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9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3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/Users/marlon/Desktop/"/>
    </mc:Choice>
  </mc:AlternateContent>
  <xr:revisionPtr revIDLastSave="0" documentId="13_ncr:1_{589955C5-0526-1D4C-B288-344DFB82BC46}" xr6:coauthVersionLast="45" xr6:coauthVersionMax="45" xr10:uidLastSave="{00000000-0000-0000-0000-000000000000}"/>
  <bookViews>
    <workbookView xWindow="0" yWindow="0" windowWidth="51200" windowHeight="28800" xr2:uid="{00000000-000D-0000-FFFF-FFFF00000000}"/>
  </bookViews>
  <sheets>
    <sheet name="Dados Primários" sheetId="9" r:id="rId1"/>
    <sheet name="CBIOS Etanol 2020" sheetId="36" r:id="rId2"/>
    <sheet name="Estatística Etanol" sheetId="10" r:id="rId3"/>
    <sheet name="CBIOS Biodiesel 2020" sheetId="39" r:id="rId4"/>
    <sheet name="Estatística Biodiesel" sheetId="19" r:id="rId5"/>
    <sheet name="CBIOS Totais 2020" sheetId="41" r:id="rId6"/>
    <sheet name="Estatística CBIOs" sheetId="44" r:id="rId7"/>
    <sheet name="Estatística CBIOs Total" sheetId="22" r:id="rId8"/>
    <sheet name="CBIOS TOTAIS" sheetId="8" r:id="rId9"/>
    <sheet name="CBIOS Biodiesel" sheetId="6" r:id="rId10"/>
    <sheet name="CBIOS EtA" sheetId="4" r:id="rId11"/>
    <sheet name="CBIOS EtH" sheetId="5" r:id="rId12"/>
    <sheet name="Saz Diesel" sheetId="3" r:id="rId13"/>
    <sheet name="Saz Gas C" sheetId="2" r:id="rId14"/>
    <sheet name="Saz EtH" sheetId="1" r:id="rId15"/>
    <sheet name="Gráfico CO" sheetId="26" r:id="rId16"/>
    <sheet name="Gráfico CD" sheetId="25" r:id="rId17"/>
    <sheet name="Mercado" sheetId="24" r:id="rId18"/>
  </sheet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3" i="22" l="1"/>
  <c r="C4" i="22"/>
  <c r="C5" i="22"/>
  <c r="C6" i="22"/>
  <c r="C7" i="22"/>
  <c r="C8" i="22"/>
  <c r="C9" i="22"/>
  <c r="C10" i="22"/>
  <c r="C11" i="22"/>
  <c r="C12" i="22"/>
  <c r="C13" i="22"/>
  <c r="C14" i="22"/>
  <c r="C15" i="22"/>
  <c r="C16" i="22"/>
  <c r="C17" i="22"/>
  <c r="C18" i="22"/>
  <c r="C19" i="22"/>
  <c r="C20" i="22"/>
  <c r="C21" i="22"/>
  <c r="C22" i="22"/>
  <c r="C23" i="22"/>
  <c r="C24" i="22"/>
  <c r="C25" i="22"/>
  <c r="C26" i="22"/>
  <c r="C27" i="22"/>
  <c r="C28" i="22"/>
  <c r="C29" i="22"/>
  <c r="C30" i="22"/>
  <c r="C31" i="22"/>
  <c r="C32" i="22"/>
  <c r="C33" i="22"/>
  <c r="C34" i="22"/>
  <c r="C35" i="22"/>
  <c r="C36" i="22"/>
  <c r="C37" i="22"/>
  <c r="C38" i="22"/>
  <c r="C39" i="22"/>
  <c r="C40" i="22"/>
  <c r="C41" i="22"/>
  <c r="C42" i="22"/>
  <c r="C43" i="22"/>
  <c r="C44" i="22"/>
  <c r="C45" i="22"/>
  <c r="C46" i="22"/>
  <c r="C47" i="22"/>
  <c r="C48" i="22"/>
  <c r="C49" i="22"/>
  <c r="C50" i="22"/>
  <c r="C51" i="22"/>
  <c r="C52" i="22"/>
  <c r="C53" i="22"/>
  <c r="C54" i="22"/>
  <c r="C55" i="22"/>
  <c r="C56" i="22"/>
  <c r="C57" i="22"/>
  <c r="C58" i="22"/>
  <c r="C59" i="22"/>
  <c r="C60" i="22"/>
  <c r="C61" i="22"/>
  <c r="C62" i="22"/>
  <c r="C63" i="22"/>
  <c r="C64" i="22"/>
  <c r="C65" i="22"/>
  <c r="C66" i="22"/>
  <c r="C67" i="22"/>
  <c r="C68" i="22"/>
  <c r="C69" i="22"/>
  <c r="C70" i="22"/>
  <c r="C71" i="22"/>
  <c r="C72" i="22"/>
  <c r="C73" i="22"/>
  <c r="C74" i="22"/>
  <c r="C75" i="22"/>
  <c r="C76" i="22"/>
  <c r="C77" i="22"/>
  <c r="C78" i="22"/>
  <c r="C79" i="22"/>
  <c r="C80" i="22"/>
  <c r="C81" i="22"/>
  <c r="C82" i="22"/>
  <c r="C83" i="22"/>
  <c r="C84" i="22"/>
  <c r="C85" i="22"/>
  <c r="C86" i="22"/>
  <c r="C87" i="22"/>
  <c r="C88" i="22"/>
  <c r="C89" i="22"/>
  <c r="C90" i="22"/>
  <c r="C91" i="22"/>
  <c r="C92" i="22"/>
  <c r="C93" i="22"/>
  <c r="C94" i="22"/>
  <c r="C95" i="22"/>
  <c r="C96" i="22"/>
  <c r="C97" i="22"/>
  <c r="C98" i="22"/>
  <c r="C99" i="22"/>
  <c r="C100" i="22"/>
  <c r="C101" i="22"/>
  <c r="C102" i="22"/>
  <c r="C103" i="22"/>
  <c r="C104" i="22"/>
  <c r="C105" i="22"/>
  <c r="C106" i="22"/>
  <c r="C107" i="22"/>
  <c r="C108" i="22"/>
  <c r="C109" i="22"/>
  <c r="C110" i="22"/>
  <c r="C111" i="22"/>
  <c r="C112" i="22"/>
  <c r="C113" i="22"/>
  <c r="C114" i="22"/>
  <c r="C115" i="22"/>
  <c r="C116" i="22"/>
  <c r="C117" i="22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C197" i="22"/>
  <c r="C198" i="22"/>
  <c r="C199" i="22"/>
  <c r="C200" i="22"/>
  <c r="C201" i="22"/>
  <c r="C202" i="22"/>
  <c r="C203" i="22"/>
  <c r="C204" i="22"/>
  <c r="C205" i="22"/>
  <c r="C206" i="22"/>
  <c r="C207" i="22"/>
  <c r="C208" i="22"/>
  <c r="C209" i="22"/>
  <c r="C210" i="22"/>
  <c r="C211" i="22"/>
  <c r="C212" i="22"/>
  <c r="C213" i="22"/>
  <c r="C214" i="22"/>
  <c r="C215" i="22"/>
  <c r="C216" i="22"/>
  <c r="C217" i="22"/>
  <c r="C218" i="22"/>
  <c r="C219" i="22"/>
  <c r="C220" i="22"/>
  <c r="C221" i="22"/>
  <c r="C222" i="22"/>
  <c r="C223" i="22"/>
  <c r="C224" i="22"/>
  <c r="C225" i="22"/>
  <c r="C226" i="22"/>
  <c r="C227" i="22"/>
  <c r="C228" i="22"/>
  <c r="C229" i="22"/>
  <c r="C230" i="22"/>
  <c r="C231" i="22"/>
  <c r="C232" i="22"/>
  <c r="C233" i="22"/>
  <c r="C234" i="22"/>
  <c r="C235" i="22"/>
  <c r="C236" i="22"/>
  <c r="C237" i="22"/>
  <c r="C238" i="22"/>
  <c r="C239" i="22"/>
  <c r="C240" i="22"/>
  <c r="C241" i="22"/>
  <c r="C242" i="22"/>
  <c r="C243" i="22"/>
  <c r="C244" i="22"/>
  <c r="C245" i="22"/>
  <c r="C246" i="22"/>
  <c r="C247" i="22"/>
  <c r="C248" i="22"/>
  <c r="C249" i="22"/>
  <c r="C250" i="22"/>
  <c r="C251" i="22"/>
  <c r="C252" i="22"/>
  <c r="C253" i="22"/>
  <c r="C254" i="22"/>
  <c r="C255" i="22"/>
  <c r="C256" i="22"/>
  <c r="C257" i="22"/>
  <c r="C258" i="22"/>
  <c r="C259" i="22"/>
  <c r="C260" i="22"/>
  <c r="C261" i="22"/>
  <c r="C262" i="22"/>
  <c r="C263" i="22"/>
  <c r="C264" i="22"/>
  <c r="C265" i="22"/>
  <c r="C266" i="22"/>
  <c r="C267" i="22"/>
  <c r="C268" i="22"/>
  <c r="C269" i="22"/>
  <c r="C270" i="22"/>
  <c r="C271" i="22"/>
  <c r="C272" i="22"/>
  <c r="C273" i="22"/>
  <c r="C274" i="22"/>
  <c r="C275" i="22"/>
  <c r="C276" i="22"/>
  <c r="C277" i="22"/>
  <c r="C278" i="22"/>
  <c r="C279" i="22"/>
  <c r="C280" i="22"/>
  <c r="C281" i="22"/>
  <c r="C282" i="22"/>
  <c r="C283" i="22"/>
  <c r="C284" i="22"/>
  <c r="C285" i="22"/>
  <c r="C286" i="22"/>
  <c r="C287" i="22"/>
  <c r="C288" i="22"/>
  <c r="C289" i="22"/>
  <c r="C290" i="22"/>
  <c r="C291" i="22"/>
  <c r="C292" i="22"/>
  <c r="C293" i="22"/>
  <c r="C294" i="22"/>
  <c r="C295" i="22"/>
  <c r="C296" i="22"/>
  <c r="C297" i="22"/>
  <c r="C298" i="22"/>
  <c r="C299" i="22"/>
  <c r="C300" i="22"/>
  <c r="C301" i="22"/>
  <c r="C302" i="22"/>
  <c r="C303" i="22"/>
  <c r="C304" i="22"/>
  <c r="C305" i="22"/>
  <c r="C306" i="22"/>
  <c r="C307" i="22"/>
  <c r="C308" i="22"/>
  <c r="C309" i="22"/>
  <c r="C310" i="22"/>
  <c r="C311" i="22"/>
  <c r="C312" i="22"/>
  <c r="C313" i="22"/>
  <c r="C314" i="22"/>
  <c r="C315" i="22"/>
  <c r="C316" i="22"/>
  <c r="C317" i="22"/>
  <c r="C318" i="22"/>
  <c r="C319" i="22"/>
  <c r="C320" i="22"/>
  <c r="C321" i="22"/>
  <c r="C322" i="22"/>
  <c r="C323" i="22"/>
  <c r="C324" i="22"/>
  <c r="C325" i="22"/>
  <c r="C326" i="22"/>
  <c r="C327" i="22"/>
  <c r="C328" i="22"/>
  <c r="C329" i="22"/>
  <c r="C330" i="22"/>
  <c r="C331" i="22"/>
  <c r="C332" i="22"/>
  <c r="C333" i="22"/>
  <c r="C334" i="22"/>
  <c r="C335" i="22"/>
  <c r="C336" i="22"/>
  <c r="C337" i="22"/>
  <c r="C338" i="22"/>
  <c r="C339" i="22"/>
  <c r="C340" i="22"/>
  <c r="C341" i="22"/>
  <c r="C342" i="22"/>
  <c r="C343" i="22"/>
  <c r="C344" i="22"/>
  <c r="C345" i="22"/>
  <c r="C346" i="22"/>
  <c r="C347" i="22"/>
  <c r="C348" i="22"/>
  <c r="C349" i="22"/>
  <c r="C350" i="22"/>
  <c r="C351" i="22"/>
  <c r="C352" i="22"/>
  <c r="C353" i="22"/>
  <c r="C354" i="22"/>
  <c r="C355" i="22"/>
  <c r="C356" i="22"/>
  <c r="C357" i="22"/>
  <c r="C358" i="22"/>
  <c r="C359" i="22"/>
  <c r="C360" i="22"/>
  <c r="C361" i="22"/>
  <c r="C362" i="22"/>
  <c r="C363" i="22"/>
  <c r="C364" i="22"/>
  <c r="C365" i="22"/>
  <c r="C366" i="22"/>
  <c r="C367" i="22"/>
  <c r="C368" i="22"/>
  <c r="C369" i="22"/>
  <c r="C370" i="22"/>
  <c r="C371" i="22"/>
  <c r="C372" i="22"/>
  <c r="C373" i="22"/>
  <c r="C374" i="22"/>
  <c r="C375" i="22"/>
  <c r="C376" i="22"/>
  <c r="C377" i="22"/>
  <c r="C378" i="22"/>
  <c r="C379" i="22"/>
  <c r="C380" i="22"/>
  <c r="C381" i="22"/>
  <c r="C382" i="22"/>
  <c r="C383" i="22"/>
  <c r="C384" i="22"/>
  <c r="C385" i="22"/>
  <c r="C386" i="22"/>
  <c r="C387" i="22"/>
  <c r="C388" i="22"/>
  <c r="C389" i="22"/>
  <c r="C390" i="22"/>
  <c r="C391" i="22"/>
  <c r="C392" i="22"/>
  <c r="C393" i="22"/>
  <c r="C394" i="22"/>
  <c r="C395" i="22"/>
  <c r="C396" i="22"/>
  <c r="C397" i="22"/>
  <c r="C398" i="22"/>
  <c r="C399" i="22"/>
  <c r="C400" i="22"/>
  <c r="C401" i="22"/>
  <c r="C402" i="22"/>
  <c r="C403" i="22"/>
  <c r="C404" i="22"/>
  <c r="C405" i="22"/>
  <c r="C406" i="22"/>
  <c r="C407" i="22"/>
  <c r="C408" i="22"/>
  <c r="C409" i="22"/>
  <c r="C410" i="22"/>
  <c r="C411" i="22"/>
  <c r="C412" i="22"/>
  <c r="C413" i="22"/>
  <c r="C414" i="22"/>
  <c r="C415" i="22"/>
  <c r="C416" i="22"/>
  <c r="C417" i="22"/>
  <c r="C418" i="22"/>
  <c r="C419" i="22"/>
  <c r="C420" i="22"/>
  <c r="C421" i="22"/>
  <c r="C422" i="22"/>
  <c r="C423" i="22"/>
  <c r="C424" i="22"/>
  <c r="C425" i="22"/>
  <c r="C426" i="22"/>
  <c r="C427" i="22"/>
  <c r="C428" i="22"/>
  <c r="C429" i="22"/>
  <c r="C430" i="22"/>
  <c r="C431" i="22"/>
  <c r="C432" i="22"/>
  <c r="C433" i="22"/>
  <c r="C434" i="22"/>
  <c r="C435" i="22"/>
  <c r="C436" i="22"/>
  <c r="C437" i="22"/>
  <c r="C438" i="22"/>
  <c r="C439" i="22"/>
  <c r="C440" i="22"/>
  <c r="C441" i="22"/>
  <c r="C442" i="22"/>
  <c r="C443" i="22"/>
  <c r="C444" i="22"/>
  <c r="C445" i="22"/>
  <c r="C446" i="22"/>
  <c r="C447" i="22"/>
  <c r="C448" i="22"/>
  <c r="C449" i="22"/>
  <c r="C450" i="22"/>
  <c r="C451" i="22"/>
  <c r="C452" i="22"/>
  <c r="C453" i="22"/>
  <c r="C454" i="22"/>
  <c r="C455" i="22"/>
  <c r="C456" i="22"/>
  <c r="C457" i="22"/>
  <c r="C458" i="22"/>
  <c r="C459" i="22"/>
  <c r="C460" i="22"/>
  <c r="C461" i="22"/>
  <c r="C462" i="22"/>
  <c r="C463" i="22"/>
  <c r="C464" i="22"/>
  <c r="C465" i="22"/>
  <c r="C466" i="22"/>
  <c r="C467" i="22"/>
  <c r="C468" i="22"/>
  <c r="C469" i="22"/>
  <c r="C470" i="22"/>
  <c r="C471" i="22"/>
  <c r="C472" i="22"/>
  <c r="C473" i="22"/>
  <c r="C474" i="22"/>
  <c r="C475" i="22"/>
  <c r="C476" i="22"/>
  <c r="C477" i="22"/>
  <c r="C478" i="22"/>
  <c r="C479" i="22"/>
  <c r="C480" i="22"/>
  <c r="C481" i="22"/>
  <c r="C482" i="22"/>
  <c r="C483" i="22"/>
  <c r="C484" i="22"/>
  <c r="C485" i="22"/>
  <c r="C486" i="22"/>
  <c r="C487" i="22"/>
  <c r="C488" i="22"/>
  <c r="C489" i="22"/>
  <c r="C490" i="22"/>
  <c r="C491" i="22"/>
  <c r="C492" i="22"/>
  <c r="C493" i="22"/>
  <c r="C494" i="22"/>
  <c r="C495" i="22"/>
  <c r="C496" i="22"/>
  <c r="C497" i="22"/>
  <c r="C498" i="22"/>
  <c r="C499" i="22"/>
  <c r="C500" i="22"/>
  <c r="C501" i="22"/>
  <c r="C502" i="22"/>
  <c r="C503" i="22"/>
  <c r="C504" i="22"/>
  <c r="C505" i="22"/>
  <c r="C506" i="22"/>
  <c r="C507" i="22"/>
  <c r="C508" i="22"/>
  <c r="C509" i="22"/>
  <c r="C510" i="22"/>
  <c r="C511" i="22"/>
  <c r="C512" i="22"/>
  <c r="C513" i="22"/>
  <c r="C514" i="22"/>
  <c r="C515" i="22"/>
  <c r="C516" i="22"/>
  <c r="C517" i="22"/>
  <c r="C518" i="22"/>
  <c r="C519" i="22"/>
  <c r="C520" i="22"/>
  <c r="C521" i="22"/>
  <c r="C522" i="22"/>
  <c r="C523" i="22"/>
  <c r="C524" i="22"/>
  <c r="C525" i="22"/>
  <c r="C526" i="22"/>
  <c r="C527" i="22"/>
  <c r="C528" i="22"/>
  <c r="C529" i="22"/>
  <c r="C530" i="22"/>
  <c r="C531" i="22"/>
  <c r="C532" i="22"/>
  <c r="C533" i="22"/>
  <c r="C534" i="22"/>
  <c r="C535" i="22"/>
  <c r="C536" i="22"/>
  <c r="C537" i="22"/>
  <c r="C538" i="22"/>
  <c r="C539" i="22"/>
  <c r="C540" i="22"/>
  <c r="C541" i="22"/>
  <c r="C542" i="22"/>
  <c r="C543" i="22"/>
  <c r="C544" i="22"/>
  <c r="C545" i="22"/>
  <c r="C546" i="22"/>
  <c r="C547" i="22"/>
  <c r="C548" i="22"/>
  <c r="C549" i="22"/>
  <c r="C550" i="22"/>
  <c r="C551" i="22"/>
  <c r="C552" i="22"/>
  <c r="C553" i="22"/>
  <c r="C554" i="22"/>
  <c r="C555" i="22"/>
  <c r="C556" i="22"/>
  <c r="C557" i="22"/>
  <c r="C558" i="22"/>
  <c r="C559" i="22"/>
  <c r="C560" i="22"/>
  <c r="C561" i="22"/>
  <c r="C562" i="22"/>
  <c r="C563" i="22"/>
  <c r="C564" i="22"/>
  <c r="C565" i="22"/>
  <c r="C566" i="22"/>
  <c r="C567" i="22"/>
  <c r="C568" i="22"/>
  <c r="C569" i="22"/>
  <c r="C570" i="22"/>
  <c r="C571" i="22"/>
  <c r="C572" i="22"/>
  <c r="C573" i="22"/>
  <c r="C574" i="22"/>
  <c r="C575" i="22"/>
  <c r="C576" i="22"/>
  <c r="C577" i="22"/>
  <c r="C578" i="22"/>
  <c r="C579" i="22"/>
  <c r="C580" i="22"/>
  <c r="C581" i="22"/>
  <c r="C582" i="22"/>
  <c r="C583" i="22"/>
  <c r="C584" i="22"/>
  <c r="C585" i="22"/>
  <c r="C586" i="22"/>
  <c r="C587" i="22"/>
  <c r="C588" i="22"/>
  <c r="C589" i="22"/>
  <c r="C590" i="22"/>
  <c r="C591" i="22"/>
  <c r="C592" i="22"/>
  <c r="C593" i="22"/>
  <c r="C594" i="22"/>
  <c r="C595" i="22"/>
  <c r="C596" i="22"/>
  <c r="C597" i="22"/>
  <c r="C598" i="22"/>
  <c r="C599" i="22"/>
  <c r="C600" i="22"/>
  <c r="C601" i="22"/>
  <c r="C602" i="22"/>
  <c r="C603" i="22"/>
  <c r="C604" i="22"/>
  <c r="C605" i="22"/>
  <c r="C606" i="22"/>
  <c r="C607" i="22"/>
  <c r="C608" i="22"/>
  <c r="C609" i="22"/>
  <c r="C610" i="22"/>
  <c r="C611" i="22"/>
  <c r="C612" i="22"/>
  <c r="C613" i="22"/>
  <c r="C614" i="22"/>
  <c r="C615" i="22"/>
  <c r="C616" i="22"/>
  <c r="C617" i="22"/>
  <c r="C618" i="22"/>
  <c r="C619" i="22"/>
  <c r="C620" i="22"/>
  <c r="C621" i="22"/>
  <c r="C622" i="22"/>
  <c r="C623" i="22"/>
  <c r="C624" i="22"/>
  <c r="C625" i="22"/>
  <c r="C626" i="22"/>
  <c r="C627" i="22"/>
  <c r="C628" i="22"/>
  <c r="C629" i="22"/>
  <c r="C630" i="22"/>
  <c r="C631" i="22"/>
  <c r="C632" i="22"/>
  <c r="C633" i="22"/>
  <c r="C634" i="22"/>
  <c r="C635" i="22"/>
  <c r="C636" i="22"/>
  <c r="C637" i="22"/>
  <c r="C638" i="22"/>
  <c r="C639" i="22"/>
  <c r="C640" i="22"/>
  <c r="C641" i="22"/>
  <c r="C642" i="22"/>
  <c r="C643" i="22"/>
  <c r="C644" i="22"/>
  <c r="C645" i="22"/>
  <c r="C646" i="22"/>
  <c r="C647" i="22"/>
  <c r="C648" i="22"/>
  <c r="C649" i="22"/>
  <c r="C650" i="22"/>
  <c r="C651" i="22"/>
  <c r="C652" i="22"/>
  <c r="C653" i="22"/>
  <c r="C654" i="22"/>
  <c r="C655" i="22"/>
  <c r="C656" i="22"/>
  <c r="C657" i="22"/>
  <c r="C658" i="22"/>
  <c r="C659" i="22"/>
  <c r="C660" i="22"/>
  <c r="C661" i="22"/>
  <c r="C662" i="22"/>
  <c r="C663" i="22"/>
  <c r="C664" i="22"/>
  <c r="C665" i="22"/>
  <c r="C666" i="22"/>
  <c r="C667" i="22"/>
  <c r="C668" i="22"/>
  <c r="C669" i="22"/>
  <c r="C670" i="22"/>
  <c r="C671" i="22"/>
  <c r="C672" i="22"/>
  <c r="C673" i="22"/>
  <c r="C674" i="22"/>
  <c r="C675" i="22"/>
  <c r="C676" i="22"/>
  <c r="C677" i="22"/>
  <c r="C678" i="22"/>
  <c r="C679" i="22"/>
  <c r="C680" i="22"/>
  <c r="C681" i="22"/>
  <c r="C682" i="22"/>
  <c r="C683" i="22"/>
  <c r="C684" i="22"/>
  <c r="C685" i="22"/>
  <c r="C686" i="22"/>
  <c r="C687" i="22"/>
  <c r="C688" i="22"/>
  <c r="C689" i="22"/>
  <c r="C690" i="22"/>
  <c r="C691" i="22"/>
  <c r="C692" i="22"/>
  <c r="C693" i="22"/>
  <c r="C694" i="22"/>
  <c r="C695" i="22"/>
  <c r="C696" i="22"/>
  <c r="C697" i="22"/>
  <c r="C698" i="22"/>
  <c r="C699" i="22"/>
  <c r="C700" i="22"/>
  <c r="C701" i="22"/>
  <c r="C702" i="22"/>
  <c r="C703" i="22"/>
  <c r="C704" i="22"/>
  <c r="C705" i="22"/>
  <c r="C706" i="22"/>
  <c r="C707" i="22"/>
  <c r="C708" i="22"/>
  <c r="C709" i="22"/>
  <c r="C710" i="22"/>
  <c r="C711" i="22"/>
  <c r="C712" i="22"/>
  <c r="C713" i="22"/>
  <c r="C714" i="22"/>
  <c r="C715" i="22"/>
  <c r="C716" i="22"/>
  <c r="C717" i="22"/>
  <c r="C718" i="22"/>
  <c r="C719" i="22"/>
  <c r="C720" i="22"/>
  <c r="C721" i="22"/>
  <c r="C722" i="22"/>
  <c r="C723" i="22"/>
  <c r="C724" i="22"/>
  <c r="C725" i="22"/>
  <c r="C726" i="22"/>
  <c r="C727" i="22"/>
  <c r="C728" i="22"/>
  <c r="C729" i="22"/>
  <c r="C730" i="22"/>
  <c r="C731" i="22"/>
  <c r="C732" i="22"/>
  <c r="C733" i="22"/>
  <c r="C734" i="22"/>
  <c r="C735" i="22"/>
  <c r="C736" i="22"/>
  <c r="C737" i="22"/>
  <c r="C738" i="22"/>
  <c r="C739" i="22"/>
  <c r="C740" i="22"/>
  <c r="C741" i="22"/>
  <c r="C742" i="22"/>
  <c r="C743" i="22"/>
  <c r="C744" i="22"/>
  <c r="C745" i="22"/>
  <c r="C746" i="22"/>
  <c r="C747" i="22"/>
  <c r="C748" i="22"/>
  <c r="C749" i="22"/>
  <c r="C750" i="22"/>
  <c r="C751" i="22"/>
  <c r="C752" i="22"/>
  <c r="C753" i="22"/>
  <c r="C754" i="22"/>
  <c r="C755" i="22"/>
  <c r="C756" i="22"/>
  <c r="C757" i="22"/>
  <c r="C758" i="22"/>
  <c r="C759" i="22"/>
  <c r="C760" i="22"/>
  <c r="C761" i="22"/>
  <c r="C762" i="22"/>
  <c r="C763" i="22"/>
  <c r="C764" i="22"/>
  <c r="C765" i="22"/>
  <c r="C766" i="22"/>
  <c r="C767" i="22"/>
  <c r="C768" i="22"/>
  <c r="C769" i="22"/>
  <c r="C770" i="22"/>
  <c r="C771" i="22"/>
  <c r="C772" i="22"/>
  <c r="C773" i="22"/>
  <c r="C774" i="22"/>
  <c r="C775" i="22"/>
  <c r="C776" i="22"/>
  <c r="C777" i="22"/>
  <c r="C778" i="22"/>
  <c r="C779" i="22"/>
  <c r="C780" i="22"/>
  <c r="C781" i="22"/>
  <c r="C782" i="22"/>
  <c r="C783" i="22"/>
  <c r="C784" i="22"/>
  <c r="C785" i="22"/>
  <c r="C786" i="22"/>
  <c r="C787" i="22"/>
  <c r="C788" i="22"/>
  <c r="C789" i="22"/>
  <c r="C790" i="22"/>
  <c r="C791" i="22"/>
  <c r="C792" i="22"/>
  <c r="C793" i="22"/>
  <c r="C794" i="22"/>
  <c r="C795" i="22"/>
  <c r="C796" i="22"/>
  <c r="C797" i="22"/>
  <c r="C798" i="22"/>
  <c r="C799" i="22"/>
  <c r="C800" i="22"/>
  <c r="C801" i="22"/>
  <c r="C802" i="22"/>
  <c r="C803" i="22"/>
  <c r="C804" i="22"/>
  <c r="C805" i="22"/>
  <c r="C806" i="22"/>
  <c r="C807" i="22"/>
  <c r="C808" i="22"/>
  <c r="C809" i="22"/>
  <c r="C810" i="22"/>
  <c r="C811" i="22"/>
  <c r="C812" i="22"/>
  <c r="C813" i="22"/>
  <c r="C814" i="22"/>
  <c r="C815" i="22"/>
  <c r="C816" i="22"/>
  <c r="C817" i="22"/>
  <c r="C818" i="22"/>
  <c r="C819" i="22"/>
  <c r="C820" i="22"/>
  <c r="C821" i="22"/>
  <c r="C822" i="22"/>
  <c r="C823" i="22"/>
  <c r="C824" i="22"/>
  <c r="C825" i="22"/>
  <c r="C826" i="22"/>
  <c r="C827" i="22"/>
  <c r="C828" i="22"/>
  <c r="C829" i="22"/>
  <c r="C830" i="22"/>
  <c r="C831" i="22"/>
  <c r="C832" i="22"/>
  <c r="C833" i="22"/>
  <c r="C834" i="22"/>
  <c r="C835" i="22"/>
  <c r="C836" i="22"/>
  <c r="C837" i="22"/>
  <c r="C838" i="22"/>
  <c r="C839" i="22"/>
  <c r="C840" i="22"/>
  <c r="C841" i="22"/>
  <c r="C842" i="22"/>
  <c r="C843" i="22"/>
  <c r="C844" i="22"/>
  <c r="C845" i="22"/>
  <c r="C846" i="22"/>
  <c r="C847" i="22"/>
  <c r="C848" i="22"/>
  <c r="C849" i="22"/>
  <c r="C850" i="22"/>
  <c r="C851" i="22"/>
  <c r="C852" i="22"/>
  <c r="C853" i="22"/>
  <c r="C854" i="22"/>
  <c r="C855" i="22"/>
  <c r="C856" i="22"/>
  <c r="C857" i="22"/>
  <c r="C858" i="22"/>
  <c r="C859" i="22"/>
  <c r="C860" i="22"/>
  <c r="C861" i="22"/>
  <c r="C862" i="22"/>
  <c r="C863" i="22"/>
  <c r="C864" i="22"/>
  <c r="C865" i="22"/>
  <c r="C866" i="22"/>
  <c r="C867" i="22"/>
  <c r="C868" i="22"/>
  <c r="C869" i="22"/>
  <c r="C870" i="22"/>
  <c r="C871" i="22"/>
  <c r="C872" i="22"/>
  <c r="C873" i="22"/>
  <c r="C874" i="22"/>
  <c r="C875" i="22"/>
  <c r="C876" i="22"/>
  <c r="C877" i="22"/>
  <c r="C878" i="22"/>
  <c r="C879" i="22"/>
  <c r="C880" i="22"/>
  <c r="C881" i="22"/>
  <c r="C882" i="22"/>
  <c r="C883" i="22"/>
  <c r="C884" i="22"/>
  <c r="C885" i="22"/>
  <c r="C886" i="22"/>
  <c r="C887" i="22"/>
  <c r="C888" i="22"/>
  <c r="C889" i="22"/>
  <c r="C890" i="22"/>
  <c r="C891" i="22"/>
  <c r="C892" i="22"/>
  <c r="C893" i="22"/>
  <c r="C894" i="22"/>
  <c r="C895" i="22"/>
  <c r="C896" i="22"/>
  <c r="C897" i="22"/>
  <c r="C898" i="22"/>
  <c r="C899" i="22"/>
  <c r="C900" i="22"/>
  <c r="C901" i="22"/>
  <c r="C902" i="22"/>
  <c r="C903" i="22"/>
  <c r="C904" i="22"/>
  <c r="C905" i="22"/>
  <c r="C906" i="22"/>
  <c r="C907" i="22"/>
  <c r="C908" i="22"/>
  <c r="C909" i="22"/>
  <c r="C910" i="22"/>
  <c r="C911" i="22"/>
  <c r="C912" i="22"/>
  <c r="C913" i="22"/>
  <c r="C914" i="22"/>
  <c r="C915" i="22"/>
  <c r="C916" i="22"/>
  <c r="C917" i="22"/>
  <c r="C918" i="22"/>
  <c r="C919" i="22"/>
  <c r="C920" i="22"/>
  <c r="C921" i="22"/>
  <c r="C922" i="22"/>
  <c r="C923" i="22"/>
  <c r="C924" i="22"/>
  <c r="C925" i="22"/>
  <c r="C926" i="22"/>
  <c r="C927" i="22"/>
  <c r="C928" i="22"/>
  <c r="C929" i="22"/>
  <c r="C930" i="22"/>
  <c r="C931" i="22"/>
  <c r="C932" i="22"/>
  <c r="C933" i="22"/>
  <c r="C934" i="22"/>
  <c r="C935" i="22"/>
  <c r="C936" i="22"/>
  <c r="C937" i="22"/>
  <c r="C938" i="22"/>
  <c r="C939" i="22"/>
  <c r="C940" i="22"/>
  <c r="C941" i="22"/>
  <c r="C942" i="22"/>
  <c r="C943" i="22"/>
  <c r="C944" i="22"/>
  <c r="C945" i="22"/>
  <c r="C946" i="22"/>
  <c r="C947" i="22"/>
  <c r="C948" i="22"/>
  <c r="C949" i="22"/>
  <c r="C950" i="22"/>
  <c r="C951" i="22"/>
  <c r="C952" i="22"/>
  <c r="C953" i="22"/>
  <c r="C954" i="22"/>
  <c r="C955" i="22"/>
  <c r="C956" i="22"/>
  <c r="C957" i="22"/>
  <c r="C958" i="22"/>
  <c r="C959" i="22"/>
  <c r="C960" i="22"/>
  <c r="C961" i="22"/>
  <c r="C962" i="22"/>
  <c r="C963" i="22"/>
  <c r="C964" i="22"/>
  <c r="C965" i="22"/>
  <c r="C966" i="22"/>
  <c r="C967" i="22"/>
  <c r="C968" i="22"/>
  <c r="C969" i="22"/>
  <c r="C970" i="22"/>
  <c r="C971" i="22"/>
  <c r="C972" i="22"/>
  <c r="C973" i="22"/>
  <c r="C974" i="22"/>
  <c r="C975" i="22"/>
  <c r="C976" i="22"/>
  <c r="C977" i="22"/>
  <c r="C978" i="22"/>
  <c r="C979" i="22"/>
  <c r="C980" i="22"/>
  <c r="C981" i="22"/>
  <c r="C982" i="22"/>
  <c r="C983" i="22"/>
  <c r="C984" i="22"/>
  <c r="C985" i="22"/>
  <c r="C986" i="22"/>
  <c r="C987" i="22"/>
  <c r="C988" i="22"/>
  <c r="C989" i="22"/>
  <c r="C990" i="22"/>
  <c r="C991" i="22"/>
  <c r="C992" i="22"/>
  <c r="C993" i="22"/>
  <c r="C994" i="22"/>
  <c r="C995" i="22"/>
  <c r="C996" i="22"/>
  <c r="C997" i="22"/>
  <c r="C998" i="22"/>
  <c r="C999" i="22"/>
  <c r="C1000" i="22"/>
  <c r="C1001" i="22"/>
  <c r="C1002" i="22"/>
  <c r="C1003" i="22"/>
  <c r="C1004" i="22"/>
  <c r="C1005" i="22"/>
  <c r="C1006" i="22"/>
  <c r="C1007" i="22"/>
  <c r="C1008" i="22"/>
  <c r="C1009" i="22"/>
  <c r="C1010" i="22"/>
  <c r="C1011" i="22"/>
  <c r="C1012" i="22"/>
  <c r="C1013" i="22"/>
  <c r="C1014" i="22"/>
  <c r="C1015" i="22"/>
  <c r="C1016" i="22"/>
  <c r="C1017" i="22"/>
  <c r="C1018" i="22"/>
  <c r="C1019" i="22"/>
  <c r="C1020" i="22"/>
  <c r="C1021" i="22"/>
  <c r="C1022" i="22"/>
  <c r="C1023" i="22"/>
  <c r="C1024" i="22"/>
  <c r="C1025" i="22"/>
  <c r="C1026" i="22"/>
  <c r="C1027" i="22"/>
  <c r="C1028" i="22"/>
  <c r="C1029" i="22"/>
  <c r="C1030" i="22"/>
  <c r="C1031" i="22"/>
  <c r="C1032" i="22"/>
  <c r="C1033" i="22"/>
  <c r="C1034" i="22"/>
  <c r="C1035" i="22"/>
  <c r="C1036" i="22"/>
  <c r="C1037" i="22"/>
  <c r="C1038" i="22"/>
  <c r="C1039" i="22"/>
  <c r="C1040" i="22"/>
  <c r="C1041" i="22"/>
  <c r="C1042" i="22"/>
  <c r="C1043" i="22"/>
  <c r="C1044" i="22"/>
  <c r="C1045" i="22"/>
  <c r="C1046" i="22"/>
  <c r="C1047" i="22"/>
  <c r="C1048" i="22"/>
  <c r="C1049" i="22"/>
  <c r="C1050" i="22"/>
  <c r="C1051" i="22"/>
  <c r="C1052" i="22"/>
  <c r="C1053" i="22"/>
  <c r="C1054" i="22"/>
  <c r="C1055" i="22"/>
  <c r="C1056" i="22"/>
  <c r="C1057" i="22"/>
  <c r="C1058" i="22"/>
  <c r="C1059" i="22"/>
  <c r="C1060" i="22"/>
  <c r="C1061" i="22"/>
  <c r="C1062" i="22"/>
  <c r="C1063" i="22"/>
  <c r="C1064" i="22"/>
  <c r="C1065" i="22"/>
  <c r="C1066" i="22"/>
  <c r="C1067" i="22"/>
  <c r="C1068" i="22"/>
  <c r="C1069" i="22"/>
  <c r="C1070" i="22"/>
  <c r="C1071" i="22"/>
  <c r="C1072" i="22"/>
  <c r="C1073" i="22"/>
  <c r="C1074" i="22"/>
  <c r="C1075" i="22"/>
  <c r="C1076" i="22"/>
  <c r="C1077" i="22"/>
  <c r="C1078" i="22"/>
  <c r="C1079" i="22"/>
  <c r="C1080" i="22"/>
  <c r="C1081" i="22"/>
  <c r="C1082" i="22"/>
  <c r="C1083" i="22"/>
  <c r="C1084" i="22"/>
  <c r="C1085" i="22"/>
  <c r="C1086" i="22"/>
  <c r="C1087" i="22"/>
  <c r="C1088" i="22"/>
  <c r="C1089" i="22"/>
  <c r="C1090" i="22"/>
  <c r="C1091" i="22"/>
  <c r="C1092" i="22"/>
  <c r="C1093" i="22"/>
  <c r="C1094" i="22"/>
  <c r="C1095" i="22"/>
  <c r="C1096" i="22"/>
  <c r="C1097" i="22"/>
  <c r="C1098" i="22"/>
  <c r="C1099" i="22"/>
  <c r="C1100" i="22"/>
  <c r="C1101" i="22"/>
  <c r="C1102" i="22"/>
  <c r="C1103" i="22"/>
  <c r="C1104" i="22"/>
  <c r="C1105" i="22"/>
  <c r="C1106" i="22"/>
  <c r="C1107" i="22"/>
  <c r="C1108" i="22"/>
  <c r="C1109" i="22"/>
  <c r="C1110" i="22"/>
  <c r="C1111" i="22"/>
  <c r="C1112" i="22"/>
  <c r="C1113" i="22"/>
  <c r="C1114" i="22"/>
  <c r="C1115" i="22"/>
  <c r="C1116" i="22"/>
  <c r="C1117" i="22"/>
  <c r="C1118" i="22"/>
  <c r="C1119" i="22"/>
  <c r="C1120" i="22"/>
  <c r="C1121" i="22"/>
  <c r="C1122" i="22"/>
  <c r="C1123" i="22"/>
  <c r="C1124" i="22"/>
  <c r="C1125" i="22"/>
  <c r="C1126" i="22"/>
  <c r="C1127" i="22"/>
  <c r="C1128" i="22"/>
  <c r="C1129" i="22"/>
  <c r="C1130" i="22"/>
  <c r="C1131" i="22"/>
  <c r="C1132" i="22"/>
  <c r="C1133" i="22"/>
  <c r="C1134" i="22"/>
  <c r="C1135" i="22"/>
  <c r="C1136" i="22"/>
  <c r="C1137" i="22"/>
  <c r="C1138" i="22"/>
  <c r="C1139" i="22"/>
  <c r="C1140" i="22"/>
  <c r="C1141" i="22"/>
  <c r="C1142" i="22"/>
  <c r="C1143" i="22"/>
  <c r="C1144" i="22"/>
  <c r="C1145" i="22"/>
  <c r="C1146" i="22"/>
  <c r="C1147" i="22"/>
  <c r="C1148" i="22"/>
  <c r="C1149" i="22"/>
  <c r="C1150" i="22"/>
  <c r="C1151" i="22"/>
  <c r="C1152" i="22"/>
  <c r="C1153" i="22"/>
  <c r="C1154" i="22"/>
  <c r="C1155" i="22"/>
  <c r="C1156" i="22"/>
  <c r="C1157" i="22"/>
  <c r="C1158" i="22"/>
  <c r="C1159" i="22"/>
  <c r="C1160" i="22"/>
  <c r="C1161" i="22"/>
  <c r="C1162" i="22"/>
  <c r="C1163" i="22"/>
  <c r="C1164" i="22"/>
  <c r="C1165" i="22"/>
  <c r="C1166" i="22"/>
  <c r="C1167" i="22"/>
  <c r="C1168" i="22"/>
  <c r="C1169" i="22"/>
  <c r="C1170" i="22"/>
  <c r="C1171" i="22"/>
  <c r="C1172" i="22"/>
  <c r="C1173" i="22"/>
  <c r="C1174" i="22"/>
  <c r="C1175" i="22"/>
  <c r="C1176" i="22"/>
  <c r="C1177" i="22"/>
  <c r="C1178" i="22"/>
  <c r="C1179" i="22"/>
  <c r="C1180" i="22"/>
  <c r="C1181" i="22"/>
  <c r="C1182" i="22"/>
  <c r="C1183" i="22"/>
  <c r="C1184" i="22"/>
  <c r="C1185" i="22"/>
  <c r="C1186" i="22"/>
  <c r="C1187" i="22"/>
  <c r="C1188" i="22"/>
  <c r="C1189" i="22"/>
  <c r="C1190" i="22"/>
  <c r="C1191" i="22"/>
  <c r="C1192" i="22"/>
  <c r="C1193" i="22"/>
  <c r="C1194" i="22"/>
  <c r="C1195" i="22"/>
  <c r="C1196" i="22"/>
  <c r="C1197" i="22"/>
  <c r="C1198" i="22"/>
  <c r="C1199" i="22"/>
  <c r="C1200" i="22"/>
  <c r="C1201" i="22"/>
  <c r="C1202" i="22"/>
  <c r="C1203" i="22"/>
  <c r="C1204" i="22"/>
  <c r="C1205" i="22"/>
  <c r="C1206" i="22"/>
  <c r="C1207" i="22"/>
  <c r="C1208" i="22"/>
  <c r="C1209" i="22"/>
  <c r="C1210" i="22"/>
  <c r="C1211" i="22"/>
  <c r="C1212" i="22"/>
  <c r="C1213" i="22"/>
  <c r="C1214" i="22"/>
  <c r="C1215" i="22"/>
  <c r="C1216" i="22"/>
  <c r="C1217" i="22"/>
  <c r="C1218" i="22"/>
  <c r="C1219" i="22"/>
  <c r="C1220" i="22"/>
  <c r="C1221" i="22"/>
  <c r="C1222" i="22"/>
  <c r="C1223" i="22"/>
  <c r="C1224" i="22"/>
  <c r="C1225" i="22"/>
  <c r="C1226" i="22"/>
  <c r="C1227" i="22"/>
  <c r="C1228" i="22"/>
  <c r="C1229" i="22"/>
  <c r="C1230" i="22"/>
  <c r="C1231" i="22"/>
  <c r="C1232" i="22"/>
  <c r="C1233" i="22"/>
  <c r="C1234" i="22"/>
  <c r="C1235" i="22"/>
  <c r="C1236" i="22"/>
  <c r="C1237" i="22"/>
  <c r="C1238" i="22"/>
  <c r="C1239" i="22"/>
  <c r="C1240" i="22"/>
  <c r="C1241" i="22"/>
  <c r="C1242" i="22"/>
  <c r="C1243" i="22"/>
  <c r="C1244" i="22"/>
  <c r="C1245" i="22"/>
  <c r="C1246" i="22"/>
  <c r="C1247" i="22"/>
  <c r="C1248" i="22"/>
  <c r="C1249" i="22"/>
  <c r="C1250" i="22"/>
  <c r="C1251" i="22"/>
  <c r="C1252" i="22"/>
  <c r="C1253" i="22"/>
  <c r="C1254" i="22"/>
  <c r="C1255" i="22"/>
  <c r="C1256" i="22"/>
  <c r="C1257" i="22"/>
  <c r="C1258" i="22"/>
  <c r="C1259" i="22"/>
  <c r="C1260" i="22"/>
  <c r="C1261" i="22"/>
  <c r="C1262" i="22"/>
  <c r="C1263" i="22"/>
  <c r="C1264" i="22"/>
  <c r="C1265" i="22"/>
  <c r="C1266" i="22"/>
  <c r="C1267" i="22"/>
  <c r="C1268" i="22"/>
  <c r="C1269" i="22"/>
  <c r="C1270" i="22"/>
  <c r="C1271" i="22"/>
  <c r="C1272" i="22"/>
  <c r="C1273" i="22"/>
  <c r="C1274" i="22"/>
  <c r="C1275" i="22"/>
  <c r="C1276" i="22"/>
  <c r="C1277" i="22"/>
  <c r="C1278" i="22"/>
  <c r="C1279" i="22"/>
  <c r="C1280" i="22"/>
  <c r="C1281" i="22"/>
  <c r="C1282" i="22"/>
  <c r="C1283" i="22"/>
  <c r="C1284" i="22"/>
  <c r="C1285" i="22"/>
  <c r="C1286" i="22"/>
  <c r="C1287" i="22"/>
  <c r="C1288" i="22"/>
  <c r="C1289" i="22"/>
  <c r="C1290" i="22"/>
  <c r="C1291" i="22"/>
  <c r="C1292" i="22"/>
  <c r="C1293" i="22"/>
  <c r="C1294" i="22"/>
  <c r="C1295" i="22"/>
  <c r="C1296" i="22"/>
  <c r="C1297" i="22"/>
  <c r="C1298" i="22"/>
  <c r="C1299" i="22"/>
  <c r="C1300" i="22"/>
  <c r="C1301" i="22"/>
  <c r="C1302" i="22"/>
  <c r="C1303" i="22"/>
  <c r="C1304" i="22"/>
  <c r="C1305" i="22"/>
  <c r="C1306" i="22"/>
  <c r="C1307" i="22"/>
  <c r="C1308" i="22"/>
  <c r="C1309" i="22"/>
  <c r="C1310" i="22"/>
  <c r="C1311" i="22"/>
  <c r="C1312" i="22"/>
  <c r="C1313" i="22"/>
  <c r="C1314" i="22"/>
  <c r="C1315" i="22"/>
  <c r="C1316" i="22"/>
  <c r="C1317" i="22"/>
  <c r="C1318" i="22"/>
  <c r="C1319" i="22"/>
  <c r="C1320" i="22"/>
  <c r="C1321" i="22"/>
  <c r="C1322" i="22"/>
  <c r="C1323" i="22"/>
  <c r="C1324" i="22"/>
  <c r="C1325" i="22"/>
  <c r="C1326" i="22"/>
  <c r="C1327" i="22"/>
  <c r="C1328" i="22"/>
  <c r="C1329" i="22"/>
  <c r="C1330" i="22"/>
  <c r="C1331" i="22"/>
  <c r="C1332" i="22"/>
  <c r="C1333" i="22"/>
  <c r="C1334" i="22"/>
  <c r="C1335" i="22"/>
  <c r="C1336" i="22"/>
  <c r="C1337" i="22"/>
  <c r="C1338" i="22"/>
  <c r="C1339" i="22"/>
  <c r="C1340" i="22"/>
  <c r="C1341" i="22"/>
  <c r="C1342" i="22"/>
  <c r="C1343" i="22"/>
  <c r="C1344" i="22"/>
  <c r="C1345" i="22"/>
  <c r="C1346" i="22"/>
  <c r="C1347" i="22"/>
  <c r="C1348" i="22"/>
  <c r="C1349" i="22"/>
  <c r="C1350" i="22"/>
  <c r="C1351" i="22"/>
  <c r="C1352" i="22"/>
  <c r="C1353" i="22"/>
  <c r="C1354" i="22"/>
  <c r="C1355" i="22"/>
  <c r="C1356" i="22"/>
  <c r="C1357" i="22"/>
  <c r="C1358" i="22"/>
  <c r="C1359" i="22"/>
  <c r="C1360" i="22"/>
  <c r="C1361" i="22"/>
  <c r="C1362" i="22"/>
  <c r="C1363" i="22"/>
  <c r="C1364" i="22"/>
  <c r="C1365" i="22"/>
  <c r="C1366" i="22"/>
  <c r="C1367" i="22"/>
  <c r="C1368" i="22"/>
  <c r="C1369" i="22"/>
  <c r="C1370" i="22"/>
  <c r="C1371" i="22"/>
  <c r="C1372" i="22"/>
  <c r="C1373" i="22"/>
  <c r="C1374" i="22"/>
  <c r="C1375" i="22"/>
  <c r="C1376" i="22"/>
  <c r="C1377" i="22"/>
  <c r="C1378" i="22"/>
  <c r="C1379" i="22"/>
  <c r="C1380" i="22"/>
  <c r="C1381" i="22"/>
  <c r="C1382" i="22"/>
  <c r="C1383" i="22"/>
  <c r="C1384" i="22"/>
  <c r="C1385" i="22"/>
  <c r="C1386" i="22"/>
  <c r="C1387" i="22"/>
  <c r="C1388" i="22"/>
  <c r="C1389" i="22"/>
  <c r="C1390" i="22"/>
  <c r="C1391" i="22"/>
  <c r="C1392" i="22"/>
  <c r="C1393" i="22"/>
  <c r="C1394" i="22"/>
  <c r="C1395" i="22"/>
  <c r="C1396" i="22"/>
  <c r="C1397" i="22"/>
  <c r="C1398" i="22"/>
  <c r="C1399" i="22"/>
  <c r="C1400" i="22"/>
  <c r="C1401" i="22"/>
  <c r="C1402" i="22"/>
  <c r="C1403" i="22"/>
  <c r="C1404" i="22"/>
  <c r="C1405" i="22"/>
  <c r="C1406" i="22"/>
  <c r="C1407" i="22"/>
  <c r="C1408" i="22"/>
  <c r="C1409" i="22"/>
  <c r="C1410" i="22"/>
  <c r="C1411" i="22"/>
  <c r="C1412" i="22"/>
  <c r="C1413" i="22"/>
  <c r="C1414" i="22"/>
  <c r="C1415" i="22"/>
  <c r="C1416" i="22"/>
  <c r="C1417" i="22"/>
  <c r="C1418" i="22"/>
  <c r="C1419" i="22"/>
  <c r="C1420" i="22"/>
  <c r="C1421" i="22"/>
  <c r="C1422" i="22"/>
  <c r="C1423" i="22"/>
  <c r="C1424" i="22"/>
  <c r="C1425" i="22"/>
  <c r="C1426" i="22"/>
  <c r="C1427" i="22"/>
  <c r="C1428" i="22"/>
  <c r="C1429" i="22"/>
  <c r="C1430" i="22"/>
  <c r="C1431" i="22"/>
  <c r="C1432" i="22"/>
  <c r="C1433" i="22"/>
  <c r="C1434" i="22"/>
  <c r="C1435" i="22"/>
  <c r="C1436" i="22"/>
  <c r="C1437" i="22"/>
  <c r="C1438" i="22"/>
  <c r="C1439" i="22"/>
  <c r="C1440" i="22"/>
  <c r="C1441" i="22"/>
  <c r="C1442" i="22"/>
  <c r="C1443" i="22"/>
  <c r="C1444" i="22"/>
  <c r="C1445" i="22"/>
  <c r="C1446" i="22"/>
  <c r="C1447" i="22"/>
  <c r="C1448" i="22"/>
  <c r="C1449" i="22"/>
  <c r="C1450" i="22"/>
  <c r="C1451" i="22"/>
  <c r="C1452" i="22"/>
  <c r="C1453" i="22"/>
  <c r="C1454" i="22"/>
  <c r="C1455" i="22"/>
  <c r="C1456" i="22"/>
  <c r="C1457" i="22"/>
  <c r="C1458" i="22"/>
  <c r="C1459" i="22"/>
  <c r="C1460" i="22"/>
  <c r="C1461" i="22"/>
  <c r="C1462" i="22"/>
  <c r="C1463" i="22"/>
  <c r="C1464" i="22"/>
  <c r="C1465" i="22"/>
  <c r="C1466" i="22"/>
  <c r="C1467" i="22"/>
  <c r="C1468" i="22"/>
  <c r="C1469" i="22"/>
  <c r="C1470" i="22"/>
  <c r="C1471" i="22"/>
  <c r="C1472" i="22"/>
  <c r="C1473" i="22"/>
  <c r="C1474" i="22"/>
  <c r="C1475" i="22"/>
  <c r="C1476" i="22"/>
  <c r="C1477" i="22"/>
  <c r="C1478" i="22"/>
  <c r="C1479" i="22"/>
  <c r="C1480" i="22"/>
  <c r="C1481" i="22"/>
  <c r="C1482" i="22"/>
  <c r="C1483" i="22"/>
  <c r="C1484" i="22"/>
  <c r="C1485" i="22"/>
  <c r="C1486" i="22"/>
  <c r="C1487" i="22"/>
  <c r="C1488" i="22"/>
  <c r="C1489" i="22"/>
  <c r="C1490" i="22"/>
  <c r="C1491" i="22"/>
  <c r="C1492" i="22"/>
  <c r="C1493" i="22"/>
  <c r="C1494" i="22"/>
  <c r="C1495" i="22"/>
  <c r="C1496" i="22"/>
  <c r="C1497" i="22"/>
  <c r="C1498" i="22"/>
  <c r="C1499" i="22"/>
  <c r="C1500" i="22"/>
  <c r="C1501" i="22"/>
  <c r="C1502" i="22"/>
  <c r="C1503" i="22"/>
  <c r="C1504" i="22"/>
  <c r="C1505" i="22"/>
  <c r="C1506" i="22"/>
  <c r="C1507" i="22"/>
  <c r="C1508" i="22"/>
  <c r="C1509" i="22"/>
  <c r="C1510" i="22"/>
  <c r="C1511" i="22"/>
  <c r="C1512" i="22"/>
  <c r="C1513" i="22"/>
  <c r="C1514" i="22"/>
  <c r="C1515" i="22"/>
  <c r="C1516" i="22"/>
  <c r="C1517" i="22"/>
  <c r="C1518" i="22"/>
  <c r="C1519" i="22"/>
  <c r="C1520" i="22"/>
  <c r="C1521" i="22"/>
  <c r="C1522" i="22"/>
  <c r="C1523" i="22"/>
  <c r="C1524" i="22"/>
  <c r="C1525" i="22"/>
  <c r="C1526" i="22"/>
  <c r="C1527" i="22"/>
  <c r="C1528" i="22"/>
  <c r="C1529" i="22"/>
  <c r="C1530" i="22"/>
  <c r="C1531" i="22"/>
  <c r="C1532" i="22"/>
  <c r="C1533" i="22"/>
  <c r="C1534" i="22"/>
  <c r="C1535" i="22"/>
  <c r="C1536" i="22"/>
  <c r="C1537" i="22"/>
  <c r="C1538" i="22"/>
  <c r="C1539" i="22"/>
  <c r="C1540" i="22"/>
  <c r="C1541" i="22"/>
  <c r="C1542" i="22"/>
  <c r="C1543" i="22"/>
  <c r="C1544" i="22"/>
  <c r="C1545" i="22"/>
  <c r="C1546" i="22"/>
  <c r="C1547" i="22"/>
  <c r="C1548" i="22"/>
  <c r="C1549" i="22"/>
  <c r="C1550" i="22"/>
  <c r="C1551" i="22"/>
  <c r="C1552" i="22"/>
  <c r="C1553" i="22"/>
  <c r="C1554" i="22"/>
  <c r="C1555" i="22"/>
  <c r="C1556" i="22"/>
  <c r="C1557" i="22"/>
  <c r="C1558" i="22"/>
  <c r="C1559" i="22"/>
  <c r="C1560" i="22"/>
  <c r="C1561" i="22"/>
  <c r="C1562" i="22"/>
  <c r="C1563" i="22"/>
  <c r="C1564" i="22"/>
  <c r="C1565" i="22"/>
  <c r="C1566" i="22"/>
  <c r="C1567" i="22"/>
  <c r="C1568" i="22"/>
  <c r="C1569" i="22"/>
  <c r="C1570" i="22"/>
  <c r="C1571" i="22"/>
  <c r="C1572" i="22"/>
  <c r="C1573" i="22"/>
  <c r="C1574" i="22"/>
  <c r="C1575" i="22"/>
  <c r="C1576" i="22"/>
  <c r="C1577" i="22"/>
  <c r="C1578" i="22"/>
  <c r="C1579" i="22"/>
  <c r="C1580" i="22"/>
  <c r="C1581" i="22"/>
  <c r="C1582" i="22"/>
  <c r="C1583" i="22"/>
  <c r="C1584" i="22"/>
  <c r="C1585" i="22"/>
  <c r="C1586" i="22"/>
  <c r="C1587" i="22"/>
  <c r="C1588" i="22"/>
  <c r="C1589" i="22"/>
  <c r="C1590" i="22"/>
  <c r="C1591" i="22"/>
  <c r="C1592" i="22"/>
  <c r="C1593" i="22"/>
  <c r="C1594" i="22"/>
  <c r="C1595" i="22"/>
  <c r="C1596" i="22"/>
  <c r="C1597" i="22"/>
  <c r="C1598" i="22"/>
  <c r="C1599" i="22"/>
  <c r="C1600" i="22"/>
  <c r="C1601" i="22"/>
  <c r="C1602" i="22"/>
  <c r="C1603" i="22"/>
  <c r="C1604" i="22"/>
  <c r="C1605" i="22"/>
  <c r="C1606" i="22"/>
  <c r="C1607" i="22"/>
  <c r="C1608" i="22"/>
  <c r="C1609" i="22"/>
  <c r="C1610" i="22"/>
  <c r="C1611" i="22"/>
  <c r="C1612" i="22"/>
  <c r="C1613" i="22"/>
  <c r="C1614" i="22"/>
  <c r="C1615" i="22"/>
  <c r="C1616" i="22"/>
  <c r="C1617" i="22"/>
  <c r="C1618" i="22"/>
  <c r="C1619" i="22"/>
  <c r="C1620" i="22"/>
  <c r="C1621" i="22"/>
  <c r="C1622" i="22"/>
  <c r="C1623" i="22"/>
  <c r="C1624" i="22"/>
  <c r="C1625" i="22"/>
  <c r="C1626" i="22"/>
  <c r="C1627" i="22"/>
  <c r="C1628" i="22"/>
  <c r="C1629" i="22"/>
  <c r="C1630" i="22"/>
  <c r="C1631" i="22"/>
  <c r="C1632" i="22"/>
  <c r="C1633" i="22"/>
  <c r="C1634" i="22"/>
  <c r="C1635" i="22"/>
  <c r="C1636" i="22"/>
  <c r="C1637" i="22"/>
  <c r="C1638" i="22"/>
  <c r="C1639" i="22"/>
  <c r="C1640" i="22"/>
  <c r="C1641" i="22"/>
  <c r="C1642" i="22"/>
  <c r="C1643" i="22"/>
  <c r="C1644" i="22"/>
  <c r="C1645" i="22"/>
  <c r="C1646" i="22"/>
  <c r="C1647" i="22"/>
  <c r="C1648" i="22"/>
  <c r="C1649" i="22"/>
  <c r="C1650" i="22"/>
  <c r="C1651" i="22"/>
  <c r="C1652" i="22"/>
  <c r="C1653" i="22"/>
  <c r="C1654" i="22"/>
  <c r="C1655" i="22"/>
  <c r="C1656" i="22"/>
  <c r="C1657" i="22"/>
  <c r="C1658" i="22"/>
  <c r="C1659" i="22"/>
  <c r="C1660" i="22"/>
  <c r="C1661" i="22"/>
  <c r="C1662" i="22"/>
  <c r="C1663" i="22"/>
  <c r="C1664" i="22"/>
  <c r="C1665" i="22"/>
  <c r="C1666" i="22"/>
  <c r="C1667" i="22"/>
  <c r="C1668" i="22"/>
  <c r="C1669" i="22"/>
  <c r="C1670" i="22"/>
  <c r="C1671" i="22"/>
  <c r="C1672" i="22"/>
  <c r="C1673" i="22"/>
  <c r="C1674" i="22"/>
  <c r="C1675" i="22"/>
  <c r="C1676" i="22"/>
  <c r="C1677" i="22"/>
  <c r="C1678" i="22"/>
  <c r="C1679" i="22"/>
  <c r="C1680" i="22"/>
  <c r="C1681" i="22"/>
  <c r="C1682" i="22"/>
  <c r="C1683" i="22"/>
  <c r="C1684" i="22"/>
  <c r="C1685" i="22"/>
  <c r="C1686" i="22"/>
  <c r="C1687" i="22"/>
  <c r="C1688" i="22"/>
  <c r="C1689" i="22"/>
  <c r="C1690" i="22"/>
  <c r="C1691" i="22"/>
  <c r="C1692" i="22"/>
  <c r="C1693" i="22"/>
  <c r="C1694" i="22"/>
  <c r="C1695" i="22"/>
  <c r="C1696" i="22"/>
  <c r="C1697" i="22"/>
  <c r="C1698" i="22"/>
  <c r="C1699" i="22"/>
  <c r="C1700" i="22"/>
  <c r="C1701" i="22"/>
  <c r="C1702" i="22"/>
  <c r="C1703" i="22"/>
  <c r="C1704" i="22"/>
  <c r="C1705" i="22"/>
  <c r="C1706" i="22"/>
  <c r="C1707" i="22"/>
  <c r="C1708" i="22"/>
  <c r="C1709" i="22"/>
  <c r="C1710" i="22"/>
  <c r="C1711" i="22"/>
  <c r="C1712" i="22"/>
  <c r="C1713" i="22"/>
  <c r="C1714" i="22"/>
  <c r="C1715" i="22"/>
  <c r="C1716" i="22"/>
  <c r="C1717" i="22"/>
  <c r="C1718" i="22"/>
  <c r="C1719" i="22"/>
  <c r="C1720" i="22"/>
  <c r="C1721" i="22"/>
  <c r="C1722" i="22"/>
  <c r="C1723" i="22"/>
  <c r="C1724" i="22"/>
  <c r="C1725" i="22"/>
  <c r="C1726" i="22"/>
  <c r="C1727" i="22"/>
  <c r="C1728" i="22"/>
  <c r="C1729" i="22"/>
  <c r="C1730" i="22"/>
  <c r="C1731" i="22"/>
  <c r="C1732" i="22"/>
  <c r="C1733" i="22"/>
  <c r="C1734" i="22"/>
  <c r="C1735" i="22"/>
  <c r="C1736" i="22"/>
  <c r="C1737" i="22"/>
  <c r="C1738" i="22"/>
  <c r="C1739" i="22"/>
  <c r="C1740" i="22"/>
  <c r="C1741" i="22"/>
  <c r="C1742" i="22"/>
  <c r="C1743" i="22"/>
  <c r="C1744" i="22"/>
  <c r="C1745" i="22"/>
  <c r="C1746" i="22"/>
  <c r="C1747" i="22"/>
  <c r="C1748" i="22"/>
  <c r="C1749" i="22"/>
  <c r="C1750" i="22"/>
  <c r="C1751" i="22"/>
  <c r="C1752" i="22"/>
  <c r="C1753" i="22"/>
  <c r="C1754" i="22"/>
  <c r="C1755" i="22"/>
  <c r="C1756" i="22"/>
  <c r="C1757" i="22"/>
  <c r="C1758" i="22"/>
  <c r="C1759" i="22"/>
  <c r="C1760" i="22"/>
  <c r="C1761" i="22"/>
  <c r="C1762" i="22"/>
  <c r="C1763" i="22"/>
  <c r="C1764" i="22"/>
  <c r="C1765" i="22"/>
  <c r="C1766" i="22"/>
  <c r="C1767" i="22"/>
  <c r="C1768" i="22"/>
  <c r="C1769" i="22"/>
  <c r="C1770" i="22"/>
  <c r="C1771" i="22"/>
  <c r="C1772" i="22"/>
  <c r="C1773" i="22"/>
  <c r="C1774" i="22"/>
  <c r="C1775" i="22"/>
  <c r="C1776" i="22"/>
  <c r="C1777" i="22"/>
  <c r="C1778" i="22"/>
  <c r="C1779" i="22"/>
  <c r="C1780" i="22"/>
  <c r="C1781" i="22"/>
  <c r="C1782" i="22"/>
  <c r="C1783" i="22"/>
  <c r="C1784" i="22"/>
  <c r="C1785" i="22"/>
  <c r="C1786" i="22"/>
  <c r="C1787" i="22"/>
  <c r="C1788" i="22"/>
  <c r="C1789" i="22"/>
  <c r="C1790" i="22"/>
  <c r="C1791" i="22"/>
  <c r="C1792" i="22"/>
  <c r="C1793" i="22"/>
  <c r="C1794" i="22"/>
  <c r="C1795" i="22"/>
  <c r="C1796" i="22"/>
  <c r="C1797" i="22"/>
  <c r="C1798" i="22"/>
  <c r="C1799" i="22"/>
  <c r="C1800" i="22"/>
  <c r="C1801" i="22"/>
  <c r="C1802" i="22"/>
  <c r="C1803" i="22"/>
  <c r="C1804" i="22"/>
  <c r="C1805" i="22"/>
  <c r="C1806" i="22"/>
  <c r="C1807" i="22"/>
  <c r="C1808" i="22"/>
  <c r="C1809" i="22"/>
  <c r="C1810" i="22"/>
  <c r="C1811" i="22"/>
  <c r="C1812" i="22"/>
  <c r="C1813" i="22"/>
  <c r="C1814" i="22"/>
  <c r="C1815" i="22"/>
  <c r="C1816" i="22"/>
  <c r="C1817" i="22"/>
  <c r="C1818" i="22"/>
  <c r="C1819" i="22"/>
  <c r="C1820" i="22"/>
  <c r="C1821" i="22"/>
  <c r="C1822" i="22"/>
  <c r="C1823" i="22"/>
  <c r="C1824" i="22"/>
  <c r="C1825" i="22"/>
  <c r="C1826" i="22"/>
  <c r="C1827" i="22"/>
  <c r="C1828" i="22"/>
  <c r="C1829" i="22"/>
  <c r="C1830" i="22"/>
  <c r="C1831" i="22"/>
  <c r="C1832" i="22"/>
  <c r="C1833" i="22"/>
  <c r="C1834" i="22"/>
  <c r="C1835" i="22"/>
  <c r="C1836" i="22"/>
  <c r="C1837" i="22"/>
  <c r="C1838" i="22"/>
  <c r="C1839" i="22"/>
  <c r="C1840" i="22"/>
  <c r="C1841" i="22"/>
  <c r="C1842" i="22"/>
  <c r="C1843" i="22"/>
  <c r="C1844" i="22"/>
  <c r="C1845" i="22"/>
  <c r="C1846" i="22"/>
  <c r="C1847" i="22"/>
  <c r="C1848" i="22"/>
  <c r="C1849" i="22"/>
  <c r="C1850" i="22"/>
  <c r="C1851" i="22"/>
  <c r="C1852" i="22"/>
  <c r="C1853" i="22"/>
  <c r="C1854" i="22"/>
  <c r="C1855" i="22"/>
  <c r="C1856" i="22"/>
  <c r="C1857" i="22"/>
  <c r="C1858" i="22"/>
  <c r="C1859" i="22"/>
  <c r="C1860" i="22"/>
  <c r="C1861" i="22"/>
  <c r="C1862" i="22"/>
  <c r="C1863" i="22"/>
  <c r="C1864" i="22"/>
  <c r="C1865" i="22"/>
  <c r="C1866" i="22"/>
  <c r="C1867" i="22"/>
  <c r="C1868" i="22"/>
  <c r="C1869" i="22"/>
  <c r="C1870" i="22"/>
  <c r="C1871" i="22"/>
  <c r="C1872" i="22"/>
  <c r="C1873" i="22"/>
  <c r="C1874" i="22"/>
  <c r="C1875" i="22"/>
  <c r="C1876" i="22"/>
  <c r="C1877" i="22"/>
  <c r="C1878" i="22"/>
  <c r="C1879" i="22"/>
  <c r="C1880" i="22"/>
  <c r="C1881" i="22"/>
  <c r="C1882" i="22"/>
  <c r="C1883" i="22"/>
  <c r="C1884" i="22"/>
  <c r="C1885" i="22"/>
  <c r="C1886" i="22"/>
  <c r="C1887" i="22"/>
  <c r="C1888" i="22"/>
  <c r="C1889" i="22"/>
  <c r="C1890" i="22"/>
  <c r="C1891" i="22"/>
  <c r="C1892" i="22"/>
  <c r="C1893" i="22"/>
  <c r="C1894" i="22"/>
  <c r="C1895" i="22"/>
  <c r="C1896" i="22"/>
  <c r="C1897" i="22"/>
  <c r="C1898" i="22"/>
  <c r="C1899" i="22"/>
  <c r="C1900" i="22"/>
  <c r="C1901" i="22"/>
  <c r="C1902" i="22"/>
  <c r="C1903" i="22"/>
  <c r="C1904" i="22"/>
  <c r="C1905" i="22"/>
  <c r="C1906" i="22"/>
  <c r="C1907" i="22"/>
  <c r="C1908" i="22"/>
  <c r="C1909" i="22"/>
  <c r="C1910" i="22"/>
  <c r="C1911" i="22"/>
  <c r="C1912" i="22"/>
  <c r="C1913" i="22"/>
  <c r="C1914" i="22"/>
  <c r="C1915" i="22"/>
  <c r="C1916" i="22"/>
  <c r="C1917" i="22"/>
  <c r="C1918" i="22"/>
  <c r="C1919" i="22"/>
  <c r="C1920" i="22"/>
  <c r="C1921" i="22"/>
  <c r="C1922" i="22"/>
  <c r="C1923" i="22"/>
  <c r="C1924" i="22"/>
  <c r="C1925" i="22"/>
  <c r="C1926" i="22"/>
  <c r="C1927" i="22"/>
  <c r="C1928" i="22"/>
  <c r="C1929" i="22"/>
  <c r="C1930" i="22"/>
  <c r="C1931" i="22"/>
  <c r="C1932" i="22"/>
  <c r="C1933" i="22"/>
  <c r="C1934" i="22"/>
  <c r="C1935" i="22"/>
  <c r="C1936" i="22"/>
  <c r="C1937" i="22"/>
  <c r="C1938" i="22"/>
  <c r="C1939" i="22"/>
  <c r="C1940" i="22"/>
  <c r="C1941" i="22"/>
  <c r="C1942" i="22"/>
  <c r="C1943" i="22"/>
  <c r="C1944" i="22"/>
  <c r="C1945" i="22"/>
  <c r="C1946" i="22"/>
  <c r="C1947" i="22"/>
  <c r="C1948" i="22"/>
  <c r="C1949" i="22"/>
  <c r="C1950" i="22"/>
  <c r="C1951" i="22"/>
  <c r="C1952" i="22"/>
  <c r="C1953" i="22"/>
  <c r="C1954" i="22"/>
  <c r="C1955" i="22"/>
  <c r="C1956" i="22"/>
  <c r="C1957" i="22"/>
  <c r="C1958" i="22"/>
  <c r="C1959" i="22"/>
  <c r="C1960" i="22"/>
  <c r="C1961" i="22"/>
  <c r="C1962" i="22"/>
  <c r="C1963" i="22"/>
  <c r="C1964" i="22"/>
  <c r="C1965" i="22"/>
  <c r="C1966" i="22"/>
  <c r="C1967" i="22"/>
  <c r="C1968" i="22"/>
  <c r="C1969" i="22"/>
  <c r="C1970" i="22"/>
  <c r="C1971" i="22"/>
  <c r="C1972" i="22"/>
  <c r="C1973" i="22"/>
  <c r="C1974" i="22"/>
  <c r="C1975" i="22"/>
  <c r="C1976" i="22"/>
  <c r="C1977" i="22"/>
  <c r="C1978" i="22"/>
  <c r="C1979" i="22"/>
  <c r="C1980" i="22"/>
  <c r="C1981" i="22"/>
  <c r="C1982" i="22"/>
  <c r="C1983" i="22"/>
  <c r="C1984" i="22"/>
  <c r="C1985" i="22"/>
  <c r="C1986" i="22"/>
  <c r="C1987" i="22"/>
  <c r="C1988" i="22"/>
  <c r="C1989" i="22"/>
  <c r="C1990" i="22"/>
  <c r="C1991" i="22"/>
  <c r="C1992" i="22"/>
  <c r="C1993" i="22"/>
  <c r="C1994" i="22"/>
  <c r="C1995" i="22"/>
  <c r="C1996" i="22"/>
  <c r="C1997" i="22"/>
  <c r="C1998" i="22"/>
  <c r="C1999" i="22"/>
  <c r="C2000" i="22"/>
  <c r="C2001" i="22"/>
  <c r="C2002" i="22"/>
  <c r="C2003" i="22"/>
  <c r="C2004" i="22"/>
  <c r="C2005" i="22"/>
  <c r="C2006" i="22"/>
  <c r="C2007" i="22"/>
  <c r="C2008" i="22"/>
  <c r="C2009" i="22"/>
  <c r="C2010" i="22"/>
  <c r="C2011" i="22"/>
  <c r="C2012" i="22"/>
  <c r="C2013" i="22"/>
  <c r="C2014" i="22"/>
  <c r="C2015" i="22"/>
  <c r="C2016" i="22"/>
  <c r="C2017" i="22"/>
  <c r="C2018" i="22"/>
  <c r="C2019" i="22"/>
  <c r="C2020" i="22"/>
  <c r="C2021" i="22"/>
  <c r="C2022" i="22"/>
  <c r="C2023" i="22"/>
  <c r="C2024" i="22"/>
  <c r="C2025" i="22"/>
  <c r="C2026" i="22"/>
  <c r="C2027" i="22"/>
  <c r="C2028" i="22"/>
  <c r="C2029" i="22"/>
  <c r="C2030" i="22"/>
  <c r="C2031" i="22"/>
  <c r="C2032" i="22"/>
  <c r="C2033" i="22"/>
  <c r="C2034" i="22"/>
  <c r="C2035" i="22"/>
  <c r="C2036" i="22"/>
  <c r="C2037" i="22"/>
  <c r="C2038" i="22"/>
  <c r="C2039" i="22"/>
  <c r="C2040" i="22"/>
  <c r="C2041" i="22"/>
  <c r="C2042" i="22"/>
  <c r="C2043" i="22"/>
  <c r="C2044" i="22"/>
  <c r="C2045" i="22"/>
  <c r="C2046" i="22"/>
  <c r="C2047" i="22"/>
  <c r="C2048" i="22"/>
  <c r="C2049" i="22"/>
  <c r="C2050" i="22"/>
  <c r="C2051" i="22"/>
  <c r="C2052" i="22"/>
  <c r="C2053" i="22"/>
  <c r="C2054" i="22"/>
  <c r="C2055" i="22"/>
  <c r="C2056" i="22"/>
  <c r="C2057" i="22"/>
  <c r="C2058" i="22"/>
  <c r="C2059" i="22"/>
  <c r="C2060" i="22"/>
  <c r="C2061" i="22"/>
  <c r="C2062" i="22"/>
  <c r="C2063" i="22"/>
  <c r="C2064" i="22"/>
  <c r="C2065" i="22"/>
  <c r="C2066" i="22"/>
  <c r="C2067" i="22"/>
  <c r="C2068" i="22"/>
  <c r="C2069" i="22"/>
  <c r="C2070" i="22"/>
  <c r="C2071" i="22"/>
  <c r="C2072" i="22"/>
  <c r="C2073" i="22"/>
  <c r="C2074" i="22"/>
  <c r="C2075" i="22"/>
  <c r="C2076" i="22"/>
  <c r="C2077" i="22"/>
  <c r="C2078" i="22"/>
  <c r="C2079" i="22"/>
  <c r="C2080" i="22"/>
  <c r="C2081" i="22"/>
  <c r="C2082" i="22"/>
  <c r="C2083" i="22"/>
  <c r="C2084" i="22"/>
  <c r="C2085" i="22"/>
  <c r="C2086" i="22"/>
  <c r="C2087" i="22"/>
  <c r="C2088" i="22"/>
  <c r="C2089" i="22"/>
  <c r="C2090" i="22"/>
  <c r="C2091" i="22"/>
  <c r="C2092" i="22"/>
  <c r="C2093" i="22"/>
  <c r="C2094" i="22"/>
  <c r="C2095" i="22"/>
  <c r="C2096" i="22"/>
  <c r="C2097" i="22"/>
  <c r="C2098" i="22"/>
  <c r="C2099" i="22"/>
  <c r="C2100" i="22"/>
  <c r="C2101" i="22"/>
  <c r="C2102" i="22"/>
  <c r="C2103" i="22"/>
  <c r="C2104" i="22"/>
  <c r="C2105" i="22"/>
  <c r="C2106" i="22"/>
  <c r="C2107" i="22"/>
  <c r="C2108" i="22"/>
  <c r="C2109" i="22"/>
  <c r="C2110" i="22"/>
  <c r="C2111" i="22"/>
  <c r="C2112" i="22"/>
  <c r="C2113" i="22"/>
  <c r="C2114" i="22"/>
  <c r="C2115" i="22"/>
  <c r="C2116" i="22"/>
  <c r="C2117" i="22"/>
  <c r="C2118" i="22"/>
  <c r="C2119" i="22"/>
  <c r="C2120" i="22"/>
  <c r="C2121" i="22"/>
  <c r="C2122" i="22"/>
  <c r="C2123" i="22"/>
  <c r="C2124" i="22"/>
  <c r="C2125" i="22"/>
  <c r="C2126" i="22"/>
  <c r="C2127" i="22"/>
  <c r="C2128" i="22"/>
  <c r="C2129" i="22"/>
  <c r="C2130" i="22"/>
  <c r="C2131" i="22"/>
  <c r="C2132" i="22"/>
  <c r="C2133" i="22"/>
  <c r="C2134" i="22"/>
  <c r="C2135" i="22"/>
  <c r="C2136" i="22"/>
  <c r="C2137" i="22"/>
  <c r="C2138" i="22"/>
  <c r="C2139" i="22"/>
  <c r="C2140" i="22"/>
  <c r="C2141" i="22"/>
  <c r="C2142" i="22"/>
  <c r="C2143" i="22"/>
  <c r="C2144" i="22"/>
  <c r="C2145" i="22"/>
  <c r="C2146" i="22"/>
  <c r="C2147" i="22"/>
  <c r="C2148" i="22"/>
  <c r="C2149" i="22"/>
  <c r="C2150" i="22"/>
  <c r="C2151" i="22"/>
  <c r="C2152" i="22"/>
  <c r="C2153" i="22"/>
  <c r="C2154" i="22"/>
  <c r="C2155" i="22"/>
  <c r="C2156" i="22"/>
  <c r="C2157" i="22"/>
  <c r="C2158" i="22"/>
  <c r="C2159" i="22"/>
  <c r="C2160" i="22"/>
  <c r="C2161" i="22"/>
  <c r="C2162" i="22"/>
  <c r="C2163" i="22"/>
  <c r="C2164" i="22"/>
  <c r="C2165" i="22"/>
  <c r="C2166" i="22"/>
  <c r="C2167" i="22"/>
  <c r="C2168" i="22"/>
  <c r="C2169" i="22"/>
  <c r="C2170" i="22"/>
  <c r="C2171" i="22"/>
  <c r="C2172" i="22"/>
  <c r="C2173" i="22"/>
  <c r="C2174" i="22"/>
  <c r="C2175" i="22"/>
  <c r="C2176" i="22"/>
  <c r="C2177" i="22"/>
  <c r="C2178" i="22"/>
  <c r="C2179" i="22"/>
  <c r="C2180" i="22"/>
  <c r="C2181" i="22"/>
  <c r="C2182" i="22"/>
  <c r="C2183" i="22"/>
  <c r="C2184" i="22"/>
  <c r="C2185" i="22"/>
  <c r="C2186" i="22"/>
  <c r="C2187" i="22"/>
  <c r="C2188" i="22"/>
  <c r="C2189" i="22"/>
  <c r="C2190" i="22"/>
  <c r="C2191" i="22"/>
  <c r="C2192" i="22"/>
  <c r="C2193" i="22"/>
  <c r="C2194" i="22"/>
  <c r="C2195" i="22"/>
  <c r="C2196" i="22"/>
  <c r="C2197" i="22"/>
  <c r="C2198" i="22"/>
  <c r="C2199" i="22"/>
  <c r="C2200" i="22"/>
  <c r="C2201" i="22"/>
  <c r="C2202" i="22"/>
  <c r="C2203" i="22"/>
  <c r="C2204" i="22"/>
  <c r="C2205" i="22"/>
  <c r="C2206" i="22"/>
  <c r="C2207" i="22"/>
  <c r="C2208" i="22"/>
  <c r="C2209" i="22"/>
  <c r="C2210" i="22"/>
  <c r="C2211" i="22"/>
  <c r="C2212" i="22"/>
  <c r="C2213" i="22"/>
  <c r="C2214" i="22"/>
  <c r="C2215" i="22"/>
  <c r="C2216" i="22"/>
  <c r="C2217" i="22"/>
  <c r="C2218" i="22"/>
  <c r="C2219" i="22"/>
  <c r="C2220" i="22"/>
  <c r="C2221" i="22"/>
  <c r="C2222" i="22"/>
  <c r="C2223" i="22"/>
  <c r="C2224" i="22"/>
  <c r="C2225" i="22"/>
  <c r="C2226" i="22"/>
  <c r="C2227" i="22"/>
  <c r="C2228" i="22"/>
  <c r="C2229" i="22"/>
  <c r="C2230" i="22"/>
  <c r="C2231" i="22"/>
  <c r="C2232" i="22"/>
  <c r="C2233" i="22"/>
  <c r="C2234" i="22"/>
  <c r="C2235" i="22"/>
  <c r="C2236" i="22"/>
  <c r="C2237" i="22"/>
  <c r="C2238" i="22"/>
  <c r="C2239" i="22"/>
  <c r="C2240" i="22"/>
  <c r="C2241" i="22"/>
  <c r="C2242" i="22"/>
  <c r="C2243" i="22"/>
  <c r="C2244" i="22"/>
  <c r="C2245" i="22"/>
  <c r="C2246" i="22"/>
  <c r="C2247" i="22"/>
  <c r="C2248" i="22"/>
  <c r="C2249" i="22"/>
  <c r="C2250" i="22"/>
  <c r="C2251" i="22"/>
  <c r="C2252" i="22"/>
  <c r="C2253" i="22"/>
  <c r="C2254" i="22"/>
  <c r="C2255" i="22"/>
  <c r="C2256" i="22"/>
  <c r="C2257" i="22"/>
  <c r="C2258" i="22"/>
  <c r="C2259" i="22"/>
  <c r="C2260" i="22"/>
  <c r="C2261" i="22"/>
  <c r="C2262" i="22"/>
  <c r="C2263" i="22"/>
  <c r="C2264" i="22"/>
  <c r="C2265" i="22"/>
  <c r="C2266" i="22"/>
  <c r="C2267" i="22"/>
  <c r="C2268" i="22"/>
  <c r="C2269" i="22"/>
  <c r="C2270" i="22"/>
  <c r="C2271" i="22"/>
  <c r="C2272" i="22"/>
  <c r="C2273" i="22"/>
  <c r="C2274" i="22"/>
  <c r="C2275" i="22"/>
  <c r="C2276" i="22"/>
  <c r="C2277" i="22"/>
  <c r="C2278" i="22"/>
  <c r="C2279" i="22"/>
  <c r="C2280" i="22"/>
  <c r="C2281" i="22"/>
  <c r="C2282" i="22"/>
  <c r="C2283" i="22"/>
  <c r="C2284" i="22"/>
  <c r="C2285" i="22"/>
  <c r="C2286" i="22"/>
  <c r="C2287" i="22"/>
  <c r="C2288" i="22"/>
  <c r="C2289" i="22"/>
  <c r="C2290" i="22"/>
  <c r="C2291" i="22"/>
  <c r="C2292" i="22"/>
  <c r="C2293" i="22"/>
  <c r="C2294" i="22"/>
  <c r="C2295" i="22"/>
  <c r="C2296" i="22"/>
  <c r="C2297" i="22"/>
  <c r="C2298" i="22"/>
  <c r="C2299" i="22"/>
  <c r="C2300" i="22"/>
  <c r="C2301" i="22"/>
  <c r="C2302" i="22"/>
  <c r="C2303" i="22"/>
  <c r="C2304" i="22"/>
  <c r="C2305" i="22"/>
  <c r="C2306" i="22"/>
  <c r="C2307" i="22"/>
  <c r="C2308" i="22"/>
  <c r="C2309" i="22"/>
  <c r="C2310" i="22"/>
  <c r="C2311" i="22"/>
  <c r="C2312" i="22"/>
  <c r="C2313" i="22"/>
  <c r="C2314" i="22"/>
  <c r="C2315" i="22"/>
  <c r="C2316" i="22"/>
  <c r="C2317" i="22"/>
  <c r="C2318" i="22"/>
  <c r="C2319" i="22"/>
  <c r="C2320" i="22"/>
  <c r="C2321" i="22"/>
  <c r="C2322" i="22"/>
  <c r="C2323" i="22"/>
  <c r="C2324" i="22"/>
  <c r="C2325" i="22"/>
  <c r="C2326" i="22"/>
  <c r="C2327" i="22"/>
  <c r="C2328" i="22"/>
  <c r="C2329" i="22"/>
  <c r="C2330" i="22"/>
  <c r="C2331" i="22"/>
  <c r="C2332" i="22"/>
  <c r="C2333" i="22"/>
  <c r="C2334" i="22"/>
  <c r="C2335" i="22"/>
  <c r="C2336" i="22"/>
  <c r="C2337" i="22"/>
  <c r="C2338" i="22"/>
  <c r="C2339" i="22"/>
  <c r="C2340" i="22"/>
  <c r="C2341" i="22"/>
  <c r="C2342" i="22"/>
  <c r="C2343" i="22"/>
  <c r="C2344" i="22"/>
  <c r="C2345" i="22"/>
  <c r="C2346" i="22"/>
  <c r="C2347" i="22"/>
  <c r="C2348" i="22"/>
  <c r="C2349" i="22"/>
  <c r="C2350" i="22"/>
  <c r="C2351" i="22"/>
  <c r="C2352" i="22"/>
  <c r="C2353" i="22"/>
  <c r="C2354" i="22"/>
  <c r="C2355" i="22"/>
  <c r="C2356" i="22"/>
  <c r="C2357" i="22"/>
  <c r="C2358" i="22"/>
  <c r="C2359" i="22"/>
  <c r="C2360" i="22"/>
  <c r="C2361" i="22"/>
  <c r="C2362" i="22"/>
  <c r="C2363" i="22"/>
  <c r="C2364" i="22"/>
  <c r="C2365" i="22"/>
  <c r="C2366" i="22"/>
  <c r="C2367" i="22"/>
  <c r="C2368" i="22"/>
  <c r="C2369" i="22"/>
  <c r="C2370" i="22"/>
  <c r="C2371" i="22"/>
  <c r="C2372" i="22"/>
  <c r="C2373" i="22"/>
  <c r="C2374" i="22"/>
  <c r="C2375" i="22"/>
  <c r="C2376" i="22"/>
  <c r="C2377" i="22"/>
  <c r="C2378" i="22"/>
  <c r="C2379" i="22"/>
  <c r="C2380" i="22"/>
  <c r="C2381" i="22"/>
  <c r="C2382" i="22"/>
  <c r="C2383" i="22"/>
  <c r="C2384" i="22"/>
  <c r="C2385" i="22"/>
  <c r="C2386" i="22"/>
  <c r="C2387" i="22"/>
  <c r="C2388" i="22"/>
  <c r="C2389" i="22"/>
  <c r="C2390" i="22"/>
  <c r="C2391" i="22"/>
  <c r="C2392" i="22"/>
  <c r="C2393" i="22"/>
  <c r="C2394" i="22"/>
  <c r="C2395" i="22"/>
  <c r="C2396" i="22"/>
  <c r="C2397" i="22"/>
  <c r="C2398" i="22"/>
  <c r="C2399" i="22"/>
  <c r="C2400" i="22"/>
  <c r="C2401" i="22"/>
  <c r="C2402" i="22"/>
  <c r="C2403" i="22"/>
  <c r="C2404" i="22"/>
  <c r="C2405" i="22"/>
  <c r="C2406" i="22"/>
  <c r="C2407" i="22"/>
  <c r="C2408" i="22"/>
  <c r="C2409" i="22"/>
  <c r="C2410" i="22"/>
  <c r="C2411" i="22"/>
  <c r="C2412" i="22"/>
  <c r="C2413" i="22"/>
  <c r="C2414" i="22"/>
  <c r="C2415" i="22"/>
  <c r="C2416" i="22"/>
  <c r="C2417" i="22"/>
  <c r="C2418" i="22"/>
  <c r="C2419" i="22"/>
  <c r="C2420" i="22"/>
  <c r="C2421" i="22"/>
  <c r="C2422" i="22"/>
  <c r="C2423" i="22"/>
  <c r="C2424" i="22"/>
  <c r="C2425" i="22"/>
  <c r="C2426" i="22"/>
  <c r="C2427" i="22"/>
  <c r="C2428" i="22"/>
  <c r="C2429" i="22"/>
  <c r="C2430" i="22"/>
  <c r="C2431" i="22"/>
  <c r="C2432" i="22"/>
  <c r="C2433" i="22"/>
  <c r="C2434" i="22"/>
  <c r="C2435" i="22"/>
  <c r="C2436" i="22"/>
  <c r="C2437" i="22"/>
  <c r="C2438" i="22"/>
  <c r="C2439" i="22"/>
  <c r="C2440" i="22"/>
  <c r="C2441" i="22"/>
  <c r="C2442" i="22"/>
  <c r="C2443" i="22"/>
  <c r="C2444" i="22"/>
  <c r="C2445" i="22"/>
  <c r="C2446" i="22"/>
  <c r="C2447" i="22"/>
  <c r="C2448" i="22"/>
  <c r="C2449" i="22"/>
  <c r="C2450" i="22"/>
  <c r="C2451" i="22"/>
  <c r="C2452" i="22"/>
  <c r="C2453" i="22"/>
  <c r="C2454" i="22"/>
  <c r="C2455" i="22"/>
  <c r="C2456" i="22"/>
  <c r="C2457" i="22"/>
  <c r="C2458" i="22"/>
  <c r="C2459" i="22"/>
  <c r="C2460" i="22"/>
  <c r="C2461" i="22"/>
  <c r="C2462" i="22"/>
  <c r="C2463" i="22"/>
  <c r="C2464" i="22"/>
  <c r="C2465" i="22"/>
  <c r="C2466" i="22"/>
  <c r="C2467" i="22"/>
  <c r="C2468" i="22"/>
  <c r="C2469" i="22"/>
  <c r="C2470" i="22"/>
  <c r="C2471" i="22"/>
  <c r="C2472" i="22"/>
  <c r="C2473" i="22"/>
  <c r="C2474" i="22"/>
  <c r="C2475" i="22"/>
  <c r="C2476" i="22"/>
  <c r="C2477" i="22"/>
  <c r="C2478" i="22"/>
  <c r="C2479" i="22"/>
  <c r="C2480" i="22"/>
  <c r="C2481" i="22"/>
  <c r="C2482" i="22"/>
  <c r="C2483" i="22"/>
  <c r="C2484" i="22"/>
  <c r="C2485" i="22"/>
  <c r="C2486" i="22"/>
  <c r="C2487" i="22"/>
  <c r="C2488" i="22"/>
  <c r="C2489" i="22"/>
  <c r="C2490" i="22"/>
  <c r="C2491" i="22"/>
  <c r="C2492" i="22"/>
  <c r="C2493" i="22"/>
  <c r="C2494" i="22"/>
  <c r="C2495" i="22"/>
  <c r="C2496" i="22"/>
  <c r="C2497" i="22"/>
  <c r="C2498" i="22"/>
  <c r="C2499" i="22"/>
  <c r="C2500" i="22"/>
  <c r="C2501" i="22"/>
  <c r="C2502" i="22"/>
  <c r="C2503" i="22"/>
  <c r="C2504" i="22"/>
  <c r="C2505" i="22"/>
  <c r="C2506" i="22"/>
  <c r="C2507" i="22"/>
  <c r="C2508" i="22"/>
  <c r="C2509" i="22"/>
  <c r="C2510" i="22"/>
  <c r="C2511" i="22"/>
  <c r="C2512" i="22"/>
  <c r="C2513" i="22"/>
  <c r="C2514" i="22"/>
  <c r="C2515" i="22"/>
  <c r="C2516" i="22"/>
  <c r="C2517" i="22"/>
  <c r="C2518" i="22"/>
  <c r="C2519" i="22"/>
  <c r="C2520" i="22"/>
  <c r="C2521" i="22"/>
  <c r="C2522" i="22"/>
  <c r="C2523" i="22"/>
  <c r="C2524" i="22"/>
  <c r="C2525" i="22"/>
  <c r="C2526" i="22"/>
  <c r="C2527" i="22"/>
  <c r="C2528" i="22"/>
  <c r="C2529" i="22"/>
  <c r="C2530" i="22"/>
  <c r="C2531" i="22"/>
  <c r="C2532" i="22"/>
  <c r="C2533" i="22"/>
  <c r="C2534" i="22"/>
  <c r="C2535" i="22"/>
  <c r="C2536" i="22"/>
  <c r="C2537" i="22"/>
  <c r="C2538" i="22"/>
  <c r="C2539" i="22"/>
  <c r="C2540" i="22"/>
  <c r="C2541" i="22"/>
  <c r="C2542" i="22"/>
  <c r="C2543" i="22"/>
  <c r="C2544" i="22"/>
  <c r="C2545" i="22"/>
  <c r="C2546" i="22"/>
  <c r="C2547" i="22"/>
  <c r="C2548" i="22"/>
  <c r="C2549" i="22"/>
  <c r="C2550" i="22"/>
  <c r="C2551" i="22"/>
  <c r="C2552" i="22"/>
  <c r="C2553" i="22"/>
  <c r="C2554" i="22"/>
  <c r="C2555" i="22"/>
  <c r="C2556" i="22"/>
  <c r="C2557" i="22"/>
  <c r="C2558" i="22"/>
  <c r="C2559" i="22"/>
  <c r="C2560" i="22"/>
  <c r="C2561" i="22"/>
  <c r="C2562" i="22"/>
  <c r="C2563" i="22"/>
  <c r="C2564" i="22"/>
  <c r="C2565" i="22"/>
  <c r="C2566" i="22"/>
  <c r="C2567" i="22"/>
  <c r="C2568" i="22"/>
  <c r="C2569" i="22"/>
  <c r="C2570" i="22"/>
  <c r="C2571" i="22"/>
  <c r="C2572" i="22"/>
  <c r="C2573" i="22"/>
  <c r="C2574" i="22"/>
  <c r="C2575" i="22"/>
  <c r="C2576" i="22"/>
  <c r="C2577" i="22"/>
  <c r="C2578" i="22"/>
  <c r="C2579" i="22"/>
  <c r="C2580" i="22"/>
  <c r="C2581" i="22"/>
  <c r="C2582" i="22"/>
  <c r="C2583" i="22"/>
  <c r="C2584" i="22"/>
  <c r="C2585" i="22"/>
  <c r="C2586" i="22"/>
  <c r="C2587" i="22"/>
  <c r="C2588" i="22"/>
  <c r="C2589" i="22"/>
  <c r="C2590" i="22"/>
  <c r="C2591" i="22"/>
  <c r="C2592" i="22"/>
  <c r="C2593" i="22"/>
  <c r="C2594" i="22"/>
  <c r="C2595" i="22"/>
  <c r="C2596" i="22"/>
  <c r="C2597" i="22"/>
  <c r="C2598" i="22"/>
  <c r="C2599" i="22"/>
  <c r="C2600" i="22"/>
  <c r="C2601" i="22"/>
  <c r="C2602" i="22"/>
  <c r="C2603" i="22"/>
  <c r="C2604" i="22"/>
  <c r="C2605" i="22"/>
  <c r="C2606" i="22"/>
  <c r="C2607" i="22"/>
  <c r="C2608" i="22"/>
  <c r="C2609" i="22"/>
  <c r="C2610" i="22"/>
  <c r="C2611" i="22"/>
  <c r="C2612" i="22"/>
  <c r="C2613" i="22"/>
  <c r="C2614" i="22"/>
  <c r="C2615" i="22"/>
  <c r="C2616" i="22"/>
  <c r="C2617" i="22"/>
  <c r="C2618" i="22"/>
  <c r="C2619" i="22"/>
  <c r="C2620" i="22"/>
  <c r="C2621" i="22"/>
  <c r="C2622" i="22"/>
  <c r="C2623" i="22"/>
  <c r="C2624" i="22"/>
  <c r="C2625" i="22"/>
  <c r="C2626" i="22"/>
  <c r="C2627" i="22"/>
  <c r="C2628" i="22"/>
  <c r="C2629" i="22"/>
  <c r="C2630" i="22"/>
  <c r="C2631" i="22"/>
  <c r="C2632" i="22"/>
  <c r="C2633" i="22"/>
  <c r="C2634" i="22"/>
  <c r="C2635" i="22"/>
  <c r="C2636" i="22"/>
  <c r="C2637" i="22"/>
  <c r="C2638" i="22"/>
  <c r="C2639" i="22"/>
  <c r="C2640" i="22"/>
  <c r="C2641" i="22"/>
  <c r="C2642" i="22"/>
  <c r="C2643" i="22"/>
  <c r="C2644" i="22"/>
  <c r="C2645" i="22"/>
  <c r="C2646" i="22"/>
  <c r="C2647" i="22"/>
  <c r="C2648" i="22"/>
  <c r="C2649" i="22"/>
  <c r="C2650" i="22"/>
  <c r="C2651" i="22"/>
  <c r="C2652" i="22"/>
  <c r="C2653" i="22"/>
  <c r="C2654" i="22"/>
  <c r="C2655" i="22"/>
  <c r="C2656" i="22"/>
  <c r="C2657" i="22"/>
  <c r="C2658" i="22"/>
  <c r="C2659" i="22"/>
  <c r="C2660" i="22"/>
  <c r="C2661" i="22"/>
  <c r="C2662" i="22"/>
  <c r="C2663" i="22"/>
  <c r="C2664" i="22"/>
  <c r="C2665" i="22"/>
  <c r="C2666" i="22"/>
  <c r="C2667" i="22"/>
  <c r="C2668" i="22"/>
  <c r="C2669" i="22"/>
  <c r="C2670" i="22"/>
  <c r="C2671" i="22"/>
  <c r="C2672" i="22"/>
  <c r="C2673" i="22"/>
  <c r="C2674" i="22"/>
  <c r="C2675" i="22"/>
  <c r="C2676" i="22"/>
  <c r="C2677" i="22"/>
  <c r="C2678" i="22"/>
  <c r="C2679" i="22"/>
  <c r="C2680" i="22"/>
  <c r="C2681" i="22"/>
  <c r="C2682" i="22"/>
  <c r="C2683" i="22"/>
  <c r="C2684" i="22"/>
  <c r="C2685" i="22"/>
  <c r="C2686" i="22"/>
  <c r="C2687" i="22"/>
  <c r="C2688" i="22"/>
  <c r="C2689" i="22"/>
  <c r="C2690" i="22"/>
  <c r="C2691" i="22"/>
  <c r="C2692" i="22"/>
  <c r="C2693" i="22"/>
  <c r="C2694" i="22"/>
  <c r="C2695" i="22"/>
  <c r="C2696" i="22"/>
  <c r="C2697" i="22"/>
  <c r="C2698" i="22"/>
  <c r="C2699" i="22"/>
  <c r="C2700" i="22"/>
  <c r="C2701" i="22"/>
  <c r="C2702" i="22"/>
  <c r="C2703" i="22"/>
  <c r="C2704" i="22"/>
  <c r="C2705" i="22"/>
  <c r="C2706" i="22"/>
  <c r="C2707" i="22"/>
  <c r="C2708" i="22"/>
  <c r="C2709" i="22"/>
  <c r="C2710" i="22"/>
  <c r="C2711" i="22"/>
  <c r="C2712" i="22"/>
  <c r="C2713" i="22"/>
  <c r="C2714" i="22"/>
  <c r="C2715" i="22"/>
  <c r="C2716" i="22"/>
  <c r="C2717" i="22"/>
  <c r="C2718" i="22"/>
  <c r="C2719" i="22"/>
  <c r="C2720" i="22"/>
  <c r="C2721" i="22"/>
  <c r="C2722" i="22"/>
  <c r="C2723" i="22"/>
  <c r="C2724" i="22"/>
  <c r="C2725" i="22"/>
  <c r="C2726" i="22"/>
  <c r="C2727" i="22"/>
  <c r="C2728" i="22"/>
  <c r="C2729" i="22"/>
  <c r="C2730" i="22"/>
  <c r="C2731" i="22"/>
  <c r="C2732" i="22"/>
  <c r="C2733" i="22"/>
  <c r="C2734" i="22"/>
  <c r="C2735" i="22"/>
  <c r="C2736" i="22"/>
  <c r="C2737" i="22"/>
  <c r="C2738" i="22"/>
  <c r="C2739" i="22"/>
  <c r="C2740" i="22"/>
  <c r="C2741" i="22"/>
  <c r="C2742" i="22"/>
  <c r="C2743" i="22"/>
  <c r="C2744" i="22"/>
  <c r="C2745" i="22"/>
  <c r="C2746" i="22"/>
  <c r="C2747" i="22"/>
  <c r="C2748" i="22"/>
  <c r="C2749" i="22"/>
  <c r="C2750" i="22"/>
  <c r="C2751" i="22"/>
  <c r="C2752" i="22"/>
  <c r="C2753" i="22"/>
  <c r="C2754" i="22"/>
  <c r="C2755" i="22"/>
  <c r="C2756" i="22"/>
  <c r="C2757" i="22"/>
  <c r="C2758" i="22"/>
  <c r="C2759" i="22"/>
  <c r="C2760" i="22"/>
  <c r="C2761" i="22"/>
  <c r="C2762" i="22"/>
  <c r="C2763" i="22"/>
  <c r="C2764" i="22"/>
  <c r="C2765" i="22"/>
  <c r="C2766" i="22"/>
  <c r="C2767" i="22"/>
  <c r="C2768" i="22"/>
  <c r="C2769" i="22"/>
  <c r="C2770" i="22"/>
  <c r="C2771" i="22"/>
  <c r="C2772" i="22"/>
  <c r="C2773" i="22"/>
  <c r="C2774" i="22"/>
  <c r="C2775" i="22"/>
  <c r="C2776" i="22"/>
  <c r="C2777" i="22"/>
  <c r="C2778" i="22"/>
  <c r="C2779" i="22"/>
  <c r="C2780" i="22"/>
  <c r="C2781" i="22"/>
  <c r="C2782" i="22"/>
  <c r="C2783" i="22"/>
  <c r="C2784" i="22"/>
  <c r="C2785" i="22"/>
  <c r="C2786" i="22"/>
  <c r="C2787" i="22"/>
  <c r="C2788" i="22"/>
  <c r="C2789" i="22"/>
  <c r="C2790" i="22"/>
  <c r="C2791" i="22"/>
  <c r="C2792" i="22"/>
  <c r="C2793" i="22"/>
  <c r="C2794" i="22"/>
  <c r="C2795" i="22"/>
  <c r="C2796" i="22"/>
  <c r="C2797" i="22"/>
  <c r="C2798" i="22"/>
  <c r="C2799" i="22"/>
  <c r="C2800" i="22"/>
  <c r="C2801" i="22"/>
  <c r="C2802" i="22"/>
  <c r="C2803" i="22"/>
  <c r="C2804" i="22"/>
  <c r="C2805" i="22"/>
  <c r="C2806" i="22"/>
  <c r="C2807" i="22"/>
  <c r="C2808" i="22"/>
  <c r="C2809" i="22"/>
  <c r="C2810" i="22"/>
  <c r="C2811" i="22"/>
  <c r="C2812" i="22"/>
  <c r="C2813" i="22"/>
  <c r="C2814" i="22"/>
  <c r="C2815" i="22"/>
  <c r="C2816" i="22"/>
  <c r="C2817" i="22"/>
  <c r="C2818" i="22"/>
  <c r="C2819" i="22"/>
  <c r="C2820" i="22"/>
  <c r="C2821" i="22"/>
  <c r="C2822" i="22"/>
  <c r="C2823" i="22"/>
  <c r="C2824" i="22"/>
  <c r="C2825" i="22"/>
  <c r="C2826" i="22"/>
  <c r="C2827" i="22"/>
  <c r="C2828" i="22"/>
  <c r="C2829" i="22"/>
  <c r="C2830" i="22"/>
  <c r="C2831" i="22"/>
  <c r="C2832" i="22"/>
  <c r="C2833" i="22"/>
  <c r="C2834" i="22"/>
  <c r="C2835" i="22"/>
  <c r="C2836" i="22"/>
  <c r="C2837" i="22"/>
  <c r="C2838" i="22"/>
  <c r="C2839" i="22"/>
  <c r="C2840" i="22"/>
  <c r="C2841" i="22"/>
  <c r="C2842" i="22"/>
  <c r="C2843" i="22"/>
  <c r="C2844" i="22"/>
  <c r="C2845" i="22"/>
  <c r="C2846" i="22"/>
  <c r="C2847" i="22"/>
  <c r="C2848" i="22"/>
  <c r="C2849" i="22"/>
  <c r="C2850" i="22"/>
  <c r="C2851" i="22"/>
  <c r="C2852" i="22"/>
  <c r="C2853" i="22"/>
  <c r="C2854" i="22"/>
  <c r="C2855" i="22"/>
  <c r="C2856" i="22"/>
  <c r="C2857" i="22"/>
  <c r="C2858" i="22"/>
  <c r="C2859" i="22"/>
  <c r="C2860" i="22"/>
  <c r="C2861" i="22"/>
  <c r="C2862" i="22"/>
  <c r="C2863" i="22"/>
  <c r="C2864" i="22"/>
  <c r="C2865" i="22"/>
  <c r="C2866" i="22"/>
  <c r="C2867" i="22"/>
  <c r="C2868" i="22"/>
  <c r="C2869" i="22"/>
  <c r="C2870" i="22"/>
  <c r="C2871" i="22"/>
  <c r="C2872" i="22"/>
  <c r="C2873" i="22"/>
  <c r="C2874" i="22"/>
  <c r="C2875" i="22"/>
  <c r="C2876" i="22"/>
  <c r="C2877" i="22"/>
  <c r="C2878" i="22"/>
  <c r="C2879" i="22"/>
  <c r="C2880" i="22"/>
  <c r="C2881" i="22"/>
  <c r="C2882" i="22"/>
  <c r="C2883" i="22"/>
  <c r="C2884" i="22"/>
  <c r="C2885" i="22"/>
  <c r="C2886" i="22"/>
  <c r="C2887" i="22"/>
  <c r="C2888" i="22"/>
  <c r="C2889" i="22"/>
  <c r="C2890" i="22"/>
  <c r="C2891" i="22"/>
  <c r="C2892" i="22"/>
  <c r="C2893" i="22"/>
  <c r="C2894" i="22"/>
  <c r="C2895" i="22"/>
  <c r="C2896" i="22"/>
  <c r="C2897" i="22"/>
  <c r="C2898" i="22"/>
  <c r="C2899" i="22"/>
  <c r="C2900" i="22"/>
  <c r="C2901" i="22"/>
  <c r="C2902" i="22"/>
  <c r="C2903" i="22"/>
  <c r="C2904" i="22"/>
  <c r="C2905" i="22"/>
  <c r="C2906" i="22"/>
  <c r="C2907" i="22"/>
  <c r="C2908" i="22"/>
  <c r="C2909" i="22"/>
  <c r="C2910" i="22"/>
  <c r="C2911" i="22"/>
  <c r="C2912" i="22"/>
  <c r="C2913" i="22"/>
  <c r="C2914" i="22"/>
  <c r="C2915" i="22"/>
  <c r="C2916" i="22"/>
  <c r="C2917" i="22"/>
  <c r="C2918" i="22"/>
  <c r="C2919" i="22"/>
  <c r="C2920" i="22"/>
  <c r="C2921" i="22"/>
  <c r="C2922" i="22"/>
  <c r="C2923" i="22"/>
  <c r="C2924" i="22"/>
  <c r="C2925" i="22"/>
  <c r="C2926" i="22"/>
  <c r="C2927" i="22"/>
  <c r="C2928" i="22"/>
  <c r="C2929" i="22"/>
  <c r="C2930" i="22"/>
  <c r="C2931" i="22"/>
  <c r="C2932" i="22"/>
  <c r="C2933" i="22"/>
  <c r="C2934" i="22"/>
  <c r="C2935" i="22"/>
  <c r="C2936" i="22"/>
  <c r="C2937" i="22"/>
  <c r="C2938" i="22"/>
  <c r="C2939" i="22"/>
  <c r="C2940" i="22"/>
  <c r="C2941" i="22"/>
  <c r="C2942" i="22"/>
  <c r="C2943" i="22"/>
  <c r="C2944" i="22"/>
  <c r="C2945" i="22"/>
  <c r="C2946" i="22"/>
  <c r="C2947" i="22"/>
  <c r="C2948" i="22"/>
  <c r="C2949" i="22"/>
  <c r="C2950" i="22"/>
  <c r="C2951" i="22"/>
  <c r="C2952" i="22"/>
  <c r="C2953" i="22"/>
  <c r="C2954" i="22"/>
  <c r="C2955" i="22"/>
  <c r="C2956" i="22"/>
  <c r="C2957" i="22"/>
  <c r="C2958" i="22"/>
  <c r="C2959" i="22"/>
  <c r="C2960" i="22"/>
  <c r="C2961" i="22"/>
  <c r="C2962" i="22"/>
  <c r="C2963" i="22"/>
  <c r="C2964" i="22"/>
  <c r="C2965" i="22"/>
  <c r="C2966" i="22"/>
  <c r="C2967" i="22"/>
  <c r="C2968" i="22"/>
  <c r="C2969" i="22"/>
  <c r="C2970" i="22"/>
  <c r="C2971" i="22"/>
  <c r="C2972" i="22"/>
  <c r="C2973" i="22"/>
  <c r="C2974" i="22"/>
  <c r="C2975" i="22"/>
  <c r="C2976" i="22"/>
  <c r="C2977" i="22"/>
  <c r="C2978" i="22"/>
  <c r="C2979" i="22"/>
  <c r="C2980" i="22"/>
  <c r="C2981" i="22"/>
  <c r="C2982" i="22"/>
  <c r="C2983" i="22"/>
  <c r="C2984" i="22"/>
  <c r="C2985" i="22"/>
  <c r="C2986" i="22"/>
  <c r="C2987" i="22"/>
  <c r="C2988" i="22"/>
  <c r="C2989" i="22"/>
  <c r="C2990" i="22"/>
  <c r="C2991" i="22"/>
  <c r="C2992" i="22"/>
  <c r="C2993" i="22"/>
  <c r="C2994" i="22"/>
  <c r="C2995" i="22"/>
  <c r="C2996" i="22"/>
  <c r="C2997" i="22"/>
  <c r="C2998" i="22"/>
  <c r="C2999" i="22"/>
  <c r="C3000" i="22"/>
  <c r="C3001" i="22"/>
  <c r="C3002" i="22"/>
  <c r="C3003" i="22"/>
  <c r="C3004" i="22"/>
  <c r="C3005" i="22"/>
  <c r="C3006" i="22"/>
  <c r="C3007" i="22"/>
  <c r="C3008" i="22"/>
  <c r="C3009" i="22"/>
  <c r="C3010" i="22"/>
  <c r="C3011" i="22"/>
  <c r="C3012" i="22"/>
  <c r="C3013" i="22"/>
  <c r="C3014" i="22"/>
  <c r="C3015" i="22"/>
  <c r="C3016" i="22"/>
  <c r="C3017" i="22"/>
  <c r="C3018" i="22"/>
  <c r="C3019" i="22"/>
  <c r="C3020" i="22"/>
  <c r="C3021" i="22"/>
  <c r="C3022" i="22"/>
  <c r="C3023" i="22"/>
  <c r="C3024" i="22"/>
  <c r="C3025" i="22"/>
  <c r="C3026" i="22"/>
  <c r="C3027" i="22"/>
  <c r="C3028" i="22"/>
  <c r="C3029" i="22"/>
  <c r="C3030" i="22"/>
  <c r="C3031" i="22"/>
  <c r="C3032" i="22"/>
  <c r="C3033" i="22"/>
  <c r="C3034" i="22"/>
  <c r="C3035" i="22"/>
  <c r="C3036" i="22"/>
  <c r="C3037" i="22"/>
  <c r="C3038" i="22"/>
  <c r="C3039" i="22"/>
  <c r="C3040" i="22"/>
  <c r="C3041" i="22"/>
  <c r="C3042" i="22"/>
  <c r="C3043" i="22"/>
  <c r="C3044" i="22"/>
  <c r="C3045" i="22"/>
  <c r="C3046" i="22"/>
  <c r="C3047" i="22"/>
  <c r="C3048" i="22"/>
  <c r="C3049" i="22"/>
  <c r="C3050" i="22"/>
  <c r="C3051" i="22"/>
  <c r="C3052" i="22"/>
  <c r="C3053" i="22"/>
  <c r="C3054" i="22"/>
  <c r="C3055" i="22"/>
  <c r="C3056" i="22"/>
  <c r="C3057" i="22"/>
  <c r="C3058" i="22"/>
  <c r="C3059" i="22"/>
  <c r="C3060" i="22"/>
  <c r="C3061" i="22"/>
  <c r="C3062" i="22"/>
  <c r="C3063" i="22"/>
  <c r="C3064" i="22"/>
  <c r="C3065" i="22"/>
  <c r="C3066" i="22"/>
  <c r="C3067" i="22"/>
  <c r="C3068" i="22"/>
  <c r="C3069" i="22"/>
  <c r="C3070" i="22"/>
  <c r="C3071" i="22"/>
  <c r="C3072" i="22"/>
  <c r="C3073" i="22"/>
  <c r="C3074" i="22"/>
  <c r="C3075" i="22"/>
  <c r="C3076" i="22"/>
  <c r="C3077" i="22"/>
  <c r="C3078" i="22"/>
  <c r="C3079" i="22"/>
  <c r="C3080" i="22"/>
  <c r="C3081" i="22"/>
  <c r="C3082" i="22"/>
  <c r="C3083" i="22"/>
  <c r="C3084" i="22"/>
  <c r="C3085" i="22"/>
  <c r="C3086" i="22"/>
  <c r="C3087" i="22"/>
  <c r="C3088" i="22"/>
  <c r="C3089" i="22"/>
  <c r="C3090" i="22"/>
  <c r="C3091" i="22"/>
  <c r="C3092" i="22"/>
  <c r="C3093" i="22"/>
  <c r="C3094" i="22"/>
  <c r="C3095" i="22"/>
  <c r="C3096" i="22"/>
  <c r="C3097" i="22"/>
  <c r="C3098" i="22"/>
  <c r="C3099" i="22"/>
  <c r="C3100" i="22"/>
  <c r="C3101" i="22"/>
  <c r="C3102" i="22"/>
  <c r="C3103" i="22"/>
  <c r="C3104" i="22"/>
  <c r="C3105" i="22"/>
  <c r="C3106" i="22"/>
  <c r="C3107" i="22"/>
  <c r="C3108" i="22"/>
  <c r="C3109" i="22"/>
  <c r="C3110" i="22"/>
  <c r="C3111" i="22"/>
  <c r="C3112" i="22"/>
  <c r="C3113" i="22"/>
  <c r="C3114" i="22"/>
  <c r="C3115" i="22"/>
  <c r="C3116" i="22"/>
  <c r="C3117" i="22"/>
  <c r="C3118" i="22"/>
  <c r="C3119" i="22"/>
  <c r="C3120" i="22"/>
  <c r="C3121" i="22"/>
  <c r="C3122" i="22"/>
  <c r="C3123" i="22"/>
  <c r="C3124" i="22"/>
  <c r="C3125" i="22"/>
  <c r="C3126" i="22"/>
  <c r="C3127" i="22"/>
  <c r="C3128" i="22"/>
  <c r="C3129" i="22"/>
  <c r="C3130" i="22"/>
  <c r="C3131" i="22"/>
  <c r="C3132" i="22"/>
  <c r="C3133" i="22"/>
  <c r="C3134" i="22"/>
  <c r="C3135" i="22"/>
  <c r="C3136" i="22"/>
  <c r="C3137" i="22"/>
  <c r="C3138" i="22"/>
  <c r="C3139" i="22"/>
  <c r="C3140" i="22"/>
  <c r="C3141" i="22"/>
  <c r="C3142" i="22"/>
  <c r="C3143" i="22"/>
  <c r="C3144" i="22"/>
  <c r="C3145" i="22"/>
  <c r="C3146" i="22"/>
  <c r="C3147" i="22"/>
  <c r="C3148" i="22"/>
  <c r="C3149" i="22"/>
  <c r="C3150" i="22"/>
  <c r="C3151" i="22"/>
  <c r="C3152" i="22"/>
  <c r="C3153" i="22"/>
  <c r="C3154" i="22"/>
  <c r="C3155" i="22"/>
  <c r="C3156" i="22"/>
  <c r="C3157" i="22"/>
  <c r="C3158" i="22"/>
  <c r="C3159" i="22"/>
  <c r="C3160" i="22"/>
  <c r="C3161" i="22"/>
  <c r="C3162" i="22"/>
  <c r="C3163" i="22"/>
  <c r="C3164" i="22"/>
  <c r="C3165" i="22"/>
  <c r="C3166" i="22"/>
  <c r="C3167" i="22"/>
  <c r="C3168" i="22"/>
  <c r="C3169" i="22"/>
  <c r="C3170" i="22"/>
  <c r="C3171" i="22"/>
  <c r="C3172" i="22"/>
  <c r="C3173" i="22"/>
  <c r="C3174" i="22"/>
  <c r="C3175" i="22"/>
  <c r="C3176" i="22"/>
  <c r="C3177" i="22"/>
  <c r="C3178" i="22"/>
  <c r="C3179" i="22"/>
  <c r="C3180" i="22"/>
  <c r="C3181" i="22"/>
  <c r="C3182" i="22"/>
  <c r="C3183" i="22"/>
  <c r="C3184" i="22"/>
  <c r="C3185" i="22"/>
  <c r="C3186" i="22"/>
  <c r="C3187" i="22"/>
  <c r="C3188" i="22"/>
  <c r="C3189" i="22"/>
  <c r="C3190" i="22"/>
  <c r="C3191" i="22"/>
  <c r="C3192" i="22"/>
  <c r="C3193" i="22"/>
  <c r="C3194" i="22"/>
  <c r="C3195" i="22"/>
  <c r="C3196" i="22"/>
  <c r="C3197" i="22"/>
  <c r="C3198" i="22"/>
  <c r="C3199" i="22"/>
  <c r="C3200" i="22"/>
  <c r="C3201" i="22"/>
  <c r="C3202" i="22"/>
  <c r="C3203" i="22"/>
  <c r="C3204" i="22"/>
  <c r="C3205" i="22"/>
  <c r="C3206" i="22"/>
  <c r="C3207" i="22"/>
  <c r="C3208" i="22"/>
  <c r="C3209" i="22"/>
  <c r="C3210" i="22"/>
  <c r="C3211" i="22"/>
  <c r="C3212" i="22"/>
  <c r="C3213" i="22"/>
  <c r="C3214" i="22"/>
  <c r="C3215" i="22"/>
  <c r="C3216" i="22"/>
  <c r="C3217" i="22"/>
  <c r="C3218" i="22"/>
  <c r="C3219" i="22"/>
  <c r="C3220" i="22"/>
  <c r="C3221" i="22"/>
  <c r="C3222" i="22"/>
  <c r="C3223" i="22"/>
  <c r="C3224" i="22"/>
  <c r="C3225" i="22"/>
  <c r="C3226" i="22"/>
  <c r="C3227" i="22"/>
  <c r="C3228" i="22"/>
  <c r="C3229" i="22"/>
  <c r="C3230" i="22"/>
  <c r="C3231" i="22"/>
  <c r="C3232" i="22"/>
  <c r="C3233" i="22"/>
  <c r="C3234" i="22"/>
  <c r="C3235" i="22"/>
  <c r="C3236" i="22"/>
  <c r="C3237" i="22"/>
  <c r="C3238" i="22"/>
  <c r="C3239" i="22"/>
  <c r="C3240" i="22"/>
  <c r="C3241" i="22"/>
  <c r="C3242" i="22"/>
  <c r="C3243" i="22"/>
  <c r="C3244" i="22"/>
  <c r="C3245" i="22"/>
  <c r="C3246" i="22"/>
  <c r="C3247" i="22"/>
  <c r="C3248" i="22"/>
  <c r="C3249" i="22"/>
  <c r="C3250" i="22"/>
  <c r="C3251" i="22"/>
  <c r="C3252" i="22"/>
  <c r="C3253" i="22"/>
  <c r="C3254" i="22"/>
  <c r="C3255" i="22"/>
  <c r="C3256" i="22"/>
  <c r="C3257" i="22"/>
  <c r="C3258" i="22"/>
  <c r="C3259" i="22"/>
  <c r="C3260" i="22"/>
  <c r="C3261" i="22"/>
  <c r="C3262" i="22"/>
  <c r="C3263" i="22"/>
  <c r="C3264" i="22"/>
  <c r="C3265" i="22"/>
  <c r="C3266" i="22"/>
  <c r="C3267" i="22"/>
  <c r="C3268" i="22"/>
  <c r="C3269" i="22"/>
  <c r="C3270" i="22"/>
  <c r="C3271" i="22"/>
  <c r="C3272" i="22"/>
  <c r="C3273" i="22"/>
  <c r="C3274" i="22"/>
  <c r="C3275" i="22"/>
  <c r="C3276" i="22"/>
  <c r="C3277" i="22"/>
  <c r="C3278" i="22"/>
  <c r="C3279" i="22"/>
  <c r="C3280" i="22"/>
  <c r="C3281" i="22"/>
  <c r="C3282" i="22"/>
  <c r="C3283" i="22"/>
  <c r="C3284" i="22"/>
  <c r="C3285" i="22"/>
  <c r="C3286" i="22"/>
  <c r="C3287" i="22"/>
  <c r="C3288" i="22"/>
  <c r="C3289" i="22"/>
  <c r="C3290" i="22"/>
  <c r="C3291" i="22"/>
  <c r="C3292" i="22"/>
  <c r="C3293" i="22"/>
  <c r="C3294" i="22"/>
  <c r="C3295" i="22"/>
  <c r="C3296" i="22"/>
  <c r="C3297" i="22"/>
  <c r="C3298" i="22"/>
  <c r="C3299" i="22"/>
  <c r="C3300" i="22"/>
  <c r="C3301" i="22"/>
  <c r="C3302" i="22"/>
  <c r="C3303" i="22"/>
  <c r="C3304" i="22"/>
  <c r="C3305" i="22"/>
  <c r="C3306" i="22"/>
  <c r="C3307" i="22"/>
  <c r="C3308" i="22"/>
  <c r="C3309" i="22"/>
  <c r="C3310" i="22"/>
  <c r="C3311" i="22"/>
  <c r="C3312" i="22"/>
  <c r="C3313" i="22"/>
  <c r="C3314" i="22"/>
  <c r="C3315" i="22"/>
  <c r="C3316" i="22"/>
  <c r="C3317" i="22"/>
  <c r="C3318" i="22"/>
  <c r="C3319" i="22"/>
  <c r="C3320" i="22"/>
  <c r="C3321" i="22"/>
  <c r="C3322" i="22"/>
  <c r="C3323" i="22"/>
  <c r="C3324" i="22"/>
  <c r="C3325" i="22"/>
  <c r="C3326" i="22"/>
  <c r="C3327" i="22"/>
  <c r="C3328" i="22"/>
  <c r="C3329" i="22"/>
  <c r="C3330" i="22"/>
  <c r="C3331" i="22"/>
  <c r="C3332" i="22"/>
  <c r="C3333" i="22"/>
  <c r="C3334" i="22"/>
  <c r="C3335" i="22"/>
  <c r="C3336" i="22"/>
  <c r="C3337" i="22"/>
  <c r="C3338" i="22"/>
  <c r="C3339" i="22"/>
  <c r="C3340" i="22"/>
  <c r="C3341" i="22"/>
  <c r="C3342" i="22"/>
  <c r="C3343" i="22"/>
  <c r="C3344" i="22"/>
  <c r="C3345" i="22"/>
  <c r="C3346" i="22"/>
  <c r="C3347" i="22"/>
  <c r="C3348" i="22"/>
  <c r="C3349" i="22"/>
  <c r="C3350" i="22"/>
  <c r="C3351" i="22"/>
  <c r="C3352" i="22"/>
  <c r="C3353" i="22"/>
  <c r="C3354" i="22"/>
  <c r="C3355" i="22"/>
  <c r="C3356" i="22"/>
  <c r="C3357" i="22"/>
  <c r="C3358" i="22"/>
  <c r="C3359" i="22"/>
  <c r="C3360" i="22"/>
  <c r="C3361" i="22"/>
  <c r="C3362" i="22"/>
  <c r="C3363" i="22"/>
  <c r="C3364" i="22"/>
  <c r="C3365" i="22"/>
  <c r="C3366" i="22"/>
  <c r="C3367" i="22"/>
  <c r="C3368" i="22"/>
  <c r="C3369" i="22"/>
  <c r="C3370" i="22"/>
  <c r="C3371" i="22"/>
  <c r="C3372" i="22"/>
  <c r="C3373" i="22"/>
  <c r="C3374" i="22"/>
  <c r="C3375" i="22"/>
  <c r="C3376" i="22"/>
  <c r="C3377" i="22"/>
  <c r="C3378" i="22"/>
  <c r="C3379" i="22"/>
  <c r="C3380" i="22"/>
  <c r="C3381" i="22"/>
  <c r="C3382" i="22"/>
  <c r="C3383" i="22"/>
  <c r="C3384" i="22"/>
  <c r="C3385" i="22"/>
  <c r="C3386" i="22"/>
  <c r="C3387" i="22"/>
  <c r="C3388" i="22"/>
  <c r="C3389" i="22"/>
  <c r="C3390" i="22"/>
  <c r="C3391" i="22"/>
  <c r="C3392" i="22"/>
  <c r="C3393" i="22"/>
  <c r="C3394" i="22"/>
  <c r="C3395" i="22"/>
  <c r="C3396" i="22"/>
  <c r="C3397" i="22"/>
  <c r="C3398" i="22"/>
  <c r="C3399" i="22"/>
  <c r="C3400" i="22"/>
  <c r="C3401" i="22"/>
  <c r="C3402" i="22"/>
  <c r="C3403" i="22"/>
  <c r="C3404" i="22"/>
  <c r="C3405" i="22"/>
  <c r="C3406" i="22"/>
  <c r="C3407" i="22"/>
  <c r="C3408" i="22"/>
  <c r="C3409" i="22"/>
  <c r="C3410" i="22"/>
  <c r="C3411" i="22"/>
  <c r="C3412" i="22"/>
  <c r="C3413" i="22"/>
  <c r="C3414" i="22"/>
  <c r="C3415" i="22"/>
  <c r="C3416" i="22"/>
  <c r="C3417" i="22"/>
  <c r="C3418" i="22"/>
  <c r="C3419" i="22"/>
  <c r="C3420" i="22"/>
  <c r="C3421" i="22"/>
  <c r="C3422" i="22"/>
  <c r="C3423" i="22"/>
  <c r="C3424" i="22"/>
  <c r="C3425" i="22"/>
  <c r="C3426" i="22"/>
  <c r="C3427" i="22"/>
  <c r="C3428" i="22"/>
  <c r="C3429" i="22"/>
  <c r="C3430" i="22"/>
  <c r="C3431" i="22"/>
  <c r="C3432" i="22"/>
  <c r="C3433" i="22"/>
  <c r="C3434" i="22"/>
  <c r="C3435" i="22"/>
  <c r="C3436" i="22"/>
  <c r="C3437" i="22"/>
  <c r="C3438" i="22"/>
  <c r="C3439" i="22"/>
  <c r="C3440" i="22"/>
  <c r="C3441" i="22"/>
  <c r="C3442" i="22"/>
  <c r="C3443" i="22"/>
  <c r="C3444" i="22"/>
  <c r="C3445" i="22"/>
  <c r="C3446" i="22"/>
  <c r="C3447" i="22"/>
  <c r="C3448" i="22"/>
  <c r="C3449" i="22"/>
  <c r="C3450" i="22"/>
  <c r="C3451" i="22"/>
  <c r="C3452" i="22"/>
  <c r="C3453" i="22"/>
  <c r="C3454" i="22"/>
  <c r="C3455" i="22"/>
  <c r="C3456" i="22"/>
  <c r="C3457" i="22"/>
  <c r="C3458" i="22"/>
  <c r="C3459" i="22"/>
  <c r="C3460" i="22"/>
  <c r="C3461" i="22"/>
  <c r="C3462" i="22"/>
  <c r="C3463" i="22"/>
  <c r="C3464" i="22"/>
  <c r="C3465" i="22"/>
  <c r="C3466" i="22"/>
  <c r="C3467" i="22"/>
  <c r="C3468" i="22"/>
  <c r="C3469" i="22"/>
  <c r="C3470" i="22"/>
  <c r="C3471" i="22"/>
  <c r="C3472" i="22"/>
  <c r="C3473" i="22"/>
  <c r="C3474" i="22"/>
  <c r="C3475" i="22"/>
  <c r="C3476" i="22"/>
  <c r="C3477" i="22"/>
  <c r="C3478" i="22"/>
  <c r="C3479" i="22"/>
  <c r="C3480" i="22"/>
  <c r="C3481" i="22"/>
  <c r="C3482" i="22"/>
  <c r="C3483" i="22"/>
  <c r="C3484" i="22"/>
  <c r="C3485" i="22"/>
  <c r="C3486" i="22"/>
  <c r="C3487" i="22"/>
  <c r="C3488" i="22"/>
  <c r="C3489" i="22"/>
  <c r="C3490" i="22"/>
  <c r="C3491" i="22"/>
  <c r="C3492" i="22"/>
  <c r="C3493" i="22"/>
  <c r="C3494" i="22"/>
  <c r="C3495" i="22"/>
  <c r="C3496" i="22"/>
  <c r="C3497" i="22"/>
  <c r="C3498" i="22"/>
  <c r="C3499" i="22"/>
  <c r="C3500" i="22"/>
  <c r="C3501" i="22"/>
  <c r="C3502" i="22"/>
  <c r="C3503" i="22"/>
  <c r="C3504" i="22"/>
  <c r="C3505" i="22"/>
  <c r="C3506" i="22"/>
  <c r="C3507" i="22"/>
  <c r="C3508" i="22"/>
  <c r="C3509" i="22"/>
  <c r="C3510" i="22"/>
  <c r="C3511" i="22"/>
  <c r="C3512" i="22"/>
  <c r="C3513" i="22"/>
  <c r="C3514" i="22"/>
  <c r="C3515" i="22"/>
  <c r="C3516" i="22"/>
  <c r="C3517" i="22"/>
  <c r="C3518" i="22"/>
  <c r="C3519" i="22"/>
  <c r="C3520" i="22"/>
  <c r="C3521" i="22"/>
  <c r="C3522" i="22"/>
  <c r="C3523" i="22"/>
  <c r="C3524" i="22"/>
  <c r="C3525" i="22"/>
  <c r="C3526" i="22"/>
  <c r="C3527" i="22"/>
  <c r="C3528" i="22"/>
  <c r="C3529" i="22"/>
  <c r="C3530" i="22"/>
  <c r="C3531" i="22"/>
  <c r="C3532" i="22"/>
  <c r="C3533" i="22"/>
  <c r="C3534" i="22"/>
  <c r="C3535" i="22"/>
  <c r="C3536" i="22"/>
  <c r="C3537" i="22"/>
  <c r="C3538" i="22"/>
  <c r="C3539" i="22"/>
  <c r="C3540" i="22"/>
  <c r="C3541" i="22"/>
  <c r="C3542" i="22"/>
  <c r="C3543" i="22"/>
  <c r="C3544" i="22"/>
  <c r="C3545" i="22"/>
  <c r="C3546" i="22"/>
  <c r="C3547" i="22"/>
  <c r="C3548" i="22"/>
  <c r="C3549" i="22"/>
  <c r="C3550" i="22"/>
  <c r="C3551" i="22"/>
  <c r="C3552" i="22"/>
  <c r="C3553" i="22"/>
  <c r="C3554" i="22"/>
  <c r="C3555" i="22"/>
  <c r="C3556" i="22"/>
  <c r="C3557" i="22"/>
  <c r="C3558" i="22"/>
  <c r="C3559" i="22"/>
  <c r="C3560" i="22"/>
  <c r="C3561" i="22"/>
  <c r="C3562" i="22"/>
  <c r="C3563" i="22"/>
  <c r="C3564" i="22"/>
  <c r="C3565" i="22"/>
  <c r="C3566" i="22"/>
  <c r="C3567" i="22"/>
  <c r="C3568" i="22"/>
  <c r="C3569" i="22"/>
  <c r="C3570" i="22"/>
  <c r="C3571" i="22"/>
  <c r="C3572" i="22"/>
  <c r="C3573" i="22"/>
  <c r="C3574" i="22"/>
  <c r="C3575" i="22"/>
  <c r="C3576" i="22"/>
  <c r="C3577" i="22"/>
  <c r="C3578" i="22"/>
  <c r="C3579" i="22"/>
  <c r="C3580" i="22"/>
  <c r="C3581" i="22"/>
  <c r="C3582" i="22"/>
  <c r="C3583" i="22"/>
  <c r="C3584" i="22"/>
  <c r="C3585" i="22"/>
  <c r="C3586" i="22"/>
  <c r="C3587" i="22"/>
  <c r="C3588" i="22"/>
  <c r="C3589" i="22"/>
  <c r="C3590" i="22"/>
  <c r="C3591" i="22"/>
  <c r="C3592" i="22"/>
  <c r="C3593" i="22"/>
  <c r="C3594" i="22"/>
  <c r="C3595" i="22"/>
  <c r="C3596" i="22"/>
  <c r="C3597" i="22"/>
  <c r="C3598" i="22"/>
  <c r="C3599" i="22"/>
  <c r="C3600" i="22"/>
  <c r="C3601" i="22"/>
  <c r="C3602" i="22"/>
  <c r="C3603" i="22"/>
  <c r="C3604" i="22"/>
  <c r="C3605" i="22"/>
  <c r="C3606" i="22"/>
  <c r="C3607" i="22"/>
  <c r="C3608" i="22"/>
  <c r="C3609" i="22"/>
  <c r="C3610" i="22"/>
  <c r="C3611" i="22"/>
  <c r="C3612" i="22"/>
  <c r="C3613" i="22"/>
  <c r="C3614" i="22"/>
  <c r="C3615" i="22"/>
  <c r="C3616" i="22"/>
  <c r="C3617" i="22"/>
  <c r="C3618" i="22"/>
  <c r="C3619" i="22"/>
  <c r="C3620" i="22"/>
  <c r="C3621" i="22"/>
  <c r="C3622" i="22"/>
  <c r="C3623" i="22"/>
  <c r="C3624" i="22"/>
  <c r="C3625" i="22"/>
  <c r="C3626" i="22"/>
  <c r="C3627" i="22"/>
  <c r="C3628" i="22"/>
  <c r="C3629" i="22"/>
  <c r="C3630" i="22"/>
  <c r="C3631" i="22"/>
  <c r="C3632" i="22"/>
  <c r="C3633" i="22"/>
  <c r="C3634" i="22"/>
  <c r="C3635" i="22"/>
  <c r="C3636" i="22"/>
  <c r="C3637" i="22"/>
  <c r="C3638" i="22"/>
  <c r="C3639" i="22"/>
  <c r="C3640" i="22"/>
  <c r="C3641" i="22"/>
  <c r="C3642" i="22"/>
  <c r="C3643" i="22"/>
  <c r="C3644" i="22"/>
  <c r="C3645" i="22"/>
  <c r="C3646" i="22"/>
  <c r="C3647" i="22"/>
  <c r="C3648" i="22"/>
  <c r="C3649" i="22"/>
  <c r="C3650" i="22"/>
  <c r="C3651" i="22"/>
  <c r="C3652" i="22"/>
  <c r="C3653" i="22"/>
  <c r="C3654" i="22"/>
  <c r="C3655" i="22"/>
  <c r="C3656" i="22"/>
  <c r="C3657" i="22"/>
  <c r="C3658" i="22"/>
  <c r="C3659" i="22"/>
  <c r="C3660" i="22"/>
  <c r="C3661" i="22"/>
  <c r="C3662" i="22"/>
  <c r="C3663" i="22"/>
  <c r="C3664" i="22"/>
  <c r="C3665" i="22"/>
  <c r="C3666" i="22"/>
  <c r="C3667" i="22"/>
  <c r="C3668" i="22"/>
  <c r="C3669" i="22"/>
  <c r="C3670" i="22"/>
  <c r="C3671" i="22"/>
  <c r="C3672" i="22"/>
  <c r="C3673" i="22"/>
  <c r="C3674" i="22"/>
  <c r="C3675" i="22"/>
  <c r="C3676" i="22"/>
  <c r="C3677" i="22"/>
  <c r="C3678" i="22"/>
  <c r="C3679" i="22"/>
  <c r="C3680" i="22"/>
  <c r="C3681" i="22"/>
  <c r="C3682" i="22"/>
  <c r="C3683" i="22"/>
  <c r="C3684" i="22"/>
  <c r="C3685" i="22"/>
  <c r="C3686" i="22"/>
  <c r="C3687" i="22"/>
  <c r="C3688" i="22"/>
  <c r="C3689" i="22"/>
  <c r="C3690" i="22"/>
  <c r="C3691" i="22"/>
  <c r="C3692" i="22"/>
  <c r="C3693" i="22"/>
  <c r="C3694" i="22"/>
  <c r="C3695" i="22"/>
  <c r="C3696" i="22"/>
  <c r="C3697" i="22"/>
  <c r="C3698" i="22"/>
  <c r="C3699" i="22"/>
  <c r="C3700" i="22"/>
  <c r="C3701" i="22"/>
  <c r="C3702" i="22"/>
  <c r="C3703" i="22"/>
  <c r="C3704" i="22"/>
  <c r="C3705" i="22"/>
  <c r="C3706" i="22"/>
  <c r="C3707" i="22"/>
  <c r="C3708" i="22"/>
  <c r="C3709" i="22"/>
  <c r="C3710" i="22"/>
  <c r="C3711" i="22"/>
  <c r="C3712" i="22"/>
  <c r="C3713" i="22"/>
  <c r="C3714" i="22"/>
  <c r="C3715" i="22"/>
  <c r="C3716" i="22"/>
  <c r="C3717" i="22"/>
  <c r="C3718" i="22"/>
  <c r="C3719" i="22"/>
  <c r="C3720" i="22"/>
  <c r="C3721" i="22"/>
  <c r="C3722" i="22"/>
  <c r="C3723" i="22"/>
  <c r="C3724" i="22"/>
  <c r="C3725" i="22"/>
  <c r="C3726" i="22"/>
  <c r="C3727" i="22"/>
  <c r="C3728" i="22"/>
  <c r="C3729" i="22"/>
  <c r="C3730" i="22"/>
  <c r="C3731" i="22"/>
  <c r="C3732" i="22"/>
  <c r="C3733" i="22"/>
  <c r="C3734" i="22"/>
  <c r="C3735" i="22"/>
  <c r="C3736" i="22"/>
  <c r="C3737" i="22"/>
  <c r="C3738" i="22"/>
  <c r="C3739" i="22"/>
  <c r="C3740" i="22"/>
  <c r="C3741" i="22"/>
  <c r="C3742" i="22"/>
  <c r="C3743" i="22"/>
  <c r="C3744" i="22"/>
  <c r="C3745" i="22"/>
  <c r="C3746" i="22"/>
  <c r="C3747" i="22"/>
  <c r="C3748" i="22"/>
  <c r="C3749" i="22"/>
  <c r="C3750" i="22"/>
  <c r="C3751" i="22"/>
  <c r="C3752" i="22"/>
  <c r="C3753" i="22"/>
  <c r="C3754" i="22"/>
  <c r="C3755" i="22"/>
  <c r="C3756" i="22"/>
  <c r="C3757" i="22"/>
  <c r="C3758" i="22"/>
  <c r="C3759" i="22"/>
  <c r="C3760" i="22"/>
  <c r="C3761" i="22"/>
  <c r="C3762" i="22"/>
  <c r="C3763" i="22"/>
  <c r="C3764" i="22"/>
  <c r="C3765" i="22"/>
  <c r="C3766" i="22"/>
  <c r="C3767" i="22"/>
  <c r="C3768" i="22"/>
  <c r="C3769" i="22"/>
  <c r="C3770" i="22"/>
  <c r="C3771" i="22"/>
  <c r="C3772" i="22"/>
  <c r="C3773" i="22"/>
  <c r="C3774" i="22"/>
  <c r="C3775" i="22"/>
  <c r="C3776" i="22"/>
  <c r="C3777" i="22"/>
  <c r="C3778" i="22"/>
  <c r="C3779" i="22"/>
  <c r="C3780" i="22"/>
  <c r="C3781" i="22"/>
  <c r="C3782" i="22"/>
  <c r="C3783" i="22"/>
  <c r="C3784" i="22"/>
  <c r="C3785" i="22"/>
  <c r="C3786" i="22"/>
  <c r="C3787" i="22"/>
  <c r="C3788" i="22"/>
  <c r="C3789" i="22"/>
  <c r="C3790" i="22"/>
  <c r="C3791" i="22"/>
  <c r="C3792" i="22"/>
  <c r="C3793" i="22"/>
  <c r="C3794" i="22"/>
  <c r="C3795" i="22"/>
  <c r="C3796" i="22"/>
  <c r="C3797" i="22"/>
  <c r="C3798" i="22"/>
  <c r="C3799" i="22"/>
  <c r="C3800" i="22"/>
  <c r="C3801" i="22"/>
  <c r="C3802" i="22"/>
  <c r="C3803" i="22"/>
  <c r="C3804" i="22"/>
  <c r="C3805" i="22"/>
  <c r="C3806" i="22"/>
  <c r="C3807" i="22"/>
  <c r="C3808" i="22"/>
  <c r="C3809" i="22"/>
  <c r="C3810" i="22"/>
  <c r="C3811" i="22"/>
  <c r="C3812" i="22"/>
  <c r="C3813" i="22"/>
  <c r="C3814" i="22"/>
  <c r="C3815" i="22"/>
  <c r="C3816" i="22"/>
  <c r="C3817" i="22"/>
  <c r="C3818" i="22"/>
  <c r="C3819" i="22"/>
  <c r="C3820" i="22"/>
  <c r="C3821" i="22"/>
  <c r="C3822" i="22"/>
  <c r="C3823" i="22"/>
  <c r="C3824" i="22"/>
  <c r="C3825" i="22"/>
  <c r="C3826" i="22"/>
  <c r="C3827" i="22"/>
  <c r="C3828" i="22"/>
  <c r="C3829" i="22"/>
  <c r="C3830" i="22"/>
  <c r="C3831" i="22"/>
  <c r="C3832" i="22"/>
  <c r="C3833" i="22"/>
  <c r="C3834" i="22"/>
  <c r="C3835" i="22"/>
  <c r="C3836" i="22"/>
  <c r="C3837" i="22"/>
  <c r="C3838" i="22"/>
  <c r="C3839" i="22"/>
  <c r="C3840" i="22"/>
  <c r="C3841" i="22"/>
  <c r="C3842" i="22"/>
  <c r="C3843" i="22"/>
  <c r="C3844" i="22"/>
  <c r="C3845" i="22"/>
  <c r="C3846" i="22"/>
  <c r="C3847" i="22"/>
  <c r="C3848" i="22"/>
  <c r="C3849" i="22"/>
  <c r="C3850" i="22"/>
  <c r="C3851" i="22"/>
  <c r="C3852" i="22"/>
  <c r="C3853" i="22"/>
  <c r="C3854" i="22"/>
  <c r="C3855" i="22"/>
  <c r="C3856" i="22"/>
  <c r="C3857" i="22"/>
  <c r="C3858" i="22"/>
  <c r="C3859" i="22"/>
  <c r="C3860" i="22"/>
  <c r="C3861" i="22"/>
  <c r="C3862" i="22"/>
  <c r="C3863" i="22"/>
  <c r="C3864" i="22"/>
  <c r="C3865" i="22"/>
  <c r="C3866" i="22"/>
  <c r="C3867" i="22"/>
  <c r="C3868" i="22"/>
  <c r="C3869" i="22"/>
  <c r="C3870" i="22"/>
  <c r="C3871" i="22"/>
  <c r="C3872" i="22"/>
  <c r="C3873" i="22"/>
  <c r="C3874" i="22"/>
  <c r="C3875" i="22"/>
  <c r="C3876" i="22"/>
  <c r="C3877" i="22"/>
  <c r="C3878" i="22"/>
  <c r="C3879" i="22"/>
  <c r="C3880" i="22"/>
  <c r="C3881" i="22"/>
  <c r="C3882" i="22"/>
  <c r="C3883" i="22"/>
  <c r="C3884" i="22"/>
  <c r="C3885" i="22"/>
  <c r="C3886" i="22"/>
  <c r="C3887" i="22"/>
  <c r="C3888" i="22"/>
  <c r="C3889" i="22"/>
  <c r="C3890" i="22"/>
  <c r="C3891" i="22"/>
  <c r="C3892" i="22"/>
  <c r="C3893" i="22"/>
  <c r="C3894" i="22"/>
  <c r="C3895" i="22"/>
  <c r="C3896" i="22"/>
  <c r="C3897" i="22"/>
  <c r="C3898" i="22"/>
  <c r="C3899" i="22"/>
  <c r="C3900" i="22"/>
  <c r="C3901" i="22"/>
  <c r="C3902" i="22"/>
  <c r="C3903" i="22"/>
  <c r="C3904" i="22"/>
  <c r="C3905" i="22"/>
  <c r="C3906" i="22"/>
  <c r="C3907" i="22"/>
  <c r="C3908" i="22"/>
  <c r="C3909" i="22"/>
  <c r="C3910" i="22"/>
  <c r="C3911" i="22"/>
  <c r="C3912" i="22"/>
  <c r="C3913" i="22"/>
  <c r="C3914" i="22"/>
  <c r="C3915" i="22"/>
  <c r="C3916" i="22"/>
  <c r="C3917" i="22"/>
  <c r="C3918" i="22"/>
  <c r="C3919" i="22"/>
  <c r="C3920" i="22"/>
  <c r="C3921" i="22"/>
  <c r="C3922" i="22"/>
  <c r="C3923" i="22"/>
  <c r="C3924" i="22"/>
  <c r="C3925" i="22"/>
  <c r="C3926" i="22"/>
  <c r="C3927" i="22"/>
  <c r="C3928" i="22"/>
  <c r="C3929" i="22"/>
  <c r="C3930" i="22"/>
  <c r="C3931" i="22"/>
  <c r="C3932" i="22"/>
  <c r="C3933" i="22"/>
  <c r="C3934" i="22"/>
  <c r="C3935" i="22"/>
  <c r="C3936" i="22"/>
  <c r="C3937" i="22"/>
  <c r="C3938" i="22"/>
  <c r="C3939" i="22"/>
  <c r="C3940" i="22"/>
  <c r="C3941" i="22"/>
  <c r="C3942" i="22"/>
  <c r="C3943" i="22"/>
  <c r="C3944" i="22"/>
  <c r="C3945" i="22"/>
  <c r="C3946" i="22"/>
  <c r="C3947" i="22"/>
  <c r="C3948" i="22"/>
  <c r="C3949" i="22"/>
  <c r="C3950" i="22"/>
  <c r="C3951" i="22"/>
  <c r="C3952" i="22"/>
  <c r="C3953" i="22"/>
  <c r="C3954" i="22"/>
  <c r="C3955" i="22"/>
  <c r="C3956" i="22"/>
  <c r="C3957" i="22"/>
  <c r="C3958" i="22"/>
  <c r="C3959" i="22"/>
  <c r="C3960" i="22"/>
  <c r="C3961" i="22"/>
  <c r="C3962" i="22"/>
  <c r="C3963" i="22"/>
  <c r="C3964" i="22"/>
  <c r="C3965" i="22"/>
  <c r="C3966" i="22"/>
  <c r="C3967" i="22"/>
  <c r="C3968" i="22"/>
  <c r="C3969" i="22"/>
  <c r="C3970" i="22"/>
  <c r="C3971" i="22"/>
  <c r="C3972" i="22"/>
  <c r="C3973" i="22"/>
  <c r="C3974" i="22"/>
  <c r="C3975" i="22"/>
  <c r="C3976" i="22"/>
  <c r="C3977" i="22"/>
  <c r="C3978" i="22"/>
  <c r="C3979" i="22"/>
  <c r="C3980" i="22"/>
  <c r="C3981" i="22"/>
  <c r="C3982" i="22"/>
  <c r="C3983" i="22"/>
  <c r="C3984" i="22"/>
  <c r="C3985" i="22"/>
  <c r="C3986" i="22"/>
  <c r="C3987" i="22"/>
  <c r="C3988" i="22"/>
  <c r="C3989" i="22"/>
  <c r="C3990" i="22"/>
  <c r="C3991" i="22"/>
  <c r="C3992" i="22"/>
  <c r="C3993" i="22"/>
  <c r="C3994" i="22"/>
  <c r="C3995" i="22"/>
  <c r="C3996" i="22"/>
  <c r="C3997" i="22"/>
  <c r="C3998" i="22"/>
  <c r="C3999" i="22"/>
  <c r="C4000" i="22"/>
  <c r="C4001" i="22"/>
  <c r="C4002" i="22"/>
  <c r="C4003" i="22"/>
  <c r="C4004" i="22"/>
  <c r="C4005" i="22"/>
  <c r="C4006" i="22"/>
  <c r="C4007" i="22"/>
  <c r="C4008" i="22"/>
  <c r="C4009" i="22"/>
  <c r="C4010" i="22"/>
  <c r="C4011" i="22"/>
  <c r="C4012" i="22"/>
  <c r="C4013" i="22"/>
  <c r="C4014" i="22"/>
  <c r="C4015" i="22"/>
  <c r="C4016" i="22"/>
  <c r="C4017" i="22"/>
  <c r="C4018" i="22"/>
  <c r="C4019" i="22"/>
  <c r="C4020" i="22"/>
  <c r="C4021" i="22"/>
  <c r="C4022" i="22"/>
  <c r="C4023" i="22"/>
  <c r="C4024" i="22"/>
  <c r="C4025" i="22"/>
  <c r="C4026" i="22"/>
  <c r="C4027" i="22"/>
  <c r="C4028" i="22"/>
  <c r="C4029" i="22"/>
  <c r="C4030" i="22"/>
  <c r="C4031" i="22"/>
  <c r="C4032" i="22"/>
  <c r="C4033" i="22"/>
  <c r="C4034" i="22"/>
  <c r="C4035" i="22"/>
  <c r="C4036" i="22"/>
  <c r="C4037" i="22"/>
  <c r="C4038" i="22"/>
  <c r="C4039" i="22"/>
  <c r="C4040" i="22"/>
  <c r="C4041" i="22"/>
  <c r="C4042" i="22"/>
  <c r="C4043" i="22"/>
  <c r="C4044" i="22"/>
  <c r="C4045" i="22"/>
  <c r="C4046" i="22"/>
  <c r="C4047" i="22"/>
  <c r="C4048" i="22"/>
  <c r="C4049" i="22"/>
  <c r="C4050" i="22"/>
  <c r="C4051" i="22"/>
  <c r="C4052" i="22"/>
  <c r="C4053" i="22"/>
  <c r="C4054" i="22"/>
  <c r="C4055" i="22"/>
  <c r="C4056" i="22"/>
  <c r="C4057" i="22"/>
  <c r="C4058" i="22"/>
  <c r="C4059" i="22"/>
  <c r="C4060" i="22"/>
  <c r="C4061" i="22"/>
  <c r="C4062" i="22"/>
  <c r="C4063" i="22"/>
  <c r="C4064" i="22"/>
  <c r="C4065" i="22"/>
  <c r="C4066" i="22"/>
  <c r="C4067" i="22"/>
  <c r="C4068" i="22"/>
  <c r="C4069" i="22"/>
  <c r="C4070" i="22"/>
  <c r="C4071" i="22"/>
  <c r="C4072" i="22"/>
  <c r="C4073" i="22"/>
  <c r="C4074" i="22"/>
  <c r="C4075" i="22"/>
  <c r="C4076" i="22"/>
  <c r="C4077" i="22"/>
  <c r="C4078" i="22"/>
  <c r="C4079" i="22"/>
  <c r="C4080" i="22"/>
  <c r="C4081" i="22"/>
  <c r="C4082" i="22"/>
  <c r="C4083" i="22"/>
  <c r="C4084" i="22"/>
  <c r="C4085" i="22"/>
  <c r="C4086" i="22"/>
  <c r="C4087" i="22"/>
  <c r="C4088" i="22"/>
  <c r="C4089" i="22"/>
  <c r="C4090" i="22"/>
  <c r="C4091" i="22"/>
  <c r="C4092" i="22"/>
  <c r="C4093" i="22"/>
  <c r="C4094" i="22"/>
  <c r="C4095" i="22"/>
  <c r="C4096" i="22"/>
  <c r="C4097" i="22"/>
  <c r="C4098" i="22"/>
  <c r="C4099" i="22"/>
  <c r="C4100" i="22"/>
  <c r="C4101" i="22"/>
  <c r="C4102" i="22"/>
  <c r="C4103" i="22"/>
  <c r="C4104" i="22"/>
  <c r="C4105" i="22"/>
  <c r="C4106" i="22"/>
  <c r="C4107" i="22"/>
  <c r="C4108" i="22"/>
  <c r="C4109" i="22"/>
  <c r="C4110" i="22"/>
  <c r="C4111" i="22"/>
  <c r="C4112" i="22"/>
  <c r="C4113" i="22"/>
  <c r="C4114" i="22"/>
  <c r="C4115" i="22"/>
  <c r="C4116" i="22"/>
  <c r="C4117" i="22"/>
  <c r="C4118" i="22"/>
  <c r="C4119" i="22"/>
  <c r="C4120" i="22"/>
  <c r="C4121" i="22"/>
  <c r="C4122" i="22"/>
  <c r="C4123" i="22"/>
  <c r="C4124" i="22"/>
  <c r="C4125" i="22"/>
  <c r="C4126" i="22"/>
  <c r="C4127" i="22"/>
  <c r="C4128" i="22"/>
  <c r="C4129" i="22"/>
  <c r="C4130" i="22"/>
  <c r="C4131" i="22"/>
  <c r="C4132" i="22"/>
  <c r="C4133" i="22"/>
  <c r="C4134" i="22"/>
  <c r="C4135" i="22"/>
  <c r="C4136" i="22"/>
  <c r="C4137" i="22"/>
  <c r="C4138" i="22"/>
  <c r="C4139" i="22"/>
  <c r="C4140" i="22"/>
  <c r="C4141" i="22"/>
  <c r="C4142" i="22"/>
  <c r="C4143" i="22"/>
  <c r="C4144" i="22"/>
  <c r="C4145" i="22"/>
  <c r="C4146" i="22"/>
  <c r="C4147" i="22"/>
  <c r="C4148" i="22"/>
  <c r="C4149" i="22"/>
  <c r="C4150" i="22"/>
  <c r="C4151" i="22"/>
  <c r="C4152" i="22"/>
  <c r="C4153" i="22"/>
  <c r="C4154" i="22"/>
  <c r="C4155" i="22"/>
  <c r="C4156" i="22"/>
  <c r="C4157" i="22"/>
  <c r="C4158" i="22"/>
  <c r="C4159" i="22"/>
  <c r="C4160" i="22"/>
  <c r="C4161" i="22"/>
  <c r="C4162" i="22"/>
  <c r="C4163" i="22"/>
  <c r="C4164" i="22"/>
  <c r="C4165" i="22"/>
  <c r="C4166" i="22"/>
  <c r="C4167" i="22"/>
  <c r="C4168" i="22"/>
  <c r="C4169" i="22"/>
  <c r="C4170" i="22"/>
  <c r="C4171" i="22"/>
  <c r="C4172" i="22"/>
  <c r="C4173" i="22"/>
  <c r="C4174" i="22"/>
  <c r="C4175" i="22"/>
  <c r="C4176" i="22"/>
  <c r="C4177" i="22"/>
  <c r="C4178" i="22"/>
  <c r="C4179" i="22"/>
  <c r="C4180" i="22"/>
  <c r="C4181" i="22"/>
  <c r="C4182" i="22"/>
  <c r="C4183" i="22"/>
  <c r="C4184" i="22"/>
  <c r="C4185" i="22"/>
  <c r="C4186" i="22"/>
  <c r="C4187" i="22"/>
  <c r="C4188" i="22"/>
  <c r="C4189" i="22"/>
  <c r="C4190" i="22"/>
  <c r="C4191" i="22"/>
  <c r="C4192" i="22"/>
  <c r="C4193" i="22"/>
  <c r="C4194" i="22"/>
  <c r="C4195" i="22"/>
  <c r="C4196" i="22"/>
  <c r="C4197" i="22"/>
  <c r="C4198" i="22"/>
  <c r="C4199" i="22"/>
  <c r="C4200" i="22"/>
  <c r="C4201" i="22"/>
  <c r="C4202" i="22"/>
  <c r="C4203" i="22"/>
  <c r="C4204" i="22"/>
  <c r="C4205" i="22"/>
  <c r="C4206" i="22"/>
  <c r="C4207" i="22"/>
  <c r="C4208" i="22"/>
  <c r="C4209" i="22"/>
  <c r="C4210" i="22"/>
  <c r="C4211" i="22"/>
  <c r="C4212" i="22"/>
  <c r="C4213" i="22"/>
  <c r="C4214" i="22"/>
  <c r="C4215" i="22"/>
  <c r="C4216" i="22"/>
  <c r="C4217" i="22"/>
  <c r="C4218" i="22"/>
  <c r="C4219" i="22"/>
  <c r="C4220" i="22"/>
  <c r="C4221" i="22"/>
  <c r="C4222" i="22"/>
  <c r="C4223" i="22"/>
  <c r="C4224" i="22"/>
  <c r="C4225" i="22"/>
  <c r="C4226" i="22"/>
  <c r="C4227" i="22"/>
  <c r="C4228" i="22"/>
  <c r="C4229" i="22"/>
  <c r="C4230" i="22"/>
  <c r="C4231" i="22"/>
  <c r="C4232" i="22"/>
  <c r="C4233" i="22"/>
  <c r="C4234" i="22"/>
  <c r="C4235" i="22"/>
  <c r="C4236" i="22"/>
  <c r="C4237" i="22"/>
  <c r="C4238" i="22"/>
  <c r="C4239" i="22"/>
  <c r="C4240" i="22"/>
  <c r="C4241" i="22"/>
  <c r="C4242" i="22"/>
  <c r="C4243" i="22"/>
  <c r="C4244" i="22"/>
  <c r="C4245" i="22"/>
  <c r="C4246" i="22"/>
  <c r="C4247" i="22"/>
  <c r="C4248" i="22"/>
  <c r="C4249" i="22"/>
  <c r="C4250" i="22"/>
  <c r="C4251" i="22"/>
  <c r="C4252" i="22"/>
  <c r="C4253" i="22"/>
  <c r="C4254" i="22"/>
  <c r="C4255" i="22"/>
  <c r="C4256" i="22"/>
  <c r="C4257" i="22"/>
  <c r="C4258" i="22"/>
  <c r="C4259" i="22"/>
  <c r="C4260" i="22"/>
  <c r="C4261" i="22"/>
  <c r="C4262" i="22"/>
  <c r="C4263" i="22"/>
  <c r="C4264" i="22"/>
  <c r="C4265" i="22"/>
  <c r="C4266" i="22"/>
  <c r="C4267" i="22"/>
  <c r="C4268" i="22"/>
  <c r="C4269" i="22"/>
  <c r="C4270" i="22"/>
  <c r="C4271" i="22"/>
  <c r="C4272" i="22"/>
  <c r="C4273" i="22"/>
  <c r="C4274" i="22"/>
  <c r="C4275" i="22"/>
  <c r="C4276" i="22"/>
  <c r="C4277" i="22"/>
  <c r="C4278" i="22"/>
  <c r="C4279" i="22"/>
  <c r="C4280" i="22"/>
  <c r="C4281" i="22"/>
  <c r="C4282" i="22"/>
  <c r="C4283" i="22"/>
  <c r="C4284" i="22"/>
  <c r="C4285" i="22"/>
  <c r="C4286" i="22"/>
  <c r="C4287" i="22"/>
  <c r="C4288" i="22"/>
  <c r="C4289" i="22"/>
  <c r="C4290" i="22"/>
  <c r="C4291" i="22"/>
  <c r="C4292" i="22"/>
  <c r="C4293" i="22"/>
  <c r="C4294" i="22"/>
  <c r="C4295" i="22"/>
  <c r="C4296" i="22"/>
  <c r="C4297" i="22"/>
  <c r="C4298" i="22"/>
  <c r="C4299" i="22"/>
  <c r="C4300" i="22"/>
  <c r="C4301" i="22"/>
  <c r="C4302" i="22"/>
  <c r="C4303" i="22"/>
  <c r="C4304" i="22"/>
  <c r="C4305" i="22"/>
  <c r="C4306" i="22"/>
  <c r="C4307" i="22"/>
  <c r="C4308" i="22"/>
  <c r="C4309" i="22"/>
  <c r="C4310" i="22"/>
  <c r="C4311" i="22"/>
  <c r="C4312" i="22"/>
  <c r="C4313" i="22"/>
  <c r="C4314" i="22"/>
  <c r="C4315" i="22"/>
  <c r="C4316" i="22"/>
  <c r="C4317" i="22"/>
  <c r="C4318" i="22"/>
  <c r="C4319" i="22"/>
  <c r="C4320" i="22"/>
  <c r="C4321" i="22"/>
  <c r="C4322" i="22"/>
  <c r="C4323" i="22"/>
  <c r="C4324" i="22"/>
  <c r="C4325" i="22"/>
  <c r="C4326" i="22"/>
  <c r="C4327" i="22"/>
  <c r="C4328" i="22"/>
  <c r="C4329" i="22"/>
  <c r="C4330" i="22"/>
  <c r="C4331" i="22"/>
  <c r="C4332" i="22"/>
  <c r="C4333" i="22"/>
  <c r="C4334" i="22"/>
  <c r="C4335" i="22"/>
  <c r="C4336" i="22"/>
  <c r="C4337" i="22"/>
  <c r="C4338" i="22"/>
  <c r="C4339" i="22"/>
  <c r="C4340" i="22"/>
  <c r="C4341" i="22"/>
  <c r="C4342" i="22"/>
  <c r="C4343" i="22"/>
  <c r="C4344" i="22"/>
  <c r="C4345" i="22"/>
  <c r="C4346" i="22"/>
  <c r="C4347" i="22"/>
  <c r="C4348" i="22"/>
  <c r="C4349" i="22"/>
  <c r="C4350" i="22"/>
  <c r="C4351" i="22"/>
  <c r="C4352" i="22"/>
  <c r="C4353" i="22"/>
  <c r="C4354" i="22"/>
  <c r="C4355" i="22"/>
  <c r="C4356" i="22"/>
  <c r="C4357" i="22"/>
  <c r="C4358" i="22"/>
  <c r="C4359" i="22"/>
  <c r="C4360" i="22"/>
  <c r="C4361" i="22"/>
  <c r="C4362" i="22"/>
  <c r="C4363" i="22"/>
  <c r="C4364" i="22"/>
  <c r="C4365" i="22"/>
  <c r="C4366" i="22"/>
  <c r="C4367" i="22"/>
  <c r="C4368" i="22"/>
  <c r="C4369" i="22"/>
  <c r="C4370" i="22"/>
  <c r="C4371" i="22"/>
  <c r="C4372" i="22"/>
  <c r="C4373" i="22"/>
  <c r="C4374" i="22"/>
  <c r="C4375" i="22"/>
  <c r="C4376" i="22"/>
  <c r="C4377" i="22"/>
  <c r="C4378" i="22"/>
  <c r="C4379" i="22"/>
  <c r="C4380" i="22"/>
  <c r="C4381" i="22"/>
  <c r="C4382" i="22"/>
  <c r="C4383" i="22"/>
  <c r="C4384" i="22"/>
  <c r="C4385" i="22"/>
  <c r="C4386" i="22"/>
  <c r="C4387" i="22"/>
  <c r="C4388" i="22"/>
  <c r="C4389" i="22"/>
  <c r="C4390" i="22"/>
  <c r="C4391" i="22"/>
  <c r="C4392" i="22"/>
  <c r="C4393" i="22"/>
  <c r="C4394" i="22"/>
  <c r="C4395" i="22"/>
  <c r="C4396" i="22"/>
  <c r="C4397" i="22"/>
  <c r="C4398" i="22"/>
  <c r="C4399" i="22"/>
  <c r="C4400" i="22"/>
  <c r="C4401" i="22"/>
  <c r="C4402" i="22"/>
  <c r="C4403" i="22"/>
  <c r="C4404" i="22"/>
  <c r="C4405" i="22"/>
  <c r="C4406" i="22"/>
  <c r="C4407" i="22"/>
  <c r="C4408" i="22"/>
  <c r="C4409" i="22"/>
  <c r="C4410" i="22"/>
  <c r="C4411" i="22"/>
  <c r="C4412" i="22"/>
  <c r="C4413" i="22"/>
  <c r="C4414" i="22"/>
  <c r="C4415" i="22"/>
  <c r="C4416" i="22"/>
  <c r="C4417" i="22"/>
  <c r="C4418" i="22"/>
  <c r="C4419" i="22"/>
  <c r="C4420" i="22"/>
  <c r="C4421" i="22"/>
  <c r="C4422" i="22"/>
  <c r="C4423" i="22"/>
  <c r="C4424" i="22"/>
  <c r="C4425" i="22"/>
  <c r="C4426" i="22"/>
  <c r="C4427" i="22"/>
  <c r="C4428" i="22"/>
  <c r="C4429" i="22"/>
  <c r="C4430" i="22"/>
  <c r="C4431" i="22"/>
  <c r="C4432" i="22"/>
  <c r="C4433" i="22"/>
  <c r="C4434" i="22"/>
  <c r="C4435" i="22"/>
  <c r="C4436" i="22"/>
  <c r="C4437" i="22"/>
  <c r="C4438" i="22"/>
  <c r="C4439" i="22"/>
  <c r="C4440" i="22"/>
  <c r="C4441" i="22"/>
  <c r="C4442" i="22"/>
  <c r="C4443" i="22"/>
  <c r="C4444" i="22"/>
  <c r="C4445" i="22"/>
  <c r="C4446" i="22"/>
  <c r="C4447" i="22"/>
  <c r="C4448" i="22"/>
  <c r="C4449" i="22"/>
  <c r="C4450" i="22"/>
  <c r="C4451" i="22"/>
  <c r="C4452" i="22"/>
  <c r="C4453" i="22"/>
  <c r="C4454" i="22"/>
  <c r="C4455" i="22"/>
  <c r="C4456" i="22"/>
  <c r="C4457" i="22"/>
  <c r="C4458" i="22"/>
  <c r="C4459" i="22"/>
  <c r="C4460" i="22"/>
  <c r="C4461" i="22"/>
  <c r="C4462" i="22"/>
  <c r="C4463" i="22"/>
  <c r="C4464" i="22"/>
  <c r="C4465" i="22"/>
  <c r="C4466" i="22"/>
  <c r="C4467" i="22"/>
  <c r="C4468" i="22"/>
  <c r="C4469" i="22"/>
  <c r="C4470" i="22"/>
  <c r="C4471" i="22"/>
  <c r="C4472" i="22"/>
  <c r="C4473" i="22"/>
  <c r="C4474" i="22"/>
  <c r="C4475" i="22"/>
  <c r="C4476" i="22"/>
  <c r="C4477" i="22"/>
  <c r="C4478" i="22"/>
  <c r="C4479" i="22"/>
  <c r="C4480" i="22"/>
  <c r="C4481" i="22"/>
  <c r="C4482" i="22"/>
  <c r="C4483" i="22"/>
  <c r="C4484" i="22"/>
  <c r="C4485" i="22"/>
  <c r="C4486" i="22"/>
  <c r="C4487" i="22"/>
  <c r="C4488" i="22"/>
  <c r="C4489" i="22"/>
  <c r="C4490" i="22"/>
  <c r="C4491" i="22"/>
  <c r="C4492" i="22"/>
  <c r="C4493" i="22"/>
  <c r="C4494" i="22"/>
  <c r="C4495" i="22"/>
  <c r="C4496" i="22"/>
  <c r="C4497" i="22"/>
  <c r="C4498" i="22"/>
  <c r="C4499" i="22"/>
  <c r="C4500" i="22"/>
  <c r="C4501" i="22"/>
  <c r="C4502" i="22"/>
  <c r="C4503" i="22"/>
  <c r="C4504" i="22"/>
  <c r="C4505" i="22"/>
  <c r="C4506" i="22"/>
  <c r="C4507" i="22"/>
  <c r="C4508" i="22"/>
  <c r="C4509" i="22"/>
  <c r="C4510" i="22"/>
  <c r="C4511" i="22"/>
  <c r="C4512" i="22"/>
  <c r="C4513" i="22"/>
  <c r="C4514" i="22"/>
  <c r="C4515" i="22"/>
  <c r="C4516" i="22"/>
  <c r="C4517" i="22"/>
  <c r="C4518" i="22"/>
  <c r="C4519" i="22"/>
  <c r="C4520" i="22"/>
  <c r="C4521" i="22"/>
  <c r="C4522" i="22"/>
  <c r="C4523" i="22"/>
  <c r="C4524" i="22"/>
  <c r="C4525" i="22"/>
  <c r="C4526" i="22"/>
  <c r="C4527" i="22"/>
  <c r="C4528" i="22"/>
  <c r="C4529" i="22"/>
  <c r="C4530" i="22"/>
  <c r="C4531" i="22"/>
  <c r="C4532" i="22"/>
  <c r="C4533" i="22"/>
  <c r="C4534" i="22"/>
  <c r="C4535" i="22"/>
  <c r="C4536" i="22"/>
  <c r="C4537" i="22"/>
  <c r="C4538" i="22"/>
  <c r="C4539" i="22"/>
  <c r="C4540" i="22"/>
  <c r="C4541" i="22"/>
  <c r="C4542" i="22"/>
  <c r="C4543" i="22"/>
  <c r="C4544" i="22"/>
  <c r="C4545" i="22"/>
  <c r="C4546" i="22"/>
  <c r="C4547" i="22"/>
  <c r="C4548" i="22"/>
  <c r="C4549" i="22"/>
  <c r="C4550" i="22"/>
  <c r="C4551" i="22"/>
  <c r="C4552" i="22"/>
  <c r="C4553" i="22"/>
  <c r="C4554" i="22"/>
  <c r="C4555" i="22"/>
  <c r="C4556" i="22"/>
  <c r="C4557" i="22"/>
  <c r="C4558" i="22"/>
  <c r="C4559" i="22"/>
  <c r="C4560" i="22"/>
  <c r="C4561" i="22"/>
  <c r="C4562" i="22"/>
  <c r="C4563" i="22"/>
  <c r="C4564" i="22"/>
  <c r="C4565" i="22"/>
  <c r="C4566" i="22"/>
  <c r="C4567" i="22"/>
  <c r="C4568" i="22"/>
  <c r="C4569" i="22"/>
  <c r="C4570" i="22"/>
  <c r="C4571" i="22"/>
  <c r="C4572" i="22"/>
  <c r="C4573" i="22"/>
  <c r="C4574" i="22"/>
  <c r="C4575" i="22"/>
  <c r="C4576" i="22"/>
  <c r="C4577" i="22"/>
  <c r="C4578" i="22"/>
  <c r="C4579" i="22"/>
  <c r="C4580" i="22"/>
  <c r="C4581" i="22"/>
  <c r="C4582" i="22"/>
  <c r="C4583" i="22"/>
  <c r="C4584" i="22"/>
  <c r="C4585" i="22"/>
  <c r="C4586" i="22"/>
  <c r="C4587" i="22"/>
  <c r="C4588" i="22"/>
  <c r="C4589" i="22"/>
  <c r="C4590" i="22"/>
  <c r="C4591" i="22"/>
  <c r="C4592" i="22"/>
  <c r="C4593" i="22"/>
  <c r="C4594" i="22"/>
  <c r="C4595" i="22"/>
  <c r="C4596" i="22"/>
  <c r="C4597" i="22"/>
  <c r="C4598" i="22"/>
  <c r="C4599" i="22"/>
  <c r="C4600" i="22"/>
  <c r="C4601" i="22"/>
  <c r="C4602" i="22"/>
  <c r="C4603" i="22"/>
  <c r="C4604" i="22"/>
  <c r="C4605" i="22"/>
  <c r="C4606" i="22"/>
  <c r="C4607" i="22"/>
  <c r="C4608" i="22"/>
  <c r="C4609" i="22"/>
  <c r="C4610" i="22"/>
  <c r="C4611" i="22"/>
  <c r="C4612" i="22"/>
  <c r="C4613" i="22"/>
  <c r="C4614" i="22"/>
  <c r="C4615" i="22"/>
  <c r="C4616" i="22"/>
  <c r="C4617" i="22"/>
  <c r="C4618" i="22"/>
  <c r="C4619" i="22"/>
  <c r="C4620" i="22"/>
  <c r="C4621" i="22"/>
  <c r="C4622" i="22"/>
  <c r="C4623" i="22"/>
  <c r="C4624" i="22"/>
  <c r="C4625" i="22"/>
  <c r="C4626" i="22"/>
  <c r="C4627" i="22"/>
  <c r="C4628" i="22"/>
  <c r="C4629" i="22"/>
  <c r="C4630" i="22"/>
  <c r="C4631" i="22"/>
  <c r="C4632" i="22"/>
  <c r="C4633" i="22"/>
  <c r="C4634" i="22"/>
  <c r="C4635" i="22"/>
  <c r="C4636" i="22"/>
  <c r="C4637" i="22"/>
  <c r="C4638" i="22"/>
  <c r="C4639" i="22"/>
  <c r="C4640" i="22"/>
  <c r="C4641" i="22"/>
  <c r="C4642" i="22"/>
  <c r="C4643" i="22"/>
  <c r="C4644" i="22"/>
  <c r="C4645" i="22"/>
  <c r="C4646" i="22"/>
  <c r="C4647" i="22"/>
  <c r="C4648" i="22"/>
  <c r="C4649" i="22"/>
  <c r="C4650" i="22"/>
  <c r="C4651" i="22"/>
  <c r="C4652" i="22"/>
  <c r="C4653" i="22"/>
  <c r="C4654" i="22"/>
  <c r="C4655" i="22"/>
  <c r="C4656" i="22"/>
  <c r="C4657" i="22"/>
  <c r="C4658" i="22"/>
  <c r="C4659" i="22"/>
  <c r="C4660" i="22"/>
  <c r="C4661" i="22"/>
  <c r="C4662" i="22"/>
  <c r="C4663" i="22"/>
  <c r="C4664" i="22"/>
  <c r="C4665" i="22"/>
  <c r="C4666" i="22"/>
  <c r="C4667" i="22"/>
  <c r="C4668" i="22"/>
  <c r="C4669" i="22"/>
  <c r="C4670" i="22"/>
  <c r="C4671" i="22"/>
  <c r="C4672" i="22"/>
  <c r="C4673" i="22"/>
  <c r="C4674" i="22"/>
  <c r="C4675" i="22"/>
  <c r="C4676" i="22"/>
  <c r="C4677" i="22"/>
  <c r="C4678" i="22"/>
  <c r="C4679" i="22"/>
  <c r="C4680" i="22"/>
  <c r="C4681" i="22"/>
  <c r="C4682" i="22"/>
  <c r="C4683" i="22"/>
  <c r="C4684" i="22"/>
  <c r="C4685" i="22"/>
  <c r="C4686" i="22"/>
  <c r="C4687" i="22"/>
  <c r="C4688" i="22"/>
  <c r="C4689" i="22"/>
  <c r="C4690" i="22"/>
  <c r="C4691" i="22"/>
  <c r="C4692" i="22"/>
  <c r="C4693" i="22"/>
  <c r="C4694" i="22"/>
  <c r="C4695" i="22"/>
  <c r="C4696" i="22"/>
  <c r="C4697" i="22"/>
  <c r="C4698" i="22"/>
  <c r="C4699" i="22"/>
  <c r="C4700" i="22"/>
  <c r="C4701" i="22"/>
  <c r="C4702" i="22"/>
  <c r="C4703" i="22"/>
  <c r="C4704" i="22"/>
  <c r="C4705" i="22"/>
  <c r="C4706" i="22"/>
  <c r="C4707" i="22"/>
  <c r="C4708" i="22"/>
  <c r="C4709" i="22"/>
  <c r="C4710" i="22"/>
  <c r="C4711" i="22"/>
  <c r="C4712" i="22"/>
  <c r="C4713" i="22"/>
  <c r="C4714" i="22"/>
  <c r="C4715" i="22"/>
  <c r="C4716" i="22"/>
  <c r="C4717" i="22"/>
  <c r="C4718" i="22"/>
  <c r="C4719" i="22"/>
  <c r="C4720" i="22"/>
  <c r="C4721" i="22"/>
  <c r="C4722" i="22"/>
  <c r="C4723" i="22"/>
  <c r="C4724" i="22"/>
  <c r="C4725" i="22"/>
  <c r="C4726" i="22"/>
  <c r="C4727" i="22"/>
  <c r="C4728" i="22"/>
  <c r="C4729" i="22"/>
  <c r="C4730" i="22"/>
  <c r="C4731" i="22"/>
  <c r="C4732" i="22"/>
  <c r="C4733" i="22"/>
  <c r="C4734" i="22"/>
  <c r="C4735" i="22"/>
  <c r="C4736" i="22"/>
  <c r="C4737" i="22"/>
  <c r="C4738" i="22"/>
  <c r="C4739" i="22"/>
  <c r="C4740" i="22"/>
  <c r="C4741" i="22"/>
  <c r="C4742" i="22"/>
  <c r="C4743" i="22"/>
  <c r="C4744" i="22"/>
  <c r="C4745" i="22"/>
  <c r="C4746" i="22"/>
  <c r="C4747" i="22"/>
  <c r="C4748" i="22"/>
  <c r="C4749" i="22"/>
  <c r="C4750" i="22"/>
  <c r="C4751" i="22"/>
  <c r="C4752" i="22"/>
  <c r="C4753" i="22"/>
  <c r="C4754" i="22"/>
  <c r="C4755" i="22"/>
  <c r="C4756" i="22"/>
  <c r="C4757" i="22"/>
  <c r="C4758" i="22"/>
  <c r="C4759" i="22"/>
  <c r="C4760" i="22"/>
  <c r="C4761" i="22"/>
  <c r="C4762" i="22"/>
  <c r="C4763" i="22"/>
  <c r="C4764" i="22"/>
  <c r="C4765" i="22"/>
  <c r="C4766" i="22"/>
  <c r="C4767" i="22"/>
  <c r="C4768" i="22"/>
  <c r="C4769" i="22"/>
  <c r="C4770" i="22"/>
  <c r="C4771" i="22"/>
  <c r="C4772" i="22"/>
  <c r="C4773" i="22"/>
  <c r="C4774" i="22"/>
  <c r="C4775" i="22"/>
  <c r="C4776" i="22"/>
  <c r="C4777" i="22"/>
  <c r="C4778" i="22"/>
  <c r="C4779" i="22"/>
  <c r="C4780" i="22"/>
  <c r="C4781" i="22"/>
  <c r="C4782" i="22"/>
  <c r="C4783" i="22"/>
  <c r="C4784" i="22"/>
  <c r="C4785" i="22"/>
  <c r="C4786" i="22"/>
  <c r="C4787" i="22"/>
  <c r="C4788" i="22"/>
  <c r="C4789" i="22"/>
  <c r="C4790" i="22"/>
  <c r="C4791" i="22"/>
  <c r="C4792" i="22"/>
  <c r="C4793" i="22"/>
  <c r="C4794" i="22"/>
  <c r="C4795" i="22"/>
  <c r="C4796" i="22"/>
  <c r="C4797" i="22"/>
  <c r="C4798" i="22"/>
  <c r="C4799" i="22"/>
  <c r="C4800" i="22"/>
  <c r="C4801" i="22"/>
  <c r="C4802" i="22"/>
  <c r="C4803" i="22"/>
  <c r="C4804" i="22"/>
  <c r="C4805" i="22"/>
  <c r="C4806" i="22"/>
  <c r="C4807" i="22"/>
  <c r="C4808" i="22"/>
  <c r="C4809" i="22"/>
  <c r="C4810" i="22"/>
  <c r="C4811" i="22"/>
  <c r="C4812" i="22"/>
  <c r="C4813" i="22"/>
  <c r="C4814" i="22"/>
  <c r="C4815" i="22"/>
  <c r="C4816" i="22"/>
  <c r="C4817" i="22"/>
  <c r="C4818" i="22"/>
  <c r="C4819" i="22"/>
  <c r="C4820" i="22"/>
  <c r="C4821" i="22"/>
  <c r="C4822" i="22"/>
  <c r="C4823" i="22"/>
  <c r="C4824" i="22"/>
  <c r="C4825" i="22"/>
  <c r="C4826" i="22"/>
  <c r="C4827" i="22"/>
  <c r="C4828" i="22"/>
  <c r="C4829" i="22"/>
  <c r="C4830" i="22"/>
  <c r="C4831" i="22"/>
  <c r="C4832" i="22"/>
  <c r="C4833" i="22"/>
  <c r="C4834" i="22"/>
  <c r="C4835" i="22"/>
  <c r="C4836" i="22"/>
  <c r="C4837" i="22"/>
  <c r="C4838" i="22"/>
  <c r="C4839" i="22"/>
  <c r="C4840" i="22"/>
  <c r="C4841" i="22"/>
  <c r="C4842" i="22"/>
  <c r="C4843" i="22"/>
  <c r="C4844" i="22"/>
  <c r="C4845" i="22"/>
  <c r="C4846" i="22"/>
  <c r="C4847" i="22"/>
  <c r="C4848" i="22"/>
  <c r="C4849" i="22"/>
  <c r="C4850" i="22"/>
  <c r="C4851" i="22"/>
  <c r="C4852" i="22"/>
  <c r="C4853" i="22"/>
  <c r="C4854" i="22"/>
  <c r="C4855" i="22"/>
  <c r="C4856" i="22"/>
  <c r="C4857" i="22"/>
  <c r="C4858" i="22"/>
  <c r="C4859" i="22"/>
  <c r="C4860" i="22"/>
  <c r="C4861" i="22"/>
  <c r="C4862" i="22"/>
  <c r="C4863" i="22"/>
  <c r="C4864" i="22"/>
  <c r="C4865" i="22"/>
  <c r="C4866" i="22"/>
  <c r="C4867" i="22"/>
  <c r="C4868" i="22"/>
  <c r="C4869" i="22"/>
  <c r="C4870" i="22"/>
  <c r="C4871" i="22"/>
  <c r="C4872" i="22"/>
  <c r="C4873" i="22"/>
  <c r="C4874" i="22"/>
  <c r="C4875" i="22"/>
  <c r="C4876" i="22"/>
  <c r="C4877" i="22"/>
  <c r="C4878" i="22"/>
  <c r="C4879" i="22"/>
  <c r="C4880" i="22"/>
  <c r="C4881" i="22"/>
  <c r="C4882" i="22"/>
  <c r="C4883" i="22"/>
  <c r="C4884" i="22"/>
  <c r="C4885" i="22"/>
  <c r="C4886" i="22"/>
  <c r="C4887" i="22"/>
  <c r="C4888" i="22"/>
  <c r="C4889" i="22"/>
  <c r="C4890" i="22"/>
  <c r="C4891" i="22"/>
  <c r="C4892" i="22"/>
  <c r="C4893" i="22"/>
  <c r="C4894" i="22"/>
  <c r="C4895" i="22"/>
  <c r="C4896" i="22"/>
  <c r="C4897" i="22"/>
  <c r="C4898" i="22"/>
  <c r="C4899" i="22"/>
  <c r="C4900" i="22"/>
  <c r="C4901" i="22"/>
  <c r="C4902" i="22"/>
  <c r="C4903" i="22"/>
  <c r="C4904" i="22"/>
  <c r="C4905" i="22"/>
  <c r="C4906" i="22"/>
  <c r="C4907" i="22"/>
  <c r="C4908" i="22"/>
  <c r="C4909" i="22"/>
  <c r="C4910" i="22"/>
  <c r="C4911" i="22"/>
  <c r="C4912" i="22"/>
  <c r="C4913" i="22"/>
  <c r="C4914" i="22"/>
  <c r="C4915" i="22"/>
  <c r="C4916" i="22"/>
  <c r="C4917" i="22"/>
  <c r="C4918" i="22"/>
  <c r="C4919" i="22"/>
  <c r="C4920" i="22"/>
  <c r="C4921" i="22"/>
  <c r="C4922" i="22"/>
  <c r="C4923" i="22"/>
  <c r="C4924" i="22"/>
  <c r="C4925" i="22"/>
  <c r="C4926" i="22"/>
  <c r="C4927" i="22"/>
  <c r="C4928" i="22"/>
  <c r="C4929" i="22"/>
  <c r="C4930" i="22"/>
  <c r="C4931" i="22"/>
  <c r="C4932" i="22"/>
  <c r="C4933" i="22"/>
  <c r="C4934" i="22"/>
  <c r="C4935" i="22"/>
  <c r="C4936" i="22"/>
  <c r="C4937" i="22"/>
  <c r="C4938" i="22"/>
  <c r="C4939" i="22"/>
  <c r="C4940" i="22"/>
  <c r="C4941" i="22"/>
  <c r="C4942" i="22"/>
  <c r="C4943" i="22"/>
  <c r="C4944" i="22"/>
  <c r="C4945" i="22"/>
  <c r="C4946" i="22"/>
  <c r="C4947" i="22"/>
  <c r="C4948" i="22"/>
  <c r="C4949" i="22"/>
  <c r="C4950" i="22"/>
  <c r="C4951" i="22"/>
  <c r="C4952" i="22"/>
  <c r="C4953" i="22"/>
  <c r="C4954" i="22"/>
  <c r="C4955" i="22"/>
  <c r="C4956" i="22"/>
  <c r="C4957" i="22"/>
  <c r="C4958" i="22"/>
  <c r="C4959" i="22"/>
  <c r="C4960" i="22"/>
  <c r="C4961" i="22"/>
  <c r="C4962" i="22"/>
  <c r="C4963" i="22"/>
  <c r="C4964" i="22"/>
  <c r="C4965" i="22"/>
  <c r="C4966" i="22"/>
  <c r="C4967" i="22"/>
  <c r="C4968" i="22"/>
  <c r="C4969" i="22"/>
  <c r="C4970" i="22"/>
  <c r="C4971" i="22"/>
  <c r="C4972" i="22"/>
  <c r="C4973" i="22"/>
  <c r="C4974" i="22"/>
  <c r="C4975" i="22"/>
  <c r="C4976" i="22"/>
  <c r="C4977" i="22"/>
  <c r="C4978" i="22"/>
  <c r="C4979" i="22"/>
  <c r="C4980" i="22"/>
  <c r="C4981" i="22"/>
  <c r="C4982" i="22"/>
  <c r="C4983" i="22"/>
  <c r="C4984" i="22"/>
  <c r="C4985" i="22"/>
  <c r="C4986" i="22"/>
  <c r="C4987" i="22"/>
  <c r="C4988" i="22"/>
  <c r="C4989" i="22"/>
  <c r="C4990" i="22"/>
  <c r="C4991" i="22"/>
  <c r="C4992" i="22"/>
  <c r="C4993" i="22"/>
  <c r="C4994" i="22"/>
  <c r="C4995" i="22"/>
  <c r="C4996" i="22"/>
  <c r="C4997" i="22"/>
  <c r="C4998" i="22"/>
  <c r="C4999" i="22"/>
  <c r="C5000" i="22"/>
  <c r="C5001" i="22"/>
  <c r="C5002" i="22"/>
  <c r="C5003" i="22"/>
  <c r="C5004" i="22"/>
  <c r="C5005" i="22"/>
  <c r="C5006" i="22"/>
  <c r="C5007" i="22"/>
  <c r="C5008" i="22"/>
  <c r="C5009" i="22"/>
  <c r="C5010" i="22"/>
  <c r="C5011" i="22"/>
  <c r="C5012" i="22"/>
  <c r="C5013" i="22"/>
  <c r="C5014" i="22"/>
  <c r="C5015" i="22"/>
  <c r="C5016" i="22"/>
  <c r="C5017" i="22"/>
  <c r="C5018" i="22"/>
  <c r="C5019" i="22"/>
  <c r="C5020" i="22"/>
  <c r="C5021" i="22"/>
  <c r="C5022" i="22"/>
  <c r="C5023" i="22"/>
  <c r="C5024" i="22"/>
  <c r="C5025" i="22"/>
  <c r="C5026" i="22"/>
  <c r="C5027" i="22"/>
  <c r="C5028" i="22"/>
  <c r="C5029" i="22"/>
  <c r="C5030" i="22"/>
  <c r="C5031" i="22"/>
  <c r="C5032" i="22"/>
  <c r="C5033" i="22"/>
  <c r="C5034" i="22"/>
  <c r="C5035" i="22"/>
  <c r="C5036" i="22"/>
  <c r="C5037" i="22"/>
  <c r="C5038" i="22"/>
  <c r="C5039" i="22"/>
  <c r="C5040" i="22"/>
  <c r="C5041" i="22"/>
  <c r="C5042" i="22"/>
  <c r="C5043" i="22"/>
  <c r="C5044" i="22"/>
  <c r="C5045" i="22"/>
  <c r="C5046" i="22"/>
  <c r="C5047" i="22"/>
  <c r="C5048" i="22"/>
  <c r="C5049" i="22"/>
  <c r="C5050" i="22"/>
  <c r="C5051" i="22"/>
  <c r="C5052" i="22"/>
  <c r="C5053" i="22"/>
  <c r="C5054" i="22"/>
  <c r="C5055" i="22"/>
  <c r="C5056" i="22"/>
  <c r="C5057" i="22"/>
  <c r="C5058" i="22"/>
  <c r="C5059" i="22"/>
  <c r="C5060" i="22"/>
  <c r="C5061" i="22"/>
  <c r="C5062" i="22"/>
  <c r="C5063" i="22"/>
  <c r="C5064" i="22"/>
  <c r="C5065" i="22"/>
  <c r="C5066" i="22"/>
  <c r="C5067" i="22"/>
  <c r="C5068" i="22"/>
  <c r="C5069" i="22"/>
  <c r="C5070" i="22"/>
  <c r="C5071" i="22"/>
  <c r="C5072" i="22"/>
  <c r="C5073" i="22"/>
  <c r="C5074" i="22"/>
  <c r="C5075" i="22"/>
  <c r="C5076" i="22"/>
  <c r="C5077" i="22"/>
  <c r="C5078" i="22"/>
  <c r="C5079" i="22"/>
  <c r="C5080" i="22"/>
  <c r="C5081" i="22"/>
  <c r="C5082" i="22"/>
  <c r="C5083" i="22"/>
  <c r="C5084" i="22"/>
  <c r="C5085" i="22"/>
  <c r="C5086" i="22"/>
  <c r="C5087" i="22"/>
  <c r="C5088" i="22"/>
  <c r="C5089" i="22"/>
  <c r="C5090" i="22"/>
  <c r="C5091" i="22"/>
  <c r="C5092" i="22"/>
  <c r="C5093" i="22"/>
  <c r="C5094" i="22"/>
  <c r="C5095" i="22"/>
  <c r="C5096" i="22"/>
  <c r="C5097" i="22"/>
  <c r="C5098" i="22"/>
  <c r="C5099" i="22"/>
  <c r="C5100" i="22"/>
  <c r="C5101" i="22"/>
  <c r="C5102" i="22"/>
  <c r="C5103" i="22"/>
  <c r="C5104" i="22"/>
  <c r="C5105" i="22"/>
  <c r="C5106" i="22"/>
  <c r="C5107" i="22"/>
  <c r="C5108" i="22"/>
  <c r="C5109" i="22"/>
  <c r="C5110" i="22"/>
  <c r="C5111" i="22"/>
  <c r="C5112" i="22"/>
  <c r="C5113" i="22"/>
  <c r="C5114" i="22"/>
  <c r="C5115" i="22"/>
  <c r="C5116" i="22"/>
  <c r="C5117" i="22"/>
  <c r="C5118" i="22"/>
  <c r="C5119" i="22"/>
  <c r="C5120" i="22"/>
  <c r="C5121" i="22"/>
  <c r="C5122" i="22"/>
  <c r="C5123" i="22"/>
  <c r="C5124" i="22"/>
  <c r="C5125" i="22"/>
  <c r="C5126" i="22"/>
  <c r="C5127" i="22"/>
  <c r="C5128" i="22"/>
  <c r="C5129" i="22"/>
  <c r="C5130" i="22"/>
  <c r="C5131" i="22"/>
  <c r="C5132" i="22"/>
  <c r="C5133" i="22"/>
  <c r="C5134" i="22"/>
  <c r="C5135" i="22"/>
  <c r="C5136" i="22"/>
  <c r="C5137" i="22"/>
  <c r="C5138" i="22"/>
  <c r="C5139" i="22"/>
  <c r="C5140" i="22"/>
  <c r="C5141" i="22"/>
  <c r="C5142" i="22"/>
  <c r="C5143" i="22"/>
  <c r="C5144" i="22"/>
  <c r="C5145" i="22"/>
  <c r="C5146" i="22"/>
  <c r="C5147" i="22"/>
  <c r="C5148" i="22"/>
  <c r="C5149" i="22"/>
  <c r="C5150" i="22"/>
  <c r="C5151" i="22"/>
  <c r="C5152" i="22"/>
  <c r="C5153" i="22"/>
  <c r="C5154" i="22"/>
  <c r="C5155" i="22"/>
  <c r="C5156" i="22"/>
  <c r="C5157" i="22"/>
  <c r="C5158" i="22"/>
  <c r="C5159" i="22"/>
  <c r="C5160" i="22"/>
  <c r="C5161" i="22"/>
  <c r="C5162" i="22"/>
  <c r="C5163" i="22"/>
  <c r="C5164" i="22"/>
  <c r="C5165" i="22"/>
  <c r="C5166" i="22"/>
  <c r="C5167" i="22"/>
  <c r="C5168" i="22"/>
  <c r="C5169" i="22"/>
  <c r="C5170" i="22"/>
  <c r="C5171" i="22"/>
  <c r="C5172" i="22"/>
  <c r="C5173" i="22"/>
  <c r="C5174" i="22"/>
  <c r="C5175" i="22"/>
  <c r="C5176" i="22"/>
  <c r="C5177" i="22"/>
  <c r="C5178" i="22"/>
  <c r="C5179" i="22"/>
  <c r="C5180" i="22"/>
  <c r="C5181" i="22"/>
  <c r="C5182" i="22"/>
  <c r="C5183" i="22"/>
  <c r="C5184" i="22"/>
  <c r="C5185" i="22"/>
  <c r="C5186" i="22"/>
  <c r="C5187" i="22"/>
  <c r="C5188" i="22"/>
  <c r="C5189" i="22"/>
  <c r="C5190" i="22"/>
  <c r="C5191" i="22"/>
  <c r="C5192" i="22"/>
  <c r="C5193" i="22"/>
  <c r="C5194" i="22"/>
  <c r="C5195" i="22"/>
  <c r="C5196" i="22"/>
  <c r="C5197" i="22"/>
  <c r="C5198" i="22"/>
  <c r="C5199" i="22"/>
  <c r="C5200" i="22"/>
  <c r="C5201" i="22"/>
  <c r="C5202" i="22"/>
  <c r="C5203" i="22"/>
  <c r="C5204" i="22"/>
  <c r="C5205" i="22"/>
  <c r="C5206" i="22"/>
  <c r="C5207" i="22"/>
  <c r="C5208" i="22"/>
  <c r="C5209" i="22"/>
  <c r="C5210" i="22"/>
  <c r="C5211" i="22"/>
  <c r="C5212" i="22"/>
  <c r="C5213" i="22"/>
  <c r="C5214" i="22"/>
  <c r="C5215" i="22"/>
  <c r="C5216" i="22"/>
  <c r="C5217" i="22"/>
  <c r="C5218" i="22"/>
  <c r="C5219" i="22"/>
  <c r="C5220" i="22"/>
  <c r="C5221" i="22"/>
  <c r="C5222" i="22"/>
  <c r="C5223" i="22"/>
  <c r="C5224" i="22"/>
  <c r="C5225" i="22"/>
  <c r="C5226" i="22"/>
  <c r="C5227" i="22"/>
  <c r="C5228" i="22"/>
  <c r="C5229" i="22"/>
  <c r="C5230" i="22"/>
  <c r="C5231" i="22"/>
  <c r="C5232" i="22"/>
  <c r="C5233" i="22"/>
  <c r="C5234" i="22"/>
  <c r="C5235" i="22"/>
  <c r="C5236" i="22"/>
  <c r="C5237" i="22"/>
  <c r="C5238" i="22"/>
  <c r="C5239" i="22"/>
  <c r="C5240" i="22"/>
  <c r="C5241" i="22"/>
  <c r="C5242" i="22"/>
  <c r="C5243" i="22"/>
  <c r="C5244" i="22"/>
  <c r="C5245" i="22"/>
  <c r="C5246" i="22"/>
  <c r="C5247" i="22"/>
  <c r="C5248" i="22"/>
  <c r="C5249" i="22"/>
  <c r="C5250" i="22"/>
  <c r="C5251" i="22"/>
  <c r="C5252" i="22"/>
  <c r="C5253" i="22"/>
  <c r="C5254" i="22"/>
  <c r="C5255" i="22"/>
  <c r="C5256" i="22"/>
  <c r="C5257" i="22"/>
  <c r="C5258" i="22"/>
  <c r="C5259" i="22"/>
  <c r="C5260" i="22"/>
  <c r="C5261" i="22"/>
  <c r="C5262" i="22"/>
  <c r="C5263" i="22"/>
  <c r="C5264" i="22"/>
  <c r="C5265" i="22"/>
  <c r="C5266" i="22"/>
  <c r="C5267" i="22"/>
  <c r="C5268" i="22"/>
  <c r="C5269" i="22"/>
  <c r="C5270" i="22"/>
  <c r="C5271" i="22"/>
  <c r="C5272" i="22"/>
  <c r="C5273" i="22"/>
  <c r="C5274" i="22"/>
  <c r="C5275" i="22"/>
  <c r="C5276" i="22"/>
  <c r="C5277" i="22"/>
  <c r="C5278" i="22"/>
  <c r="C5279" i="22"/>
  <c r="C5280" i="22"/>
  <c r="C5281" i="22"/>
  <c r="C5282" i="22"/>
  <c r="C5283" i="22"/>
  <c r="C5284" i="22"/>
  <c r="C5285" i="22"/>
  <c r="C5286" i="22"/>
  <c r="C5287" i="22"/>
  <c r="C5288" i="22"/>
  <c r="C5289" i="22"/>
  <c r="C5290" i="22"/>
  <c r="C5291" i="22"/>
  <c r="C5292" i="22"/>
  <c r="C5293" i="22"/>
  <c r="C5294" i="22"/>
  <c r="C5295" i="22"/>
  <c r="C5296" i="22"/>
  <c r="C5297" i="22"/>
  <c r="C5298" i="22"/>
  <c r="C5299" i="22"/>
  <c r="C5300" i="22"/>
  <c r="C5301" i="22"/>
  <c r="C5302" i="22"/>
  <c r="C5303" i="22"/>
  <c r="C5304" i="22"/>
  <c r="C5305" i="22"/>
  <c r="C5306" i="22"/>
  <c r="C5307" i="22"/>
  <c r="C5308" i="22"/>
  <c r="C5309" i="22"/>
  <c r="C5310" i="22"/>
  <c r="C5311" i="22"/>
  <c r="C5312" i="22"/>
  <c r="C5313" i="22"/>
  <c r="C5314" i="22"/>
  <c r="C5315" i="22"/>
  <c r="C5316" i="22"/>
  <c r="C5317" i="22"/>
  <c r="C5318" i="22"/>
  <c r="C5319" i="22"/>
  <c r="C5320" i="22"/>
  <c r="C5321" i="22"/>
  <c r="C5322" i="22"/>
  <c r="C5323" i="22"/>
  <c r="C5324" i="22"/>
  <c r="C5325" i="22"/>
  <c r="C5326" i="22"/>
  <c r="C5327" i="22"/>
  <c r="C5328" i="22"/>
  <c r="C5329" i="22"/>
  <c r="C5330" i="22"/>
  <c r="C5331" i="22"/>
  <c r="C5332" i="22"/>
  <c r="C5333" i="22"/>
  <c r="C5334" i="22"/>
  <c r="C5335" i="22"/>
  <c r="C5336" i="22"/>
  <c r="C5337" i="22"/>
  <c r="C5338" i="22"/>
  <c r="C5339" i="22"/>
  <c r="C5340" i="22"/>
  <c r="C5341" i="22"/>
  <c r="C5342" i="22"/>
  <c r="C5343" i="22"/>
  <c r="C5344" i="22"/>
  <c r="C5345" i="22"/>
  <c r="C5346" i="22"/>
  <c r="C5347" i="22"/>
  <c r="C5348" i="22"/>
  <c r="C5349" i="22"/>
  <c r="C5350" i="22"/>
  <c r="C5351" i="22"/>
  <c r="C5352" i="22"/>
  <c r="C5353" i="22"/>
  <c r="C5354" i="22"/>
  <c r="C5355" i="22"/>
  <c r="C5356" i="22"/>
  <c r="C5357" i="22"/>
  <c r="C5358" i="22"/>
  <c r="C5359" i="22"/>
  <c r="C5360" i="22"/>
  <c r="C5361" i="22"/>
  <c r="C5362" i="22"/>
  <c r="C5363" i="22"/>
  <c r="C5364" i="22"/>
  <c r="C5365" i="22"/>
  <c r="C5366" i="22"/>
  <c r="C5367" i="22"/>
  <c r="C5368" i="22"/>
  <c r="C5369" i="22"/>
  <c r="C5370" i="22"/>
  <c r="C5371" i="22"/>
  <c r="C5372" i="22"/>
  <c r="C5373" i="22"/>
  <c r="C5374" i="22"/>
  <c r="C5375" i="22"/>
  <c r="C5376" i="22"/>
  <c r="C5377" i="22"/>
  <c r="C5378" i="22"/>
  <c r="C5379" i="22"/>
  <c r="C5380" i="22"/>
  <c r="C5381" i="22"/>
  <c r="C5382" i="22"/>
  <c r="C5383" i="22"/>
  <c r="C5384" i="22"/>
  <c r="C5385" i="22"/>
  <c r="C5386" i="22"/>
  <c r="C5387" i="22"/>
  <c r="C5388" i="22"/>
  <c r="C5389" i="22"/>
  <c r="C5390" i="22"/>
  <c r="C5391" i="22"/>
  <c r="C5392" i="22"/>
  <c r="C5393" i="22"/>
  <c r="C5394" i="22"/>
  <c r="C5395" i="22"/>
  <c r="C5396" i="22"/>
  <c r="C5397" i="22"/>
  <c r="C5398" i="22"/>
  <c r="C5399" i="22"/>
  <c r="C5400" i="22"/>
  <c r="C5401" i="22"/>
  <c r="C5402" i="22"/>
  <c r="C5403" i="22"/>
  <c r="C5404" i="22"/>
  <c r="C5405" i="22"/>
  <c r="C5406" i="22"/>
  <c r="C5407" i="22"/>
  <c r="C5408" i="22"/>
  <c r="C5409" i="22"/>
  <c r="C5410" i="22"/>
  <c r="C5411" i="22"/>
  <c r="C5412" i="22"/>
  <c r="C5413" i="22"/>
  <c r="C5414" i="22"/>
  <c r="C5415" i="22"/>
  <c r="C5416" i="22"/>
  <c r="C5417" i="22"/>
  <c r="C5418" i="22"/>
  <c r="C5419" i="22"/>
  <c r="C5420" i="22"/>
  <c r="C5421" i="22"/>
  <c r="C5422" i="22"/>
  <c r="C5423" i="22"/>
  <c r="C5424" i="22"/>
  <c r="C5425" i="22"/>
  <c r="C5426" i="22"/>
  <c r="C5427" i="22"/>
  <c r="C5428" i="22"/>
  <c r="C5429" i="22"/>
  <c r="C5430" i="22"/>
  <c r="C5431" i="22"/>
  <c r="C5432" i="22"/>
  <c r="C5433" i="22"/>
  <c r="C5434" i="22"/>
  <c r="C5435" i="22"/>
  <c r="C5436" i="22"/>
  <c r="C5437" i="22"/>
  <c r="C5438" i="22"/>
  <c r="C5439" i="22"/>
  <c r="C5440" i="22"/>
  <c r="C5441" i="22"/>
  <c r="C5442" i="22"/>
  <c r="C5443" i="22"/>
  <c r="C5444" i="22"/>
  <c r="C5445" i="22"/>
  <c r="C5446" i="22"/>
  <c r="C5447" i="22"/>
  <c r="C5448" i="22"/>
  <c r="C5449" i="22"/>
  <c r="C5450" i="22"/>
  <c r="C5451" i="22"/>
  <c r="C5452" i="22"/>
  <c r="C5453" i="22"/>
  <c r="C5454" i="22"/>
  <c r="C5455" i="22"/>
  <c r="C5456" i="22"/>
  <c r="C5457" i="22"/>
  <c r="C5458" i="22"/>
  <c r="C5459" i="22"/>
  <c r="C5460" i="22"/>
  <c r="C5461" i="22"/>
  <c r="C5462" i="22"/>
  <c r="C5463" i="22"/>
  <c r="C5464" i="22"/>
  <c r="C5465" i="22"/>
  <c r="C5466" i="22"/>
  <c r="C5467" i="22"/>
  <c r="C5468" i="22"/>
  <c r="C5469" i="22"/>
  <c r="C5470" i="22"/>
  <c r="C5471" i="22"/>
  <c r="C5472" i="22"/>
  <c r="C5473" i="22"/>
  <c r="C5474" i="22"/>
  <c r="C5475" i="22"/>
  <c r="C5476" i="22"/>
  <c r="C5477" i="22"/>
  <c r="C5478" i="22"/>
  <c r="C5479" i="22"/>
  <c r="C5480" i="22"/>
  <c r="C5481" i="22"/>
  <c r="C5482" i="22"/>
  <c r="C5483" i="22"/>
  <c r="C5484" i="22"/>
  <c r="C5485" i="22"/>
  <c r="C5486" i="22"/>
  <c r="C5487" i="22"/>
  <c r="C5488" i="22"/>
  <c r="C5489" i="22"/>
  <c r="C5490" i="22"/>
  <c r="C5491" i="22"/>
  <c r="C5492" i="22"/>
  <c r="C5493" i="22"/>
  <c r="C5494" i="22"/>
  <c r="C5495" i="22"/>
  <c r="C5496" i="22"/>
  <c r="C5497" i="22"/>
  <c r="C5498" i="22"/>
  <c r="C5499" i="22"/>
  <c r="C5500" i="22"/>
  <c r="C5501" i="22"/>
  <c r="C5502" i="22"/>
  <c r="C5503" i="22"/>
  <c r="C5504" i="22"/>
  <c r="C5505" i="22"/>
  <c r="C5506" i="22"/>
  <c r="C5507" i="22"/>
  <c r="C5508" i="22"/>
  <c r="C5509" i="22"/>
  <c r="C5510" i="22"/>
  <c r="C5511" i="22"/>
  <c r="C5512" i="22"/>
  <c r="C5513" i="22"/>
  <c r="C5514" i="22"/>
  <c r="C5515" i="22"/>
  <c r="C5516" i="22"/>
  <c r="C5517" i="22"/>
  <c r="C5518" i="22"/>
  <c r="C5519" i="22"/>
  <c r="C5520" i="22"/>
  <c r="C5521" i="22"/>
  <c r="C5522" i="22"/>
  <c r="C5523" i="22"/>
  <c r="C5524" i="22"/>
  <c r="C5525" i="22"/>
  <c r="C5526" i="22"/>
  <c r="C5527" i="22"/>
  <c r="C5528" i="22"/>
  <c r="C5529" i="22"/>
  <c r="C5530" i="22"/>
  <c r="C5531" i="22"/>
  <c r="C5532" i="22"/>
  <c r="C5533" i="22"/>
  <c r="C5534" i="22"/>
  <c r="C5535" i="22"/>
  <c r="C5536" i="22"/>
  <c r="C5537" i="22"/>
  <c r="C5538" i="22"/>
  <c r="C5539" i="22"/>
  <c r="C5540" i="22"/>
  <c r="C5541" i="22"/>
  <c r="C5542" i="22"/>
  <c r="C5543" i="22"/>
  <c r="C5544" i="22"/>
  <c r="C5545" i="22"/>
  <c r="C5546" i="22"/>
  <c r="C5547" i="22"/>
  <c r="C5548" i="22"/>
  <c r="C5549" i="22"/>
  <c r="C5550" i="22"/>
  <c r="C5551" i="22"/>
  <c r="C5552" i="22"/>
  <c r="C5553" i="22"/>
  <c r="C5554" i="22"/>
  <c r="C5555" i="22"/>
  <c r="C5556" i="22"/>
  <c r="C5557" i="22"/>
  <c r="C5558" i="22"/>
  <c r="C5559" i="22"/>
  <c r="C5560" i="22"/>
  <c r="C5561" i="22"/>
  <c r="C5562" i="22"/>
  <c r="C5563" i="22"/>
  <c r="C5564" i="22"/>
  <c r="C5565" i="22"/>
  <c r="C5566" i="22"/>
  <c r="C5567" i="22"/>
  <c r="C5568" i="22"/>
  <c r="C5569" i="22"/>
  <c r="C5570" i="22"/>
  <c r="C5571" i="22"/>
  <c r="C5572" i="22"/>
  <c r="C5573" i="22"/>
  <c r="C5574" i="22"/>
  <c r="C5575" i="22"/>
  <c r="C5576" i="22"/>
  <c r="C5577" i="22"/>
  <c r="C5578" i="22"/>
  <c r="C5579" i="22"/>
  <c r="C5580" i="22"/>
  <c r="C5581" i="22"/>
  <c r="C5582" i="22"/>
  <c r="C5583" i="22"/>
  <c r="C5584" i="22"/>
  <c r="C5585" i="22"/>
  <c r="C5586" i="22"/>
  <c r="C5587" i="22"/>
  <c r="C5588" i="22"/>
  <c r="C5589" i="22"/>
  <c r="C5590" i="22"/>
  <c r="C5591" i="22"/>
  <c r="C5592" i="22"/>
  <c r="C5593" i="22"/>
  <c r="C5594" i="22"/>
  <c r="C5595" i="22"/>
  <c r="C5596" i="22"/>
  <c r="C5597" i="22"/>
  <c r="C5598" i="22"/>
  <c r="C5599" i="22"/>
  <c r="C5600" i="22"/>
  <c r="C5601" i="22"/>
  <c r="C5602" i="22"/>
  <c r="C5603" i="22"/>
  <c r="C5604" i="22"/>
  <c r="C5605" i="22"/>
  <c r="C5606" i="22"/>
  <c r="C5607" i="22"/>
  <c r="C5608" i="22"/>
  <c r="C5609" i="22"/>
  <c r="C5610" i="22"/>
  <c r="C5611" i="22"/>
  <c r="C5612" i="22"/>
  <c r="C5613" i="22"/>
  <c r="C5614" i="22"/>
  <c r="C5615" i="22"/>
  <c r="C5616" i="22"/>
  <c r="C5617" i="22"/>
  <c r="C5618" i="22"/>
  <c r="C5619" i="22"/>
  <c r="C5620" i="22"/>
  <c r="C5621" i="22"/>
  <c r="C5622" i="22"/>
  <c r="C5623" i="22"/>
  <c r="C5624" i="22"/>
  <c r="C5625" i="22"/>
  <c r="C5626" i="22"/>
  <c r="C5627" i="22"/>
  <c r="C5628" i="22"/>
  <c r="C5629" i="22"/>
  <c r="C5630" i="22"/>
  <c r="C5631" i="22"/>
  <c r="C5632" i="22"/>
  <c r="C5633" i="22"/>
  <c r="C5634" i="22"/>
  <c r="C5635" i="22"/>
  <c r="C5636" i="22"/>
  <c r="C5637" i="22"/>
  <c r="C5638" i="22"/>
  <c r="C5639" i="22"/>
  <c r="C5640" i="22"/>
  <c r="C5641" i="22"/>
  <c r="C5642" i="22"/>
  <c r="C5643" i="22"/>
  <c r="C5644" i="22"/>
  <c r="C5645" i="22"/>
  <c r="C5646" i="22"/>
  <c r="C5647" i="22"/>
  <c r="C5648" i="22"/>
  <c r="C5649" i="22"/>
  <c r="C5650" i="22"/>
  <c r="C5651" i="22"/>
  <c r="C5652" i="22"/>
  <c r="C5653" i="22"/>
  <c r="C5654" i="22"/>
  <c r="C5655" i="22"/>
  <c r="C5656" i="22"/>
  <c r="C5657" i="22"/>
  <c r="C5658" i="22"/>
  <c r="C5659" i="22"/>
  <c r="C5660" i="22"/>
  <c r="C5661" i="22"/>
  <c r="C5662" i="22"/>
  <c r="C5663" i="22"/>
  <c r="C5664" i="22"/>
  <c r="C5665" i="22"/>
  <c r="C5666" i="22"/>
  <c r="C5667" i="22"/>
  <c r="C5668" i="22"/>
  <c r="C5669" i="22"/>
  <c r="C5670" i="22"/>
  <c r="C5671" i="22"/>
  <c r="C5672" i="22"/>
  <c r="C5673" i="22"/>
  <c r="C5674" i="22"/>
  <c r="C5675" i="22"/>
  <c r="C5676" i="22"/>
  <c r="C5677" i="22"/>
  <c r="C5678" i="22"/>
  <c r="C5679" i="22"/>
  <c r="C5680" i="22"/>
  <c r="C5681" i="22"/>
  <c r="C5682" i="22"/>
  <c r="C5683" i="22"/>
  <c r="C5684" i="22"/>
  <c r="C5685" i="22"/>
  <c r="C5686" i="22"/>
  <c r="C5687" i="22"/>
  <c r="C5688" i="22"/>
  <c r="C5689" i="22"/>
  <c r="C5690" i="22"/>
  <c r="C5691" i="22"/>
  <c r="C5692" i="22"/>
  <c r="C5693" i="22"/>
  <c r="C5694" i="22"/>
  <c r="C5695" i="22"/>
  <c r="C5696" i="22"/>
  <c r="C5697" i="22"/>
  <c r="C5698" i="22"/>
  <c r="C5699" i="22"/>
  <c r="C5700" i="22"/>
  <c r="C5701" i="22"/>
  <c r="C5702" i="22"/>
  <c r="C5703" i="22"/>
  <c r="C5704" i="22"/>
  <c r="C5705" i="22"/>
  <c r="C5706" i="22"/>
  <c r="C5707" i="22"/>
  <c r="C5708" i="22"/>
  <c r="C5709" i="22"/>
  <c r="C5710" i="22"/>
  <c r="C5711" i="22"/>
  <c r="C5712" i="22"/>
  <c r="C5713" i="22"/>
  <c r="C5714" i="22"/>
  <c r="C5715" i="22"/>
  <c r="C5716" i="22"/>
  <c r="C5717" i="22"/>
  <c r="C5718" i="22"/>
  <c r="C5719" i="22"/>
  <c r="C5720" i="22"/>
  <c r="C5721" i="22"/>
  <c r="C5722" i="22"/>
  <c r="C5723" i="22"/>
  <c r="C5724" i="22"/>
  <c r="C5725" i="22"/>
  <c r="C5726" i="22"/>
  <c r="C5727" i="22"/>
  <c r="C5728" i="22"/>
  <c r="C5729" i="22"/>
  <c r="C5730" i="22"/>
  <c r="C5731" i="22"/>
  <c r="C5732" i="22"/>
  <c r="C5733" i="22"/>
  <c r="C5734" i="22"/>
  <c r="C5735" i="22"/>
  <c r="C5736" i="22"/>
  <c r="C5737" i="22"/>
  <c r="C5738" i="22"/>
  <c r="C5739" i="22"/>
  <c r="C5740" i="22"/>
  <c r="C5741" i="22"/>
  <c r="C5742" i="22"/>
  <c r="C5743" i="22"/>
  <c r="C5744" i="22"/>
  <c r="C5745" i="22"/>
  <c r="C5746" i="22"/>
  <c r="C5747" i="22"/>
  <c r="C5748" i="22"/>
  <c r="C5749" i="22"/>
  <c r="C5750" i="22"/>
  <c r="C5751" i="22"/>
  <c r="C5752" i="22"/>
  <c r="C5753" i="22"/>
  <c r="C5754" i="22"/>
  <c r="C5755" i="22"/>
  <c r="C5756" i="22"/>
  <c r="C5757" i="22"/>
  <c r="C5758" i="22"/>
  <c r="C5759" i="22"/>
  <c r="C5760" i="22"/>
  <c r="C5761" i="22"/>
  <c r="C5762" i="22"/>
  <c r="C5763" i="22"/>
  <c r="C5764" i="22"/>
  <c r="C5765" i="22"/>
  <c r="C5766" i="22"/>
  <c r="C5767" i="22"/>
  <c r="C5768" i="22"/>
  <c r="C5769" i="22"/>
  <c r="C5770" i="22"/>
  <c r="C5771" i="22"/>
  <c r="C5772" i="22"/>
  <c r="C5773" i="22"/>
  <c r="C5774" i="22"/>
  <c r="C5775" i="22"/>
  <c r="C5776" i="22"/>
  <c r="C5777" i="22"/>
  <c r="C5778" i="22"/>
  <c r="C5779" i="22"/>
  <c r="C5780" i="22"/>
  <c r="C5781" i="22"/>
  <c r="C5782" i="22"/>
  <c r="C5783" i="22"/>
  <c r="C5784" i="22"/>
  <c r="C5785" i="22"/>
  <c r="C5786" i="22"/>
  <c r="C5787" i="22"/>
  <c r="C5788" i="22"/>
  <c r="C5789" i="22"/>
  <c r="C5790" i="22"/>
  <c r="C5791" i="22"/>
  <c r="C5792" i="22"/>
  <c r="C5793" i="22"/>
  <c r="C5794" i="22"/>
  <c r="C5795" i="22"/>
  <c r="C5796" i="22"/>
  <c r="C5797" i="22"/>
  <c r="C5798" i="22"/>
  <c r="C5799" i="22"/>
  <c r="C5800" i="22"/>
  <c r="C5801" i="22"/>
  <c r="C5802" i="22"/>
  <c r="C5803" i="22"/>
  <c r="C5804" i="22"/>
  <c r="C5805" i="22"/>
  <c r="C5806" i="22"/>
  <c r="C5807" i="22"/>
  <c r="C5808" i="22"/>
  <c r="C5809" i="22"/>
  <c r="C5810" i="22"/>
  <c r="C5811" i="22"/>
  <c r="C5812" i="22"/>
  <c r="C5813" i="22"/>
  <c r="C5814" i="22"/>
  <c r="C5815" i="22"/>
  <c r="C5816" i="22"/>
  <c r="C5817" i="22"/>
  <c r="C5818" i="22"/>
  <c r="C5819" i="22"/>
  <c r="C5820" i="22"/>
  <c r="C5821" i="22"/>
  <c r="C5822" i="22"/>
  <c r="C5823" i="22"/>
  <c r="C5824" i="22"/>
  <c r="C5825" i="22"/>
  <c r="C5826" i="22"/>
  <c r="C5827" i="22"/>
  <c r="C5828" i="22"/>
  <c r="C5829" i="22"/>
  <c r="C5830" i="22"/>
  <c r="C5831" i="22"/>
  <c r="C5832" i="22"/>
  <c r="C5833" i="22"/>
  <c r="C5834" i="22"/>
  <c r="C5835" i="22"/>
  <c r="C5836" i="22"/>
  <c r="C5837" i="22"/>
  <c r="C5838" i="22"/>
  <c r="C5839" i="22"/>
  <c r="C5840" i="22"/>
  <c r="C5841" i="22"/>
  <c r="C5842" i="22"/>
  <c r="C5843" i="22"/>
  <c r="C5844" i="22"/>
  <c r="C5845" i="22"/>
  <c r="C5846" i="22"/>
  <c r="C5847" i="22"/>
  <c r="C5848" i="22"/>
  <c r="C5849" i="22"/>
  <c r="C5850" i="22"/>
  <c r="C5851" i="22"/>
  <c r="C5852" i="22"/>
  <c r="C5853" i="22"/>
  <c r="C5854" i="22"/>
  <c r="C5855" i="22"/>
  <c r="C5856" i="22"/>
  <c r="C5857" i="22"/>
  <c r="C5858" i="22"/>
  <c r="C5859" i="22"/>
  <c r="C5860" i="22"/>
  <c r="C5861" i="22"/>
  <c r="C5862" i="22"/>
  <c r="C5863" i="22"/>
  <c r="C5864" i="22"/>
  <c r="C5865" i="22"/>
  <c r="C5866" i="22"/>
  <c r="C5867" i="22"/>
  <c r="C5868" i="22"/>
  <c r="C5869" i="22"/>
  <c r="C5870" i="22"/>
  <c r="C5871" i="22"/>
  <c r="C5872" i="22"/>
  <c r="C5873" i="22"/>
  <c r="C5874" i="22"/>
  <c r="C5875" i="22"/>
  <c r="C5876" i="22"/>
  <c r="C5877" i="22"/>
  <c r="C5878" i="22"/>
  <c r="C5879" i="22"/>
  <c r="C5880" i="22"/>
  <c r="C5881" i="22"/>
  <c r="C5882" i="22"/>
  <c r="C5883" i="22"/>
  <c r="C5884" i="22"/>
  <c r="C5885" i="22"/>
  <c r="C5886" i="22"/>
  <c r="C5887" i="22"/>
  <c r="C5888" i="22"/>
  <c r="C5889" i="22"/>
  <c r="C5890" i="22"/>
  <c r="C5891" i="22"/>
  <c r="C5892" i="22"/>
  <c r="C5893" i="22"/>
  <c r="C5894" i="22"/>
  <c r="C5895" i="22"/>
  <c r="C5896" i="22"/>
  <c r="C5897" i="22"/>
  <c r="C5898" i="22"/>
  <c r="C5899" i="22"/>
  <c r="C5900" i="22"/>
  <c r="C5901" i="22"/>
  <c r="C5902" i="22"/>
  <c r="C5903" i="22"/>
  <c r="C5904" i="22"/>
  <c r="C5905" i="22"/>
  <c r="C5906" i="22"/>
  <c r="C5907" i="22"/>
  <c r="C5908" i="22"/>
  <c r="C5909" i="22"/>
  <c r="C5910" i="22"/>
  <c r="C5911" i="22"/>
  <c r="C5912" i="22"/>
  <c r="C5913" i="22"/>
  <c r="C5914" i="22"/>
  <c r="C5915" i="22"/>
  <c r="C5916" i="22"/>
  <c r="C5917" i="22"/>
  <c r="C5918" i="22"/>
  <c r="C5919" i="22"/>
  <c r="C5920" i="22"/>
  <c r="C5921" i="22"/>
  <c r="C5922" i="22"/>
  <c r="C5923" i="22"/>
  <c r="C5924" i="22"/>
  <c r="C5925" i="22"/>
  <c r="C5926" i="22"/>
  <c r="C5927" i="22"/>
  <c r="C5928" i="22"/>
  <c r="C5929" i="22"/>
  <c r="C5930" i="22"/>
  <c r="C5931" i="22"/>
  <c r="C5932" i="22"/>
  <c r="C5933" i="22"/>
  <c r="C5934" i="22"/>
  <c r="C5935" i="22"/>
  <c r="C5936" i="22"/>
  <c r="C5937" i="22"/>
  <c r="C5938" i="22"/>
  <c r="C5939" i="22"/>
  <c r="C5940" i="22"/>
  <c r="C5941" i="22"/>
  <c r="C5942" i="22"/>
  <c r="C5943" i="22"/>
  <c r="C5944" i="22"/>
  <c r="C5945" i="22"/>
  <c r="C5946" i="22"/>
  <c r="C5947" i="22"/>
  <c r="C5948" i="22"/>
  <c r="C5949" i="22"/>
  <c r="C5950" i="22"/>
  <c r="C5951" i="22"/>
  <c r="C5952" i="22"/>
  <c r="C5953" i="22"/>
  <c r="C5954" i="22"/>
  <c r="C5955" i="22"/>
  <c r="C5956" i="22"/>
  <c r="C5957" i="22"/>
  <c r="C5958" i="22"/>
  <c r="C5959" i="22"/>
  <c r="C5960" i="22"/>
  <c r="C5961" i="22"/>
  <c r="C5962" i="22"/>
  <c r="C5963" i="22"/>
  <c r="C5964" i="22"/>
  <c r="C5965" i="22"/>
  <c r="C5966" i="22"/>
  <c r="C5967" i="22"/>
  <c r="C5968" i="22"/>
  <c r="C5969" i="22"/>
  <c r="C5970" i="22"/>
  <c r="C5971" i="22"/>
  <c r="C5972" i="22"/>
  <c r="C5973" i="22"/>
  <c r="C5974" i="22"/>
  <c r="C5975" i="22"/>
  <c r="C5976" i="22"/>
  <c r="C5977" i="22"/>
  <c r="C5978" i="22"/>
  <c r="C5979" i="22"/>
  <c r="C5980" i="22"/>
  <c r="C5981" i="22"/>
  <c r="C5982" i="22"/>
  <c r="C5983" i="22"/>
  <c r="C5984" i="22"/>
  <c r="C5985" i="22"/>
  <c r="C5986" i="22"/>
  <c r="C5987" i="22"/>
  <c r="C5988" i="22"/>
  <c r="C5989" i="22"/>
  <c r="C5990" i="22"/>
  <c r="C5991" i="22"/>
  <c r="C5992" i="22"/>
  <c r="C5993" i="22"/>
  <c r="C5994" i="22"/>
  <c r="C5995" i="22"/>
  <c r="C5996" i="22"/>
  <c r="C5997" i="22"/>
  <c r="C5998" i="22"/>
  <c r="C5999" i="22"/>
  <c r="C6000" i="22"/>
  <c r="C6001" i="22"/>
  <c r="C6002" i="22"/>
  <c r="C6003" i="22"/>
  <c r="C6004" i="22"/>
  <c r="C6005" i="22"/>
  <c r="C6006" i="22"/>
  <c r="C6007" i="22"/>
  <c r="C6008" i="22"/>
  <c r="C6009" i="22"/>
  <c r="C6010" i="22"/>
  <c r="C6011" i="22"/>
  <c r="C6012" i="22"/>
  <c r="C6013" i="22"/>
  <c r="C6014" i="22"/>
  <c r="C6015" i="22"/>
  <c r="C6016" i="22"/>
  <c r="C6017" i="22"/>
  <c r="C6018" i="22"/>
  <c r="C6019" i="22"/>
  <c r="C6020" i="22"/>
  <c r="C6021" i="22"/>
  <c r="C6022" i="22"/>
  <c r="C6023" i="22"/>
  <c r="C6024" i="22"/>
  <c r="C6025" i="22"/>
  <c r="C6026" i="22"/>
  <c r="C6027" i="22"/>
  <c r="C6028" i="22"/>
  <c r="C6029" i="22"/>
  <c r="C6030" i="22"/>
  <c r="C6031" i="22"/>
  <c r="C6032" i="22"/>
  <c r="C6033" i="22"/>
  <c r="C6034" i="22"/>
  <c r="C6035" i="22"/>
  <c r="C6036" i="22"/>
  <c r="C6037" i="22"/>
  <c r="C6038" i="22"/>
  <c r="C6039" i="22"/>
  <c r="C6040" i="22"/>
  <c r="C6041" i="22"/>
  <c r="C6042" i="22"/>
  <c r="C6043" i="22"/>
  <c r="C6044" i="22"/>
  <c r="C6045" i="22"/>
  <c r="C6046" i="22"/>
  <c r="C6047" i="22"/>
  <c r="C6048" i="22"/>
  <c r="C6049" i="22"/>
  <c r="C6050" i="22"/>
  <c r="C6051" i="22"/>
  <c r="C6052" i="22"/>
  <c r="C6053" i="22"/>
  <c r="C6054" i="22"/>
  <c r="C6055" i="22"/>
  <c r="C6056" i="22"/>
  <c r="C6057" i="22"/>
  <c r="C6058" i="22"/>
  <c r="C6059" i="22"/>
  <c r="C6060" i="22"/>
  <c r="C6061" i="22"/>
  <c r="C6062" i="22"/>
  <c r="C6063" i="22"/>
  <c r="C6064" i="22"/>
  <c r="C6065" i="22"/>
  <c r="C6066" i="22"/>
  <c r="C6067" i="22"/>
  <c r="C6068" i="22"/>
  <c r="C6069" i="22"/>
  <c r="C6070" i="22"/>
  <c r="C6071" i="22"/>
  <c r="C6072" i="22"/>
  <c r="C6073" i="22"/>
  <c r="C6074" i="22"/>
  <c r="C6075" i="22"/>
  <c r="C6076" i="22"/>
  <c r="C6077" i="22"/>
  <c r="C6078" i="22"/>
  <c r="C6079" i="22"/>
  <c r="C6080" i="22"/>
  <c r="C6081" i="22"/>
  <c r="C6082" i="22"/>
  <c r="C6083" i="22"/>
  <c r="C6084" i="22"/>
  <c r="C6085" i="22"/>
  <c r="C6086" i="22"/>
  <c r="C6087" i="22"/>
  <c r="C6088" i="22"/>
  <c r="C6089" i="22"/>
  <c r="C6090" i="22"/>
  <c r="C6091" i="22"/>
  <c r="C6092" i="22"/>
  <c r="C6093" i="22"/>
  <c r="C6094" i="22"/>
  <c r="C6095" i="22"/>
  <c r="C6096" i="22"/>
  <c r="C6097" i="22"/>
  <c r="C6098" i="22"/>
  <c r="C6099" i="22"/>
  <c r="C6100" i="22"/>
  <c r="C6101" i="22"/>
  <c r="C6102" i="22"/>
  <c r="C6103" i="22"/>
  <c r="C6104" i="22"/>
  <c r="C6105" i="22"/>
  <c r="C6106" i="22"/>
  <c r="C6107" i="22"/>
  <c r="C6108" i="22"/>
  <c r="C6109" i="22"/>
  <c r="C6110" i="22"/>
  <c r="C6111" i="22"/>
  <c r="C6112" i="22"/>
  <c r="C6113" i="22"/>
  <c r="C6114" i="22"/>
  <c r="C6115" i="22"/>
  <c r="C6116" i="22"/>
  <c r="C6117" i="22"/>
  <c r="C6118" i="22"/>
  <c r="C6119" i="22"/>
  <c r="C6120" i="22"/>
  <c r="C6121" i="22"/>
  <c r="C6122" i="22"/>
  <c r="C6123" i="22"/>
  <c r="C6124" i="22"/>
  <c r="C6125" i="22"/>
  <c r="C6126" i="22"/>
  <c r="C6127" i="22"/>
  <c r="C6128" i="22"/>
  <c r="C6129" i="22"/>
  <c r="C6130" i="22"/>
  <c r="C6131" i="22"/>
  <c r="C6132" i="22"/>
  <c r="C6133" i="22"/>
  <c r="C6134" i="22"/>
  <c r="C6135" i="22"/>
  <c r="C6136" i="22"/>
  <c r="C6137" i="22"/>
  <c r="C6138" i="22"/>
  <c r="C6139" i="22"/>
  <c r="C6140" i="22"/>
  <c r="C6141" i="22"/>
  <c r="C6142" i="22"/>
  <c r="C6143" i="22"/>
  <c r="C6144" i="22"/>
  <c r="C6145" i="22"/>
  <c r="C6146" i="22"/>
  <c r="C6147" i="22"/>
  <c r="C6148" i="22"/>
  <c r="C6149" i="22"/>
  <c r="C6150" i="22"/>
  <c r="C6151" i="22"/>
  <c r="C6152" i="22"/>
  <c r="C6153" i="22"/>
  <c r="C6154" i="22"/>
  <c r="C6155" i="22"/>
  <c r="C6156" i="22"/>
  <c r="C6157" i="22"/>
  <c r="C6158" i="22"/>
  <c r="C6159" i="22"/>
  <c r="C6160" i="22"/>
  <c r="C6161" i="22"/>
  <c r="C6162" i="22"/>
  <c r="C6163" i="22"/>
  <c r="C6164" i="22"/>
  <c r="C6165" i="22"/>
  <c r="C6166" i="22"/>
  <c r="C6167" i="22"/>
  <c r="C6168" i="22"/>
  <c r="C6169" i="22"/>
  <c r="C6170" i="22"/>
  <c r="C6171" i="22"/>
  <c r="C6172" i="22"/>
  <c r="C6173" i="22"/>
  <c r="C6174" i="22"/>
  <c r="C6175" i="22"/>
  <c r="C6176" i="22"/>
  <c r="C6177" i="22"/>
  <c r="C6178" i="22"/>
  <c r="C6179" i="22"/>
  <c r="C6180" i="22"/>
  <c r="C6181" i="22"/>
  <c r="C6182" i="22"/>
  <c r="C6183" i="22"/>
  <c r="C6184" i="22"/>
  <c r="C6185" i="22"/>
  <c r="C6186" i="22"/>
  <c r="C6187" i="22"/>
  <c r="C6188" i="22"/>
  <c r="C6189" i="22"/>
  <c r="C6190" i="22"/>
  <c r="C6191" i="22"/>
  <c r="C6192" i="22"/>
  <c r="C6193" i="22"/>
  <c r="C6194" i="22"/>
  <c r="C6195" i="22"/>
  <c r="C6196" i="22"/>
  <c r="C6197" i="22"/>
  <c r="C6198" i="22"/>
  <c r="C6199" i="22"/>
  <c r="C6200" i="22"/>
  <c r="C6201" i="22"/>
  <c r="C6202" i="22"/>
  <c r="C6203" i="22"/>
  <c r="C6204" i="22"/>
  <c r="C6205" i="22"/>
  <c r="C6206" i="22"/>
  <c r="C6207" i="22"/>
  <c r="C6208" i="22"/>
  <c r="C6209" i="22"/>
  <c r="C6210" i="22"/>
  <c r="C6211" i="22"/>
  <c r="C6212" i="22"/>
  <c r="C6213" i="22"/>
  <c r="C6214" i="22"/>
  <c r="C6215" i="22"/>
  <c r="C6216" i="22"/>
  <c r="C6217" i="22"/>
  <c r="C6218" i="22"/>
  <c r="C6219" i="22"/>
  <c r="C6220" i="22"/>
  <c r="C6221" i="22"/>
  <c r="C6222" i="22"/>
  <c r="C6223" i="22"/>
  <c r="C6224" i="22"/>
  <c r="C6225" i="22"/>
  <c r="C6226" i="22"/>
  <c r="C6227" i="22"/>
  <c r="C6228" i="22"/>
  <c r="C6229" i="22"/>
  <c r="C6230" i="22"/>
  <c r="C6231" i="22"/>
  <c r="C6232" i="22"/>
  <c r="C6233" i="22"/>
  <c r="C6234" i="22"/>
  <c r="C6235" i="22"/>
  <c r="C6236" i="22"/>
  <c r="C6237" i="22"/>
  <c r="C6238" i="22"/>
  <c r="C6239" i="22"/>
  <c r="C6240" i="22"/>
  <c r="C6241" i="22"/>
  <c r="C6242" i="22"/>
  <c r="C6243" i="22"/>
  <c r="C6244" i="22"/>
  <c r="C6245" i="22"/>
  <c r="C6246" i="22"/>
  <c r="C6247" i="22"/>
  <c r="C6248" i="22"/>
  <c r="C6249" i="22"/>
  <c r="C6250" i="22"/>
  <c r="C6251" i="22"/>
  <c r="C6252" i="22"/>
  <c r="C6253" i="22"/>
  <c r="C6254" i="22"/>
  <c r="C6255" i="22"/>
  <c r="C6256" i="22"/>
  <c r="C6257" i="22"/>
  <c r="C6258" i="22"/>
  <c r="C6259" i="22"/>
  <c r="C6260" i="22"/>
  <c r="C6261" i="22"/>
  <c r="C6262" i="22"/>
  <c r="C6263" i="22"/>
  <c r="C6264" i="22"/>
  <c r="C6265" i="22"/>
  <c r="C6266" i="22"/>
  <c r="C6267" i="22"/>
  <c r="C6268" i="22"/>
  <c r="C6269" i="22"/>
  <c r="C6270" i="22"/>
  <c r="C6271" i="22"/>
  <c r="C6272" i="22"/>
  <c r="C6273" i="22"/>
  <c r="C6274" i="22"/>
  <c r="C6275" i="22"/>
  <c r="C6276" i="22"/>
  <c r="C6277" i="22"/>
  <c r="C6278" i="22"/>
  <c r="C6279" i="22"/>
  <c r="C6280" i="22"/>
  <c r="C6281" i="22"/>
  <c r="C6282" i="22"/>
  <c r="C6283" i="22"/>
  <c r="C6284" i="22"/>
  <c r="C6285" i="22"/>
  <c r="C6286" i="22"/>
  <c r="C6287" i="22"/>
  <c r="C6288" i="22"/>
  <c r="C6289" i="22"/>
  <c r="C6290" i="22"/>
  <c r="C6291" i="22"/>
  <c r="C6292" i="22"/>
  <c r="C6293" i="22"/>
  <c r="C6294" i="22"/>
  <c r="C6295" i="22"/>
  <c r="C6296" i="22"/>
  <c r="C6297" i="22"/>
  <c r="C6298" i="22"/>
  <c r="C6299" i="22"/>
  <c r="C6300" i="22"/>
  <c r="C6301" i="22"/>
  <c r="C6302" i="22"/>
  <c r="C6303" i="22"/>
  <c r="C6304" i="22"/>
  <c r="C6305" i="22"/>
  <c r="C6306" i="22"/>
  <c r="C6307" i="22"/>
  <c r="C6308" i="22"/>
  <c r="C6309" i="22"/>
  <c r="C6310" i="22"/>
  <c r="C6311" i="22"/>
  <c r="C6312" i="22"/>
  <c r="C6313" i="22"/>
  <c r="C6314" i="22"/>
  <c r="C6315" i="22"/>
  <c r="C6316" i="22"/>
  <c r="C6317" i="22"/>
  <c r="C6318" i="22"/>
  <c r="C6319" i="22"/>
  <c r="C6320" i="22"/>
  <c r="C6321" i="22"/>
  <c r="C6322" i="22"/>
  <c r="C6323" i="22"/>
  <c r="C6324" i="22"/>
  <c r="C6325" i="22"/>
  <c r="C6326" i="22"/>
  <c r="C6327" i="22"/>
  <c r="C6328" i="22"/>
  <c r="C6329" i="22"/>
  <c r="C6330" i="22"/>
  <c r="C6331" i="22"/>
  <c r="C6332" i="22"/>
  <c r="C6333" i="22"/>
  <c r="C6334" i="22"/>
  <c r="C6335" i="22"/>
  <c r="C6336" i="22"/>
  <c r="C6337" i="22"/>
  <c r="C6338" i="22"/>
  <c r="C6339" i="22"/>
  <c r="C6340" i="22"/>
  <c r="C6341" i="22"/>
  <c r="C6342" i="22"/>
  <c r="C6343" i="22"/>
  <c r="C6344" i="22"/>
  <c r="C6345" i="22"/>
  <c r="C6346" i="22"/>
  <c r="C6347" i="22"/>
  <c r="C6348" i="22"/>
  <c r="C6349" i="22"/>
  <c r="C6350" i="22"/>
  <c r="C6351" i="22"/>
  <c r="C6352" i="22"/>
  <c r="C6353" i="22"/>
  <c r="C6354" i="22"/>
  <c r="C6355" i="22"/>
  <c r="C6356" i="22"/>
  <c r="C6357" i="22"/>
  <c r="C6358" i="22"/>
  <c r="C6359" i="22"/>
  <c r="C6360" i="22"/>
  <c r="C6361" i="22"/>
  <c r="C6362" i="22"/>
  <c r="C6363" i="22"/>
  <c r="C6364" i="22"/>
  <c r="C6365" i="22"/>
  <c r="C6366" i="22"/>
  <c r="C6367" i="22"/>
  <c r="C6368" i="22"/>
  <c r="C6369" i="22"/>
  <c r="C6370" i="22"/>
  <c r="C6371" i="22"/>
  <c r="C6372" i="22"/>
  <c r="C6373" i="22"/>
  <c r="C6374" i="22"/>
  <c r="C6375" i="22"/>
  <c r="C6376" i="22"/>
  <c r="C6377" i="22"/>
  <c r="C6378" i="22"/>
  <c r="C6379" i="22"/>
  <c r="C6380" i="22"/>
  <c r="C6381" i="22"/>
  <c r="C6382" i="22"/>
  <c r="C6383" i="22"/>
  <c r="C6384" i="22"/>
  <c r="C6385" i="22"/>
  <c r="C6386" i="22"/>
  <c r="C6387" i="22"/>
  <c r="C6388" i="22"/>
  <c r="C6389" i="22"/>
  <c r="C6390" i="22"/>
  <c r="C6391" i="22"/>
  <c r="C6392" i="22"/>
  <c r="C6393" i="22"/>
  <c r="C6394" i="22"/>
  <c r="C6395" i="22"/>
  <c r="C6396" i="22"/>
  <c r="C6397" i="22"/>
  <c r="C6398" i="22"/>
  <c r="C6399" i="22"/>
  <c r="C6400" i="22"/>
  <c r="C6401" i="22"/>
  <c r="C6402" i="22"/>
  <c r="C6403" i="22"/>
  <c r="C6404" i="22"/>
  <c r="C6405" i="22"/>
  <c r="C6406" i="22"/>
  <c r="C6407" i="22"/>
  <c r="C6408" i="22"/>
  <c r="C6409" i="22"/>
  <c r="C6410" i="22"/>
  <c r="C6411" i="22"/>
  <c r="C6412" i="22"/>
  <c r="C6413" i="22"/>
  <c r="C6414" i="22"/>
  <c r="C6415" i="22"/>
  <c r="C6416" i="22"/>
  <c r="C6417" i="22"/>
  <c r="C6418" i="22"/>
  <c r="C6419" i="22"/>
  <c r="C6420" i="22"/>
  <c r="C6421" i="22"/>
  <c r="C6422" i="22"/>
  <c r="C6423" i="22"/>
  <c r="C6424" i="22"/>
  <c r="C6425" i="22"/>
  <c r="C6426" i="22"/>
  <c r="C6427" i="22"/>
  <c r="C6428" i="22"/>
  <c r="C6429" i="22"/>
  <c r="C6430" i="22"/>
  <c r="C6431" i="22"/>
  <c r="C6432" i="22"/>
  <c r="C6433" i="22"/>
  <c r="C6434" i="22"/>
  <c r="C6435" i="22"/>
  <c r="C6436" i="22"/>
  <c r="C6437" i="22"/>
  <c r="C6438" i="22"/>
  <c r="C6439" i="22"/>
  <c r="C6440" i="22"/>
  <c r="C6441" i="22"/>
  <c r="C6442" i="22"/>
  <c r="C6443" i="22"/>
  <c r="C6444" i="22"/>
  <c r="C6445" i="22"/>
  <c r="C6446" i="22"/>
  <c r="C6447" i="22"/>
  <c r="C6448" i="22"/>
  <c r="C6449" i="22"/>
  <c r="C6450" i="22"/>
  <c r="C6451" i="22"/>
  <c r="C6452" i="22"/>
  <c r="C6453" i="22"/>
  <c r="C6454" i="22"/>
  <c r="C6455" i="22"/>
  <c r="C6456" i="22"/>
  <c r="C6457" i="22"/>
  <c r="C6458" i="22"/>
  <c r="C6459" i="22"/>
  <c r="C6460" i="22"/>
  <c r="C6461" i="22"/>
  <c r="C6462" i="22"/>
  <c r="C6463" i="22"/>
  <c r="C6464" i="22"/>
  <c r="C6465" i="22"/>
  <c r="C6466" i="22"/>
  <c r="C6467" i="22"/>
  <c r="C6468" i="22"/>
  <c r="C6469" i="22"/>
  <c r="C6470" i="22"/>
  <c r="C6471" i="22"/>
  <c r="C6472" i="22"/>
  <c r="C6473" i="22"/>
  <c r="C6474" i="22"/>
  <c r="C6475" i="22"/>
  <c r="C6476" i="22"/>
  <c r="C6477" i="22"/>
  <c r="C6478" i="22"/>
  <c r="C6479" i="22"/>
  <c r="C6480" i="22"/>
  <c r="C6481" i="22"/>
  <c r="C6482" i="22"/>
  <c r="C6483" i="22"/>
  <c r="C6484" i="22"/>
  <c r="C6485" i="22"/>
  <c r="C6486" i="22"/>
  <c r="C6487" i="22"/>
  <c r="C6488" i="22"/>
  <c r="C6489" i="22"/>
  <c r="C6490" i="22"/>
  <c r="C6491" i="22"/>
  <c r="C6492" i="22"/>
  <c r="C6493" i="22"/>
  <c r="C6494" i="22"/>
  <c r="C6495" i="22"/>
  <c r="C6496" i="22"/>
  <c r="C6497" i="22"/>
  <c r="C6498" i="22"/>
  <c r="C6499" i="22"/>
  <c r="C6500" i="22"/>
  <c r="C6501" i="22"/>
  <c r="C6502" i="22"/>
  <c r="C6503" i="22"/>
  <c r="C6504" i="22"/>
  <c r="C6505" i="22"/>
  <c r="C6506" i="22"/>
  <c r="C6507" i="22"/>
  <c r="C6508" i="22"/>
  <c r="C6509" i="22"/>
  <c r="C6510" i="22"/>
  <c r="C6511" i="22"/>
  <c r="C6512" i="22"/>
  <c r="C6513" i="22"/>
  <c r="C6514" i="22"/>
  <c r="C6515" i="22"/>
  <c r="C6516" i="22"/>
  <c r="C6517" i="22"/>
  <c r="C6518" i="22"/>
  <c r="C6519" i="22"/>
  <c r="C6520" i="22"/>
  <c r="C6521" i="22"/>
  <c r="C6522" i="22"/>
  <c r="C6523" i="22"/>
  <c r="C6524" i="22"/>
  <c r="C6525" i="22"/>
  <c r="C6526" i="22"/>
  <c r="C6527" i="22"/>
  <c r="C6528" i="22"/>
  <c r="C6529" i="22"/>
  <c r="C6530" i="22"/>
  <c r="C6531" i="22"/>
  <c r="C6532" i="22"/>
  <c r="C6533" i="22"/>
  <c r="C6534" i="22"/>
  <c r="C6535" i="22"/>
  <c r="C6536" i="22"/>
  <c r="C6537" i="22"/>
  <c r="C6538" i="22"/>
  <c r="C6539" i="22"/>
  <c r="C6540" i="22"/>
  <c r="C6541" i="22"/>
  <c r="C6542" i="22"/>
  <c r="C6543" i="22"/>
  <c r="C6544" i="22"/>
  <c r="C6545" i="22"/>
  <c r="C6546" i="22"/>
  <c r="C6547" i="22"/>
  <c r="C6548" i="22"/>
  <c r="C6549" i="22"/>
  <c r="C6550" i="22"/>
  <c r="C6551" i="22"/>
  <c r="C6552" i="22"/>
  <c r="C6553" i="22"/>
  <c r="C6554" i="22"/>
  <c r="C6555" i="22"/>
  <c r="C6556" i="22"/>
  <c r="C6557" i="22"/>
  <c r="C6558" i="22"/>
  <c r="C6559" i="22"/>
  <c r="C6560" i="22"/>
  <c r="C6561" i="22"/>
  <c r="C6562" i="22"/>
  <c r="C6563" i="22"/>
  <c r="C6564" i="22"/>
  <c r="C6565" i="22"/>
  <c r="C6566" i="22"/>
  <c r="C6567" i="22"/>
  <c r="C6568" i="22"/>
  <c r="C6569" i="22"/>
  <c r="C6570" i="22"/>
  <c r="C6571" i="22"/>
  <c r="C6572" i="22"/>
  <c r="C6573" i="22"/>
  <c r="C6574" i="22"/>
  <c r="C6575" i="22"/>
  <c r="C6576" i="22"/>
  <c r="C6577" i="22"/>
  <c r="C6578" i="22"/>
  <c r="C6579" i="22"/>
  <c r="C6580" i="22"/>
  <c r="C6581" i="22"/>
  <c r="C6582" i="22"/>
  <c r="C6583" i="22"/>
  <c r="C6584" i="22"/>
  <c r="C6585" i="22"/>
  <c r="C6586" i="22"/>
  <c r="C6587" i="22"/>
  <c r="C6588" i="22"/>
  <c r="C6589" i="22"/>
  <c r="C6590" i="22"/>
  <c r="C6591" i="22"/>
  <c r="C6592" i="22"/>
  <c r="C6593" i="22"/>
  <c r="C6594" i="22"/>
  <c r="C6595" i="22"/>
  <c r="C6596" i="22"/>
  <c r="C6597" i="22"/>
  <c r="C6598" i="22"/>
  <c r="C6599" i="22"/>
  <c r="C6600" i="22"/>
  <c r="C6601" i="22"/>
  <c r="C6602" i="22"/>
  <c r="C6603" i="22"/>
  <c r="C6604" i="22"/>
  <c r="C6605" i="22"/>
  <c r="C6606" i="22"/>
  <c r="C6607" i="22"/>
  <c r="C6608" i="22"/>
  <c r="C6609" i="22"/>
  <c r="C6610" i="22"/>
  <c r="C6611" i="22"/>
  <c r="C6612" i="22"/>
  <c r="C6613" i="22"/>
  <c r="C6614" i="22"/>
  <c r="C6615" i="22"/>
  <c r="C6616" i="22"/>
  <c r="C6617" i="22"/>
  <c r="C6618" i="22"/>
  <c r="C6619" i="22"/>
  <c r="C6620" i="22"/>
  <c r="C6621" i="22"/>
  <c r="C6622" i="22"/>
  <c r="C6623" i="22"/>
  <c r="C6624" i="22"/>
  <c r="C6625" i="22"/>
  <c r="C6626" i="22"/>
  <c r="C6627" i="22"/>
  <c r="C6628" i="22"/>
  <c r="C6629" i="22"/>
  <c r="C6630" i="22"/>
  <c r="C6631" i="22"/>
  <c r="C6632" i="22"/>
  <c r="C6633" i="22"/>
  <c r="C6634" i="22"/>
  <c r="C6635" i="22"/>
  <c r="C6636" i="22"/>
  <c r="C6637" i="22"/>
  <c r="C6638" i="22"/>
  <c r="C6639" i="22"/>
  <c r="C6640" i="22"/>
  <c r="C6641" i="22"/>
  <c r="C6642" i="22"/>
  <c r="C6643" i="22"/>
  <c r="C6644" i="22"/>
  <c r="C6645" i="22"/>
  <c r="C6646" i="22"/>
  <c r="C6647" i="22"/>
  <c r="C6648" i="22"/>
  <c r="C6649" i="22"/>
  <c r="C6650" i="22"/>
  <c r="C6651" i="22"/>
  <c r="C6652" i="22"/>
  <c r="C6653" i="22"/>
  <c r="C6654" i="22"/>
  <c r="C6655" i="22"/>
  <c r="C6656" i="22"/>
  <c r="C6657" i="22"/>
  <c r="C6658" i="22"/>
  <c r="C6659" i="22"/>
  <c r="C6660" i="22"/>
  <c r="C6661" i="22"/>
  <c r="C6662" i="22"/>
  <c r="C6663" i="22"/>
  <c r="C6664" i="22"/>
  <c r="C6665" i="22"/>
  <c r="C6666" i="22"/>
  <c r="C6667" i="22"/>
  <c r="C6668" i="22"/>
  <c r="C6669" i="22"/>
  <c r="C6670" i="22"/>
  <c r="C6671" i="22"/>
  <c r="C6672" i="22"/>
  <c r="C6673" i="22"/>
  <c r="C6674" i="22"/>
  <c r="C6675" i="22"/>
  <c r="C6676" i="22"/>
  <c r="C6677" i="22"/>
  <c r="C6678" i="22"/>
  <c r="C6679" i="22"/>
  <c r="C6680" i="22"/>
  <c r="C6681" i="22"/>
  <c r="C6682" i="22"/>
  <c r="C6683" i="22"/>
  <c r="C6684" i="22"/>
  <c r="C6685" i="22"/>
  <c r="C6686" i="22"/>
  <c r="C6687" i="22"/>
  <c r="C6688" i="22"/>
  <c r="C6689" i="22"/>
  <c r="C6690" i="22"/>
  <c r="C6691" i="22"/>
  <c r="C6692" i="22"/>
  <c r="C6693" i="22"/>
  <c r="C6694" i="22"/>
  <c r="C6695" i="22"/>
  <c r="C6696" i="22"/>
  <c r="C6697" i="22"/>
  <c r="C6698" i="22"/>
  <c r="C6699" i="22"/>
  <c r="C6700" i="22"/>
  <c r="C6701" i="22"/>
  <c r="C6702" i="22"/>
  <c r="C6703" i="22"/>
  <c r="C6704" i="22"/>
  <c r="C6705" i="22"/>
  <c r="C6706" i="22"/>
  <c r="C6707" i="22"/>
  <c r="C6708" i="22"/>
  <c r="C6709" i="22"/>
  <c r="C6710" i="22"/>
  <c r="C6711" i="22"/>
  <c r="C6712" i="22"/>
  <c r="C6713" i="22"/>
  <c r="C6714" i="22"/>
  <c r="C6715" i="22"/>
  <c r="C6716" i="22"/>
  <c r="C6717" i="22"/>
  <c r="C6718" i="22"/>
  <c r="C6719" i="22"/>
  <c r="C6720" i="22"/>
  <c r="C6721" i="22"/>
  <c r="C6722" i="22"/>
  <c r="C6723" i="22"/>
  <c r="C6724" i="22"/>
  <c r="C6725" i="22"/>
  <c r="C6726" i="22"/>
  <c r="C6727" i="22"/>
  <c r="C6728" i="22"/>
  <c r="C6729" i="22"/>
  <c r="C6730" i="22"/>
  <c r="C6731" i="22"/>
  <c r="C6732" i="22"/>
  <c r="C6733" i="22"/>
  <c r="C6734" i="22"/>
  <c r="C6735" i="22"/>
  <c r="C6736" i="22"/>
  <c r="C6737" i="22"/>
  <c r="C6738" i="22"/>
  <c r="C6739" i="22"/>
  <c r="C6740" i="22"/>
  <c r="C6741" i="22"/>
  <c r="C6742" i="22"/>
  <c r="C6743" i="22"/>
  <c r="C6744" i="22"/>
  <c r="C6745" i="22"/>
  <c r="C6746" i="22"/>
  <c r="C6747" i="22"/>
  <c r="C6748" i="22"/>
  <c r="C6749" i="22"/>
  <c r="C6750" i="22"/>
  <c r="C6751" i="22"/>
  <c r="C6752" i="22"/>
  <c r="C6753" i="22"/>
  <c r="C6754" i="22"/>
  <c r="C6755" i="22"/>
  <c r="C6756" i="22"/>
  <c r="C6757" i="22"/>
  <c r="C6758" i="22"/>
  <c r="C6759" i="22"/>
  <c r="C6760" i="22"/>
  <c r="C6761" i="22"/>
  <c r="C6762" i="22"/>
  <c r="C6763" i="22"/>
  <c r="C6764" i="22"/>
  <c r="C6765" i="22"/>
  <c r="C6766" i="22"/>
  <c r="C6767" i="22"/>
  <c r="C6768" i="22"/>
  <c r="C6769" i="22"/>
  <c r="C6770" i="22"/>
  <c r="C6771" i="22"/>
  <c r="C6772" i="22"/>
  <c r="C6773" i="22"/>
  <c r="C6774" i="22"/>
  <c r="C6775" i="22"/>
  <c r="C6776" i="22"/>
  <c r="C6777" i="22"/>
  <c r="C6778" i="22"/>
  <c r="C6779" i="22"/>
  <c r="C6780" i="22"/>
  <c r="C6781" i="22"/>
  <c r="C6782" i="22"/>
  <c r="C6783" i="22"/>
  <c r="C6784" i="22"/>
  <c r="C6785" i="22"/>
  <c r="C6786" i="22"/>
  <c r="C6787" i="22"/>
  <c r="C6788" i="22"/>
  <c r="C6789" i="22"/>
  <c r="C6790" i="22"/>
  <c r="C6791" i="22"/>
  <c r="C6792" i="22"/>
  <c r="C6793" i="22"/>
  <c r="C6794" i="22"/>
  <c r="C6795" i="22"/>
  <c r="C6796" i="22"/>
  <c r="C6797" i="22"/>
  <c r="C6798" i="22"/>
  <c r="C6799" i="22"/>
  <c r="C6800" i="22"/>
  <c r="C6801" i="22"/>
  <c r="C6802" i="22"/>
  <c r="C6803" i="22"/>
  <c r="C6804" i="22"/>
  <c r="C6805" i="22"/>
  <c r="C6806" i="22"/>
  <c r="C6807" i="22"/>
  <c r="C6808" i="22"/>
  <c r="C6809" i="22"/>
  <c r="C6810" i="22"/>
  <c r="C6811" i="22"/>
  <c r="C6812" i="22"/>
  <c r="C6813" i="22"/>
  <c r="C6814" i="22"/>
  <c r="C6815" i="22"/>
  <c r="C6816" i="22"/>
  <c r="C6817" i="22"/>
  <c r="C6818" i="22"/>
  <c r="C6819" i="22"/>
  <c r="C6820" i="22"/>
  <c r="C6821" i="22"/>
  <c r="C6822" i="22"/>
  <c r="C6823" i="22"/>
  <c r="C6824" i="22"/>
  <c r="C6825" i="22"/>
  <c r="C6826" i="22"/>
  <c r="C6827" i="22"/>
  <c r="C6828" i="22"/>
  <c r="C6829" i="22"/>
  <c r="C6830" i="22"/>
  <c r="C6831" i="22"/>
  <c r="C6832" i="22"/>
  <c r="C6833" i="22"/>
  <c r="C6834" i="22"/>
  <c r="C6835" i="22"/>
  <c r="C6836" i="22"/>
  <c r="C6837" i="22"/>
  <c r="C6838" i="22"/>
  <c r="C6839" i="22"/>
  <c r="C6840" i="22"/>
  <c r="C6841" i="22"/>
  <c r="C6842" i="22"/>
  <c r="C6843" i="22"/>
  <c r="C6844" i="22"/>
  <c r="C6845" i="22"/>
  <c r="C6846" i="22"/>
  <c r="C6847" i="22"/>
  <c r="C6848" i="22"/>
  <c r="C6849" i="22"/>
  <c r="C6850" i="22"/>
  <c r="C6851" i="22"/>
  <c r="C6852" i="22"/>
  <c r="C6853" i="22"/>
  <c r="C6854" i="22"/>
  <c r="C6855" i="22"/>
  <c r="C6856" i="22"/>
  <c r="C6857" i="22"/>
  <c r="C6858" i="22"/>
  <c r="C6859" i="22"/>
  <c r="C6860" i="22"/>
  <c r="C6861" i="22"/>
  <c r="C6862" i="22"/>
  <c r="C6863" i="22"/>
  <c r="C6864" i="22"/>
  <c r="C6865" i="22"/>
  <c r="C6866" i="22"/>
  <c r="C6867" i="22"/>
  <c r="C6868" i="22"/>
  <c r="C6869" i="22"/>
  <c r="C6870" i="22"/>
  <c r="C6871" i="22"/>
  <c r="C6872" i="22"/>
  <c r="C6873" i="22"/>
  <c r="C6874" i="22"/>
  <c r="C6875" i="22"/>
  <c r="C6876" i="22"/>
  <c r="C6877" i="22"/>
  <c r="C6878" i="22"/>
  <c r="C6879" i="22"/>
  <c r="C6880" i="22"/>
  <c r="C6881" i="22"/>
  <c r="C6882" i="22"/>
  <c r="C6883" i="22"/>
  <c r="C6884" i="22"/>
  <c r="C6885" i="22"/>
  <c r="C6886" i="22"/>
  <c r="C6887" i="22"/>
  <c r="C6888" i="22"/>
  <c r="C6889" i="22"/>
  <c r="C6890" i="22"/>
  <c r="C6891" i="22"/>
  <c r="C6892" i="22"/>
  <c r="C6893" i="22"/>
  <c r="C6894" i="22"/>
  <c r="C6895" i="22"/>
  <c r="C6896" i="22"/>
  <c r="C6897" i="22"/>
  <c r="C6898" i="22"/>
  <c r="C6899" i="22"/>
  <c r="C6900" i="22"/>
  <c r="C6901" i="22"/>
  <c r="C6902" i="22"/>
  <c r="C6903" i="22"/>
  <c r="C6904" i="22"/>
  <c r="C6905" i="22"/>
  <c r="C6906" i="22"/>
  <c r="C6907" i="22"/>
  <c r="C6908" i="22"/>
  <c r="C6909" i="22"/>
  <c r="C6910" i="22"/>
  <c r="C6911" i="22"/>
  <c r="C6912" i="22"/>
  <c r="C6913" i="22"/>
  <c r="C6914" i="22"/>
  <c r="C6915" i="22"/>
  <c r="C6916" i="22"/>
  <c r="C6917" i="22"/>
  <c r="C6918" i="22"/>
  <c r="C6919" i="22"/>
  <c r="C6920" i="22"/>
  <c r="C6921" i="22"/>
  <c r="C6922" i="22"/>
  <c r="C6923" i="22"/>
  <c r="C6924" i="22"/>
  <c r="C6925" i="22"/>
  <c r="C6926" i="22"/>
  <c r="C6927" i="22"/>
  <c r="C6928" i="22"/>
  <c r="C6929" i="22"/>
  <c r="C6930" i="22"/>
  <c r="C6931" i="22"/>
  <c r="C6932" i="22"/>
  <c r="C6933" i="22"/>
  <c r="C6934" i="22"/>
  <c r="C6935" i="22"/>
  <c r="C6936" i="22"/>
  <c r="C6937" i="22"/>
  <c r="C6938" i="22"/>
  <c r="C6939" i="22"/>
  <c r="C6940" i="22"/>
  <c r="C6941" i="22"/>
  <c r="C6942" i="22"/>
  <c r="C6943" i="22"/>
  <c r="C6944" i="22"/>
  <c r="C6945" i="22"/>
  <c r="C6946" i="22"/>
  <c r="C6947" i="22"/>
  <c r="C6948" i="22"/>
  <c r="C6949" i="22"/>
  <c r="C6950" i="22"/>
  <c r="C6951" i="22"/>
  <c r="C6952" i="22"/>
  <c r="C6953" i="22"/>
  <c r="C6954" i="22"/>
  <c r="C6955" i="22"/>
  <c r="C6956" i="22"/>
  <c r="C6957" i="22"/>
  <c r="C6958" i="22"/>
  <c r="C6959" i="22"/>
  <c r="C6960" i="22"/>
  <c r="C6961" i="22"/>
  <c r="C6962" i="22"/>
  <c r="C6963" i="22"/>
  <c r="C6964" i="22"/>
  <c r="C6965" i="22"/>
  <c r="C6966" i="22"/>
  <c r="C6967" i="22"/>
  <c r="C6968" i="22"/>
  <c r="C6969" i="22"/>
  <c r="C6970" i="22"/>
  <c r="C6971" i="22"/>
  <c r="C6972" i="22"/>
  <c r="C6973" i="22"/>
  <c r="C6974" i="22"/>
  <c r="C6975" i="22"/>
  <c r="C6976" i="22"/>
  <c r="C6977" i="22"/>
  <c r="C6978" i="22"/>
  <c r="C6979" i="22"/>
  <c r="C6980" i="22"/>
  <c r="C6981" i="22"/>
  <c r="C6982" i="22"/>
  <c r="C6983" i="22"/>
  <c r="C6984" i="22"/>
  <c r="C6985" i="22"/>
  <c r="C6986" i="22"/>
  <c r="C6987" i="22"/>
  <c r="C6988" i="22"/>
  <c r="C6989" i="22"/>
  <c r="C6990" i="22"/>
  <c r="C6991" i="22"/>
  <c r="C6992" i="22"/>
  <c r="C6993" i="22"/>
  <c r="C6994" i="22"/>
  <c r="C6995" i="22"/>
  <c r="C6996" i="22"/>
  <c r="C6997" i="22"/>
  <c r="C6998" i="22"/>
  <c r="C6999" i="22"/>
  <c r="C7000" i="22"/>
  <c r="C7001" i="22"/>
  <c r="C7002" i="22"/>
  <c r="C7003" i="22"/>
  <c r="C7004" i="22"/>
  <c r="C7005" i="22"/>
  <c r="C7006" i="22"/>
  <c r="C7007" i="22"/>
  <c r="C7008" i="22"/>
  <c r="C7009" i="22"/>
  <c r="C7010" i="22"/>
  <c r="C7011" i="22"/>
  <c r="C7012" i="22"/>
  <c r="C7013" i="22"/>
  <c r="C7014" i="22"/>
  <c r="C7015" i="22"/>
  <c r="C7016" i="22"/>
  <c r="C7017" i="22"/>
  <c r="C7018" i="22"/>
  <c r="C7019" i="22"/>
  <c r="C7020" i="22"/>
  <c r="C7021" i="22"/>
  <c r="C7022" i="22"/>
  <c r="C7023" i="22"/>
  <c r="C7024" i="22"/>
  <c r="C7025" i="22"/>
  <c r="C7026" i="22"/>
  <c r="C7027" i="22"/>
  <c r="C7028" i="22"/>
  <c r="C7029" i="22"/>
  <c r="C7030" i="22"/>
  <c r="C7031" i="22"/>
  <c r="C7032" i="22"/>
  <c r="C7033" i="22"/>
  <c r="C7034" i="22"/>
  <c r="C7035" i="22"/>
  <c r="C7036" i="22"/>
  <c r="C7037" i="22"/>
  <c r="C7038" i="22"/>
  <c r="C7039" i="22"/>
  <c r="C7040" i="22"/>
  <c r="C7041" i="22"/>
  <c r="C7042" i="22"/>
  <c r="C7043" i="22"/>
  <c r="C7044" i="22"/>
  <c r="C7045" i="22"/>
  <c r="C7046" i="22"/>
  <c r="C7047" i="22"/>
  <c r="C7048" i="22"/>
  <c r="C7049" i="22"/>
  <c r="C7050" i="22"/>
  <c r="C7051" i="22"/>
  <c r="C7052" i="22"/>
  <c r="C7053" i="22"/>
  <c r="C7054" i="22"/>
  <c r="C7055" i="22"/>
  <c r="C7056" i="22"/>
  <c r="C7057" i="22"/>
  <c r="C7058" i="22"/>
  <c r="C7059" i="22"/>
  <c r="C7060" i="22"/>
  <c r="C7061" i="22"/>
  <c r="C7062" i="22"/>
  <c r="C7063" i="22"/>
  <c r="C7064" i="22"/>
  <c r="C7065" i="22"/>
  <c r="C7066" i="22"/>
  <c r="C7067" i="22"/>
  <c r="C7068" i="22"/>
  <c r="C7069" i="22"/>
  <c r="C7070" i="22"/>
  <c r="C7071" i="22"/>
  <c r="C7072" i="22"/>
  <c r="C7073" i="22"/>
  <c r="C7074" i="22"/>
  <c r="C7075" i="22"/>
  <c r="C7076" i="22"/>
  <c r="C7077" i="22"/>
  <c r="C7078" i="22"/>
  <c r="C7079" i="22"/>
  <c r="C7080" i="22"/>
  <c r="C7081" i="22"/>
  <c r="C7082" i="22"/>
  <c r="C7083" i="22"/>
  <c r="C7084" i="22"/>
  <c r="C7085" i="22"/>
  <c r="C7086" i="22"/>
  <c r="C7087" i="22"/>
  <c r="C7088" i="22"/>
  <c r="C7089" i="22"/>
  <c r="C7090" i="22"/>
  <c r="C7091" i="22"/>
  <c r="C7092" i="22"/>
  <c r="C7093" i="22"/>
  <c r="C7094" i="22"/>
  <c r="C7095" i="22"/>
  <c r="C7096" i="22"/>
  <c r="C7097" i="22"/>
  <c r="C7098" i="22"/>
  <c r="C7099" i="22"/>
  <c r="C7100" i="22"/>
  <c r="C7101" i="22"/>
  <c r="C7102" i="22"/>
  <c r="C7103" i="22"/>
  <c r="C7104" i="22"/>
  <c r="C7105" i="22"/>
  <c r="C7106" i="22"/>
  <c r="C7107" i="22"/>
  <c r="C7108" i="22"/>
  <c r="C7109" i="22"/>
  <c r="C7110" i="22"/>
  <c r="C7111" i="22"/>
  <c r="C7112" i="22"/>
  <c r="C7113" i="22"/>
  <c r="C7114" i="22"/>
  <c r="C7115" i="22"/>
  <c r="C7116" i="22"/>
  <c r="C7117" i="22"/>
  <c r="C7118" i="22"/>
  <c r="C7119" i="22"/>
  <c r="C7120" i="22"/>
  <c r="C7121" i="22"/>
  <c r="C7122" i="22"/>
  <c r="C7123" i="22"/>
  <c r="C7124" i="22"/>
  <c r="C7125" i="22"/>
  <c r="C7126" i="22"/>
  <c r="C7127" i="22"/>
  <c r="C7128" i="22"/>
  <c r="C7129" i="22"/>
  <c r="C7130" i="22"/>
  <c r="C7131" i="22"/>
  <c r="C7132" i="22"/>
  <c r="C7133" i="22"/>
  <c r="C7134" i="22"/>
  <c r="C7135" i="22"/>
  <c r="C7136" i="22"/>
  <c r="C7137" i="22"/>
  <c r="C7138" i="22"/>
  <c r="C7139" i="22"/>
  <c r="C7140" i="22"/>
  <c r="C7141" i="22"/>
  <c r="C7142" i="22"/>
  <c r="C7143" i="22"/>
  <c r="C7144" i="22"/>
  <c r="C7145" i="22"/>
  <c r="C7146" i="22"/>
  <c r="C7147" i="22"/>
  <c r="C7148" i="22"/>
  <c r="C7149" i="22"/>
  <c r="C7150" i="22"/>
  <c r="C7151" i="22"/>
  <c r="C7152" i="22"/>
  <c r="C7153" i="22"/>
  <c r="C7154" i="22"/>
  <c r="C7155" i="22"/>
  <c r="C7156" i="22"/>
  <c r="C7157" i="22"/>
  <c r="C7158" i="22"/>
  <c r="C7159" i="22"/>
  <c r="C7160" i="22"/>
  <c r="C7161" i="22"/>
  <c r="C7162" i="22"/>
  <c r="C7163" i="22"/>
  <c r="C7164" i="22"/>
  <c r="C7165" i="22"/>
  <c r="C7166" i="22"/>
  <c r="C7167" i="22"/>
  <c r="C7168" i="22"/>
  <c r="C7169" i="22"/>
  <c r="C7170" i="22"/>
  <c r="C7171" i="22"/>
  <c r="C7172" i="22"/>
  <c r="C7173" i="22"/>
  <c r="C7174" i="22"/>
  <c r="C7175" i="22"/>
  <c r="C7176" i="22"/>
  <c r="C7177" i="22"/>
  <c r="C7178" i="22"/>
  <c r="C7179" i="22"/>
  <c r="C7180" i="22"/>
  <c r="C7181" i="22"/>
  <c r="C7182" i="22"/>
  <c r="C7183" i="22"/>
  <c r="C7184" i="22"/>
  <c r="C7185" i="22"/>
  <c r="C7186" i="22"/>
  <c r="C7187" i="22"/>
  <c r="C7188" i="22"/>
  <c r="C7189" i="22"/>
  <c r="C7190" i="22"/>
  <c r="C7191" i="22"/>
  <c r="C7192" i="22"/>
  <c r="C7193" i="22"/>
  <c r="C7194" i="22"/>
  <c r="C7195" i="22"/>
  <c r="C7196" i="22"/>
  <c r="C7197" i="22"/>
  <c r="C7198" i="22"/>
  <c r="C7199" i="22"/>
  <c r="C7200" i="22"/>
  <c r="C7201" i="22"/>
  <c r="C7202" i="22"/>
  <c r="C7203" i="22"/>
  <c r="C7204" i="22"/>
  <c r="C7205" i="22"/>
  <c r="C7206" i="22"/>
  <c r="C7207" i="22"/>
  <c r="C7208" i="22"/>
  <c r="C7209" i="22"/>
  <c r="C7210" i="22"/>
  <c r="C7211" i="22"/>
  <c r="C7212" i="22"/>
  <c r="C7213" i="22"/>
  <c r="C7214" i="22"/>
  <c r="C7215" i="22"/>
  <c r="C7216" i="22"/>
  <c r="C7217" i="22"/>
  <c r="C7218" i="22"/>
  <c r="C7219" i="22"/>
  <c r="C7220" i="22"/>
  <c r="C7221" i="22"/>
  <c r="C7222" i="22"/>
  <c r="C7223" i="22"/>
  <c r="C7224" i="22"/>
  <c r="C7225" i="22"/>
  <c r="C7226" i="22"/>
  <c r="C7227" i="22"/>
  <c r="C7228" i="22"/>
  <c r="C7229" i="22"/>
  <c r="C7230" i="22"/>
  <c r="C7231" i="22"/>
  <c r="C7232" i="22"/>
  <c r="C7233" i="22"/>
  <c r="C7234" i="22"/>
  <c r="C7235" i="22"/>
  <c r="C7236" i="22"/>
  <c r="C7237" i="22"/>
  <c r="C7238" i="22"/>
  <c r="C7239" i="22"/>
  <c r="C7240" i="22"/>
  <c r="C7241" i="22"/>
  <c r="C7242" i="22"/>
  <c r="C7243" i="22"/>
  <c r="C7244" i="22"/>
  <c r="C7245" i="22"/>
  <c r="C7246" i="22"/>
  <c r="C7247" i="22"/>
  <c r="C7248" i="22"/>
  <c r="C7249" i="22"/>
  <c r="C7250" i="22"/>
  <c r="C7251" i="22"/>
  <c r="C7252" i="22"/>
  <c r="C7253" i="22"/>
  <c r="C7254" i="22"/>
  <c r="C7255" i="22"/>
  <c r="C7256" i="22"/>
  <c r="C7257" i="22"/>
  <c r="C7258" i="22"/>
  <c r="C7259" i="22"/>
  <c r="C7260" i="22"/>
  <c r="C7261" i="22"/>
  <c r="C7262" i="22"/>
  <c r="C7263" i="22"/>
  <c r="C7264" i="22"/>
  <c r="C7265" i="22"/>
  <c r="C7266" i="22"/>
  <c r="C7267" i="22"/>
  <c r="C7268" i="22"/>
  <c r="C7269" i="22"/>
  <c r="C7270" i="22"/>
  <c r="C7271" i="22"/>
  <c r="C7272" i="22"/>
  <c r="C7273" i="22"/>
  <c r="C7274" i="22"/>
  <c r="C7275" i="22"/>
  <c r="C7276" i="22"/>
  <c r="C7277" i="22"/>
  <c r="C7278" i="22"/>
  <c r="C7279" i="22"/>
  <c r="C7280" i="22"/>
  <c r="C7281" i="22"/>
  <c r="C7282" i="22"/>
  <c r="C7283" i="22"/>
  <c r="C7284" i="22"/>
  <c r="C7285" i="22"/>
  <c r="C7286" i="22"/>
  <c r="C7287" i="22"/>
  <c r="C7288" i="22"/>
  <c r="C7289" i="22"/>
  <c r="C7290" i="22"/>
  <c r="C7291" i="22"/>
  <c r="C7292" i="22"/>
  <c r="C7293" i="22"/>
  <c r="C7294" i="22"/>
  <c r="C7295" i="22"/>
  <c r="C7296" i="22"/>
  <c r="C7297" i="22"/>
  <c r="C7298" i="22"/>
  <c r="C7299" i="22"/>
  <c r="C7300" i="22"/>
  <c r="C7301" i="22"/>
  <c r="C7302" i="22"/>
  <c r="C7303" i="22"/>
  <c r="C7304" i="22"/>
  <c r="C7305" i="22"/>
  <c r="C7306" i="22"/>
  <c r="C7307" i="22"/>
  <c r="C7308" i="22"/>
  <c r="C7309" i="22"/>
  <c r="C7310" i="22"/>
  <c r="C7311" i="22"/>
  <c r="C7312" i="22"/>
  <c r="C7313" i="22"/>
  <c r="C7314" i="22"/>
  <c r="C7315" i="22"/>
  <c r="C7316" i="22"/>
  <c r="C7317" i="22"/>
  <c r="C7318" i="22"/>
  <c r="C7319" i="22"/>
  <c r="C7320" i="22"/>
  <c r="C7321" i="22"/>
  <c r="C7322" i="22"/>
  <c r="C7323" i="22"/>
  <c r="C7324" i="22"/>
  <c r="C7325" i="22"/>
  <c r="C7326" i="22"/>
  <c r="C7327" i="22"/>
  <c r="C7328" i="22"/>
  <c r="C7329" i="22"/>
  <c r="C7330" i="22"/>
  <c r="C7331" i="22"/>
  <c r="C7332" i="22"/>
  <c r="C7333" i="22"/>
  <c r="C7334" i="22"/>
  <c r="C7335" i="22"/>
  <c r="C7336" i="22"/>
  <c r="C7337" i="22"/>
  <c r="C7338" i="22"/>
  <c r="C7339" i="22"/>
  <c r="C7340" i="22"/>
  <c r="C7341" i="22"/>
  <c r="C7342" i="22"/>
  <c r="C7343" i="22"/>
  <c r="C7344" i="22"/>
  <c r="C7345" i="22"/>
  <c r="C7346" i="22"/>
  <c r="C7347" i="22"/>
  <c r="C7348" i="22"/>
  <c r="C7349" i="22"/>
  <c r="C7350" i="22"/>
  <c r="C7351" i="22"/>
  <c r="C7352" i="22"/>
  <c r="C7353" i="22"/>
  <c r="C7354" i="22"/>
  <c r="C7355" i="22"/>
  <c r="C7356" i="22"/>
  <c r="C7357" i="22"/>
  <c r="C7358" i="22"/>
  <c r="C7359" i="22"/>
  <c r="C7360" i="22"/>
  <c r="C7361" i="22"/>
  <c r="C7362" i="22"/>
  <c r="C7363" i="22"/>
  <c r="C7364" i="22"/>
  <c r="C7365" i="22"/>
  <c r="C7366" i="22"/>
  <c r="C7367" i="22"/>
  <c r="C7368" i="22"/>
  <c r="C7369" i="22"/>
  <c r="C7370" i="22"/>
  <c r="C7371" i="22"/>
  <c r="C7372" i="22"/>
  <c r="C7373" i="22"/>
  <c r="C7374" i="22"/>
  <c r="C7375" i="22"/>
  <c r="C7376" i="22"/>
  <c r="C7377" i="22"/>
  <c r="C7378" i="22"/>
  <c r="C7379" i="22"/>
  <c r="C7380" i="22"/>
  <c r="C7381" i="22"/>
  <c r="C7382" i="22"/>
  <c r="C7383" i="22"/>
  <c r="C7384" i="22"/>
  <c r="C7385" i="22"/>
  <c r="C7386" i="22"/>
  <c r="C7387" i="22"/>
  <c r="C7388" i="22"/>
  <c r="C7389" i="22"/>
  <c r="C7390" i="22"/>
  <c r="C7391" i="22"/>
  <c r="C7392" i="22"/>
  <c r="C7393" i="22"/>
  <c r="C7394" i="22"/>
  <c r="C7395" i="22"/>
  <c r="C7396" i="22"/>
  <c r="C7397" i="22"/>
  <c r="C7398" i="22"/>
  <c r="C7399" i="22"/>
  <c r="C7400" i="22"/>
  <c r="C7401" i="22"/>
  <c r="C7402" i="22"/>
  <c r="C7403" i="22"/>
  <c r="C7404" i="22"/>
  <c r="C7405" i="22"/>
  <c r="C7406" i="22"/>
  <c r="C7407" i="22"/>
  <c r="C7408" i="22"/>
  <c r="C7409" i="22"/>
  <c r="C7410" i="22"/>
  <c r="C7411" i="22"/>
  <c r="C7412" i="22"/>
  <c r="C7413" i="22"/>
  <c r="C7414" i="22"/>
  <c r="C7415" i="22"/>
  <c r="C7416" i="22"/>
  <c r="C7417" i="22"/>
  <c r="C7418" i="22"/>
  <c r="C7419" i="22"/>
  <c r="C7420" i="22"/>
  <c r="C7421" i="22"/>
  <c r="C7422" i="22"/>
  <c r="C7423" i="22"/>
  <c r="C7424" i="22"/>
  <c r="C7425" i="22"/>
  <c r="C7426" i="22"/>
  <c r="C7427" i="22"/>
  <c r="C7428" i="22"/>
  <c r="C7429" i="22"/>
  <c r="C7430" i="22"/>
  <c r="C7431" i="22"/>
  <c r="C7432" i="22"/>
  <c r="C7433" i="22"/>
  <c r="C7434" i="22"/>
  <c r="C7435" i="22"/>
  <c r="C7436" i="22"/>
  <c r="C7437" i="22"/>
  <c r="C7438" i="22"/>
  <c r="C7439" i="22"/>
  <c r="C7440" i="22"/>
  <c r="C7441" i="22"/>
  <c r="C7442" i="22"/>
  <c r="C7443" i="22"/>
  <c r="C7444" i="22"/>
  <c r="C7445" i="22"/>
  <c r="C7446" i="22"/>
  <c r="C7447" i="22"/>
  <c r="C7448" i="22"/>
  <c r="C7449" i="22"/>
  <c r="C7450" i="22"/>
  <c r="C7451" i="22"/>
  <c r="C7452" i="22"/>
  <c r="C7453" i="22"/>
  <c r="C7454" i="22"/>
  <c r="C7455" i="22"/>
  <c r="C7456" i="22"/>
  <c r="C7457" i="22"/>
  <c r="C7458" i="22"/>
  <c r="C7459" i="22"/>
  <c r="C7460" i="22"/>
  <c r="C7461" i="22"/>
  <c r="C7462" i="22"/>
  <c r="C7463" i="22"/>
  <c r="C7464" i="22"/>
  <c r="C7465" i="22"/>
  <c r="C7466" i="22"/>
  <c r="C7467" i="22"/>
  <c r="C7468" i="22"/>
  <c r="C7469" i="22"/>
  <c r="C7470" i="22"/>
  <c r="C7471" i="22"/>
  <c r="C7472" i="22"/>
  <c r="C7473" i="22"/>
  <c r="C7474" i="22"/>
  <c r="C7475" i="22"/>
  <c r="C7476" i="22"/>
  <c r="C7477" i="22"/>
  <c r="C7478" i="22"/>
  <c r="C7479" i="22"/>
  <c r="C7480" i="22"/>
  <c r="C7481" i="22"/>
  <c r="C7482" i="22"/>
  <c r="C7483" i="22"/>
  <c r="C7484" i="22"/>
  <c r="C7485" i="22"/>
  <c r="C7486" i="22"/>
  <c r="C7487" i="22"/>
  <c r="C7488" i="22"/>
  <c r="C7489" i="22"/>
  <c r="C7490" i="22"/>
  <c r="C7491" i="22"/>
  <c r="C7492" i="22"/>
  <c r="C7493" i="22"/>
  <c r="C7494" i="22"/>
  <c r="C7495" i="22"/>
  <c r="C7496" i="22"/>
  <c r="C7497" i="22"/>
  <c r="C7498" i="22"/>
  <c r="C7499" i="22"/>
  <c r="C7500" i="22"/>
  <c r="C7501" i="22"/>
  <c r="C7502" i="22"/>
  <c r="C7503" i="22"/>
  <c r="C7504" i="22"/>
  <c r="C7505" i="22"/>
  <c r="C7506" i="22"/>
  <c r="C7507" i="22"/>
  <c r="C7508" i="22"/>
  <c r="C7509" i="22"/>
  <c r="C7510" i="22"/>
  <c r="C7511" i="22"/>
  <c r="C7512" i="22"/>
  <c r="C7513" i="22"/>
  <c r="C7514" i="22"/>
  <c r="C7515" i="22"/>
  <c r="C7516" i="22"/>
  <c r="C7517" i="22"/>
  <c r="C7518" i="22"/>
  <c r="C7519" i="22"/>
  <c r="C7520" i="22"/>
  <c r="C7521" i="22"/>
  <c r="C7522" i="22"/>
  <c r="C7523" i="22"/>
  <c r="C7524" i="22"/>
  <c r="C7525" i="22"/>
  <c r="C7526" i="22"/>
  <c r="C7527" i="22"/>
  <c r="C7528" i="22"/>
  <c r="C7529" i="22"/>
  <c r="C7530" i="22"/>
  <c r="C7531" i="22"/>
  <c r="C7532" i="22"/>
  <c r="C7533" i="22"/>
  <c r="C7534" i="22"/>
  <c r="C7535" i="22"/>
  <c r="C7536" i="22"/>
  <c r="C7537" i="22"/>
  <c r="C7538" i="22"/>
  <c r="C7539" i="22"/>
  <c r="C7540" i="22"/>
  <c r="C7541" i="22"/>
  <c r="C7542" i="22"/>
  <c r="C7543" i="22"/>
  <c r="C7544" i="22"/>
  <c r="C7545" i="22"/>
  <c r="C7546" i="22"/>
  <c r="C7547" i="22"/>
  <c r="C7548" i="22"/>
  <c r="C7549" i="22"/>
  <c r="C7550" i="22"/>
  <c r="C7551" i="22"/>
  <c r="C7552" i="22"/>
  <c r="C7553" i="22"/>
  <c r="C7554" i="22"/>
  <c r="C7555" i="22"/>
  <c r="C7556" i="22"/>
  <c r="C7557" i="22"/>
  <c r="C7558" i="22"/>
  <c r="C7559" i="22"/>
  <c r="C7560" i="22"/>
  <c r="C7561" i="22"/>
  <c r="C7562" i="22"/>
  <c r="C7563" i="22"/>
  <c r="C7564" i="22"/>
  <c r="C7565" i="22"/>
  <c r="C7566" i="22"/>
  <c r="C7567" i="22"/>
  <c r="C7568" i="22"/>
  <c r="C7569" i="22"/>
  <c r="C7570" i="22"/>
  <c r="C7571" i="22"/>
  <c r="C7572" i="22"/>
  <c r="C7573" i="22"/>
  <c r="C7574" i="22"/>
  <c r="C7575" i="22"/>
  <c r="C7576" i="22"/>
  <c r="C7577" i="22"/>
  <c r="C7578" i="22"/>
  <c r="C7579" i="22"/>
  <c r="C7580" i="22"/>
  <c r="C7581" i="22"/>
  <c r="C7582" i="22"/>
  <c r="C7583" i="22"/>
  <c r="C7584" i="22"/>
  <c r="C7585" i="22"/>
  <c r="C7586" i="22"/>
  <c r="C7587" i="22"/>
  <c r="C7588" i="22"/>
  <c r="C7589" i="22"/>
  <c r="C7590" i="22"/>
  <c r="C7591" i="22"/>
  <c r="C7592" i="22"/>
  <c r="C7593" i="22"/>
  <c r="C7594" i="22"/>
  <c r="C7595" i="22"/>
  <c r="C7596" i="22"/>
  <c r="C7597" i="22"/>
  <c r="C7598" i="22"/>
  <c r="C7599" i="22"/>
  <c r="C7600" i="22"/>
  <c r="C7601" i="22"/>
  <c r="C7602" i="22"/>
  <c r="C7603" i="22"/>
  <c r="C7604" i="22"/>
  <c r="C7605" i="22"/>
  <c r="C7606" i="22"/>
  <c r="C7607" i="22"/>
  <c r="C7608" i="22"/>
  <c r="C7609" i="22"/>
  <c r="C7610" i="22"/>
  <c r="C7611" i="22"/>
  <c r="C7612" i="22"/>
  <c r="C7613" i="22"/>
  <c r="C7614" i="22"/>
  <c r="C7615" i="22"/>
  <c r="C7616" i="22"/>
  <c r="C7617" i="22"/>
  <c r="C7618" i="22"/>
  <c r="C7619" i="22"/>
  <c r="C7620" i="22"/>
  <c r="C7621" i="22"/>
  <c r="C7622" i="22"/>
  <c r="C7623" i="22"/>
  <c r="C7624" i="22"/>
  <c r="C7625" i="22"/>
  <c r="C7626" i="22"/>
  <c r="C7627" i="22"/>
  <c r="C7628" i="22"/>
  <c r="C7629" i="22"/>
  <c r="C7630" i="22"/>
  <c r="C7631" i="22"/>
  <c r="C7632" i="22"/>
  <c r="C7633" i="22"/>
  <c r="C7634" i="22"/>
  <c r="C7635" i="22"/>
  <c r="C7636" i="22"/>
  <c r="C7637" i="22"/>
  <c r="C7638" i="22"/>
  <c r="C7639" i="22"/>
  <c r="C7640" i="22"/>
  <c r="C7641" i="22"/>
  <c r="C7642" i="22"/>
  <c r="C7643" i="22"/>
  <c r="C7644" i="22"/>
  <c r="C7645" i="22"/>
  <c r="C7646" i="22"/>
  <c r="C7647" i="22"/>
  <c r="C7648" i="22"/>
  <c r="C7649" i="22"/>
  <c r="C7650" i="22"/>
  <c r="C7651" i="22"/>
  <c r="C7652" i="22"/>
  <c r="C7653" i="22"/>
  <c r="C7654" i="22"/>
  <c r="C7655" i="22"/>
  <c r="C7656" i="22"/>
  <c r="C7657" i="22"/>
  <c r="C7658" i="22"/>
  <c r="C7659" i="22"/>
  <c r="C7660" i="22"/>
  <c r="C7661" i="22"/>
  <c r="C7662" i="22"/>
  <c r="C7663" i="22"/>
  <c r="C7664" i="22"/>
  <c r="C7665" i="22"/>
  <c r="C7666" i="22"/>
  <c r="C7667" i="22"/>
  <c r="C7668" i="22"/>
  <c r="C7669" i="22"/>
  <c r="C7670" i="22"/>
  <c r="C7671" i="22"/>
  <c r="C7672" i="22"/>
  <c r="C7673" i="22"/>
  <c r="C7674" i="22"/>
  <c r="C7675" i="22"/>
  <c r="C7676" i="22"/>
  <c r="C7677" i="22"/>
  <c r="C7678" i="22"/>
  <c r="C7679" i="22"/>
  <c r="C7680" i="22"/>
  <c r="C7681" i="22"/>
  <c r="C7682" i="22"/>
  <c r="C7683" i="22"/>
  <c r="C7684" i="22"/>
  <c r="C7685" i="22"/>
  <c r="C7686" i="22"/>
  <c r="C7687" i="22"/>
  <c r="C7688" i="22"/>
  <c r="C7689" i="22"/>
  <c r="C7690" i="22"/>
  <c r="C7691" i="22"/>
  <c r="C7692" i="22"/>
  <c r="C7693" i="22"/>
  <c r="C7694" i="22"/>
  <c r="C7695" i="22"/>
  <c r="C7696" i="22"/>
  <c r="C7697" i="22"/>
  <c r="C7698" i="22"/>
  <c r="C7699" i="22"/>
  <c r="C7700" i="22"/>
  <c r="C7701" i="22"/>
  <c r="C7702" i="22"/>
  <c r="C7703" i="22"/>
  <c r="C7704" i="22"/>
  <c r="C7705" i="22"/>
  <c r="C7706" i="22"/>
  <c r="C7707" i="22"/>
  <c r="C7708" i="22"/>
  <c r="C7709" i="22"/>
  <c r="C7710" i="22"/>
  <c r="C7711" i="22"/>
  <c r="C7712" i="22"/>
  <c r="C7713" i="22"/>
  <c r="C7714" i="22"/>
  <c r="C7715" i="22"/>
  <c r="C7716" i="22"/>
  <c r="C7717" i="22"/>
  <c r="C7718" i="22"/>
  <c r="C7719" i="22"/>
  <c r="C7720" i="22"/>
  <c r="C7721" i="22"/>
  <c r="C7722" i="22"/>
  <c r="C7723" i="22"/>
  <c r="C7724" i="22"/>
  <c r="C7725" i="22"/>
  <c r="C7726" i="22"/>
  <c r="C7727" i="22"/>
  <c r="C7728" i="22"/>
  <c r="C7729" i="22"/>
  <c r="C7730" i="22"/>
  <c r="C7731" i="22"/>
  <c r="C7732" i="22"/>
  <c r="C7733" i="22"/>
  <c r="C7734" i="22"/>
  <c r="C7735" i="22"/>
  <c r="C7736" i="22"/>
  <c r="C7737" i="22"/>
  <c r="C7738" i="22"/>
  <c r="C7739" i="22"/>
  <c r="C7740" i="22"/>
  <c r="C7741" i="22"/>
  <c r="C7742" i="22"/>
  <c r="C7743" i="22"/>
  <c r="C7744" i="22"/>
  <c r="C7745" i="22"/>
  <c r="C7746" i="22"/>
  <c r="C7747" i="22"/>
  <c r="C7748" i="22"/>
  <c r="C7749" i="22"/>
  <c r="C7750" i="22"/>
  <c r="C7751" i="22"/>
  <c r="C7752" i="22"/>
  <c r="C7753" i="22"/>
  <c r="C7754" i="22"/>
  <c r="C7755" i="22"/>
  <c r="C7756" i="22"/>
  <c r="C7757" i="22"/>
  <c r="C7758" i="22"/>
  <c r="C7759" i="22"/>
  <c r="C7760" i="22"/>
  <c r="C7761" i="22"/>
  <c r="C7762" i="22"/>
  <c r="C7763" i="22"/>
  <c r="C7764" i="22"/>
  <c r="C7765" i="22"/>
  <c r="C7766" i="22"/>
  <c r="C7767" i="22"/>
  <c r="C7768" i="22"/>
  <c r="C7769" i="22"/>
  <c r="C7770" i="22"/>
  <c r="C7771" i="22"/>
  <c r="C7772" i="22"/>
  <c r="C7773" i="22"/>
  <c r="C7774" i="22"/>
  <c r="C7775" i="22"/>
  <c r="C7776" i="22"/>
  <c r="C7777" i="22"/>
  <c r="C7778" i="22"/>
  <c r="C7779" i="22"/>
  <c r="C7780" i="22"/>
  <c r="C7781" i="22"/>
  <c r="C7782" i="22"/>
  <c r="C7783" i="22"/>
  <c r="C7784" i="22"/>
  <c r="C7785" i="22"/>
  <c r="C7786" i="22"/>
  <c r="C7787" i="22"/>
  <c r="C7788" i="22"/>
  <c r="C7789" i="22"/>
  <c r="C7790" i="22"/>
  <c r="C7791" i="22"/>
  <c r="C7792" i="22"/>
  <c r="C7793" i="22"/>
  <c r="C7794" i="22"/>
  <c r="C7795" i="22"/>
  <c r="C7796" i="22"/>
  <c r="C7797" i="22"/>
  <c r="C7798" i="22"/>
  <c r="C7799" i="22"/>
  <c r="C7800" i="22"/>
  <c r="C7801" i="22"/>
  <c r="C7802" i="22"/>
  <c r="C7803" i="22"/>
  <c r="C7804" i="22"/>
  <c r="C7805" i="22"/>
  <c r="C7806" i="22"/>
  <c r="C7807" i="22"/>
  <c r="C7808" i="22"/>
  <c r="C7809" i="22"/>
  <c r="C7810" i="22"/>
  <c r="C7811" i="22"/>
  <c r="C7812" i="22"/>
  <c r="C7813" i="22"/>
  <c r="C7814" i="22"/>
  <c r="C7815" i="22"/>
  <c r="C7816" i="22"/>
  <c r="C7817" i="22"/>
  <c r="C7818" i="22"/>
  <c r="C7819" i="22"/>
  <c r="C7820" i="22"/>
  <c r="C7821" i="22"/>
  <c r="C7822" i="22"/>
  <c r="C7823" i="22"/>
  <c r="C7824" i="22"/>
  <c r="C7825" i="22"/>
  <c r="C7826" i="22"/>
  <c r="C7827" i="22"/>
  <c r="C7828" i="22"/>
  <c r="C7829" i="22"/>
  <c r="C7830" i="22"/>
  <c r="C7831" i="22"/>
  <c r="C7832" i="22"/>
  <c r="C7833" i="22"/>
  <c r="C7834" i="22"/>
  <c r="C7835" i="22"/>
  <c r="C7836" i="22"/>
  <c r="C7837" i="22"/>
  <c r="C7838" i="22"/>
  <c r="C7839" i="22"/>
  <c r="C7840" i="22"/>
  <c r="C7841" i="22"/>
  <c r="C7842" i="22"/>
  <c r="C7843" i="22"/>
  <c r="C7844" i="22"/>
  <c r="C7845" i="22"/>
  <c r="C7846" i="22"/>
  <c r="C7847" i="22"/>
  <c r="C7848" i="22"/>
  <c r="C7849" i="22"/>
  <c r="C7850" i="22"/>
  <c r="C7851" i="22"/>
  <c r="C7852" i="22"/>
  <c r="C7853" i="22"/>
  <c r="C7854" i="22"/>
  <c r="C7855" i="22"/>
  <c r="C7856" i="22"/>
  <c r="C7857" i="22"/>
  <c r="C7858" i="22"/>
  <c r="C7859" i="22"/>
  <c r="C7860" i="22"/>
  <c r="C7861" i="22"/>
  <c r="C7862" i="22"/>
  <c r="C7863" i="22"/>
  <c r="C7864" i="22"/>
  <c r="C7865" i="22"/>
  <c r="C7866" i="22"/>
  <c r="C7867" i="22"/>
  <c r="C7868" i="22"/>
  <c r="C7869" i="22"/>
  <c r="C7870" i="22"/>
  <c r="C7871" i="22"/>
  <c r="C7872" i="22"/>
  <c r="C7873" i="22"/>
  <c r="C7874" i="22"/>
  <c r="C7875" i="22"/>
  <c r="C7876" i="22"/>
  <c r="C7877" i="22"/>
  <c r="C7878" i="22"/>
  <c r="C7879" i="22"/>
  <c r="C7880" i="22"/>
  <c r="C7881" i="22"/>
  <c r="C7882" i="22"/>
  <c r="C7883" i="22"/>
  <c r="C7884" i="22"/>
  <c r="C7885" i="22"/>
  <c r="C7886" i="22"/>
  <c r="C7887" i="22"/>
  <c r="C7888" i="22"/>
  <c r="C7889" i="22"/>
  <c r="C7890" i="22"/>
  <c r="C7891" i="22"/>
  <c r="C7892" i="22"/>
  <c r="C7893" i="22"/>
  <c r="C7894" i="22"/>
  <c r="C7895" i="22"/>
  <c r="C7896" i="22"/>
  <c r="C7897" i="22"/>
  <c r="C7898" i="22"/>
  <c r="C7899" i="22"/>
  <c r="C7900" i="22"/>
  <c r="C7901" i="22"/>
  <c r="C7902" i="22"/>
  <c r="C7903" i="22"/>
  <c r="C7904" i="22"/>
  <c r="C7905" i="22"/>
  <c r="C7906" i="22"/>
  <c r="C7907" i="22"/>
  <c r="C7908" i="22"/>
  <c r="C7909" i="22"/>
  <c r="C7910" i="22"/>
  <c r="C7911" i="22"/>
  <c r="C7912" i="22"/>
  <c r="C7913" i="22"/>
  <c r="C7914" i="22"/>
  <c r="C7915" i="22"/>
  <c r="C7916" i="22"/>
  <c r="C7917" i="22"/>
  <c r="C7918" i="22"/>
  <c r="C7919" i="22"/>
  <c r="C7920" i="22"/>
  <c r="C7921" i="22"/>
  <c r="C7922" i="22"/>
  <c r="C7923" i="22"/>
  <c r="C7924" i="22"/>
  <c r="C7925" i="22"/>
  <c r="C7926" i="22"/>
  <c r="C7927" i="22"/>
  <c r="C7928" i="22"/>
  <c r="C7929" i="22"/>
  <c r="C7930" i="22"/>
  <c r="C7931" i="22"/>
  <c r="C7932" i="22"/>
  <c r="C7933" i="22"/>
  <c r="C7934" i="22"/>
  <c r="C7935" i="22"/>
  <c r="C7936" i="22"/>
  <c r="C7937" i="22"/>
  <c r="C7938" i="22"/>
  <c r="C7939" i="22"/>
  <c r="C7940" i="22"/>
  <c r="C7941" i="22"/>
  <c r="C7942" i="22"/>
  <c r="C7943" i="22"/>
  <c r="C7944" i="22"/>
  <c r="C7945" i="22"/>
  <c r="C7946" i="22"/>
  <c r="C7947" i="22"/>
  <c r="C7948" i="22"/>
  <c r="C7949" i="22"/>
  <c r="C7950" i="22"/>
  <c r="C7951" i="22"/>
  <c r="C7952" i="22"/>
  <c r="C7953" i="22"/>
  <c r="C7954" i="22"/>
  <c r="C7955" i="22"/>
  <c r="C7956" i="22"/>
  <c r="C7957" i="22"/>
  <c r="C7958" i="22"/>
  <c r="C7959" i="22"/>
  <c r="C7960" i="22"/>
  <c r="C7961" i="22"/>
  <c r="C7962" i="22"/>
  <c r="C7963" i="22"/>
  <c r="C7964" i="22"/>
  <c r="C7965" i="22"/>
  <c r="C7966" i="22"/>
  <c r="C7967" i="22"/>
  <c r="C7968" i="22"/>
  <c r="C7969" i="22"/>
  <c r="C7970" i="22"/>
  <c r="C7971" i="22"/>
  <c r="C7972" i="22"/>
  <c r="C7973" i="22"/>
  <c r="C7974" i="22"/>
  <c r="C7975" i="22"/>
  <c r="C7976" i="22"/>
  <c r="C7977" i="22"/>
  <c r="C7978" i="22"/>
  <c r="C7979" i="22"/>
  <c r="C7980" i="22"/>
  <c r="C7981" i="22"/>
  <c r="C7982" i="22"/>
  <c r="C7983" i="22"/>
  <c r="C7984" i="22"/>
  <c r="C7985" i="22"/>
  <c r="C7986" i="22"/>
  <c r="C7987" i="22"/>
  <c r="C7988" i="22"/>
  <c r="C7989" i="22"/>
  <c r="C7990" i="22"/>
  <c r="C7991" i="22"/>
  <c r="C7992" i="22"/>
  <c r="C7993" i="22"/>
  <c r="C7994" i="22"/>
  <c r="C7995" i="22"/>
  <c r="C7996" i="22"/>
  <c r="C7997" i="22"/>
  <c r="C7998" i="22"/>
  <c r="C7999" i="22"/>
  <c r="C8000" i="22"/>
  <c r="C8001" i="22"/>
  <c r="C8002" i="22"/>
  <c r="C8003" i="22"/>
  <c r="C8004" i="22"/>
  <c r="C8005" i="22"/>
  <c r="C8006" i="22"/>
  <c r="C8007" i="22"/>
  <c r="C8008" i="22"/>
  <c r="C8009" i="22"/>
  <c r="C8010" i="22"/>
  <c r="C8011" i="22"/>
  <c r="C8012" i="22"/>
  <c r="C8013" i="22"/>
  <c r="C8014" i="22"/>
  <c r="C8015" i="22"/>
  <c r="C8016" i="22"/>
  <c r="C8017" i="22"/>
  <c r="C8018" i="22"/>
  <c r="C8019" i="22"/>
  <c r="C8020" i="22"/>
  <c r="C8021" i="22"/>
  <c r="C8022" i="22"/>
  <c r="C8023" i="22"/>
  <c r="C8024" i="22"/>
  <c r="C8025" i="22"/>
  <c r="C8026" i="22"/>
  <c r="C8027" i="22"/>
  <c r="C8028" i="22"/>
  <c r="C8029" i="22"/>
  <c r="C8030" i="22"/>
  <c r="C8031" i="22"/>
  <c r="C8032" i="22"/>
  <c r="C8033" i="22"/>
  <c r="C8034" i="22"/>
  <c r="C8035" i="22"/>
  <c r="C8036" i="22"/>
  <c r="C8037" i="22"/>
  <c r="C8038" i="22"/>
  <c r="C8039" i="22"/>
  <c r="C8040" i="22"/>
  <c r="C8041" i="22"/>
  <c r="C8042" i="22"/>
  <c r="C8043" i="22"/>
  <c r="C8044" i="22"/>
  <c r="C8045" i="22"/>
  <c r="C8046" i="22"/>
  <c r="C8047" i="22"/>
  <c r="C8048" i="22"/>
  <c r="C8049" i="22"/>
  <c r="C8050" i="22"/>
  <c r="C8051" i="22"/>
  <c r="C8052" i="22"/>
  <c r="C8053" i="22"/>
  <c r="C8054" i="22"/>
  <c r="C8055" i="22"/>
  <c r="C8056" i="22"/>
  <c r="C8057" i="22"/>
  <c r="C8058" i="22"/>
  <c r="C8059" i="22"/>
  <c r="C8060" i="22"/>
  <c r="C8061" i="22"/>
  <c r="C8062" i="22"/>
  <c r="C8063" i="22"/>
  <c r="C8064" i="22"/>
  <c r="C8065" i="22"/>
  <c r="C8066" i="22"/>
  <c r="C8067" i="22"/>
  <c r="C8068" i="22"/>
  <c r="C8069" i="22"/>
  <c r="C8070" i="22"/>
  <c r="C8071" i="22"/>
  <c r="C8072" i="22"/>
  <c r="C8073" i="22"/>
  <c r="C8074" i="22"/>
  <c r="C8075" i="22"/>
  <c r="C8076" i="22"/>
  <c r="C8077" i="22"/>
  <c r="C8078" i="22"/>
  <c r="C8079" i="22"/>
  <c r="C8080" i="22"/>
  <c r="C8081" i="22"/>
  <c r="C8082" i="22"/>
  <c r="C8083" i="22"/>
  <c r="C8084" i="22"/>
  <c r="C8085" i="22"/>
  <c r="C8086" i="22"/>
  <c r="C8087" i="22"/>
  <c r="C8088" i="22"/>
  <c r="C8089" i="22"/>
  <c r="C8090" i="22"/>
  <c r="C8091" i="22"/>
  <c r="C8092" i="22"/>
  <c r="C8093" i="22"/>
  <c r="C8094" i="22"/>
  <c r="C8095" i="22"/>
  <c r="C8096" i="22"/>
  <c r="C8097" i="22"/>
  <c r="C8098" i="22"/>
  <c r="C8099" i="22"/>
  <c r="C8100" i="22"/>
  <c r="C8101" i="22"/>
  <c r="C8102" i="22"/>
  <c r="C8103" i="22"/>
  <c r="C8104" i="22"/>
  <c r="C8105" i="22"/>
  <c r="C8106" i="22"/>
  <c r="C8107" i="22"/>
  <c r="C8108" i="22"/>
  <c r="C8109" i="22"/>
  <c r="C8110" i="22"/>
  <c r="C8111" i="22"/>
  <c r="C8112" i="22"/>
  <c r="C8113" i="22"/>
  <c r="C8114" i="22"/>
  <c r="C8115" i="22"/>
  <c r="C8116" i="22"/>
  <c r="C8117" i="22"/>
  <c r="C8118" i="22"/>
  <c r="C8119" i="22"/>
  <c r="C8120" i="22"/>
  <c r="C8121" i="22"/>
  <c r="C8122" i="22"/>
  <c r="C8123" i="22"/>
  <c r="C8124" i="22"/>
  <c r="C8125" i="22"/>
  <c r="C8126" i="22"/>
  <c r="C8127" i="22"/>
  <c r="C8128" i="22"/>
  <c r="C8129" i="22"/>
  <c r="C8130" i="22"/>
  <c r="C8131" i="22"/>
  <c r="C8132" i="22"/>
  <c r="C8133" i="22"/>
  <c r="C8134" i="22"/>
  <c r="C8135" i="22"/>
  <c r="C8136" i="22"/>
  <c r="C8137" i="22"/>
  <c r="C8138" i="22"/>
  <c r="C8139" i="22"/>
  <c r="C8140" i="22"/>
  <c r="C8141" i="22"/>
  <c r="C8142" i="22"/>
  <c r="C8143" i="22"/>
  <c r="C8144" i="22"/>
  <c r="C8145" i="22"/>
  <c r="C8146" i="22"/>
  <c r="C8147" i="22"/>
  <c r="C8148" i="22"/>
  <c r="C8149" i="22"/>
  <c r="C8150" i="22"/>
  <c r="C8151" i="22"/>
  <c r="C8152" i="22"/>
  <c r="C8153" i="22"/>
  <c r="C8154" i="22"/>
  <c r="C8155" i="22"/>
  <c r="C8156" i="22"/>
  <c r="C8157" i="22"/>
  <c r="C8158" i="22"/>
  <c r="C8159" i="22"/>
  <c r="C8160" i="22"/>
  <c r="C8161" i="22"/>
  <c r="C8162" i="22"/>
  <c r="C8163" i="22"/>
  <c r="C8164" i="22"/>
  <c r="C8165" i="22"/>
  <c r="C8166" i="22"/>
  <c r="C8167" i="22"/>
  <c r="C8168" i="22"/>
  <c r="C8169" i="22"/>
  <c r="C8170" i="22"/>
  <c r="C8171" i="22"/>
  <c r="C8172" i="22"/>
  <c r="C8173" i="22"/>
  <c r="C8174" i="22"/>
  <c r="C8175" i="22"/>
  <c r="C8176" i="22"/>
  <c r="C8177" i="22"/>
  <c r="C8178" i="22"/>
  <c r="C8179" i="22"/>
  <c r="C8180" i="22"/>
  <c r="C8181" i="22"/>
  <c r="C8182" i="22"/>
  <c r="C8183" i="22"/>
  <c r="C8184" i="22"/>
  <c r="C8185" i="22"/>
  <c r="C8186" i="22"/>
  <c r="C8187" i="22"/>
  <c r="C8188" i="22"/>
  <c r="C8189" i="22"/>
  <c r="C8190" i="22"/>
  <c r="C8191" i="22"/>
  <c r="C8192" i="22"/>
  <c r="C8193" i="22"/>
  <c r="C8194" i="22"/>
  <c r="C8195" i="22"/>
  <c r="C8196" i="22"/>
  <c r="C8197" i="22"/>
  <c r="C8198" i="22"/>
  <c r="C8199" i="22"/>
  <c r="C8200" i="22"/>
  <c r="C8201" i="22"/>
  <c r="C8202" i="22"/>
  <c r="C8203" i="22"/>
  <c r="C8204" i="22"/>
  <c r="C8205" i="22"/>
  <c r="C8206" i="22"/>
  <c r="C8207" i="22"/>
  <c r="C8208" i="22"/>
  <c r="C8209" i="22"/>
  <c r="C8210" i="22"/>
  <c r="C8211" i="22"/>
  <c r="C8212" i="22"/>
  <c r="C8213" i="22"/>
  <c r="C8214" i="22"/>
  <c r="C8215" i="22"/>
  <c r="C8216" i="22"/>
  <c r="C8217" i="22"/>
  <c r="C8218" i="22"/>
  <c r="C8219" i="22"/>
  <c r="C8220" i="22"/>
  <c r="C8221" i="22"/>
  <c r="C8222" i="22"/>
  <c r="C8223" i="22"/>
  <c r="C8224" i="22"/>
  <c r="C8225" i="22"/>
  <c r="C8226" i="22"/>
  <c r="C8227" i="22"/>
  <c r="C8228" i="22"/>
  <c r="C8229" i="22"/>
  <c r="C8230" i="22"/>
  <c r="C8231" i="22"/>
  <c r="C8232" i="22"/>
  <c r="C8233" i="22"/>
  <c r="C8234" i="22"/>
  <c r="C8235" i="22"/>
  <c r="C8236" i="22"/>
  <c r="C8237" i="22"/>
  <c r="C8238" i="22"/>
  <c r="C8239" i="22"/>
  <c r="C8240" i="22"/>
  <c r="C8241" i="22"/>
  <c r="C8242" i="22"/>
  <c r="C8243" i="22"/>
  <c r="C8244" i="22"/>
  <c r="C8245" i="22"/>
  <c r="C8246" i="22"/>
  <c r="C8247" i="22"/>
  <c r="C8248" i="22"/>
  <c r="C8249" i="22"/>
  <c r="C8250" i="22"/>
  <c r="C8251" i="22"/>
  <c r="C8252" i="22"/>
  <c r="C8253" i="22"/>
  <c r="C8254" i="22"/>
  <c r="C8255" i="22"/>
  <c r="C8256" i="22"/>
  <c r="C8257" i="22"/>
  <c r="C8258" i="22"/>
  <c r="C8259" i="22"/>
  <c r="C8260" i="22"/>
  <c r="C8261" i="22"/>
  <c r="C8262" i="22"/>
  <c r="C8263" i="22"/>
  <c r="C8264" i="22"/>
  <c r="C8265" i="22"/>
  <c r="C8266" i="22"/>
  <c r="C8267" i="22"/>
  <c r="C8268" i="22"/>
  <c r="C8269" i="22"/>
  <c r="C8270" i="22"/>
  <c r="C8271" i="22"/>
  <c r="C8272" i="22"/>
  <c r="C8273" i="22"/>
  <c r="C8274" i="22"/>
  <c r="C8275" i="22"/>
  <c r="C8276" i="22"/>
  <c r="C8277" i="22"/>
  <c r="C8278" i="22"/>
  <c r="C8279" i="22"/>
  <c r="C8280" i="22"/>
  <c r="C8281" i="22"/>
  <c r="C8282" i="22"/>
  <c r="C8283" i="22"/>
  <c r="C8284" i="22"/>
  <c r="C8285" i="22"/>
  <c r="C8286" i="22"/>
  <c r="C8287" i="22"/>
  <c r="C8288" i="22"/>
  <c r="C8289" i="22"/>
  <c r="C8290" i="22"/>
  <c r="C8291" i="22"/>
  <c r="C8292" i="22"/>
  <c r="C8293" i="22"/>
  <c r="C8294" i="22"/>
  <c r="C8295" i="22"/>
  <c r="C8296" i="22"/>
  <c r="C8297" i="22"/>
  <c r="C8298" i="22"/>
  <c r="C8299" i="22"/>
  <c r="C8300" i="22"/>
  <c r="C8301" i="22"/>
  <c r="C8302" i="22"/>
  <c r="C8303" i="22"/>
  <c r="C8304" i="22"/>
  <c r="C8305" i="22"/>
  <c r="C8306" i="22"/>
  <c r="C8307" i="22"/>
  <c r="C8308" i="22"/>
  <c r="C8309" i="22"/>
  <c r="C8310" i="22"/>
  <c r="C8311" i="22"/>
  <c r="C8312" i="22"/>
  <c r="C8313" i="22"/>
  <c r="C8314" i="22"/>
  <c r="C8315" i="22"/>
  <c r="C8316" i="22"/>
  <c r="C8317" i="22"/>
  <c r="C8318" i="22"/>
  <c r="C8319" i="22"/>
  <c r="C8320" i="22"/>
  <c r="C8321" i="22"/>
  <c r="C8322" i="22"/>
  <c r="C8323" i="22"/>
  <c r="C8324" i="22"/>
  <c r="C8325" i="22"/>
  <c r="C8326" i="22"/>
  <c r="C8327" i="22"/>
  <c r="C8328" i="22"/>
  <c r="C8329" i="22"/>
  <c r="C8330" i="22"/>
  <c r="C8331" i="22"/>
  <c r="C8332" i="22"/>
  <c r="C8333" i="22"/>
  <c r="C8334" i="22"/>
  <c r="C8335" i="22"/>
  <c r="C8336" i="22"/>
  <c r="C8337" i="22"/>
  <c r="C8338" i="22"/>
  <c r="C8339" i="22"/>
  <c r="C8340" i="22"/>
  <c r="C8341" i="22"/>
  <c r="C8342" i="22"/>
  <c r="C8343" i="22"/>
  <c r="C8344" i="22"/>
  <c r="C8345" i="22"/>
  <c r="C8346" i="22"/>
  <c r="C8347" i="22"/>
  <c r="C8348" i="22"/>
  <c r="C8349" i="22"/>
  <c r="C8350" i="22"/>
  <c r="C8351" i="22"/>
  <c r="C8352" i="22"/>
  <c r="C8353" i="22"/>
  <c r="C8354" i="22"/>
  <c r="C8355" i="22"/>
  <c r="C8356" i="22"/>
  <c r="C8357" i="22"/>
  <c r="C8358" i="22"/>
  <c r="C8359" i="22"/>
  <c r="C8360" i="22"/>
  <c r="C8361" i="22"/>
  <c r="C8362" i="22"/>
  <c r="C8363" i="22"/>
  <c r="C8364" i="22"/>
  <c r="C8365" i="22"/>
  <c r="C8366" i="22"/>
  <c r="C8367" i="22"/>
  <c r="C8368" i="22"/>
  <c r="C8369" i="22"/>
  <c r="C8370" i="22"/>
  <c r="C8371" i="22"/>
  <c r="C8372" i="22"/>
  <c r="C8373" i="22"/>
  <c r="C8374" i="22"/>
  <c r="C8375" i="22"/>
  <c r="C8376" i="22"/>
  <c r="C8377" i="22"/>
  <c r="C8378" i="22"/>
  <c r="C8379" i="22"/>
  <c r="C8380" i="22"/>
  <c r="C8381" i="22"/>
  <c r="C8382" i="22"/>
  <c r="C8383" i="22"/>
  <c r="C8384" i="22"/>
  <c r="C8385" i="22"/>
  <c r="C8386" i="22"/>
  <c r="C8387" i="22"/>
  <c r="C8388" i="22"/>
  <c r="C8389" i="22"/>
  <c r="C8390" i="22"/>
  <c r="C8391" i="22"/>
  <c r="C8392" i="22"/>
  <c r="C8393" i="22"/>
  <c r="C8394" i="22"/>
  <c r="C8395" i="22"/>
  <c r="C8396" i="22"/>
  <c r="C8397" i="22"/>
  <c r="C8398" i="22"/>
  <c r="C8399" i="22"/>
  <c r="C8400" i="22"/>
  <c r="C8401" i="22"/>
  <c r="C8402" i="22"/>
  <c r="C8403" i="22"/>
  <c r="C8404" i="22"/>
  <c r="C8405" i="22"/>
  <c r="C8406" i="22"/>
  <c r="C8407" i="22"/>
  <c r="C8408" i="22"/>
  <c r="C8409" i="22"/>
  <c r="C8410" i="22"/>
  <c r="C8411" i="22"/>
  <c r="C8412" i="22"/>
  <c r="C8413" i="22"/>
  <c r="C8414" i="22"/>
  <c r="C8415" i="22"/>
  <c r="C8416" i="22"/>
  <c r="C8417" i="22"/>
  <c r="C8418" i="22"/>
  <c r="C8419" i="22"/>
  <c r="C8420" i="22"/>
  <c r="C8421" i="22"/>
  <c r="C8422" i="22"/>
  <c r="C8423" i="22"/>
  <c r="C8424" i="22"/>
  <c r="C8425" i="22"/>
  <c r="C8426" i="22"/>
  <c r="C8427" i="22"/>
  <c r="C8428" i="22"/>
  <c r="C8429" i="22"/>
  <c r="C8430" i="22"/>
  <c r="C8431" i="22"/>
  <c r="C8432" i="22"/>
  <c r="C8433" i="22"/>
  <c r="C8434" i="22"/>
  <c r="C8435" i="22"/>
  <c r="C8436" i="22"/>
  <c r="C8437" i="22"/>
  <c r="C8438" i="22"/>
  <c r="C8439" i="22"/>
  <c r="C8440" i="22"/>
  <c r="C8441" i="22"/>
  <c r="C8442" i="22"/>
  <c r="C8443" i="22"/>
  <c r="C8444" i="22"/>
  <c r="C8445" i="22"/>
  <c r="C8446" i="22"/>
  <c r="C8447" i="22"/>
  <c r="C8448" i="22"/>
  <c r="C8449" i="22"/>
  <c r="C8450" i="22"/>
  <c r="C8451" i="22"/>
  <c r="C8452" i="22"/>
  <c r="C8453" i="22"/>
  <c r="C8454" i="22"/>
  <c r="C8455" i="22"/>
  <c r="C8456" i="22"/>
  <c r="C8457" i="22"/>
  <c r="C8458" i="22"/>
  <c r="C8459" i="22"/>
  <c r="C8460" i="22"/>
  <c r="C8461" i="22"/>
  <c r="C8462" i="22"/>
  <c r="C8463" i="22"/>
  <c r="C8464" i="22"/>
  <c r="C8465" i="22"/>
  <c r="C8466" i="22"/>
  <c r="C8467" i="22"/>
  <c r="C8468" i="22"/>
  <c r="C8469" i="22"/>
  <c r="C8470" i="22"/>
  <c r="C8471" i="22"/>
  <c r="C8472" i="22"/>
  <c r="C8473" i="22"/>
  <c r="C8474" i="22"/>
  <c r="C8475" i="22"/>
  <c r="C8476" i="22"/>
  <c r="C8477" i="22"/>
  <c r="C8478" i="22"/>
  <c r="C8479" i="22"/>
  <c r="C8480" i="22"/>
  <c r="C8481" i="22"/>
  <c r="C8482" i="22"/>
  <c r="C8483" i="22"/>
  <c r="C8484" i="22"/>
  <c r="C8485" i="22"/>
  <c r="C8486" i="22"/>
  <c r="C8487" i="22"/>
  <c r="C8488" i="22"/>
  <c r="C8489" i="22"/>
  <c r="C8490" i="22"/>
  <c r="C8491" i="22"/>
  <c r="C8492" i="22"/>
  <c r="C8493" i="22"/>
  <c r="C8494" i="22"/>
  <c r="C8495" i="22"/>
  <c r="C8496" i="22"/>
  <c r="C8497" i="22"/>
  <c r="C8498" i="22"/>
  <c r="C8499" i="22"/>
  <c r="C8500" i="22"/>
  <c r="C8501" i="22"/>
  <c r="C8502" i="22"/>
  <c r="C8503" i="22"/>
  <c r="C8504" i="22"/>
  <c r="C8505" i="22"/>
  <c r="C8506" i="22"/>
  <c r="C8507" i="22"/>
  <c r="C8508" i="22"/>
  <c r="C8509" i="22"/>
  <c r="C8510" i="22"/>
  <c r="C8511" i="22"/>
  <c r="C8512" i="22"/>
  <c r="C8513" i="22"/>
  <c r="C8514" i="22"/>
  <c r="C8515" i="22"/>
  <c r="C8516" i="22"/>
  <c r="C8517" i="22"/>
  <c r="C8518" i="22"/>
  <c r="C8519" i="22"/>
  <c r="C8520" i="22"/>
  <c r="C8521" i="22"/>
  <c r="C8522" i="22"/>
  <c r="C8523" i="22"/>
  <c r="C8524" i="22"/>
  <c r="C8525" i="22"/>
  <c r="C8526" i="22"/>
  <c r="C8527" i="22"/>
  <c r="C8528" i="22"/>
  <c r="C8529" i="22"/>
  <c r="C8530" i="22"/>
  <c r="C8531" i="22"/>
  <c r="C8532" i="22"/>
  <c r="C8533" i="22"/>
  <c r="C8534" i="22"/>
  <c r="C8535" i="22"/>
  <c r="C8536" i="22"/>
  <c r="C8537" i="22"/>
  <c r="C8538" i="22"/>
  <c r="C8539" i="22"/>
  <c r="C8540" i="22"/>
  <c r="C8541" i="22"/>
  <c r="C8542" i="22"/>
  <c r="C8543" i="22"/>
  <c r="C8544" i="22"/>
  <c r="C8545" i="22"/>
  <c r="C8546" i="22"/>
  <c r="C8547" i="22"/>
  <c r="C8548" i="22"/>
  <c r="C8549" i="22"/>
  <c r="C8550" i="22"/>
  <c r="C8551" i="22"/>
  <c r="C8552" i="22"/>
  <c r="C8553" i="22"/>
  <c r="C8554" i="22"/>
  <c r="C8555" i="22"/>
  <c r="C8556" i="22"/>
  <c r="C8557" i="22"/>
  <c r="C8558" i="22"/>
  <c r="C8559" i="22"/>
  <c r="C8560" i="22"/>
  <c r="C8561" i="22"/>
  <c r="C8562" i="22"/>
  <c r="C8563" i="22"/>
  <c r="C8564" i="22"/>
  <c r="C8565" i="22"/>
  <c r="C8566" i="22"/>
  <c r="C8567" i="22"/>
  <c r="C8568" i="22"/>
  <c r="C8569" i="22"/>
  <c r="C8570" i="22"/>
  <c r="C8571" i="22"/>
  <c r="C8572" i="22"/>
  <c r="C8573" i="22"/>
  <c r="C8574" i="22"/>
  <c r="C8575" i="22"/>
  <c r="C8576" i="22"/>
  <c r="C8577" i="22"/>
  <c r="C8578" i="22"/>
  <c r="C8579" i="22"/>
  <c r="C8580" i="22"/>
  <c r="C8581" i="22"/>
  <c r="C8582" i="22"/>
  <c r="C8583" i="22"/>
  <c r="C8584" i="22"/>
  <c r="C8585" i="22"/>
  <c r="C8586" i="22"/>
  <c r="C8587" i="22"/>
  <c r="C8588" i="22"/>
  <c r="C8589" i="22"/>
  <c r="C8590" i="22"/>
  <c r="C8591" i="22"/>
  <c r="C8592" i="22"/>
  <c r="C8593" i="22"/>
  <c r="C8594" i="22"/>
  <c r="C8595" i="22"/>
  <c r="C8596" i="22"/>
  <c r="C8597" i="22"/>
  <c r="C8598" i="22"/>
  <c r="C8599" i="22"/>
  <c r="C8600" i="22"/>
  <c r="C8601" i="22"/>
  <c r="C8602" i="22"/>
  <c r="C8603" i="22"/>
  <c r="C8604" i="22"/>
  <c r="C8605" i="22"/>
  <c r="C8606" i="22"/>
  <c r="C8607" i="22"/>
  <c r="C8608" i="22"/>
  <c r="C8609" i="22"/>
  <c r="C8610" i="22"/>
  <c r="C8611" i="22"/>
  <c r="C8612" i="22"/>
  <c r="C8613" i="22"/>
  <c r="C8614" i="22"/>
  <c r="C8615" i="22"/>
  <c r="C8616" i="22"/>
  <c r="C8617" i="22"/>
  <c r="C8618" i="22"/>
  <c r="C8619" i="22"/>
  <c r="C8620" i="22"/>
  <c r="C8621" i="22"/>
  <c r="C8622" i="22"/>
  <c r="C8623" i="22"/>
  <c r="C8624" i="22"/>
  <c r="C8625" i="22"/>
  <c r="C8626" i="22"/>
  <c r="C8627" i="22"/>
  <c r="C8628" i="22"/>
  <c r="C8629" i="22"/>
  <c r="C8630" i="22"/>
  <c r="C8631" i="22"/>
  <c r="C8632" i="22"/>
  <c r="C8633" i="22"/>
  <c r="C8634" i="22"/>
  <c r="C8635" i="22"/>
  <c r="C8636" i="22"/>
  <c r="C8637" i="22"/>
  <c r="C8638" i="22"/>
  <c r="C8639" i="22"/>
  <c r="C8640" i="22"/>
  <c r="C8641" i="22"/>
  <c r="C8642" i="22"/>
  <c r="C8643" i="22"/>
  <c r="C8644" i="22"/>
  <c r="C8645" i="22"/>
  <c r="C8646" i="22"/>
  <c r="C8647" i="22"/>
  <c r="C8648" i="22"/>
  <c r="C8649" i="22"/>
  <c r="C8650" i="22"/>
  <c r="C8651" i="22"/>
  <c r="C8652" i="22"/>
  <c r="C8653" i="22"/>
  <c r="C8654" i="22"/>
  <c r="C8655" i="22"/>
  <c r="C8656" i="22"/>
  <c r="C8657" i="22"/>
  <c r="C8658" i="22"/>
  <c r="C8659" i="22"/>
  <c r="C8660" i="22"/>
  <c r="C8661" i="22"/>
  <c r="C8662" i="22"/>
  <c r="C8663" i="22"/>
  <c r="C8664" i="22"/>
  <c r="C8665" i="22"/>
  <c r="C8666" i="22"/>
  <c r="C8667" i="22"/>
  <c r="C8668" i="22"/>
  <c r="C8669" i="22"/>
  <c r="C8670" i="22"/>
  <c r="C8671" i="22"/>
  <c r="C8672" i="22"/>
  <c r="C8673" i="22"/>
  <c r="C8674" i="22"/>
  <c r="C8675" i="22"/>
  <c r="C8676" i="22"/>
  <c r="C8677" i="22"/>
  <c r="C8678" i="22"/>
  <c r="C8679" i="22"/>
  <c r="C8680" i="22"/>
  <c r="C8681" i="22"/>
  <c r="C8682" i="22"/>
  <c r="C8683" i="22"/>
  <c r="C8684" i="22"/>
  <c r="C8685" i="22"/>
  <c r="C8686" i="22"/>
  <c r="C8687" i="22"/>
  <c r="C8688" i="22"/>
  <c r="C8689" i="22"/>
  <c r="C8690" i="22"/>
  <c r="C8691" i="22"/>
  <c r="C8692" i="22"/>
  <c r="C8693" i="22"/>
  <c r="C8694" i="22"/>
  <c r="C8695" i="22"/>
  <c r="C8696" i="22"/>
  <c r="C8697" i="22"/>
  <c r="C8698" i="22"/>
  <c r="C8699" i="22"/>
  <c r="C8700" i="22"/>
  <c r="C8701" i="22"/>
  <c r="C8702" i="22"/>
  <c r="C8703" i="22"/>
  <c r="C8704" i="22"/>
  <c r="C8705" i="22"/>
  <c r="C8706" i="22"/>
  <c r="C8707" i="22"/>
  <c r="C8708" i="22"/>
  <c r="C8709" i="22"/>
  <c r="C8710" i="22"/>
  <c r="C8711" i="22"/>
  <c r="C8712" i="22"/>
  <c r="C8713" i="22"/>
  <c r="C8714" i="22"/>
  <c r="C8715" i="22"/>
  <c r="C8716" i="22"/>
  <c r="C8717" i="22"/>
  <c r="C8718" i="22"/>
  <c r="C8719" i="22"/>
  <c r="C8720" i="22"/>
  <c r="C8721" i="22"/>
  <c r="C8722" i="22"/>
  <c r="C8723" i="22"/>
  <c r="C8724" i="22"/>
  <c r="C8725" i="22"/>
  <c r="C8726" i="22"/>
  <c r="C8727" i="22"/>
  <c r="C8728" i="22"/>
  <c r="C8729" i="22"/>
  <c r="C8730" i="22"/>
  <c r="C8731" i="22"/>
  <c r="C8732" i="22"/>
  <c r="C8733" i="22"/>
  <c r="C8734" i="22"/>
  <c r="C8735" i="22"/>
  <c r="C8736" i="22"/>
  <c r="C8737" i="22"/>
  <c r="C8738" i="22"/>
  <c r="C8739" i="22"/>
  <c r="C8740" i="22"/>
  <c r="C8741" i="22"/>
  <c r="C8742" i="22"/>
  <c r="C8743" i="22"/>
  <c r="C8744" i="22"/>
  <c r="C8745" i="22"/>
  <c r="C8746" i="22"/>
  <c r="C8747" i="22"/>
  <c r="C8748" i="22"/>
  <c r="C8749" i="22"/>
  <c r="C8750" i="22"/>
  <c r="C8751" i="22"/>
  <c r="C8752" i="22"/>
  <c r="C8753" i="22"/>
  <c r="C8754" i="22"/>
  <c r="C8755" i="22"/>
  <c r="C8756" i="22"/>
  <c r="C8757" i="22"/>
  <c r="C8758" i="22"/>
  <c r="C8759" i="22"/>
  <c r="C8760" i="22"/>
  <c r="C8761" i="22"/>
  <c r="C8762" i="22"/>
  <c r="C8763" i="22"/>
  <c r="C8764" i="22"/>
  <c r="C8765" i="22"/>
  <c r="C8766" i="22"/>
  <c r="C8767" i="22"/>
  <c r="C8768" i="22"/>
  <c r="C8769" i="22"/>
  <c r="C8770" i="22"/>
  <c r="C8771" i="22"/>
  <c r="C8772" i="22"/>
  <c r="C8773" i="22"/>
  <c r="C8774" i="22"/>
  <c r="C8775" i="22"/>
  <c r="C8776" i="22"/>
  <c r="C8777" i="22"/>
  <c r="C8778" i="22"/>
  <c r="C8779" i="22"/>
  <c r="C8780" i="22"/>
  <c r="C8781" i="22"/>
  <c r="C8782" i="22"/>
  <c r="C8783" i="22"/>
  <c r="C8784" i="22"/>
  <c r="C8785" i="22"/>
  <c r="C8786" i="22"/>
  <c r="C8787" i="22"/>
  <c r="C8788" i="22"/>
  <c r="C8789" i="22"/>
  <c r="C8790" i="22"/>
  <c r="C8791" i="22"/>
  <c r="C8792" i="22"/>
  <c r="C8793" i="22"/>
  <c r="C8794" i="22"/>
  <c r="C8795" i="22"/>
  <c r="C8796" i="22"/>
  <c r="C8797" i="22"/>
  <c r="C8798" i="22"/>
  <c r="C8799" i="22"/>
  <c r="C8800" i="22"/>
  <c r="C8801" i="22"/>
  <c r="C8802" i="22"/>
  <c r="C8803" i="22"/>
  <c r="C8804" i="22"/>
  <c r="C8805" i="22"/>
  <c r="C8806" i="22"/>
  <c r="C8807" i="22"/>
  <c r="C8808" i="22"/>
  <c r="C8809" i="22"/>
  <c r="C8810" i="22"/>
  <c r="C8811" i="22"/>
  <c r="C8812" i="22"/>
  <c r="C8813" i="22"/>
  <c r="C8814" i="22"/>
  <c r="C8815" i="22"/>
  <c r="C8816" i="22"/>
  <c r="C8817" i="22"/>
  <c r="C8818" i="22"/>
  <c r="C8819" i="22"/>
  <c r="C8820" i="22"/>
  <c r="C8821" i="22"/>
  <c r="C8822" i="22"/>
  <c r="C8823" i="22"/>
  <c r="C8824" i="22"/>
  <c r="C8825" i="22"/>
  <c r="C8826" i="22"/>
  <c r="C8827" i="22"/>
  <c r="C8828" i="22"/>
  <c r="C8829" i="22"/>
  <c r="C8830" i="22"/>
  <c r="C8831" i="22"/>
  <c r="C8832" i="22"/>
  <c r="C8833" i="22"/>
  <c r="C8834" i="22"/>
  <c r="C8835" i="22"/>
  <c r="C8836" i="22"/>
  <c r="C8837" i="22"/>
  <c r="C8838" i="22"/>
  <c r="C8839" i="22"/>
  <c r="C8840" i="22"/>
  <c r="C8841" i="22"/>
  <c r="C8842" i="22"/>
  <c r="C8843" i="22"/>
  <c r="C8844" i="22"/>
  <c r="C8845" i="22"/>
  <c r="C8846" i="22"/>
  <c r="C8847" i="22"/>
  <c r="C8848" i="22"/>
  <c r="C8849" i="22"/>
  <c r="C8850" i="22"/>
  <c r="C8851" i="22"/>
  <c r="C8852" i="22"/>
  <c r="C8853" i="22"/>
  <c r="C8854" i="22"/>
  <c r="C8855" i="22"/>
  <c r="C8856" i="22"/>
  <c r="C8857" i="22"/>
  <c r="C8858" i="22"/>
  <c r="C8859" i="22"/>
  <c r="C8860" i="22"/>
  <c r="C8861" i="22"/>
  <c r="C8862" i="22"/>
  <c r="C8863" i="22"/>
  <c r="C8864" i="22"/>
  <c r="C8865" i="22"/>
  <c r="C8866" i="22"/>
  <c r="C8867" i="22"/>
  <c r="C8868" i="22"/>
  <c r="C8869" i="22"/>
  <c r="C8870" i="22"/>
  <c r="C8871" i="22"/>
  <c r="C8872" i="22"/>
  <c r="C8873" i="22"/>
  <c r="C8874" i="22"/>
  <c r="C8875" i="22"/>
  <c r="C8876" i="22"/>
  <c r="C8877" i="22"/>
  <c r="C8878" i="22"/>
  <c r="C8879" i="22"/>
  <c r="C8880" i="22"/>
  <c r="C8881" i="22"/>
  <c r="C8882" i="22"/>
  <c r="C8883" i="22"/>
  <c r="C8884" i="22"/>
  <c r="C8885" i="22"/>
  <c r="C8886" i="22"/>
  <c r="C8887" i="22"/>
  <c r="C8888" i="22"/>
  <c r="C8889" i="22"/>
  <c r="C8890" i="22"/>
  <c r="C8891" i="22"/>
  <c r="C8892" i="22"/>
  <c r="C8893" i="22"/>
  <c r="C8894" i="22"/>
  <c r="C8895" i="22"/>
  <c r="C8896" i="22"/>
  <c r="C8897" i="22"/>
  <c r="C8898" i="22"/>
  <c r="C8899" i="22"/>
  <c r="C8900" i="22"/>
  <c r="C8901" i="22"/>
  <c r="C8902" i="22"/>
  <c r="C8903" i="22"/>
  <c r="C8904" i="22"/>
  <c r="C8905" i="22"/>
  <c r="C8906" i="22"/>
  <c r="C8907" i="22"/>
  <c r="C8908" i="22"/>
  <c r="C8909" i="22"/>
  <c r="C8910" i="22"/>
  <c r="C8911" i="22"/>
  <c r="C8912" i="22"/>
  <c r="C8913" i="22"/>
  <c r="C8914" i="22"/>
  <c r="C8915" i="22"/>
  <c r="C8916" i="22"/>
  <c r="C8917" i="22"/>
  <c r="C8918" i="22"/>
  <c r="C8919" i="22"/>
  <c r="C8920" i="22"/>
  <c r="C8921" i="22"/>
  <c r="C8922" i="22"/>
  <c r="C8923" i="22"/>
  <c r="C8924" i="22"/>
  <c r="C8925" i="22"/>
  <c r="C8926" i="22"/>
  <c r="C8927" i="22"/>
  <c r="C8928" i="22"/>
  <c r="C8929" i="22"/>
  <c r="C8930" i="22"/>
  <c r="C8931" i="22"/>
  <c r="C8932" i="22"/>
  <c r="C8933" i="22"/>
  <c r="C8934" i="22"/>
  <c r="C8935" i="22"/>
  <c r="C8936" i="22"/>
  <c r="C8937" i="22"/>
  <c r="C8938" i="22"/>
  <c r="C8939" i="22"/>
  <c r="C8940" i="22"/>
  <c r="C8941" i="22"/>
  <c r="C8942" i="22"/>
  <c r="C8943" i="22"/>
  <c r="C8944" i="22"/>
  <c r="C8945" i="22"/>
  <c r="C8946" i="22"/>
  <c r="C8947" i="22"/>
  <c r="C8948" i="22"/>
  <c r="C8949" i="22"/>
  <c r="C8950" i="22"/>
  <c r="C8951" i="22"/>
  <c r="C8952" i="22"/>
  <c r="C8953" i="22"/>
  <c r="C8954" i="22"/>
  <c r="C8955" i="22"/>
  <c r="C8956" i="22"/>
  <c r="C8957" i="22"/>
  <c r="C8958" i="22"/>
  <c r="C8959" i="22"/>
  <c r="C8960" i="22"/>
  <c r="C8961" i="22"/>
  <c r="C8962" i="22"/>
  <c r="C8963" i="22"/>
  <c r="C8964" i="22"/>
  <c r="C8965" i="22"/>
  <c r="C8966" i="22"/>
  <c r="C8967" i="22"/>
  <c r="C8968" i="22"/>
  <c r="C8969" i="22"/>
  <c r="C8970" i="22"/>
  <c r="C8971" i="22"/>
  <c r="C8972" i="22"/>
  <c r="C8973" i="22"/>
  <c r="C8974" i="22"/>
  <c r="C8975" i="22"/>
  <c r="C8976" i="22"/>
  <c r="C8977" i="22"/>
  <c r="C8978" i="22"/>
  <c r="C8979" i="22"/>
  <c r="C8980" i="22"/>
  <c r="C8981" i="22"/>
  <c r="C8982" i="22"/>
  <c r="C8983" i="22"/>
  <c r="C8984" i="22"/>
  <c r="C8985" i="22"/>
  <c r="C8986" i="22"/>
  <c r="C8987" i="22"/>
  <c r="C8988" i="22"/>
  <c r="C8989" i="22"/>
  <c r="C8990" i="22"/>
  <c r="C8991" i="22"/>
  <c r="C8992" i="22"/>
  <c r="C8993" i="22"/>
  <c r="C8994" i="22"/>
  <c r="C8995" i="22"/>
  <c r="C8996" i="22"/>
  <c r="C8997" i="22"/>
  <c r="C8998" i="22"/>
  <c r="C8999" i="22"/>
  <c r="C9000" i="22"/>
  <c r="C9001" i="22"/>
  <c r="C9002" i="22"/>
  <c r="C9003" i="22"/>
  <c r="C9004" i="22"/>
  <c r="C9005" i="22"/>
  <c r="C9006" i="22"/>
  <c r="C9007" i="22"/>
  <c r="C9008" i="22"/>
  <c r="C9009" i="22"/>
  <c r="C9010" i="22"/>
  <c r="C9011" i="22"/>
  <c r="C9012" i="22"/>
  <c r="C9013" i="22"/>
  <c r="C9014" i="22"/>
  <c r="C9015" i="22"/>
  <c r="C9016" i="22"/>
  <c r="C9017" i="22"/>
  <c r="C9018" i="22"/>
  <c r="C9019" i="22"/>
  <c r="C9020" i="22"/>
  <c r="C9021" i="22"/>
  <c r="C9022" i="22"/>
  <c r="C9023" i="22"/>
  <c r="C9024" i="22"/>
  <c r="C9025" i="22"/>
  <c r="C9026" i="22"/>
  <c r="C9027" i="22"/>
  <c r="C9028" i="22"/>
  <c r="C9029" i="22"/>
  <c r="C9030" i="22"/>
  <c r="C9031" i="22"/>
  <c r="C9032" i="22"/>
  <c r="C9033" i="22"/>
  <c r="C9034" i="22"/>
  <c r="C9035" i="22"/>
  <c r="C9036" i="22"/>
  <c r="C9037" i="22"/>
  <c r="C9038" i="22"/>
  <c r="C9039" i="22"/>
  <c r="C9040" i="22"/>
  <c r="C9041" i="22"/>
  <c r="C9042" i="22"/>
  <c r="C9043" i="22"/>
  <c r="C9044" i="22"/>
  <c r="C9045" i="22"/>
  <c r="C9046" i="22"/>
  <c r="C9047" i="22"/>
  <c r="C9048" i="22"/>
  <c r="C9049" i="22"/>
  <c r="C9050" i="22"/>
  <c r="C9051" i="22"/>
  <c r="C9052" i="22"/>
  <c r="C9053" i="22"/>
  <c r="C9054" i="22"/>
  <c r="C9055" i="22"/>
  <c r="C9056" i="22"/>
  <c r="C9057" i="22"/>
  <c r="C9058" i="22"/>
  <c r="C9059" i="22"/>
  <c r="C9060" i="22"/>
  <c r="C9061" i="22"/>
  <c r="C9062" i="22"/>
  <c r="C9063" i="22"/>
  <c r="C9064" i="22"/>
  <c r="C9065" i="22"/>
  <c r="C9066" i="22"/>
  <c r="C9067" i="22"/>
  <c r="C9068" i="22"/>
  <c r="C9069" i="22"/>
  <c r="C9070" i="22"/>
  <c r="C9071" i="22"/>
  <c r="C9072" i="22"/>
  <c r="C9073" i="22"/>
  <c r="C9074" i="22"/>
  <c r="C9075" i="22"/>
  <c r="C9076" i="22"/>
  <c r="C9077" i="22"/>
  <c r="C9078" i="22"/>
  <c r="C9079" i="22"/>
  <c r="C9080" i="22"/>
  <c r="C9081" i="22"/>
  <c r="C9082" i="22"/>
  <c r="C9083" i="22"/>
  <c r="C9084" i="22"/>
  <c r="C9085" i="22"/>
  <c r="C9086" i="22"/>
  <c r="C9087" i="22"/>
  <c r="C9088" i="22"/>
  <c r="C9089" i="22"/>
  <c r="C9090" i="22"/>
  <c r="C9091" i="22"/>
  <c r="C9092" i="22"/>
  <c r="C9093" i="22"/>
  <c r="C9094" i="22"/>
  <c r="C9095" i="22"/>
  <c r="C9096" i="22"/>
  <c r="C9097" i="22"/>
  <c r="C9098" i="22"/>
  <c r="C9099" i="22"/>
  <c r="C9100" i="22"/>
  <c r="C9101" i="22"/>
  <c r="C9102" i="22"/>
  <c r="C9103" i="22"/>
  <c r="C9104" i="22"/>
  <c r="C9105" i="22"/>
  <c r="C9106" i="22"/>
  <c r="C9107" i="22"/>
  <c r="C9108" i="22"/>
  <c r="C9109" i="22"/>
  <c r="C9110" i="22"/>
  <c r="C9111" i="22"/>
  <c r="C9112" i="22"/>
  <c r="C9113" i="22"/>
  <c r="C9114" i="22"/>
  <c r="C9115" i="22"/>
  <c r="C9116" i="22"/>
  <c r="C9117" i="22"/>
  <c r="C9118" i="22"/>
  <c r="C9119" i="22"/>
  <c r="C9120" i="22"/>
  <c r="C9121" i="22"/>
  <c r="C9122" i="22"/>
  <c r="C9123" i="22"/>
  <c r="C9124" i="22"/>
  <c r="C9125" i="22"/>
  <c r="C9126" i="22"/>
  <c r="C9127" i="22"/>
  <c r="C9128" i="22"/>
  <c r="C9129" i="22"/>
  <c r="C9130" i="22"/>
  <c r="C9131" i="22"/>
  <c r="C9132" i="22"/>
  <c r="C9133" i="22"/>
  <c r="C9134" i="22"/>
  <c r="C9135" i="22"/>
  <c r="C9136" i="22"/>
  <c r="C9137" i="22"/>
  <c r="C9138" i="22"/>
  <c r="C9139" i="22"/>
  <c r="C9140" i="22"/>
  <c r="C9141" i="22"/>
  <c r="C9142" i="22"/>
  <c r="C9143" i="22"/>
  <c r="C9144" i="22"/>
  <c r="C9145" i="22"/>
  <c r="C9146" i="22"/>
  <c r="C9147" i="22"/>
  <c r="C9148" i="22"/>
  <c r="C9149" i="22"/>
  <c r="C9150" i="22"/>
  <c r="C9151" i="22"/>
  <c r="C9152" i="22"/>
  <c r="C9153" i="22"/>
  <c r="C9154" i="22"/>
  <c r="C9155" i="22"/>
  <c r="C9156" i="22"/>
  <c r="C9157" i="22"/>
  <c r="C9158" i="22"/>
  <c r="C9159" i="22"/>
  <c r="C9160" i="22"/>
  <c r="C9161" i="22"/>
  <c r="C9162" i="22"/>
  <c r="C9163" i="22"/>
  <c r="C9164" i="22"/>
  <c r="C9165" i="22"/>
  <c r="C9166" i="22"/>
  <c r="C9167" i="22"/>
  <c r="C9168" i="22"/>
  <c r="C9169" i="22"/>
  <c r="C9170" i="22"/>
  <c r="C9171" i="22"/>
  <c r="C9172" i="22"/>
  <c r="C9173" i="22"/>
  <c r="C9174" i="22"/>
  <c r="C9175" i="22"/>
  <c r="C9176" i="22"/>
  <c r="C9177" i="22"/>
  <c r="C9178" i="22"/>
  <c r="C9179" i="22"/>
  <c r="C9180" i="22"/>
  <c r="C9181" i="22"/>
  <c r="C9182" i="22"/>
  <c r="C9183" i="22"/>
  <c r="C9184" i="22"/>
  <c r="C9185" i="22"/>
  <c r="C9186" i="22"/>
  <c r="C9187" i="22"/>
  <c r="C9188" i="22"/>
  <c r="C9189" i="22"/>
  <c r="C9190" i="22"/>
  <c r="C9191" i="22"/>
  <c r="C9192" i="22"/>
  <c r="C9193" i="22"/>
  <c r="C9194" i="22"/>
  <c r="C9195" i="22"/>
  <c r="C9196" i="22"/>
  <c r="C9197" i="22"/>
  <c r="C9198" i="22"/>
  <c r="C9199" i="22"/>
  <c r="C9200" i="22"/>
  <c r="C9201" i="22"/>
  <c r="C9202" i="22"/>
  <c r="C9203" i="22"/>
  <c r="C9204" i="22"/>
  <c r="C9205" i="22"/>
  <c r="C9206" i="22"/>
  <c r="C9207" i="22"/>
  <c r="C9208" i="22"/>
  <c r="C9209" i="22"/>
  <c r="C9210" i="22"/>
  <c r="C9211" i="22"/>
  <c r="C9212" i="22"/>
  <c r="C9213" i="22"/>
  <c r="C9214" i="22"/>
  <c r="C9215" i="22"/>
  <c r="C9216" i="22"/>
  <c r="C9217" i="22"/>
  <c r="C9218" i="22"/>
  <c r="C9219" i="22"/>
  <c r="C9220" i="22"/>
  <c r="C9221" i="22"/>
  <c r="C9222" i="22"/>
  <c r="C9223" i="22"/>
  <c r="C9224" i="22"/>
  <c r="C9225" i="22"/>
  <c r="C9226" i="22"/>
  <c r="C9227" i="22"/>
  <c r="C9228" i="22"/>
  <c r="C9229" i="22"/>
  <c r="C9230" i="22"/>
  <c r="C9231" i="22"/>
  <c r="C9232" i="22"/>
  <c r="C9233" i="22"/>
  <c r="C9234" i="22"/>
  <c r="C9235" i="22"/>
  <c r="C9236" i="22"/>
  <c r="C9237" i="22"/>
  <c r="C9238" i="22"/>
  <c r="C9239" i="22"/>
  <c r="C9240" i="22"/>
  <c r="C9241" i="22"/>
  <c r="C9242" i="22"/>
  <c r="C9243" i="22"/>
  <c r="C9244" i="22"/>
  <c r="C9245" i="22"/>
  <c r="C9246" i="22"/>
  <c r="C9247" i="22"/>
  <c r="C9248" i="22"/>
  <c r="C9249" i="22"/>
  <c r="C9250" i="22"/>
  <c r="C9251" i="22"/>
  <c r="C9252" i="22"/>
  <c r="C9253" i="22"/>
  <c r="C9254" i="22"/>
  <c r="C9255" i="22"/>
  <c r="C9256" i="22"/>
  <c r="C9257" i="22"/>
  <c r="C9258" i="22"/>
  <c r="C9259" i="22"/>
  <c r="C9260" i="22"/>
  <c r="C9261" i="22"/>
  <c r="C9262" i="22"/>
  <c r="C9263" i="22"/>
  <c r="C9264" i="22"/>
  <c r="C9265" i="22"/>
  <c r="C9266" i="22"/>
  <c r="C9267" i="22"/>
  <c r="C9268" i="22"/>
  <c r="C9269" i="22"/>
  <c r="C9270" i="22"/>
  <c r="C9271" i="22"/>
  <c r="C9272" i="22"/>
  <c r="C9273" i="22"/>
  <c r="C9274" i="22"/>
  <c r="C9275" i="22"/>
  <c r="C9276" i="22"/>
  <c r="C9277" i="22"/>
  <c r="C9278" i="22"/>
  <c r="C9279" i="22"/>
  <c r="C9280" i="22"/>
  <c r="C9281" i="22"/>
  <c r="C9282" i="22"/>
  <c r="C9283" i="22"/>
  <c r="C9284" i="22"/>
  <c r="C9285" i="22"/>
  <c r="C9286" i="22"/>
  <c r="C9287" i="22"/>
  <c r="C9288" i="22"/>
  <c r="C9289" i="22"/>
  <c r="C9290" i="22"/>
  <c r="C9291" i="22"/>
  <c r="C9292" i="22"/>
  <c r="C9293" i="22"/>
  <c r="C9294" i="22"/>
  <c r="C9295" i="22"/>
  <c r="C9296" i="22"/>
  <c r="C9297" i="22"/>
  <c r="C9298" i="22"/>
  <c r="C9299" i="22"/>
  <c r="C9300" i="22"/>
  <c r="C9301" i="22"/>
  <c r="C9302" i="22"/>
  <c r="C9303" i="22"/>
  <c r="C9304" i="22"/>
  <c r="C9305" i="22"/>
  <c r="C9306" i="22"/>
  <c r="C9307" i="22"/>
  <c r="C9308" i="22"/>
  <c r="C9309" i="22"/>
  <c r="C9310" i="22"/>
  <c r="C9311" i="22"/>
  <c r="C9312" i="22"/>
  <c r="C9313" i="22"/>
  <c r="C9314" i="22"/>
  <c r="C9315" i="22"/>
  <c r="C9316" i="22"/>
  <c r="C9317" i="22"/>
  <c r="C9318" i="22"/>
  <c r="C9319" i="22"/>
  <c r="C9320" i="22"/>
  <c r="C9321" i="22"/>
  <c r="C9322" i="22"/>
  <c r="C9323" i="22"/>
  <c r="C9324" i="22"/>
  <c r="C9325" i="22"/>
  <c r="C9326" i="22"/>
  <c r="C9327" i="22"/>
  <c r="C9328" i="22"/>
  <c r="C9329" i="22"/>
  <c r="C9330" i="22"/>
  <c r="C9331" i="22"/>
  <c r="C9332" i="22"/>
  <c r="C9333" i="22"/>
  <c r="C9334" i="22"/>
  <c r="C9335" i="22"/>
  <c r="C9336" i="22"/>
  <c r="C9337" i="22"/>
  <c r="C9338" i="22"/>
  <c r="C9339" i="22"/>
  <c r="C9340" i="22"/>
  <c r="C9341" i="22"/>
  <c r="C9342" i="22"/>
  <c r="C9343" i="22"/>
  <c r="C9344" i="22"/>
  <c r="C9345" i="22"/>
  <c r="C9346" i="22"/>
  <c r="C9347" i="22"/>
  <c r="C9348" i="22"/>
  <c r="C9349" i="22"/>
  <c r="C9350" i="22"/>
  <c r="C9351" i="22"/>
  <c r="C9352" i="22"/>
  <c r="C9353" i="22"/>
  <c r="C9354" i="22"/>
  <c r="C9355" i="22"/>
  <c r="C9356" i="22"/>
  <c r="C9357" i="22"/>
  <c r="C9358" i="22"/>
  <c r="C9359" i="22"/>
  <c r="C9360" i="22"/>
  <c r="C9361" i="22"/>
  <c r="C9362" i="22"/>
  <c r="C9363" i="22"/>
  <c r="C9364" i="22"/>
  <c r="C9365" i="22"/>
  <c r="C9366" i="22"/>
  <c r="C9367" i="22"/>
  <c r="C9368" i="22"/>
  <c r="C9369" i="22"/>
  <c r="C9370" i="22"/>
  <c r="C9371" i="22"/>
  <c r="C9372" i="22"/>
  <c r="C9373" i="22"/>
  <c r="C9374" i="22"/>
  <c r="C9375" i="22"/>
  <c r="C9376" i="22"/>
  <c r="C9377" i="22"/>
  <c r="C9378" i="22"/>
  <c r="C9379" i="22"/>
  <c r="C9380" i="22"/>
  <c r="C9381" i="22"/>
  <c r="C9382" i="22"/>
  <c r="C9383" i="22"/>
  <c r="C9384" i="22"/>
  <c r="C9385" i="22"/>
  <c r="C9386" i="22"/>
  <c r="C9387" i="22"/>
  <c r="C9388" i="22"/>
  <c r="C9389" i="22"/>
  <c r="C9390" i="22"/>
  <c r="C9391" i="22"/>
  <c r="C9392" i="22"/>
  <c r="C9393" i="22"/>
  <c r="C9394" i="22"/>
  <c r="C9395" i="22"/>
  <c r="C9396" i="22"/>
  <c r="C9397" i="22"/>
  <c r="C9398" i="22"/>
  <c r="C9399" i="22"/>
  <c r="C9400" i="22"/>
  <c r="C9401" i="22"/>
  <c r="C9402" i="22"/>
  <c r="C9403" i="22"/>
  <c r="C9404" i="22"/>
  <c r="C9405" i="22"/>
  <c r="C9406" i="22"/>
  <c r="C9407" i="22"/>
  <c r="C9408" i="22"/>
  <c r="C9409" i="22"/>
  <c r="C9410" i="22"/>
  <c r="C9411" i="22"/>
  <c r="C9412" i="22"/>
  <c r="C9413" i="22"/>
  <c r="C9414" i="22"/>
  <c r="C9415" i="22"/>
  <c r="C9416" i="22"/>
  <c r="C9417" i="22"/>
  <c r="C9418" i="22"/>
  <c r="C9419" i="22"/>
  <c r="C9420" i="22"/>
  <c r="C9421" i="22"/>
  <c r="C9422" i="22"/>
  <c r="C9423" i="22"/>
  <c r="C9424" i="22"/>
  <c r="C9425" i="22"/>
  <c r="C9426" i="22"/>
  <c r="C9427" i="22"/>
  <c r="C9428" i="22"/>
  <c r="C9429" i="22"/>
  <c r="C9430" i="22"/>
  <c r="C9431" i="22"/>
  <c r="C9432" i="22"/>
  <c r="C9433" i="22"/>
  <c r="C9434" i="22"/>
  <c r="C9435" i="22"/>
  <c r="C9436" i="22"/>
  <c r="C9437" i="22"/>
  <c r="C9438" i="22"/>
  <c r="C9439" i="22"/>
  <c r="C9440" i="22"/>
  <c r="C9441" i="22"/>
  <c r="C9442" i="22"/>
  <c r="C9443" i="22"/>
  <c r="C9444" i="22"/>
  <c r="C9445" i="22"/>
  <c r="C9446" i="22"/>
  <c r="C9447" i="22"/>
  <c r="C9448" i="22"/>
  <c r="C9449" i="22"/>
  <c r="C9450" i="22"/>
  <c r="C9451" i="22"/>
  <c r="C9452" i="22"/>
  <c r="C9453" i="22"/>
  <c r="C9454" i="22"/>
  <c r="C9455" i="22"/>
  <c r="C9456" i="22"/>
  <c r="C9457" i="22"/>
  <c r="C9458" i="22"/>
  <c r="C9459" i="22"/>
  <c r="C9460" i="22"/>
  <c r="C9461" i="22"/>
  <c r="C9462" i="22"/>
  <c r="C9463" i="22"/>
  <c r="C9464" i="22"/>
  <c r="C9465" i="22"/>
  <c r="C9466" i="22"/>
  <c r="C9467" i="22"/>
  <c r="C9468" i="22"/>
  <c r="C9469" i="22"/>
  <c r="C9470" i="22"/>
  <c r="C9471" i="22"/>
  <c r="C9472" i="22"/>
  <c r="C9473" i="22"/>
  <c r="C9474" i="22"/>
  <c r="C9475" i="22"/>
  <c r="C9476" i="22"/>
  <c r="C9477" i="22"/>
  <c r="C9478" i="22"/>
  <c r="C9479" i="22"/>
  <c r="C9480" i="22"/>
  <c r="C9481" i="22"/>
  <c r="C9482" i="22"/>
  <c r="C9483" i="22"/>
  <c r="C9484" i="22"/>
  <c r="C9485" i="22"/>
  <c r="C9486" i="22"/>
  <c r="C9487" i="22"/>
  <c r="C9488" i="22"/>
  <c r="C9489" i="22"/>
  <c r="C9490" i="22"/>
  <c r="C9491" i="22"/>
  <c r="C9492" i="22"/>
  <c r="C9493" i="22"/>
  <c r="C9494" i="22"/>
  <c r="C9495" i="22"/>
  <c r="C9496" i="22"/>
  <c r="C9497" i="22"/>
  <c r="C9498" i="22"/>
  <c r="C9499" i="22"/>
  <c r="C9500" i="22"/>
  <c r="C9501" i="22"/>
  <c r="C9502" i="22"/>
  <c r="C9503" i="22"/>
  <c r="C9504" i="22"/>
  <c r="C9505" i="22"/>
  <c r="C9506" i="22"/>
  <c r="C9507" i="22"/>
  <c r="C9508" i="22"/>
  <c r="C9509" i="22"/>
  <c r="C9510" i="22"/>
  <c r="C9511" i="22"/>
  <c r="C9512" i="22"/>
  <c r="C9513" i="22"/>
  <c r="C9514" i="22"/>
  <c r="C9515" i="22"/>
  <c r="C9516" i="22"/>
  <c r="C9517" i="22"/>
  <c r="C9518" i="22"/>
  <c r="C9519" i="22"/>
  <c r="C9520" i="22"/>
  <c r="C9521" i="22"/>
  <c r="C9522" i="22"/>
  <c r="C9523" i="22"/>
  <c r="C9524" i="22"/>
  <c r="C9525" i="22"/>
  <c r="C9526" i="22"/>
  <c r="C9527" i="22"/>
  <c r="C9528" i="22"/>
  <c r="C9529" i="22"/>
  <c r="C9530" i="22"/>
  <c r="C9531" i="22"/>
  <c r="C9532" i="22"/>
  <c r="C9533" i="22"/>
  <c r="C9534" i="22"/>
  <c r="C9535" i="22"/>
  <c r="C9536" i="22"/>
  <c r="C9537" i="22"/>
  <c r="C9538" i="22"/>
  <c r="C9539" i="22"/>
  <c r="C9540" i="22"/>
  <c r="C9541" i="22"/>
  <c r="C9542" i="22"/>
  <c r="C9543" i="22"/>
  <c r="C9544" i="22"/>
  <c r="C9545" i="22"/>
  <c r="C9546" i="22"/>
  <c r="C9547" i="22"/>
  <c r="C9548" i="22"/>
  <c r="C9549" i="22"/>
  <c r="C9550" i="22"/>
  <c r="C9551" i="22"/>
  <c r="C9552" i="22"/>
  <c r="C9553" i="22"/>
  <c r="C9554" i="22"/>
  <c r="C9555" i="22"/>
  <c r="C9556" i="22"/>
  <c r="C9557" i="22"/>
  <c r="C9558" i="22"/>
  <c r="C9559" i="22"/>
  <c r="C9560" i="22"/>
  <c r="C9561" i="22"/>
  <c r="C9562" i="22"/>
  <c r="C9563" i="22"/>
  <c r="C9564" i="22"/>
  <c r="C9565" i="22"/>
  <c r="C9566" i="22"/>
  <c r="C9567" i="22"/>
  <c r="C9568" i="22"/>
  <c r="C9569" i="22"/>
  <c r="C9570" i="22"/>
  <c r="C9571" i="22"/>
  <c r="C9572" i="22"/>
  <c r="C9573" i="22"/>
  <c r="C9574" i="22"/>
  <c r="C9575" i="22"/>
  <c r="C9576" i="22"/>
  <c r="C9577" i="22"/>
  <c r="C9578" i="22"/>
  <c r="C9579" i="22"/>
  <c r="C9580" i="22"/>
  <c r="C9581" i="22"/>
  <c r="C9582" i="22"/>
  <c r="C9583" i="22"/>
  <c r="C9584" i="22"/>
  <c r="C9585" i="22"/>
  <c r="C9586" i="22"/>
  <c r="C9587" i="22"/>
  <c r="C9588" i="22"/>
  <c r="C9589" i="22"/>
  <c r="C9590" i="22"/>
  <c r="C9591" i="22"/>
  <c r="C9592" i="22"/>
  <c r="C9593" i="22"/>
  <c r="C9594" i="22"/>
  <c r="C9595" i="22"/>
  <c r="C9596" i="22"/>
  <c r="C9597" i="22"/>
  <c r="C9598" i="22"/>
  <c r="C9599" i="22"/>
  <c r="C9600" i="22"/>
  <c r="C9601" i="22"/>
  <c r="C9602" i="22"/>
  <c r="C9603" i="22"/>
  <c r="C9604" i="22"/>
  <c r="C9605" i="22"/>
  <c r="C9606" i="22"/>
  <c r="C9607" i="22"/>
  <c r="C9608" i="22"/>
  <c r="C9609" i="22"/>
  <c r="C9610" i="22"/>
  <c r="C9611" i="22"/>
  <c r="C9612" i="22"/>
  <c r="C9613" i="22"/>
  <c r="C9614" i="22"/>
  <c r="C9615" i="22"/>
  <c r="C9616" i="22"/>
  <c r="C9617" i="22"/>
  <c r="C9618" i="22"/>
  <c r="C9619" i="22"/>
  <c r="C9620" i="22"/>
  <c r="C9621" i="22"/>
  <c r="C9622" i="22"/>
  <c r="C9623" i="22"/>
  <c r="C9624" i="22"/>
  <c r="C9625" i="22"/>
  <c r="C9626" i="22"/>
  <c r="C9627" i="22"/>
  <c r="C9628" i="22"/>
  <c r="C9629" i="22"/>
  <c r="C9630" i="22"/>
  <c r="C9631" i="22"/>
  <c r="C9632" i="22"/>
  <c r="C9633" i="22"/>
  <c r="C9634" i="22"/>
  <c r="C9635" i="22"/>
  <c r="C9636" i="22"/>
  <c r="C9637" i="22"/>
  <c r="C9638" i="22"/>
  <c r="C9639" i="22"/>
  <c r="C9640" i="22"/>
  <c r="C9641" i="22"/>
  <c r="C9642" i="22"/>
  <c r="C9643" i="22"/>
  <c r="C9644" i="22"/>
  <c r="C9645" i="22"/>
  <c r="C9646" i="22"/>
  <c r="C9647" i="22"/>
  <c r="C9648" i="22"/>
  <c r="C9649" i="22"/>
  <c r="C9650" i="22"/>
  <c r="C9651" i="22"/>
  <c r="C9652" i="22"/>
  <c r="C9653" i="22"/>
  <c r="C9654" i="22"/>
  <c r="C9655" i="22"/>
  <c r="C9656" i="22"/>
  <c r="C9657" i="22"/>
  <c r="C9658" i="22"/>
  <c r="C9659" i="22"/>
  <c r="C9660" i="22"/>
  <c r="C9661" i="22"/>
  <c r="C9662" i="22"/>
  <c r="C9663" i="22"/>
  <c r="C9664" i="22"/>
  <c r="C9665" i="22"/>
  <c r="C9666" i="22"/>
  <c r="C9667" i="22"/>
  <c r="C9668" i="22"/>
  <c r="C9669" i="22"/>
  <c r="C9670" i="22"/>
  <c r="C9671" i="22"/>
  <c r="C9672" i="22"/>
  <c r="C9673" i="22"/>
  <c r="C9674" i="22"/>
  <c r="C9675" i="22"/>
  <c r="C9676" i="22"/>
  <c r="C9677" i="22"/>
  <c r="C9678" i="22"/>
  <c r="C9679" i="22"/>
  <c r="C9680" i="22"/>
  <c r="C9681" i="22"/>
  <c r="C9682" i="22"/>
  <c r="C9683" i="22"/>
  <c r="C9684" i="22"/>
  <c r="C9685" i="22"/>
  <c r="C9686" i="22"/>
  <c r="C9687" i="22"/>
  <c r="C9688" i="22"/>
  <c r="C9689" i="22"/>
  <c r="C9690" i="22"/>
  <c r="C9691" i="22"/>
  <c r="C9692" i="22"/>
  <c r="C9693" i="22"/>
  <c r="C9694" i="22"/>
  <c r="C9695" i="22"/>
  <c r="C9696" i="22"/>
  <c r="C9697" i="22"/>
  <c r="C9698" i="22"/>
  <c r="C9699" i="22"/>
  <c r="C9700" i="22"/>
  <c r="C9701" i="22"/>
  <c r="C9702" i="22"/>
  <c r="C9703" i="22"/>
  <c r="C9704" i="22"/>
  <c r="C9705" i="22"/>
  <c r="C9706" i="22"/>
  <c r="C9707" i="22"/>
  <c r="C9708" i="22"/>
  <c r="C9709" i="22"/>
  <c r="C9710" i="22"/>
  <c r="C9711" i="22"/>
  <c r="C9712" i="22"/>
  <c r="C9713" i="22"/>
  <c r="C9714" i="22"/>
  <c r="C9715" i="22"/>
  <c r="C9716" i="22"/>
  <c r="C9717" i="22"/>
  <c r="C9718" i="22"/>
  <c r="C9719" i="22"/>
  <c r="C9720" i="22"/>
  <c r="C9721" i="22"/>
  <c r="C9722" i="22"/>
  <c r="C9723" i="22"/>
  <c r="C9724" i="22"/>
  <c r="C9725" i="22"/>
  <c r="C9726" i="22"/>
  <c r="C9727" i="22"/>
  <c r="C9728" i="22"/>
  <c r="C9729" i="22"/>
  <c r="C9730" i="22"/>
  <c r="C9731" i="22"/>
  <c r="C9732" i="22"/>
  <c r="C9733" i="22"/>
  <c r="C9734" i="22"/>
  <c r="C9735" i="22"/>
  <c r="C9736" i="22"/>
  <c r="C9737" i="22"/>
  <c r="C9738" i="22"/>
  <c r="C9739" i="22"/>
  <c r="C9740" i="22"/>
  <c r="C9741" i="22"/>
  <c r="C9742" i="22"/>
  <c r="C9743" i="22"/>
  <c r="C9744" i="22"/>
  <c r="C9745" i="22"/>
  <c r="C9746" i="22"/>
  <c r="C9747" i="22"/>
  <c r="C9748" i="22"/>
  <c r="C9749" i="22"/>
  <c r="C9750" i="22"/>
  <c r="C9751" i="22"/>
  <c r="C9752" i="22"/>
  <c r="C9753" i="22"/>
  <c r="C9754" i="22"/>
  <c r="C9755" i="22"/>
  <c r="C9756" i="22"/>
  <c r="C9757" i="22"/>
  <c r="C9758" i="22"/>
  <c r="C9759" i="22"/>
  <c r="C9760" i="22"/>
  <c r="C9761" i="22"/>
  <c r="C9762" i="22"/>
  <c r="C9763" i="22"/>
  <c r="C9764" i="22"/>
  <c r="C9765" i="22"/>
  <c r="C9766" i="22"/>
  <c r="C9767" i="22"/>
  <c r="C9768" i="22"/>
  <c r="C9769" i="22"/>
  <c r="C9770" i="22"/>
  <c r="C9771" i="22"/>
  <c r="C9772" i="22"/>
  <c r="C9773" i="22"/>
  <c r="C9774" i="22"/>
  <c r="C9775" i="22"/>
  <c r="C9776" i="22"/>
  <c r="C9777" i="22"/>
  <c r="C9778" i="22"/>
  <c r="C9779" i="22"/>
  <c r="C9780" i="22"/>
  <c r="C9781" i="22"/>
  <c r="C9782" i="22"/>
  <c r="C9783" i="22"/>
  <c r="C9784" i="22"/>
  <c r="C9785" i="22"/>
  <c r="C9786" i="22"/>
  <c r="C9787" i="22"/>
  <c r="C9788" i="22"/>
  <c r="C9789" i="22"/>
  <c r="C9790" i="22"/>
  <c r="C9791" i="22"/>
  <c r="C9792" i="22"/>
  <c r="C9793" i="22"/>
  <c r="C9794" i="22"/>
  <c r="C9795" i="22"/>
  <c r="C9796" i="22"/>
  <c r="C9797" i="22"/>
  <c r="C9798" i="22"/>
  <c r="C9799" i="22"/>
  <c r="C9800" i="22"/>
  <c r="C9801" i="22"/>
  <c r="C9802" i="22"/>
  <c r="C9803" i="22"/>
  <c r="C9804" i="22"/>
  <c r="C9805" i="22"/>
  <c r="C9806" i="22"/>
  <c r="C9807" i="22"/>
  <c r="C9808" i="22"/>
  <c r="C9809" i="22"/>
  <c r="C9810" i="22"/>
  <c r="C9811" i="22"/>
  <c r="C9812" i="22"/>
  <c r="C9813" i="22"/>
  <c r="C9814" i="22"/>
  <c r="C9815" i="22"/>
  <c r="C9816" i="22"/>
  <c r="C9817" i="22"/>
  <c r="C9818" i="22"/>
  <c r="C9819" i="22"/>
  <c r="C9820" i="22"/>
  <c r="C9821" i="22"/>
  <c r="C9822" i="22"/>
  <c r="C9823" i="22"/>
  <c r="C9824" i="22"/>
  <c r="C9825" i="22"/>
  <c r="C9826" i="22"/>
  <c r="C9827" i="22"/>
  <c r="C9828" i="22"/>
  <c r="C9829" i="22"/>
  <c r="C9830" i="22"/>
  <c r="C9831" i="22"/>
  <c r="C9832" i="22"/>
  <c r="C9833" i="22"/>
  <c r="C9834" i="22"/>
  <c r="C9835" i="22"/>
  <c r="C9836" i="22"/>
  <c r="C9837" i="22"/>
  <c r="C9838" i="22"/>
  <c r="C9839" i="22"/>
  <c r="C9840" i="22"/>
  <c r="C9841" i="22"/>
  <c r="C9842" i="22"/>
  <c r="C9843" i="22"/>
  <c r="C9844" i="22"/>
  <c r="C9845" i="22"/>
  <c r="C9846" i="22"/>
  <c r="C9847" i="22"/>
  <c r="C9848" i="22"/>
  <c r="C9849" i="22"/>
  <c r="C9850" i="22"/>
  <c r="C9851" i="22"/>
  <c r="C9852" i="22"/>
  <c r="C9853" i="22"/>
  <c r="C9854" i="22"/>
  <c r="C9855" i="22"/>
  <c r="C9856" i="22"/>
  <c r="C9857" i="22"/>
  <c r="C9858" i="22"/>
  <c r="C9859" i="22"/>
  <c r="C9860" i="22"/>
  <c r="C9861" i="22"/>
  <c r="C9862" i="22"/>
  <c r="C9863" i="22"/>
  <c r="C9864" i="22"/>
  <c r="C9865" i="22"/>
  <c r="C9866" i="22"/>
  <c r="C9867" i="22"/>
  <c r="C9868" i="22"/>
  <c r="C9869" i="22"/>
  <c r="C9870" i="22"/>
  <c r="C9871" i="22"/>
  <c r="C9872" i="22"/>
  <c r="C9873" i="22"/>
  <c r="C9874" i="22"/>
  <c r="C9875" i="22"/>
  <c r="C9876" i="22"/>
  <c r="C9877" i="22"/>
  <c r="C9878" i="22"/>
  <c r="C9879" i="22"/>
  <c r="C9880" i="22"/>
  <c r="C9881" i="22"/>
  <c r="C9882" i="22"/>
  <c r="C9883" i="22"/>
  <c r="C9884" i="22"/>
  <c r="C9885" i="22"/>
  <c r="C9886" i="22"/>
  <c r="C9887" i="22"/>
  <c r="C9888" i="22"/>
  <c r="C9889" i="22"/>
  <c r="C9890" i="22"/>
  <c r="C9891" i="22"/>
  <c r="C9892" i="22"/>
  <c r="C9893" i="22"/>
  <c r="C9894" i="22"/>
  <c r="C9895" i="22"/>
  <c r="C9896" i="22"/>
  <c r="C9897" i="22"/>
  <c r="C9898" i="22"/>
  <c r="C9899" i="22"/>
  <c r="C9900" i="22"/>
  <c r="C9901" i="22"/>
  <c r="C9902" i="22"/>
  <c r="C9903" i="22"/>
  <c r="C9904" i="22"/>
  <c r="C9905" i="22"/>
  <c r="C9906" i="22"/>
  <c r="C9907" i="22"/>
  <c r="C9908" i="22"/>
  <c r="C9909" i="22"/>
  <c r="C9910" i="22"/>
  <c r="C9911" i="22"/>
  <c r="C9912" i="22"/>
  <c r="C9913" i="22"/>
  <c r="C9914" i="22"/>
  <c r="C9915" i="22"/>
  <c r="C9916" i="22"/>
  <c r="C9917" i="22"/>
  <c r="C9918" i="22"/>
  <c r="C9919" i="22"/>
  <c r="C9920" i="22"/>
  <c r="C9921" i="22"/>
  <c r="C9922" i="22"/>
  <c r="C9923" i="22"/>
  <c r="C9924" i="22"/>
  <c r="C9925" i="22"/>
  <c r="C9926" i="22"/>
  <c r="C9927" i="22"/>
  <c r="C9928" i="22"/>
  <c r="C9929" i="22"/>
  <c r="C9930" i="22"/>
  <c r="C9931" i="22"/>
  <c r="C9932" i="22"/>
  <c r="C9933" i="22"/>
  <c r="C9934" i="22"/>
  <c r="C9935" i="22"/>
  <c r="C9936" i="22"/>
  <c r="C9937" i="22"/>
  <c r="C9938" i="22"/>
  <c r="C9939" i="22"/>
  <c r="C9940" i="22"/>
  <c r="C9941" i="22"/>
  <c r="C9942" i="22"/>
  <c r="C9943" i="22"/>
  <c r="C9944" i="22"/>
  <c r="C9945" i="22"/>
  <c r="C9946" i="22"/>
  <c r="C9947" i="22"/>
  <c r="C9948" i="22"/>
  <c r="C9949" i="22"/>
  <c r="C9950" i="22"/>
  <c r="C9951" i="22"/>
  <c r="C9952" i="22"/>
  <c r="C9953" i="22"/>
  <c r="C9954" i="22"/>
  <c r="C9955" i="22"/>
  <c r="C9956" i="22"/>
  <c r="C9957" i="22"/>
  <c r="C9958" i="22"/>
  <c r="C9959" i="22"/>
  <c r="C9960" i="22"/>
  <c r="C9961" i="22"/>
  <c r="C9962" i="22"/>
  <c r="C9963" i="22"/>
  <c r="C9964" i="22"/>
  <c r="C9965" i="22"/>
  <c r="C9966" i="22"/>
  <c r="C9967" i="22"/>
  <c r="C9968" i="22"/>
  <c r="C9969" i="22"/>
  <c r="C9970" i="22"/>
  <c r="C9971" i="22"/>
  <c r="C9972" i="22"/>
  <c r="C9973" i="22"/>
  <c r="C9974" i="22"/>
  <c r="C9975" i="22"/>
  <c r="C9976" i="22"/>
  <c r="C9977" i="22"/>
  <c r="C9978" i="22"/>
  <c r="C9979" i="22"/>
  <c r="C9980" i="22"/>
  <c r="C9981" i="22"/>
  <c r="C9982" i="22"/>
  <c r="C9983" i="22"/>
  <c r="C9984" i="22"/>
  <c r="C9985" i="22"/>
  <c r="C9986" i="22"/>
  <c r="C9987" i="22"/>
  <c r="C9988" i="22"/>
  <c r="C9989" i="22"/>
  <c r="C9990" i="22"/>
  <c r="C9991" i="22"/>
  <c r="C9992" i="22"/>
  <c r="C9993" i="22"/>
  <c r="C9994" i="22"/>
  <c r="C9995" i="22"/>
  <c r="C9996" i="22"/>
  <c r="C9997" i="22"/>
  <c r="C9998" i="22"/>
  <c r="C9999" i="22"/>
  <c r="C10000" i="22"/>
  <c r="C10001" i="22"/>
  <c r="C2" i="22"/>
  <c r="M29" i="19" l="1"/>
  <c r="M13" i="19"/>
  <c r="M14" i="19"/>
  <c r="M15" i="19"/>
  <c r="M16" i="19"/>
  <c r="M17" i="19" s="1"/>
  <c r="M18" i="19" s="1"/>
  <c r="M19" i="19" s="1"/>
  <c r="M20" i="19" s="1"/>
  <c r="M21" i="19" s="1"/>
  <c r="M22" i="19" s="1"/>
  <c r="M23" i="19" s="1"/>
  <c r="M24" i="19" s="1"/>
  <c r="M25" i="19" s="1"/>
  <c r="M26" i="19" s="1"/>
  <c r="M27" i="19" s="1"/>
  <c r="M28" i="19" s="1"/>
  <c r="M12" i="19"/>
  <c r="G6" i="22" l="1"/>
  <c r="G7" i="22" s="1"/>
  <c r="G8" i="22" s="1"/>
  <c r="G9" i="22" s="1"/>
  <c r="G10" i="22" s="1"/>
  <c r="G11" i="22" s="1"/>
  <c r="G12" i="22" s="1"/>
  <c r="G13" i="22" s="1"/>
  <c r="G14" i="22" s="1"/>
  <c r="G15" i="22" s="1"/>
  <c r="G16" i="22" s="1"/>
  <c r="G17" i="22" s="1"/>
  <c r="G18" i="22" s="1"/>
  <c r="G19" i="22" s="1"/>
  <c r="G20" i="22" s="1"/>
  <c r="G21" i="22" s="1"/>
  <c r="G22" i="22" s="1"/>
  <c r="G23" i="22" s="1"/>
  <c r="G24" i="22" s="1"/>
  <c r="G25" i="22" s="1"/>
  <c r="G26" i="22" s="1"/>
  <c r="G27" i="22" s="1"/>
  <c r="G28" i="22" s="1"/>
  <c r="G29" i="22" s="1"/>
  <c r="G30" i="22" s="1"/>
  <c r="G31" i="22" s="1"/>
  <c r="G32" i="22" s="1"/>
  <c r="G33" i="22" s="1"/>
  <c r="G34" i="22" s="1"/>
  <c r="G35" i="22" s="1"/>
  <c r="G36" i="22" s="1"/>
  <c r="G37" i="22" s="1"/>
  <c r="G38" i="22" s="1"/>
  <c r="G39" i="22" s="1"/>
  <c r="G40" i="22" s="1"/>
  <c r="G41" i="22" s="1"/>
  <c r="G42" i="22" s="1"/>
  <c r="G43" i="22" s="1"/>
  <c r="G44" i="22" s="1"/>
  <c r="G45" i="22" s="1"/>
  <c r="G46" i="22" s="1"/>
  <c r="G47" i="22" s="1"/>
  <c r="G48" i="22" s="1"/>
  <c r="G49" i="22" s="1"/>
  <c r="G50" i="22" s="1"/>
  <c r="G51" i="22" s="1"/>
  <c r="G52" i="22" s="1"/>
  <c r="G53" i="22" s="1"/>
  <c r="G54" i="22" s="1"/>
  <c r="G55" i="22" s="1"/>
  <c r="G56" i="22" s="1"/>
  <c r="G57" i="22" s="1"/>
  <c r="G58" i="22" s="1"/>
  <c r="G59" i="22" s="1"/>
  <c r="G60" i="22" s="1"/>
  <c r="G61" i="22" s="1"/>
  <c r="G62" i="22" s="1"/>
  <c r="G63" i="22" s="1"/>
  <c r="G64" i="22" s="1"/>
  <c r="G65" i="22" s="1"/>
  <c r="G66" i="22" s="1"/>
  <c r="G67" i="22" s="1"/>
  <c r="I4" i="19"/>
  <c r="I3" i="19"/>
  <c r="E5" i="19"/>
  <c r="M12" i="10"/>
  <c r="M13" i="10" s="1"/>
  <c r="M14" i="10" s="1"/>
  <c r="M15" i="10" s="1"/>
  <c r="M16" i="10" s="1"/>
  <c r="M17" i="10" s="1"/>
  <c r="M18" i="10" s="1"/>
  <c r="M19" i="10" s="1"/>
  <c r="M20" i="10" s="1"/>
  <c r="M21" i="10" s="1"/>
  <c r="M22" i="10" s="1"/>
  <c r="M23" i="10" s="1"/>
  <c r="M24" i="10" s="1"/>
  <c r="M25" i="10" s="1"/>
  <c r="M26" i="10" s="1"/>
  <c r="M27" i="10" s="1"/>
  <c r="M28" i="10" s="1"/>
  <c r="M29" i="10" s="1"/>
  <c r="M30" i="10" s="1"/>
  <c r="M31" i="10" s="1"/>
  <c r="M32" i="10" s="1"/>
  <c r="M33" i="10" s="1"/>
  <c r="M34" i="10" s="1"/>
  <c r="M35" i="10" s="1"/>
  <c r="M36" i="10" s="1"/>
  <c r="M37" i="10" s="1"/>
  <c r="M38" i="10" s="1"/>
  <c r="M39" i="10" s="1"/>
  <c r="M40" i="10" s="1"/>
  <c r="I6" i="10"/>
  <c r="I4" i="10"/>
  <c r="I3" i="10"/>
  <c r="C6" i="10" l="1"/>
  <c r="G5" i="3" l="1"/>
  <c r="G6" i="3"/>
  <c r="G4" i="3"/>
  <c r="E21" i="24"/>
  <c r="E22" i="24"/>
  <c r="E23" i="24"/>
  <c r="E24" i="24"/>
  <c r="E25" i="24"/>
  <c r="E26" i="24"/>
  <c r="E27" i="24"/>
  <c r="E28" i="24"/>
  <c r="E29" i="24"/>
  <c r="E20" i="24"/>
  <c r="D21" i="24"/>
  <c r="D22" i="24"/>
  <c r="D23" i="24"/>
  <c r="D24" i="24"/>
  <c r="D25" i="24"/>
  <c r="D26" i="24"/>
  <c r="D27" i="24"/>
  <c r="D28" i="24"/>
  <c r="D29" i="24"/>
  <c r="D20" i="24"/>
  <c r="E7" i="24"/>
  <c r="E8" i="24"/>
  <c r="E9" i="24"/>
  <c r="E10" i="24"/>
  <c r="E11" i="24"/>
  <c r="E12" i="24"/>
  <c r="E13" i="24"/>
  <c r="D4" i="24"/>
  <c r="E4" i="24" s="1"/>
  <c r="D5" i="24"/>
  <c r="D6" i="24"/>
  <c r="D7" i="24"/>
  <c r="D8" i="24"/>
  <c r="D9" i="24"/>
  <c r="D10" i="24"/>
  <c r="D11" i="24"/>
  <c r="D12" i="24"/>
  <c r="D13" i="24"/>
  <c r="B3" i="24"/>
  <c r="B4" i="24"/>
  <c r="B5" i="24"/>
  <c r="B6" i="24"/>
  <c r="B7" i="24"/>
  <c r="B8" i="24"/>
  <c r="B9" i="24"/>
  <c r="B10" i="24"/>
  <c r="B11" i="24"/>
  <c r="B12" i="24"/>
  <c r="B13" i="24"/>
  <c r="B2" i="24"/>
  <c r="I6" i="19" l="1"/>
  <c r="G6" i="19"/>
  <c r="E6" i="19"/>
  <c r="C6" i="19"/>
  <c r="G6" i="10"/>
  <c r="E6" i="10"/>
  <c r="H7353" i="19" l="1"/>
  <c r="J7353" i="19" s="1"/>
  <c r="B9175" i="22" s="1"/>
  <c r="H6635" i="19"/>
  <c r="H3056" i="19"/>
  <c r="H3300" i="19"/>
  <c r="J3300" i="19" s="1"/>
  <c r="B9402" i="22" s="1"/>
  <c r="H5441" i="19"/>
  <c r="H6617" i="19"/>
  <c r="H7025" i="19"/>
  <c r="H6686" i="19"/>
  <c r="H2442" i="19"/>
  <c r="H3030" i="19"/>
  <c r="H6334" i="19"/>
  <c r="H9772" i="19"/>
  <c r="H3319" i="19"/>
  <c r="H207" i="19"/>
  <c r="H4697" i="19"/>
  <c r="H1667" i="19"/>
  <c r="H2534" i="19"/>
  <c r="H2764" i="19"/>
  <c r="H6564" i="19"/>
  <c r="H7868" i="19"/>
  <c r="H5969" i="19"/>
  <c r="H2292" i="19"/>
  <c r="H6630" i="19"/>
  <c r="H9220" i="19"/>
  <c r="H279" i="19"/>
  <c r="H1559" i="19"/>
  <c r="H6597" i="19"/>
  <c r="H2456" i="19"/>
  <c r="H6362" i="19"/>
  <c r="H4116" i="19"/>
  <c r="J4116" i="19" s="1"/>
  <c r="B5996" i="22" s="1"/>
  <c r="H1782" i="19"/>
  <c r="H8946" i="19"/>
  <c r="H120" i="19"/>
  <c r="H9000" i="19"/>
  <c r="H5560" i="19"/>
  <c r="H5797" i="19"/>
  <c r="H8476" i="19"/>
  <c r="H1090" i="19"/>
  <c r="H7445" i="19"/>
  <c r="H6499" i="19"/>
  <c r="H9296" i="19"/>
  <c r="H2006" i="19"/>
  <c r="H567" i="19"/>
  <c r="H6490" i="19"/>
  <c r="H3990" i="19"/>
  <c r="H6928" i="19"/>
  <c r="H916" i="19"/>
  <c r="H6913" i="19"/>
  <c r="H3204" i="19"/>
  <c r="H2619" i="19"/>
  <c r="H4100" i="19"/>
  <c r="H6731" i="19"/>
  <c r="H9757" i="19"/>
  <c r="J9757" i="19" s="1"/>
  <c r="B3226" i="22" s="1"/>
  <c r="H8689" i="19"/>
  <c r="H2632" i="19"/>
  <c r="H5889" i="19"/>
  <c r="H7782" i="19"/>
  <c r="H9619" i="19"/>
  <c r="H5039" i="19"/>
  <c r="H5887" i="19"/>
  <c r="H3306" i="19"/>
  <c r="H364" i="19"/>
  <c r="H3861" i="19"/>
  <c r="H7712" i="19"/>
  <c r="H8320" i="19"/>
  <c r="H5843" i="19"/>
  <c r="H9700" i="19"/>
  <c r="H7981" i="19"/>
  <c r="J7981" i="19" s="1"/>
  <c r="B5122" i="22" s="1"/>
  <c r="H5523" i="19"/>
  <c r="H5828" i="19"/>
  <c r="H688" i="19"/>
  <c r="H2283" i="19"/>
  <c r="H9742" i="19"/>
  <c r="H7649" i="19"/>
  <c r="H967" i="19"/>
  <c r="H700" i="19"/>
  <c r="H2960" i="19"/>
  <c r="H4302" i="19"/>
  <c r="H1717" i="19"/>
  <c r="H1416" i="19"/>
  <c r="H5185" i="19"/>
  <c r="H4987" i="19"/>
  <c r="H1363" i="19"/>
  <c r="H5720" i="19"/>
  <c r="H6574" i="19"/>
  <c r="H385" i="19"/>
  <c r="H4003" i="19"/>
  <c r="H5368" i="19"/>
  <c r="H1499" i="19"/>
  <c r="H1984" i="19"/>
  <c r="H4729" i="19"/>
  <c r="H1191" i="19"/>
  <c r="H6217" i="19"/>
  <c r="H9674" i="19"/>
  <c r="H4948" i="19"/>
  <c r="H5726" i="19"/>
  <c r="H5402" i="19"/>
  <c r="H955" i="19"/>
  <c r="H4603" i="19"/>
  <c r="H9969" i="19"/>
  <c r="H795" i="19"/>
  <c r="J795" i="19" s="1"/>
  <c r="B4748" i="22" s="1"/>
  <c r="H642" i="19"/>
  <c r="H7731" i="19"/>
  <c r="J7731" i="19" s="1"/>
  <c r="B7503" i="22" s="1"/>
  <c r="H4839" i="19"/>
  <c r="H3194" i="19"/>
  <c r="H9185" i="19"/>
  <c r="H3597" i="19"/>
  <c r="H6255" i="19"/>
  <c r="H478" i="19"/>
  <c r="H7087" i="19"/>
  <c r="H8147" i="19"/>
  <c r="H8748" i="19"/>
  <c r="H510" i="19"/>
  <c r="H3903" i="19"/>
  <c r="H1841" i="19"/>
  <c r="H4818" i="19"/>
  <c r="H8104" i="19"/>
  <c r="H914" i="19"/>
  <c r="H5111" i="19"/>
  <c r="H6411" i="19"/>
  <c r="H5128" i="19"/>
  <c r="H883" i="19"/>
  <c r="H9783" i="19"/>
  <c r="H5672" i="19"/>
  <c r="H5219" i="19"/>
  <c r="H9269" i="19"/>
  <c r="H4582" i="19"/>
  <c r="H4475" i="19"/>
  <c r="H6717" i="19"/>
  <c r="J6717" i="19" s="1"/>
  <c r="B1108" i="22" s="1"/>
  <c r="H7146" i="19"/>
  <c r="H7340" i="19"/>
  <c r="H2475" i="19"/>
  <c r="H2195" i="19"/>
  <c r="H238" i="19"/>
  <c r="H7027" i="19"/>
  <c r="H8628" i="19"/>
  <c r="H9920" i="19"/>
  <c r="H7710" i="19"/>
  <c r="H5006" i="19"/>
  <c r="H8617" i="19"/>
  <c r="H7708" i="19"/>
  <c r="H6830" i="19"/>
  <c r="H529" i="19"/>
  <c r="H4289" i="19"/>
  <c r="H9393" i="19"/>
  <c r="H6959" i="19"/>
  <c r="H5068" i="19"/>
  <c r="H5673" i="19"/>
  <c r="H8395" i="19"/>
  <c r="H3534" i="19"/>
  <c r="H5902" i="19"/>
  <c r="H6581" i="19"/>
  <c r="H4876" i="19"/>
  <c r="H632" i="19"/>
  <c r="H4432" i="19"/>
  <c r="H1071" i="19"/>
  <c r="H4018" i="19"/>
  <c r="H7701" i="19"/>
  <c r="H3274" i="19"/>
  <c r="H7252" i="19"/>
  <c r="H6033" i="19"/>
  <c r="H7363" i="19"/>
  <c r="H1983" i="19"/>
  <c r="H2259" i="19"/>
  <c r="H6402" i="19"/>
  <c r="H4997" i="19"/>
  <c r="H1763" i="19"/>
  <c r="H9106" i="19"/>
  <c r="H827" i="19"/>
  <c r="H9157" i="19"/>
  <c r="H5611" i="19"/>
  <c r="H5279" i="19"/>
  <c r="H8367" i="19"/>
  <c r="H1871" i="19"/>
  <c r="H6062" i="19"/>
  <c r="H909" i="19"/>
  <c r="H9713" i="19"/>
  <c r="H8761" i="19"/>
  <c r="H7795" i="19"/>
  <c r="H5172" i="19"/>
  <c r="H2557" i="19"/>
  <c r="H6998" i="19"/>
  <c r="H747" i="19"/>
  <c r="H6905" i="19"/>
  <c r="H6871" i="19"/>
  <c r="H8442" i="19"/>
  <c r="H2000" i="19"/>
  <c r="H4929" i="19"/>
  <c r="H1591" i="19"/>
  <c r="H9959" i="19"/>
  <c r="H2655" i="19"/>
  <c r="H6649" i="19"/>
  <c r="H7567" i="19"/>
  <c r="H199" i="19"/>
  <c r="H7356" i="19"/>
  <c r="H8720" i="19"/>
  <c r="H9259" i="19"/>
  <c r="H930" i="19"/>
  <c r="H6898" i="19"/>
  <c r="H2290" i="19"/>
  <c r="H1803" i="19"/>
  <c r="H6223" i="19"/>
  <c r="H8368" i="19"/>
  <c r="H6239" i="19"/>
  <c r="H5455" i="19"/>
  <c r="H5707" i="19"/>
  <c r="H3515" i="19"/>
  <c r="H4968" i="19"/>
  <c r="H342" i="19"/>
  <c r="H6683" i="19"/>
  <c r="H789" i="19"/>
  <c r="H9604" i="19"/>
  <c r="H2437" i="19"/>
  <c r="H3832" i="19"/>
  <c r="H265" i="19"/>
  <c r="H9487" i="19"/>
  <c r="H8821" i="19"/>
  <c r="H9239" i="19"/>
  <c r="H9763" i="19"/>
  <c r="H2459" i="19"/>
  <c r="H7244" i="19"/>
  <c r="J7244" i="19" s="1"/>
  <c r="B7035" i="22" s="1"/>
  <c r="H4062" i="19"/>
  <c r="H6050" i="19"/>
  <c r="H6318" i="19"/>
  <c r="H8888" i="19"/>
  <c r="H2261" i="19"/>
  <c r="H8378" i="19"/>
  <c r="H3357" i="19"/>
  <c r="H1215" i="19"/>
  <c r="H8806" i="19"/>
  <c r="H7438" i="19"/>
  <c r="H8653" i="19"/>
  <c r="H9080" i="19"/>
  <c r="H5551" i="19"/>
  <c r="H8187" i="19"/>
  <c r="H2399" i="19"/>
  <c r="H3250" i="19"/>
  <c r="H6054" i="19"/>
  <c r="H3246" i="19"/>
  <c r="H8747" i="19"/>
  <c r="H6022" i="19"/>
  <c r="H1292" i="19"/>
  <c r="H6368" i="19"/>
  <c r="H4779" i="19"/>
  <c r="H3911" i="19"/>
  <c r="H2612" i="19"/>
  <c r="H4706" i="19"/>
  <c r="H7164" i="19"/>
  <c r="H8142" i="19"/>
  <c r="H1417" i="19"/>
  <c r="H7002" i="19"/>
  <c r="H42" i="19"/>
  <c r="H3736" i="19"/>
  <c r="H286" i="19"/>
  <c r="H3450" i="19"/>
  <c r="H4435" i="19"/>
  <c r="H3360" i="19"/>
  <c r="H862" i="19"/>
  <c r="H6812" i="19"/>
  <c r="H1650" i="19"/>
  <c r="H9799" i="19"/>
  <c r="H5365" i="19"/>
  <c r="H803" i="19"/>
  <c r="H1294" i="19"/>
  <c r="H1091" i="19"/>
  <c r="H447" i="19"/>
  <c r="H2210" i="19"/>
  <c r="H8488" i="19"/>
  <c r="H5216" i="19"/>
  <c r="H9672" i="19"/>
  <c r="H8596" i="19"/>
  <c r="H8583" i="19"/>
  <c r="J8583" i="19" s="1"/>
  <c r="B4159" i="22" s="1"/>
  <c r="H6470" i="19"/>
  <c r="H9544" i="19"/>
  <c r="H3879" i="19"/>
  <c r="H8513" i="19"/>
  <c r="H2016" i="19"/>
  <c r="J2016" i="19" s="1"/>
  <c r="B609" i="22" s="1"/>
  <c r="H3364" i="19"/>
  <c r="H6896" i="19"/>
  <c r="H6566" i="19"/>
  <c r="H1830" i="19"/>
  <c r="H3987" i="19"/>
  <c r="H339" i="19"/>
  <c r="H4780" i="19"/>
  <c r="H2358" i="19"/>
  <c r="H6180" i="19"/>
  <c r="H759" i="19"/>
  <c r="H9796" i="19"/>
  <c r="H2956" i="19"/>
  <c r="H1296" i="19"/>
  <c r="H870" i="19"/>
  <c r="H7898" i="19"/>
  <c r="H8207" i="19"/>
  <c r="H330" i="19"/>
  <c r="H2859" i="19"/>
  <c r="H8456" i="19"/>
  <c r="H840" i="19"/>
  <c r="H571" i="19"/>
  <c r="H1951" i="19"/>
  <c r="H9532" i="19"/>
  <c r="H5479" i="19"/>
  <c r="H8307" i="19"/>
  <c r="H9316" i="19"/>
  <c r="H1507" i="19"/>
  <c r="H4265" i="19"/>
  <c r="H7474" i="19"/>
  <c r="H4156" i="19"/>
  <c r="H5438" i="19"/>
  <c r="H3904" i="19"/>
  <c r="H506" i="19"/>
  <c r="H7153" i="19"/>
  <c r="H1850" i="19"/>
  <c r="H7361" i="19"/>
  <c r="J7361" i="19" s="1"/>
  <c r="B4651" i="22" s="1"/>
  <c r="H9837" i="19"/>
  <c r="H9255" i="19"/>
  <c r="H5038" i="19"/>
  <c r="H3134" i="19"/>
  <c r="H8123" i="19"/>
  <c r="H8921" i="19"/>
  <c r="H3660" i="19"/>
  <c r="H3115" i="19"/>
  <c r="H3640" i="19"/>
  <c r="H7375" i="19"/>
  <c r="J7375" i="19" s="1"/>
  <c r="B1765" i="22" s="1"/>
  <c r="H8363" i="19"/>
  <c r="H147" i="19"/>
  <c r="H6249" i="19"/>
  <c r="H2929" i="19"/>
  <c r="H4427" i="19"/>
  <c r="H7653" i="19"/>
  <c r="H6175" i="19"/>
  <c r="H6655" i="19"/>
  <c r="H9391" i="19"/>
  <c r="H5699" i="19"/>
  <c r="H6759" i="19"/>
  <c r="H7214" i="19"/>
  <c r="H6247" i="19"/>
  <c r="H6141" i="19"/>
  <c r="H7080" i="19"/>
  <c r="H4185" i="19"/>
  <c r="H9506" i="19"/>
  <c r="H7730" i="19"/>
  <c r="H9089" i="19"/>
  <c r="H1034" i="19"/>
  <c r="H4201" i="19"/>
  <c r="H9264" i="19"/>
  <c r="H253" i="19"/>
  <c r="H8954" i="19"/>
  <c r="H3310" i="19"/>
  <c r="H2933" i="19"/>
  <c r="H1070" i="19"/>
  <c r="H9749" i="19"/>
  <c r="H8223" i="19"/>
  <c r="H4522" i="19"/>
  <c r="H3853" i="19"/>
  <c r="H7059" i="19"/>
  <c r="H7612" i="19"/>
  <c r="H3900" i="19"/>
  <c r="H7611" i="19"/>
  <c r="H832" i="19"/>
  <c r="H110" i="19"/>
  <c r="H6280" i="19"/>
  <c r="H1340" i="19"/>
  <c r="H7669" i="19"/>
  <c r="H9059" i="19"/>
  <c r="H9409" i="19"/>
  <c r="H7896" i="19"/>
  <c r="H7769" i="19"/>
  <c r="H3235" i="19"/>
  <c r="H8058" i="19"/>
  <c r="H3989" i="19"/>
  <c r="H1960" i="19"/>
  <c r="H7073" i="19"/>
  <c r="H1613" i="19"/>
  <c r="H4060" i="19"/>
  <c r="H5379" i="19"/>
  <c r="H5841" i="19"/>
  <c r="H6887" i="19"/>
  <c r="H8551" i="19"/>
  <c r="H217" i="19"/>
  <c r="H1099" i="19"/>
  <c r="J1099" i="19" s="1"/>
  <c r="B6221" i="22" s="1"/>
  <c r="H1818" i="19"/>
  <c r="H9729" i="19"/>
  <c r="H8266" i="19"/>
  <c r="H6895" i="19"/>
  <c r="H2526" i="19"/>
  <c r="J2526" i="19" s="1"/>
  <c r="B3965" i="22" s="1"/>
  <c r="H919" i="19"/>
  <c r="H3434" i="19"/>
  <c r="H8659" i="19"/>
  <c r="H7220" i="19"/>
  <c r="H5195" i="19"/>
  <c r="H7302" i="19"/>
  <c r="H3062" i="19"/>
  <c r="H645" i="19"/>
  <c r="H4696" i="19"/>
  <c r="H9169" i="19"/>
  <c r="H5974" i="19"/>
  <c r="H719" i="19"/>
  <c r="H3127" i="19"/>
  <c r="H615" i="19"/>
  <c r="H2157" i="19"/>
  <c r="H366" i="19"/>
  <c r="H973" i="19"/>
  <c r="H5858" i="19"/>
  <c r="H2407" i="19"/>
  <c r="H3155" i="19"/>
  <c r="H888" i="19"/>
  <c r="H3763" i="19"/>
  <c r="H7685" i="19"/>
  <c r="H6121" i="19"/>
  <c r="H431" i="19"/>
  <c r="H9095" i="19"/>
  <c r="H3308" i="19"/>
  <c r="H9076" i="19"/>
  <c r="H4368" i="19"/>
  <c r="H251" i="19"/>
  <c r="H4437" i="19"/>
  <c r="H3721" i="19"/>
  <c r="H7944" i="19"/>
  <c r="H1072" i="19"/>
  <c r="H5175" i="19"/>
  <c r="H6603" i="19"/>
  <c r="H9023" i="19"/>
  <c r="H9694" i="19"/>
  <c r="J9694" i="19" s="1"/>
  <c r="B5984" i="22" s="1"/>
  <c r="H387" i="19"/>
  <c r="H8771" i="19"/>
  <c r="J8771" i="19" s="1"/>
  <c r="B7739" i="22" s="1"/>
  <c r="H9422" i="19"/>
  <c r="H2544" i="19"/>
  <c r="H6653" i="19"/>
  <c r="H8136" i="19"/>
  <c r="H2709" i="19"/>
  <c r="H2317" i="19"/>
  <c r="H9448" i="19"/>
  <c r="H2095" i="19"/>
  <c r="H9664" i="19"/>
  <c r="H611" i="19"/>
  <c r="H9626" i="19"/>
  <c r="H4775" i="19"/>
  <c r="H2844" i="19"/>
  <c r="H4695" i="19"/>
  <c r="H5816" i="19"/>
  <c r="H1005" i="19"/>
  <c r="H8646" i="19"/>
  <c r="H8160" i="19"/>
  <c r="H2255" i="19"/>
  <c r="H2209" i="19"/>
  <c r="H8021" i="19"/>
  <c r="H6680" i="19"/>
  <c r="H4097" i="19"/>
  <c r="H7936" i="19"/>
  <c r="H9876" i="19"/>
  <c r="H9096" i="19"/>
  <c r="H5161" i="19"/>
  <c r="H3245" i="19"/>
  <c r="H5779" i="19"/>
  <c r="H7117" i="19"/>
  <c r="H4595" i="19"/>
  <c r="H475" i="19"/>
  <c r="H625" i="19"/>
  <c r="H6869" i="19"/>
  <c r="H9892" i="19"/>
  <c r="H3928" i="19"/>
  <c r="H2263" i="19"/>
  <c r="H6477" i="19"/>
  <c r="H2237" i="19"/>
  <c r="H361" i="19"/>
  <c r="H4269" i="19"/>
  <c r="H9384" i="19"/>
  <c r="H8993" i="19"/>
  <c r="H9670" i="19"/>
  <c r="H9082" i="19"/>
  <c r="H5329" i="19"/>
  <c r="H3166" i="19"/>
  <c r="H9586" i="19"/>
  <c r="J9586" i="19" s="1"/>
  <c r="B3610" i="22" s="1"/>
  <c r="H987" i="19"/>
  <c r="H7648" i="19"/>
  <c r="H4143" i="19"/>
  <c r="H2770" i="19"/>
  <c r="H7147" i="19"/>
  <c r="H5956" i="19"/>
  <c r="H5942" i="19"/>
  <c r="H1219" i="19"/>
  <c r="H6330" i="19"/>
  <c r="H8592" i="19"/>
  <c r="H2019" i="19"/>
  <c r="H7872" i="19"/>
  <c r="H1649" i="19"/>
  <c r="J1649" i="19" s="1"/>
  <c r="B6284" i="22" s="1"/>
  <c r="H3106" i="19"/>
  <c r="H8931" i="19"/>
  <c r="H2671" i="19"/>
  <c r="H3632" i="19"/>
  <c r="H2492" i="19"/>
  <c r="H1754" i="19"/>
  <c r="H1384" i="19"/>
  <c r="H6921" i="19"/>
  <c r="H8835" i="19"/>
  <c r="H2601" i="19"/>
  <c r="H1629" i="19"/>
  <c r="H2780" i="19"/>
  <c r="H1423" i="19"/>
  <c r="H7889" i="19"/>
  <c r="H3395" i="19"/>
  <c r="H2968" i="19"/>
  <c r="H2772" i="19"/>
  <c r="H521" i="19"/>
  <c r="H5823" i="19"/>
  <c r="H4105" i="19"/>
  <c r="H9182" i="19"/>
  <c r="H8537" i="19"/>
  <c r="H6897" i="19"/>
  <c r="H1369" i="19"/>
  <c r="H356" i="19"/>
  <c r="H6042" i="19"/>
  <c r="J6042" i="19" s="1"/>
  <c r="B3841" i="22" s="1"/>
  <c r="H6534" i="19"/>
  <c r="H7385" i="19"/>
  <c r="H6065" i="19"/>
  <c r="H710" i="19"/>
  <c r="H918" i="19"/>
  <c r="H7285" i="19"/>
  <c r="H9281" i="19"/>
  <c r="H3902" i="19"/>
  <c r="H9026" i="19"/>
  <c r="H5730" i="19"/>
  <c r="H9968" i="19"/>
  <c r="H2729" i="19"/>
  <c r="H7125" i="19"/>
  <c r="H1451" i="19"/>
  <c r="H8872" i="19"/>
  <c r="H9809" i="19"/>
  <c r="H8435" i="19"/>
  <c r="H3081" i="19"/>
  <c r="H1129" i="19"/>
  <c r="H4176" i="19"/>
  <c r="H671" i="19"/>
  <c r="J671" i="19" s="1"/>
  <c r="B4607" i="22" s="1"/>
  <c r="H5689" i="19"/>
  <c r="H2590" i="19"/>
  <c r="H3348" i="19"/>
  <c r="H6883" i="19"/>
  <c r="H787" i="19"/>
  <c r="H4945" i="19"/>
  <c r="H5595" i="19"/>
  <c r="J5595" i="19" s="1"/>
  <c r="B8193" i="22" s="1"/>
  <c r="H3195" i="19"/>
  <c r="H2170" i="19"/>
  <c r="H8349" i="19"/>
  <c r="H6531" i="19"/>
  <c r="H1044" i="19"/>
  <c r="H6836" i="19"/>
  <c r="H1291" i="19"/>
  <c r="H8925" i="19"/>
  <c r="H6154" i="19"/>
  <c r="J6154" i="19" s="1"/>
  <c r="B2256" i="22" s="1"/>
  <c r="H2256" i="19"/>
  <c r="H7613" i="19"/>
  <c r="H5454" i="19"/>
  <c r="H4860" i="19"/>
  <c r="H2274" i="19"/>
  <c r="H7514" i="19"/>
  <c r="H7195" i="19"/>
  <c r="H8028" i="19"/>
  <c r="H4940" i="19"/>
  <c r="H7180" i="19"/>
  <c r="H8391" i="19"/>
  <c r="H2980" i="19"/>
  <c r="H2342" i="19"/>
  <c r="H7254" i="19"/>
  <c r="H9995" i="19"/>
  <c r="H5744" i="19"/>
  <c r="H8750" i="19"/>
  <c r="H4833" i="19"/>
  <c r="H3269" i="19"/>
  <c r="H3457" i="19"/>
  <c r="H6374" i="19"/>
  <c r="H6924" i="19"/>
  <c r="H7306" i="19"/>
  <c r="H9898" i="19"/>
  <c r="H3003" i="19"/>
  <c r="H3817" i="19"/>
  <c r="H686" i="19"/>
  <c r="H7229" i="19"/>
  <c r="H2136" i="19"/>
  <c r="H2503" i="19"/>
  <c r="H623" i="19"/>
  <c r="H2830" i="19"/>
  <c r="J2830" i="19" s="1"/>
  <c r="B4627" i="22" s="1"/>
  <c r="H4629" i="19"/>
  <c r="H4034" i="19"/>
  <c r="H7152" i="19"/>
  <c r="H215" i="19"/>
  <c r="H7508" i="19"/>
  <c r="H6965" i="19"/>
  <c r="H5197" i="19"/>
  <c r="H609" i="19"/>
  <c r="H2910" i="19"/>
  <c r="H6276" i="19"/>
  <c r="H2897" i="19"/>
  <c r="H1314" i="19"/>
  <c r="H2744" i="19"/>
  <c r="H4949" i="19"/>
  <c r="H6309" i="19"/>
  <c r="H4930" i="19"/>
  <c r="H6665" i="19"/>
  <c r="H444" i="19"/>
  <c r="H1370" i="19"/>
  <c r="H1963" i="19"/>
  <c r="H5362" i="19"/>
  <c r="H8110" i="19"/>
  <c r="H2066" i="19"/>
  <c r="H2760" i="19"/>
  <c r="H8738" i="19"/>
  <c r="H515" i="19"/>
  <c r="H7463" i="19"/>
  <c r="H1173" i="19"/>
  <c r="H5035" i="19"/>
  <c r="H6026" i="19"/>
  <c r="J6026" i="19" s="1"/>
  <c r="B2178" i="22" s="1"/>
  <c r="H6382" i="19"/>
  <c r="H5045" i="19"/>
  <c r="H8618" i="19"/>
  <c r="H9042" i="19"/>
  <c r="H1780" i="19"/>
  <c r="H2359" i="19"/>
  <c r="H1300" i="19"/>
  <c r="H2995" i="19"/>
  <c r="H1610" i="19"/>
  <c r="H4348" i="19"/>
  <c r="H3611" i="19"/>
  <c r="H9997" i="19"/>
  <c r="H8668" i="19"/>
  <c r="J8668" i="19" s="1"/>
  <c r="B5329" i="22" s="1"/>
  <c r="H6671" i="19"/>
  <c r="H402" i="19"/>
  <c r="H4079" i="19"/>
  <c r="H2552" i="19"/>
  <c r="H2501" i="19"/>
  <c r="H3798" i="19"/>
  <c r="H9771" i="19"/>
  <c r="H878" i="19"/>
  <c r="H7314" i="19"/>
  <c r="J7314" i="19" s="1"/>
  <c r="B84" i="22" s="1"/>
  <c r="H10" i="19"/>
  <c r="H4232" i="19"/>
  <c r="H9127" i="19"/>
  <c r="H4215" i="19"/>
  <c r="H1259" i="19"/>
  <c r="H3547" i="19"/>
  <c r="H6444" i="19"/>
  <c r="H5991" i="19"/>
  <c r="H8312" i="19"/>
  <c r="H2382" i="19"/>
  <c r="H1889" i="19"/>
  <c r="H5453" i="19"/>
  <c r="J5453" i="19" s="1"/>
  <c r="B4956" i="22" s="1"/>
  <c r="H5814" i="19"/>
  <c r="H5989" i="19"/>
  <c r="H3566" i="19"/>
  <c r="H1227" i="19"/>
  <c r="H495" i="19"/>
  <c r="H5729" i="19"/>
  <c r="H7143" i="19"/>
  <c r="H6193" i="19"/>
  <c r="J6193" i="19" s="1"/>
  <c r="B560" i="22" s="1"/>
  <c r="H1216" i="19"/>
  <c r="H9129" i="19"/>
  <c r="H3870" i="19"/>
  <c r="H6536" i="19"/>
  <c r="H9197" i="19"/>
  <c r="H4316" i="19"/>
  <c r="H9295" i="19"/>
  <c r="H8117" i="19"/>
  <c r="H2145" i="19"/>
  <c r="H9163" i="19"/>
  <c r="H3037" i="19"/>
  <c r="H8639" i="19"/>
  <c r="H7112" i="19"/>
  <c r="H3365" i="19"/>
  <c r="H2464" i="19"/>
  <c r="H7839" i="19"/>
  <c r="J7839" i="19" s="1"/>
  <c r="B1566" i="22" s="1"/>
  <c r="H5544" i="19"/>
  <c r="H206" i="19"/>
  <c r="H2364" i="19"/>
  <c r="H4386" i="19"/>
  <c r="H6221" i="19"/>
  <c r="H4897" i="19"/>
  <c r="H4297" i="19"/>
  <c r="H9492" i="19"/>
  <c r="H3213" i="19"/>
  <c r="H4840" i="19"/>
  <c r="H4544" i="19"/>
  <c r="H7536" i="19"/>
  <c r="H2214" i="19"/>
  <c r="H2286" i="19"/>
  <c r="H6413" i="19"/>
  <c r="H5975" i="19"/>
  <c r="H189" i="19"/>
  <c r="H5538" i="19"/>
  <c r="H8458" i="19"/>
  <c r="H2059" i="19"/>
  <c r="J2059" i="19" s="1"/>
  <c r="B4388" i="22" s="1"/>
  <c r="H2858" i="19"/>
  <c r="H3095" i="19"/>
  <c r="H9651" i="19"/>
  <c r="H5445" i="19"/>
  <c r="H2911" i="19"/>
  <c r="H5319" i="19"/>
  <c r="H6165" i="19"/>
  <c r="H1823" i="19"/>
  <c r="H2861" i="19"/>
  <c r="H8174" i="19"/>
  <c r="H9203" i="19"/>
  <c r="H6544" i="19"/>
  <c r="H7800" i="19"/>
  <c r="H2017" i="19"/>
  <c r="H5027" i="19"/>
  <c r="H1460" i="19"/>
  <c r="H6482" i="19"/>
  <c r="H3732" i="19"/>
  <c r="H5156" i="19"/>
  <c r="H726" i="19"/>
  <c r="H2716" i="19"/>
  <c r="H5894" i="19"/>
  <c r="H3745" i="19"/>
  <c r="H1275" i="19"/>
  <c r="H5411" i="19"/>
  <c r="H5880" i="19"/>
  <c r="H4796" i="19"/>
  <c r="H7935" i="19"/>
  <c r="H3296" i="19"/>
  <c r="H8940" i="19"/>
  <c r="H8430" i="19"/>
  <c r="H3526" i="19"/>
  <c r="H9550" i="19"/>
  <c r="H3778" i="19"/>
  <c r="H9610" i="19"/>
  <c r="J9610" i="19" s="1"/>
  <c r="B8391" i="22" s="1"/>
  <c r="H6037" i="19"/>
  <c r="H7051" i="19"/>
  <c r="H4832" i="19"/>
  <c r="H8621" i="19"/>
  <c r="H2666" i="19"/>
  <c r="H7681" i="19"/>
  <c r="H8015" i="19"/>
  <c r="H7843" i="19"/>
  <c r="H2768" i="19"/>
  <c r="H4772" i="19"/>
  <c r="H7379" i="19"/>
  <c r="H819" i="19"/>
  <c r="H602" i="19"/>
  <c r="H7934" i="19"/>
  <c r="H7279" i="19"/>
  <c r="H820" i="19"/>
  <c r="H6805" i="19"/>
  <c r="H3338" i="19"/>
  <c r="H3584" i="19"/>
  <c r="H8301" i="19"/>
  <c r="H2597" i="19"/>
  <c r="J2597" i="19" s="1"/>
  <c r="B5836" i="22" s="1"/>
  <c r="H3593" i="19"/>
  <c r="H986" i="19"/>
  <c r="H7186" i="19"/>
  <c r="H7222" i="19"/>
  <c r="H3521" i="19"/>
  <c r="H4748" i="19"/>
  <c r="H8640" i="19"/>
  <c r="H7288" i="19"/>
  <c r="H8431" i="19"/>
  <c r="H3635" i="19"/>
  <c r="H8827" i="19"/>
  <c r="H5356" i="19"/>
  <c r="H9930" i="19"/>
  <c r="H4029" i="19"/>
  <c r="H8067" i="19"/>
  <c r="H5569" i="19"/>
  <c r="H4344" i="19"/>
  <c r="H2074" i="19"/>
  <c r="H7293" i="19"/>
  <c r="H8165" i="19"/>
  <c r="H9708" i="19"/>
  <c r="H3783" i="19"/>
  <c r="H3603" i="19"/>
  <c r="H1115" i="19"/>
  <c r="H1142" i="19"/>
  <c r="H3855" i="19"/>
  <c r="H2479" i="19"/>
  <c r="H1914" i="19"/>
  <c r="H8270" i="19"/>
  <c r="H2362" i="19"/>
  <c r="H3099" i="19"/>
  <c r="H9204" i="19"/>
  <c r="H4916" i="19"/>
  <c r="H6319" i="19"/>
  <c r="H8192" i="19"/>
  <c r="H8124" i="19"/>
  <c r="H8331" i="19"/>
  <c r="H992" i="19"/>
  <c r="H2702" i="19"/>
  <c r="H7639" i="19"/>
  <c r="H6700" i="19"/>
  <c r="H3239" i="19"/>
  <c r="H5947" i="19"/>
  <c r="H2622" i="19"/>
  <c r="H3647" i="19"/>
  <c r="H5029" i="19"/>
  <c r="H5277" i="19"/>
  <c r="H2238" i="19"/>
  <c r="H4207" i="19"/>
  <c r="H3932" i="19"/>
  <c r="H4080" i="19"/>
  <c r="H5367" i="19"/>
  <c r="H7597" i="19"/>
  <c r="H5162" i="19"/>
  <c r="H6356" i="19"/>
  <c r="H9624" i="19"/>
  <c r="H6548" i="19"/>
  <c r="H5154" i="19"/>
  <c r="H5192" i="19"/>
  <c r="H2096" i="19"/>
  <c r="H8715" i="19"/>
  <c r="H5542" i="19"/>
  <c r="H358" i="19"/>
  <c r="H2728" i="19"/>
  <c r="H442" i="19"/>
  <c r="H6614" i="19"/>
  <c r="H186" i="19"/>
  <c r="H6701" i="19"/>
  <c r="H3387" i="19"/>
  <c r="H7201" i="19"/>
  <c r="H5847" i="19"/>
  <c r="H4602" i="19"/>
  <c r="J4602" i="19" s="1"/>
  <c r="B3319" i="22" s="1"/>
  <c r="H5278" i="19"/>
  <c r="H9370" i="19"/>
  <c r="H7829" i="19"/>
  <c r="H5978" i="19"/>
  <c r="H454" i="19"/>
  <c r="H3686" i="19"/>
  <c r="H934" i="19"/>
  <c r="H8173" i="19"/>
  <c r="H5489" i="19"/>
  <c r="H8901" i="19"/>
  <c r="H2471" i="19"/>
  <c r="H481" i="19"/>
  <c r="H746" i="19"/>
  <c r="H9667" i="19"/>
  <c r="H1028" i="19"/>
  <c r="H4871" i="19"/>
  <c r="H3774" i="19"/>
  <c r="H7761" i="19"/>
  <c r="H6580" i="19"/>
  <c r="H5056" i="19"/>
  <c r="J5056" i="19" s="1"/>
  <c r="B147" i="22" s="1"/>
  <c r="H4497" i="19"/>
  <c r="H2081" i="19"/>
  <c r="H9365" i="19"/>
  <c r="H7506" i="19"/>
  <c r="H7124" i="19"/>
  <c r="H835" i="19"/>
  <c r="H6716" i="19"/>
  <c r="H7997" i="19"/>
  <c r="H1060" i="19"/>
  <c r="H1378" i="19"/>
  <c r="H7705" i="19"/>
  <c r="H4914" i="19"/>
  <c r="H292" i="19"/>
  <c r="H1283" i="19"/>
  <c r="H9386" i="19"/>
  <c r="J9386" i="19" s="1"/>
  <c r="B510" i="22" s="1"/>
  <c r="H8297" i="19"/>
  <c r="H8054" i="19"/>
  <c r="J8054" i="19" s="1"/>
  <c r="B852" i="22" s="1"/>
  <c r="H9258" i="19"/>
  <c r="H8635" i="19"/>
  <c r="J8635" i="19" s="1"/>
  <c r="B9191" i="22" s="1"/>
  <c r="H3692" i="19"/>
  <c r="H1095" i="19"/>
  <c r="H1114" i="19"/>
  <c r="J1114" i="19" s="1"/>
  <c r="B2126" i="22" s="1"/>
  <c r="H8450" i="19"/>
  <c r="H1487" i="19"/>
  <c r="H661" i="19"/>
  <c r="H528" i="19"/>
  <c r="H4406" i="19"/>
  <c r="H300" i="19"/>
  <c r="H7394" i="19"/>
  <c r="H8189" i="19"/>
  <c r="H8081" i="19"/>
  <c r="H2944" i="19"/>
  <c r="H2051" i="19"/>
  <c r="H4217" i="19"/>
  <c r="H4887" i="19"/>
  <c r="H8755" i="19"/>
  <c r="J8755" i="19" s="1"/>
  <c r="B6063" i="22" s="1"/>
  <c r="H8191" i="19"/>
  <c r="H41" i="19"/>
  <c r="H1967" i="19"/>
  <c r="H5233" i="19"/>
  <c r="J5233" i="19" s="1"/>
  <c r="B9676" i="22" s="1"/>
  <c r="H9977" i="19"/>
  <c r="H1965" i="19"/>
  <c r="H3596" i="19"/>
  <c r="H8547" i="19"/>
  <c r="H8190" i="19"/>
  <c r="H7431" i="19"/>
  <c r="H1150" i="19"/>
  <c r="H8988" i="19"/>
  <c r="H823" i="19"/>
  <c r="H1350" i="19"/>
  <c r="H7318" i="19"/>
  <c r="H5346" i="19"/>
  <c r="H8800" i="19"/>
  <c r="H7729" i="19"/>
  <c r="H1151" i="19"/>
  <c r="J1151" i="19" s="1"/>
  <c r="B54" i="22" s="1"/>
  <c r="H6988" i="19"/>
  <c r="H2370" i="19"/>
  <c r="H817" i="19"/>
  <c r="H7693" i="19"/>
  <c r="H1994" i="19"/>
  <c r="H711" i="19"/>
  <c r="H8622" i="19"/>
  <c r="H8359" i="19"/>
  <c r="H9012" i="19"/>
  <c r="H4240" i="19"/>
  <c r="H9271" i="19"/>
  <c r="H2428" i="19"/>
  <c r="H2629" i="19"/>
  <c r="H3311" i="19"/>
  <c r="H3008" i="19"/>
  <c r="H4345" i="19"/>
  <c r="H562" i="19"/>
  <c r="H363" i="19"/>
  <c r="H9131" i="19"/>
  <c r="H7836" i="19"/>
  <c r="H9677" i="19"/>
  <c r="H6901" i="19"/>
  <c r="H757" i="19"/>
  <c r="H8351" i="19"/>
  <c r="H3227" i="19"/>
  <c r="J3227" i="19" s="1"/>
  <c r="B8467" i="22" s="1"/>
  <c r="H6159" i="19"/>
  <c r="H9572" i="19"/>
  <c r="H9699" i="19"/>
  <c r="H3494" i="19"/>
  <c r="H513" i="19"/>
  <c r="H7301" i="19"/>
  <c r="H4854" i="19"/>
  <c r="H3936" i="19"/>
  <c r="H8135" i="19"/>
  <c r="H6090" i="19"/>
  <c r="H8504" i="19"/>
  <c r="H1054" i="19"/>
  <c r="H2556" i="19"/>
  <c r="H3934" i="19"/>
  <c r="H6740" i="19"/>
  <c r="H3149" i="19"/>
  <c r="H9022" i="19"/>
  <c r="H7354" i="19"/>
  <c r="H4998" i="19"/>
  <c r="H8841" i="19"/>
  <c r="H3047" i="19"/>
  <c r="H3679" i="19"/>
  <c r="H6628" i="19"/>
  <c r="H8803" i="19"/>
  <c r="H4830" i="19"/>
  <c r="H2918" i="19"/>
  <c r="H5640" i="19"/>
  <c r="H1192" i="19"/>
  <c r="H3289" i="19"/>
  <c r="H7502" i="19"/>
  <c r="H638" i="19"/>
  <c r="H7167" i="19"/>
  <c r="H2946" i="19"/>
  <c r="J2946" i="19" s="1"/>
  <c r="B4015" i="22" s="1"/>
  <c r="H4456" i="19"/>
  <c r="H4377" i="19"/>
  <c r="H1556" i="19"/>
  <c r="H5835" i="19"/>
  <c r="H7575" i="19"/>
  <c r="H2576" i="19"/>
  <c r="H3949" i="19"/>
  <c r="H7574" i="19"/>
  <c r="H6118" i="19"/>
  <c r="H3317" i="19"/>
  <c r="H8878" i="19"/>
  <c r="H5812" i="19"/>
  <c r="H6418" i="19"/>
  <c r="H8221" i="19"/>
  <c r="H2161" i="19"/>
  <c r="H5312" i="19"/>
  <c r="H755" i="19"/>
  <c r="H8682" i="19"/>
  <c r="H2258" i="19"/>
  <c r="H2925" i="19"/>
  <c r="H5834" i="19"/>
  <c r="H4708" i="19"/>
  <c r="H9310" i="19"/>
  <c r="H5531" i="19"/>
  <c r="H1030" i="19"/>
  <c r="H6091" i="19"/>
  <c r="H8098" i="19"/>
  <c r="J8098" i="19" s="1"/>
  <c r="B913" i="22" s="1"/>
  <c r="H1969" i="19"/>
  <c r="H2922" i="19"/>
  <c r="H6061" i="19"/>
  <c r="H8033" i="19"/>
  <c r="H8007" i="19"/>
  <c r="H1050" i="19"/>
  <c r="H6187" i="19"/>
  <c r="H3737" i="19"/>
  <c r="H1365" i="19"/>
  <c r="H7024" i="19"/>
  <c r="H2343" i="19"/>
  <c r="H5428" i="19"/>
  <c r="H4920" i="19"/>
  <c r="H6858" i="19"/>
  <c r="H1154" i="19"/>
  <c r="H1878" i="19"/>
  <c r="H4662" i="19"/>
  <c r="H2494" i="19"/>
  <c r="H1106" i="19"/>
  <c r="H2801" i="19"/>
  <c r="H6698" i="19"/>
  <c r="H3429" i="19"/>
  <c r="H2750" i="19"/>
  <c r="H519" i="19"/>
  <c r="H1473" i="19"/>
  <c r="H6556" i="19"/>
  <c r="H616" i="19"/>
  <c r="H658" i="19"/>
  <c r="H4498" i="19"/>
  <c r="H9435" i="19"/>
  <c r="H7904" i="19"/>
  <c r="H2439" i="19"/>
  <c r="H8074" i="19"/>
  <c r="H3290" i="19"/>
  <c r="H680" i="19"/>
  <c r="H7715" i="19"/>
  <c r="H374" i="19"/>
  <c r="H6278" i="19"/>
  <c r="H3208" i="19"/>
  <c r="H9936" i="19"/>
  <c r="H9838" i="19"/>
  <c r="H4043" i="19"/>
  <c r="H8587" i="19"/>
  <c r="H491" i="19"/>
  <c r="H9434" i="19"/>
  <c r="H5259" i="19"/>
  <c r="H5007" i="19"/>
  <c r="H4985" i="19"/>
  <c r="H261" i="19"/>
  <c r="H126" i="19"/>
  <c r="H3877" i="19"/>
  <c r="H8584" i="19"/>
  <c r="H6041" i="19"/>
  <c r="H2133" i="19"/>
  <c r="H1572" i="19"/>
  <c r="H3793" i="19"/>
  <c r="H5581" i="19"/>
  <c r="H5607" i="19"/>
  <c r="H3867" i="19"/>
  <c r="H9373" i="19"/>
  <c r="J9373" i="19" s="1"/>
  <c r="B7849" i="22" s="1"/>
  <c r="H334" i="19"/>
  <c r="H9320" i="19"/>
  <c r="H5375" i="19"/>
  <c r="H2163" i="19"/>
  <c r="H9403" i="19"/>
  <c r="H470" i="19"/>
  <c r="H1992" i="19"/>
  <c r="H913" i="19"/>
  <c r="H2109" i="19"/>
  <c r="H6409" i="19"/>
  <c r="H16" i="19"/>
  <c r="H255" i="19"/>
  <c r="H6113" i="19"/>
  <c r="H6558" i="19"/>
  <c r="H7287" i="19"/>
  <c r="H8146" i="19"/>
  <c r="H2289" i="19"/>
  <c r="H4290" i="19"/>
  <c r="H2829" i="19"/>
  <c r="H4799" i="19"/>
  <c r="H7168" i="19"/>
  <c r="H6112" i="19"/>
  <c r="H7860" i="19"/>
  <c r="H6006" i="19"/>
  <c r="H1455" i="19"/>
  <c r="H131" i="19"/>
  <c r="H4643" i="19"/>
  <c r="H6269" i="19"/>
  <c r="H4993" i="19"/>
  <c r="H1909" i="19"/>
  <c r="H2670" i="19"/>
  <c r="H7617" i="19"/>
  <c r="H4046" i="19"/>
  <c r="H6713" i="19"/>
  <c r="H396" i="19"/>
  <c r="H523" i="19"/>
  <c r="H3420" i="19"/>
  <c r="H8231" i="19"/>
  <c r="H121" i="19"/>
  <c r="H3678" i="19"/>
  <c r="H5998" i="19"/>
  <c r="H5206" i="19"/>
  <c r="H4793" i="19"/>
  <c r="H3488" i="19"/>
  <c r="H5211" i="19"/>
  <c r="H8198" i="19"/>
  <c r="H3039" i="19"/>
  <c r="H599" i="19"/>
  <c r="H6609" i="19"/>
  <c r="H5174" i="19"/>
  <c r="J5174" i="19" s="1"/>
  <c r="B6753" i="22" s="1"/>
  <c r="H6850" i="19"/>
  <c r="H7677" i="19"/>
  <c r="J7677" i="19" s="1"/>
  <c r="B7903" i="22" s="1"/>
  <c r="H5530" i="19"/>
  <c r="H7869" i="19"/>
  <c r="H8705" i="19"/>
  <c r="H5948" i="19"/>
  <c r="H9055" i="19"/>
  <c r="H7547" i="19"/>
  <c r="H2088" i="19"/>
  <c r="H9688" i="19"/>
  <c r="J9688" i="19" s="1"/>
  <c r="B4666" i="22" s="1"/>
  <c r="H314" i="19"/>
  <c r="H5901" i="19"/>
  <c r="H3820" i="19"/>
  <c r="H9935" i="19"/>
  <c r="H4295" i="19"/>
  <c r="H8287" i="19"/>
  <c r="J8287" i="19" s="1"/>
  <c r="B5071" i="22" s="1"/>
  <c r="H4670" i="19"/>
  <c r="H7582" i="19"/>
  <c r="H885" i="19"/>
  <c r="H3461" i="19"/>
  <c r="H9649" i="19"/>
  <c r="H3324" i="19"/>
  <c r="H3228" i="19"/>
  <c r="H8163" i="19"/>
  <c r="H9375" i="19"/>
  <c r="H2149" i="19"/>
  <c r="H7291" i="19"/>
  <c r="H1362" i="19"/>
  <c r="H6420" i="19"/>
  <c r="H456" i="19"/>
  <c r="J456" i="19" s="1"/>
  <c r="B2738" i="22" s="1"/>
  <c r="H5732" i="19"/>
  <c r="H35" i="19"/>
  <c r="H3709" i="19"/>
  <c r="H9660" i="19"/>
  <c r="H7638" i="19"/>
  <c r="H9679" i="19"/>
  <c r="H5616" i="19"/>
  <c r="H3649" i="19"/>
  <c r="H3283" i="19"/>
  <c r="H4357" i="19"/>
  <c r="H5446" i="19"/>
  <c r="H8387" i="19"/>
  <c r="H8654" i="19"/>
  <c r="H6396" i="19"/>
  <c r="H1438" i="19"/>
  <c r="H1133" i="19"/>
  <c r="H2493" i="19"/>
  <c r="H857" i="19"/>
  <c r="H7054" i="19"/>
  <c r="H7488" i="19"/>
  <c r="H8923" i="19"/>
  <c r="H2713" i="19"/>
  <c r="H3158" i="19"/>
  <c r="H3623" i="19"/>
  <c r="H822" i="19"/>
  <c r="H3096" i="19"/>
  <c r="H8945" i="19"/>
  <c r="H9988" i="19"/>
  <c r="H3012" i="19"/>
  <c r="H7760" i="19"/>
  <c r="H9923" i="19"/>
  <c r="H4229" i="19"/>
  <c r="H8373" i="19"/>
  <c r="J8373" i="19" s="1"/>
  <c r="B8440" i="22" s="1"/>
  <c r="H2636" i="19"/>
  <c r="H3840" i="19"/>
  <c r="H2809" i="19"/>
  <c r="H3860" i="19"/>
  <c r="H6139" i="19"/>
  <c r="H5044" i="19"/>
  <c r="H4231" i="19"/>
  <c r="H9313" i="19"/>
  <c r="H8965" i="19"/>
  <c r="H6551" i="19"/>
  <c r="H7120" i="19"/>
  <c r="H3714" i="19"/>
  <c r="H5803" i="19"/>
  <c r="H477" i="19"/>
  <c r="H2917" i="19"/>
  <c r="H2594" i="19"/>
  <c r="H8580" i="19"/>
  <c r="J8580" i="19" s="1"/>
  <c r="B9666" i="22" s="1"/>
  <c r="H8012" i="19"/>
  <c r="H4533" i="19"/>
  <c r="H1256" i="19"/>
  <c r="H5427" i="19"/>
  <c r="H8573" i="19"/>
  <c r="H6124" i="19"/>
  <c r="H6312" i="19"/>
  <c r="J6312" i="19" s="1"/>
  <c r="B9595" i="22" s="1"/>
  <c r="H7637" i="19"/>
  <c r="H5336" i="19"/>
  <c r="H4441" i="19"/>
  <c r="H5950" i="19"/>
  <c r="H4804" i="19"/>
  <c r="H4370" i="19"/>
  <c r="H3874" i="19"/>
  <c r="H5022" i="19"/>
  <c r="H4489" i="19"/>
  <c r="H437" i="19"/>
  <c r="H4650" i="19"/>
  <c r="H933" i="19"/>
  <c r="H5417" i="19"/>
  <c r="H8539" i="19"/>
  <c r="H1670" i="19"/>
  <c r="H1494" i="19"/>
  <c r="H6170" i="19"/>
  <c r="H3818" i="19"/>
  <c r="H544" i="19"/>
  <c r="H976" i="19"/>
  <c r="H7148" i="19"/>
  <c r="H7988" i="19"/>
  <c r="H3637" i="19"/>
  <c r="H8407" i="19"/>
  <c r="H579" i="19"/>
  <c r="H8102" i="19"/>
  <c r="H5181" i="19"/>
  <c r="H4032" i="19"/>
  <c r="H1690" i="19"/>
  <c r="H5251" i="19"/>
  <c r="H9848" i="19"/>
  <c r="H3831" i="19"/>
  <c r="H6220" i="19"/>
  <c r="H7741" i="19"/>
  <c r="H8451" i="19"/>
  <c r="H1638" i="19"/>
  <c r="H5408" i="19"/>
  <c r="H432" i="19"/>
  <c r="H6620" i="19"/>
  <c r="H5396" i="19"/>
  <c r="H1916" i="19"/>
  <c r="H7360" i="19"/>
  <c r="H3323" i="19"/>
  <c r="H8713" i="19"/>
  <c r="H4373" i="19"/>
  <c r="H1271" i="19"/>
  <c r="H2865" i="19"/>
  <c r="H4506" i="19"/>
  <c r="H8400" i="19"/>
  <c r="H5833" i="19"/>
  <c r="H4565" i="19"/>
  <c r="H2012" i="19"/>
  <c r="H8839" i="19"/>
  <c r="H1123" i="19"/>
  <c r="H4675" i="19"/>
  <c r="H959" i="19"/>
  <c r="H9673" i="19"/>
  <c r="H5554" i="19"/>
  <c r="H3823" i="19"/>
  <c r="H3363" i="19"/>
  <c r="H3499" i="19"/>
  <c r="H6705" i="19"/>
  <c r="H7558" i="19"/>
  <c r="J7558" i="19" s="1"/>
  <c r="B7343" i="22" s="1"/>
  <c r="H9805" i="19"/>
  <c r="H4360" i="19"/>
  <c r="H8281" i="19"/>
  <c r="H5724" i="19"/>
  <c r="H7149" i="19"/>
  <c r="H810" i="19"/>
  <c r="H5470" i="19"/>
  <c r="H9840" i="19"/>
  <c r="H1136" i="19"/>
  <c r="J1136" i="19" s="1"/>
  <c r="B8213" i="22" s="1"/>
  <c r="H9760" i="19"/>
  <c r="H8089" i="19"/>
  <c r="H9357" i="19"/>
  <c r="H2555" i="19"/>
  <c r="H6248" i="19"/>
  <c r="H4462" i="19"/>
  <c r="H8865" i="19"/>
  <c r="H1325" i="19"/>
  <c r="H4174" i="19"/>
  <c r="H114" i="19"/>
  <c r="H5663" i="19"/>
  <c r="H4943" i="19"/>
  <c r="H4510" i="19"/>
  <c r="H4190" i="19"/>
  <c r="H6573" i="19"/>
  <c r="H6157" i="19"/>
  <c r="H7803" i="19"/>
  <c r="J7803" i="19" s="1"/>
  <c r="B8" i="22" s="1"/>
  <c r="H2045" i="19"/>
  <c r="H3738" i="19"/>
  <c r="H1075" i="19"/>
  <c r="H6568" i="19"/>
  <c r="H2320" i="19"/>
  <c r="H8006" i="19"/>
  <c r="H9974" i="19"/>
  <c r="H7643" i="19"/>
  <c r="H6437" i="19"/>
  <c r="H9015" i="19"/>
  <c r="H3788" i="19"/>
  <c r="H580" i="19"/>
  <c r="H1374" i="19"/>
  <c r="H768" i="19"/>
  <c r="H5925" i="19"/>
  <c r="H8114" i="19"/>
  <c r="H8534" i="19"/>
  <c r="H1864" i="19"/>
  <c r="J1864" i="19" s="1"/>
  <c r="B8464" i="22" s="1"/>
  <c r="H3921" i="19"/>
  <c r="H812" i="19"/>
  <c r="H2621" i="19"/>
  <c r="H5226" i="19"/>
  <c r="H6695" i="19"/>
  <c r="H8515" i="19"/>
  <c r="H5204" i="19"/>
  <c r="H9883" i="19"/>
  <c r="J9883" i="19" s="1"/>
  <c r="B8495" i="22" s="1"/>
  <c r="H7928" i="19"/>
  <c r="H2179" i="19"/>
  <c r="H828" i="19"/>
  <c r="H9053" i="19"/>
  <c r="H5675" i="19"/>
  <c r="H6777" i="19"/>
  <c r="H6433" i="19"/>
  <c r="H2942" i="19"/>
  <c r="H2178" i="19"/>
  <c r="H9884" i="19"/>
  <c r="H594" i="19"/>
  <c r="H5623" i="19"/>
  <c r="H1345" i="19"/>
  <c r="J1345" i="19" s="1"/>
  <c r="B5045" i="22" s="1"/>
  <c r="H5854" i="19"/>
  <c r="H9030" i="19"/>
  <c r="H8230" i="19"/>
  <c r="H872" i="19"/>
  <c r="H5494" i="19"/>
  <c r="H5232" i="19"/>
  <c r="H4180" i="19"/>
  <c r="J4180" i="19" s="1"/>
  <c r="B1999" i="22" s="1"/>
  <c r="H1570" i="19"/>
  <c r="H6181" i="19"/>
  <c r="H4895" i="19"/>
  <c r="H4473" i="19"/>
  <c r="H3524" i="19"/>
  <c r="H1502" i="19"/>
  <c r="H1085" i="19"/>
  <c r="H1200" i="19"/>
  <c r="H3425" i="19"/>
  <c r="H2979" i="19"/>
  <c r="H2500" i="19"/>
  <c r="H5258" i="19"/>
  <c r="H2841" i="19"/>
  <c r="H9804" i="19"/>
  <c r="H5273" i="19"/>
  <c r="H9149" i="19"/>
  <c r="H8294" i="19"/>
  <c r="H391" i="19"/>
  <c r="H9692" i="19"/>
  <c r="H5488" i="19"/>
  <c r="H1027" i="19"/>
  <c r="H5855" i="19"/>
  <c r="H6993" i="19"/>
  <c r="H2294" i="19"/>
  <c r="H4749" i="19"/>
  <c r="H1718" i="19"/>
  <c r="H1618" i="19"/>
  <c r="H5074" i="19"/>
  <c r="H3001" i="19"/>
  <c r="H7675" i="19"/>
  <c r="H8963" i="19"/>
  <c r="H5574" i="19"/>
  <c r="J5574" i="19" s="1"/>
  <c r="B7153" i="22" s="1"/>
  <c r="H5825" i="19"/>
  <c r="H2627" i="19"/>
  <c r="H8490" i="19"/>
  <c r="H766" i="19"/>
  <c r="H7635" i="19"/>
  <c r="H8030" i="19"/>
  <c r="H336" i="19"/>
  <c r="H4535" i="19"/>
  <c r="H8652" i="19"/>
  <c r="H2763" i="19"/>
  <c r="H3487" i="19"/>
  <c r="H3247" i="19"/>
  <c r="H56" i="19"/>
  <c r="J56" i="19" s="1"/>
  <c r="B8187" i="22" s="1"/>
  <c r="H7450" i="19"/>
  <c r="H5004" i="19"/>
  <c r="H979" i="19"/>
  <c r="H4272" i="19"/>
  <c r="H4398" i="19"/>
  <c r="H291" i="19"/>
  <c r="H1182" i="19"/>
  <c r="H4728" i="19"/>
  <c r="H5573" i="19"/>
  <c r="H6110" i="19"/>
  <c r="H9948" i="19"/>
  <c r="H4795" i="19"/>
  <c r="H9262" i="19"/>
  <c r="H646" i="19"/>
  <c r="H839" i="19"/>
  <c r="H2078" i="19"/>
  <c r="H9562" i="19"/>
  <c r="H122" i="19"/>
  <c r="H1371" i="19"/>
  <c r="H6575" i="19"/>
  <c r="H1103" i="19"/>
  <c r="J1103" i="19" s="1"/>
  <c r="B4138" i="22" s="1"/>
  <c r="H7094" i="19"/>
  <c r="H3503" i="19"/>
  <c r="H9770" i="19"/>
  <c r="H118" i="19"/>
  <c r="H1258" i="19"/>
  <c r="H7790" i="19"/>
  <c r="H209" i="19"/>
  <c r="H4403" i="19"/>
  <c r="H4343" i="19"/>
  <c r="H1269" i="19"/>
  <c r="H4961" i="19"/>
  <c r="H2417" i="19"/>
  <c r="H9399" i="19"/>
  <c r="H223" i="19"/>
  <c r="H9815" i="19"/>
  <c r="H8210" i="19"/>
  <c r="H8692" i="19"/>
  <c r="H3163" i="19"/>
  <c r="J3163" i="19" s="1"/>
  <c r="B2819" i="22" s="1"/>
  <c r="H6272" i="19"/>
  <c r="H164" i="19"/>
  <c r="H9613" i="19"/>
  <c r="H3608" i="19"/>
  <c r="H8695" i="19"/>
  <c r="H9491" i="19"/>
  <c r="H3220" i="19"/>
  <c r="H6311" i="19"/>
  <c r="H3275" i="19"/>
  <c r="H9018" i="19"/>
  <c r="H8133" i="19"/>
  <c r="H1276" i="19"/>
  <c r="H127" i="19"/>
  <c r="H7062" i="19"/>
  <c r="H2219" i="19"/>
  <c r="H1827" i="19"/>
  <c r="H779" i="19"/>
  <c r="H6067" i="19"/>
  <c r="H2310" i="19"/>
  <c r="H5223" i="19"/>
  <c r="H5756" i="19"/>
  <c r="H8690" i="19"/>
  <c r="J8690" i="19" s="1"/>
  <c r="B5439" i="22" s="1"/>
  <c r="H7200" i="19"/>
  <c r="H346" i="19"/>
  <c r="H9488" i="19"/>
  <c r="H6191" i="19"/>
  <c r="H1964" i="19"/>
  <c r="H6997" i="19"/>
  <c r="H3298" i="19"/>
  <c r="H6577" i="19"/>
  <c r="H7215" i="19"/>
  <c r="H102" i="19"/>
  <c r="H5275" i="19"/>
  <c r="H8078" i="19"/>
  <c r="H323" i="19"/>
  <c r="H6657" i="19"/>
  <c r="H8356" i="19"/>
  <c r="H4283" i="19"/>
  <c r="H7337" i="19"/>
  <c r="J7337" i="19" s="1"/>
  <c r="B7486" i="22" s="1"/>
  <c r="H8286" i="19"/>
  <c r="H2365" i="19"/>
  <c r="H8059" i="19"/>
  <c r="H8461" i="19"/>
  <c r="H9542" i="19"/>
  <c r="H5608" i="19"/>
  <c r="H7253" i="19"/>
  <c r="H565" i="19"/>
  <c r="H8897" i="19"/>
  <c r="H8688" i="19"/>
  <c r="J8688" i="19" s="1"/>
  <c r="B2844" i="22" s="1"/>
  <c r="H4285" i="19"/>
  <c r="H4067" i="19"/>
  <c r="H1674" i="19"/>
  <c r="H4684" i="19"/>
  <c r="H6469" i="19"/>
  <c r="H4720" i="19"/>
  <c r="H6088" i="19"/>
  <c r="H9814" i="19"/>
  <c r="H8246" i="19"/>
  <c r="H9014" i="19"/>
  <c r="H5830" i="19"/>
  <c r="H2692" i="19"/>
  <c r="H6069" i="19"/>
  <c r="H7076" i="19"/>
  <c r="H8562" i="19"/>
  <c r="H2730" i="19"/>
  <c r="H4483" i="19"/>
  <c r="H6307" i="19"/>
  <c r="H7856" i="19"/>
  <c r="H3089" i="19"/>
  <c r="H5266" i="19"/>
  <c r="H6714" i="19"/>
  <c r="H8346" i="19"/>
  <c r="H1665" i="19"/>
  <c r="H3843" i="19"/>
  <c r="H4113" i="19"/>
  <c r="H3327" i="19"/>
  <c r="H8986" i="19"/>
  <c r="H2989" i="19"/>
  <c r="H4583" i="19"/>
  <c r="H1295" i="19"/>
  <c r="H2637" i="19"/>
  <c r="H3895" i="19"/>
  <c r="H1939" i="19"/>
  <c r="H749" i="19"/>
  <c r="H8811" i="19"/>
  <c r="H7121" i="19"/>
  <c r="H9776" i="19"/>
  <c r="H3999" i="19"/>
  <c r="H1475" i="19"/>
  <c r="H1246" i="19"/>
  <c r="H4686" i="19"/>
  <c r="H3481" i="19"/>
  <c r="H3624" i="19"/>
  <c r="H8448" i="19"/>
  <c r="H6508" i="19"/>
  <c r="H2458" i="19"/>
  <c r="H9043" i="19"/>
  <c r="H8285" i="19"/>
  <c r="H847" i="19"/>
  <c r="H5440" i="19"/>
  <c r="H3677" i="19"/>
  <c r="H6943" i="19"/>
  <c r="H2402" i="19"/>
  <c r="H2221" i="19"/>
  <c r="H2936" i="19"/>
  <c r="H2413" i="19"/>
  <c r="H1107" i="19"/>
  <c r="H5010" i="19"/>
  <c r="H7163" i="19"/>
  <c r="J7163" i="19" s="1"/>
  <c r="B6121" i="22" s="1"/>
  <c r="H3058" i="19"/>
  <c r="H244" i="19"/>
  <c r="H1490" i="19"/>
  <c r="H6909" i="19"/>
  <c r="H5600" i="19"/>
  <c r="H7880" i="19"/>
  <c r="H3107" i="19"/>
  <c r="H7780" i="19"/>
  <c r="H9257" i="19"/>
  <c r="H272" i="19"/>
  <c r="H2752" i="19"/>
  <c r="H628" i="19"/>
  <c r="H9466" i="19"/>
  <c r="H8445" i="19"/>
  <c r="H5457" i="19"/>
  <c r="J5457" i="19" s="1"/>
  <c r="B141" i="22" s="1"/>
  <c r="H7562" i="19"/>
  <c r="H5695" i="19"/>
  <c r="H3933" i="19"/>
  <c r="H4028" i="19"/>
  <c r="H8153" i="19"/>
  <c r="H5771" i="19"/>
  <c r="H4743" i="19"/>
  <c r="H2717" i="19"/>
  <c r="J2717" i="19" s="1"/>
  <c r="B369" i="22" s="1"/>
  <c r="H644" i="19"/>
  <c r="H7233" i="19"/>
  <c r="H2329" i="19"/>
  <c r="H8061" i="19"/>
  <c r="J8061" i="19" s="1"/>
  <c r="B5254" i="22" s="1"/>
  <c r="H6405" i="19"/>
  <c r="H3013" i="19"/>
  <c r="H3256" i="19"/>
  <c r="H9230" i="19"/>
  <c r="H5421" i="19"/>
  <c r="H201" i="19"/>
  <c r="H1920" i="19"/>
  <c r="H9890" i="19"/>
  <c r="H6133" i="19"/>
  <c r="H2586" i="19"/>
  <c r="H3802" i="19"/>
  <c r="H124" i="19"/>
  <c r="H881" i="19"/>
  <c r="H2485" i="19"/>
  <c r="H1562" i="19"/>
  <c r="H7738" i="19"/>
  <c r="H3528" i="19"/>
  <c r="H3437" i="19"/>
  <c r="H6711" i="19"/>
  <c r="H239" i="19"/>
  <c r="H5482" i="19"/>
  <c r="H9397" i="19"/>
  <c r="H1506" i="19"/>
  <c r="H4235" i="19"/>
  <c r="H6228" i="19"/>
  <c r="H598" i="19"/>
  <c r="H4472" i="19"/>
  <c r="H7380" i="19"/>
  <c r="J7380" i="19" s="1"/>
  <c r="B4503" i="22" s="1"/>
  <c r="H9017" i="19"/>
  <c r="H3718" i="19"/>
  <c r="H341" i="19"/>
  <c r="H8093" i="19"/>
  <c r="H9025" i="19"/>
  <c r="H5095" i="19"/>
  <c r="H6308" i="19"/>
  <c r="H3696" i="19"/>
  <c r="H3803" i="19"/>
  <c r="H7475" i="19"/>
  <c r="H8660" i="19"/>
  <c r="H7077" i="19"/>
  <c r="H8666" i="19"/>
  <c r="H4418" i="19"/>
  <c r="H2945" i="19"/>
  <c r="H8338" i="19"/>
  <c r="J8338" i="19" s="1"/>
  <c r="B219" i="22" s="1"/>
  <c r="H3049" i="19"/>
  <c r="H8959" i="19"/>
  <c r="H1059" i="19"/>
  <c r="H1083" i="19"/>
  <c r="H3467" i="19"/>
  <c r="H3135" i="19"/>
  <c r="H4567" i="19"/>
  <c r="H683" i="19"/>
  <c r="J683" i="19" s="1"/>
  <c r="B3719" i="22" s="1"/>
  <c r="H9107" i="19"/>
  <c r="H6320" i="19"/>
  <c r="H9825" i="19"/>
  <c r="H4584" i="19"/>
  <c r="H3836" i="19"/>
  <c r="H4153" i="19"/>
  <c r="H4275" i="19"/>
  <c r="H2613" i="19"/>
  <c r="J2613" i="19" s="1"/>
  <c r="B4474" i="22" s="1"/>
  <c r="H6197" i="19"/>
  <c r="H640" i="19"/>
  <c r="H7736" i="19"/>
  <c r="H9759" i="19"/>
  <c r="J9759" i="19" s="1"/>
  <c r="B8007" i="22" s="1"/>
  <c r="H6481" i="19"/>
  <c r="H6935" i="19"/>
  <c r="H7511" i="19"/>
  <c r="H245" i="19"/>
  <c r="H9591" i="19"/>
  <c r="H5795" i="19"/>
  <c r="H4415" i="19"/>
  <c r="H2993" i="19"/>
  <c r="H3026" i="19"/>
  <c r="H8398" i="19"/>
  <c r="H962" i="19"/>
  <c r="H691" i="19"/>
  <c r="H350" i="19"/>
  <c r="H4807" i="19"/>
  <c r="H1705" i="19"/>
  <c r="H7240" i="19"/>
  <c r="H6984" i="19"/>
  <c r="H9034" i="19"/>
  <c r="H1213" i="19"/>
  <c r="H3453" i="19"/>
  <c r="H7247" i="19"/>
  <c r="H7776" i="19"/>
  <c r="H8914" i="19"/>
  <c r="H8786" i="19"/>
  <c r="H451" i="19"/>
  <c r="H369" i="19"/>
  <c r="H9791" i="19"/>
  <c r="H3953" i="19"/>
  <c r="H8065" i="19"/>
  <c r="H4902" i="19"/>
  <c r="H3240" i="19"/>
  <c r="H948" i="19"/>
  <c r="H9279" i="19"/>
  <c r="H6071" i="19"/>
  <c r="H5385" i="19"/>
  <c r="H1726" i="19"/>
  <c r="H4546" i="19"/>
  <c r="H6448" i="19"/>
  <c r="J6448" i="19" s="1"/>
  <c r="B8373" i="22" s="1"/>
  <c r="H1450" i="19"/>
  <c r="H3794" i="19"/>
  <c r="H4178" i="19"/>
  <c r="H9065" i="19"/>
  <c r="H9812" i="19"/>
  <c r="H4262" i="19"/>
  <c r="H921" i="19"/>
  <c r="H3544" i="19"/>
  <c r="H3347" i="19"/>
  <c r="H7723" i="19"/>
  <c r="H549" i="19"/>
  <c r="H9888" i="19"/>
  <c r="H9778" i="19"/>
  <c r="H382" i="19"/>
  <c r="H9642" i="19"/>
  <c r="H9307" i="19"/>
  <c r="H507" i="19"/>
  <c r="H2284" i="19"/>
  <c r="H1985" i="19"/>
  <c r="H7371" i="19"/>
  <c r="J7371" i="19" s="1"/>
  <c r="B4426" i="22" s="1"/>
  <c r="H2004" i="19"/>
  <c r="H1600" i="19"/>
  <c r="H7848" i="19"/>
  <c r="H1335" i="19"/>
  <c r="H2700" i="19"/>
  <c r="H3626" i="19"/>
  <c r="H4722" i="19"/>
  <c r="H2344" i="19"/>
  <c r="H7298" i="19"/>
  <c r="H2575" i="19"/>
  <c r="H8131" i="19"/>
  <c r="H1351" i="19"/>
  <c r="H9325" i="19"/>
  <c r="H8801" i="19"/>
  <c r="H1143" i="19"/>
  <c r="H5263" i="19"/>
  <c r="H2390" i="19"/>
  <c r="H2663" i="19"/>
  <c r="H6969" i="19"/>
  <c r="J6969" i="19" s="1"/>
  <c r="B5352" i="22" s="1"/>
  <c r="H8910" i="19"/>
  <c r="H3657" i="19"/>
  <c r="H796" i="19"/>
  <c r="J796" i="19" s="1"/>
  <c r="B1485" i="22" s="1"/>
  <c r="H5242" i="19"/>
  <c r="H8069" i="19"/>
  <c r="H705" i="19"/>
  <c r="H2384" i="19"/>
  <c r="J2384" i="19" s="1"/>
  <c r="B6749" i="22" s="1"/>
  <c r="H8157" i="19"/>
  <c r="H6524" i="19"/>
  <c r="H2301" i="19"/>
  <c r="H7645" i="19"/>
  <c r="H6250" i="19"/>
  <c r="H678" i="19"/>
  <c r="H7684" i="19"/>
  <c r="H2240" i="19"/>
  <c r="H8101" i="19"/>
  <c r="H5913" i="19"/>
  <c r="H2435" i="19"/>
  <c r="H9298" i="19"/>
  <c r="H1734" i="19"/>
  <c r="H4505" i="19"/>
  <c r="H9755" i="19"/>
  <c r="H624" i="19"/>
  <c r="H59" i="19"/>
  <c r="J59" i="19" s="1"/>
  <c r="B3262" i="22" s="1"/>
  <c r="H1560" i="19"/>
  <c r="H4249" i="19"/>
  <c r="H6476" i="19"/>
  <c r="H2015" i="19"/>
  <c r="H7010" i="19"/>
  <c r="H4074" i="19"/>
  <c r="H8683" i="19"/>
  <c r="H675" i="19"/>
  <c r="H3326" i="19"/>
  <c r="H1752" i="19"/>
  <c r="H2738" i="19"/>
  <c r="H1593" i="19"/>
  <c r="H6137" i="19"/>
  <c r="H1877" i="19"/>
  <c r="H7832" i="19"/>
  <c r="H1999" i="19"/>
  <c r="H6089" i="19"/>
  <c r="H3066" i="19"/>
  <c r="H1330" i="19"/>
  <c r="H2914" i="19"/>
  <c r="H9408" i="19"/>
  <c r="H8681" i="19"/>
  <c r="H6999" i="19"/>
  <c r="H9856" i="19"/>
  <c r="H2159" i="19"/>
  <c r="H4963" i="19"/>
  <c r="H8393" i="19"/>
  <c r="H998" i="19"/>
  <c r="H2304" i="19"/>
  <c r="H9205" i="19"/>
  <c r="H1845" i="19"/>
  <c r="H5937" i="19"/>
  <c r="H6075" i="19"/>
  <c r="H2970" i="19"/>
  <c r="H69" i="19"/>
  <c r="H2372" i="19"/>
  <c r="H868" i="19"/>
  <c r="H9949" i="19"/>
  <c r="H3554" i="19"/>
  <c r="H4070" i="19"/>
  <c r="H1549" i="19"/>
  <c r="H4041" i="19"/>
  <c r="H1575" i="19"/>
  <c r="H5626" i="19"/>
  <c r="H2480" i="19"/>
  <c r="H5062" i="19"/>
  <c r="J5062" i="19" s="1"/>
  <c r="B7672" i="22" s="1"/>
  <c r="H3571" i="19"/>
  <c r="H7452" i="19"/>
  <c r="H7501" i="19"/>
  <c r="H3633" i="19"/>
  <c r="H3809" i="19"/>
  <c r="H3431" i="19"/>
  <c r="H552" i="19"/>
  <c r="H3362" i="19"/>
  <c r="H1565" i="19"/>
  <c r="H841" i="19"/>
  <c r="H2436" i="19"/>
  <c r="H4525" i="19"/>
  <c r="H4133" i="19"/>
  <c r="J4133" i="19" s="1"/>
  <c r="B6326" i="22" s="1"/>
  <c r="H6383" i="19"/>
  <c r="H6678" i="19"/>
  <c r="H8045" i="19"/>
  <c r="H8564" i="19"/>
  <c r="H9689" i="19"/>
  <c r="H3108" i="19"/>
  <c r="H4574" i="19"/>
  <c r="H8684" i="19"/>
  <c r="H9314" i="19"/>
  <c r="H6261" i="19"/>
  <c r="H6446" i="19"/>
  <c r="H3739" i="19"/>
  <c r="H2610" i="19"/>
  <c r="H1208" i="19"/>
  <c r="H2337" i="19"/>
  <c r="H5313" i="19"/>
  <c r="H7967" i="19"/>
  <c r="H1995" i="19"/>
  <c r="H7007" i="19"/>
  <c r="H2070" i="19"/>
  <c r="H7801" i="19"/>
  <c r="H7183" i="19"/>
  <c r="H3343" i="19"/>
  <c r="H3441" i="19"/>
  <c r="H9467" i="19"/>
  <c r="H3976" i="19"/>
  <c r="H7090" i="19"/>
  <c r="H5332" i="19"/>
  <c r="H3141" i="19"/>
  <c r="H8250" i="19"/>
  <c r="H198" i="19"/>
  <c r="H6756" i="19"/>
  <c r="H1742" i="19"/>
  <c r="H2672" i="19"/>
  <c r="H731" i="19"/>
  <c r="H6859" i="19"/>
  <c r="H9401" i="19"/>
  <c r="H9653" i="19"/>
  <c r="H9125" i="19"/>
  <c r="H2810" i="19"/>
  <c r="H538" i="19"/>
  <c r="H9228" i="19"/>
  <c r="H5246" i="19"/>
  <c r="H1923" i="19"/>
  <c r="H1704" i="19"/>
  <c r="H4851" i="19"/>
  <c r="H5293" i="19"/>
  <c r="H1327" i="19"/>
  <c r="H3085" i="19"/>
  <c r="H5351" i="19"/>
  <c r="H5239" i="19"/>
  <c r="H5577" i="19"/>
  <c r="J5577" i="19" s="1"/>
  <c r="B5162" i="22" s="1"/>
  <c r="H1910" i="19"/>
  <c r="H429" i="19"/>
  <c r="H7378" i="19"/>
  <c r="H5302" i="19"/>
  <c r="H438" i="19"/>
  <c r="H2034" i="19"/>
  <c r="H4719" i="19"/>
  <c r="H9198" i="19"/>
  <c r="H1076" i="19"/>
  <c r="H2815" i="19"/>
  <c r="H2952" i="19"/>
  <c r="H9414" i="19"/>
  <c r="H9447" i="19"/>
  <c r="H9248" i="19"/>
  <c r="H5041" i="19"/>
  <c r="H2761" i="19"/>
  <c r="H2188" i="19"/>
  <c r="J2188" i="19" s="1"/>
  <c r="B2061" i="22" s="1"/>
  <c r="H3471" i="19"/>
  <c r="H4085" i="19"/>
  <c r="H8536" i="19"/>
  <c r="H2061" i="19"/>
  <c r="H1240" i="19"/>
  <c r="J1240" i="19" s="1"/>
  <c r="B4028" i="22" s="1"/>
  <c r="H7554" i="19"/>
  <c r="H4193" i="19"/>
  <c r="H1792" i="19"/>
  <c r="H5228" i="19"/>
  <c r="H3075" i="19"/>
  <c r="H4543" i="19"/>
  <c r="H3350" i="19"/>
  <c r="H1980" i="19"/>
  <c r="H6206" i="19"/>
  <c r="H3399" i="19"/>
  <c r="H2324" i="19"/>
  <c r="H1471" i="19"/>
  <c r="H2711" i="19"/>
  <c r="H2227" i="19"/>
  <c r="H7495" i="19"/>
  <c r="H7621" i="19"/>
  <c r="H953" i="19"/>
  <c r="H3023" i="19"/>
  <c r="H1404" i="19"/>
  <c r="H2997" i="19"/>
  <c r="H8354" i="19"/>
  <c r="H2664" i="19"/>
  <c r="H1932" i="19"/>
  <c r="H8080" i="19"/>
  <c r="H4428" i="19"/>
  <c r="H3522" i="19"/>
  <c r="H4267" i="19"/>
  <c r="H1586" i="19"/>
  <c r="H3029" i="19"/>
  <c r="H8455" i="19"/>
  <c r="H7500" i="19"/>
  <c r="H6377" i="19"/>
  <c r="H2690" i="19"/>
  <c r="H6559" i="19"/>
  <c r="H9031" i="19"/>
  <c r="H6579" i="19"/>
  <c r="H3303" i="19"/>
  <c r="H1714" i="19"/>
  <c r="H5149" i="19"/>
  <c r="H8936" i="19"/>
  <c r="H2154" i="19"/>
  <c r="H8703" i="19"/>
  <c r="H6001" i="19"/>
  <c r="H3330" i="19"/>
  <c r="H139" i="19"/>
  <c r="H9558" i="19"/>
  <c r="H2805" i="19"/>
  <c r="H8971" i="19"/>
  <c r="H9589" i="19"/>
  <c r="H6917" i="19"/>
  <c r="H3785" i="19"/>
  <c r="H8619" i="19"/>
  <c r="H4099" i="19"/>
  <c r="H2529" i="19"/>
  <c r="H4254" i="19"/>
  <c r="H2994" i="19"/>
  <c r="H6629" i="19"/>
  <c r="H2660" i="19"/>
  <c r="H3025" i="19"/>
  <c r="H596" i="19"/>
  <c r="H1301" i="19"/>
  <c r="H5236" i="19"/>
  <c r="J5236" i="19" s="1"/>
  <c r="B5803" i="22" s="1"/>
  <c r="H3427" i="19"/>
  <c r="H6003" i="19"/>
  <c r="H1238" i="19"/>
  <c r="H1425" i="19"/>
  <c r="J1425" i="19" s="1"/>
  <c r="B8013" i="22" s="1"/>
  <c r="H5636" i="19"/>
  <c r="H1132" i="19"/>
  <c r="H8631" i="19"/>
  <c r="H2864" i="19"/>
  <c r="H639" i="19"/>
  <c r="H3996" i="19"/>
  <c r="H7652" i="19"/>
  <c r="H9594" i="19"/>
  <c r="H4241" i="19"/>
  <c r="H2517" i="19"/>
  <c r="H353" i="19"/>
  <c r="H7745" i="19"/>
  <c r="H9864" i="19"/>
  <c r="H96" i="19"/>
  <c r="H7784" i="19"/>
  <c r="H4356" i="19"/>
  <c r="H4774" i="19"/>
  <c r="H6086" i="19"/>
  <c r="H8279" i="19"/>
  <c r="H2715" i="19"/>
  <c r="H3093" i="19"/>
  <c r="H1008" i="19"/>
  <c r="H8932" i="19"/>
  <c r="H1395" i="19"/>
  <c r="H5496" i="19"/>
  <c r="H3051" i="19"/>
  <c r="H8724" i="19"/>
  <c r="H8508" i="19"/>
  <c r="H9154" i="19"/>
  <c r="H5967" i="19"/>
  <c r="H4218" i="19"/>
  <c r="H2228" i="19"/>
  <c r="H3760" i="19"/>
  <c r="H4946" i="19"/>
  <c r="H5709" i="19"/>
  <c r="H6761" i="19"/>
  <c r="H2354" i="19"/>
  <c r="H157" i="19"/>
  <c r="H2605" i="19"/>
  <c r="H5086" i="19"/>
  <c r="H717" i="19"/>
  <c r="H8642" i="19"/>
  <c r="H9124" i="19"/>
  <c r="H7543" i="19"/>
  <c r="H6985" i="19"/>
  <c r="H7977" i="19"/>
  <c r="H8218" i="19"/>
  <c r="H8731" i="19"/>
  <c r="H7058" i="19"/>
  <c r="H7906" i="19"/>
  <c r="H3090" i="19"/>
  <c r="H97" i="19"/>
  <c r="H9571" i="19"/>
  <c r="H7850" i="19"/>
  <c r="H2165" i="19"/>
  <c r="H1485" i="19"/>
  <c r="H1648" i="19"/>
  <c r="J1648" i="19" s="1"/>
  <c r="B9787" i="22" s="1"/>
  <c r="H7717" i="19"/>
  <c r="H1642" i="19"/>
  <c r="H1040" i="19"/>
  <c r="H727" i="19"/>
  <c r="H578" i="19"/>
  <c r="H2913" i="19"/>
  <c r="H9622" i="19"/>
  <c r="J9622" i="19" s="1"/>
  <c r="B7938" i="22" s="1"/>
  <c r="H7409" i="19"/>
  <c r="H4685" i="19"/>
  <c r="H3825" i="19"/>
  <c r="H7590" i="19"/>
  <c r="H9704" i="19"/>
  <c r="H2490" i="19"/>
  <c r="H3048" i="19"/>
  <c r="H6567" i="19"/>
  <c r="H6851" i="19"/>
  <c r="H7631" i="19"/>
  <c r="H4967" i="19"/>
  <c r="H4586" i="19"/>
  <c r="H1206" i="19"/>
  <c r="H739" i="19"/>
  <c r="H2617" i="19"/>
  <c r="H6394" i="19"/>
  <c r="H1617" i="19"/>
  <c r="H9333" i="19"/>
  <c r="H6685" i="19"/>
  <c r="H4953" i="19"/>
  <c r="H2220" i="19"/>
  <c r="H7989" i="19"/>
  <c r="H7033" i="19"/>
  <c r="H49" i="19"/>
  <c r="H5100" i="19"/>
  <c r="H1094" i="19"/>
  <c r="J1094" i="19" s="1"/>
  <c r="B1359" i="22" s="1"/>
  <c r="H8608" i="19"/>
  <c r="J8608" i="19" s="1"/>
  <c r="B1531" i="22" s="1"/>
  <c r="H2603" i="19"/>
  <c r="H1459" i="19"/>
  <c r="H5646" i="19"/>
  <c r="H4883" i="19"/>
  <c r="H9960" i="19"/>
  <c r="H5008" i="19"/>
  <c r="H1217" i="19"/>
  <c r="H3602" i="19"/>
  <c r="H6555" i="19"/>
  <c r="H5424" i="19"/>
  <c r="H1577" i="19"/>
  <c r="H8519" i="19"/>
  <c r="H620" i="19"/>
  <c r="H9009" i="19"/>
  <c r="H3112" i="19"/>
  <c r="H4119" i="19"/>
  <c r="H7283" i="19"/>
  <c r="H2561" i="19"/>
  <c r="H9245" i="19"/>
  <c r="H2197" i="19"/>
  <c r="H3858" i="19"/>
  <c r="H3136" i="19"/>
  <c r="H4957" i="19"/>
  <c r="H9300" i="19"/>
  <c r="H5334" i="19"/>
  <c r="H2791" i="19"/>
  <c r="H3361" i="19"/>
  <c r="H4682" i="19"/>
  <c r="H2082" i="19"/>
  <c r="H455" i="19"/>
  <c r="H570" i="19"/>
  <c r="H6070" i="19"/>
  <c r="H2647" i="19"/>
  <c r="H4552" i="19"/>
  <c r="H5243" i="19"/>
  <c r="H5180" i="19"/>
  <c r="H5412" i="19"/>
  <c r="H2497" i="19"/>
  <c r="H5315" i="19"/>
  <c r="H4520" i="19"/>
  <c r="H9326" i="19"/>
  <c r="H9533" i="19"/>
  <c r="H9377" i="19"/>
  <c r="H2823" i="19"/>
  <c r="H5384" i="19"/>
  <c r="H4935" i="19"/>
  <c r="H9698" i="19"/>
  <c r="H296" i="19"/>
  <c r="H5143" i="19"/>
  <c r="H9616" i="19"/>
  <c r="H699" i="19"/>
  <c r="H3174" i="19"/>
  <c r="H6294" i="19"/>
  <c r="J6294" i="19" s="1"/>
  <c r="B5835" i="22" s="1"/>
  <c r="H6072" i="19"/>
  <c r="H7623" i="19"/>
  <c r="H801" i="19"/>
  <c r="H7614" i="19"/>
  <c r="H5638" i="19"/>
  <c r="H1740" i="19"/>
  <c r="H6884" i="19"/>
  <c r="H931" i="19"/>
  <c r="H6098" i="19"/>
  <c r="H6316" i="19"/>
  <c r="H3835" i="19"/>
  <c r="H4332" i="19"/>
  <c r="H6265" i="19"/>
  <c r="H6201" i="19"/>
  <c r="H1833" i="19"/>
  <c r="H5341" i="19"/>
  <c r="J5341" i="19" s="1"/>
  <c r="B2968" i="22" s="1"/>
  <c r="H6949" i="19"/>
  <c r="H9350" i="19"/>
  <c r="H8335" i="19"/>
  <c r="H5394" i="19"/>
  <c r="H3607" i="19"/>
  <c r="H7299" i="19"/>
  <c r="H4375" i="19"/>
  <c r="H5509" i="19"/>
  <c r="H2434" i="19"/>
  <c r="H5526" i="19"/>
  <c r="H8469" i="19"/>
  <c r="H8902" i="19"/>
  <c r="H4646" i="19"/>
  <c r="H2806" i="19"/>
  <c r="H9789" i="19"/>
  <c r="H1563" i="19"/>
  <c r="H2205" i="19"/>
  <c r="H9308" i="19"/>
  <c r="H607" i="19"/>
  <c r="H7673" i="19"/>
  <c r="J7673" i="19" s="1"/>
  <c r="B8083" i="22" s="1"/>
  <c r="H4597" i="19"/>
  <c r="H8463" i="19"/>
  <c r="H5466" i="19"/>
  <c r="H317" i="19"/>
  <c r="H3742" i="19"/>
  <c r="H7892" i="19"/>
  <c r="H7022" i="19"/>
  <c r="J7022" i="19" s="1"/>
  <c r="B1862" i="22" s="1"/>
  <c r="H3196" i="19"/>
  <c r="H8716" i="19"/>
  <c r="H2073" i="19"/>
  <c r="H5137" i="19"/>
  <c r="H2129" i="19"/>
  <c r="H8329" i="19"/>
  <c r="H5676" i="19"/>
  <c r="H5777" i="19"/>
  <c r="H6173" i="19"/>
  <c r="H8023" i="19"/>
  <c r="H8918" i="19"/>
  <c r="H5849" i="19"/>
  <c r="H4007" i="19"/>
  <c r="H6912" i="19"/>
  <c r="H6439" i="19"/>
  <c r="H2279" i="19"/>
  <c r="H9085" i="19"/>
  <c r="J9085" i="19" s="1"/>
  <c r="B6577" i="22" s="1"/>
  <c r="H3516" i="19"/>
  <c r="H9072" i="19"/>
  <c r="H4234" i="19"/>
  <c r="H9623" i="19"/>
  <c r="H3068" i="19"/>
  <c r="H2181" i="19"/>
  <c r="H1700" i="19"/>
  <c r="H8472" i="19"/>
  <c r="H4976" i="19"/>
  <c r="H6388" i="19"/>
  <c r="H2091" i="19"/>
  <c r="H3337" i="19"/>
  <c r="H1732" i="19"/>
  <c r="H9389" i="19"/>
  <c r="H2721" i="19"/>
  <c r="H5215" i="19"/>
  <c r="H3884" i="19"/>
  <c r="H2598" i="19"/>
  <c r="H5655" i="19"/>
  <c r="H4504" i="19"/>
  <c r="J4504" i="19" s="1"/>
  <c r="B2526" i="22" s="1"/>
  <c r="H6638" i="19"/>
  <c r="H3065" i="19"/>
  <c r="H8977" i="19"/>
  <c r="H9684" i="19"/>
  <c r="H6852" i="19"/>
  <c r="H619" i="19"/>
  <c r="H9421" i="19"/>
  <c r="H6136" i="19"/>
  <c r="H6528" i="19"/>
  <c r="J6528" i="19" s="1"/>
  <c r="B3701" i="22" s="1"/>
  <c r="H1357" i="19"/>
  <c r="H3582" i="19"/>
  <c r="H1278" i="19"/>
  <c r="H2714" i="19"/>
  <c r="H9908" i="19"/>
  <c r="H7104" i="19"/>
  <c r="H2185" i="19"/>
  <c r="J2185" i="19" s="1"/>
  <c r="B1095" i="22" s="1"/>
  <c r="H6837" i="19"/>
  <c r="H2267" i="19"/>
  <c r="H9535" i="19"/>
  <c r="H7116" i="19"/>
  <c r="H8443" i="19"/>
  <c r="H3927" i="19"/>
  <c r="H1165" i="19"/>
  <c r="H5898" i="19"/>
  <c r="H7903" i="19"/>
  <c r="H6043" i="19"/>
  <c r="J6043" i="19" s="1"/>
  <c r="B5916" i="22" s="1"/>
  <c r="H9420" i="19"/>
  <c r="H5773" i="19"/>
  <c r="J5773" i="19" s="1"/>
  <c r="B9189" i="22" s="1"/>
  <c r="H7740" i="19"/>
  <c r="H7775" i="19"/>
  <c r="H7187" i="19"/>
  <c r="H58" i="19"/>
  <c r="H1478" i="19"/>
  <c r="H2106" i="19"/>
  <c r="H3764" i="19"/>
  <c r="H4268" i="19"/>
  <c r="H8150" i="19"/>
  <c r="H1309" i="19"/>
  <c r="H1127" i="19"/>
  <c r="H2086" i="19"/>
  <c r="H2276" i="19"/>
  <c r="H3970" i="19"/>
  <c r="H1015" i="19"/>
  <c r="J1015" i="19" s="1"/>
  <c r="B2310" i="22" s="1"/>
  <c r="H6379" i="19"/>
  <c r="H3627" i="19"/>
  <c r="H4112" i="19"/>
  <c r="H7636" i="19"/>
  <c r="H7716" i="19"/>
  <c r="H3754" i="19"/>
  <c r="H2482" i="19"/>
  <c r="H1945" i="19"/>
  <c r="H3942" i="19"/>
  <c r="H4033" i="19"/>
  <c r="H894" i="19"/>
  <c r="H2332" i="19"/>
  <c r="H4988" i="19"/>
  <c r="H3609" i="19"/>
  <c r="H8991" i="19"/>
  <c r="H1331" i="19"/>
  <c r="H6076" i="19"/>
  <c r="H8593" i="19"/>
  <c r="H9577" i="19"/>
  <c r="H6996" i="19"/>
  <c r="H8073" i="19"/>
  <c r="H6078" i="19"/>
  <c r="H2348" i="19"/>
  <c r="H2999" i="19"/>
  <c r="H1343" i="19"/>
  <c r="H1183" i="19"/>
  <c r="H1032" i="19"/>
  <c r="H5199" i="19"/>
  <c r="H6624" i="19"/>
  <c r="H1422" i="19"/>
  <c r="H6934" i="19"/>
  <c r="H1110" i="19"/>
  <c r="H3478" i="19"/>
  <c r="H4052" i="19"/>
  <c r="H1012" i="19"/>
  <c r="J1012" i="19" s="1"/>
  <c r="B8913" i="22" s="1"/>
  <c r="H5108" i="19"/>
  <c r="H7825" i="19"/>
  <c r="H6785" i="19"/>
  <c r="H781" i="19"/>
  <c r="H8819" i="19"/>
  <c r="H4429" i="19"/>
  <c r="H3998" i="19"/>
  <c r="H9359" i="19"/>
  <c r="H4410" i="19"/>
  <c r="H3944" i="19"/>
  <c r="H5684" i="19"/>
  <c r="H5105" i="19"/>
  <c r="H2849" i="19"/>
  <c r="H2489" i="19"/>
  <c r="H7191" i="19"/>
  <c r="H1344" i="19"/>
  <c r="H2816" i="19"/>
  <c r="H7838" i="19"/>
  <c r="H4160" i="19"/>
  <c r="H1284" i="19"/>
  <c r="H6107" i="19"/>
  <c r="H1063" i="19"/>
  <c r="H7290" i="19"/>
  <c r="H926" i="19"/>
  <c r="H9879" i="19"/>
  <c r="H9707" i="19"/>
  <c r="J9707" i="19" s="1"/>
  <c r="B9577" i="22" s="1"/>
  <c r="H8670" i="19"/>
  <c r="H6290" i="19"/>
  <c r="H5203" i="19"/>
  <c r="H7404" i="19"/>
  <c r="H9810" i="19"/>
  <c r="H405" i="19"/>
  <c r="H5330" i="19"/>
  <c r="H3126" i="19"/>
  <c r="H673" i="19"/>
  <c r="H6147" i="19"/>
  <c r="H6200" i="19"/>
  <c r="H9766" i="19"/>
  <c r="H2023" i="19"/>
  <c r="H3552" i="19"/>
  <c r="H7089" i="19"/>
  <c r="H3654" i="19"/>
  <c r="H6503" i="19"/>
  <c r="H1842" i="19"/>
  <c r="H5318" i="19"/>
  <c r="H5921" i="19"/>
  <c r="H4969" i="19"/>
  <c r="H2854" i="19"/>
  <c r="H8643" i="19"/>
  <c r="H8162" i="19"/>
  <c r="H2229" i="19"/>
  <c r="H3465" i="19"/>
  <c r="H4687" i="19"/>
  <c r="H585" i="19"/>
  <c r="H2035" i="19"/>
  <c r="H5378" i="19"/>
  <c r="H2180" i="19"/>
  <c r="H6288" i="19"/>
  <c r="H4647" i="19"/>
  <c r="H1890" i="19"/>
  <c r="H4732" i="19"/>
  <c r="H8671" i="19"/>
  <c r="H3273" i="19"/>
  <c r="H8657" i="19"/>
  <c r="H3385" i="19"/>
  <c r="H4326" i="19"/>
  <c r="H9305" i="19"/>
  <c r="H8075" i="19"/>
  <c r="H1289" i="19"/>
  <c r="H9821" i="19"/>
  <c r="H2786" i="19"/>
  <c r="H5129" i="19"/>
  <c r="H5011" i="19"/>
  <c r="H3469" i="19"/>
  <c r="H8915" i="19"/>
  <c r="H7069" i="19"/>
  <c r="H9062" i="19"/>
  <c r="H6762" i="19"/>
  <c r="H4363" i="19"/>
  <c r="H3880" i="19"/>
  <c r="H307" i="19"/>
  <c r="H1938" i="19"/>
  <c r="H4699" i="19"/>
  <c r="H6384" i="19"/>
  <c r="H4979" i="19"/>
  <c r="H9045" i="19"/>
  <c r="H4196" i="19"/>
  <c r="H7413" i="19"/>
  <c r="H4186" i="19"/>
  <c r="H1405" i="19"/>
  <c r="H9669" i="19"/>
  <c r="H2465" i="19"/>
  <c r="H8725" i="19"/>
  <c r="H8063" i="19"/>
  <c r="H9140" i="19"/>
  <c r="H5458" i="19"/>
  <c r="H5933" i="19"/>
  <c r="H742" i="19"/>
  <c r="H2460" i="19"/>
  <c r="H2235" i="19"/>
  <c r="H2326" i="19"/>
  <c r="H6196" i="19"/>
  <c r="H6177" i="19"/>
  <c r="H4173" i="19"/>
  <c r="H5952" i="19"/>
  <c r="H6822" i="19"/>
  <c r="J6822" i="19" s="1"/>
  <c r="B3499" i="22" s="1"/>
  <c r="H7388" i="19"/>
  <c r="H4632" i="19"/>
  <c r="H5271" i="19"/>
  <c r="H5182" i="19"/>
  <c r="H9570" i="19"/>
  <c r="H420" i="19"/>
  <c r="H7539" i="19"/>
  <c r="H2888" i="19"/>
  <c r="H8830" i="19"/>
  <c r="H943" i="19"/>
  <c r="H1640" i="19"/>
  <c r="H9565" i="19"/>
  <c r="H9206" i="19"/>
  <c r="H1122" i="19"/>
  <c r="H4384" i="19"/>
  <c r="H1108" i="19"/>
  <c r="H5988" i="19"/>
  <c r="H6881" i="19"/>
  <c r="H3391" i="19"/>
  <c r="H8846" i="19"/>
  <c r="H9266" i="19"/>
  <c r="H5286" i="19"/>
  <c r="H2726" i="19"/>
  <c r="H9337" i="19"/>
  <c r="H6257" i="19"/>
  <c r="H8168" i="19"/>
  <c r="H4364" i="19"/>
  <c r="H8794" i="19"/>
  <c r="H1353" i="19"/>
  <c r="J1353" i="19" s="1"/>
  <c r="B8105" i="22" s="1"/>
  <c r="H1147" i="19"/>
  <c r="J1147" i="19" s="1"/>
  <c r="B8295" i="22" s="1"/>
  <c r="H7272" i="19"/>
  <c r="H5393" i="19"/>
  <c r="H1381" i="19"/>
  <c r="H8605" i="19"/>
  <c r="H9870" i="19"/>
  <c r="H3474" i="19"/>
  <c r="H7628" i="19"/>
  <c r="H2641" i="19"/>
  <c r="H4755" i="19"/>
  <c r="H5651" i="19"/>
  <c r="H6979" i="19"/>
  <c r="H1790" i="19"/>
  <c r="H3011" i="19"/>
  <c r="H1739" i="19"/>
  <c r="H7179" i="19"/>
  <c r="H6494" i="19"/>
  <c r="H2488" i="19"/>
  <c r="H9219" i="19"/>
  <c r="H240" i="19"/>
  <c r="H2987" i="19"/>
  <c r="H6931" i="19"/>
  <c r="H9073" i="19"/>
  <c r="H6827" i="19"/>
  <c r="H4477" i="19"/>
  <c r="H935" i="19"/>
  <c r="H1651" i="19"/>
  <c r="H9094" i="19"/>
  <c r="H7919" i="19"/>
  <c r="H8005" i="19"/>
  <c r="H2704" i="19"/>
  <c r="J2704" i="19" s="1"/>
  <c r="B2446" i="22" s="1"/>
  <c r="H95" i="19"/>
  <c r="H8860" i="19"/>
  <c r="H7029" i="19"/>
  <c r="H1148" i="19"/>
  <c r="H8937" i="19"/>
  <c r="H6696" i="19"/>
  <c r="H4739" i="19"/>
  <c r="J4739" i="19" s="1"/>
  <c r="B5648" i="22" s="1"/>
  <c r="H6687" i="19"/>
  <c r="J6687" i="19" s="1"/>
  <c r="B4740" i="22" s="1"/>
  <c r="H1231" i="19"/>
  <c r="J1231" i="19" s="1"/>
  <c r="B5037" i="22" s="1"/>
  <c r="H5078" i="19"/>
  <c r="H1281" i="19"/>
  <c r="H8623" i="19"/>
  <c r="H7008" i="19"/>
  <c r="H1758" i="19"/>
  <c r="H2986" i="19"/>
  <c r="H6640" i="19"/>
  <c r="H4026" i="19"/>
  <c r="H1531" i="19"/>
  <c r="H9162" i="19"/>
  <c r="H2156" i="19"/>
  <c r="H5759" i="19"/>
  <c r="H9460" i="19"/>
  <c r="H6953" i="19"/>
  <c r="H7680" i="19"/>
  <c r="H3470" i="19"/>
  <c r="H3332" i="19"/>
  <c r="H6251" i="19"/>
  <c r="H3118" i="19"/>
  <c r="H8375" i="19"/>
  <c r="H4924" i="19"/>
  <c r="H5819" i="19"/>
  <c r="H7294" i="19"/>
  <c r="H1245" i="19"/>
  <c r="H9019" i="19"/>
  <c r="H618" i="19"/>
  <c r="H3893" i="19"/>
  <c r="H1958" i="19"/>
  <c r="H4846" i="19"/>
  <c r="H2518" i="19"/>
  <c r="H4125" i="19"/>
  <c r="H5508" i="19"/>
  <c r="H4387" i="19"/>
  <c r="H5414" i="19"/>
  <c r="H8591" i="19"/>
  <c r="J8591" i="19" s="1"/>
  <c r="B4858" i="22" s="1"/>
  <c r="H9431" i="19"/>
  <c r="H9147" i="19"/>
  <c r="H4814" i="19"/>
  <c r="H7703" i="19"/>
  <c r="H5716" i="19"/>
  <c r="H5270" i="19"/>
  <c r="H704" i="19"/>
  <c r="H5966" i="19"/>
  <c r="H6225" i="19"/>
  <c r="H4458" i="19"/>
  <c r="H2875" i="19"/>
  <c r="H864" i="19"/>
  <c r="H4571" i="19"/>
  <c r="H5524" i="19"/>
  <c r="H6588" i="19"/>
  <c r="H6542" i="19"/>
  <c r="H3226" i="19"/>
  <c r="H2611" i="19"/>
  <c r="H113" i="19"/>
  <c r="H6487" i="19"/>
  <c r="H5633" i="19"/>
  <c r="H6357" i="19"/>
  <c r="H7583" i="19"/>
  <c r="H6296" i="19"/>
  <c r="H8550" i="19"/>
  <c r="H8571" i="19"/>
  <c r="H5087" i="19"/>
  <c r="H3375" i="19"/>
  <c r="H5798" i="19"/>
  <c r="H2495" i="19"/>
  <c r="H9880" i="19"/>
  <c r="H489" i="19"/>
  <c r="H8188" i="19"/>
  <c r="H1446" i="19"/>
  <c r="H3930" i="19"/>
  <c r="H8853" i="19"/>
  <c r="H7772" i="19"/>
  <c r="H5713" i="19"/>
  <c r="H232" i="19"/>
  <c r="H8762" i="19"/>
  <c r="J8762" i="19" s="1"/>
  <c r="B545" i="22" s="1"/>
  <c r="H4763" i="19"/>
  <c r="H6097" i="19"/>
  <c r="H8304" i="19"/>
  <c r="H5505" i="19"/>
  <c r="H8958" i="19"/>
  <c r="H6395" i="19"/>
  <c r="H1847" i="19"/>
  <c r="H517" i="19"/>
  <c r="H2056" i="19"/>
  <c r="H3378" i="19"/>
  <c r="H5392" i="19"/>
  <c r="H1375" i="19"/>
  <c r="H8576" i="19"/>
  <c r="H6826" i="19"/>
  <c r="H2959" i="19"/>
  <c r="H5135" i="19"/>
  <c r="H8390" i="19"/>
  <c r="H2991" i="19"/>
  <c r="H5996" i="19"/>
  <c r="H4925" i="19"/>
  <c r="J4925" i="19" s="1"/>
  <c r="B2671" i="22" s="1"/>
  <c r="H165" i="19"/>
  <c r="H2896" i="19"/>
  <c r="H7950" i="19"/>
  <c r="H4614" i="19"/>
  <c r="H1065" i="19"/>
  <c r="H2055" i="19"/>
  <c r="H7778" i="19"/>
  <c r="H9212" i="19"/>
  <c r="H3669" i="19"/>
  <c r="H7722" i="19"/>
  <c r="H108" i="19"/>
  <c r="H8697" i="19"/>
  <c r="H9251" i="19"/>
  <c r="H8983" i="19"/>
  <c r="H5650" i="19"/>
  <c r="H9323" i="19"/>
  <c r="H6784" i="19"/>
  <c r="H7767" i="19"/>
  <c r="H6602" i="19"/>
  <c r="H9497" i="19"/>
  <c r="H233" i="19"/>
  <c r="H1991" i="19"/>
  <c r="H2847" i="19"/>
  <c r="H7190" i="19"/>
  <c r="H4013" i="19"/>
  <c r="H2306" i="19"/>
  <c r="H7626" i="19"/>
  <c r="H908" i="19"/>
  <c r="H2484" i="19"/>
  <c r="H1719" i="19"/>
  <c r="H1788" i="19"/>
  <c r="H4690" i="19"/>
  <c r="H2236" i="19"/>
  <c r="H5750" i="19"/>
  <c r="H4317" i="19"/>
  <c r="J4317" i="19" s="1"/>
  <c r="B3286" i="22" s="1"/>
  <c r="H970" i="19"/>
  <c r="H3261" i="19"/>
  <c r="H4400" i="19"/>
  <c r="H9383" i="19"/>
  <c r="J9383" i="19" s="1"/>
  <c r="B2146" i="22" s="1"/>
  <c r="H5461" i="19"/>
  <c r="J5461" i="19" s="1"/>
  <c r="B1617" i="22" s="1"/>
  <c r="H3693" i="19"/>
  <c r="H3304" i="19"/>
  <c r="H7478" i="19"/>
  <c r="H5668" i="19"/>
  <c r="H4300" i="19"/>
  <c r="H804" i="19"/>
  <c r="H4390" i="19"/>
  <c r="H5323" i="19"/>
  <c r="H309" i="19"/>
  <c r="H8239" i="19"/>
  <c r="H5926" i="19"/>
  <c r="H5432" i="19"/>
  <c r="H7978" i="19"/>
  <c r="H5484" i="19"/>
  <c r="H3543" i="19"/>
  <c r="H3555" i="19"/>
  <c r="H6277" i="19"/>
  <c r="H379" i="19"/>
  <c r="H725" i="19"/>
  <c r="H1248" i="19"/>
  <c r="H9938" i="19"/>
  <c r="H9441" i="19"/>
  <c r="H7606" i="19"/>
  <c r="H4974" i="19"/>
  <c r="H9223" i="19"/>
  <c r="H5983" i="19"/>
  <c r="H2648" i="19"/>
  <c r="H6355" i="19"/>
  <c r="H7492" i="19"/>
  <c r="H4480" i="19"/>
  <c r="H8607" i="19"/>
  <c r="J8607" i="19" s="1"/>
  <c r="B875" i="22" s="1"/>
  <c r="H9875" i="19"/>
  <c r="J9875" i="19" s="1"/>
  <c r="B1091" i="22" s="1"/>
  <c r="H130" i="19"/>
  <c r="H1508" i="19"/>
  <c r="H831" i="19"/>
  <c r="H5413" i="19"/>
  <c r="H8128" i="19"/>
  <c r="H539" i="19"/>
  <c r="H9345" i="19"/>
  <c r="H7585" i="19"/>
  <c r="H2588" i="19"/>
  <c r="H3044" i="19"/>
  <c r="H7682" i="19"/>
  <c r="H9609" i="19"/>
  <c r="H3410" i="19"/>
  <c r="H5762" i="19"/>
  <c r="H60" i="19"/>
  <c r="H597" i="19"/>
  <c r="H8202" i="19"/>
  <c r="H6793" i="19"/>
  <c r="H2024" i="19"/>
  <c r="H6612" i="19"/>
  <c r="H1458" i="19"/>
  <c r="H9654" i="19"/>
  <c r="H4396" i="19"/>
  <c r="H9952" i="19"/>
  <c r="J9952" i="19" s="1"/>
  <c r="B6450" i="22" s="1"/>
  <c r="H6000" i="19"/>
  <c r="H9209" i="19"/>
  <c r="H8449" i="19"/>
  <c r="H7072" i="19"/>
  <c r="H8260" i="19"/>
  <c r="H4051" i="19"/>
  <c r="H5183" i="19"/>
  <c r="H5685" i="19"/>
  <c r="H8424" i="19"/>
  <c r="H8219" i="19"/>
  <c r="H4351" i="19"/>
  <c r="H123" i="19"/>
  <c r="H4785" i="19"/>
  <c r="H7886" i="19"/>
  <c r="H276" i="19"/>
  <c r="H4585" i="19"/>
  <c r="H7219" i="19"/>
  <c r="H7799" i="19"/>
  <c r="J7799" i="19" s="1"/>
  <c r="B3170" i="22" s="1"/>
  <c r="H9349" i="19"/>
  <c r="H9976" i="19"/>
  <c r="J9976" i="19" s="1"/>
  <c r="B3914" i="22" s="1"/>
  <c r="H7419" i="19"/>
  <c r="J7419" i="19" s="1"/>
  <c r="B1084" i="22" s="1"/>
  <c r="H5769" i="19"/>
  <c r="H4276" i="19"/>
  <c r="H5740" i="19"/>
  <c r="H7683" i="19"/>
  <c r="H1006" i="19"/>
  <c r="H738" i="19"/>
  <c r="H8328" i="19"/>
  <c r="H2785" i="19"/>
  <c r="H8602" i="19"/>
  <c r="H9717" i="19"/>
  <c r="H4081" i="19"/>
  <c r="H6916" i="19"/>
  <c r="H6633" i="19"/>
  <c r="H9665" i="19"/>
  <c r="H5575" i="19"/>
  <c r="H7819" i="19"/>
  <c r="H8557" i="19"/>
  <c r="H4086" i="19"/>
  <c r="H3122" i="19"/>
  <c r="H8477" i="19"/>
  <c r="H2701" i="19"/>
  <c r="H8474" i="19"/>
  <c r="H5939" i="19"/>
  <c r="H1968" i="19"/>
  <c r="H1637" i="19"/>
  <c r="H1226" i="19"/>
  <c r="H7930" i="19"/>
  <c r="J7930" i="19" s="1"/>
  <c r="B3445" i="22" s="1"/>
  <c r="H5099" i="19"/>
  <c r="H8687" i="19"/>
  <c r="H3506" i="19"/>
  <c r="H9319" i="19"/>
  <c r="H5556" i="19"/>
  <c r="H5194" i="19"/>
  <c r="H4992" i="19"/>
  <c r="H1504" i="19"/>
  <c r="H7134" i="19"/>
  <c r="H880" i="19"/>
  <c r="H6422" i="19"/>
  <c r="H6129" i="19"/>
  <c r="H6626" i="19"/>
  <c r="H8656" i="19"/>
  <c r="H6987" i="19"/>
  <c r="H3064" i="19"/>
  <c r="H275" i="19"/>
  <c r="H5637" i="19"/>
  <c r="H7315" i="19"/>
  <c r="H1536" i="19"/>
  <c r="J1536" i="19" s="1"/>
  <c r="B3389" i="22" s="1"/>
  <c r="H1708" i="19"/>
  <c r="H4470" i="19"/>
  <c r="H3974" i="19"/>
  <c r="H7228" i="19"/>
  <c r="J7228" i="19" s="1"/>
  <c r="B4792" i="22" s="1"/>
  <c r="H3770" i="19"/>
  <c r="H2423" i="19"/>
  <c r="H6324" i="19"/>
  <c r="H349" i="19"/>
  <c r="H6344" i="19"/>
  <c r="H138" i="19"/>
  <c r="H4407" i="19"/>
  <c r="H4781" i="19"/>
  <c r="H7123" i="19"/>
  <c r="J7123" i="19" s="1"/>
  <c r="B2859" i="22" s="1"/>
  <c r="H4640" i="19"/>
  <c r="H6080" i="19"/>
  <c r="H4304" i="19"/>
  <c r="J4304" i="19" s="1"/>
  <c r="B3200" i="22" s="1"/>
  <c r="H8704" i="19"/>
  <c r="H2895" i="19"/>
  <c r="H6963" i="19"/>
  <c r="H8887" i="19"/>
  <c r="H7230" i="19"/>
  <c r="H8807" i="19"/>
  <c r="H4936" i="19"/>
  <c r="H5639" i="19"/>
  <c r="H2884" i="19"/>
  <c r="H7770" i="19"/>
  <c r="H439" i="19"/>
  <c r="H6436" i="19"/>
  <c r="H9727" i="19"/>
  <c r="H1518" i="19"/>
  <c r="H7382" i="19"/>
  <c r="H8108" i="19"/>
  <c r="H2559" i="19"/>
  <c r="H3807" i="19"/>
  <c r="H3508" i="19"/>
  <c r="H1599" i="19"/>
  <c r="H8561" i="19"/>
  <c r="H1561" i="19"/>
  <c r="H4605" i="19"/>
  <c r="H1778" i="19"/>
  <c r="H2092" i="19"/>
  <c r="H8457" i="19"/>
  <c r="H3188" i="19"/>
  <c r="H3919" i="19"/>
  <c r="H5962" i="19"/>
  <c r="H2909" i="19"/>
  <c r="H458" i="19"/>
  <c r="H5132" i="19"/>
  <c r="H1138" i="19"/>
  <c r="J1138" i="19" s="1"/>
  <c r="B5680" i="22" s="1"/>
  <c r="H7953" i="19"/>
  <c r="H4331" i="19"/>
  <c r="H6583" i="19"/>
  <c r="H5905" i="19"/>
  <c r="H2573" i="19"/>
  <c r="H8585" i="19"/>
  <c r="H4482" i="19"/>
  <c r="H4353" i="19"/>
  <c r="H7346" i="19"/>
  <c r="H4124" i="19"/>
  <c r="J4124" i="19" s="1"/>
  <c r="B5035" i="22" s="1"/>
  <c r="H7902" i="19"/>
  <c r="H7665" i="19"/>
  <c r="H6056" i="19"/>
  <c r="H6648" i="19"/>
  <c r="H8951" i="19"/>
  <c r="J8951" i="19" s="1"/>
  <c r="B8855" i="22" s="1"/>
  <c r="H6811" i="19"/>
  <c r="H9784" i="19"/>
  <c r="H1820" i="19"/>
  <c r="H5247" i="19"/>
  <c r="H9068" i="19"/>
  <c r="H7995" i="19"/>
  <c r="H9602" i="19"/>
  <c r="H1660" i="19"/>
  <c r="H8686" i="19"/>
  <c r="J8686" i="19" s="1"/>
  <c r="B9282" i="22" s="1"/>
  <c r="H7651" i="19"/>
  <c r="H3401" i="19"/>
  <c r="H9945" i="19"/>
  <c r="H3682" i="19"/>
  <c r="H5052" i="19"/>
  <c r="H1737" i="19"/>
  <c r="H7251" i="19"/>
  <c r="H4209" i="19"/>
  <c r="H5615" i="19"/>
  <c r="H7421" i="19"/>
  <c r="H697" i="19"/>
  <c r="H4599" i="19"/>
  <c r="H6227" i="19"/>
  <c r="H4999" i="19"/>
  <c r="H2030" i="19"/>
  <c r="H5104" i="19"/>
  <c r="H3398" i="19"/>
  <c r="H2824" i="19"/>
  <c r="H2453" i="19"/>
  <c r="H8757" i="19"/>
  <c r="H7787" i="19"/>
  <c r="H3279" i="19"/>
  <c r="H8992" i="19"/>
  <c r="H6513" i="19"/>
  <c r="H1675" i="19"/>
  <c r="H4183" i="19"/>
  <c r="H6718" i="19"/>
  <c r="J6718" i="19" s="1"/>
  <c r="B4676" i="22" s="1"/>
  <c r="H9747" i="19"/>
  <c r="H8815" i="19"/>
  <c r="H9904" i="19"/>
  <c r="H9402" i="19"/>
  <c r="H4277" i="19"/>
  <c r="H8790" i="19"/>
  <c r="H9379" i="19"/>
  <c r="H7136" i="19"/>
  <c r="H4414" i="19"/>
  <c r="H6486" i="19"/>
  <c r="H5501" i="19"/>
  <c r="H1043" i="19"/>
  <c r="H7881" i="19"/>
  <c r="H1297" i="19"/>
  <c r="H9044" i="19"/>
  <c r="H4502" i="19"/>
  <c r="J4502" i="19" s="1"/>
  <c r="B8247" i="22" s="1"/>
  <c r="H1526" i="19"/>
  <c r="H3962" i="19"/>
  <c r="H1477" i="19"/>
  <c r="H9253" i="19"/>
  <c r="H5301" i="19"/>
  <c r="H7544" i="19"/>
  <c r="H4820" i="19"/>
  <c r="H6972" i="19"/>
  <c r="H7599" i="19"/>
  <c r="H9229" i="19"/>
  <c r="H8010" i="19"/>
  <c r="H2352" i="19"/>
  <c r="H6185" i="19"/>
  <c r="H8655" i="19"/>
  <c r="H1179" i="19"/>
  <c r="H1764" i="19"/>
  <c r="H5936" i="19"/>
  <c r="H5628" i="19"/>
  <c r="H6279" i="19"/>
  <c r="H4110" i="19"/>
  <c r="J4110" i="19" s="1"/>
  <c r="B4884" i="22" s="1"/>
  <c r="H6093" i="19"/>
  <c r="H8345" i="19"/>
  <c r="H5167" i="19"/>
  <c r="H4978" i="19"/>
  <c r="H3449" i="19"/>
  <c r="H3946" i="19"/>
  <c r="H9566" i="19"/>
  <c r="H3088" i="19"/>
  <c r="H7955" i="19"/>
  <c r="H2293" i="19"/>
  <c r="H7587" i="19"/>
  <c r="H954" i="19"/>
  <c r="H6981" i="19"/>
  <c r="H2057" i="19"/>
  <c r="H6442" i="19"/>
  <c r="H1533" i="19"/>
  <c r="H2645" i="19"/>
  <c r="H8553" i="19"/>
  <c r="H2287" i="19"/>
  <c r="H9710" i="19"/>
  <c r="J9710" i="19" s="1"/>
  <c r="B2634" i="22" s="1"/>
  <c r="H2072" i="19"/>
  <c r="H8332" i="19"/>
  <c r="H9079" i="19"/>
  <c r="H8507" i="19"/>
  <c r="J8507" i="19" s="1"/>
  <c r="B6848" i="22" s="1"/>
  <c r="H9736" i="19"/>
  <c r="H8743" i="19"/>
  <c r="H3454" i="19"/>
  <c r="H9075" i="19"/>
  <c r="H5055" i="19"/>
  <c r="H3786" i="19"/>
  <c r="H6691" i="19"/>
  <c r="H4564" i="19"/>
  <c r="H7742" i="19"/>
  <c r="H8310" i="19"/>
  <c r="H7206" i="19"/>
  <c r="H8261" i="19"/>
  <c r="J8261" i="19" s="1"/>
  <c r="B9463" i="22" s="1"/>
  <c r="H8648" i="19"/>
  <c r="H5209" i="19"/>
  <c r="H9503" i="19"/>
  <c r="H7822" i="19"/>
  <c r="H8624" i="19"/>
  <c r="H7485" i="19"/>
  <c r="H3105" i="19"/>
  <c r="H3432" i="19"/>
  <c r="H6764" i="19"/>
  <c r="H2424" i="19"/>
  <c r="H1382" i="19"/>
  <c r="H1339" i="19"/>
  <c r="H7326" i="19"/>
  <c r="H7964" i="19"/>
  <c r="H3716" i="19"/>
  <c r="H2246" i="19"/>
  <c r="H1379" i="19"/>
  <c r="H7056" i="19"/>
  <c r="H5287" i="19"/>
  <c r="H4339" i="19"/>
  <c r="H2395" i="19"/>
  <c r="H9213" i="19"/>
  <c r="H9324" i="19"/>
  <c r="H1180" i="19"/>
  <c r="H8166" i="19"/>
  <c r="H6903" i="19"/>
  <c r="H3923" i="19"/>
  <c r="H3169" i="19"/>
  <c r="J3169" i="19" s="1"/>
  <c r="B746" i="22" s="1"/>
  <c r="H371" i="19"/>
  <c r="H1736" i="19"/>
  <c r="H9671" i="19"/>
  <c r="H4145" i="19"/>
  <c r="H6125" i="19"/>
  <c r="H5977" i="19"/>
  <c r="H763" i="19"/>
  <c r="H4416" i="19"/>
  <c r="H5306" i="19"/>
  <c r="H246" i="19"/>
  <c r="H7524" i="19"/>
  <c r="H3251" i="19"/>
  <c r="H9468" i="19"/>
  <c r="H8216" i="19"/>
  <c r="H1334" i="19"/>
  <c r="H1557" i="19"/>
  <c r="H4245" i="19"/>
  <c r="H3293" i="19"/>
  <c r="H4530" i="19"/>
  <c r="H7893" i="19"/>
  <c r="H3007" i="19"/>
  <c r="H6758" i="19"/>
  <c r="H2433" i="19"/>
  <c r="H81" i="19"/>
  <c r="H2615" i="19"/>
  <c r="H7415" i="19"/>
  <c r="H2696" i="19"/>
  <c r="H4495" i="19"/>
  <c r="H6973" i="19"/>
  <c r="H8321" i="19"/>
  <c r="H5416" i="19"/>
  <c r="H1786" i="19"/>
  <c r="H2684" i="19"/>
  <c r="H1832" i="19"/>
  <c r="H2582" i="19"/>
  <c r="H4020" i="19"/>
  <c r="H4981" i="19"/>
  <c r="H7439" i="19"/>
  <c r="H2222" i="19"/>
  <c r="H415" i="19"/>
  <c r="H1288" i="19"/>
  <c r="H833" i="19"/>
  <c r="H4002" i="19"/>
  <c r="H2184" i="19"/>
  <c r="J2184" i="19" s="1"/>
  <c r="B7094" i="22" s="1"/>
  <c r="H7642" i="19"/>
  <c r="H9593" i="19"/>
  <c r="H483" i="19"/>
  <c r="H9756" i="19"/>
  <c r="J9756" i="19" s="1"/>
  <c r="B691" i="22" s="1"/>
  <c r="H8938" i="19"/>
  <c r="H1052" i="19"/>
  <c r="H8649" i="19"/>
  <c r="H2901" i="19"/>
  <c r="H1698" i="19"/>
  <c r="H999" i="19"/>
  <c r="H3883" i="19"/>
  <c r="H5291" i="19"/>
  <c r="H2893" i="19"/>
  <c r="H5527" i="19"/>
  <c r="H5718" i="19"/>
  <c r="H78" i="19"/>
  <c r="H1680" i="19"/>
  <c r="H3972" i="19"/>
  <c r="H1814" i="19"/>
  <c r="H333" i="19"/>
  <c r="H7847" i="19"/>
  <c r="H2262" i="19"/>
  <c r="H5423" i="19"/>
  <c r="H8721" i="19"/>
  <c r="H2124" i="19"/>
  <c r="H8295" i="19"/>
  <c r="H6860" i="19"/>
  <c r="H4347" i="19"/>
  <c r="H2349" i="19"/>
  <c r="H8586" i="19"/>
  <c r="H2984" i="19"/>
  <c r="H3573" i="19"/>
  <c r="H8943" i="19"/>
  <c r="H2799" i="19"/>
  <c r="H1503" i="19"/>
  <c r="H3978" i="19"/>
  <c r="J3978" i="19" s="1"/>
  <c r="B2486" i="22" s="1"/>
  <c r="H7231" i="19"/>
  <c r="H9387" i="19"/>
  <c r="H8389" i="19"/>
  <c r="H65" i="19"/>
  <c r="H6515" i="19"/>
  <c r="H1574" i="19"/>
  <c r="H8774" i="19"/>
  <c r="H466" i="19"/>
  <c r="H7295" i="19"/>
  <c r="H3017" i="19"/>
  <c r="H6451" i="19"/>
  <c r="H1840" i="19"/>
  <c r="H5649" i="19"/>
  <c r="H3768" i="19"/>
  <c r="H5153" i="19"/>
  <c r="H75" i="19"/>
  <c r="J75" i="19" s="1"/>
  <c r="B9655" i="22" s="1"/>
  <c r="H7550" i="19"/>
  <c r="H4271" i="19"/>
  <c r="H2675" i="19"/>
  <c r="H2231" i="19"/>
  <c r="H9112" i="19"/>
  <c r="H4821" i="19"/>
  <c r="H6148" i="19"/>
  <c r="H4061" i="19"/>
  <c r="H8379" i="19"/>
  <c r="H5590" i="19"/>
  <c r="H9972" i="19"/>
  <c r="H4388" i="19"/>
  <c r="H4000" i="19"/>
  <c r="H7476" i="19"/>
  <c r="H4753" i="19"/>
  <c r="H3018" i="19"/>
  <c r="H1582" i="19"/>
  <c r="H2736" i="19"/>
  <c r="H6914" i="19"/>
  <c r="H9546" i="19"/>
  <c r="H4298" i="19"/>
  <c r="H5477" i="19"/>
  <c r="H4327" i="19"/>
  <c r="H2985" i="19"/>
  <c r="H8499" i="19"/>
  <c r="H5694" i="19"/>
  <c r="H6877" i="19"/>
  <c r="H8975" i="19"/>
  <c r="H9474" i="19"/>
  <c r="H1552" i="19"/>
  <c r="H9831" i="19"/>
  <c r="H9263" i="19"/>
  <c r="H5020" i="19"/>
  <c r="H9054" i="19"/>
  <c r="H6053" i="19"/>
  <c r="H9547" i="19"/>
  <c r="H3201" i="19"/>
  <c r="J3201" i="19" s="1"/>
  <c r="B8957" i="22" s="1"/>
  <c r="H4770" i="19"/>
  <c r="H7818" i="19"/>
  <c r="H8568" i="19"/>
  <c r="H564" i="19"/>
  <c r="H5940" i="19"/>
  <c r="H2367" i="19"/>
  <c r="H2779" i="19"/>
  <c r="H837" i="19"/>
  <c r="H8813" i="19"/>
  <c r="H4350" i="19"/>
  <c r="H6643" i="19"/>
  <c r="H2587" i="19"/>
  <c r="H4405" i="19"/>
  <c r="H8388" i="19"/>
  <c r="H5714" i="19"/>
  <c r="H9627" i="19"/>
  <c r="H722" i="19"/>
  <c r="H5308" i="19"/>
  <c r="H2400" i="19"/>
  <c r="H6989" i="19"/>
  <c r="H4642" i="19"/>
  <c r="H6929" i="19"/>
  <c r="J6929" i="19" s="1"/>
  <c r="B2697" i="22" s="1"/>
  <c r="H2604" i="19"/>
  <c r="J2604" i="19" s="1"/>
  <c r="B4100" i="22" s="1"/>
  <c r="H7615" i="19"/>
  <c r="H7047" i="19"/>
  <c r="J7047" i="19" s="1"/>
  <c r="B372" i="22" s="1"/>
  <c r="H6345" i="19"/>
  <c r="H7533" i="19"/>
  <c r="J7533" i="19" s="1"/>
  <c r="B1181" i="22" s="1"/>
  <c r="H6622" i="19"/>
  <c r="H8874" i="19"/>
  <c r="H4989" i="19"/>
  <c r="H4652" i="19"/>
  <c r="H9738" i="19"/>
  <c r="H3909" i="19"/>
  <c r="H4630" i="19"/>
  <c r="H1141" i="19"/>
  <c r="H4934" i="19"/>
  <c r="H7171" i="19"/>
  <c r="H6991" i="19"/>
  <c r="H6825" i="19"/>
  <c r="J6825" i="19" s="1"/>
  <c r="B213" i="22" s="1"/>
  <c r="H4875" i="19"/>
  <c r="H9238" i="19"/>
  <c r="H4422" i="19"/>
  <c r="H8334" i="19"/>
  <c r="H4867" i="19"/>
  <c r="H7763" i="19"/>
  <c r="H1299" i="19"/>
  <c r="H9816" i="19"/>
  <c r="H7870" i="19"/>
  <c r="H3792" i="19"/>
  <c r="H2125" i="19"/>
  <c r="H1587" i="19"/>
  <c r="H9103" i="19"/>
  <c r="H7859" i="19"/>
  <c r="H4123" i="19"/>
  <c r="H4606" i="19"/>
  <c r="H8350" i="19"/>
  <c r="H8341" i="19"/>
  <c r="H9735" i="19"/>
  <c r="H5778" i="19"/>
  <c r="J5778" i="19" s="1"/>
  <c r="B8244" i="22" s="1"/>
  <c r="H9647" i="19"/>
  <c r="H4121" i="19"/>
  <c r="J4121" i="19" s="1"/>
  <c r="B6065" i="22" s="1"/>
  <c r="H8483" i="19"/>
  <c r="H8598" i="19"/>
  <c r="H1116" i="19"/>
  <c r="H344" i="19"/>
  <c r="H1016" i="19"/>
  <c r="J1016" i="19" s="1"/>
  <c r="B7976" i="22" s="1"/>
  <c r="H8236" i="19"/>
  <c r="H3129" i="19"/>
  <c r="H4142" i="19"/>
  <c r="H384" i="19"/>
  <c r="H981" i="19"/>
  <c r="H2330" i="19"/>
  <c r="H9261" i="19"/>
  <c r="H2838" i="19"/>
  <c r="H5122" i="19"/>
  <c r="H9058" i="19"/>
  <c r="H441" i="19"/>
  <c r="H2955" i="19"/>
  <c r="H5388" i="19"/>
  <c r="H6452" i="19"/>
  <c r="H7510" i="19"/>
  <c r="H4006" i="19"/>
  <c r="H2562" i="19"/>
  <c r="H3652" i="19"/>
  <c r="H4424" i="19"/>
  <c r="H3111" i="19"/>
  <c r="H2377" i="19"/>
  <c r="H9595" i="19"/>
  <c r="H6144" i="19"/>
  <c r="H5662" i="19"/>
  <c r="H3688" i="19"/>
  <c r="H4206" i="19"/>
  <c r="H5861" i="19"/>
  <c r="H8691" i="19"/>
  <c r="H4638" i="19"/>
  <c r="H9753" i="19"/>
  <c r="H9598" i="19"/>
  <c r="H9709" i="19"/>
  <c r="H306" i="19"/>
  <c r="H6361" i="19"/>
  <c r="H9576" i="19"/>
  <c r="H3741" i="19"/>
  <c r="H7469" i="19"/>
  <c r="H8826" i="19"/>
  <c r="H2190" i="19"/>
  <c r="H3456" i="19"/>
  <c r="H5572" i="19"/>
  <c r="H8768" i="19"/>
  <c r="H4511" i="19"/>
  <c r="H3980" i="19"/>
  <c r="H5467" i="19"/>
  <c r="J5467" i="19" s="1"/>
  <c r="B5646" i="22" s="1"/>
  <c r="H290" i="19"/>
  <c r="H7255" i="19"/>
  <c r="H9351" i="19"/>
  <c r="H6592" i="19"/>
  <c r="H2105" i="19"/>
  <c r="H2247" i="19"/>
  <c r="H5794" i="19"/>
  <c r="H5169" i="19"/>
  <c r="H3370" i="19"/>
  <c r="H6516" i="19"/>
  <c r="H8106" i="19"/>
  <c r="H1522" i="19"/>
  <c r="H8019" i="19"/>
  <c r="H7887" i="19"/>
  <c r="H7559" i="19"/>
  <c r="H2923" i="19"/>
  <c r="J2923" i="19" s="1"/>
  <c r="B3111" i="22" s="1"/>
  <c r="H4150" i="19"/>
  <c r="H3045" i="19"/>
  <c r="H651" i="19"/>
  <c r="H9957" i="19"/>
  <c r="H4137" i="19"/>
  <c r="H299" i="19"/>
  <c r="H2126" i="19"/>
  <c r="H9579" i="19"/>
  <c r="H922" i="19"/>
  <c r="H3828" i="19"/>
  <c r="H3926" i="19"/>
  <c r="H8769" i="19"/>
  <c r="J8769" i="19" s="1"/>
  <c r="B7022" i="22" s="1"/>
  <c r="H3199" i="19"/>
  <c r="H9608" i="19"/>
  <c r="H7914" i="19"/>
  <c r="H501" i="19"/>
  <c r="H2127" i="19"/>
  <c r="H8269" i="19"/>
  <c r="H2890" i="19"/>
  <c r="H4417" i="19"/>
  <c r="H2758" i="19"/>
  <c r="H9764" i="19"/>
  <c r="H8467" i="19"/>
  <c r="J8467" i="19" s="1"/>
  <c r="B3211" i="22" s="1"/>
  <c r="H6466" i="19"/>
  <c r="H9516" i="19"/>
  <c r="H1515" i="19"/>
  <c r="H8255" i="19"/>
  <c r="H7548" i="19"/>
  <c r="H2212" i="19"/>
  <c r="H1308" i="19"/>
  <c r="H4873" i="19"/>
  <c r="H3913" i="19"/>
  <c r="H8319" i="19"/>
  <c r="H8759" i="19"/>
  <c r="H5460" i="19"/>
  <c r="H5691" i="19"/>
  <c r="H4617" i="19"/>
  <c r="J4617" i="19" s="1"/>
  <c r="B3751" i="22" s="1"/>
  <c r="H9412" i="19"/>
  <c r="H5688" i="19"/>
  <c r="J5688" i="19" s="1"/>
  <c r="B2578" i="22" s="1"/>
  <c r="H6980" i="19"/>
  <c r="H2638" i="19"/>
  <c r="H924" i="19"/>
  <c r="H7895" i="19"/>
  <c r="H7466" i="19"/>
  <c r="H7798" i="19"/>
  <c r="H260" i="19"/>
  <c r="H6520" i="19"/>
  <c r="H8823" i="19"/>
  <c r="H177" i="19"/>
  <c r="H5625" i="19"/>
  <c r="H8906" i="19"/>
  <c r="H2580" i="19"/>
  <c r="H6557" i="19"/>
  <c r="H2812" i="19"/>
  <c r="J2812" i="19" s="1"/>
  <c r="B3026" i="22" s="1"/>
  <c r="H3638" i="19"/>
  <c r="H6510" i="19"/>
  <c r="H5799" i="19"/>
  <c r="H257" i="19"/>
  <c r="H548" i="19"/>
  <c r="H5850" i="19"/>
  <c r="H3175" i="19"/>
  <c r="H5877" i="19"/>
  <c r="H4149" i="19"/>
  <c r="H676" i="19"/>
  <c r="J676" i="19" s="1"/>
  <c r="B4418" i="22" s="1"/>
  <c r="H2450" i="19"/>
  <c r="H3766" i="19"/>
  <c r="H1442" i="19"/>
  <c r="H8060" i="19"/>
  <c r="H7718" i="19"/>
  <c r="H7627" i="19"/>
  <c r="H848" i="19"/>
  <c r="H3374" i="19"/>
  <c r="H6275" i="19"/>
  <c r="H9830" i="19"/>
  <c r="H4805" i="19"/>
  <c r="H9574" i="19"/>
  <c r="J9574" i="19" s="1"/>
  <c r="B3284" i="22" s="1"/>
  <c r="H9143" i="19"/>
  <c r="H2659" i="19"/>
  <c r="H7442" i="19"/>
  <c r="H7456" i="19"/>
  <c r="H4165" i="19"/>
  <c r="H3054" i="19"/>
  <c r="H5886" i="19"/>
  <c r="H7679" i="19"/>
  <c r="J7679" i="19" s="1"/>
  <c r="B1685" i="22" s="1"/>
  <c r="H1462" i="19"/>
  <c r="H7276" i="19"/>
  <c r="H249" i="19"/>
  <c r="H8604" i="19"/>
  <c r="H9580" i="19"/>
  <c r="H3230" i="19"/>
  <c r="H6670" i="19"/>
  <c r="H4237" i="19"/>
  <c r="H7845" i="19"/>
  <c r="H9737" i="19"/>
  <c r="H2949" i="19"/>
  <c r="H6435" i="19"/>
  <c r="H8384" i="19"/>
  <c r="H2254" i="19"/>
  <c r="H1887" i="19"/>
  <c r="H140" i="19"/>
  <c r="H906" i="19"/>
  <c r="H3872" i="19"/>
  <c r="H3114" i="19"/>
  <c r="H6051" i="19"/>
  <c r="H1274" i="19"/>
  <c r="H8176" i="19"/>
  <c r="H6465" i="19"/>
  <c r="H9501" i="19"/>
  <c r="H3148" i="19"/>
  <c r="H7088" i="19"/>
  <c r="H8462" i="19"/>
  <c r="J8462" i="19" s="1"/>
  <c r="B1232" i="22" s="1"/>
  <c r="H4179" i="19"/>
  <c r="J4179" i="19" s="1"/>
  <c r="B1254" i="22" s="1"/>
  <c r="H3780" i="19"/>
  <c r="J3780" i="19" s="1"/>
  <c r="B9714" i="22" s="1"/>
  <c r="H8" i="19"/>
  <c r="H6634" i="19"/>
  <c r="H5918" i="19"/>
  <c r="H7342" i="19"/>
  <c r="H5357" i="19"/>
  <c r="H9317" i="19"/>
  <c r="H1178" i="19"/>
  <c r="H112" i="19"/>
  <c r="H1702" i="19"/>
  <c r="H3413" i="19"/>
  <c r="H8820" i="19"/>
  <c r="H5021" i="19"/>
  <c r="H4042" i="19"/>
  <c r="H1427" i="19"/>
  <c r="H7193" i="19"/>
  <c r="H168" i="19"/>
  <c r="H3697" i="19"/>
  <c r="H2094" i="19"/>
  <c r="H6730" i="19"/>
  <c r="J6730" i="19" s="1"/>
  <c r="B6347" i="22" s="1"/>
  <c r="H5738" i="19"/>
  <c r="H9413" i="19"/>
  <c r="H9916" i="19"/>
  <c r="H5994" i="19"/>
  <c r="H4380" i="19"/>
  <c r="H1062" i="19"/>
  <c r="H9077" i="19"/>
  <c r="H4865" i="19"/>
  <c r="H735" i="19"/>
  <c r="H8505" i="19"/>
  <c r="H8120" i="19"/>
  <c r="H9643" i="19"/>
  <c r="H8206" i="19"/>
  <c r="H9343" i="19"/>
  <c r="H4844" i="19"/>
  <c r="H5176" i="19"/>
  <c r="H3535" i="19"/>
  <c r="H6208" i="19"/>
  <c r="H2749" i="19"/>
  <c r="H7676" i="19"/>
  <c r="H2920" i="19"/>
  <c r="H8949" i="19"/>
  <c r="H3351" i="19"/>
  <c r="H561" i="19"/>
  <c r="H5437" i="19"/>
  <c r="H2932" i="19"/>
  <c r="H1612" i="19"/>
  <c r="H9130" i="19"/>
  <c r="H476" i="19"/>
  <c r="H10007" i="19"/>
  <c r="H890" i="19"/>
  <c r="H8942" i="19"/>
  <c r="H2173" i="19"/>
  <c r="H7172" i="19"/>
  <c r="H2200" i="19"/>
  <c r="H702" i="19"/>
  <c r="H2182" i="19"/>
  <c r="H1590" i="19"/>
  <c r="H1594" i="19"/>
  <c r="H313" i="19"/>
  <c r="H2658" i="19"/>
  <c r="H3824" i="19"/>
  <c r="H5120" i="19"/>
  <c r="H8776" i="19"/>
  <c r="H8068" i="19"/>
  <c r="H4324" i="19"/>
  <c r="H4808" i="19"/>
  <c r="H8352" i="19"/>
  <c r="H1933" i="19"/>
  <c r="H5973" i="19"/>
  <c r="H6182" i="19"/>
  <c r="H5281" i="19"/>
  <c r="H4280" i="19"/>
  <c r="H7779" i="19"/>
  <c r="H9628" i="19"/>
  <c r="H3358" i="19"/>
  <c r="H2224" i="19"/>
  <c r="H5957" i="19"/>
  <c r="H6459" i="19"/>
  <c r="H2172" i="19"/>
  <c r="J2172" i="19" s="1"/>
  <c r="B2374" i="22" s="1"/>
  <c r="H8594" i="19"/>
  <c r="H1952" i="19"/>
  <c r="H7100" i="19"/>
  <c r="H6443" i="19"/>
  <c r="H8912" i="19"/>
  <c r="H1224" i="19"/>
  <c r="H6140" i="19"/>
  <c r="H5292" i="19"/>
  <c r="H8486" i="19"/>
  <c r="H1117" i="19"/>
  <c r="H8259" i="19"/>
  <c r="H6203" i="19"/>
  <c r="J6203" i="19" s="1"/>
  <c r="B2521" i="22" s="1"/>
  <c r="H166" i="19"/>
  <c r="J166" i="19" s="1"/>
  <c r="B6381" i="22" s="1"/>
  <c r="H4655" i="19"/>
  <c r="H7661" i="19"/>
  <c r="H7756" i="19"/>
  <c r="H4175" i="19"/>
  <c r="H1260" i="19"/>
  <c r="H2635" i="19"/>
  <c r="H7140" i="19"/>
  <c r="J7140" i="19" s="1"/>
  <c r="B9468" i="22" s="1"/>
  <c r="H2158" i="19"/>
  <c r="H591" i="19"/>
  <c r="H4892" i="19"/>
  <c r="H6576" i="19"/>
  <c r="H8558" i="19"/>
  <c r="H7602" i="19"/>
  <c r="H5317" i="19"/>
  <c r="H9120" i="19"/>
  <c r="H271" i="19"/>
  <c r="H9979" i="19"/>
  <c r="H830" i="19"/>
  <c r="H2843" i="19"/>
  <c r="H2083" i="19"/>
  <c r="H7883" i="19"/>
  <c r="H4257" i="19"/>
  <c r="H5081" i="19"/>
  <c r="H1290" i="19"/>
  <c r="H9371" i="19"/>
  <c r="H8518" i="19"/>
  <c r="H1882" i="19"/>
  <c r="J1882" i="19" s="1"/>
  <c r="B3908" i="22" s="1"/>
  <c r="H295" i="19"/>
  <c r="H2762" i="19"/>
  <c r="H9722" i="19"/>
  <c r="H3366" i="19"/>
  <c r="H5493" i="19"/>
  <c r="H7391" i="19"/>
  <c r="H2491" i="19"/>
  <c r="H409" i="19"/>
  <c r="H8676" i="19"/>
  <c r="H8195" i="19"/>
  <c r="H9342" i="19"/>
  <c r="H8051" i="19"/>
  <c r="H7802" i="19"/>
  <c r="H5173" i="19"/>
  <c r="J5173" i="19" s="1"/>
  <c r="B9488" i="22" s="1"/>
  <c r="H4810" i="19"/>
  <c r="H7182" i="19"/>
  <c r="H7498" i="19"/>
  <c r="H574" i="19"/>
  <c r="H4512" i="19"/>
  <c r="H8344" i="19"/>
  <c r="H2446" i="19"/>
  <c r="H3265" i="19"/>
  <c r="H315" i="19"/>
  <c r="H2804" i="19"/>
  <c r="H2103" i="19"/>
  <c r="H321" i="19"/>
  <c r="H2416" i="19"/>
  <c r="H5859" i="19"/>
  <c r="H8494" i="19"/>
  <c r="H4591" i="19"/>
  <c r="H9035" i="19"/>
  <c r="H2216" i="19"/>
  <c r="H8360" i="19"/>
  <c r="H2848" i="19"/>
  <c r="H4831" i="19"/>
  <c r="H6526" i="19"/>
  <c r="H7972" i="19"/>
  <c r="H1810" i="19"/>
  <c r="H3937" i="19"/>
  <c r="H4454" i="19"/>
  <c r="H2245" i="19"/>
  <c r="H3605" i="19"/>
  <c r="H1811" i="19"/>
  <c r="H9369" i="19"/>
  <c r="H8613" i="19"/>
  <c r="H7296" i="19"/>
  <c r="H5857" i="19"/>
  <c r="H3585" i="19"/>
  <c r="H332" i="19"/>
  <c r="H7278" i="19"/>
  <c r="H2545" i="19"/>
  <c r="H6184" i="19"/>
  <c r="H4382" i="19"/>
  <c r="H8973" i="19"/>
  <c r="H1456" i="19"/>
  <c r="J1456" i="19" s="1"/>
  <c r="B5522" i="22" s="1"/>
  <c r="H2388" i="19"/>
  <c r="H8459" i="19"/>
  <c r="H2476" i="19"/>
  <c r="H2249" i="19"/>
  <c r="H7074" i="19"/>
  <c r="H8836" i="19"/>
  <c r="H8480" i="19"/>
  <c r="H2467" i="19"/>
  <c r="H7467" i="19"/>
  <c r="H8225" i="19"/>
  <c r="H2924" i="19"/>
  <c r="H8893" i="19"/>
  <c r="H4893" i="19"/>
  <c r="H6970" i="19"/>
  <c r="J6970" i="19" s="1"/>
  <c r="B8671" i="22" s="1"/>
  <c r="H6712" i="19"/>
  <c r="H3468" i="19"/>
  <c r="H7184" i="19"/>
  <c r="H5118" i="19"/>
  <c r="H9850" i="19"/>
  <c r="H8575" i="19"/>
  <c r="H6030" i="19"/>
  <c r="H1403" i="19"/>
  <c r="H5806" i="19"/>
  <c r="H7433" i="19"/>
  <c r="H1163" i="19"/>
  <c r="J1163" i="19" s="1"/>
  <c r="B1088" i="22" s="1"/>
  <c r="H1564" i="19"/>
  <c r="J1564" i="19" s="1"/>
  <c r="B3615" i="22" s="1"/>
  <c r="H9807" i="19"/>
  <c r="H8869" i="19"/>
  <c r="H242" i="19"/>
  <c r="H9153" i="19"/>
  <c r="H4801" i="19"/>
  <c r="H1013" i="19"/>
  <c r="J1013" i="19" s="1"/>
  <c r="B5040" i="22" s="1"/>
  <c r="H9322" i="19"/>
  <c r="H7274" i="19"/>
  <c r="H5434" i="19"/>
  <c r="H8148" i="19"/>
  <c r="H3423" i="19"/>
  <c r="H7264" i="19"/>
  <c r="H4672" i="19"/>
  <c r="H2739" i="19"/>
  <c r="H4823" i="19"/>
  <c r="J4823" i="19" s="1"/>
  <c r="B9180" i="22" s="1"/>
  <c r="H8751" i="19"/>
  <c r="H3103" i="19"/>
  <c r="H7918" i="19"/>
  <c r="H5632" i="19"/>
  <c r="H5686" i="19"/>
  <c r="H5331" i="19"/>
  <c r="H4168" i="19"/>
  <c r="H7855" i="19"/>
  <c r="H605" i="19"/>
  <c r="H9155" i="19"/>
  <c r="H1694" i="19"/>
  <c r="H4759" i="19"/>
  <c r="H9446" i="19"/>
  <c r="H5984" i="19"/>
  <c r="H946" i="19"/>
  <c r="H204" i="19"/>
  <c r="H9680" i="19"/>
  <c r="H6590" i="19"/>
  <c r="H6530" i="19"/>
  <c r="H7150" i="19"/>
  <c r="H463" i="19"/>
  <c r="H8740" i="19"/>
  <c r="H4321" i="19"/>
  <c r="H5704" i="19"/>
  <c r="H4806" i="19"/>
  <c r="H3276" i="19"/>
  <c r="H1656" i="19"/>
  <c r="H5381" i="19"/>
  <c r="H6863" i="19"/>
  <c r="H1777" i="19"/>
  <c r="H6855" i="19"/>
  <c r="H5767" i="19"/>
  <c r="J5767" i="19" s="1"/>
  <c r="B3602" i="22" s="1"/>
  <c r="H8567" i="19"/>
  <c r="H8240" i="19"/>
  <c r="H6729" i="19"/>
  <c r="H5892" i="19"/>
  <c r="H5335" i="19"/>
  <c r="H8510" i="19"/>
  <c r="H2043" i="19"/>
  <c r="H905" i="19"/>
  <c r="J905" i="19" s="1"/>
  <c r="B9141" i="22" s="1"/>
  <c r="H3675" i="19"/>
  <c r="H467" i="19"/>
  <c r="H7137" i="19"/>
  <c r="H1341" i="19"/>
  <c r="H7402" i="19"/>
  <c r="H8559" i="19"/>
  <c r="H6425" i="19"/>
  <c r="H2379" i="19"/>
  <c r="H7755" i="19"/>
  <c r="H7806" i="19"/>
  <c r="H388" i="19"/>
  <c r="H6563" i="19"/>
  <c r="H1524" i="19"/>
  <c r="H1305" i="19"/>
  <c r="H6364" i="19"/>
  <c r="H1796" i="19"/>
  <c r="J1796" i="19" s="1"/>
  <c r="B4334" i="22" s="1"/>
  <c r="H8664" i="19"/>
  <c r="H5568" i="19"/>
  <c r="H6769" i="19"/>
  <c r="H4970" i="19"/>
  <c r="H4837" i="19"/>
  <c r="H9104" i="19"/>
  <c r="H4620" i="19"/>
  <c r="H219" i="19"/>
  <c r="H7580" i="19"/>
  <c r="H2688" i="19"/>
  <c r="H7521" i="19"/>
  <c r="H2678" i="19"/>
  <c r="H4607" i="19"/>
  <c r="H6529" i="19"/>
  <c r="H4490" i="19"/>
  <c r="H2856" i="19"/>
  <c r="H4005" i="19"/>
  <c r="H8032" i="19"/>
  <c r="H1588" i="19"/>
  <c r="H7646" i="19"/>
  <c r="H91" i="19"/>
  <c r="H8900" i="19"/>
  <c r="H6535" i="19"/>
  <c r="H2123" i="19"/>
  <c r="H8369" i="19"/>
  <c r="H5721" i="19"/>
  <c r="H8930" i="19"/>
  <c r="H2788" i="19"/>
  <c r="H4790" i="19"/>
  <c r="H1157" i="19"/>
  <c r="H5217" i="19"/>
  <c r="H7135" i="19"/>
  <c r="H152" i="19"/>
  <c r="H9366" i="19"/>
  <c r="H9939" i="19"/>
  <c r="H957" i="19"/>
  <c r="H2620" i="19"/>
  <c r="H4409" i="19"/>
  <c r="H6879" i="19"/>
  <c r="H6726" i="19"/>
  <c r="H4012" i="19"/>
  <c r="H4657" i="19"/>
  <c r="H1990" i="19"/>
  <c r="H7210" i="19"/>
  <c r="H1014" i="19"/>
  <c r="H9813" i="19"/>
  <c r="H6843" i="19"/>
  <c r="H7689" i="19"/>
  <c r="H2853" i="19"/>
  <c r="H4189" i="19"/>
  <c r="H6142" i="19"/>
  <c r="H3847" i="19"/>
  <c r="H8233" i="19"/>
  <c r="H3035" i="19"/>
  <c r="H4259" i="19"/>
  <c r="H19" i="19"/>
  <c r="H1859" i="19"/>
  <c r="H9973" i="19"/>
  <c r="H3352" i="19"/>
  <c r="H9097" i="19"/>
  <c r="H183" i="19"/>
  <c r="H7329" i="19"/>
  <c r="H2130" i="19"/>
  <c r="H9971" i="19"/>
  <c r="J9971" i="19" s="1"/>
  <c r="B4026" i="22" s="1"/>
  <c r="H1407" i="19"/>
  <c r="H9833" i="19"/>
  <c r="H7878" i="19"/>
  <c r="H698" i="19"/>
  <c r="H99" i="19"/>
  <c r="H4537" i="19"/>
  <c r="H5113" i="19"/>
  <c r="H8916" i="19"/>
  <c r="H6152" i="19"/>
  <c r="H8364" i="19"/>
  <c r="H7457" i="19"/>
  <c r="H4676" i="19"/>
  <c r="H2064" i="19"/>
  <c r="H1888" i="19"/>
  <c r="H7546" i="19"/>
  <c r="H9193" i="19"/>
  <c r="H3379" i="19"/>
  <c r="H5731" i="19"/>
  <c r="H7507" i="19"/>
  <c r="H8733" i="19"/>
  <c r="H3665" i="19"/>
  <c r="H7837" i="19"/>
  <c r="H3587" i="19"/>
  <c r="H2673" i="19"/>
  <c r="H9429" i="19"/>
  <c r="H2451" i="19"/>
  <c r="H4536" i="19"/>
  <c r="H7323" i="19"/>
  <c r="H6682" i="19"/>
  <c r="H5904" i="19"/>
  <c r="H991" i="19"/>
  <c r="H7269" i="19"/>
  <c r="J7269" i="19" s="1"/>
  <c r="B4378" i="22" s="1"/>
  <c r="H7005" i="19"/>
  <c r="H4446" i="19"/>
  <c r="H5152" i="19"/>
  <c r="H9712" i="19"/>
  <c r="H899" i="19"/>
  <c r="H8908" i="19"/>
  <c r="H1202" i="19"/>
  <c r="H7038" i="19"/>
  <c r="H636" i="19"/>
  <c r="H6661" i="19"/>
  <c r="H3502" i="19"/>
  <c r="H7113" i="19"/>
  <c r="H4724" i="19"/>
  <c r="H8084" i="19"/>
  <c r="H1229" i="19"/>
  <c r="H5490" i="19"/>
  <c r="H5518" i="19"/>
  <c r="H1235" i="19"/>
  <c r="J1235" i="19" s="1"/>
  <c r="B3165" i="22" s="1"/>
  <c r="H2642" i="19"/>
  <c r="H1703" i="19"/>
  <c r="H6222" i="19"/>
  <c r="H4063" i="19"/>
  <c r="H9797" i="19"/>
  <c r="H1003" i="19"/>
  <c r="H6533" i="19"/>
  <c r="H2863" i="19"/>
  <c r="H6122" i="19"/>
  <c r="H1693" i="19"/>
  <c r="H426" i="19"/>
  <c r="H9657" i="19"/>
  <c r="H5241" i="19"/>
  <c r="H4447" i="19"/>
  <c r="H2253" i="19"/>
  <c r="H7581" i="19"/>
  <c r="H8041" i="19"/>
  <c r="H1321" i="19"/>
  <c r="H9787" i="19"/>
  <c r="H160" i="19"/>
  <c r="H3731" i="19"/>
  <c r="H1692" i="19"/>
  <c r="H8952" i="19"/>
  <c r="H26" i="19"/>
  <c r="H4069" i="19"/>
  <c r="H6521" i="19"/>
  <c r="H7885" i="19"/>
  <c r="H2983" i="19"/>
  <c r="H1084" i="19"/>
  <c r="H5449" i="19"/>
  <c r="H7866" i="19"/>
  <c r="H6570" i="19"/>
  <c r="H5804" i="19"/>
  <c r="H1125" i="19"/>
  <c r="H6790" i="19"/>
  <c r="H7672" i="19"/>
  <c r="H7370" i="19"/>
  <c r="H3869" i="19"/>
  <c r="J3869" i="19" s="1"/>
  <c r="B3861" i="22" s="1"/>
  <c r="H9554" i="19"/>
  <c r="H5955" i="19"/>
  <c r="H780" i="19"/>
  <c r="H5133" i="19"/>
  <c r="H9963" i="19"/>
  <c r="H1961" i="19"/>
  <c r="H777" i="19"/>
  <c r="H866" i="19"/>
  <c r="H7535" i="19"/>
  <c r="H4244" i="19"/>
  <c r="H8556" i="19"/>
  <c r="H3995" i="19"/>
  <c r="H5800" i="19"/>
  <c r="H1829" i="19"/>
  <c r="H7015" i="19"/>
  <c r="H665" i="19"/>
  <c r="J665" i="19" s="1"/>
  <c r="B6139" i="22" s="1"/>
  <c r="H3581" i="19"/>
  <c r="H1844" i="19"/>
  <c r="H2903" i="19"/>
  <c r="H2912" i="19"/>
  <c r="H3255" i="19"/>
  <c r="H4011" i="19"/>
  <c r="H2733" i="19"/>
  <c r="H1551" i="19"/>
  <c r="H6587" i="19"/>
  <c r="H72" i="19"/>
  <c r="H2781" i="19"/>
  <c r="H8765" i="19"/>
  <c r="H8055" i="19"/>
  <c r="J8055" i="19" s="1"/>
  <c r="B9079" i="22" s="1"/>
  <c r="H9933" i="19"/>
  <c r="H2646" i="19"/>
  <c r="H3520" i="19"/>
  <c r="H886" i="19"/>
  <c r="H1402" i="19"/>
  <c r="H4903" i="19"/>
  <c r="H2033" i="19"/>
  <c r="H6728" i="19"/>
  <c r="H62" i="19"/>
  <c r="H2153" i="19"/>
  <c r="H3644" i="19"/>
  <c r="H9982" i="19"/>
  <c r="H2581" i="19"/>
  <c r="H6775" i="19"/>
  <c r="H8410" i="19"/>
  <c r="H2234" i="19"/>
  <c r="H2411" i="19"/>
  <c r="H6310" i="19"/>
  <c r="H417" i="19"/>
  <c r="H8780" i="19"/>
  <c r="H6947" i="19"/>
  <c r="H6792" i="19"/>
  <c r="H6789" i="19"/>
  <c r="H393" i="19"/>
  <c r="H668" i="19"/>
  <c r="H5884" i="19"/>
  <c r="H2478" i="19"/>
  <c r="H3243" i="19"/>
  <c r="H9986" i="19"/>
  <c r="H2668" i="19"/>
  <c r="H4264" i="19"/>
  <c r="H7942" i="19"/>
  <c r="H3655" i="19"/>
  <c r="H7946" i="19"/>
  <c r="H1571" i="19"/>
  <c r="H7234" i="19"/>
  <c r="H1324" i="19"/>
  <c r="H6829" i="19"/>
  <c r="H874" i="19"/>
  <c r="H1783" i="19"/>
  <c r="H8979" i="19"/>
  <c r="H7724" i="19"/>
  <c r="H5284" i="19"/>
  <c r="H472" i="19"/>
  <c r="H7551" i="19"/>
  <c r="H6179" i="19"/>
  <c r="H9693" i="19"/>
  <c r="J9693" i="19" s="1"/>
  <c r="B1143" i="22" s="1"/>
  <c r="H7389" i="19"/>
  <c r="H9335" i="19"/>
  <c r="H8588" i="19"/>
  <c r="H2111" i="19"/>
  <c r="H2275" i="19"/>
  <c r="H9452" i="19"/>
  <c r="H8741" i="19"/>
  <c r="H4964" i="19"/>
  <c r="H4590" i="19"/>
  <c r="H2139" i="19"/>
  <c r="H4228" i="19"/>
  <c r="H826" i="19"/>
  <c r="H2199" i="19"/>
  <c r="H2166" i="19"/>
  <c r="H4126" i="19"/>
  <c r="J4126" i="19" s="1"/>
  <c r="B8802" i="22" s="1"/>
  <c r="H1073" i="19"/>
  <c r="H5229" i="19"/>
  <c r="H1361" i="19"/>
  <c r="H8092" i="19"/>
  <c r="H4824" i="19"/>
  <c r="J4824" i="19" s="1"/>
  <c r="B4287" i="22" s="1"/>
  <c r="H9183" i="19"/>
  <c r="H4372" i="19"/>
  <c r="H1020" i="19"/>
  <c r="H7810" i="19"/>
  <c r="J7810" i="19" s="1"/>
  <c r="B6947" i="22" s="1"/>
  <c r="H1576" i="19"/>
  <c r="H9270" i="19"/>
  <c r="H7899" i="19"/>
  <c r="H8753" i="19"/>
  <c r="J8753" i="19" s="1"/>
  <c r="B3674" i="22" s="1"/>
  <c r="H268" i="19"/>
  <c r="H566" i="19"/>
  <c r="H6263" i="19"/>
  <c r="H294" i="19"/>
  <c r="H1822" i="19"/>
  <c r="H4078" i="19"/>
  <c r="H4030" i="19"/>
  <c r="H5464" i="19"/>
  <c r="H8438" i="19"/>
  <c r="H9637" i="19"/>
  <c r="H7632" i="19"/>
  <c r="H7128" i="19"/>
  <c r="H6178" i="19"/>
  <c r="H462" i="19"/>
  <c r="H7864" i="19"/>
  <c r="H5322" i="19"/>
  <c r="H7061" i="19"/>
  <c r="H2211" i="19"/>
  <c r="H703" i="19"/>
  <c r="H9652" i="19"/>
  <c r="H7933" i="19"/>
  <c r="H9214" i="19"/>
  <c r="H9867" i="19"/>
  <c r="H3672" i="19"/>
  <c r="H8545" i="19"/>
  <c r="H4906" i="19"/>
  <c r="H9165" i="19"/>
  <c r="H8273" i="19"/>
  <c r="J8273" i="19" s="1"/>
  <c r="B5894" i="22" s="1"/>
  <c r="H1210" i="19"/>
  <c r="H4017" i="19"/>
  <c r="H2516" i="19"/>
  <c r="H6894" i="19"/>
  <c r="H1262" i="19"/>
  <c r="H3940" i="19"/>
  <c r="H7804" i="19"/>
  <c r="H3046" i="19"/>
  <c r="J3046" i="19" s="1"/>
  <c r="B7589" i="22" s="1"/>
  <c r="H8365" i="19"/>
  <c r="H6866" i="19"/>
  <c r="H3076" i="19"/>
  <c r="H6642" i="19"/>
  <c r="H956" i="19"/>
  <c r="H7261" i="19"/>
  <c r="H9210" i="19"/>
  <c r="H4337" i="19"/>
  <c r="H8465" i="19"/>
  <c r="H7982" i="19"/>
  <c r="H1687" i="19"/>
  <c r="H8127" i="19"/>
  <c r="H7659" i="19"/>
  <c r="H6584" i="19"/>
  <c r="H6831" i="19"/>
  <c r="H6399" i="19"/>
  <c r="J6399" i="19" s="1"/>
  <c r="B7779" i="22" s="1"/>
  <c r="H4334" i="19"/>
  <c r="H9965" i="19"/>
  <c r="H7050" i="19"/>
  <c r="H283" i="19"/>
  <c r="H9074" i="19"/>
  <c r="H8891" i="19"/>
  <c r="H9123" i="19"/>
  <c r="H6689" i="19"/>
  <c r="H1445" i="19"/>
  <c r="H9033" i="19"/>
  <c r="H2756" i="19"/>
  <c r="H9171" i="19"/>
  <c r="H9644" i="19"/>
  <c r="H1242" i="19"/>
  <c r="J1242" i="19" s="1"/>
  <c r="B413" i="22" s="1"/>
  <c r="H17" i="19"/>
  <c r="H1696" i="19"/>
  <c r="H1354" i="19"/>
  <c r="J1354" i="19" s="1"/>
  <c r="B2334" i="22" s="1"/>
  <c r="H4524" i="19"/>
  <c r="H329" i="19"/>
  <c r="H4838" i="19"/>
  <c r="H8941" i="19"/>
  <c r="H5202" i="19"/>
  <c r="H4918" i="19"/>
  <c r="J4918" i="19" s="1"/>
  <c r="B6796" i="22" s="1"/>
  <c r="H7925" i="19"/>
  <c r="H2550" i="19"/>
  <c r="H2975" i="19"/>
  <c r="H3264" i="19"/>
  <c r="H2773" i="19"/>
  <c r="H4399" i="19"/>
  <c r="J4399" i="19" s="1"/>
  <c r="B5433" i="22" s="1"/>
  <c r="H3561" i="19"/>
  <c r="J3561" i="19" s="1"/>
  <c r="B1077" i="22" s="1"/>
  <c r="H8434" i="19"/>
  <c r="H9173" i="19"/>
  <c r="H5755" i="19"/>
  <c r="H5717" i="19"/>
  <c r="H1707" i="19"/>
  <c r="H9775" i="19"/>
  <c r="H9144" i="19"/>
  <c r="H9701" i="19"/>
  <c r="J9701" i="19" s="1"/>
  <c r="B3092" i="22" s="1"/>
  <c r="H3645" i="19"/>
  <c r="H2643" i="19"/>
  <c r="J2643" i="19" s="1"/>
  <c r="B5612" i="22" s="1"/>
  <c r="H445" i="19"/>
  <c r="H4809" i="19"/>
  <c r="H2233" i="19"/>
  <c r="H2473" i="19"/>
  <c r="H326" i="19"/>
  <c r="H1247" i="19"/>
  <c r="H2285" i="19"/>
  <c r="H9084" i="19"/>
  <c r="H6491" i="19"/>
  <c r="H980" i="19"/>
  <c r="H7996" i="19"/>
  <c r="H6286" i="19"/>
  <c r="H5503" i="19"/>
  <c r="H6419" i="19"/>
  <c r="H486" i="19"/>
  <c r="H2769" i="19"/>
  <c r="H2623" i="19"/>
  <c r="H884" i="19"/>
  <c r="H6690" i="19"/>
  <c r="H983" i="19"/>
  <c r="H4797" i="19"/>
  <c r="H1041" i="19"/>
  <c r="H8927" i="19"/>
  <c r="H4242" i="19"/>
  <c r="H159" i="19"/>
  <c r="H9761" i="19"/>
  <c r="H9311" i="19"/>
  <c r="H7464" i="19"/>
  <c r="H4850" i="19"/>
  <c r="H4146" i="19"/>
  <c r="H180" i="19"/>
  <c r="H3179" i="19"/>
  <c r="J3179" i="19" s="1"/>
  <c r="B9203" i="22" s="1"/>
  <c r="H7545" i="19"/>
  <c r="H5888" i="19"/>
  <c r="H3084" i="19"/>
  <c r="H9048" i="19"/>
  <c r="H9456" i="19"/>
  <c r="H2683" i="19"/>
  <c r="H1367" i="19"/>
  <c r="H4082" i="19"/>
  <c r="H6549" i="19"/>
  <c r="H6120" i="19"/>
  <c r="H4877" i="19"/>
  <c r="H3320" i="19"/>
  <c r="J3320" i="19" s="1"/>
  <c r="B5621" i="22" s="1"/>
  <c r="H44" i="19"/>
  <c r="H975" i="19"/>
  <c r="H4474" i="19"/>
  <c r="H6301" i="19"/>
  <c r="H6876" i="19"/>
  <c r="H3428" i="19"/>
  <c r="H5510" i="19"/>
  <c r="H3533" i="19"/>
  <c r="H786" i="19"/>
  <c r="H8542" i="19"/>
  <c r="H5610" i="19"/>
  <c r="H1198" i="19"/>
  <c r="H3408" i="19"/>
  <c r="H5057" i="19"/>
  <c r="H4937" i="19"/>
  <c r="H9186" i="19"/>
  <c r="H1056" i="19"/>
  <c r="H175" i="19"/>
  <c r="H1659" i="19"/>
  <c r="H1706" i="19"/>
  <c r="H3482" i="19"/>
  <c r="H4048" i="19"/>
  <c r="H4204" i="19"/>
  <c r="H2496" i="19"/>
  <c r="H2699" i="19"/>
  <c r="H1505" i="19"/>
  <c r="H1472" i="19"/>
  <c r="H1636" i="19"/>
  <c r="H5999" i="19"/>
  <c r="J5999" i="19" s="1"/>
  <c r="B9490" i="22" s="1"/>
  <c r="H5238" i="19"/>
  <c r="H891" i="19"/>
  <c r="H9536" i="19"/>
  <c r="H9100" i="19"/>
  <c r="H7018" i="19"/>
  <c r="J7018" i="19" s="1"/>
  <c r="B7732" i="22" s="1"/>
  <c r="H7698" i="19"/>
  <c r="H1401" i="19"/>
  <c r="H9587" i="19"/>
  <c r="H3837" i="19"/>
  <c r="H8119" i="19"/>
  <c r="H2792" i="19"/>
  <c r="H1746" i="19"/>
  <c r="H6130" i="19"/>
  <c r="H5749" i="19"/>
  <c r="H3630" i="19"/>
  <c r="H5425" i="19"/>
  <c r="H9189" i="19"/>
  <c r="H9001" i="19"/>
  <c r="H4577" i="19"/>
  <c r="H9395" i="19"/>
  <c r="H2535" i="19"/>
  <c r="H5435" i="19"/>
  <c r="H7931" i="19"/>
  <c r="H8418" i="19"/>
  <c r="H2871" i="19"/>
  <c r="H3790" i="19"/>
  <c r="H6461" i="19"/>
  <c r="H6024" i="19"/>
  <c r="H1469" i="19"/>
  <c r="H6497" i="19"/>
  <c r="H3094" i="19"/>
  <c r="H5645" i="19"/>
  <c r="H2634" i="19"/>
  <c r="H5514" i="19"/>
  <c r="H4250" i="19"/>
  <c r="H9666" i="19"/>
  <c r="H5257" i="19"/>
  <c r="J5257" i="19" s="1"/>
  <c r="B8127" i="22" s="1"/>
  <c r="H1393" i="19"/>
  <c r="H3318" i="19"/>
  <c r="H4665" i="19"/>
  <c r="H9" i="19"/>
  <c r="H2151" i="19"/>
  <c r="H5995" i="19"/>
  <c r="H9885" i="19"/>
  <c r="H7905" i="19"/>
  <c r="H1880" i="19"/>
  <c r="H2963" i="19"/>
  <c r="H7185" i="19"/>
  <c r="H7479" i="19"/>
  <c r="H7667" i="19"/>
  <c r="H5036" i="19"/>
  <c r="H3272" i="19"/>
  <c r="H6273" i="19"/>
  <c r="H8810" i="19"/>
  <c r="H1218" i="19"/>
  <c r="H6094" i="19"/>
  <c r="H4025" i="19"/>
  <c r="H1306" i="19"/>
  <c r="H3789" i="19"/>
  <c r="H6522" i="19"/>
  <c r="H3416" i="19"/>
  <c r="H1779" i="19"/>
  <c r="H1976" i="19"/>
  <c r="J1976" i="19" s="1"/>
  <c r="B5182" i="22" s="1"/>
  <c r="H3082" i="19"/>
  <c r="H7830" i="19"/>
  <c r="H842" i="19"/>
  <c r="H1922" i="19"/>
  <c r="H1280" i="19"/>
  <c r="H7338" i="19"/>
  <c r="H4035" i="19"/>
  <c r="H3233" i="19"/>
  <c r="J3233" i="19" s="1"/>
  <c r="B447" i="22" s="1"/>
  <c r="H1669" i="19"/>
  <c r="H9028" i="19"/>
  <c r="H5002" i="19"/>
  <c r="H401" i="19"/>
  <c r="H3848" i="19"/>
  <c r="H8396" i="19"/>
  <c r="H4171" i="19"/>
  <c r="H6550" i="19"/>
  <c r="H7045" i="19"/>
  <c r="J7045" i="19" s="1"/>
  <c r="B5295" i="22" s="1"/>
  <c r="H2447" i="19"/>
  <c r="H202" i="19"/>
  <c r="H9655" i="19"/>
  <c r="H1516" i="19"/>
  <c r="H8620" i="19"/>
  <c r="H1104" i="19"/>
  <c r="H6099" i="19"/>
  <c r="H3334" i="19"/>
  <c r="H8589" i="19"/>
  <c r="H1710" i="19"/>
  <c r="H902" i="19"/>
  <c r="J902" i="19" s="1"/>
  <c r="B1857" i="22" s="1"/>
  <c r="H3286" i="19"/>
  <c r="H5986" i="19"/>
  <c r="H2022" i="19"/>
  <c r="H9539" i="19"/>
  <c r="H7197" i="19"/>
  <c r="H4557" i="19"/>
  <c r="H7515" i="19"/>
  <c r="H1467" i="19"/>
  <c r="H1715" i="19"/>
  <c r="H4776" i="19"/>
  <c r="H1993" i="19"/>
  <c r="H6565" i="19"/>
  <c r="H7030" i="19"/>
  <c r="H8529" i="19"/>
  <c r="H5829" i="19"/>
  <c r="H7867" i="19"/>
  <c r="H5227" i="19"/>
  <c r="H8316" i="19"/>
  <c r="H8264" i="19"/>
  <c r="H3299" i="19"/>
  <c r="H5294" i="19"/>
  <c r="H504" i="19"/>
  <c r="H5659" i="19"/>
  <c r="H6974" i="19"/>
  <c r="J6974" i="19" s="1"/>
  <c r="B4868" i="22" s="1"/>
  <c r="H9276" i="19"/>
  <c r="H3448" i="19"/>
  <c r="H5540" i="19"/>
  <c r="H2833" i="19"/>
  <c r="J2833" i="19" s="1"/>
  <c r="B9556" i="22" s="1"/>
  <c r="H516" i="19"/>
  <c r="H3257" i="19"/>
  <c r="H7987" i="19"/>
  <c r="H3668" i="19"/>
  <c r="H8289" i="19"/>
  <c r="H6807" i="19"/>
  <c r="H652" i="19"/>
  <c r="H6800" i="19"/>
  <c r="H9392" i="19"/>
  <c r="H2280" i="19"/>
  <c r="H6814" i="19"/>
  <c r="H3910" i="19"/>
  <c r="H3862" i="19"/>
  <c r="H3977" i="19"/>
  <c r="H8911" i="19"/>
  <c r="H7826" i="19"/>
  <c r="H7566" i="19"/>
  <c r="H213" i="19"/>
  <c r="H8791" i="19"/>
  <c r="H7817" i="19"/>
  <c r="J7817" i="19" s="1"/>
  <c r="B4727" i="22" s="1"/>
  <c r="H7504" i="19"/>
  <c r="J7504" i="19" s="1"/>
  <c r="B7230" i="22" s="1"/>
  <c r="H9703" i="19"/>
  <c r="H9511" i="19"/>
  <c r="H9344" i="19"/>
  <c r="H6134" i="19"/>
  <c r="H1949" i="19"/>
  <c r="H5374" i="19"/>
  <c r="H5874" i="19"/>
  <c r="J5874" i="19" s="1"/>
  <c r="B1313" i="22" s="1"/>
  <c r="H3849" i="19"/>
  <c r="H6681" i="19"/>
  <c r="H3628" i="19"/>
  <c r="H3271" i="19"/>
  <c r="J3271" i="19" s="1"/>
  <c r="B9875" i="22" s="1"/>
  <c r="H8013" i="19"/>
  <c r="H4423" i="19"/>
  <c r="H1867" i="19"/>
  <c r="H9109" i="19"/>
  <c r="H6501" i="19"/>
  <c r="H2215" i="19"/>
  <c r="H247" i="19"/>
  <c r="H8502" i="19"/>
  <c r="H5980" i="19"/>
  <c r="H5265" i="19"/>
  <c r="H9803" i="19"/>
  <c r="H1509" i="19"/>
  <c r="H897" i="19"/>
  <c r="H6417" i="19"/>
  <c r="H2265" i="19"/>
  <c r="H8253" i="19"/>
  <c r="H5997" i="19"/>
  <c r="H100" i="19"/>
  <c r="H7068" i="19"/>
  <c r="H5117" i="19"/>
  <c r="H3125" i="19"/>
  <c r="H3316" i="19"/>
  <c r="H3205" i="19"/>
  <c r="H7841" i="19"/>
  <c r="H8276" i="19"/>
  <c r="H5525" i="19"/>
  <c r="H2811" i="19"/>
  <c r="H3389" i="19"/>
  <c r="H1156" i="19"/>
  <c r="H7175" i="19"/>
  <c r="H3642" i="19"/>
  <c r="H4129" i="19"/>
  <c r="H6674" i="19"/>
  <c r="H2665" i="19"/>
  <c r="H6543" i="19"/>
  <c r="H6323" i="19"/>
  <c r="H3104" i="19"/>
  <c r="H1432" i="19"/>
  <c r="H1128" i="19"/>
  <c r="H5407" i="19"/>
  <c r="H9437" i="19"/>
  <c r="H7909" i="19"/>
  <c r="H7387" i="19"/>
  <c r="H2765" i="19"/>
  <c r="H7395" i="19"/>
  <c r="H5123" i="19"/>
  <c r="H2386" i="19"/>
  <c r="H5754" i="19"/>
  <c r="H1838" i="19"/>
  <c r="H4986" i="19"/>
  <c r="H4621" i="19"/>
  <c r="H8847" i="19"/>
  <c r="H8969" i="19"/>
  <c r="H8134" i="19"/>
  <c r="H7739" i="19"/>
  <c r="H8966" i="19"/>
  <c r="H5529" i="19"/>
  <c r="H6293" i="19"/>
  <c r="H3170" i="19"/>
  <c r="H576" i="19"/>
  <c r="H7923" i="19"/>
  <c r="H3034" i="19"/>
  <c r="H5179" i="19"/>
  <c r="H9800" i="19"/>
  <c r="H5643" i="19"/>
  <c r="H2653" i="19"/>
  <c r="H690" i="19"/>
  <c r="H6211" i="19"/>
  <c r="H2697" i="19"/>
  <c r="H3664" i="19"/>
  <c r="H133" i="19"/>
  <c r="H8868" i="19"/>
  <c r="H20" i="19"/>
  <c r="H4057" i="19"/>
  <c r="H5690" i="19"/>
  <c r="J5690" i="19" s="1"/>
  <c r="B7339" i="22" s="1"/>
  <c r="H8358" i="19"/>
  <c r="J8358" i="19" s="1"/>
  <c r="B384" i="22" s="1"/>
  <c r="H2845" i="19"/>
  <c r="H5316" i="19"/>
  <c r="H1468" i="19"/>
  <c r="H3715" i="19"/>
  <c r="H4919" i="19"/>
  <c r="H8348" i="19"/>
  <c r="H4015" i="19"/>
  <c r="H6245" i="19"/>
  <c r="H4881" i="19"/>
  <c r="H4208" i="19"/>
  <c r="H6315" i="19"/>
  <c r="H1539" i="19"/>
  <c r="H1711" i="19"/>
  <c r="H4273" i="19"/>
  <c r="H1628" i="19"/>
  <c r="H4589" i="19"/>
  <c r="H1954" i="19"/>
  <c r="H614" i="19"/>
  <c r="H2053" i="19"/>
  <c r="H2651" i="19"/>
  <c r="H154" i="19"/>
  <c r="H2680" i="19"/>
  <c r="H3236" i="19"/>
  <c r="H1819" i="19"/>
  <c r="H4239" i="19"/>
  <c r="H1544" i="19"/>
  <c r="H5928" i="19"/>
  <c r="H2971" i="19"/>
  <c r="H229" i="19"/>
  <c r="H2350" i="19"/>
  <c r="H1589" i="19"/>
  <c r="H178" i="19"/>
  <c r="J178" i="19" s="1"/>
  <c r="B3547" i="22" s="1"/>
  <c r="H8288" i="19"/>
  <c r="H9687" i="19"/>
  <c r="H961" i="19"/>
  <c r="H7757" i="19"/>
  <c r="J7757" i="19" s="1"/>
  <c r="B2718" i="22" s="1"/>
  <c r="H2803" i="19"/>
  <c r="H5517" i="19"/>
  <c r="H9318" i="19"/>
  <c r="H6183" i="19"/>
  <c r="H7542" i="19"/>
  <c r="H6841" i="19"/>
  <c r="H150" i="19"/>
  <c r="H7788" i="19"/>
  <c r="H8956" i="19"/>
  <c r="H5893" i="19"/>
  <c r="H2300" i="19"/>
  <c r="H550" i="19"/>
  <c r="H7528" i="19"/>
  <c r="H5253" i="19"/>
  <c r="H8641" i="19"/>
  <c r="H8987" i="19"/>
  <c r="H7926" i="19"/>
  <c r="H3486" i="19"/>
  <c r="H9027" i="19"/>
  <c r="H8871" i="19"/>
  <c r="H1188" i="19"/>
  <c r="H1831" i="19"/>
  <c r="H4274" i="19"/>
  <c r="H7924" i="19"/>
  <c r="H4996" i="19"/>
  <c r="H9231" i="19"/>
  <c r="H2898" i="19"/>
  <c r="H5476" i="19"/>
  <c r="H1037" i="19"/>
  <c r="H5170" i="19"/>
  <c r="J5170" i="19" s="1"/>
  <c r="B6469" i="22" s="1"/>
  <c r="H191" i="19"/>
  <c r="H7952" i="19"/>
  <c r="H1691" i="19"/>
  <c r="H3182" i="19"/>
  <c r="H3346" i="19"/>
  <c r="H3321" i="19"/>
  <c r="J3321" i="19" s="1"/>
  <c r="B4539" i="22" s="1"/>
  <c r="H5059" i="19"/>
  <c r="H9557" i="19"/>
  <c r="H2832" i="19"/>
  <c r="H1907" i="19"/>
  <c r="H5862" i="19"/>
  <c r="H4408" i="19"/>
  <c r="H1804" i="19"/>
  <c r="H8851" i="19"/>
  <c r="H6160" i="19"/>
  <c r="H5853" i="19"/>
  <c r="H1886" i="19"/>
  <c r="H7154" i="19"/>
  <c r="H850" i="19"/>
  <c r="H3509" i="19"/>
  <c r="H9196" i="19"/>
  <c r="H904" i="19"/>
  <c r="H4627" i="19"/>
  <c r="J4627" i="19" s="1"/>
  <c r="B6079" i="22" s="1"/>
  <c r="H5345" i="19"/>
  <c r="H5386" i="19"/>
  <c r="H4329" i="19"/>
  <c r="H1097" i="19"/>
  <c r="H6955" i="19"/>
  <c r="H8928" i="19"/>
  <c r="H1738" i="19"/>
  <c r="H8881" i="19"/>
  <c r="H1721" i="19"/>
  <c r="H5067" i="19"/>
  <c r="H9177" i="19"/>
  <c r="H2150" i="19"/>
  <c r="H2568" i="19"/>
  <c r="H2578" i="19"/>
  <c r="H434" i="19"/>
  <c r="H2389" i="19"/>
  <c r="H7777" i="19"/>
  <c r="H6192" i="19"/>
  <c r="J6192" i="19" s="1"/>
  <c r="B7590" i="22" s="1"/>
  <c r="H1364" i="19"/>
  <c r="H3022" i="19"/>
  <c r="H6804" i="19"/>
  <c r="H9078" i="19"/>
  <c r="H6105" i="19"/>
  <c r="H4811" i="19"/>
  <c r="H8651" i="19"/>
  <c r="H3400" i="19"/>
  <c r="H8601" i="19"/>
  <c r="H480" i="19"/>
  <c r="H4788" i="19"/>
  <c r="H5333" i="19"/>
  <c r="H4710" i="19"/>
  <c r="J4710" i="19" s="1"/>
  <c r="B4392" i="22" s="1"/>
  <c r="H2507" i="19"/>
  <c r="H8599" i="19"/>
  <c r="H7453" i="19"/>
  <c r="H3914" i="19"/>
  <c r="H9121" i="19"/>
  <c r="H8885" i="19"/>
  <c r="H5513" i="19"/>
  <c r="H3248" i="19"/>
  <c r="H7435" i="19"/>
  <c r="H8877" i="19"/>
  <c r="H6962" i="19"/>
  <c r="H84" i="19"/>
  <c r="H8548" i="19"/>
  <c r="H2509" i="19"/>
  <c r="H3165" i="19"/>
  <c r="H6102" i="19"/>
  <c r="H3492" i="19"/>
  <c r="H9751" i="19"/>
  <c r="H5245" i="19"/>
  <c r="H8220" i="19"/>
  <c r="H7629" i="19"/>
  <c r="J7629" i="19" s="1"/>
  <c r="B5157" i="22" s="1"/>
  <c r="H1936" i="19"/>
  <c r="H3827" i="19"/>
  <c r="H9195" i="19"/>
  <c r="H1943" i="19"/>
  <c r="H5084" i="19"/>
  <c r="H8844" i="19"/>
  <c r="H1959" i="19"/>
  <c r="H9378" i="19"/>
  <c r="H4601" i="19"/>
  <c r="H1769" i="19"/>
  <c r="H9347" i="19"/>
  <c r="H7223" i="19"/>
  <c r="H9119" i="19"/>
  <c r="H5303" i="19"/>
  <c r="H4299" i="19"/>
  <c r="H8797" i="19"/>
  <c r="H9462" i="19"/>
  <c r="H4787" i="19"/>
  <c r="H64" i="19"/>
  <c r="H3947" i="19"/>
  <c r="H2047" i="19"/>
  <c r="H9304" i="19"/>
  <c r="H1585" i="19"/>
  <c r="H5250" i="19"/>
  <c r="H3479" i="19"/>
  <c r="H9284" i="19"/>
  <c r="H5768" i="19"/>
  <c r="J5768" i="19" s="1"/>
  <c r="B3197" i="22" s="1"/>
  <c r="H8004" i="19"/>
  <c r="H7381" i="19"/>
  <c r="J7381" i="19" s="1"/>
  <c r="B8983" i="22" s="1"/>
  <c r="H5583" i="19"/>
  <c r="H5157" i="19"/>
  <c r="H5191" i="19"/>
  <c r="H9768" i="19"/>
  <c r="H3153" i="19"/>
  <c r="H1558" i="19"/>
  <c r="H2042" i="19"/>
  <c r="H4499" i="19"/>
  <c r="H7468" i="19"/>
  <c r="H7773" i="19"/>
  <c r="J7773" i="19" s="1"/>
  <c r="B7222" i="22" s="1"/>
  <c r="H5360" i="19"/>
  <c r="H1386" i="19"/>
  <c r="H6794" i="19"/>
  <c r="H8950" i="19"/>
  <c r="H3583" i="19"/>
  <c r="H3053" i="19"/>
  <c r="H1573" i="19"/>
  <c r="H1688" i="19"/>
  <c r="H5249" i="19"/>
  <c r="H4817" i="19"/>
  <c r="J4817" i="19" s="1"/>
  <c r="B6614" i="22" s="1"/>
  <c r="H2891" i="19"/>
  <c r="H6930" i="19"/>
  <c r="J6930" i="19" s="1"/>
  <c r="B9389" i="22" s="1"/>
  <c r="H1681" i="19"/>
  <c r="H2751" i="19"/>
  <c r="H7246" i="19"/>
  <c r="H557" i="19"/>
  <c r="J557" i="19" s="1"/>
  <c r="B2633" i="22" s="1"/>
  <c r="H9011" i="19"/>
  <c r="H689" i="19"/>
  <c r="H9293" i="19"/>
  <c r="H6656" i="19"/>
  <c r="H8071" i="19"/>
  <c r="H7093" i="19"/>
  <c r="H3221" i="19"/>
  <c r="H8527" i="19"/>
  <c r="H1444" i="19"/>
  <c r="H6631" i="19"/>
  <c r="H7570" i="19"/>
  <c r="H3545" i="19"/>
  <c r="J3545" i="19" s="1"/>
  <c r="B4217" i="22" s="1"/>
  <c r="H2241" i="19"/>
  <c r="H8170" i="19"/>
  <c r="H2340" i="19"/>
  <c r="H3005" i="19"/>
  <c r="H6002" i="19"/>
  <c r="J6002" i="19" s="1"/>
  <c r="B470" i="22" s="1"/>
  <c r="H4485" i="19"/>
  <c r="H6721" i="19"/>
  <c r="H1207" i="19"/>
  <c r="H9659" i="19"/>
  <c r="H2250" i="19"/>
  <c r="H1794" i="19"/>
  <c r="H351" i="19"/>
  <c r="H2080" i="19"/>
  <c r="H5399" i="19"/>
  <c r="H8125" i="19"/>
  <c r="H6736" i="19"/>
  <c r="H5990" i="19"/>
  <c r="H3856" i="19"/>
  <c r="H9178" i="19"/>
  <c r="H5772" i="19"/>
  <c r="J5772" i="19" s="1"/>
  <c r="B9148" i="22" s="1"/>
  <c r="H3151" i="19"/>
  <c r="J3151" i="19" s="1"/>
  <c r="B2786" i="22" s="1"/>
  <c r="H4888" i="19"/>
  <c r="H1686" i="19"/>
  <c r="H67" i="19"/>
  <c r="H6475" i="19"/>
  <c r="H5126" i="19"/>
  <c r="H7428" i="19"/>
  <c r="H9494" i="19"/>
  <c r="H5567" i="19"/>
  <c r="H1135" i="19"/>
  <c r="H2712" i="19"/>
  <c r="H1496" i="19"/>
  <c r="H3795" i="19"/>
  <c r="H2851" i="19"/>
  <c r="H1318" i="19"/>
  <c r="H1947" i="19"/>
  <c r="H9064" i="19"/>
  <c r="H672" i="19"/>
  <c r="H3796" i="19"/>
  <c r="H2876" i="19"/>
  <c r="H9046" i="19"/>
  <c r="H5961" i="19"/>
  <c r="H1856" i="19"/>
  <c r="H3222" i="19"/>
  <c r="H181" i="19"/>
  <c r="H9160" i="19"/>
  <c r="H2331" i="19"/>
  <c r="H3719" i="19"/>
  <c r="H7699" i="19"/>
  <c r="H2314" i="19"/>
  <c r="H7594" i="19"/>
  <c r="H2633" i="19"/>
  <c r="H1323" i="19"/>
  <c r="H9886" i="19"/>
  <c r="H9607" i="19"/>
  <c r="J9607" i="19" s="1"/>
  <c r="B1263" i="22" s="1"/>
  <c r="H5224" i="19"/>
  <c r="H9202" i="19"/>
  <c r="H5272" i="19"/>
  <c r="H2347" i="19"/>
  <c r="H3618" i="19"/>
  <c r="H4611" i="19"/>
  <c r="H1580" i="19"/>
  <c r="H9039" i="19"/>
  <c r="H2524" i="19"/>
  <c r="J2524" i="19" s="1"/>
  <c r="B3630" i="22" s="1"/>
  <c r="H1772" i="19"/>
  <c r="H4094" i="19"/>
  <c r="H9961" i="19"/>
  <c r="H4166" i="19"/>
  <c r="H3145" i="19"/>
  <c r="H5448" i="19"/>
  <c r="H6833" i="19"/>
  <c r="H783" i="19"/>
  <c r="J783" i="19" s="1"/>
  <c r="B538" i="22" s="1"/>
  <c r="H6167" i="19"/>
  <c r="H7425" i="19"/>
  <c r="H9156" i="19"/>
  <c r="H4959" i="19"/>
  <c r="H1510" i="19"/>
  <c r="H900" i="19"/>
  <c r="H1712" i="19"/>
  <c r="H4516" i="19"/>
  <c r="H984" i="19"/>
  <c r="H8342" i="19"/>
  <c r="H2226" i="19"/>
  <c r="J2226" i="19" s="1"/>
  <c r="B9568" i="22" s="1"/>
  <c r="H460" i="19"/>
  <c r="H5369" i="19"/>
  <c r="H2299" i="19"/>
  <c r="H5198" i="19"/>
  <c r="H6138" i="19"/>
  <c r="H1189" i="19"/>
  <c r="H1776" i="19"/>
  <c r="H9396" i="19"/>
  <c r="H5138" i="19"/>
  <c r="J5138" i="19" s="1"/>
  <c r="B7984" i="22" s="1"/>
  <c r="H4624" i="19"/>
  <c r="H8633" i="19"/>
  <c r="H744" i="19"/>
  <c r="H9601" i="19"/>
  <c r="H630" i="19"/>
  <c r="H7971" i="19"/>
  <c r="H352" i="19"/>
  <c r="H4430" i="19"/>
  <c r="J4430" i="19" s="1"/>
  <c r="B2469" i="22" s="1"/>
  <c r="H5267" i="19"/>
  <c r="H972" i="19"/>
  <c r="H4439" i="19"/>
  <c r="H6791" i="19"/>
  <c r="H8299" i="19"/>
  <c r="H4588" i="19"/>
  <c r="H5533" i="19"/>
  <c r="H4741" i="19"/>
  <c r="J4741" i="19" s="1"/>
  <c r="B4021" i="22" s="1"/>
  <c r="H4816" i="19"/>
  <c r="H9493" i="19"/>
  <c r="H4136" i="19"/>
  <c r="H5164" i="19"/>
  <c r="H3954" i="19"/>
  <c r="H5398" i="19"/>
  <c r="H8087" i="19"/>
  <c r="H9352" i="19"/>
  <c r="H6492" i="19"/>
  <c r="H8767" i="19"/>
  <c r="H48" i="19"/>
  <c r="H8204" i="19"/>
  <c r="H1366" i="19"/>
  <c r="H4960" i="19"/>
  <c r="H758" i="19"/>
  <c r="H2982" i="19"/>
  <c r="H654" i="19"/>
  <c r="H5296" i="19"/>
  <c r="H7823" i="19"/>
  <c r="H4768" i="19"/>
  <c r="H9200" i="19"/>
  <c r="H3353" i="19"/>
  <c r="H2894" i="19"/>
  <c r="H2206" i="19"/>
  <c r="H4631" i="19"/>
  <c r="H674" i="19"/>
  <c r="H3285" i="19"/>
  <c r="H3888" i="19"/>
  <c r="H8497" i="19"/>
  <c r="H4349" i="19"/>
  <c r="H1205" i="19"/>
  <c r="H4236" i="19"/>
  <c r="H9549" i="19"/>
  <c r="H3336" i="19"/>
  <c r="J3336" i="19" s="1"/>
  <c r="B1185" i="22" s="1"/>
  <c r="H8967" i="19"/>
  <c r="H8904" i="19"/>
  <c r="J8904" i="19" s="1"/>
  <c r="B5260" i="22" s="1"/>
  <c r="H4666" i="19"/>
  <c r="J4666" i="19" s="1"/>
  <c r="B5397" i="22" s="1"/>
  <c r="H4573" i="19"/>
  <c r="H6329" i="19"/>
  <c r="H7486" i="19"/>
  <c r="H2177" i="19"/>
  <c r="H3183" i="19"/>
  <c r="H2391" i="19"/>
  <c r="H7084" i="19"/>
  <c r="H1311" i="19"/>
  <c r="H5737" i="19"/>
  <c r="H2560" i="19"/>
  <c r="H3906" i="19"/>
  <c r="H318" i="19"/>
  <c r="H7166" i="19"/>
  <c r="H3159" i="19"/>
  <c r="H7189" i="19"/>
  <c r="H1807" i="19"/>
  <c r="H7657" i="19"/>
  <c r="H4484" i="19"/>
  <c r="H8976" i="19"/>
  <c r="J8976" i="19" s="1"/>
  <c r="B1356" i="22" s="1"/>
  <c r="H2961" i="19"/>
  <c r="H1855" i="19"/>
  <c r="H4509" i="19"/>
  <c r="H8610" i="19"/>
  <c r="J8610" i="19" s="1"/>
  <c r="B5502" i="22" s="1"/>
  <c r="H3969" i="19"/>
  <c r="H4941" i="19"/>
  <c r="H3519" i="19"/>
  <c r="H5748" i="19"/>
  <c r="H6063" i="19"/>
  <c r="H4688" i="19"/>
  <c r="H1396" i="19"/>
  <c r="H5881" i="19"/>
  <c r="J5881" i="19" s="1"/>
  <c r="B8896" i="22" s="1"/>
  <c r="H3617" i="19"/>
  <c r="H171" i="19"/>
  <c r="H6011" i="19"/>
  <c r="H859" i="19"/>
  <c r="H9455" i="19"/>
  <c r="H9432" i="19"/>
  <c r="H1911" i="19"/>
  <c r="H9940" i="19"/>
  <c r="H2296" i="19"/>
  <c r="H5683" i="19"/>
  <c r="H2927" i="19"/>
  <c r="H428" i="19"/>
  <c r="H5387" i="19"/>
  <c r="H7067" i="19"/>
  <c r="H7634" i="19"/>
  <c r="H3689" i="19"/>
  <c r="H8427" i="19"/>
  <c r="H141" i="19"/>
  <c r="H9303" i="19"/>
  <c r="H6668" i="19"/>
  <c r="H8412" i="19"/>
  <c r="H3517" i="19"/>
  <c r="H2421" i="19"/>
  <c r="H858" i="19"/>
  <c r="H6944" i="19"/>
  <c r="H8014" i="19"/>
  <c r="H4182" i="19"/>
  <c r="H1199" i="19"/>
  <c r="H9176" i="19"/>
  <c r="H2834" i="19"/>
  <c r="H6292" i="19"/>
  <c r="H2931" i="19"/>
  <c r="H6313" i="19"/>
  <c r="J6313" i="19" s="1"/>
  <c r="B2286" i="22" s="1"/>
  <c r="H5543" i="19"/>
  <c r="H8707" i="19"/>
  <c r="J8707" i="19" s="1"/>
  <c r="B5696" i="22" s="1"/>
  <c r="H3712" i="19"/>
  <c r="H6967" i="19"/>
  <c r="H8258" i="19"/>
  <c r="H7427" i="19"/>
  <c r="H6992" i="19"/>
  <c r="H4701" i="19"/>
  <c r="H9718" i="19"/>
  <c r="H3404" i="19"/>
  <c r="H806" i="19"/>
  <c r="H5665" i="19"/>
  <c r="H9290" i="19"/>
  <c r="H8213" i="19"/>
  <c r="H7114" i="19"/>
  <c r="H6611" i="19"/>
  <c r="H3600" i="19"/>
  <c r="H2049" i="19"/>
  <c r="H394" i="19"/>
  <c r="H1430" i="19"/>
  <c r="H1801" i="19"/>
  <c r="H5186" i="19"/>
  <c r="H9851" i="19"/>
  <c r="H5212" i="19"/>
  <c r="H7616" i="19"/>
  <c r="H9524" i="19"/>
  <c r="H4338" i="19"/>
  <c r="H1996" i="19"/>
  <c r="H2322" i="19"/>
  <c r="H8116" i="19"/>
  <c r="H2872" i="19"/>
  <c r="H7771" i="19"/>
  <c r="H4395" i="19"/>
  <c r="H8578" i="19"/>
  <c r="J8578" i="19" s="1"/>
  <c r="B5940" i="22" s="1"/>
  <c r="H7049" i="19"/>
  <c r="H2691" i="19"/>
  <c r="H4641" i="19"/>
  <c r="H4717" i="19"/>
  <c r="H4010" i="19"/>
  <c r="H9003" i="19"/>
  <c r="H5085" i="19"/>
  <c r="H8773" i="19"/>
  <c r="H950" i="19"/>
  <c r="H5310" i="19"/>
  <c r="H4593" i="19"/>
  <c r="H3496" i="19"/>
  <c r="H9321" i="19"/>
  <c r="H4659" i="19"/>
  <c r="H8998" i="19"/>
  <c r="H3560" i="19"/>
  <c r="H4938" i="19"/>
  <c r="H2774" i="19"/>
  <c r="H7401" i="19"/>
  <c r="H845" i="19"/>
  <c r="H3851" i="19"/>
  <c r="H8201" i="19"/>
  <c r="H4734" i="19"/>
  <c r="H1528" i="19"/>
  <c r="H7660" i="19"/>
  <c r="H9152" i="19"/>
  <c r="H8386" i="19"/>
  <c r="H2363" i="19"/>
  <c r="H9525" i="19"/>
  <c r="H6954" i="19"/>
  <c r="H563" i="19"/>
  <c r="H960" i="19"/>
  <c r="H7217" i="19"/>
  <c r="H7707" i="19"/>
  <c r="H3619" i="19"/>
  <c r="H8890" i="19"/>
  <c r="H6502" i="19"/>
  <c r="J6502" i="19" s="1"/>
  <c r="B1662" i="22" s="1"/>
  <c r="H327" i="19"/>
  <c r="H4308" i="19"/>
  <c r="H5719" i="19"/>
  <c r="H9663" i="19"/>
  <c r="J9663" i="19" s="1"/>
  <c r="B4966" i="22" s="1"/>
  <c r="H2565" i="19"/>
  <c r="H8024" i="19"/>
  <c r="H6856" i="19"/>
  <c r="H9117" i="19"/>
  <c r="H7345" i="19"/>
  <c r="H7334" i="19"/>
  <c r="H1699" i="19"/>
  <c r="H7359" i="19"/>
  <c r="H3813" i="19"/>
  <c r="H370" i="19"/>
  <c r="H5845" i="19"/>
  <c r="H8960" i="19"/>
  <c r="J8960" i="19" s="1"/>
  <c r="B6068" i="22" s="1"/>
  <c r="H2722" i="19"/>
  <c r="H9242" i="19"/>
  <c r="H3446" i="19"/>
  <c r="H8000" i="19"/>
  <c r="H7983" i="19"/>
  <c r="H3164" i="19"/>
  <c r="H2974" i="19"/>
  <c r="H6259" i="19"/>
  <c r="H8394" i="19"/>
  <c r="H7414" i="19"/>
  <c r="H5844" i="19"/>
  <c r="H8798" i="19"/>
  <c r="H8179" i="19"/>
  <c r="H2798" i="19"/>
  <c r="H3212" i="19"/>
  <c r="J3212" i="19" s="1"/>
  <c r="B5584" i="22" s="1"/>
  <c r="H8339" i="19"/>
  <c r="H464" i="19"/>
  <c r="H3641" i="19"/>
  <c r="H3658" i="19"/>
  <c r="H2345" i="19"/>
  <c r="H5946" i="19"/>
  <c r="H7086" i="19"/>
  <c r="H4161" i="19"/>
  <c r="H9987" i="19"/>
  <c r="H5061" i="19"/>
  <c r="H2789" i="19"/>
  <c r="H2003" i="19"/>
  <c r="H4050" i="19"/>
  <c r="H9190" i="19"/>
  <c r="H7470" i="19"/>
  <c r="H945" i="19"/>
  <c r="H5023" i="19"/>
  <c r="H8185" i="19"/>
  <c r="H6591" i="19"/>
  <c r="H6359" i="19"/>
  <c r="H1529" i="19"/>
  <c r="H7916" i="19"/>
  <c r="H508" i="19"/>
  <c r="H3636" i="19"/>
  <c r="H1795" i="19"/>
  <c r="J1795" i="19" s="1"/>
  <c r="B5871" i="22" s="1"/>
  <c r="H2538" i="19"/>
  <c r="H6171" i="19"/>
  <c r="H1955" i="19"/>
  <c r="H2160" i="19"/>
  <c r="H7728" i="19"/>
  <c r="H5499" i="19"/>
  <c r="H1000" i="19"/>
  <c r="H414" i="19"/>
  <c r="H4251" i="19"/>
  <c r="H9416" i="19"/>
  <c r="H7280" i="19"/>
  <c r="H2099" i="19"/>
  <c r="H2257" i="19"/>
  <c r="H2431" i="19"/>
  <c r="H3747" i="19"/>
  <c r="H8964" i="19"/>
  <c r="H3403" i="19"/>
  <c r="H4628" i="19"/>
  <c r="H947" i="19"/>
  <c r="H4335" i="19"/>
  <c r="H1635" i="19"/>
  <c r="H5495" i="19"/>
  <c r="H9417" i="19"/>
  <c r="H8311" i="19"/>
  <c r="H1232" i="19"/>
  <c r="H5617" i="19"/>
  <c r="H7460" i="19"/>
  <c r="H1861" i="19"/>
  <c r="J1861" i="19" s="1"/>
  <c r="B4112" i="22" s="1"/>
  <c r="H3244" i="19"/>
  <c r="H2802" i="19"/>
  <c r="H5371" i="19"/>
  <c r="H4815" i="19"/>
  <c r="H2040" i="19"/>
  <c r="H1303" i="19"/>
  <c r="H1329" i="19"/>
  <c r="H2498" i="19"/>
  <c r="H4379" i="19"/>
  <c r="H2630" i="19"/>
  <c r="H7713" i="19"/>
  <c r="H345" i="19"/>
  <c r="H8522" i="19"/>
  <c r="H3751" i="19"/>
  <c r="H3698" i="19"/>
  <c r="H151" i="19"/>
  <c r="J151" i="19" s="1"/>
  <c r="B1189" i="22" s="1"/>
  <c r="H6202" i="19"/>
  <c r="H3069" i="19"/>
  <c r="H2962" i="19"/>
  <c r="H6797" i="19"/>
  <c r="H559" i="19"/>
  <c r="H8763" i="19"/>
  <c r="H6432" i="19"/>
  <c r="H1077" i="19"/>
  <c r="J1077" i="19" s="1"/>
  <c r="B6027" i="22" s="1"/>
  <c r="H4253" i="19"/>
  <c r="H6268" i="19"/>
  <c r="H7351" i="19"/>
  <c r="H9081" i="19"/>
  <c r="H5687" i="19"/>
  <c r="H3131" i="19"/>
  <c r="H4922" i="19"/>
  <c r="H4600" i="19"/>
  <c r="J4600" i="19" s="1"/>
  <c r="B5774" i="22" s="1"/>
  <c r="H5758" i="19"/>
  <c r="H3041" i="19"/>
  <c r="H8029" i="19"/>
  <c r="H3703" i="19"/>
  <c r="H7571" i="19"/>
  <c r="H5912" i="19"/>
  <c r="H7012" i="19"/>
  <c r="H1532" i="19"/>
  <c r="H1925" i="19"/>
  <c r="H5606" i="19"/>
  <c r="H1149" i="19"/>
  <c r="H9051" i="19"/>
  <c r="H9992" i="19"/>
  <c r="H7132" i="19"/>
  <c r="H5539" i="19"/>
  <c r="H7568" i="19"/>
  <c r="H6412" i="19"/>
  <c r="H7472" i="19"/>
  <c r="H3280" i="19"/>
  <c r="H6751" i="19"/>
  <c r="H4019" i="19"/>
  <c r="H5230" i="19"/>
  <c r="H389" i="19"/>
  <c r="H6596" i="19"/>
  <c r="H1333" i="19"/>
  <c r="H1209" i="19"/>
  <c r="H2142" i="19"/>
  <c r="H1391" i="19"/>
  <c r="H6270" i="19"/>
  <c r="H583" i="19"/>
  <c r="J583" i="19" s="1"/>
  <c r="B4140" i="22" s="1"/>
  <c r="H8896" i="19"/>
  <c r="H7853" i="19"/>
  <c r="H1491" i="19"/>
  <c r="H7630" i="19"/>
  <c r="H7461" i="19"/>
  <c r="H9179" i="19"/>
  <c r="H7493" i="19"/>
  <c r="H3746" i="19"/>
  <c r="H170" i="19"/>
  <c r="H4009" i="19"/>
  <c r="H3695" i="19"/>
  <c r="H6260" i="19"/>
  <c r="H1252" i="19"/>
  <c r="H5481" i="19"/>
  <c r="H8828" i="19"/>
  <c r="H8025" i="19"/>
  <c r="H32" i="19"/>
  <c r="H5339" i="19"/>
  <c r="H4608" i="19"/>
  <c r="H9105" i="19"/>
  <c r="H3727" i="19"/>
  <c r="H423" i="19"/>
  <c r="H4886" i="19"/>
  <c r="H6734" i="19"/>
  <c r="H7530" i="19"/>
  <c r="H224" i="19"/>
  <c r="H1673" i="19"/>
  <c r="H6440" i="19"/>
  <c r="H8845" i="19"/>
  <c r="H4055" i="19"/>
  <c r="H6578" i="19"/>
  <c r="H449" i="19"/>
  <c r="H5274" i="19"/>
  <c r="H9216" i="19"/>
  <c r="H9648" i="19"/>
  <c r="H263" i="19"/>
  <c r="H5613" i="19"/>
  <c r="H1624" i="19"/>
  <c r="H3539" i="19"/>
  <c r="H2499" i="19"/>
  <c r="H3036" i="19"/>
  <c r="H4322" i="19"/>
  <c r="H2147" i="19"/>
  <c r="H4103" i="19"/>
  <c r="H5163" i="19"/>
  <c r="H6427" i="19"/>
  <c r="H4874" i="19"/>
  <c r="H9513" i="19"/>
  <c r="H3080" i="19"/>
  <c r="H450" i="19"/>
  <c r="J450" i="19" s="1"/>
  <c r="B2410" i="22" s="1"/>
  <c r="H3924" i="19"/>
  <c r="H5472" i="19"/>
  <c r="H1857" i="19"/>
  <c r="H6518" i="19"/>
  <c r="H7620" i="19"/>
  <c r="H104" i="19"/>
  <c r="H9508" i="19"/>
  <c r="H2387" i="19"/>
  <c r="J2387" i="19" s="1"/>
  <c r="B2148" i="22" s="1"/>
  <c r="H1264" i="19"/>
  <c r="H1774" i="19"/>
  <c r="H3497" i="19"/>
  <c r="H2837" i="19"/>
  <c r="H1424" i="19"/>
  <c r="H514" i="19"/>
  <c r="H3180" i="19"/>
  <c r="H143" i="19"/>
  <c r="H6971" i="19"/>
  <c r="H4622" i="19"/>
  <c r="H7392" i="19"/>
  <c r="H8151" i="19"/>
  <c r="H9785" i="19"/>
  <c r="H8296" i="19"/>
  <c r="H3156" i="19"/>
  <c r="H8323" i="19"/>
  <c r="H407" i="19"/>
  <c r="H4784" i="19"/>
  <c r="H1762" i="19"/>
  <c r="H736" i="19"/>
  <c r="H6778" i="19"/>
  <c r="H6569" i="19"/>
  <c r="H6585" i="19"/>
  <c r="H6676" i="19"/>
  <c r="H4004" i="19"/>
  <c r="H3606" i="19"/>
  <c r="H8003" i="19"/>
  <c r="H4090" i="19"/>
  <c r="J4090" i="19" s="1"/>
  <c r="B5497" i="22" s="1"/>
  <c r="H4053" i="19"/>
  <c r="H1093" i="19"/>
  <c r="J1093" i="19" s="1"/>
  <c r="B5742" i="22" s="1"/>
  <c r="H3966" i="19"/>
  <c r="H7039" i="19"/>
  <c r="J7039" i="19" s="1"/>
  <c r="B2356" i="22" s="1"/>
  <c r="H778" i="19"/>
  <c r="H7797" i="19"/>
  <c r="H5954" i="19"/>
  <c r="H4558" i="19"/>
  <c r="H8452" i="19"/>
  <c r="H4767" i="19"/>
  <c r="H4469" i="19"/>
  <c r="H9529" i="19"/>
  <c r="H5462" i="19"/>
  <c r="H7105" i="19"/>
  <c r="H1126" i="19"/>
  <c r="H2793" i="19"/>
  <c r="H7437" i="19"/>
  <c r="H3576" i="19"/>
  <c r="H9600" i="19"/>
  <c r="H6540" i="19"/>
  <c r="H1633" i="19"/>
  <c r="H6046" i="19"/>
  <c r="H6237" i="19"/>
  <c r="H5785" i="19"/>
  <c r="H3781" i="19"/>
  <c r="H8235" i="19"/>
  <c r="H502" i="19"/>
  <c r="H4325" i="19"/>
  <c r="H6537" i="19"/>
  <c r="H9454" i="19"/>
  <c r="H9170" i="19"/>
  <c r="H3875" i="19"/>
  <c r="J3875" i="19" s="1"/>
  <c r="B9419" i="22" s="1"/>
  <c r="H4958" i="19"/>
  <c r="H7641" i="19"/>
  <c r="H9896" i="19"/>
  <c r="H9137" i="19"/>
  <c r="H1144" i="19"/>
  <c r="H5856" i="19"/>
  <c r="H8492" i="19"/>
  <c r="H5589" i="19"/>
  <c r="J5589" i="19" s="1"/>
  <c r="B4916" i="22" s="1"/>
  <c r="H8228" i="19"/>
  <c r="H9634" i="19"/>
  <c r="H4451" i="19"/>
  <c r="H1101" i="19"/>
  <c r="H1555" i="19"/>
  <c r="J1555" i="19" s="1"/>
  <c r="B5442" i="22" s="1"/>
  <c r="H7221" i="19"/>
  <c r="H3830" i="19"/>
  <c r="H7480" i="19"/>
  <c r="H7006" i="19"/>
  <c r="H4394" i="19"/>
  <c r="H1668" i="19"/>
  <c r="H2502" i="19"/>
  <c r="H4700" i="19"/>
  <c r="H2563" i="19"/>
  <c r="H4714" i="19"/>
  <c r="H3955" i="19"/>
  <c r="H7194" i="19"/>
  <c r="H3699" i="19"/>
  <c r="H3852" i="19"/>
  <c r="H1940" i="19"/>
  <c r="H7840" i="19"/>
  <c r="H7793" i="19"/>
  <c r="H2740" i="19"/>
  <c r="H542" i="19"/>
  <c r="H4452" i="19"/>
  <c r="H3225" i="19"/>
  <c r="J3225" i="19" s="1"/>
  <c r="B5117" i="22" s="1"/>
  <c r="H8229" i="19"/>
  <c r="H5372" i="19"/>
  <c r="H6462" i="19"/>
  <c r="H1411" i="19"/>
  <c r="H3190" i="19"/>
  <c r="H1885" i="19"/>
  <c r="H9675" i="19"/>
  <c r="H734" i="19"/>
  <c r="H2951" i="19"/>
  <c r="H3086" i="19"/>
  <c r="H3536" i="19"/>
  <c r="H4663" i="19"/>
  <c r="H1287" i="19"/>
  <c r="H5931" i="19"/>
  <c r="H1222" i="19"/>
  <c r="J1222" i="19" s="1"/>
  <c r="B8744" i="22" s="1"/>
  <c r="H5208" i="19"/>
  <c r="H7876" i="19"/>
  <c r="H3821" i="19"/>
  <c r="H2355" i="19"/>
  <c r="H3749" i="19"/>
  <c r="H5943" i="19"/>
  <c r="H4049" i="19"/>
  <c r="H6349" i="19"/>
  <c r="H2052" i="19"/>
  <c r="H6145" i="19"/>
  <c r="H5304" i="19"/>
  <c r="H9427" i="19"/>
  <c r="H37" i="19"/>
  <c r="H5807" i="19"/>
  <c r="H3147" i="19"/>
  <c r="H2007" i="19"/>
  <c r="H9984" i="19"/>
  <c r="H8309" i="19"/>
  <c r="H8224" i="19"/>
  <c r="H8306" i="19"/>
  <c r="H8948" i="19"/>
  <c r="H7271" i="19"/>
  <c r="H1525" i="19"/>
  <c r="H7141" i="19"/>
  <c r="H1511" i="19"/>
  <c r="H6710" i="19"/>
  <c r="H8478" i="19"/>
  <c r="J8478" i="19" s="1"/>
  <c r="B3872" i="22" s="1"/>
  <c r="H1387" i="19"/>
  <c r="H9424" i="19"/>
  <c r="H2915" i="19"/>
  <c r="H5629" i="19"/>
  <c r="H6956" i="19"/>
  <c r="H134" i="19"/>
  <c r="H1924" i="19"/>
  <c r="H5507" i="19"/>
  <c r="H8907" i="19"/>
  <c r="H2031" i="19"/>
  <c r="H3931" i="19"/>
  <c r="H6034" i="19"/>
  <c r="H1816" i="19"/>
  <c r="H6961" i="19"/>
  <c r="H4549" i="19"/>
  <c r="H7273" i="19"/>
  <c r="J7273" i="19" s="1"/>
  <c r="B2448" i="22" s="1"/>
  <c r="H8609" i="19"/>
  <c r="H3072" i="19"/>
  <c r="H9047" i="19"/>
  <c r="H2291" i="19"/>
  <c r="H430" i="19"/>
  <c r="H1584" i="19"/>
  <c r="H5051" i="19"/>
  <c r="H7208" i="19"/>
  <c r="H5788" i="19"/>
  <c r="H3121" i="19"/>
  <c r="H3905" i="19"/>
  <c r="H8405" i="19"/>
  <c r="J8405" i="19" s="1"/>
  <c r="B1621" i="22" s="1"/>
  <c r="H5959" i="19"/>
  <c r="H1385" i="19"/>
  <c r="H9355" i="19"/>
  <c r="H3033" i="19"/>
  <c r="H386" i="19"/>
  <c r="H5426" i="19"/>
  <c r="H8675" i="19"/>
  <c r="H2084" i="19"/>
  <c r="H2515" i="19"/>
  <c r="H525" i="19"/>
  <c r="H6449" i="19"/>
  <c r="H733" i="19"/>
  <c r="H7209" i="19"/>
  <c r="H5863" i="19"/>
  <c r="H6464" i="19"/>
  <c r="H6819" i="19"/>
  <c r="J6819" i="19" s="1"/>
  <c r="B9192" i="22" s="1"/>
  <c r="H8929" i="19"/>
  <c r="H8020" i="19"/>
  <c r="H6350" i="19"/>
  <c r="H2260" i="19"/>
  <c r="H4224" i="19"/>
  <c r="H6968" i="19"/>
  <c r="H3854" i="19"/>
  <c r="H7145" i="19"/>
  <c r="J7145" i="19" s="1"/>
  <c r="B1780" i="22" s="1"/>
  <c r="H1410" i="19"/>
  <c r="H4551" i="19"/>
  <c r="H5537" i="19"/>
  <c r="H3367" i="19"/>
  <c r="H8540" i="19"/>
  <c r="H8487" i="19"/>
  <c r="H9057" i="19"/>
  <c r="H3067" i="19"/>
  <c r="H1747" i="19"/>
  <c r="H8985" i="19"/>
  <c r="H2965" i="19"/>
  <c r="H8665" i="19"/>
  <c r="J8665" i="19" s="1"/>
  <c r="B8985" i="22" s="1"/>
  <c r="H5588" i="19"/>
  <c r="H2743" i="19"/>
  <c r="H2169" i="19"/>
  <c r="H4625" i="19"/>
  <c r="H4538" i="19"/>
  <c r="H1320" i="19"/>
  <c r="H8645" i="19"/>
  <c r="H5733" i="19"/>
  <c r="H2087" i="19"/>
  <c r="H4615" i="19"/>
  <c r="H3288" i="19"/>
  <c r="H2976" i="19"/>
  <c r="H8076" i="19"/>
  <c r="H2076" i="19"/>
  <c r="H3100" i="19"/>
  <c r="H5102" i="19"/>
  <c r="H4547" i="19"/>
  <c r="H1713" i="19"/>
  <c r="H4613" i="19"/>
  <c r="H3537" i="19"/>
  <c r="J3537" i="19" s="1"/>
  <c r="B5504" i="22" s="1"/>
  <c r="H7129" i="19"/>
  <c r="H2528" i="19"/>
  <c r="H6114" i="19"/>
  <c r="H7875" i="19"/>
  <c r="H4260" i="19"/>
  <c r="H6641" i="19"/>
  <c r="H2318" i="19"/>
  <c r="H7205" i="19"/>
  <c r="H2906" i="19"/>
  <c r="H5972" i="19"/>
  <c r="H5605" i="19"/>
  <c r="H3372" i="19"/>
  <c r="H5723" i="19"/>
  <c r="H5101" i="19"/>
  <c r="H9312" i="19"/>
  <c r="H7608" i="19"/>
  <c r="H4358" i="19"/>
  <c r="H8603" i="19"/>
  <c r="H2778" i="19"/>
  <c r="H8298" i="19"/>
  <c r="H5014" i="19"/>
  <c r="H8238" i="19"/>
  <c r="H4238" i="19"/>
  <c r="H5865" i="19"/>
  <c r="H9819" i="19"/>
  <c r="H24" i="19"/>
  <c r="H6703" i="19"/>
  <c r="H119" i="19"/>
  <c r="H8995" i="19"/>
  <c r="H5459" i="19"/>
  <c r="H3614" i="19"/>
  <c r="H7999" i="19"/>
  <c r="H3505" i="19"/>
  <c r="H9354" i="19"/>
  <c r="H2618" i="19"/>
  <c r="H10000" i="19"/>
  <c r="H1918" i="19"/>
  <c r="H7517" i="19"/>
  <c r="H4610" i="19"/>
  <c r="H4247" i="19"/>
  <c r="H1087" i="19"/>
  <c r="H6749" i="19"/>
  <c r="H30" i="19"/>
  <c r="H2217" i="19"/>
  <c r="H4813" i="19"/>
  <c r="H2566" i="19"/>
  <c r="H1449" i="19"/>
  <c r="H3740" i="19"/>
  <c r="H4374" i="19"/>
  <c r="H6079" i="19"/>
  <c r="H5502" i="19"/>
  <c r="H197" i="19"/>
  <c r="H4862" i="19"/>
  <c r="H1799" i="19"/>
  <c r="H5916" i="19"/>
  <c r="H7226" i="19"/>
  <c r="H4884" i="19"/>
  <c r="H6839" i="19"/>
  <c r="H149" i="19"/>
  <c r="H8330" i="19"/>
  <c r="H6367" i="19"/>
  <c r="H9439" i="19"/>
  <c r="H4443" i="19"/>
  <c r="H4471" i="19"/>
  <c r="H2248" i="19"/>
  <c r="H6990" i="19"/>
  <c r="H8302" i="19"/>
  <c r="H7405" i="19"/>
  <c r="H4312" i="19"/>
  <c r="H7844" i="19"/>
  <c r="H3717" i="19"/>
  <c r="H524" i="19"/>
  <c r="H9486" i="19"/>
  <c r="H7324" i="19"/>
  <c r="H4521" i="19"/>
  <c r="H2609" i="19"/>
  <c r="J2609" i="19" s="1"/>
  <c r="B7424" i="22" s="1"/>
  <c r="H3187" i="19"/>
  <c r="H3442" i="19"/>
  <c r="H9476" i="19"/>
  <c r="H3876" i="19"/>
  <c r="J3876" i="19" s="1"/>
  <c r="B217" i="22" s="1"/>
  <c r="H9436" i="19"/>
  <c r="H6891" i="19"/>
  <c r="H3604" i="19"/>
  <c r="H8382" i="19"/>
  <c r="J8382" i="19" s="1"/>
  <c r="B1484" i="22" s="1"/>
  <c r="H9603" i="19"/>
  <c r="H8732" i="19"/>
  <c r="H9237" i="19"/>
  <c r="H2827" i="19"/>
  <c r="J2827" i="19" s="1"/>
  <c r="B3474" i="22" s="1"/>
  <c r="H2187" i="19"/>
  <c r="J2187" i="19" s="1"/>
  <c r="B4207" i="22" s="1"/>
  <c r="H8154" i="19"/>
  <c r="H6849" i="19"/>
  <c r="H5000" i="19"/>
  <c r="H2140" i="19"/>
  <c r="H325" i="19"/>
  <c r="H1567" i="19"/>
  <c r="H5091" i="19"/>
  <c r="H8034" i="19"/>
  <c r="H9824" i="19"/>
  <c r="H5146" i="19"/>
  <c r="H2940" i="19"/>
  <c r="J2940" i="19" s="1"/>
  <c r="B8023" i="22" s="1"/>
  <c r="H5030" i="19"/>
  <c r="H8291" i="19"/>
  <c r="J8291" i="19" s="1"/>
  <c r="B4954" i="22" s="1"/>
  <c r="H4900" i="19"/>
  <c r="H348" i="19"/>
  <c r="H310" i="19"/>
  <c r="H531" i="19"/>
  <c r="H6031" i="19"/>
  <c r="J6031" i="19" s="1"/>
  <c r="B7496" i="22" s="1"/>
  <c r="H4181" i="19"/>
  <c r="H5405" i="19"/>
  <c r="H7828" i="19"/>
  <c r="H9440" i="19"/>
  <c r="H9901" i="19"/>
  <c r="H800" i="19"/>
  <c r="H5599" i="19"/>
  <c r="H9618" i="19"/>
  <c r="H2065" i="19"/>
  <c r="H237" i="19"/>
  <c r="H7949" i="19"/>
  <c r="H6004" i="19"/>
  <c r="H2593" i="19"/>
  <c r="H2972" i="19"/>
  <c r="H1024" i="19"/>
  <c r="H10005" i="19"/>
  <c r="H9282" i="19"/>
  <c r="H188" i="19"/>
  <c r="H2288" i="19"/>
  <c r="H241" i="19"/>
  <c r="H3570" i="19"/>
  <c r="H5878" i="19"/>
  <c r="H216" i="19"/>
  <c r="H655" i="19"/>
  <c r="H3523" i="19"/>
  <c r="H8696" i="19"/>
  <c r="H8144" i="19"/>
  <c r="H1605" i="19"/>
  <c r="H1452" i="19"/>
  <c r="H6788" i="19"/>
  <c r="H2374" i="19"/>
  <c r="H392" i="19"/>
  <c r="H8597" i="19"/>
  <c r="J8597" i="19" s="1"/>
  <c r="B1653" i="22" s="1"/>
  <c r="H9765" i="19"/>
  <c r="H6326" i="19"/>
  <c r="H5298" i="19"/>
  <c r="H1488" i="19"/>
  <c r="H1583" i="19"/>
  <c r="H9443" i="19"/>
  <c r="H6215" i="19"/>
  <c r="H534" i="19"/>
  <c r="H8746" i="19"/>
  <c r="H9871" i="19"/>
  <c r="H824" i="19"/>
  <c r="H5968" i="19"/>
  <c r="H7654" i="19"/>
  <c r="H2107" i="19"/>
  <c r="H2445" i="19"/>
  <c r="H5254" i="19"/>
  <c r="H8326" i="19"/>
  <c r="H8277" i="19"/>
  <c r="H6964" i="19"/>
  <c r="H5106" i="19"/>
  <c r="H721" i="19"/>
  <c r="H3667" i="19"/>
  <c r="H5422" i="19"/>
  <c r="H6742" i="19"/>
  <c r="H1631" i="19"/>
  <c r="H612" i="19"/>
  <c r="H1514" i="19"/>
  <c r="H7975" i="19"/>
  <c r="H9208" i="19"/>
  <c r="H5419" i="19"/>
  <c r="H2661" i="19"/>
  <c r="H4144" i="19"/>
  <c r="H1603" i="19"/>
  <c r="H1023" i="19"/>
  <c r="H8880" i="19"/>
  <c r="H5743" i="19"/>
  <c r="H8879" i="19"/>
  <c r="H6488" i="19"/>
  <c r="H9913" i="19"/>
  <c r="H45" i="19"/>
  <c r="J45" i="19" s="1"/>
  <c r="B5669" i="22" s="1"/>
  <c r="H254" i="19"/>
  <c r="H9970" i="19"/>
  <c r="H2207" i="19"/>
  <c r="H4855" i="19"/>
  <c r="H3444" i="19"/>
  <c r="J3444" i="19" s="1"/>
  <c r="B1013" i="22" s="1"/>
  <c r="H7281" i="19"/>
  <c r="H5520" i="19"/>
  <c r="H3577" i="19"/>
  <c r="H821" i="19"/>
  <c r="H7746" i="19"/>
  <c r="H7266" i="19"/>
  <c r="H7513" i="19"/>
  <c r="H4654" i="19"/>
  <c r="H6176" i="19"/>
  <c r="H144" i="19"/>
  <c r="H5282" i="19"/>
  <c r="H9336" i="19"/>
  <c r="H8205" i="19"/>
  <c r="H7871" i="19"/>
  <c r="H8795" i="19"/>
  <c r="H9581" i="19"/>
  <c r="H4323" i="19"/>
  <c r="H3184" i="19"/>
  <c r="H2937" i="19"/>
  <c r="H9530" i="19"/>
  <c r="H9496" i="19"/>
  <c r="H8530" i="19"/>
  <c r="H7811" i="19"/>
  <c r="H8056" i="19"/>
  <c r="H6821" i="19"/>
  <c r="H5534" i="19"/>
  <c r="H1607" i="19"/>
  <c r="H4488" i="19"/>
  <c r="H9929" i="19"/>
  <c r="H9541" i="19"/>
  <c r="H7432" i="19"/>
  <c r="H8083" i="19"/>
  <c r="H6385" i="19"/>
  <c r="H2277" i="19"/>
  <c r="H77" i="19"/>
  <c r="H5660" i="19"/>
  <c r="H3354" i="19"/>
  <c r="H587" i="19"/>
  <c r="H5578" i="19"/>
  <c r="H2044" i="19"/>
  <c r="H6242" i="19"/>
  <c r="H3191" i="19"/>
  <c r="H9980" i="19"/>
  <c r="J9980" i="19" s="1"/>
  <c r="B8719" i="22" s="1"/>
  <c r="H1433" i="19"/>
  <c r="H3601" i="19"/>
  <c r="H829" i="19"/>
  <c r="H2992" i="19"/>
  <c r="H5311" i="19"/>
  <c r="H6560" i="19"/>
  <c r="H5096" i="19"/>
  <c r="H5703" i="19"/>
  <c r="H6281" i="19"/>
  <c r="H3176" i="19"/>
  <c r="H7537" i="19"/>
  <c r="H7211" i="19"/>
  <c r="H7042" i="19"/>
  <c r="H3452" i="19"/>
  <c r="H179" i="19"/>
  <c r="H8115" i="19"/>
  <c r="H2338" i="19"/>
  <c r="H1265" i="19"/>
  <c r="H8500" i="19"/>
  <c r="H6195" i="19"/>
  <c r="J6195" i="19" s="1"/>
  <c r="B9771" i="22" s="1"/>
  <c r="H8454" i="19"/>
  <c r="J8454" i="19" s="1"/>
  <c r="B4730" i="22" s="1"/>
  <c r="H3622" i="19"/>
  <c r="H5764" i="19"/>
  <c r="H6514" i="19"/>
  <c r="J6514" i="19" s="1"/>
  <c r="B3942" i="22" s="1"/>
  <c r="H9299" i="19"/>
  <c r="H5790" i="19"/>
  <c r="H2486" i="19"/>
  <c r="H5622" i="19"/>
  <c r="H83" i="19"/>
  <c r="H6867" i="19"/>
  <c r="H4952" i="19"/>
  <c r="H667" i="19"/>
  <c r="J667" i="19" s="1"/>
  <c r="B2097" i="22" s="1"/>
  <c r="H6748" i="19"/>
  <c r="H5409" i="19"/>
  <c r="H2009" i="19"/>
  <c r="H8226" i="19"/>
  <c r="H5786" i="19"/>
  <c r="H6922" i="19"/>
  <c r="H1193" i="19"/>
  <c r="H2795" i="19"/>
  <c r="H1897" i="19"/>
  <c r="H8380" i="19"/>
  <c r="H7447" i="19"/>
  <c r="H6453" i="19"/>
  <c r="H7332" i="19"/>
  <c r="H5784" i="19"/>
  <c r="H3252" i="19"/>
  <c r="H2928" i="19"/>
  <c r="H3409" i="19"/>
  <c r="H6994" i="19"/>
  <c r="H6047" i="19"/>
  <c r="H5189" i="19"/>
  <c r="H3313" i="19"/>
  <c r="H5782" i="19"/>
  <c r="H4718" i="19"/>
  <c r="H9007" i="19"/>
  <c r="H8197" i="19"/>
  <c r="H6632" i="19"/>
  <c r="H7263" i="19"/>
  <c r="H7451" i="19"/>
  <c r="H7863" i="19"/>
  <c r="H6975" i="19"/>
  <c r="H2537" i="19"/>
  <c r="H9732" i="19"/>
  <c r="H63" i="19"/>
  <c r="H3762" i="19"/>
  <c r="H298" i="19"/>
  <c r="H443" i="19"/>
  <c r="H968" i="19"/>
  <c r="H7260" i="19"/>
  <c r="H4220" i="19"/>
  <c r="H9005" i="19"/>
  <c r="H4674" i="19"/>
  <c r="H5584" i="19"/>
  <c r="H6595" i="19"/>
  <c r="H9102" i="19"/>
  <c r="H4715" i="19"/>
  <c r="H9090" i="19"/>
  <c r="H2707" i="19"/>
  <c r="H9275" i="19"/>
  <c r="J9275" i="19" s="1"/>
  <c r="B6460" i="22" s="1"/>
  <c r="H9922" i="19"/>
  <c r="H5891" i="19"/>
  <c r="H1846" i="19"/>
  <c r="H1866" i="19"/>
  <c r="H5025" i="19"/>
  <c r="H5923" i="19"/>
  <c r="H3232" i="19"/>
  <c r="H6119" i="19"/>
  <c r="H1981" i="19"/>
  <c r="H3198" i="19"/>
  <c r="H2710" i="19"/>
  <c r="H7720" i="19"/>
  <c r="H2401" i="19"/>
  <c r="H7235" i="19"/>
  <c r="H7065" i="19"/>
  <c r="H3328" i="19"/>
  <c r="H4848" i="19"/>
  <c r="H9175" i="19"/>
  <c r="H1627" i="19"/>
  <c r="H3234" i="19"/>
  <c r="J3234" i="19" s="1"/>
  <c r="B7993" i="22" s="1"/>
  <c r="H1904" i="19"/>
  <c r="H6407" i="19"/>
  <c r="H8440" i="19"/>
  <c r="H5130" i="19"/>
  <c r="H5116" i="19"/>
  <c r="H6390" i="19"/>
  <c r="H541" i="19"/>
  <c r="H4580" i="19"/>
  <c r="H5516" i="19"/>
  <c r="H6473" i="19"/>
  <c r="H7857" i="19"/>
  <c r="H3901" i="19"/>
  <c r="H6552" i="19"/>
  <c r="H5609" i="19"/>
  <c r="H1380" i="19"/>
  <c r="H5463" i="19"/>
  <c r="J5463" i="19" s="1"/>
  <c r="B1344" i="22" s="1"/>
  <c r="H4648" i="19"/>
  <c r="H2624" i="19"/>
  <c r="H7781" i="19"/>
  <c r="H9274" i="19"/>
  <c r="J9274" i="19" s="1"/>
  <c r="B2985" i="22" s="1"/>
  <c r="H1051" i="19"/>
  <c r="H5751" i="19"/>
  <c r="H9364" i="19"/>
  <c r="H6104" i="19"/>
  <c r="H1476" i="19"/>
  <c r="H6463" i="19"/>
  <c r="H5642" i="19"/>
  <c r="H5944" i="19"/>
  <c r="H9060" i="19"/>
  <c r="H3463" i="19"/>
  <c r="H5559" i="19"/>
  <c r="H9517" i="19"/>
  <c r="H4120" i="19"/>
  <c r="H6824" i="19"/>
  <c r="H5165" i="19"/>
  <c r="H4122" i="19"/>
  <c r="H1530" i="19"/>
  <c r="H8552" i="19"/>
  <c r="H5697" i="19"/>
  <c r="H2050" i="19"/>
  <c r="H52" i="19"/>
  <c r="J52" i="19" s="1"/>
  <c r="B3661" i="22" s="1"/>
  <c r="H2687" i="19"/>
  <c r="H2316" i="19"/>
  <c r="H6297" i="19"/>
  <c r="H3402" i="19"/>
  <c r="H7162" i="19"/>
  <c r="H2193" i="19"/>
  <c r="H4157" i="19"/>
  <c r="H8756" i="19"/>
  <c r="H9288" i="19"/>
  <c r="H8001" i="19"/>
  <c r="H5034" i="19"/>
  <c r="J5034" i="19" s="1"/>
  <c r="B8517" i="22" s="1"/>
  <c r="H6023" i="19"/>
  <c r="H6795" i="19"/>
  <c r="H7023" i="19"/>
  <c r="H9907" i="19"/>
  <c r="H887" i="19"/>
  <c r="H5418" i="19"/>
  <c r="H8843" i="19"/>
  <c r="H4966" i="19"/>
  <c r="H1854" i="19"/>
  <c r="H8347" i="19"/>
  <c r="H4691" i="19"/>
  <c r="H2689" i="19"/>
  <c r="H5813" i="19"/>
  <c r="H5579" i="19"/>
  <c r="J5579" i="19" s="1"/>
  <c r="B2598" i="22" s="1"/>
  <c r="H1771" i="19"/>
  <c r="H6304" i="19"/>
  <c r="H7686" i="19"/>
  <c r="H2542" i="19"/>
  <c r="H5353" i="19"/>
  <c r="H7911" i="19"/>
  <c r="H2412" i="19"/>
  <c r="H989" i="19"/>
  <c r="H9146" i="19"/>
  <c r="H9235" i="19"/>
  <c r="H2681" i="19"/>
  <c r="H4252" i="19"/>
  <c r="H6942" i="19"/>
  <c r="J6942" i="19" s="1"/>
  <c r="B1658" i="22" s="1"/>
  <c r="H9726" i="19"/>
  <c r="H6209" i="19"/>
  <c r="H2533" i="19"/>
  <c r="H4108" i="19"/>
  <c r="H6772" i="19"/>
  <c r="H5851" i="19"/>
  <c r="H129" i="19"/>
  <c r="H226" i="19"/>
  <c r="H5612" i="19"/>
  <c r="H9964" i="19"/>
  <c r="H5015" i="19"/>
  <c r="H7268" i="19"/>
  <c r="H1304" i="19"/>
  <c r="H185" i="19"/>
  <c r="H169" i="19"/>
  <c r="H1267" i="19"/>
  <c r="H3010" i="19"/>
  <c r="H853" i="19"/>
  <c r="H8327" i="19"/>
  <c r="H343" i="19"/>
  <c r="H7901" i="19"/>
  <c r="H1891" i="19"/>
  <c r="H9578" i="19"/>
  <c r="H1221" i="19"/>
  <c r="H915" i="19"/>
  <c r="J915" i="19" s="1"/>
  <c r="B7530" i="22" s="1"/>
  <c r="H2583" i="19"/>
  <c r="H4199" i="19"/>
  <c r="H2339" i="19"/>
  <c r="H5473" i="19"/>
  <c r="H2468" i="19"/>
  <c r="H2878" i="19"/>
  <c r="H5711" i="19"/>
  <c r="H7796" i="19"/>
  <c r="H9975" i="19"/>
  <c r="H6572" i="19"/>
  <c r="H5528" i="19"/>
  <c r="H459" i="19"/>
  <c r="H4172" i="19"/>
  <c r="H9063" i="19"/>
  <c r="H5521" i="19"/>
  <c r="H5620" i="19"/>
  <c r="H5037" i="19"/>
  <c r="H6210" i="19"/>
  <c r="H6303" i="19"/>
  <c r="H2472" i="19"/>
  <c r="H4391" i="19"/>
  <c r="H87" i="19"/>
  <c r="H752" i="19"/>
  <c r="H5885" i="19"/>
  <c r="H5548" i="19"/>
  <c r="H4927" i="19"/>
  <c r="H743" i="19"/>
  <c r="H4139" i="19"/>
  <c r="H256" i="19"/>
  <c r="H3811" i="19"/>
  <c r="H3393" i="19"/>
  <c r="H3733" i="19"/>
  <c r="H4076" i="19"/>
  <c r="H1307" i="19"/>
  <c r="H8416" i="19"/>
  <c r="H3138" i="19"/>
  <c r="J3138" i="19" s="1"/>
  <c r="B1186" i="22" s="1"/>
  <c r="H6725" i="19"/>
  <c r="H6699" i="19"/>
  <c r="H696" i="19"/>
  <c r="H7265" i="19"/>
  <c r="J7265" i="19" s="1"/>
  <c r="B6314" i="22" s="1"/>
  <c r="H471" i="19"/>
  <c r="H2585" i="19"/>
  <c r="H7610" i="19"/>
  <c r="H435" i="19"/>
  <c r="H1285" i="19"/>
  <c r="H1874" i="19"/>
  <c r="H2907" i="19"/>
  <c r="H8422" i="19"/>
  <c r="H2530" i="19"/>
  <c r="H2873" i="19"/>
  <c r="H965" i="19"/>
  <c r="H9658" i="19"/>
  <c r="H3549" i="19"/>
  <c r="H4562" i="19"/>
  <c r="H4932" i="19"/>
  <c r="H5240" i="19"/>
  <c r="J5240" i="19" s="1"/>
  <c r="B4920" i="22" s="1"/>
  <c r="H9843" i="19"/>
  <c r="H9260" i="19"/>
  <c r="H4354" i="19"/>
  <c r="H3527" i="19"/>
  <c r="H2866" i="19"/>
  <c r="H4492" i="19"/>
  <c r="H4089" i="19"/>
  <c r="J4089" i="19" s="1"/>
  <c r="B8082" i="22" s="1"/>
  <c r="H1131" i="19"/>
  <c r="H714" i="19"/>
  <c r="H3838" i="19"/>
  <c r="H852" i="19"/>
  <c r="H5032" i="19"/>
  <c r="H6875" i="19"/>
  <c r="H316" i="19"/>
  <c r="H7102" i="19"/>
  <c r="H9301" i="19"/>
  <c r="H7735" i="19"/>
  <c r="H5917" i="19"/>
  <c r="H9592" i="19"/>
  <c r="H5447" i="19"/>
  <c r="H4036" i="19"/>
  <c r="H7991" i="19"/>
  <c r="H928" i="19"/>
  <c r="H2988" i="19"/>
  <c r="H3540" i="19"/>
  <c r="H6664" i="19"/>
  <c r="H5260" i="19"/>
  <c r="H6636" i="19"/>
  <c r="H3701" i="19"/>
  <c r="H4336" i="19"/>
  <c r="H1388" i="19"/>
  <c r="H6052" i="19"/>
  <c r="H3683" i="19"/>
  <c r="H7357" i="19"/>
  <c r="H8268" i="19"/>
  <c r="H2616" i="19"/>
  <c r="H3546" i="19"/>
  <c r="H7262" i="19"/>
  <c r="H8414" i="19"/>
  <c r="H7937" i="19"/>
  <c r="H4692" i="19"/>
  <c r="H729" i="19"/>
  <c r="H8118" i="19"/>
  <c r="H556" i="19"/>
  <c r="J556" i="19" s="1"/>
  <c r="B5199" i="22" s="1"/>
  <c r="H1919" i="19"/>
  <c r="H9590" i="19"/>
  <c r="H7512" i="19"/>
  <c r="H5979" i="19"/>
  <c r="H4609" i="19"/>
  <c r="H4075" i="19"/>
  <c r="H712" i="19"/>
  <c r="H4318" i="19"/>
  <c r="H7099" i="19"/>
  <c r="H270" i="19"/>
  <c r="H8353" i="19"/>
  <c r="H3490" i="19"/>
  <c r="H6428" i="19"/>
  <c r="J6428" i="19" s="1"/>
  <c r="B4465" i="22" s="1"/>
  <c r="H1061" i="19"/>
  <c r="H9151" i="19"/>
  <c r="H9878" i="19"/>
  <c r="H3042" i="19"/>
  <c r="J3042" i="19" s="1"/>
  <c r="B8666" i="22" s="1"/>
  <c r="H6077" i="19"/>
  <c r="H3407" i="19"/>
  <c r="H3967" i="19"/>
  <c r="H692" i="19"/>
  <c r="H7085" i="19"/>
  <c r="H3038" i="19"/>
  <c r="H132" i="19"/>
  <c r="H8516" i="19"/>
  <c r="H6489" i="19"/>
  <c r="H9451" i="19"/>
  <c r="H3559" i="19"/>
  <c r="H8337" i="19"/>
  <c r="H5089" i="19"/>
  <c r="H8381" i="19"/>
  <c r="H4170" i="19"/>
  <c r="J4170" i="19" s="1"/>
  <c r="B2878" i="22" s="1"/>
  <c r="H9405" i="19"/>
  <c r="H2429" i="19"/>
  <c r="H7177" i="19"/>
  <c r="H1392" i="19"/>
  <c r="H2679" i="19"/>
  <c r="H4534" i="19"/>
  <c r="H1489" i="19"/>
  <c r="H8679" i="19"/>
  <c r="H7317" i="19"/>
  <c r="J7317" i="19" s="1"/>
  <c r="B3819" i="22" s="1"/>
  <c r="H809" i="19"/>
  <c r="H2128" i="19"/>
  <c r="H9473" i="19"/>
  <c r="H7036" i="19"/>
  <c r="H9361" i="19"/>
  <c r="H6471" i="19"/>
  <c r="H3237" i="19"/>
  <c r="J3237" i="19" s="1"/>
  <c r="B4541" i="22" s="1"/>
  <c r="H3006" i="19"/>
  <c r="H7956" i="19"/>
  <c r="H3063" i="19"/>
  <c r="H3595" i="19"/>
  <c r="H1421" i="19"/>
  <c r="H5597" i="19"/>
  <c r="H9740" i="19"/>
  <c r="H2115" i="19"/>
  <c r="H3564" i="19"/>
  <c r="H6547" i="19"/>
  <c r="H8549" i="19"/>
  <c r="H7737" i="19"/>
  <c r="H285" i="19"/>
  <c r="H4570" i="19"/>
  <c r="H8152" i="19"/>
  <c r="J8152" i="19" s="1"/>
  <c r="B240" i="22" s="1"/>
  <c r="H7204" i="19"/>
  <c r="H3819" i="19"/>
  <c r="H2264" i="19"/>
  <c r="J2264" i="19" s="1"/>
  <c r="B3293" i="22" s="1"/>
  <c r="H5193" i="19"/>
  <c r="H5380" i="19"/>
  <c r="J5380" i="19" s="1"/>
  <c r="B2770" i="22" s="1"/>
  <c r="H6068" i="19"/>
  <c r="H2323" i="19"/>
  <c r="H6132" i="19"/>
  <c r="H3991" i="19"/>
  <c r="J3991" i="19" s="1"/>
  <c r="B5192" i="22" s="1"/>
  <c r="H5338" i="19"/>
  <c r="H1482" i="19"/>
  <c r="H2727" i="19"/>
  <c r="H7092" i="19"/>
  <c r="H6095" i="19"/>
  <c r="H1568" i="19"/>
  <c r="H9222" i="19"/>
  <c r="H6727" i="19"/>
  <c r="J6727" i="19" s="1"/>
  <c r="B6580" i="22" s="1"/>
  <c r="H6455" i="19"/>
  <c r="H4486" i="19"/>
  <c r="H6386" i="19"/>
  <c r="H535" i="19"/>
  <c r="H5932" i="19"/>
  <c r="H156" i="19"/>
  <c r="H8181" i="19"/>
  <c r="H4501" i="19"/>
  <c r="J4501" i="19" s="1"/>
  <c r="B7252" i="22" s="1"/>
  <c r="H1765" i="19"/>
  <c r="H397" i="19"/>
  <c r="H8701" i="19"/>
  <c r="H418" i="19"/>
  <c r="H8094" i="19"/>
  <c r="H3266" i="19"/>
  <c r="H3473" i="19"/>
  <c r="H1852" i="19"/>
  <c r="H6586" i="19"/>
  <c r="H5802" i="19"/>
  <c r="H6392" i="19"/>
  <c r="H4834" i="19"/>
  <c r="J4834" i="19" s="1"/>
  <c r="B8862" i="22" s="1"/>
  <c r="H1145" i="19"/>
  <c r="H4092" i="19"/>
  <c r="H8739" i="19"/>
  <c r="H925" i="19"/>
  <c r="H3373" i="19"/>
  <c r="H3673" i="19"/>
  <c r="H5727" i="19"/>
  <c r="H9676" i="19"/>
  <c r="J9676" i="19" s="1"/>
  <c r="B7614" i="22" s="1"/>
  <c r="H9099" i="19"/>
  <c r="H6920" i="19"/>
  <c r="H7591" i="19"/>
  <c r="H3598" i="19"/>
  <c r="H6106" i="19"/>
  <c r="H5201" i="19"/>
  <c r="H5190" i="19"/>
  <c r="H5641" i="19"/>
  <c r="H390" i="19"/>
  <c r="H7312" i="19"/>
  <c r="H4084" i="19"/>
  <c r="H1806" i="19"/>
  <c r="H5487" i="19"/>
  <c r="H6040" i="19"/>
  <c r="J6040" i="19" s="1"/>
  <c r="B4664" i="22" s="1"/>
  <c r="H5692" i="19"/>
  <c r="H8447" i="19"/>
  <c r="H5077" i="19"/>
  <c r="H5681" i="19"/>
  <c r="H5382" i="19"/>
  <c r="H7489" i="19"/>
  <c r="H1480" i="19"/>
  <c r="H2539" i="19"/>
  <c r="H9362" i="19"/>
  <c r="H5220" i="19"/>
  <c r="H9817" i="19"/>
  <c r="H1724" i="19"/>
  <c r="H4184" i="19"/>
  <c r="H7374" i="19"/>
  <c r="H6599" i="19"/>
  <c r="H4064" i="19"/>
  <c r="H6815" i="19"/>
  <c r="H7327" i="19"/>
  <c r="H4786" i="19"/>
  <c r="H2097" i="19"/>
  <c r="H5178" i="19"/>
  <c r="H6231" i="19"/>
  <c r="H4758" i="19"/>
  <c r="H9187" i="19"/>
  <c r="H9895" i="19"/>
  <c r="H4319" i="19"/>
  <c r="H5124" i="19"/>
  <c r="H8171" i="19"/>
  <c r="H2572" i="19"/>
  <c r="H8376" i="19"/>
  <c r="J8376" i="19" s="1"/>
  <c r="B4958" i="22" s="1"/>
  <c r="H8470" i="19"/>
  <c r="H2570" i="19"/>
  <c r="H289" i="19"/>
  <c r="H2695" i="19"/>
  <c r="H5314" i="19"/>
  <c r="H3917" i="19"/>
  <c r="H1377" i="19"/>
  <c r="H494" i="19"/>
  <c r="H4479" i="19"/>
  <c r="H8744" i="19"/>
  <c r="H312" i="19"/>
  <c r="H3390" i="19"/>
  <c r="H748" i="19"/>
  <c r="H788" i="19"/>
  <c r="H5648" i="19"/>
  <c r="H805" i="19"/>
  <c r="H6103" i="19"/>
  <c r="H5911" i="19"/>
  <c r="H6505" i="19"/>
  <c r="J6505" i="19" s="1"/>
  <c r="B8876" i="22" s="1"/>
  <c r="H9380" i="19"/>
  <c r="J9380" i="19" s="1"/>
  <c r="B2603" i="22" s="1"/>
  <c r="H2831" i="19"/>
  <c r="H6264" i="19"/>
  <c r="H8251" i="19"/>
  <c r="H5040" i="19"/>
  <c r="J5040" i="19" s="1"/>
  <c r="B5565" i="22" s="1"/>
  <c r="H1751" i="19"/>
  <c r="H5280" i="19"/>
  <c r="H8824" i="19"/>
  <c r="H9509" i="19"/>
  <c r="H3116" i="19"/>
  <c r="H1228" i="19"/>
  <c r="H4114" i="19"/>
  <c r="H6978" i="19"/>
  <c r="H6240" i="19"/>
  <c r="H3829" i="19"/>
  <c r="H2008" i="19"/>
  <c r="H8884" i="19"/>
  <c r="H3325" i="19"/>
  <c r="H8453" i="19"/>
  <c r="H5879" i="19"/>
  <c r="H2813" i="19"/>
  <c r="J2813" i="19" s="1"/>
  <c r="B6010" i="22" s="1"/>
  <c r="H8471" i="19"/>
  <c r="H8164" i="19"/>
  <c r="H5114" i="19"/>
  <c r="H5935" i="19"/>
  <c r="H1277" i="19"/>
  <c r="H7176" i="19"/>
  <c r="H6594" i="19"/>
  <c r="H9465" i="19"/>
  <c r="H6199" i="19"/>
  <c r="H1105" i="19"/>
  <c r="J1105" i="19" s="1"/>
  <c r="B4364" i="22" s="1"/>
  <c r="H8616" i="19"/>
  <c r="H669" i="19"/>
  <c r="H634" i="19"/>
  <c r="H5053" i="19"/>
  <c r="H5088" i="19"/>
  <c r="H815" i="19"/>
  <c r="H7344" i="19"/>
  <c r="H1453" i="19"/>
  <c r="H3493" i="19"/>
  <c r="H6258" i="19"/>
  <c r="H5429" i="19"/>
  <c r="H9556" i="19"/>
  <c r="H4915" i="19"/>
  <c r="H5222" i="19"/>
  <c r="H8723" i="19"/>
  <c r="H5478" i="19"/>
  <c r="H4555" i="19"/>
  <c r="H4507" i="19"/>
  <c r="J4507" i="19" s="1"/>
  <c r="B6962" i="22" s="1"/>
  <c r="H2814" i="19"/>
  <c r="H4517" i="19"/>
  <c r="H9236" i="19"/>
  <c r="H4059" i="19"/>
  <c r="H5791" i="19"/>
  <c r="H3073" i="19"/>
  <c r="H4256" i="19"/>
  <c r="H6539" i="19"/>
  <c r="H1406" i="19"/>
  <c r="H3568" i="19"/>
  <c r="H7709" i="19"/>
  <c r="J7709" i="19" s="1"/>
  <c r="B8303" i="22" s="1"/>
  <c r="H4560" i="19"/>
  <c r="H2152" i="19"/>
  <c r="H1498" i="19"/>
  <c r="H5256" i="19"/>
  <c r="H5237" i="19"/>
  <c r="H4413" i="19"/>
  <c r="H9555" i="19"/>
  <c r="H5094" i="19"/>
  <c r="H228" i="19"/>
  <c r="H4572" i="19"/>
  <c r="H5389" i="19"/>
  <c r="H3729" i="19"/>
  <c r="H3070" i="19"/>
  <c r="H6189" i="19"/>
  <c r="H9746" i="19"/>
  <c r="H4965" i="19"/>
  <c r="H4911" i="19"/>
  <c r="H7912" i="19"/>
  <c r="H5255" i="19"/>
  <c r="H2504" i="19"/>
  <c r="H3440" i="19"/>
  <c r="J3440" i="19" s="1"/>
  <c r="B2078" i="22" s="1"/>
  <c r="H7968" i="19"/>
  <c r="H7969" i="19"/>
  <c r="H1484" i="19"/>
  <c r="H4721" i="19"/>
  <c r="H3629" i="19"/>
  <c r="H7408" i="19"/>
  <c r="H7534" i="19"/>
  <c r="H1394" i="19"/>
  <c r="H4702" i="19"/>
  <c r="H2966" i="19"/>
  <c r="H964" i="19"/>
  <c r="H8565" i="19"/>
  <c r="H9668" i="19"/>
  <c r="H6472" i="19"/>
  <c r="H9136" i="19"/>
  <c r="H172" i="19"/>
  <c r="H1413" i="19"/>
  <c r="H3808" i="19"/>
  <c r="H4723" i="19"/>
  <c r="H1677" i="19"/>
  <c r="H4087" i="19"/>
  <c r="H6336" i="19"/>
  <c r="H8343" i="19"/>
  <c r="H9872" i="19"/>
  <c r="H5018" i="19"/>
  <c r="H6406" i="19"/>
  <c r="H8990" i="19"/>
  <c r="H3873" i="19"/>
  <c r="J3873" i="19" s="1"/>
  <c r="B3516" i="22" s="1"/>
  <c r="H3377" i="19"/>
  <c r="H453" i="19"/>
  <c r="H1755" i="19"/>
  <c r="H6768" i="19"/>
  <c r="H7122" i="19"/>
  <c r="H3915" i="19"/>
  <c r="H4037" i="19"/>
  <c r="H4513" i="19"/>
  <c r="J4513" i="19" s="1"/>
  <c r="B2198" i="22" s="1"/>
  <c r="H5866" i="19"/>
  <c r="H532" i="19"/>
  <c r="H5927" i="19"/>
  <c r="H3651" i="19"/>
  <c r="H4466" i="19"/>
  <c r="H3531" i="19"/>
  <c r="H2608" i="19"/>
  <c r="H6161" i="19"/>
  <c r="H9093" i="19"/>
  <c r="H8638" i="19"/>
  <c r="H3755" i="19"/>
  <c r="H1971" i="19"/>
  <c r="J1971" i="19" s="1"/>
  <c r="B1406" i="22" s="1"/>
  <c r="H7751" i="19"/>
  <c r="H5712" i="19"/>
  <c r="H258" i="19"/>
  <c r="H2677" i="19"/>
  <c r="J2677" i="19" s="1"/>
  <c r="B9796" i="22" s="1"/>
  <c r="H4703" i="19"/>
  <c r="H2026" i="19"/>
  <c r="H5971" i="19"/>
  <c r="H7696" i="19"/>
  <c r="H6672" i="19"/>
  <c r="H1601" i="19"/>
  <c r="H4493" i="19"/>
  <c r="H6519" i="19"/>
  <c r="H8109" i="19"/>
  <c r="H7423" i="19"/>
  <c r="H4783" i="19"/>
  <c r="H8278" i="19"/>
  <c r="H7812" i="19"/>
  <c r="H6168" i="19"/>
  <c r="H1950" i="19"/>
  <c r="H6669" i="19"/>
  <c r="H3340" i="19"/>
  <c r="H2939" i="19"/>
  <c r="H9866" i="19"/>
  <c r="H5415" i="19"/>
  <c r="H6546" i="19"/>
  <c r="H9955" i="19"/>
  <c r="H9630" i="19"/>
  <c r="H3426" i="19"/>
  <c r="H4159" i="19"/>
  <c r="H8371" i="19"/>
  <c r="H993" i="19"/>
  <c r="H6387" i="19"/>
  <c r="H2547" i="19"/>
  <c r="H9233" i="19"/>
  <c r="H9334" i="19"/>
  <c r="H6059" i="19"/>
  <c r="H7014" i="19"/>
  <c r="H3231" i="19"/>
  <c r="H9309" i="19"/>
  <c r="H911" i="19"/>
  <c r="J911" i="19" s="1"/>
  <c r="B5229" i="22" s="1"/>
  <c r="H8082" i="19"/>
  <c r="H5809" i="19"/>
  <c r="H626" i="19"/>
  <c r="H584" i="19"/>
  <c r="H2554" i="19"/>
  <c r="H8475" i="19"/>
  <c r="H6806" i="19"/>
  <c r="H8180" i="19"/>
  <c r="J8180" i="19" s="1"/>
  <c r="B128" i="22" s="1"/>
  <c r="H1517" i="19"/>
  <c r="H4246" i="19"/>
  <c r="H3985" i="19"/>
  <c r="H6322" i="19"/>
  <c r="H7243" i="19"/>
  <c r="H9853" i="19"/>
  <c r="H7695" i="19"/>
  <c r="H5042" i="19"/>
  <c r="J5042" i="19" s="1"/>
  <c r="B4444" i="22" s="1"/>
  <c r="H1319" i="19"/>
  <c r="H5107" i="19"/>
  <c r="H3708" i="19"/>
  <c r="H9629" i="19"/>
  <c r="J9629" i="19" s="1"/>
  <c r="B4019" i="22" s="1"/>
  <c r="H3899" i="19"/>
  <c r="H2842" i="19"/>
  <c r="H7846" i="19"/>
  <c r="H8672" i="19"/>
  <c r="J8672" i="19" s="1"/>
  <c r="B7040" i="22" s="1"/>
  <c r="H3341" i="19"/>
  <c r="H8415" i="19"/>
  <c r="H1190" i="19"/>
  <c r="H9470" i="19"/>
  <c r="H8531" i="19"/>
  <c r="H2132" i="19"/>
  <c r="H5443" i="19"/>
  <c r="H2505" i="19"/>
  <c r="H7021" i="19"/>
  <c r="H4866" i="19"/>
  <c r="H4742" i="19"/>
  <c r="H7692" i="19"/>
  <c r="H6351" i="19"/>
  <c r="H3530" i="19"/>
  <c r="H6205" i="19"/>
  <c r="H6234" i="19"/>
  <c r="H5383" i="19"/>
  <c r="H4230" i="19"/>
  <c r="H6163" i="19"/>
  <c r="H9477" i="19"/>
  <c r="H2800" i="19"/>
  <c r="H8848" i="19"/>
  <c r="H5664" i="19"/>
  <c r="H4263" i="19"/>
  <c r="H6020" i="19"/>
  <c r="H1521" i="19"/>
  <c r="H3004" i="19"/>
  <c r="H4859" i="19"/>
  <c r="H8636" i="19"/>
  <c r="H5406" i="19"/>
  <c r="H3865" i="19"/>
  <c r="H9728" i="19"/>
  <c r="H3744" i="19"/>
  <c r="H7377" i="19"/>
  <c r="H8318" i="19"/>
  <c r="H6723" i="19"/>
  <c r="J6723" i="19" s="1"/>
  <c r="B3551" i="22" s="1"/>
  <c r="H3529" i="19"/>
  <c r="H4222" i="19"/>
  <c r="H8637" i="19"/>
  <c r="H9847" i="19"/>
  <c r="H5060" i="19"/>
  <c r="H9158" i="19"/>
  <c r="H3850" i="19"/>
  <c r="H404" i="19"/>
  <c r="H6553" i="19"/>
  <c r="H6899" i="19"/>
  <c r="H1237" i="19"/>
  <c r="H5071" i="19"/>
  <c r="H846" i="19"/>
  <c r="H2048" i="19"/>
  <c r="H6986" i="19"/>
  <c r="H3297" i="19"/>
  <c r="H1760" i="19"/>
  <c r="H1493" i="19"/>
  <c r="H5734" i="19"/>
  <c r="H4563" i="19"/>
  <c r="H2117" i="19"/>
  <c r="H3800" i="19"/>
  <c r="H1962" i="19"/>
  <c r="H6927" i="19"/>
  <c r="H5735" i="19"/>
  <c r="H2312" i="19"/>
  <c r="H1069" i="19"/>
  <c r="H8840" i="19"/>
  <c r="H7732" i="19"/>
  <c r="H9464" i="19"/>
  <c r="H2569" i="19"/>
  <c r="H2506" i="19"/>
  <c r="H4154" i="19"/>
  <c r="H4022" i="19"/>
  <c r="H5486" i="19"/>
  <c r="H3920" i="19"/>
  <c r="H7908" i="19"/>
  <c r="H2767" i="19"/>
  <c r="H4878" i="19"/>
  <c r="H9101" i="19"/>
  <c r="H952" i="19"/>
  <c r="H7979" i="19"/>
  <c r="J7979" i="19" s="1"/>
  <c r="B7987" i="22" s="1"/>
  <c r="H3071" i="19"/>
  <c r="H814" i="19"/>
  <c r="H3616" i="19"/>
  <c r="H4926" i="19"/>
  <c r="H6523" i="19"/>
  <c r="J6523" i="19" s="1"/>
  <c r="B4989" i="22" s="1"/>
  <c r="H1630" i="19"/>
  <c r="H9781" i="19"/>
  <c r="H5500" i="19"/>
  <c r="H7411" i="19"/>
  <c r="H2415" i="19"/>
  <c r="H9941" i="19"/>
  <c r="H958" i="19"/>
  <c r="H7888" i="19"/>
  <c r="H7454" i="19"/>
  <c r="H2825" i="19"/>
  <c r="H1808" i="19"/>
  <c r="H6150" i="19"/>
  <c r="H1913" i="19"/>
  <c r="H9534" i="19"/>
  <c r="H5214" i="19"/>
  <c r="H2366" i="19"/>
  <c r="H6005" i="19"/>
  <c r="J6005" i="19" s="1"/>
  <c r="B8789" i="22" s="1"/>
  <c r="H8426" i="19"/>
  <c r="H2037" i="19"/>
  <c r="H211" i="19"/>
  <c r="H5097" i="19"/>
  <c r="H8532" i="19"/>
  <c r="H7111" i="19"/>
  <c r="H8140" i="19"/>
  <c r="H8441" i="19"/>
  <c r="H1597" i="19"/>
  <c r="H7138" i="19"/>
  <c r="H3309" i="19"/>
  <c r="H9390" i="19"/>
  <c r="H7108" i="19"/>
  <c r="H3333" i="19"/>
  <c r="J3333" i="19" s="1"/>
  <c r="B2970" i="22" s="1"/>
  <c r="H9483" i="19"/>
  <c r="H5121" i="19"/>
  <c r="H3925" i="19"/>
  <c r="H2122" i="19"/>
  <c r="H2223" i="19"/>
  <c r="H4658" i="19"/>
  <c r="H6404" i="19"/>
  <c r="H537" i="19"/>
  <c r="H7449" i="19"/>
  <c r="H4931" i="19"/>
  <c r="J4931" i="19" s="1"/>
  <c r="B5908" i="22" s="1"/>
  <c r="H3784" i="19"/>
  <c r="H9142" i="19"/>
  <c r="H929" i="19"/>
  <c r="H4519" i="19"/>
  <c r="H4910" i="19"/>
  <c r="H3424" i="19"/>
  <c r="H3102" i="19"/>
  <c r="H3567" i="19"/>
  <c r="H5506" i="19"/>
  <c r="H3117" i="19"/>
  <c r="H7126" i="19"/>
  <c r="H4453" i="19"/>
  <c r="H5670" i="19"/>
  <c r="H8799" i="19"/>
  <c r="H5831" i="19"/>
  <c r="H1250" i="19"/>
  <c r="H5013" i="19"/>
  <c r="H7227" i="19"/>
  <c r="H1982" i="19"/>
  <c r="H6370" i="19"/>
  <c r="H3460" i="19"/>
  <c r="H4341" i="19"/>
  <c r="H1415" i="19"/>
  <c r="H8169" i="19"/>
  <c r="H4548" i="19"/>
  <c r="H5680" i="19"/>
  <c r="H8043" i="19"/>
  <c r="H650" i="19"/>
  <c r="H5017" i="19"/>
  <c r="H8263" i="19"/>
  <c r="H9802" i="19"/>
  <c r="H8883" i="19"/>
  <c r="H1863" i="19"/>
  <c r="H9277" i="19"/>
  <c r="H7758" i="19"/>
  <c r="H8208" i="19"/>
  <c r="H9568" i="19"/>
  <c r="H851" i="19"/>
  <c r="H355" i="19"/>
  <c r="H4138" i="19"/>
  <c r="H4014" i="19"/>
  <c r="H1973" i="19"/>
  <c r="H5498" i="19"/>
  <c r="H9114" i="19"/>
  <c r="H4243" i="19"/>
  <c r="H380" i="19"/>
  <c r="H6438" i="19"/>
  <c r="H76" i="19"/>
  <c r="H3150" i="19"/>
  <c r="J3150" i="19" s="1"/>
  <c r="B7037" i="22" s="1"/>
  <c r="H7098" i="19"/>
  <c r="H3504" i="19"/>
  <c r="H2378" i="19"/>
  <c r="H9956" i="19"/>
  <c r="H4856" i="19"/>
  <c r="H1709" i="19"/>
  <c r="H8764" i="19"/>
  <c r="H5221" i="19"/>
  <c r="H592" i="19"/>
  <c r="H7169" i="19"/>
  <c r="H82" i="19"/>
  <c r="H6363" i="19"/>
  <c r="H6038" i="19"/>
  <c r="H4716" i="19"/>
  <c r="H457" i="19"/>
  <c r="H8996" i="19"/>
  <c r="H3680" i="19"/>
  <c r="H2531" i="19"/>
  <c r="H8541" i="19"/>
  <c r="H3224" i="19"/>
  <c r="H7948" i="19"/>
  <c r="H3451" i="19"/>
  <c r="H4438" i="19"/>
  <c r="H1701" i="19"/>
  <c r="H8130" i="19"/>
  <c r="H6358" i="19"/>
  <c r="H8214" i="19"/>
  <c r="H9553" i="19"/>
  <c r="H359" i="19"/>
  <c r="H724" i="19"/>
  <c r="H1302" i="19"/>
  <c r="H863" i="19"/>
  <c r="H2852" i="19"/>
  <c r="H4152" i="19"/>
  <c r="H3711" i="19"/>
  <c r="H8340" i="19"/>
  <c r="H9004" i="19"/>
  <c r="H6925" i="19"/>
  <c r="H1791" i="19"/>
  <c r="H6213" i="19"/>
  <c r="H9132" i="19"/>
  <c r="H2039" i="19"/>
  <c r="H1383" i="19"/>
  <c r="H1902" i="19"/>
  <c r="H8096" i="19"/>
  <c r="H9471" i="19"/>
  <c r="H5593" i="19"/>
  <c r="J5593" i="19" s="1"/>
  <c r="B481" i="22" s="1"/>
  <c r="H4880" i="19"/>
  <c r="H2669" i="19"/>
  <c r="H2046" i="19"/>
  <c r="H5870" i="19"/>
  <c r="H4951" i="19"/>
  <c r="H9394" i="19"/>
  <c r="H978" i="19"/>
  <c r="H4668" i="19"/>
  <c r="H5970" i="19"/>
  <c r="H6045" i="19"/>
  <c r="H581" i="19"/>
  <c r="H1039" i="19"/>
  <c r="J1039" i="19" s="1"/>
  <c r="B5235" i="22" s="1"/>
  <c r="H9994" i="19"/>
  <c r="H3210" i="19"/>
  <c r="H9241" i="19"/>
  <c r="H9192" i="19"/>
  <c r="H9999" i="19"/>
  <c r="H1869" i="19"/>
  <c r="H7824" i="19"/>
  <c r="H2251" i="19"/>
  <c r="H8783" i="19"/>
  <c r="H8237" i="19"/>
  <c r="H6667" i="19"/>
  <c r="H877" i="19"/>
  <c r="H3277" i="19"/>
  <c r="H782" i="19"/>
  <c r="H6186" i="19"/>
  <c r="H627" i="19"/>
  <c r="H36" i="19"/>
  <c r="H7237" i="19"/>
  <c r="H6226" i="19"/>
  <c r="H6109" i="19"/>
  <c r="H5404" i="19"/>
  <c r="H9583" i="19"/>
  <c r="H9328" i="19"/>
  <c r="H227" i="19"/>
  <c r="H7998" i="19"/>
  <c r="H8132" i="19"/>
  <c r="H1481" i="19"/>
  <c r="H9685" i="19"/>
  <c r="J9685" i="19" s="1"/>
  <c r="B9821" i="22" s="1"/>
  <c r="H8336" i="19"/>
  <c r="H4872" i="19"/>
  <c r="H8473" i="19"/>
  <c r="H3284" i="19"/>
  <c r="H7275" i="19"/>
  <c r="H6644" i="19"/>
  <c r="H9569" i="19"/>
  <c r="H9272" i="19"/>
  <c r="H2719" i="19"/>
  <c r="H5945" i="19"/>
  <c r="H3218" i="19"/>
  <c r="J3218" i="19" s="1"/>
  <c r="B1696" i="22" s="1"/>
  <c r="H1883" i="19"/>
  <c r="H7854" i="19"/>
  <c r="H732" i="19"/>
  <c r="H9720" i="19"/>
  <c r="H8579" i="19"/>
  <c r="H4494" i="19"/>
  <c r="H5657" i="19"/>
  <c r="H9725" i="19"/>
  <c r="H9049" i="19"/>
  <c r="H1578" i="19"/>
  <c r="H9145" i="19"/>
  <c r="H6781" i="19"/>
  <c r="H5001" i="19"/>
  <c r="H2218" i="19"/>
  <c r="H6982" i="19"/>
  <c r="H73" i="19"/>
  <c r="H155" i="19"/>
  <c r="J155" i="19" s="1"/>
  <c r="B4257" i="22" s="1"/>
  <c r="H2807" i="19"/>
  <c r="H2981" i="19"/>
  <c r="H3805" i="19"/>
  <c r="H3167" i="19"/>
  <c r="H1620" i="19"/>
  <c r="H7973" i="19"/>
  <c r="H5747" i="19"/>
  <c r="H4393" i="19"/>
  <c r="J4393" i="19" s="1"/>
  <c r="B3501" i="22" s="1"/>
  <c r="H9900" i="19"/>
  <c r="H7330" i="19"/>
  <c r="J7330" i="19" s="1"/>
  <c r="B6671" i="22" s="1"/>
  <c r="H1474" i="19"/>
  <c r="H5565" i="19"/>
  <c r="H1542" i="19"/>
  <c r="H4151" i="19"/>
  <c r="H2243" i="19"/>
  <c r="H2116" i="19"/>
  <c r="H7196" i="19"/>
  <c r="H5895" i="19"/>
  <c r="H8241" i="19"/>
  <c r="H9243" i="19"/>
  <c r="H5066" i="19"/>
  <c r="J5066" i="19" s="1"/>
  <c r="B6965" i="22" s="1"/>
  <c r="H4592" i="19"/>
  <c r="H3421" i="19"/>
  <c r="H8512" i="19"/>
  <c r="H9836" i="19"/>
  <c r="H4404" i="19"/>
  <c r="J4404" i="19" s="1"/>
  <c r="B154" i="22" s="1"/>
  <c r="H8663" i="19"/>
  <c r="H7721" i="19"/>
  <c r="H9575" i="19"/>
  <c r="H8290" i="19"/>
  <c r="J8290" i="19" s="1"/>
  <c r="B9587" i="22" s="1"/>
  <c r="H613" i="19"/>
  <c r="H6111" i="19"/>
  <c r="H590" i="19"/>
  <c r="H938" i="19"/>
  <c r="H360" i="19"/>
  <c r="H3024" i="19"/>
  <c r="H6817" i="19"/>
  <c r="H8796" i="19"/>
  <c r="J8796" i="19" s="1"/>
  <c r="B8869" i="22" s="1"/>
  <c r="H6015" i="19"/>
  <c r="H3312" i="19"/>
  <c r="H9996" i="19"/>
  <c r="H9950" i="19"/>
  <c r="H6606" i="19"/>
  <c r="H2353" i="19"/>
  <c r="H8066" i="19"/>
  <c r="H1066" i="19"/>
  <c r="H7333" i="19"/>
  <c r="J7333" i="19" s="1"/>
  <c r="B2883" i="22" s="1"/>
  <c r="H9433" i="19"/>
  <c r="H5340" i="19"/>
  <c r="H2908" i="19"/>
  <c r="H2011" i="19"/>
  <c r="H7044" i="19"/>
  <c r="H2271" i="19"/>
  <c r="H9582" i="19"/>
  <c r="H3203" i="19"/>
  <c r="H1102" i="19"/>
  <c r="H6426" i="19"/>
  <c r="H1196" i="19"/>
  <c r="H6854" i="19"/>
  <c r="H5328" i="19"/>
  <c r="H8009" i="19"/>
  <c r="H1159" i="19"/>
  <c r="H7218" i="19"/>
  <c r="H376" i="19"/>
  <c r="H2232" i="19"/>
  <c r="H963" i="19"/>
  <c r="H8555" i="19"/>
  <c r="H1892" i="19"/>
  <c r="H1837" i="19"/>
  <c r="H3079" i="19"/>
  <c r="H2892" i="19"/>
  <c r="H6651" i="19"/>
  <c r="H8850" i="19"/>
  <c r="J8850" i="19" s="1"/>
  <c r="B5432" i="22" s="1"/>
  <c r="H6143" i="19"/>
  <c r="H8577" i="19"/>
  <c r="J8577" i="19" s="1"/>
  <c r="B1926" i="22" s="1"/>
  <c r="H8305" i="19"/>
  <c r="H1781" i="19"/>
  <c r="H996" i="19"/>
  <c r="H2309" i="19"/>
  <c r="H4444" i="19"/>
  <c r="H7957" i="19"/>
  <c r="H322" i="19"/>
  <c r="H1266" i="19"/>
  <c r="H5920" i="19"/>
  <c r="H8178" i="19"/>
  <c r="H610" i="19"/>
  <c r="H9615" i="19"/>
  <c r="H4553" i="19"/>
  <c r="H9332" i="19"/>
  <c r="H2600" i="19"/>
  <c r="H3631" i="19"/>
  <c r="H5602" i="19"/>
  <c r="H5262" i="19"/>
  <c r="H8920" i="19"/>
  <c r="H5155" i="19"/>
  <c r="H3761" i="19"/>
  <c r="H2192" i="19"/>
  <c r="H5547" i="19"/>
  <c r="H3189" i="19"/>
  <c r="H4450" i="19"/>
  <c r="H4031" i="19"/>
  <c r="H8777" i="19"/>
  <c r="H6454" i="19"/>
  <c r="H8758" i="19"/>
  <c r="J8758" i="19" s="1"/>
  <c r="B9073" i="22" s="1"/>
  <c r="H3548" i="19"/>
  <c r="H8749" i="19"/>
  <c r="H7764" i="19"/>
  <c r="H1743" i="19"/>
  <c r="H4912" i="19"/>
  <c r="H1543" i="19"/>
  <c r="H4798" i="19"/>
  <c r="H4576" i="19"/>
  <c r="H6779" i="19"/>
  <c r="H1550" i="19"/>
  <c r="H5914" i="19"/>
  <c r="H1140" i="19"/>
  <c r="H8423" i="19"/>
  <c r="H5200" i="19"/>
  <c r="H8669" i="19"/>
  <c r="J8669" i="19" s="1"/>
  <c r="B4098" i="22" s="1"/>
  <c r="H7267" i="19"/>
  <c r="J7267" i="19" s="1"/>
  <c r="B7405" i="22" s="1"/>
  <c r="H560" i="19"/>
  <c r="H9087" i="19"/>
  <c r="H6900" i="19"/>
  <c r="H2978" i="19"/>
  <c r="H195" i="19"/>
  <c r="H7588" i="19"/>
  <c r="J7588" i="19" s="1"/>
  <c r="B6125" i="22" s="1"/>
  <c r="H7890" i="19"/>
  <c r="H7966" i="19"/>
  <c r="H9207" i="19"/>
  <c r="H7372" i="19"/>
  <c r="H94" i="19"/>
  <c r="H7284" i="19"/>
  <c r="H7064" i="19"/>
  <c r="H5775" i="19"/>
  <c r="H4223" i="19"/>
  <c r="H8634" i="19"/>
  <c r="H6702" i="19"/>
  <c r="H8036" i="19"/>
  <c r="H9499" i="19"/>
  <c r="H1821" i="19"/>
  <c r="H5909" i="19"/>
  <c r="H9388" i="19"/>
  <c r="H1282" i="19"/>
  <c r="H6007" i="19"/>
  <c r="H5050" i="19"/>
  <c r="H8199" i="19"/>
  <c r="H9991" i="19"/>
  <c r="H9780" i="19"/>
  <c r="H5566" i="19"/>
  <c r="H18" i="19"/>
  <c r="H8775" i="19"/>
  <c r="H5789" i="19"/>
  <c r="H6732" i="19"/>
  <c r="H5993" i="19"/>
  <c r="H9246" i="19"/>
  <c r="H8968" i="19"/>
  <c r="H737" i="19"/>
  <c r="H3455" i="19"/>
  <c r="H3777" i="19"/>
  <c r="H8944" i="19"/>
  <c r="H8517" i="19"/>
  <c r="H808" i="19"/>
  <c r="H5558" i="19"/>
  <c r="H9690" i="19"/>
  <c r="H6378" i="19"/>
  <c r="H898" i="19"/>
  <c r="H1775" i="19"/>
  <c r="H797" i="19"/>
  <c r="J797" i="19" s="1"/>
  <c r="B9190" i="22" s="1"/>
  <c r="H7974" i="19"/>
  <c r="H1158" i="19"/>
  <c r="H2138" i="19"/>
  <c r="H5401" i="19"/>
  <c r="H125" i="19"/>
  <c r="H4540" i="19"/>
  <c r="H718" i="19"/>
  <c r="H5307" i="19"/>
  <c r="H262" i="19"/>
  <c r="H9845" i="19"/>
  <c r="H4211" i="19"/>
  <c r="H2230" i="19"/>
  <c r="H6371" i="19"/>
  <c r="H6662" i="19"/>
  <c r="H1109" i="19"/>
  <c r="H9861" i="19"/>
  <c r="J9861" i="19" s="1"/>
  <c r="B6412" i="22" s="1"/>
  <c r="H1111" i="19"/>
  <c r="H9458" i="19"/>
  <c r="H9148" i="19"/>
  <c r="H9918" i="19"/>
  <c r="H7343" i="19"/>
  <c r="H7671" i="19"/>
  <c r="H1074" i="19"/>
  <c r="H9621" i="19"/>
  <c r="H4836" i="19"/>
  <c r="H5549" i="19"/>
  <c r="H4671" i="19"/>
  <c r="H3986" i="19"/>
  <c r="J3986" i="19" s="1"/>
  <c r="B2864" i="22" s="1"/>
  <c r="H3634" i="19"/>
  <c r="H5196" i="19"/>
  <c r="H3878" i="19"/>
  <c r="H1440" i="19"/>
  <c r="H4077" i="19"/>
  <c r="H4947" i="19"/>
  <c r="H4649" i="19"/>
  <c r="H7462" i="19"/>
  <c r="H9419" i="19"/>
  <c r="H9172" i="19"/>
  <c r="H6214" i="19"/>
  <c r="H3249" i="19"/>
  <c r="H1987" i="19"/>
  <c r="H3578" i="19"/>
  <c r="H218" i="19"/>
  <c r="H6289" i="19"/>
  <c r="H9931" i="19"/>
  <c r="H9893" i="19"/>
  <c r="H1426" i="19"/>
  <c r="H6527" i="19"/>
  <c r="H2068" i="19"/>
  <c r="H3889" i="19"/>
  <c r="H6431" i="19"/>
  <c r="H234" i="19"/>
  <c r="H7842" i="19"/>
  <c r="H8627" i="19"/>
  <c r="H3123" i="19"/>
  <c r="H9705" i="19"/>
  <c r="H940" i="19"/>
  <c r="H2967" i="19"/>
  <c r="H7035" i="19"/>
  <c r="H1978" i="19"/>
  <c r="J1978" i="19" s="1"/>
  <c r="B6826" i="22" s="1"/>
  <c r="H5669" i="19"/>
  <c r="H1461" i="19"/>
  <c r="H4487" i="19"/>
  <c r="H7259" i="19"/>
  <c r="J7259" i="19" s="1"/>
  <c r="B4910" i="22" s="1"/>
  <c r="H8899" i="19"/>
  <c r="H2943" i="19"/>
  <c r="H252" i="19"/>
  <c r="H50" i="19"/>
  <c r="J50" i="19" s="1"/>
  <c r="B8315" i="22" s="1"/>
  <c r="H2141" i="19"/>
  <c r="H2333" i="19"/>
  <c r="H3140" i="19"/>
  <c r="H9730" i="19"/>
  <c r="H4975" i="19"/>
  <c r="H7198" i="19"/>
  <c r="H8085" i="19"/>
  <c r="H4861" i="19"/>
  <c r="H8495" i="19"/>
  <c r="H4980" i="19"/>
  <c r="H6485" i="19"/>
  <c r="H9681" i="19"/>
  <c r="J9681" i="19" s="1"/>
  <c r="B152" i="22" s="1"/>
  <c r="H3743" i="19"/>
  <c r="H2060" i="19"/>
  <c r="H5231" i="19"/>
  <c r="H6348" i="19"/>
  <c r="H5808" i="19"/>
  <c r="H3779" i="19"/>
  <c r="H9490" i="19"/>
  <c r="H2175" i="19"/>
  <c r="H3077" i="19"/>
  <c r="J3077" i="19" s="1"/>
  <c r="B2145" i="22" s="1"/>
  <c r="H3648" i="19"/>
  <c r="H2085" i="19"/>
  <c r="H5366" i="19"/>
  <c r="H5532" i="19"/>
  <c r="H3098" i="19"/>
  <c r="H6166" i="19"/>
  <c r="H4971" i="19"/>
  <c r="H1513" i="19"/>
  <c r="H6828" i="19"/>
  <c r="H4889" i="19"/>
  <c r="H8137" i="19"/>
  <c r="H5218" i="19"/>
  <c r="H1733" i="19"/>
  <c r="H469" i="19"/>
  <c r="H5635" i="19"/>
  <c r="H5557" i="19"/>
  <c r="H8498" i="19"/>
  <c r="H3723" i="19"/>
  <c r="H7096" i="19"/>
  <c r="H7655" i="19"/>
  <c r="H7747" i="19"/>
  <c r="H7496" i="19"/>
  <c r="H335" i="19"/>
  <c r="H3238" i="19"/>
  <c r="H8625" i="19"/>
  <c r="H1347" i="19"/>
  <c r="H8611" i="19"/>
  <c r="J8611" i="19" s="1"/>
  <c r="B6000" i="22" s="1"/>
  <c r="H3956" i="19"/>
  <c r="H637" i="19"/>
  <c r="H40" i="19"/>
  <c r="H1682" i="19"/>
  <c r="H3938" i="19"/>
  <c r="H8362" i="19"/>
  <c r="H6207" i="19"/>
  <c r="H4104" i="19"/>
  <c r="H9372" i="19"/>
  <c r="H9639" i="19"/>
  <c r="H2020" i="19"/>
  <c r="H6957" i="19"/>
  <c r="J6957" i="19" s="1"/>
  <c r="B6195" i="22" s="1"/>
  <c r="H3462" i="19"/>
  <c r="H3671" i="19"/>
  <c r="H22" i="19"/>
  <c r="H9083" i="19"/>
  <c r="H7207" i="19"/>
  <c r="H4566" i="19"/>
  <c r="H9962" i="19"/>
  <c r="H4106" i="19"/>
  <c r="H3512" i="19"/>
  <c r="H4107" i="19"/>
  <c r="H1007" i="19"/>
  <c r="H5550" i="19"/>
  <c r="H3730" i="19"/>
  <c r="H3726" i="19"/>
  <c r="H1541" i="19"/>
  <c r="H2553" i="19"/>
  <c r="H3646" i="19"/>
  <c r="H2477" i="19"/>
  <c r="H7874" i="19"/>
  <c r="H9588" i="19"/>
  <c r="J9588" i="19" s="1"/>
  <c r="B2707" i="22" s="1"/>
  <c r="H5158" i="19"/>
  <c r="H1784" i="19"/>
  <c r="J1784" i="19" s="1"/>
  <c r="B2750" i="22" s="1"/>
  <c r="H4561" i="19"/>
  <c r="H9071" i="19"/>
  <c r="J9071" i="19" s="1"/>
  <c r="B6720" i="22" s="1"/>
  <c r="H1337" i="19"/>
  <c r="H4766" i="19"/>
  <c r="H6456" i="19"/>
  <c r="H425" i="19"/>
  <c r="H6393" i="19"/>
  <c r="H1646" i="19"/>
  <c r="H3982" i="19"/>
  <c r="H7858" i="19"/>
  <c r="H2380" i="19"/>
  <c r="H7446" i="19"/>
  <c r="H161" i="19"/>
  <c r="H9194" i="19"/>
  <c r="H5213" i="19"/>
  <c r="H1935" i="19"/>
  <c r="H4532" i="19"/>
  <c r="H1625" i="19"/>
  <c r="H1186" i="19"/>
  <c r="H4226" i="19"/>
  <c r="H7702" i="19"/>
  <c r="H7748" i="19"/>
  <c r="H9865" i="19"/>
  <c r="H9823" i="19"/>
  <c r="H551" i="19"/>
  <c r="H8175" i="19"/>
  <c r="H3993" i="19"/>
  <c r="H5269" i="19"/>
  <c r="H7441" i="19"/>
  <c r="H8314" i="19"/>
  <c r="H2397" i="19"/>
  <c r="H6298" i="19"/>
  <c r="H3897" i="19"/>
  <c r="H2093" i="19"/>
  <c r="J2093" i="19" s="1"/>
  <c r="B2815" i="22" s="1"/>
  <c r="H635" i="19"/>
  <c r="H1546" i="19"/>
  <c r="H8818" i="19"/>
  <c r="H9283" i="19"/>
  <c r="H771" i="19"/>
  <c r="H90" i="19"/>
  <c r="H9862" i="19"/>
  <c r="H1634" i="19"/>
  <c r="H4751" i="19"/>
  <c r="H2558" i="19"/>
  <c r="H7993" i="19"/>
  <c r="J7993" i="19" s="1"/>
  <c r="B7828" i="22" s="1"/>
  <c r="H3615" i="19"/>
  <c r="H3957" i="19"/>
  <c r="H1021" i="19"/>
  <c r="H4746" i="19"/>
  <c r="H608" i="19"/>
  <c r="H6353" i="19"/>
  <c r="H9341" i="19"/>
  <c r="H5134" i="19"/>
  <c r="H629" i="19"/>
  <c r="H1615" i="19"/>
  <c r="H4460" i="19"/>
  <c r="H6607" i="19"/>
  <c r="H8873" i="19"/>
  <c r="H994" i="19"/>
  <c r="H2783" i="19"/>
  <c r="H182" i="19"/>
  <c r="H1185" i="19"/>
  <c r="H4857" i="19"/>
  <c r="H1243" i="19"/>
  <c r="H5468" i="19"/>
  <c r="H3229" i="19"/>
  <c r="J3229" i="19" s="1"/>
  <c r="B1019" i="22" s="1"/>
  <c r="H9489" i="19"/>
  <c r="H588" i="19"/>
  <c r="H3315" i="19"/>
  <c r="H1420" i="19"/>
  <c r="H7410" i="19"/>
  <c r="H648" i="19"/>
  <c r="H8926" i="19"/>
  <c r="H3700" i="19"/>
  <c r="H4101" i="19"/>
  <c r="H8464" i="19"/>
  <c r="H4539" i="19"/>
  <c r="H3021" i="19"/>
  <c r="H3009" i="19"/>
  <c r="H2776" i="19"/>
  <c r="H7249" i="19"/>
  <c r="H6149" i="19"/>
  <c r="H6907" i="19"/>
  <c r="H8040" i="19"/>
  <c r="H5661" i="19"/>
  <c r="H5098" i="19"/>
  <c r="H7688" i="19"/>
  <c r="H653" i="19"/>
  <c r="H4128" i="19"/>
  <c r="H8425" i="19"/>
  <c r="H10003" i="19"/>
  <c r="H7242" i="19"/>
  <c r="H7816" i="19"/>
  <c r="H6156" i="19"/>
  <c r="H2454" i="19"/>
  <c r="H173" i="19"/>
  <c r="H2168" i="19"/>
  <c r="H1868" i="19"/>
  <c r="J1868" i="19" s="1"/>
  <c r="B4149" i="22" s="1"/>
  <c r="H2513" i="19"/>
  <c r="H2900" i="19"/>
  <c r="H4868" i="19"/>
  <c r="H7865" i="19"/>
  <c r="H621" i="19"/>
  <c r="H7754" i="19"/>
  <c r="H9010" i="19"/>
  <c r="H210" i="19"/>
  <c r="H5840" i="19"/>
  <c r="H2104" i="19"/>
  <c r="H4744" i="19"/>
  <c r="H3214" i="19"/>
  <c r="H1729" i="19"/>
  <c r="H281" i="19"/>
  <c r="H509" i="19"/>
  <c r="H985" i="19"/>
  <c r="H9882" i="19"/>
  <c r="H433" i="19"/>
  <c r="H8044" i="19"/>
  <c r="H2266" i="19"/>
  <c r="H1614" i="19"/>
  <c r="H3302" i="19"/>
  <c r="H1609" i="19"/>
  <c r="H1187" i="19"/>
  <c r="H9161" i="19"/>
  <c r="H9801" i="19"/>
  <c r="H2640" i="19"/>
  <c r="J2640" i="19" s="1"/>
  <c r="B7638" i="22" s="1"/>
  <c r="H4852" i="19"/>
  <c r="H6861" i="19"/>
  <c r="H8544" i="19"/>
  <c r="H647" i="19"/>
  <c r="H2921" i="19"/>
  <c r="J2921" i="19" s="1"/>
  <c r="B2791" i="22" s="1"/>
  <c r="H3556" i="19"/>
  <c r="H1470" i="19"/>
  <c r="H1581" i="19"/>
  <c r="H1767" i="19"/>
  <c r="J1767" i="19" s="1"/>
  <c r="B2744" i="22" s="1"/>
  <c r="H2098" i="19"/>
  <c r="H9934" i="19"/>
  <c r="H8526" i="19"/>
  <c r="H4825" i="19"/>
  <c r="H1146" i="19"/>
  <c r="H446" i="19"/>
  <c r="H5908" i="19"/>
  <c r="H5820" i="19"/>
  <c r="H8234" i="19"/>
  <c r="H4773" i="19"/>
  <c r="H3801" i="19"/>
  <c r="H5982" i="19"/>
  <c r="H2069" i="19"/>
  <c r="H5093" i="19"/>
  <c r="H208" i="19"/>
  <c r="H9346" i="19"/>
  <c r="H1761" i="19"/>
  <c r="H9418" i="19"/>
  <c r="H128" i="19"/>
  <c r="H8924" i="19"/>
  <c r="H5344" i="19"/>
  <c r="H487" i="19"/>
  <c r="H6637" i="19"/>
  <c r="H2010" i="19"/>
  <c r="H3908" i="19"/>
  <c r="H7647" i="19"/>
  <c r="H4680" i="19"/>
  <c r="H1815" i="19"/>
  <c r="H5564" i="19"/>
  <c r="H7833" i="19"/>
  <c r="H9164" i="19"/>
  <c r="H4518" i="19"/>
  <c r="H452" i="19"/>
  <c r="H214" i="19"/>
  <c r="H287" i="19"/>
  <c r="H6082" i="19"/>
  <c r="J6082" i="19" s="1"/>
  <c r="B7188" i="22" s="1"/>
  <c r="H5981" i="19"/>
  <c r="H3951" i="19"/>
  <c r="H4425" i="19"/>
  <c r="H1082" i="19"/>
  <c r="H9734" i="19"/>
  <c r="H5295" i="19"/>
  <c r="H4569" i="19"/>
  <c r="H2186" i="19"/>
  <c r="J2186" i="19" s="1"/>
  <c r="B2136" i="22" s="1"/>
  <c r="H5852" i="19"/>
  <c r="H6027" i="19"/>
  <c r="H8254" i="19"/>
  <c r="H1414" i="19"/>
  <c r="H1974" i="19"/>
  <c r="H6218" i="19"/>
  <c r="H7644" i="19"/>
  <c r="H4726" i="19"/>
  <c r="H4038" i="19"/>
  <c r="H27" i="19"/>
  <c r="H6783" i="19"/>
  <c r="H3020" i="19"/>
  <c r="H6745" i="19"/>
  <c r="H533" i="19"/>
  <c r="H7569" i="19"/>
  <c r="H7367" i="19"/>
  <c r="J7367" i="19" s="1"/>
  <c r="B9591" i="22" s="1"/>
  <c r="H798" i="19"/>
  <c r="H4709" i="19"/>
  <c r="H5728" i="19"/>
  <c r="H1989" i="19"/>
  <c r="J1989" i="19" s="1"/>
  <c r="B566" i="22" s="1"/>
  <c r="H1161" i="19"/>
  <c r="H496" i="19"/>
  <c r="H7980" i="19"/>
  <c r="J7980" i="19" s="1"/>
  <c r="B9057" i="22" s="1"/>
  <c r="H1554" i="19"/>
  <c r="H9091" i="19"/>
  <c r="H8970" i="19"/>
  <c r="H7970" i="19"/>
  <c r="H9711" i="19"/>
  <c r="J9711" i="19" s="1"/>
  <c r="B5443" i="22" s="1"/>
  <c r="H1537" i="19"/>
  <c r="H1645" i="19"/>
  <c r="H4385" i="19"/>
  <c r="H8978" i="19"/>
  <c r="H7640" i="19"/>
  <c r="H3565" i="19"/>
  <c r="J3565" i="19" s="1"/>
  <c r="B8545" i="22" s="1"/>
  <c r="H7907" i="19"/>
  <c r="H9721" i="19"/>
  <c r="H4737" i="19"/>
  <c r="H1212" i="19"/>
  <c r="H163" i="19"/>
  <c r="H302" i="19"/>
  <c r="H9953" i="19"/>
  <c r="H4397" i="19"/>
  <c r="H3772" i="19"/>
  <c r="H7331" i="19"/>
  <c r="H7083" i="19"/>
  <c r="H7726" i="19"/>
  <c r="H7097" i="19"/>
  <c r="H6743" i="19"/>
  <c r="H1431" i="19"/>
  <c r="H9874" i="19"/>
  <c r="H7529" i="19"/>
  <c r="H6765" i="19"/>
  <c r="H6857" i="19"/>
  <c r="H4750" i="19"/>
  <c r="H951" i="19"/>
  <c r="H1988" i="19"/>
  <c r="J1988" i="19" s="1"/>
  <c r="B4316" i="22" s="1"/>
  <c r="H2001" i="19"/>
  <c r="H3445" i="19"/>
  <c r="H3518" i="19"/>
  <c r="H2410" i="19"/>
  <c r="H7503" i="19"/>
  <c r="H267" i="19"/>
  <c r="J267" i="19" s="1"/>
  <c r="B1312" i="22" s="1"/>
  <c r="H1797" i="19"/>
  <c r="H7579" i="19"/>
  <c r="J7579" i="19" s="1"/>
  <c r="B612" i="22" s="1"/>
  <c r="H5363" i="19"/>
  <c r="H9353" i="19"/>
  <c r="H9715" i="19"/>
  <c r="H5964" i="19"/>
  <c r="H8722" i="19"/>
  <c r="H7107" i="19"/>
  <c r="H2334" i="19"/>
  <c r="H3331" i="19"/>
  <c r="H9297" i="19"/>
  <c r="H7212" i="19"/>
  <c r="H9899" i="19"/>
  <c r="H9013" i="19"/>
  <c r="H416" i="19"/>
  <c r="H6016" i="19"/>
  <c r="H8419" i="19"/>
  <c r="H5148" i="19"/>
  <c r="H4162" i="19"/>
  <c r="H1602" i="19"/>
  <c r="H2462" i="19"/>
  <c r="H1944" i="19"/>
  <c r="H7592" i="19"/>
  <c r="H7341" i="19"/>
  <c r="H3101" i="19"/>
  <c r="H7910" i="19"/>
  <c r="H8892" i="19"/>
  <c r="H6766" i="19"/>
  <c r="H3935" i="19"/>
  <c r="H1931" i="19"/>
  <c r="H6538" i="19"/>
  <c r="H2392" i="19"/>
  <c r="H8859" i="19"/>
  <c r="H7339" i="19"/>
  <c r="H6886" i="19"/>
  <c r="H5666" i="19"/>
  <c r="H7455" i="19"/>
  <c r="H974" i="19"/>
  <c r="H5837" i="19"/>
  <c r="H337" i="19"/>
  <c r="H3724" i="19"/>
  <c r="H7383" i="19"/>
  <c r="J7383" i="19" s="1"/>
  <c r="B3045" i="22" s="1"/>
  <c r="H8802" i="19"/>
  <c r="H7522" i="19"/>
  <c r="J7522" i="19" s="1"/>
  <c r="B2261" i="22" s="1"/>
  <c r="H8227" i="19"/>
  <c r="H6012" i="19"/>
  <c r="H7821" i="19"/>
  <c r="H7238" i="19"/>
  <c r="H7241" i="19"/>
  <c r="H8232" i="19"/>
  <c r="H5890" i="19"/>
  <c r="H728" i="19"/>
  <c r="H7444" i="19"/>
  <c r="H8727" i="19"/>
  <c r="J8727" i="19" s="1"/>
  <c r="B6946" i="22" s="1"/>
  <c r="H3769" i="19"/>
  <c r="H7483" i="19"/>
  <c r="H9990" i="19"/>
  <c r="H1676" i="19"/>
  <c r="H9133" i="19"/>
  <c r="H8138" i="19"/>
  <c r="H4073" i="19"/>
  <c r="H5631" i="19"/>
  <c r="H6755" i="19"/>
  <c r="H7368" i="19"/>
  <c r="J7368" i="19" s="1"/>
  <c r="B484" i="22" s="1"/>
  <c r="H8053" i="19"/>
  <c r="J8053" i="19" s="1"/>
  <c r="B9569" i="22" s="1"/>
  <c r="H3130" i="19"/>
  <c r="H6373" i="19"/>
  <c r="H4556" i="19"/>
  <c r="H1137" i="19"/>
  <c r="H1257" i="19"/>
  <c r="H4977" i="19"/>
  <c r="H1273" i="19"/>
  <c r="H5871" i="19"/>
  <c r="H6739" i="19"/>
  <c r="H6816" i="19"/>
  <c r="H9110" i="19"/>
  <c r="H8432" i="19"/>
  <c r="H3610" i="19"/>
  <c r="H4315" i="19"/>
  <c r="H5054" i="19"/>
  <c r="H8039" i="19"/>
  <c r="H9520" i="19"/>
  <c r="H7348" i="19"/>
  <c r="H2787" i="19"/>
  <c r="H4333" i="19"/>
  <c r="H1169" i="19"/>
  <c r="H8267" i="19"/>
  <c r="H23" i="19"/>
  <c r="H5698" i="19"/>
  <c r="H2958" i="19"/>
  <c r="H2846" i="19"/>
  <c r="H8485" i="19"/>
  <c r="H3113" i="19"/>
  <c r="H9338" i="19"/>
  <c r="H7095" i="19"/>
  <c r="H9134" i="19"/>
  <c r="H8047" i="19"/>
  <c r="H4056" i="19"/>
  <c r="H7965" i="19"/>
  <c r="H7349" i="19"/>
  <c r="H7131" i="19"/>
  <c r="H7805" i="19"/>
  <c r="H4792" i="19"/>
  <c r="H4928" i="19"/>
  <c r="H7309" i="19"/>
  <c r="H6618" i="19"/>
  <c r="J6618" i="19" s="1"/>
  <c r="B937" i="22" s="1"/>
  <c r="H3776" i="19"/>
  <c r="J3776" i="19" s="1"/>
  <c r="B2100" i="22" s="1"/>
  <c r="H9827" i="19"/>
  <c r="H9842" i="19"/>
  <c r="H5364" i="19"/>
  <c r="H8303" i="19"/>
  <c r="H7277" i="19"/>
  <c r="H4707" i="19"/>
  <c r="H29" i="19"/>
  <c r="H5811" i="19"/>
  <c r="H6995" i="19"/>
  <c r="H6224" i="19"/>
  <c r="H6343" i="19"/>
  <c r="H9716" i="19"/>
  <c r="H5647" i="19"/>
  <c r="H7663" i="19"/>
  <c r="H4879" i="19"/>
  <c r="H7060" i="19"/>
  <c r="H1368" i="19"/>
  <c r="H1540" i="19"/>
  <c r="H5930" i="19"/>
  <c r="H5491" i="19"/>
  <c r="H4065" i="19"/>
  <c r="H4194" i="19"/>
  <c r="H6457" i="19"/>
  <c r="H6450" i="19"/>
  <c r="H1652" i="19"/>
  <c r="H2883" i="19"/>
  <c r="H7561" i="19"/>
  <c r="H1908" i="19"/>
  <c r="H4411" i="19"/>
  <c r="H1917" i="19"/>
  <c r="H7257" i="19"/>
  <c r="H7813" i="19"/>
  <c r="J7813" i="19" s="1"/>
  <c r="B850" i="22" s="1"/>
  <c r="H3109" i="19"/>
  <c r="H2375" i="19"/>
  <c r="H5166" i="19"/>
  <c r="H4288" i="19"/>
  <c r="H2818" i="19"/>
  <c r="J2818" i="19" s="1"/>
  <c r="B1881" i="22" s="1"/>
  <c r="H5603" i="19"/>
  <c r="H8186" i="19"/>
  <c r="H4445" i="19"/>
  <c r="H555" i="19"/>
  <c r="H6719" i="19"/>
  <c r="H1812" i="19"/>
  <c r="H9808" i="19"/>
  <c r="H7694" i="19"/>
  <c r="H2614" i="19"/>
  <c r="H236" i="19"/>
  <c r="H2481" i="19"/>
  <c r="H8403" i="19"/>
  <c r="H3335" i="19"/>
  <c r="H7958" i="19"/>
  <c r="H9280" i="19"/>
  <c r="H2950" i="19"/>
  <c r="H4088" i="19"/>
  <c r="H7430" i="19"/>
  <c r="H9932" i="19"/>
  <c r="H7286" i="19"/>
  <c r="H6483" i="19"/>
  <c r="H1359" i="19"/>
  <c r="H9459" i="19"/>
  <c r="H7170" i="19"/>
  <c r="H8994" i="19"/>
  <c r="H2189" i="19"/>
  <c r="H4885" i="19"/>
  <c r="H3087" i="19"/>
  <c r="H9881" i="19"/>
  <c r="H5160" i="19"/>
  <c r="H8408" i="19"/>
  <c r="H7670" i="19"/>
  <c r="H8816" i="19"/>
  <c r="H6244" i="19"/>
  <c r="H569" i="19"/>
  <c r="H74" i="19"/>
  <c r="H7927" i="19"/>
  <c r="H4972" i="19"/>
  <c r="H8662" i="19"/>
  <c r="H4448" i="19"/>
  <c r="H264" i="19"/>
  <c r="H5016" i="19"/>
  <c r="H1653" i="19"/>
  <c r="H5469" i="19"/>
  <c r="H9552" i="19"/>
  <c r="H4733" i="19"/>
  <c r="H3541" i="19"/>
  <c r="H7400" i="19"/>
  <c r="H2822" i="19"/>
  <c r="H997" i="19"/>
  <c r="H3052" i="19"/>
  <c r="H2427" i="19"/>
  <c r="H2201" i="19"/>
  <c r="H5450" i="19"/>
  <c r="H1197" i="19"/>
  <c r="H5452" i="19"/>
  <c r="H9889" i="19"/>
  <c r="H9640" i="19"/>
  <c r="H2394" i="19"/>
  <c r="H1153" i="19"/>
  <c r="H9348" i="19"/>
  <c r="H7827" i="19"/>
  <c r="H9786" i="19"/>
  <c r="H2269" i="19"/>
  <c r="H1523" i="19"/>
  <c r="H8809" i="19"/>
  <c r="H5634" i="19"/>
  <c r="H7538" i="19"/>
  <c r="J7538" i="19" s="1"/>
  <c r="B3235" i="22" s="1"/>
  <c r="H1201" i="19"/>
  <c r="H1019" i="19"/>
  <c r="H422" i="19"/>
  <c r="H4973" i="19"/>
  <c r="H5079" i="19"/>
  <c r="H2336" i="19"/>
  <c r="H153" i="19"/>
  <c r="H8523" i="19"/>
  <c r="H2510" i="19"/>
  <c r="H3959" i="19"/>
  <c r="H5875" i="19"/>
  <c r="H4626" i="19"/>
  <c r="H9697" i="19"/>
  <c r="H1817" i="19"/>
  <c r="H2062" i="19"/>
  <c r="H4205" i="19"/>
  <c r="H2532" i="19"/>
  <c r="H995" i="19"/>
  <c r="J995" i="19" s="1"/>
  <c r="B3844" i="22" s="1"/>
  <c r="H9159" i="19"/>
  <c r="H9410" i="19"/>
  <c r="H47" i="19"/>
  <c r="H3119" i="19"/>
  <c r="H4956" i="19"/>
  <c r="H1166" i="19"/>
  <c r="H9461" i="19"/>
  <c r="H9469" i="19"/>
  <c r="J9469" i="19" s="1"/>
  <c r="B9791" i="22" s="1"/>
  <c r="H8658" i="19"/>
  <c r="H5708" i="19"/>
  <c r="H7224" i="19"/>
  <c r="H8863" i="19"/>
  <c r="H6049" i="19"/>
  <c r="H7399" i="19"/>
  <c r="H1626" i="19"/>
  <c r="H5992" i="19"/>
  <c r="H5656" i="19"/>
  <c r="H3137" i="19"/>
  <c r="H4800" i="19"/>
  <c r="H2282" i="19"/>
  <c r="H3060" i="19"/>
  <c r="H8706" i="19"/>
  <c r="H4777" i="19"/>
  <c r="H1298" i="19"/>
  <c r="H2954" i="19"/>
  <c r="H3728" i="19"/>
  <c r="H873" i="19"/>
  <c r="H2032" i="19"/>
  <c r="H8789" i="19"/>
  <c r="H2474" i="19"/>
  <c r="H3142" i="19"/>
  <c r="H7884" i="19"/>
  <c r="H6285" i="19"/>
  <c r="H9453" i="19"/>
  <c r="H7815" i="19"/>
  <c r="H4147" i="19"/>
  <c r="H1825" i="19"/>
  <c r="H79" i="19"/>
  <c r="H9273" i="19"/>
  <c r="H5083" i="19"/>
  <c r="H9475" i="19"/>
  <c r="H3371" i="19"/>
  <c r="H2281" i="19"/>
  <c r="H4789" i="19"/>
  <c r="H2705" i="19"/>
  <c r="H1088" i="19"/>
  <c r="J1088" i="19" s="1"/>
  <c r="B6086" i="22" s="1"/>
  <c r="H7364" i="19"/>
  <c r="H2146" i="19"/>
  <c r="H6100" i="19"/>
  <c r="H4001" i="19"/>
  <c r="H5009" i="19"/>
  <c r="H3356" i="19"/>
  <c r="H3806" i="19"/>
  <c r="H4760" i="19"/>
  <c r="H4568" i="19"/>
  <c r="H2346" i="19"/>
  <c r="H2110" i="19"/>
  <c r="H6421" i="19"/>
  <c r="H6598" i="19"/>
  <c r="H1177" i="19"/>
  <c r="H2527" i="19"/>
  <c r="H3215" i="19"/>
  <c r="H7258" i="19"/>
  <c r="H1894" i="19"/>
  <c r="H8417" i="19"/>
  <c r="H8955" i="19"/>
  <c r="H7417" i="19"/>
  <c r="H3663" i="19"/>
  <c r="H1338" i="19"/>
  <c r="H2708" i="19"/>
  <c r="H6434" i="19"/>
  <c r="H9798" i="19"/>
  <c r="H6219" i="19"/>
  <c r="H7490" i="19"/>
  <c r="H57" i="19"/>
  <c r="H4309" i="19"/>
  <c r="J4309" i="19" s="1"/>
  <c r="B4553" i="22" s="1"/>
  <c r="H1130" i="19"/>
  <c r="H3382" i="19"/>
  <c r="H6408" i="19"/>
  <c r="H146" i="19"/>
  <c r="J146" i="19" s="1"/>
  <c r="B9630" i="22" s="1"/>
  <c r="H9002" i="19"/>
  <c r="H6605" i="19"/>
  <c r="H6845" i="19"/>
  <c r="H5585" i="19"/>
  <c r="H5082" i="19"/>
  <c r="H923" i="19"/>
  <c r="H547" i="19"/>
  <c r="H4420" i="19"/>
  <c r="H8698" i="19"/>
  <c r="H1033" i="19"/>
  <c r="J1033" i="19" s="1"/>
  <c r="B3562" i="22" s="1"/>
  <c r="H9374" i="19"/>
  <c r="H7540" i="19"/>
  <c r="H7609" i="19"/>
  <c r="H8957" i="19"/>
  <c r="H9662" i="19"/>
  <c r="H9020" i="19"/>
  <c r="H9540" i="19"/>
  <c r="H659" i="19"/>
  <c r="H1608" i="19"/>
  <c r="H7861" i="19"/>
  <c r="H2817" i="19"/>
  <c r="H6589" i="19"/>
  <c r="H10001" i="19"/>
  <c r="H2953" i="19"/>
  <c r="H8217" i="19"/>
  <c r="H4962" i="19"/>
  <c r="H6365" i="19"/>
  <c r="H5248" i="19"/>
  <c r="H7031" i="19"/>
  <c r="J7031" i="19" s="1"/>
  <c r="B2993" i="22" s="1"/>
  <c r="H2694" i="19"/>
  <c r="H2592" i="19"/>
  <c r="H1853" i="19"/>
  <c r="J1853" i="19" s="1"/>
  <c r="B8442" i="22" s="1"/>
  <c r="H1029" i="19"/>
  <c r="H3438" i="19"/>
  <c r="H6754" i="19"/>
  <c r="H8535" i="19"/>
  <c r="H6720" i="19"/>
  <c r="H106" i="19"/>
  <c r="H1067" i="19"/>
  <c r="H7900" i="19"/>
  <c r="H6445" i="19"/>
  <c r="H6673" i="19"/>
  <c r="H5838" i="19"/>
  <c r="H6430" i="19"/>
  <c r="H6933" i="19"/>
  <c r="H4944" i="19"/>
  <c r="H794" i="19"/>
  <c r="H1849" i="19"/>
  <c r="H5373" i="19"/>
  <c r="H8466" i="19"/>
  <c r="H4791" i="19"/>
  <c r="H5072" i="19"/>
  <c r="H3259" i="19"/>
  <c r="H7920" i="19"/>
  <c r="H6389" i="19"/>
  <c r="H3057" i="19"/>
  <c r="J3057" i="19" s="1"/>
  <c r="B8262" i="22" s="1"/>
  <c r="H3043" i="19"/>
  <c r="H2934" i="19"/>
  <c r="H5864" i="19"/>
  <c r="H6561" i="19"/>
  <c r="H5352" i="19"/>
  <c r="H3994" i="19"/>
  <c r="H7406" i="19"/>
  <c r="H1018" i="19"/>
  <c r="H9385" i="19"/>
  <c r="J9385" i="19" s="1"/>
  <c r="B6985" i="22" s="1"/>
  <c r="H9069" i="19"/>
  <c r="H1679" i="19"/>
  <c r="H406" i="19"/>
  <c r="H9256" i="19"/>
  <c r="H9040" i="19"/>
  <c r="H8272" i="19"/>
  <c r="H4514" i="19"/>
  <c r="H7704" i="19"/>
  <c r="H9438" i="19"/>
  <c r="H5736" i="19"/>
  <c r="H9912" i="19"/>
  <c r="J9912" i="19" s="1"/>
  <c r="B7527" i="22" s="1"/>
  <c r="H2452" i="19"/>
  <c r="H4901" i="19"/>
  <c r="H7046" i="19"/>
  <c r="H3579" i="19"/>
  <c r="H3866" i="19"/>
  <c r="J3866" i="19" s="1"/>
  <c r="B6441" i="22" s="1"/>
  <c r="H4367" i="19"/>
  <c r="H8062" i="19"/>
  <c r="H488" i="19"/>
  <c r="H3859" i="19"/>
  <c r="J3859" i="19" s="1"/>
  <c r="B3628" i="22" s="1"/>
  <c r="H231" i="19"/>
  <c r="H1022" i="19"/>
  <c r="J1022" i="19" s="1"/>
  <c r="B2609" i="22" s="1"/>
  <c r="H1004" i="19"/>
  <c r="J1004" i="19" s="1"/>
  <c r="B4006" i="22" s="1"/>
  <c r="H248" i="19"/>
  <c r="H54" i="19"/>
  <c r="H6787" i="19"/>
  <c r="H9548" i="19"/>
  <c r="H6610" i="19"/>
  <c r="H1926" i="19"/>
  <c r="H4371" i="19"/>
  <c r="H7961" i="19"/>
  <c r="H8406" i="19"/>
  <c r="H4305" i="19"/>
  <c r="H6868" i="19"/>
  <c r="H1553" i="19"/>
  <c r="H5746" i="19"/>
  <c r="H4044" i="19"/>
  <c r="H6625" i="19"/>
  <c r="H518" i="19"/>
  <c r="H7960" i="19"/>
  <c r="H9795" i="19"/>
  <c r="J9795" i="19" s="1"/>
  <c r="B5193" i="22" s="1"/>
  <c r="H4021" i="19"/>
  <c r="H8049" i="19"/>
  <c r="H4594" i="19"/>
  <c r="H10006" i="19"/>
  <c r="H4843" i="19"/>
  <c r="H6799" i="19"/>
  <c r="H2403" i="19"/>
  <c r="H7434" i="19"/>
  <c r="H378" i="19"/>
  <c r="H6707" i="19"/>
  <c r="H5555" i="19"/>
  <c r="H2525" i="19"/>
  <c r="H2270" i="19"/>
  <c r="H3513" i="19"/>
  <c r="H1160" i="19"/>
  <c r="H7412" i="19"/>
  <c r="J7412" i="19" s="1"/>
  <c r="B7535" i="22" s="1"/>
  <c r="H7174" i="19"/>
  <c r="H6447" i="19"/>
  <c r="H2302" i="19"/>
  <c r="H9762" i="19"/>
  <c r="H5297" i="19"/>
  <c r="H3816" i="19"/>
  <c r="H4163" i="19"/>
  <c r="H582" i="19"/>
  <c r="H6155" i="19"/>
  <c r="H9545" i="19"/>
  <c r="H8511" i="19"/>
  <c r="H1501" i="19"/>
  <c r="H8016" i="19"/>
  <c r="H9993" i="19"/>
  <c r="H9714" i="19"/>
  <c r="H105" i="19"/>
  <c r="H6780" i="19"/>
  <c r="H7851" i="19"/>
  <c r="J7851" i="19" s="1"/>
  <c r="B9015" i="22" s="1"/>
  <c r="H4461" i="19"/>
  <c r="H4579" i="19"/>
  <c r="H2654" i="19"/>
  <c r="H2079" i="19"/>
  <c r="J2079" i="19" s="1"/>
  <c r="B5429" i="22" s="1"/>
  <c r="H526" i="19"/>
  <c r="H871" i="19"/>
  <c r="H3160" i="19"/>
  <c r="H7052" i="19"/>
  <c r="H7225" i="19"/>
  <c r="H6938" i="19"/>
  <c r="H7103" i="19"/>
  <c r="H8735" i="19"/>
  <c r="H8324" i="19"/>
  <c r="H3415" i="19"/>
  <c r="H7232" i="19"/>
  <c r="J7232" i="19" s="1"/>
  <c r="B7428" i="22" s="1"/>
  <c r="H1662" i="19"/>
  <c r="H1408" i="19"/>
  <c r="H7668" i="19"/>
  <c r="H2396" i="19"/>
  <c r="H8145" i="19"/>
  <c r="H802" i="19"/>
  <c r="H8468" i="19"/>
  <c r="H2297" i="19"/>
  <c r="H3209" i="19"/>
  <c r="H4677" i="19"/>
  <c r="H6346" i="19"/>
  <c r="H4296" i="19"/>
  <c r="H7335" i="19"/>
  <c r="H4845" i="19"/>
  <c r="H9793" i="19"/>
  <c r="H5347" i="19"/>
  <c r="H7308" i="19"/>
  <c r="H5337" i="19"/>
  <c r="H6708" i="19"/>
  <c r="H3092" i="19"/>
  <c r="H7270" i="19"/>
  <c r="J7270" i="19" s="1"/>
  <c r="B3836" i="22" s="1"/>
  <c r="H2698" i="19"/>
  <c r="H3396" i="19"/>
  <c r="H7523" i="19"/>
  <c r="H5150" i="19"/>
  <c r="H8781" i="19"/>
  <c r="H8271" i="19"/>
  <c r="H8742" i="19"/>
  <c r="H4637" i="19"/>
  <c r="H4313" i="19"/>
  <c r="H9327" i="19"/>
  <c r="H3912" i="19"/>
  <c r="H2307" i="19"/>
  <c r="H7593" i="19"/>
  <c r="H9928" i="19"/>
  <c r="H9360" i="19"/>
  <c r="H340" i="19"/>
  <c r="H8121" i="19"/>
  <c r="H762" i="19"/>
  <c r="H1134" i="19"/>
  <c r="H7398" i="19"/>
  <c r="H3447" i="19"/>
  <c r="H2826" i="19"/>
  <c r="H9723" i="19"/>
  <c r="H6340" i="19"/>
  <c r="H2889" i="19"/>
  <c r="H6423" i="19"/>
  <c r="H3948" i="19"/>
  <c r="H7509" i="19"/>
  <c r="H8905" i="19"/>
  <c r="H7752" i="19"/>
  <c r="H1632" i="19"/>
  <c r="H4401" i="19"/>
  <c r="H6757" i="19"/>
  <c r="H3514" i="19"/>
  <c r="H4431" i="19"/>
  <c r="H4266" i="19"/>
  <c r="H520" i="19"/>
  <c r="H6619" i="19"/>
  <c r="H5796" i="19"/>
  <c r="H6190" i="19"/>
  <c r="H10002" i="19"/>
  <c r="H7465" i="19"/>
  <c r="H3292" i="19"/>
  <c r="H8370" i="19"/>
  <c r="H5839" i="19"/>
  <c r="H1905" i="19"/>
  <c r="H2881" i="19"/>
  <c r="H5028" i="19"/>
  <c r="H9925" i="19"/>
  <c r="H6562" i="19"/>
  <c r="H9088" i="19"/>
  <c r="H9894" i="19"/>
  <c r="H5348" i="19"/>
  <c r="H6848" i="19"/>
  <c r="H2649" i="19"/>
  <c r="H7941" i="19"/>
  <c r="H5359" i="19"/>
  <c r="H7985" i="19"/>
  <c r="H5976" i="19"/>
  <c r="H7199" i="19"/>
  <c r="H7873" i="19"/>
  <c r="H6902" i="19"/>
  <c r="H4531" i="19"/>
  <c r="H5110" i="19"/>
  <c r="H3295" i="19"/>
  <c r="H8357" i="19"/>
  <c r="H1753" i="19"/>
  <c r="H259" i="19"/>
  <c r="J259" i="19" s="1"/>
  <c r="B1122" i="22" s="1"/>
  <c r="H5963" i="19"/>
  <c r="H3433" i="19"/>
  <c r="H8737" i="19"/>
  <c r="H4596" i="19"/>
  <c r="H6646" i="19"/>
  <c r="H3713" i="19"/>
  <c r="H8752" i="19"/>
  <c r="H9250" i="19"/>
  <c r="H1253" i="19"/>
  <c r="H3758" i="19"/>
  <c r="H5951" i="19"/>
  <c r="H5671" i="19"/>
  <c r="J5671" i="19" s="1"/>
  <c r="B9508" i="22" s="1"/>
  <c r="H3918" i="19"/>
  <c r="H8404" i="19"/>
  <c r="H3810" i="19"/>
  <c r="H7118" i="19"/>
  <c r="H9926" i="19"/>
  <c r="H2483" i="19"/>
  <c r="H3846" i="19"/>
  <c r="H7852" i="19"/>
  <c r="J7852" i="19" s="1"/>
  <c r="B5363" i="22" s="1"/>
  <c r="H6341" i="19"/>
  <c r="H3670" i="19"/>
  <c r="H4109" i="19"/>
  <c r="H3773" i="19"/>
  <c r="H8248" i="19"/>
  <c r="H6715" i="19"/>
  <c r="H6380" i="19"/>
  <c r="H3791" i="19"/>
  <c r="H484" i="19"/>
  <c r="H6936" i="19"/>
  <c r="H5953" i="19"/>
  <c r="H3281" i="19"/>
  <c r="H1261" i="19"/>
  <c r="H184" i="19"/>
  <c r="H767" i="19"/>
  <c r="H9066" i="19"/>
  <c r="J9066" i="19" s="1"/>
  <c r="B9243" i="22" s="1"/>
  <c r="H3588" i="19"/>
  <c r="H3961" i="19"/>
  <c r="H9484" i="19"/>
  <c r="H21" i="19"/>
  <c r="H6604" i="19"/>
  <c r="H6314" i="19"/>
  <c r="H9122" i="19"/>
  <c r="H3000" i="19"/>
  <c r="H2757" i="19"/>
  <c r="H4545" i="19"/>
  <c r="H8997" i="19"/>
  <c r="H6926" i="19"/>
  <c r="H5702" i="19"/>
  <c r="H9779" i="19"/>
  <c r="H6760" i="19"/>
  <c r="H4828" i="19"/>
  <c r="H9981" i="19"/>
  <c r="H1998" i="19"/>
  <c r="H2748" i="19"/>
  <c r="H7157" i="19"/>
  <c r="H917" i="19"/>
  <c r="H8215" i="19"/>
  <c r="H6722" i="19"/>
  <c r="H5026" i="19"/>
  <c r="H2625" i="19"/>
  <c r="H1604" i="19"/>
  <c r="H7017" i="19"/>
  <c r="H7055" i="19"/>
  <c r="H9315" i="19"/>
  <c r="H641" i="19"/>
  <c r="H8090" i="19"/>
  <c r="H6317" i="19"/>
  <c r="H7305" i="19"/>
  <c r="H136" i="19"/>
  <c r="H4455" i="19"/>
  <c r="H6677" i="19"/>
  <c r="H8156" i="19"/>
  <c r="H9098" i="19"/>
  <c r="H8711" i="19"/>
  <c r="H5168" i="19"/>
  <c r="H6321" i="19"/>
  <c r="H8333" i="19"/>
  <c r="H9505" i="19"/>
  <c r="H1080" i="19"/>
  <c r="H7711" i="19"/>
  <c r="H3016" i="19"/>
  <c r="H7003" i="19"/>
  <c r="H9855" i="19"/>
  <c r="H9773" i="19"/>
  <c r="H4503" i="19"/>
  <c r="H319" i="19"/>
  <c r="H8770" i="19"/>
  <c r="H373" i="19"/>
  <c r="H7443" i="19"/>
  <c r="H5070" i="19"/>
  <c r="H3002" i="19"/>
  <c r="H2398" i="19"/>
  <c r="H2174" i="19"/>
  <c r="H4095" i="19"/>
  <c r="J4095" i="19" s="1"/>
  <c r="B6640" i="22" s="1"/>
  <c r="H7607" i="19"/>
  <c r="H2027" i="19"/>
  <c r="H8730" i="19"/>
  <c r="H1900" i="19"/>
  <c r="H6741" i="19"/>
  <c r="H3753" i="19"/>
  <c r="H6937" i="19"/>
  <c r="H284" i="19"/>
  <c r="H9646" i="19"/>
  <c r="H2194" i="19"/>
  <c r="H2522" i="19"/>
  <c r="H7418" i="19"/>
  <c r="H2514" i="19"/>
  <c r="H6194" i="19"/>
  <c r="H485" i="19"/>
  <c r="H9522" i="19"/>
  <c r="H5515" i="19"/>
  <c r="H1336" i="19"/>
  <c r="H2964" i="19"/>
  <c r="H3459" i="19"/>
  <c r="H203" i="19"/>
  <c r="H8570" i="19"/>
  <c r="H2311" i="19"/>
  <c r="H1621" i="19"/>
  <c r="H3050" i="19"/>
  <c r="J3050" i="19" s="1"/>
  <c r="B2811" i="22" s="1"/>
  <c r="H8200" i="19"/>
  <c r="H2102" i="19"/>
  <c r="H4812" i="19"/>
  <c r="H7849" i="19"/>
  <c r="J7849" i="19" s="1"/>
  <c r="B7715" i="22" s="1"/>
  <c r="H4465" i="19"/>
  <c r="H6096" i="19"/>
  <c r="J6096" i="19" s="1"/>
  <c r="B4484" i="22" s="1"/>
  <c r="H3621" i="19"/>
  <c r="H3489" i="19"/>
  <c r="H7714" i="19"/>
  <c r="H1098" i="19"/>
  <c r="H1658" i="19"/>
  <c r="H7541" i="19"/>
  <c r="H8533" i="19"/>
  <c r="H9859" i="19"/>
  <c r="H6083" i="19"/>
  <c r="H4725" i="19"/>
  <c r="H6283" i="19"/>
  <c r="H9167" i="19"/>
  <c r="H4794" i="19"/>
  <c r="H2381" i="19"/>
  <c r="J2381" i="19" s="1"/>
  <c r="B4871" i="22" s="1"/>
  <c r="H492" i="19"/>
  <c r="H8784" i="19"/>
  <c r="J8784" i="19" s="1"/>
  <c r="B1927" i="22" s="1"/>
  <c r="H6366" i="19"/>
  <c r="H1211" i="19"/>
  <c r="H8805" i="19"/>
  <c r="H7248" i="19"/>
  <c r="H2134" i="19"/>
  <c r="H3625" i="19"/>
  <c r="H5594" i="19"/>
  <c r="J5594" i="19" s="1"/>
  <c r="B1306" i="22" s="1"/>
  <c r="H4202" i="19"/>
  <c r="H5941" i="19"/>
  <c r="H5522" i="19"/>
  <c r="H4164" i="19"/>
  <c r="H7066" i="19"/>
  <c r="H9887" i="19"/>
  <c r="H3314" i="19"/>
  <c r="H7917" i="19"/>
  <c r="H9826" i="19"/>
  <c r="H6048" i="19"/>
  <c r="H9135" i="19"/>
  <c r="H2121" i="19"/>
  <c r="H2916" i="19"/>
  <c r="H5112" i="19"/>
  <c r="H6008" i="19"/>
  <c r="H6493" i="19"/>
  <c r="H6262" i="19"/>
  <c r="H4864" i="19"/>
  <c r="H5483" i="19"/>
  <c r="H8048" i="19"/>
  <c r="H2579" i="19"/>
  <c r="H11" i="19"/>
  <c r="H8935" i="19"/>
  <c r="H9411" i="19"/>
  <c r="H9287" i="19"/>
  <c r="H3814" i="19"/>
  <c r="H7078" i="19"/>
  <c r="H1463" i="19"/>
  <c r="H4679" i="19"/>
  <c r="H7304" i="19"/>
  <c r="H774" i="19"/>
  <c r="H2782" i="19"/>
  <c r="H9858" i="19"/>
  <c r="H6846" i="19"/>
  <c r="H7236" i="19"/>
  <c r="H7862" i="19"/>
  <c r="H756" i="19"/>
  <c r="H4890" i="19"/>
  <c r="H3217" i="19"/>
  <c r="H7316" i="19"/>
  <c r="J7316" i="19" s="1"/>
  <c r="B9946" i="22" s="1"/>
  <c r="H600" i="19"/>
  <c r="H3752" i="19"/>
  <c r="H6694" i="19"/>
  <c r="H4705" i="19"/>
  <c r="H5701" i="19"/>
  <c r="H3979" i="19"/>
  <c r="H1092" i="19"/>
  <c r="H6893" i="19"/>
  <c r="H2990" i="19"/>
  <c r="H5541" i="19"/>
  <c r="H8167" i="19"/>
  <c r="H1870" i="19"/>
  <c r="H4508" i="19"/>
  <c r="H115" i="19"/>
  <c r="H4440" i="19"/>
  <c r="H2466" i="19"/>
  <c r="H5139" i="19"/>
  <c r="H8673" i="19"/>
  <c r="H8035" i="19"/>
  <c r="H7499" i="19"/>
  <c r="H8694" i="19"/>
  <c r="H3412" i="19"/>
  <c r="H3945" i="19"/>
  <c r="H553" i="19"/>
  <c r="H1167" i="19"/>
  <c r="H2723" i="19"/>
  <c r="H331" i="19"/>
  <c r="H4683" i="19"/>
  <c r="H9184" i="19"/>
  <c r="H3797" i="19"/>
  <c r="H5430" i="19"/>
  <c r="H5924" i="19"/>
  <c r="H8436" i="19"/>
  <c r="H266" i="19"/>
  <c r="H4500" i="19"/>
  <c r="H3342" i="19"/>
  <c r="H9915" i="19"/>
  <c r="H6906" i="19"/>
  <c r="H2656" i="19"/>
  <c r="H1268" i="19"/>
  <c r="H107" i="19"/>
  <c r="H4778" i="19"/>
  <c r="H1622" i="19"/>
  <c r="H7471" i="19"/>
  <c r="H5919" i="19"/>
  <c r="H3078" i="19"/>
  <c r="H6724" i="19"/>
  <c r="J6724" i="19" s="1"/>
  <c r="B7372" i="22" s="1"/>
  <c r="H9024" i="19"/>
  <c r="H3097" i="19"/>
  <c r="H6507" i="19"/>
  <c r="H5171" i="19"/>
  <c r="H6872" i="19"/>
  <c r="H6287" i="19"/>
  <c r="H1547" i="19"/>
  <c r="H3538" i="19"/>
  <c r="J3538" i="19" s="1"/>
  <c r="B2828" i="22" s="1"/>
  <c r="H2577" i="19"/>
  <c r="H6747" i="19"/>
  <c r="H1002" i="19"/>
  <c r="H4320" i="19"/>
  <c r="H545" i="19"/>
  <c r="H4093" i="19"/>
  <c r="H1315" i="19"/>
  <c r="H2308" i="19"/>
  <c r="H9016" i="19"/>
  <c r="H2112" i="19"/>
  <c r="H6798" i="19"/>
  <c r="H9382" i="19"/>
  <c r="H937" i="19"/>
  <c r="H7820" i="19"/>
  <c r="H70" i="19"/>
  <c r="H2303" i="19"/>
  <c r="J2303" i="19" s="1"/>
  <c r="B7209" i="22" s="1"/>
  <c r="H8317" i="19"/>
  <c r="H8832" i="19"/>
  <c r="H3186" i="19"/>
  <c r="J3186" i="19" s="1"/>
  <c r="B9903" i="22" s="1"/>
  <c r="H3146" i="19"/>
  <c r="J3146" i="19" s="1"/>
  <c r="B9491" i="22" s="1"/>
  <c r="H1966" i="19"/>
  <c r="H1409" i="19"/>
  <c r="H12" i="19"/>
  <c r="H8922" i="19"/>
  <c r="H4984" i="19"/>
  <c r="H1254" i="19"/>
  <c r="H8182" i="19"/>
  <c r="H1454" i="19"/>
  <c r="H4047" i="19"/>
  <c r="H6808" i="19"/>
  <c r="H6709" i="19"/>
  <c r="H4361" i="19"/>
  <c r="H4913" i="19"/>
  <c r="H5092" i="19"/>
  <c r="H4756" i="19"/>
  <c r="H5321" i="19"/>
  <c r="H2327" i="19"/>
  <c r="H4528" i="19"/>
  <c r="H5783" i="19"/>
  <c r="H2295" i="19"/>
  <c r="H7458" i="19"/>
  <c r="H3941" i="19"/>
  <c r="H5562" i="19"/>
  <c r="H7766" i="19"/>
  <c r="H879" i="19"/>
  <c r="H2855" i="19"/>
  <c r="H6803" i="19"/>
  <c r="H1397" i="19"/>
  <c r="H6659" i="19"/>
  <c r="H8581" i="19"/>
  <c r="J8581" i="19" s="1"/>
  <c r="B4482" i="22" s="1"/>
  <c r="H896" i="19"/>
  <c r="H9294" i="19"/>
  <c r="H8037" i="19"/>
  <c r="H1548" i="19"/>
  <c r="H1464" i="19"/>
  <c r="H8017" i="19"/>
  <c r="H741" i="19"/>
  <c r="H5309" i="19"/>
  <c r="H9052" i="19"/>
  <c r="H8247" i="19"/>
  <c r="H8244" i="19"/>
  <c r="H5024" i="19"/>
  <c r="H9331" i="19"/>
  <c r="H1802" i="19"/>
  <c r="H8196" i="19"/>
  <c r="H3329" i="19"/>
  <c r="H51" i="19"/>
  <c r="H617" i="19"/>
  <c r="H5471" i="19"/>
  <c r="H9614" i="19"/>
  <c r="H3759" i="19"/>
  <c r="H9226" i="19"/>
  <c r="H6458" i="19"/>
  <c r="H1789" i="19"/>
  <c r="H5621" i="19"/>
  <c r="H8984" i="19"/>
  <c r="H8982" i="19"/>
  <c r="H9846" i="19"/>
  <c r="H8833" i="19"/>
  <c r="H2244" i="19"/>
  <c r="H1241" i="19"/>
  <c r="H1079" i="19"/>
  <c r="H7001" i="19"/>
  <c r="H4869" i="19"/>
  <c r="H2487" i="19"/>
  <c r="H4261" i="19"/>
  <c r="H3406" i="19"/>
  <c r="H6802" i="19"/>
  <c r="H1928" i="19"/>
  <c r="H7700" i="19"/>
  <c r="H1293" i="19"/>
  <c r="H4711" i="19"/>
  <c r="H6135" i="19"/>
  <c r="H3639" i="19"/>
  <c r="H5722" i="19"/>
  <c r="H1520" i="19"/>
  <c r="H8111" i="19"/>
  <c r="H3242" i="19"/>
  <c r="H8355" i="19"/>
  <c r="H568" i="19"/>
  <c r="H9917" i="19"/>
  <c r="J9917" i="19" s="1"/>
  <c r="B271" i="22" s="1"/>
  <c r="H6416" i="19"/>
  <c r="H5147" i="19"/>
  <c r="H6332" i="19"/>
  <c r="H3960" i="19"/>
  <c r="H9769" i="19"/>
  <c r="H5667" i="19"/>
  <c r="H622" i="19"/>
  <c r="H6941" i="19"/>
  <c r="H2444" i="19"/>
  <c r="H9289" i="19"/>
  <c r="H1865" i="19"/>
  <c r="J1865" i="19" s="1"/>
  <c r="B4579" i="22" s="1"/>
  <c r="H7990" i="19"/>
  <c r="H46" i="19"/>
  <c r="H8788" i="19"/>
  <c r="H2584" i="19"/>
  <c r="H9181" i="19"/>
  <c r="H1720" i="19"/>
  <c r="H1899" i="19"/>
  <c r="H5465" i="19"/>
  <c r="J5465" i="19" s="1"/>
  <c r="B7298" i="22" s="1"/>
  <c r="H3282" i="19"/>
  <c r="H9682" i="19"/>
  <c r="H5763" i="19"/>
  <c r="H7584" i="19"/>
  <c r="H7477" i="19"/>
  <c r="H6347" i="19"/>
  <c r="H9472" i="19"/>
  <c r="H5410" i="19"/>
  <c r="H7666" i="19"/>
  <c r="H8155" i="19"/>
  <c r="H5115" i="19"/>
  <c r="H666" i="19"/>
  <c r="J666" i="19" s="1"/>
  <c r="B343" i="22" s="1"/>
  <c r="H273" i="19"/>
  <c r="H2512" i="19"/>
  <c r="H2202" i="19"/>
  <c r="H7814" i="19"/>
  <c r="H2839" i="19"/>
  <c r="H7573" i="19"/>
  <c r="H3185" i="19"/>
  <c r="J3185" i="19" s="1"/>
  <c r="B9165" i="22" s="1"/>
  <c r="H6081" i="19"/>
  <c r="H8489" i="19"/>
  <c r="H5696" i="19"/>
  <c r="H2038" i="19"/>
  <c r="H3192" i="19"/>
  <c r="H482" i="19"/>
  <c r="H7525" i="19"/>
  <c r="H3676" i="19"/>
  <c r="H14" i="19"/>
  <c r="H6532" i="19"/>
  <c r="H2639" i="19"/>
  <c r="H1263" i="19"/>
  <c r="H7173" i="19"/>
  <c r="H103" i="19"/>
  <c r="H3812" i="19"/>
  <c r="H1181" i="19"/>
  <c r="H7325" i="19"/>
  <c r="H5075" i="19"/>
  <c r="H6752" i="19"/>
  <c r="H4950" i="19"/>
  <c r="H1766" i="19"/>
  <c r="H7355" i="19"/>
  <c r="J7355" i="19" s="1"/>
  <c r="B7786" i="22" s="1"/>
  <c r="H1745" i="19"/>
  <c r="H8714" i="19"/>
  <c r="H9678" i="19"/>
  <c r="J9678" i="19" s="1"/>
  <c r="B844" i="22" s="1"/>
  <c r="H2028" i="19"/>
  <c r="H7144" i="19"/>
  <c r="H7984" i="19"/>
  <c r="H716" i="19"/>
  <c r="H1356" i="19"/>
  <c r="H9860" i="19"/>
  <c r="H1912" i="19"/>
  <c r="H5003" i="19"/>
  <c r="H3863" i="19"/>
  <c r="H1439" i="19"/>
  <c r="H4803" i="19"/>
  <c r="H5770" i="19"/>
  <c r="H3202" i="19"/>
  <c r="J3202" i="19" s="1"/>
  <c r="B9034" i="22" s="1"/>
  <c r="H85" i="19"/>
  <c r="H2676" i="19"/>
  <c r="H6885" i="19"/>
  <c r="H8574" i="19"/>
  <c r="H4907" i="19"/>
  <c r="H8139" i="19"/>
  <c r="H9221" i="19"/>
  <c r="H111" i="19"/>
  <c r="H750" i="19"/>
  <c r="H6509" i="19"/>
  <c r="H8717" i="19"/>
  <c r="H6479" i="19"/>
  <c r="H988" i="19"/>
  <c r="H8913" i="19"/>
  <c r="H1164" i="19"/>
  <c r="J1164" i="19" s="1"/>
  <c r="B6307" i="22" s="1"/>
  <c r="H6115" i="19"/>
  <c r="H7789" i="19"/>
  <c r="H793" i="19"/>
  <c r="H2862" i="19"/>
  <c r="H2784" i="19"/>
  <c r="H3216" i="19"/>
  <c r="H1042" i="19"/>
  <c r="H3839" i="19"/>
  <c r="H861" i="19"/>
  <c r="H9744" i="19"/>
  <c r="H6484" i="19"/>
  <c r="H2508" i="19"/>
  <c r="J2508" i="19" s="1"/>
  <c r="B6724" i="22" s="1"/>
  <c r="H6773" i="19"/>
  <c r="H8411" i="19"/>
  <c r="H4667" i="19"/>
  <c r="H7753" i="19"/>
  <c r="J7753" i="19" s="1"/>
  <c r="B6995" i="22" s="1"/>
  <c r="H2741" i="19"/>
  <c r="H9444" i="19"/>
  <c r="H4829" i="19"/>
  <c r="H5433" i="19"/>
  <c r="H2674" i="19"/>
  <c r="H3384" i="19"/>
  <c r="H715" i="19"/>
  <c r="H3422" i="19"/>
  <c r="H527" i="19"/>
  <c r="H6782" i="19"/>
  <c r="H7282" i="19"/>
  <c r="H4982" i="19"/>
  <c r="H3898" i="19"/>
  <c r="H1244" i="19"/>
  <c r="H1086" i="19"/>
  <c r="H5987" i="19"/>
  <c r="H5561" i="19"/>
  <c r="H500" i="19"/>
  <c r="H775" i="19"/>
  <c r="H9368" i="19"/>
  <c r="H4130" i="19"/>
  <c r="H8280" i="19"/>
  <c r="H4192" i="19"/>
  <c r="H4127" i="19"/>
  <c r="H9526" i="19"/>
  <c r="H3510" i="19"/>
  <c r="H8825" i="19"/>
  <c r="H2393" i="19"/>
  <c r="J2393" i="19" s="1"/>
  <c r="B5508" i="22" s="1"/>
  <c r="H8008" i="19"/>
  <c r="H6013" i="19"/>
  <c r="H7596" i="19"/>
  <c r="H7882" i="19"/>
  <c r="H5592" i="19"/>
  <c r="H6057" i="19"/>
  <c r="H9519" i="19"/>
  <c r="H8274" i="19"/>
  <c r="H7424" i="19"/>
  <c r="J7424" i="19" s="1"/>
  <c r="B9228" i="22" s="1"/>
  <c r="H4923" i="19"/>
  <c r="H5604" i="19"/>
  <c r="H3687" i="19"/>
  <c r="H9426" i="19"/>
  <c r="H4894" i="19"/>
  <c r="H6339" i="19"/>
  <c r="H9683" i="19"/>
  <c r="H2203" i="19"/>
  <c r="H6126" i="19"/>
  <c r="H4983" i="19"/>
  <c r="H5761" i="19"/>
  <c r="H5817" i="19"/>
  <c r="H1152" i="19"/>
  <c r="H5822" i="19"/>
  <c r="H8520" i="19"/>
  <c r="H5571" i="19"/>
  <c r="H3133" i="19"/>
  <c r="H1428" i="19"/>
  <c r="H1346" i="19"/>
  <c r="H1805" i="19"/>
  <c r="H5741" i="19"/>
  <c r="H5159" i="19"/>
  <c r="H6480" i="19"/>
  <c r="H98" i="19"/>
  <c r="H8572" i="19"/>
  <c r="H5896" i="19"/>
  <c r="H2703" i="19"/>
  <c r="J2703" i="19" s="1"/>
  <c r="B7918" i="22" s="1"/>
  <c r="H8275" i="19"/>
  <c r="H461" i="19"/>
  <c r="H1884" i="19"/>
  <c r="H9777" i="19"/>
  <c r="H4541" i="19"/>
  <c r="H3681" i="19"/>
  <c r="H9138" i="19"/>
  <c r="H7459" i="19"/>
  <c r="H9481" i="19"/>
  <c r="H2874" i="19"/>
  <c r="H1355" i="19"/>
  <c r="J1355" i="19" s="1"/>
  <c r="B5386" i="22" s="1"/>
  <c r="H9126" i="19"/>
  <c r="H869" i="19"/>
  <c r="H2693" i="19"/>
  <c r="H9128" i="19"/>
  <c r="H4735" i="19"/>
  <c r="H708" i="19"/>
  <c r="H6337" i="19"/>
  <c r="H6675" i="19"/>
  <c r="H5125" i="19"/>
  <c r="H3476" i="19"/>
  <c r="H383" i="19"/>
  <c r="H6666" i="19"/>
  <c r="H1930" i="19"/>
  <c r="H4819" i="19"/>
  <c r="J4819" i="19" s="1"/>
  <c r="B2155" i="22" s="1"/>
  <c r="H6274" i="19"/>
  <c r="H3594" i="19"/>
  <c r="H9966" i="19"/>
  <c r="J9966" i="19" s="1"/>
  <c r="B6354" i="22" s="1"/>
  <c r="H5601" i="19"/>
  <c r="H6403" i="19"/>
  <c r="H942" i="19"/>
  <c r="H243" i="19"/>
  <c r="H1664" i="19"/>
  <c r="H8413" i="19"/>
  <c r="H1326" i="19"/>
  <c r="H503" i="19"/>
  <c r="H2335" i="19"/>
  <c r="H8685" i="19"/>
  <c r="H1647" i="19"/>
  <c r="H2926" i="19"/>
  <c r="H3262" i="19"/>
  <c r="H5824" i="19"/>
  <c r="H6306" i="19"/>
  <c r="H5511" i="19"/>
  <c r="H8420" i="19"/>
  <c r="H9150" i="19"/>
  <c r="H9978" i="19"/>
  <c r="H1793" i="19"/>
  <c r="J1793" i="19" s="1"/>
  <c r="B8399" i="22" s="1"/>
  <c r="H3154" i="19"/>
  <c r="H9038" i="19"/>
  <c r="H162" i="19"/>
  <c r="H3120" i="19"/>
  <c r="H6862" i="19"/>
  <c r="H5361" i="19"/>
  <c r="H1010" i="19"/>
  <c r="H3178" i="19"/>
  <c r="J3178" i="19" s="1"/>
  <c r="B9020" i="22" s="1"/>
  <c r="H3891" i="19"/>
  <c r="H6763" i="19"/>
  <c r="H6232" i="19"/>
  <c r="H3834" i="19"/>
  <c r="H7913" i="19"/>
  <c r="H1058" i="19"/>
  <c r="H6335" i="19"/>
  <c r="H2742" i="19"/>
  <c r="H2090" i="19"/>
  <c r="H6910" i="19"/>
  <c r="H9822" i="19"/>
  <c r="H5576" i="19"/>
  <c r="H3973" i="19"/>
  <c r="H1592" i="19"/>
  <c r="H4616" i="19"/>
  <c r="H2652" i="19"/>
  <c r="H1898" i="19"/>
  <c r="H5065" i="19"/>
  <c r="H7384" i="19"/>
  <c r="H6230" i="19"/>
  <c r="H2737" i="19"/>
  <c r="H6911" i="19"/>
  <c r="H109" i="19"/>
  <c r="H4310" i="19"/>
  <c r="J4310" i="19" s="1"/>
  <c r="B8825" i="22" s="1"/>
  <c r="H4653" i="19"/>
  <c r="H7181" i="19"/>
  <c r="H8211" i="19"/>
  <c r="H3157" i="19"/>
  <c r="H3553" i="19"/>
  <c r="H3952" i="19"/>
  <c r="H1100" i="19"/>
  <c r="J1100" i="19" s="1"/>
  <c r="B5328" i="22" s="1"/>
  <c r="H5300" i="19"/>
  <c r="H3128" i="19"/>
  <c r="H1486" i="19"/>
  <c r="H9092" i="19"/>
  <c r="H3580" i="19"/>
  <c r="H7159" i="19"/>
  <c r="H5985" i="19"/>
  <c r="H3091" i="19"/>
  <c r="H8849" i="19"/>
  <c r="H7239" i="19"/>
  <c r="H6117" i="19"/>
  <c r="H4039" i="19"/>
  <c r="H8895" i="19"/>
  <c r="H8524" i="19"/>
  <c r="H9141" i="19"/>
  <c r="H4870" i="19"/>
  <c r="H6151" i="19"/>
  <c r="H4140" i="19"/>
  <c r="H6704" i="19"/>
  <c r="H5872" i="19"/>
  <c r="H1048" i="19"/>
  <c r="H9656" i="19"/>
  <c r="J9656" i="19" s="1"/>
  <c r="B3299" i="22" s="1"/>
  <c r="H910" i="19"/>
  <c r="H1358" i="19"/>
  <c r="H8409" i="19"/>
  <c r="H8377" i="19"/>
  <c r="H4330" i="19"/>
  <c r="H3414" i="19"/>
  <c r="H6243" i="19"/>
  <c r="H9278" i="19"/>
  <c r="H9788" i="19"/>
  <c r="J9788" i="19" s="1"/>
  <c r="B377" i="22" s="1"/>
  <c r="H4849" i="19"/>
  <c r="H3542" i="19"/>
  <c r="J3542" i="19" s="1"/>
  <c r="B7294" i="22" s="1"/>
  <c r="H7783" i="19"/>
  <c r="H2198" i="19"/>
  <c r="H1026" i="19"/>
  <c r="H5342" i="19"/>
  <c r="J5342" i="19" s="1"/>
  <c r="B6346" i="22" s="1"/>
  <c r="H9605" i="19"/>
  <c r="H2441" i="19"/>
  <c r="H9498" i="19"/>
  <c r="H5910" i="19"/>
  <c r="H790" i="19"/>
  <c r="H1895" i="19"/>
  <c r="H677" i="19"/>
  <c r="H4481" i="19"/>
  <c r="H5873" i="19"/>
  <c r="H2430" i="19"/>
  <c r="H7786" i="19"/>
  <c r="H3992" i="19"/>
  <c r="J3992" i="19" s="1"/>
  <c r="B5685" i="22" s="1"/>
  <c r="H7553" i="19"/>
  <c r="H8103" i="19"/>
  <c r="H3260" i="19"/>
  <c r="H2523" i="19"/>
  <c r="J2523" i="19" s="1"/>
  <c r="B2378" i="22" s="1"/>
  <c r="H1220" i="19"/>
  <c r="J1220" i="19" s="1"/>
  <c r="B4090" i="22" s="1"/>
  <c r="H5043" i="19"/>
  <c r="H5046" i="19"/>
  <c r="H3650" i="19"/>
  <c r="H2369" i="19"/>
  <c r="H8856" i="19"/>
  <c r="H8313" i="19"/>
  <c r="H8100" i="19"/>
  <c r="H3507" i="19"/>
  <c r="H9218" i="19"/>
  <c r="H9891" i="19"/>
  <c r="H7947" i="19"/>
  <c r="H4841" i="19"/>
  <c r="H8778" i="19"/>
  <c r="H9118" i="19"/>
  <c r="H4045" i="19"/>
  <c r="H3950" i="19"/>
  <c r="H4618" i="19"/>
  <c r="H4757" i="19"/>
  <c r="H2425" i="19"/>
  <c r="H362" i="19"/>
  <c r="H4402" i="19"/>
  <c r="H3305" i="19"/>
  <c r="H8754" i="19"/>
  <c r="H2631" i="19"/>
  <c r="H4529" i="19"/>
  <c r="H101" i="19"/>
  <c r="H2404" i="19"/>
  <c r="H2746" i="19"/>
  <c r="H5846" i="19"/>
  <c r="H2919" i="19"/>
  <c r="H6354" i="19"/>
  <c r="H2819" i="19"/>
  <c r="H4575" i="19"/>
  <c r="H3124" i="19"/>
  <c r="H3241" i="19"/>
  <c r="J3241" i="19" s="1"/>
  <c r="B3597" i="22" s="1"/>
  <c r="H6101" i="19"/>
  <c r="H324" i="19"/>
  <c r="H6504" i="19"/>
  <c r="H9381" i="19"/>
  <c r="H1251" i="19"/>
  <c r="H1875" i="19"/>
  <c r="H4008" i="19"/>
  <c r="H6441" i="19"/>
  <c r="H818" i="19"/>
  <c r="H3841" i="19"/>
  <c r="H8245" i="19"/>
  <c r="H4899" i="19"/>
  <c r="H5960" i="19"/>
  <c r="H5535" i="19"/>
  <c r="H2143" i="19"/>
  <c r="H6127" i="19"/>
  <c r="H7079" i="19"/>
  <c r="H3748" i="19"/>
  <c r="H6331" i="19"/>
  <c r="H2067" i="19"/>
  <c r="H2167" i="19"/>
  <c r="H1001" i="19"/>
  <c r="H3475" i="19"/>
  <c r="H5682" i="19"/>
  <c r="H1616" i="19"/>
  <c r="H4419" i="19"/>
  <c r="H8708" i="19"/>
  <c r="H8372" i="19"/>
  <c r="J8372" i="19" s="1"/>
  <c r="B9758" i="22" s="1"/>
  <c r="H4771" i="19"/>
  <c r="H1195" i="19"/>
  <c r="H277" i="19"/>
  <c r="H2137" i="19"/>
  <c r="H8999" i="19"/>
  <c r="H5915" i="19"/>
  <c r="H7954" i="19"/>
  <c r="H6468" i="19"/>
  <c r="H8934" i="19"/>
  <c r="H7765" i="19"/>
  <c r="H7576" i="19"/>
  <c r="H1997" i="19"/>
  <c r="H8038" i="19"/>
  <c r="H4426" i="19"/>
  <c r="H7809" i="19"/>
  <c r="H9268" i="19"/>
  <c r="H9636" i="19"/>
  <c r="H7600" i="19"/>
  <c r="H3207" i="19"/>
  <c r="H855" i="19"/>
  <c r="H6044" i="19"/>
  <c r="H5064" i="19"/>
  <c r="H5818" i="19"/>
  <c r="H1112" i="19"/>
  <c r="H1168" i="19"/>
  <c r="H9625" i="19"/>
  <c r="H6085" i="19"/>
  <c r="H5545" i="19"/>
  <c r="H6216" i="19"/>
  <c r="H8632" i="19"/>
  <c r="H1286" i="19"/>
  <c r="H8858" i="19"/>
  <c r="H7877" i="19"/>
  <c r="H5801" i="19"/>
  <c r="H5354" i="19"/>
  <c r="H8325" i="19"/>
  <c r="H3782" i="19"/>
  <c r="H2735" i="19"/>
  <c r="J2735" i="19" s="1"/>
  <c r="B5708" i="22" s="1"/>
  <c r="H4342" i="19"/>
  <c r="H347" i="19"/>
  <c r="J347" i="19" s="1"/>
  <c r="B9637" i="22" s="1"/>
  <c r="H5103" i="19"/>
  <c r="H1957" i="19"/>
  <c r="H1398" i="19"/>
  <c r="H4761" i="19"/>
  <c r="H7115" i="19"/>
  <c r="H4200" i="19"/>
  <c r="H8989" i="19"/>
  <c r="H9599" i="19"/>
  <c r="J9599" i="19" s="1"/>
  <c r="B3362" i="22" s="1"/>
  <c r="H8079" i="19"/>
  <c r="H1047" i="19"/>
  <c r="H6737" i="19"/>
  <c r="H6506" i="19"/>
  <c r="H9752" i="19"/>
  <c r="H606" i="19"/>
  <c r="H3055" i="19"/>
  <c r="H3896" i="19"/>
  <c r="H1809" i="19"/>
  <c r="H4827" i="19"/>
  <c r="H354" i="19"/>
  <c r="H834" i="19"/>
  <c r="H1448" i="19"/>
  <c r="H1495" i="19"/>
  <c r="H145" i="19"/>
  <c r="H5836" i="19"/>
  <c r="H6882" i="19"/>
  <c r="H2877" i="19"/>
  <c r="H1500" i="19"/>
  <c r="H6571" i="19"/>
  <c r="H5436" i="19"/>
  <c r="H8875" i="19"/>
  <c r="J8875" i="19" s="1"/>
  <c r="B9934" i="22" s="1"/>
  <c r="H192" i="19"/>
  <c r="H9108" i="19"/>
  <c r="H187" i="19"/>
  <c r="H895" i="19"/>
  <c r="H9339" i="19"/>
  <c r="H8680" i="19"/>
  <c r="H7572" i="19"/>
  <c r="H2455" i="19"/>
  <c r="H9423" i="19"/>
  <c r="H8785" i="19"/>
  <c r="H1596" i="19"/>
  <c r="H8590" i="19"/>
  <c r="H33" i="19"/>
  <c r="H3339" i="19"/>
  <c r="H2567" i="19"/>
  <c r="H2176" i="19"/>
  <c r="H1716" i="19"/>
  <c r="H1049" i="19"/>
  <c r="J1049" i="19" s="1"/>
  <c r="B7916" i="22" s="1"/>
  <c r="H7962" i="19"/>
  <c r="H7362" i="19"/>
  <c r="H5766" i="19"/>
  <c r="H4040" i="19"/>
  <c r="H6517" i="19"/>
  <c r="H8509" i="19"/>
  <c r="H7604" i="19"/>
  <c r="H7945" i="19"/>
  <c r="J7945" i="19" s="1"/>
  <c r="B8323" i="22" s="1"/>
  <c r="H1512" i="19"/>
  <c r="H4645" i="19"/>
  <c r="H2574" i="19"/>
  <c r="H2724" i="19"/>
  <c r="H9008" i="19"/>
  <c r="H2408" i="19"/>
  <c r="H4738" i="19"/>
  <c r="H816" i="19"/>
  <c r="H4581" i="19"/>
  <c r="H7037" i="19"/>
  <c r="H1725" i="19"/>
  <c r="H9329" i="19"/>
  <c r="H2885" i="19"/>
  <c r="H2036" i="19"/>
  <c r="H7071" i="19"/>
  <c r="H1204" i="19"/>
  <c r="H9538" i="19"/>
  <c r="H8243" i="19"/>
  <c r="H695" i="19"/>
  <c r="H9306" i="19"/>
  <c r="H89" i="19"/>
  <c r="H6660" i="19"/>
  <c r="H2470" i="19"/>
  <c r="H6397" i="19"/>
  <c r="H395" i="19"/>
  <c r="H6398" i="19"/>
  <c r="H6697" i="19"/>
  <c r="H776" i="19"/>
  <c r="J776" i="19" s="1"/>
  <c r="B2287" i="22" s="1"/>
  <c r="H8894" i="19"/>
  <c r="H3887" i="19"/>
  <c r="H2546" i="19"/>
  <c r="H5876" i="19"/>
  <c r="J5876" i="19" s="1"/>
  <c r="B5531" i="22" s="1"/>
  <c r="H754" i="19"/>
  <c r="H6750" i="19"/>
  <c r="H1697" i="19"/>
  <c r="H9743" i="19"/>
  <c r="H4464" i="19"/>
  <c r="H25" i="19"/>
  <c r="H6923" i="19"/>
  <c r="J6923" i="19" s="1"/>
  <c r="B6979" i="22" s="1"/>
  <c r="H2461" i="19"/>
  <c r="H34" i="19"/>
  <c r="H1121" i="19"/>
  <c r="H7407" i="19"/>
  <c r="H3307" i="19"/>
  <c r="H5141" i="19"/>
  <c r="H2870" i="19"/>
  <c r="H4359" i="19"/>
  <c r="H7879" i="19"/>
  <c r="J7879" i="19" s="1"/>
  <c r="B4518" i="22" s="1"/>
  <c r="H6060" i="19"/>
  <c r="H7963" i="19"/>
  <c r="H5752" i="19"/>
  <c r="H9620" i="19"/>
  <c r="J9620" i="19" s="1"/>
  <c r="B8101" i="22" s="1"/>
  <c r="H1661" i="19"/>
  <c r="H5653" i="19"/>
  <c r="H6525" i="19"/>
  <c r="J6525" i="19" s="1"/>
  <c r="B8923" i="22" s="1"/>
  <c r="H6809" i="19"/>
  <c r="H2448" i="19"/>
  <c r="H3685" i="19"/>
  <c r="H5076" i="19"/>
  <c r="H6627" i="19"/>
  <c r="H1443" i="19"/>
  <c r="H9199" i="19"/>
  <c r="H6823" i="19"/>
  <c r="H5225" i="19"/>
  <c r="H5553" i="19"/>
  <c r="H5252" i="19"/>
  <c r="H7019" i="19"/>
  <c r="H8614" i="19"/>
  <c r="H2315" i="19"/>
  <c r="H3799" i="19"/>
  <c r="H663" i="19"/>
  <c r="H6776" i="19"/>
  <c r="H9363" i="19"/>
  <c r="H6212" i="19"/>
  <c r="H7762" i="19"/>
  <c r="H8974" i="19"/>
  <c r="H9745" i="19"/>
  <c r="H7992" i="19"/>
  <c r="H7943" i="19"/>
  <c r="H5285" i="19"/>
  <c r="H4939" i="19"/>
  <c r="H5283" i="19"/>
  <c r="H6621" i="19"/>
  <c r="H4303" i="19"/>
  <c r="H2114" i="19"/>
  <c r="H2571" i="19"/>
  <c r="H8460" i="19"/>
  <c r="J8460" i="19" s="1"/>
  <c r="B7720" i="22" s="1"/>
  <c r="H4559" i="19"/>
  <c r="H7959" i="19"/>
  <c r="H811" i="19"/>
  <c r="H4221" i="19"/>
  <c r="H4826" i="19"/>
  <c r="H9750" i="19"/>
  <c r="H2242" i="19"/>
  <c r="H8779" i="19"/>
  <c r="H6021" i="19"/>
  <c r="H367" i="19"/>
  <c r="H1915" i="19"/>
  <c r="H4633" i="19"/>
  <c r="H901" i="19"/>
  <c r="J901" i="19" s="1"/>
  <c r="B539" i="22" s="1"/>
  <c r="H3643" i="19"/>
  <c r="H7429" i="19"/>
  <c r="H7397" i="19"/>
  <c r="H9111" i="19"/>
  <c r="H8903" i="19"/>
  <c r="H4656" i="19"/>
  <c r="H9606" i="19"/>
  <c r="H9543" i="19"/>
  <c r="H1757" i="19"/>
  <c r="H5276" i="19"/>
  <c r="H424" i="19"/>
  <c r="H7473" i="19"/>
  <c r="H6128" i="19"/>
  <c r="H6890" i="19"/>
  <c r="H4381" i="19"/>
  <c r="H117" i="19"/>
  <c r="H4134" i="19"/>
  <c r="H8563" i="19"/>
  <c r="H6429" i="19"/>
  <c r="H7531" i="19"/>
  <c r="H4314" i="19"/>
  <c r="H9852" i="19"/>
  <c r="H2867" i="19"/>
  <c r="H1352" i="19"/>
  <c r="H9406" i="19"/>
  <c r="H889" i="19"/>
  <c r="H3040" i="19"/>
  <c r="H3254" i="19"/>
  <c r="H8397" i="19"/>
  <c r="H3014" i="19"/>
  <c r="H4216" i="19"/>
  <c r="H1893" i="19"/>
  <c r="H9244" i="19"/>
  <c r="H6864" i="19"/>
  <c r="H9645" i="19"/>
  <c r="H2996" i="19"/>
  <c r="H3756" i="19"/>
  <c r="H2426" i="19"/>
  <c r="H2119" i="19"/>
  <c r="H3439" i="19"/>
  <c r="H8129" i="19"/>
  <c r="H4639" i="19"/>
  <c r="H8126" i="19"/>
  <c r="H9585" i="19"/>
  <c r="J9585" i="19" s="1"/>
  <c r="B4755" i="22" s="1"/>
  <c r="H682" i="19"/>
  <c r="H9056" i="19"/>
  <c r="H8606" i="19"/>
  <c r="H7213" i="19"/>
  <c r="H6295" i="19"/>
  <c r="H740" i="19"/>
  <c r="H8854" i="19"/>
  <c r="H3757" i="19"/>
  <c r="H6381" i="19"/>
  <c r="H9234" i="19"/>
  <c r="H6164" i="19"/>
  <c r="H687" i="19"/>
  <c r="J687" i="19" s="1"/>
  <c r="B55" i="22" s="1"/>
  <c r="H1400" i="19"/>
  <c r="H8046" i="19"/>
  <c r="H764" i="19"/>
  <c r="H2239" i="19"/>
  <c r="H813" i="19"/>
  <c r="H6325" i="19"/>
  <c r="H2886" i="19"/>
  <c r="H1035" i="19"/>
  <c r="J1035" i="19" s="1"/>
  <c r="B5394" i="22" s="1"/>
  <c r="H1011" i="19"/>
  <c r="H212" i="19"/>
  <c r="H4459" i="19"/>
  <c r="H4847" i="19"/>
  <c r="H1813" i="19"/>
  <c r="H9340" i="19"/>
  <c r="H7750" i="19"/>
  <c r="H1064" i="19"/>
  <c r="H2602" i="19"/>
  <c r="H1225" i="19"/>
  <c r="H9036" i="19"/>
  <c r="H5355" i="19"/>
  <c r="H372" i="19"/>
  <c r="H7565" i="19"/>
  <c r="H3690" i="19"/>
  <c r="H4769" i="19"/>
  <c r="H6645" i="19"/>
  <c r="H3767" i="19"/>
  <c r="H9633" i="19"/>
  <c r="H1851" i="19"/>
  <c r="H3211" i="19"/>
  <c r="H8433" i="19"/>
  <c r="H1175" i="19"/>
  <c r="H3771" i="19"/>
  <c r="J3771" i="19" s="1"/>
  <c r="B4161" i="22" s="1"/>
  <c r="H3301" i="19"/>
  <c r="H9247" i="19"/>
  <c r="H5519" i="19"/>
  <c r="H8831" i="19"/>
  <c r="H944" i="19"/>
  <c r="H1089" i="19"/>
  <c r="J1089" i="19" s="1"/>
  <c r="B7067" i="22" s="1"/>
  <c r="H8018" i="19"/>
  <c r="H3355" i="19"/>
  <c r="H5842" i="19"/>
  <c r="H7794" i="19"/>
  <c r="H2025" i="19"/>
  <c r="H1836" i="19"/>
  <c r="H8972" i="19"/>
  <c r="H932" i="19"/>
  <c r="H4027" i="19"/>
  <c r="H4727" i="19"/>
  <c r="H7057" i="19"/>
  <c r="H7625" i="19"/>
  <c r="H9450" i="19"/>
  <c r="H4068" i="19"/>
  <c r="H1972" i="19"/>
  <c r="H8837" i="19"/>
  <c r="H9502" i="19"/>
  <c r="H5780" i="19"/>
  <c r="H9782" i="19"/>
  <c r="H6352" i="19"/>
  <c r="H5739" i="19"/>
  <c r="H6282" i="19"/>
  <c r="H4704" i="19"/>
  <c r="H7376" i="19"/>
  <c r="H9285" i="19"/>
  <c r="H939" i="19"/>
  <c r="H9835" i="19"/>
  <c r="H3599" i="19"/>
  <c r="H1929" i="19"/>
  <c r="H8650" i="19"/>
  <c r="H838" i="19"/>
  <c r="H6786" i="19"/>
  <c r="H293" i="19"/>
  <c r="H8719" i="19"/>
  <c r="J8719" i="19" s="1"/>
  <c r="B2913" i="22" s="1"/>
  <c r="H4071" i="19"/>
  <c r="H8027" i="19"/>
  <c r="H7791" i="19"/>
  <c r="H3491" i="19"/>
  <c r="H1174" i="19"/>
  <c r="H4072" i="19"/>
  <c r="H7650" i="19"/>
  <c r="H3139" i="19"/>
  <c r="J3139" i="19" s="1"/>
  <c r="B6251" i="22" s="1"/>
  <c r="H269" i="19"/>
  <c r="H9227" i="19"/>
  <c r="H3501" i="19"/>
  <c r="H7026" i="19"/>
  <c r="H9790" i="19"/>
  <c r="H250" i="19"/>
  <c r="H2754" i="19"/>
  <c r="H2373" i="19"/>
  <c r="H5563" i="19"/>
  <c r="H2548" i="19"/>
  <c r="H13" i="19"/>
  <c r="H1684" i="19"/>
  <c r="H679" i="19"/>
  <c r="H8385" i="19"/>
  <c r="H8514" i="19"/>
  <c r="H68" i="19"/>
  <c r="H196" i="19"/>
  <c r="H2734" i="19"/>
  <c r="J2734" i="19" s="1"/>
  <c r="B881" i="22" s="1"/>
  <c r="H4233" i="19"/>
  <c r="H1332" i="19"/>
  <c r="H5700" i="19"/>
  <c r="H8172" i="19"/>
  <c r="H4782" i="19"/>
  <c r="H1862" i="19"/>
  <c r="J1862" i="19" s="1"/>
  <c r="B4873" i="22" s="1"/>
  <c r="H8097" i="19"/>
  <c r="H5624" i="19"/>
  <c r="J5624" i="19" s="1"/>
  <c r="B408" i="22" s="1"/>
  <c r="H5570" i="19"/>
  <c r="H1654" i="19"/>
  <c r="H1903" i="19"/>
  <c r="H969" i="19"/>
  <c r="H4111" i="19"/>
  <c r="H8293" i="19"/>
  <c r="H61" i="19"/>
  <c r="H4678" i="19"/>
  <c r="H5431" i="19"/>
  <c r="H799" i="19"/>
  <c r="J799" i="19" s="1"/>
  <c r="B2441" i="22" s="1"/>
  <c r="H4117" i="19"/>
  <c r="J4117" i="19" s="1"/>
  <c r="B1255" i="22" s="1"/>
  <c r="H4369" i="19"/>
  <c r="H9515" i="19"/>
  <c r="H5444" i="19"/>
  <c r="H5929" i="19"/>
  <c r="H8088" i="19"/>
  <c r="H9527" i="19"/>
  <c r="J9527" i="19" s="1"/>
  <c r="B1239" i="22" s="1"/>
  <c r="H3500" i="19"/>
  <c r="H5867" i="19"/>
  <c r="H3750" i="19"/>
  <c r="H9661" i="19"/>
  <c r="J9661" i="19" s="1"/>
  <c r="B816" i="22" s="1"/>
  <c r="H88" i="19"/>
  <c r="H1666" i="19"/>
  <c r="H8300" i="19"/>
  <c r="H784" i="19"/>
  <c r="J784" i="19" s="1"/>
  <c r="B716" i="22" s="1"/>
  <c r="H2196" i="19"/>
  <c r="H3939" i="19"/>
  <c r="H4842" i="19"/>
  <c r="H2899" i="19"/>
  <c r="J2899" i="19" s="1"/>
  <c r="B5054" i="22" s="1"/>
  <c r="H9806" i="19"/>
  <c r="H8122" i="19"/>
  <c r="H6236" i="19"/>
  <c r="H966" i="19"/>
  <c r="J966" i="19" s="1"/>
  <c r="B2687" i="22" s="1"/>
  <c r="H4024" i="19"/>
  <c r="H5582" i="19"/>
  <c r="H1429" i="19"/>
  <c r="H399" i="19"/>
  <c r="J399" i="19" s="1"/>
  <c r="B2741" i="22" s="1"/>
  <c r="H6391" i="19"/>
  <c r="H15" i="19"/>
  <c r="H7202" i="19"/>
  <c r="H7396" i="19"/>
  <c r="J7396" i="19" s="1"/>
  <c r="B9244" i="22" s="1"/>
  <c r="H8808" i="19"/>
  <c r="H2014" i="19"/>
  <c r="H3394" i="19"/>
  <c r="H7081" i="19"/>
  <c r="J7081" i="19" s="1"/>
  <c r="B1510" i="22" s="1"/>
  <c r="H3707" i="19"/>
  <c r="H7921" i="19"/>
  <c r="H6460" i="19"/>
  <c r="H7497" i="19"/>
  <c r="J7497" i="19" s="1"/>
  <c r="B6059" i="22" s="1"/>
  <c r="H8428" i="19"/>
  <c r="H9560" i="19"/>
  <c r="H2879" i="19"/>
  <c r="H2131" i="19"/>
  <c r="J2131" i="19" s="1"/>
  <c r="B2217" i="22" s="1"/>
  <c r="H6198" i="19"/>
  <c r="J6198" i="19" s="1"/>
  <c r="B5114" i="22" s="1"/>
  <c r="H7070" i="19"/>
  <c r="H6064" i="19"/>
  <c r="H5922" i="19"/>
  <c r="J5922" i="19" s="1"/>
  <c r="B5575" i="22" s="1"/>
  <c r="H6888" i="19"/>
  <c r="H7347" i="19"/>
  <c r="H8501" i="19"/>
  <c r="H2089" i="19"/>
  <c r="J2089" i="19" s="1"/>
  <c r="B6233" i="22" s="1"/>
  <c r="H3787" i="19"/>
  <c r="H8072" i="19"/>
  <c r="H6066" i="19"/>
  <c r="H684" i="19"/>
  <c r="J684" i="19" s="1"/>
  <c r="B2107" i="22" s="1"/>
  <c r="H6018" i="19"/>
  <c r="H7390" i="19"/>
  <c r="H3886" i="19"/>
  <c r="H7303" i="19"/>
  <c r="J7303" i="19" s="1"/>
  <c r="B1242" i="22" s="1"/>
  <c r="H421" i="19"/>
  <c r="H465" i="19"/>
  <c r="H4292" i="19"/>
  <c r="H1519" i="19"/>
  <c r="J1519" i="19" s="1"/>
  <c r="B8632" i="22" s="1"/>
  <c r="H2685" i="19"/>
  <c r="H5187" i="19"/>
  <c r="H5210" i="19"/>
  <c r="H4905" i="19"/>
  <c r="J4905" i="19" s="1"/>
  <c r="B3229" i="22" s="1"/>
  <c r="H573" i="19"/>
  <c r="H4352" i="19"/>
  <c r="H7556" i="19"/>
  <c r="H4054" i="19"/>
  <c r="J4054" i="19" s="1"/>
  <c r="B2695" i="22" s="1"/>
  <c r="H7048" i="19"/>
  <c r="H9902" i="19"/>
  <c r="H3562" i="19"/>
  <c r="H5934" i="19"/>
  <c r="J5934" i="19" s="1"/>
  <c r="B518" i="22" s="1"/>
  <c r="H825" i="19"/>
  <c r="H1483" i="19"/>
  <c r="H9641" i="19"/>
  <c r="H8726" i="19"/>
  <c r="J8726" i="19" s="1"/>
  <c r="B8660" i="22" s="1"/>
  <c r="H5821" i="19"/>
  <c r="H5882" i="19"/>
  <c r="H86" i="19"/>
  <c r="H3659" i="19"/>
  <c r="J3659" i="19" s="1"/>
  <c r="B5876" i="22" s="1"/>
  <c r="H3871" i="19"/>
  <c r="J3871" i="19" s="1"/>
  <c r="B450" i="22" s="1"/>
  <c r="H8736" i="19"/>
  <c r="H7365" i="19"/>
  <c r="H8629" i="19"/>
  <c r="J8629" i="19" s="1"/>
  <c r="B7890" i="22" s="1"/>
  <c r="H3032" i="19"/>
  <c r="H1322" i="19"/>
  <c r="H9224" i="19"/>
  <c r="H9407" i="19"/>
  <c r="J9407" i="19" s="1"/>
  <c r="B4569" i="22" s="1"/>
  <c r="H8525" i="19"/>
  <c r="H3477" i="19"/>
  <c r="H3734" i="19"/>
  <c r="H4225" i="19"/>
  <c r="J4225" i="19" s="1"/>
  <c r="B7953" i="22" s="1"/>
  <c r="H1124" i="19"/>
  <c r="H368" i="19"/>
  <c r="H1953" i="19"/>
  <c r="H9733" i="19"/>
  <c r="J9733" i="19" s="1"/>
  <c r="B7352" i="22" s="1"/>
  <c r="H9612" i="19"/>
  <c r="J9612" i="19" s="1"/>
  <c r="B5436" i="22" s="1"/>
  <c r="H1310" i="19"/>
  <c r="H6271" i="19"/>
  <c r="H3270" i="19"/>
  <c r="J3270" i="19" s="1"/>
  <c r="B643" i="22" s="1"/>
  <c r="H8050" i="19"/>
  <c r="H1538" i="19"/>
  <c r="H8980" i="19"/>
  <c r="H2268" i="19"/>
  <c r="J2268" i="19" s="1"/>
  <c r="B1789" i="22" s="1"/>
  <c r="H499" i="19"/>
  <c r="H3591" i="19"/>
  <c r="H5781" i="19"/>
  <c r="H9191" i="19"/>
  <c r="J9191" i="19" s="1"/>
  <c r="B4456" i="22" s="1"/>
  <c r="H5776" i="19"/>
  <c r="H6693" i="19"/>
  <c r="H9174" i="19"/>
  <c r="H920" i="19"/>
  <c r="J920" i="19" s="1"/>
  <c r="B6285" i="22" s="1"/>
  <c r="H1730" i="19"/>
  <c r="H5492" i="19"/>
  <c r="H2947" i="19"/>
  <c r="H4449" i="19"/>
  <c r="J4449" i="19" s="1"/>
  <c r="B5714" i="22" s="1"/>
  <c r="H5679" i="19"/>
  <c r="H5810" i="19"/>
  <c r="H3171" i="19"/>
  <c r="H9050" i="19"/>
  <c r="J9050" i="19" s="1"/>
  <c r="B5252" i="22" s="1"/>
  <c r="H657" i="19"/>
  <c r="H3929" i="19"/>
  <c r="H6832" i="19"/>
  <c r="H8421" i="19"/>
  <c r="J8421" i="19" s="1"/>
  <c r="B5349" i="22" s="1"/>
  <c r="H8861" i="19"/>
  <c r="J8861" i="19" s="1"/>
  <c r="B306" i="22" s="1"/>
  <c r="H2357" i="19"/>
  <c r="H5325" i="19"/>
  <c r="H3223" i="19"/>
  <c r="J3223" i="19" s="1"/>
  <c r="B8129" i="22" s="1"/>
  <c r="H4141" i="19"/>
  <c r="H3495" i="19"/>
  <c r="H5474" i="19"/>
  <c r="H2058" i="19"/>
  <c r="J2058" i="19" s="1"/>
  <c r="B1124" i="22" s="1"/>
  <c r="H1120" i="19"/>
  <c r="H200" i="19"/>
  <c r="H3322" i="19"/>
  <c r="H9921" i="19"/>
  <c r="J9921" i="19" s="1"/>
  <c r="B1547" i="22" s="1"/>
  <c r="H6647" i="19"/>
  <c r="H3417" i="19"/>
  <c r="H7807" i="19"/>
  <c r="H3842" i="19"/>
  <c r="J3842" i="19" s="1"/>
  <c r="B7155" i="22" s="1"/>
  <c r="H6770" i="19"/>
  <c r="H9873" i="19"/>
  <c r="H4619" i="19"/>
  <c r="H5900" i="19"/>
  <c r="J5900" i="19" s="1"/>
  <c r="B5829" i="22" s="1"/>
  <c r="H772" i="19"/>
  <c r="H1639" i="19"/>
  <c r="H8678" i="19"/>
  <c r="H773" i="19"/>
  <c r="J773" i="19" s="1"/>
  <c r="B2649" i="22" s="1"/>
  <c r="H7082" i="19"/>
  <c r="H8612" i="19"/>
  <c r="H5349" i="19"/>
  <c r="H5793" i="19"/>
  <c r="J5793" i="19" s="1"/>
  <c r="B8925" i="22" s="1"/>
  <c r="H3381" i="19"/>
  <c r="H949" i="19"/>
  <c r="H6256" i="19"/>
  <c r="H5678" i="19"/>
  <c r="J5678" i="19" s="1"/>
  <c r="B1835" i="22" s="1"/>
  <c r="H1328" i="19"/>
  <c r="H308" i="19"/>
  <c r="H3804" i="19"/>
  <c r="H5397" i="19"/>
  <c r="J5397" i="19" s="1"/>
  <c r="B2748" i="22" s="1"/>
  <c r="H927" i="19"/>
  <c r="H8262" i="19"/>
  <c r="H8566" i="19"/>
  <c r="H6908" i="19"/>
  <c r="J6908" i="19" s="1"/>
  <c r="B1022" i="22" s="1"/>
  <c r="H2904" i="19"/>
  <c r="H5765" i="19"/>
  <c r="H8782" i="19"/>
  <c r="H9617" i="19"/>
  <c r="J9617" i="19" s="1"/>
  <c r="B8658" i="22" s="1"/>
  <c r="H1644" i="19"/>
  <c r="H6706" i="19"/>
  <c r="H9596" i="19"/>
  <c r="H9252" i="19"/>
  <c r="J9252" i="19" s="1"/>
  <c r="B7644" i="22" s="1"/>
  <c r="H6372" i="19"/>
  <c r="H7426" i="19"/>
  <c r="H7922" i="19"/>
  <c r="H7674" i="19"/>
  <c r="J7674" i="19" s="1"/>
  <c r="B1794" i="22" s="1"/>
  <c r="H9985" i="19"/>
  <c r="H7165" i="19"/>
  <c r="H2628" i="19"/>
  <c r="H7245" i="19"/>
  <c r="J7245" i="19" s="1"/>
  <c r="B675" i="22" s="1"/>
  <c r="H7605" i="19"/>
  <c r="H4255" i="19"/>
  <c r="H8484" i="19"/>
  <c r="H7289" i="19"/>
  <c r="J7289" i="19" s="1"/>
  <c r="B6735" i="22" s="1"/>
  <c r="H6284" i="19"/>
  <c r="J6284" i="19" s="1"/>
  <c r="B2590" i="22" s="1"/>
  <c r="H1876" i="19"/>
  <c r="H3532" i="19"/>
  <c r="H274" i="19"/>
  <c r="J274" i="19" s="1"/>
  <c r="B7391" i="22" s="1"/>
  <c r="H7297" i="19"/>
  <c r="J7297" i="19" s="1"/>
  <c r="B2299" i="22" s="1"/>
  <c r="H2589" i="19"/>
  <c r="H5324" i="19"/>
  <c r="H4730" i="19"/>
  <c r="J4730" i="19" s="1"/>
  <c r="B2616" i="22" s="1"/>
  <c r="H7487" i="19"/>
  <c r="H6058" i="19"/>
  <c r="H6796" i="19"/>
  <c r="H6305" i="19"/>
  <c r="J6305" i="19" s="1"/>
  <c r="B237" i="22" s="1"/>
  <c r="H9479" i="19"/>
  <c r="J9479" i="19" s="1"/>
  <c r="B2473" i="22" s="1"/>
  <c r="H4891" i="19"/>
  <c r="H6498" i="19"/>
  <c r="H536" i="19"/>
  <c r="J536" i="19" s="1"/>
  <c r="B1569" i="22" s="1"/>
  <c r="H2657" i="19"/>
  <c r="H2869" i="19"/>
  <c r="H4942" i="19"/>
  <c r="H8909" i="19"/>
  <c r="J8909" i="19" s="1"/>
  <c r="B2771" i="22" s="1"/>
  <c r="H1623" i="19"/>
  <c r="H8252" i="19"/>
  <c r="H8867" i="19"/>
  <c r="H4203" i="19"/>
  <c r="J4203" i="19" s="1"/>
  <c r="B7368" i="22" s="1"/>
  <c r="H66" i="19"/>
  <c r="H4752" i="19"/>
  <c r="H9919" i="19"/>
  <c r="H2606" i="19"/>
  <c r="J2606" i="19" s="1"/>
  <c r="B2754" i="22" s="1"/>
  <c r="H4291" i="19"/>
  <c r="J4291" i="19" s="1"/>
  <c r="B9631" i="22" s="1"/>
  <c r="H9180" i="19"/>
  <c r="H6951" i="19"/>
  <c r="H4712" i="19"/>
  <c r="J4712" i="19" s="1"/>
  <c r="B6030" i="22" s="1"/>
  <c r="H2626" i="19"/>
  <c r="H1447" i="19"/>
  <c r="H1946" i="19"/>
  <c r="H8876" i="19"/>
  <c r="J8876" i="19" s="1"/>
  <c r="B3030" i="22" s="1"/>
  <c r="H9188" i="19"/>
  <c r="H5376" i="19"/>
  <c r="J5376" i="19" s="1"/>
  <c r="B62" i="22" s="1"/>
  <c r="H1744" i="19"/>
  <c r="H8315" i="19"/>
  <c r="J8315" i="19" s="1"/>
  <c r="B3837" i="22" s="1"/>
  <c r="H5618" i="19"/>
  <c r="H3815" i="19"/>
  <c r="H4542" i="19"/>
  <c r="H7622" i="19"/>
  <c r="J7622" i="19" s="1"/>
  <c r="B9545" i="22" s="1"/>
  <c r="H2321" i="19"/>
  <c r="H2443" i="19"/>
  <c r="H5127" i="19"/>
  <c r="H4917" i="19"/>
  <c r="J4917" i="19" s="1"/>
  <c r="B9739" i="22" s="1"/>
  <c r="H4434" i="19"/>
  <c r="H530" i="19"/>
  <c r="H8257" i="19"/>
  <c r="H8077" i="19"/>
  <c r="J8077" i="19" s="1"/>
  <c r="B466" i="22" s="1"/>
  <c r="H2732" i="19"/>
  <c r="H7598" i="19"/>
  <c r="H3291" i="19"/>
  <c r="H2021" i="19"/>
  <c r="J2021" i="19" s="1"/>
  <c r="B4582" i="22" s="1"/>
  <c r="H8582" i="19"/>
  <c r="H7664" i="19"/>
  <c r="H4765" i="19"/>
  <c r="H7891" i="19"/>
  <c r="J7891" i="19" s="1"/>
  <c r="B5042" i="22" s="1"/>
  <c r="H9061" i="19"/>
  <c r="J9061" i="19" s="1"/>
  <c r="B9522" i="22" s="1"/>
  <c r="H9201" i="19"/>
  <c r="H43" i="19"/>
  <c r="H2747" i="19"/>
  <c r="J2747" i="19" s="1"/>
  <c r="B7886" i="22" s="1"/>
  <c r="H6844" i="19"/>
  <c r="J6844" i="19" s="1"/>
  <c r="B8301" i="22" s="1"/>
  <c r="H282" i="19"/>
  <c r="H1839" i="19"/>
  <c r="H1727" i="19"/>
  <c r="J1727" i="19" s="1"/>
  <c r="B4341" i="22" s="1"/>
  <c r="H6055" i="19"/>
  <c r="H867" i="19"/>
  <c r="H5938" i="19"/>
  <c r="H2029" i="19"/>
  <c r="J2029" i="19" s="1"/>
  <c r="B5992" i="22" s="1"/>
  <c r="H7328" i="19"/>
  <c r="H9445" i="19"/>
  <c r="H7774" i="19"/>
  <c r="H9485" i="19"/>
  <c r="J9485" i="19" s="1"/>
  <c r="B3720" i="22" s="1"/>
  <c r="H5497" i="19"/>
  <c r="H8760" i="19"/>
  <c r="H6302" i="19"/>
  <c r="J6302" i="19" s="1"/>
  <c r="B4604" i="22" s="1"/>
  <c r="H7403" i="19"/>
  <c r="J7403" i="19" s="1"/>
  <c r="B8967" i="22" s="1"/>
  <c r="H7792" i="19"/>
  <c r="H5244" i="19"/>
  <c r="H6639" i="19"/>
  <c r="H7156" i="19"/>
  <c r="J7156" i="19" s="1"/>
  <c r="B3540" i="22" s="1"/>
  <c r="H6235" i="19"/>
  <c r="H3028" i="19"/>
  <c r="H9834" i="19"/>
  <c r="H8209" i="19"/>
  <c r="J8209" i="19" s="1"/>
  <c r="B4008" i="22" s="1"/>
  <c r="H5580" i="19"/>
  <c r="H8961" i="19"/>
  <c r="H6554" i="19"/>
  <c r="H6545" i="19"/>
  <c r="J6545" i="19" s="1"/>
  <c r="B4975" i="22" s="1"/>
  <c r="H6919" i="19"/>
  <c r="H7075" i="19"/>
  <c r="H8444" i="19"/>
  <c r="H80" i="19"/>
  <c r="J80" i="19" s="1"/>
  <c r="B948" i="22" s="1"/>
  <c r="H6654" i="19"/>
  <c r="H9748" i="19"/>
  <c r="H7336" i="19"/>
  <c r="H7448" i="19"/>
  <c r="J7448" i="19" s="1"/>
  <c r="B987" i="22" s="1"/>
  <c r="H3268" i="19"/>
  <c r="H9512" i="19"/>
  <c r="J9512" i="19" s="1"/>
  <c r="B8736" i="22" s="1"/>
  <c r="H785" i="19"/>
  <c r="H2419" i="19"/>
  <c r="J2419" i="19" s="1"/>
  <c r="B1995" i="22" s="1"/>
  <c r="H5883" i="19"/>
  <c r="J5883" i="19" s="1"/>
  <c r="B5661" i="22" s="1"/>
  <c r="H6733" i="19"/>
  <c r="H5903" i="19"/>
  <c r="H8158" i="19"/>
  <c r="J8158" i="19" s="1"/>
  <c r="B9590" i="22" s="1"/>
  <c r="H3857" i="19"/>
  <c r="H554" i="19"/>
  <c r="H4083" i="19"/>
  <c r="H6300" i="19"/>
  <c r="J6300" i="19" s="1"/>
  <c r="B3082" i="22" s="1"/>
  <c r="H7151" i="19"/>
  <c r="J7151" i="19" s="1"/>
  <c r="B8389" i="22" s="1"/>
  <c r="H2828" i="19"/>
  <c r="H8817" i="19"/>
  <c r="H1223" i="19"/>
  <c r="J1223" i="19" s="1"/>
  <c r="B1608" i="22" s="1"/>
  <c r="H320" i="19"/>
  <c r="H9584" i="19"/>
  <c r="H8212" i="19"/>
  <c r="H8026" i="19"/>
  <c r="J8026" i="19" s="1"/>
  <c r="B5216" i="22" s="1"/>
  <c r="H5005" i="19"/>
  <c r="H6753" i="19"/>
  <c r="H7552" i="19"/>
  <c r="H4554" i="19"/>
  <c r="J4554" i="19" s="1"/>
  <c r="B1069" i="22" s="1"/>
  <c r="H575" i="19"/>
  <c r="H5897" i="19"/>
  <c r="H4058" i="19"/>
  <c r="H4293" i="19"/>
  <c r="J4293" i="19" s="1"/>
  <c r="B5608" i="22" s="1"/>
  <c r="H7785" i="19"/>
  <c r="H7053" i="19"/>
  <c r="H6025" i="19"/>
  <c r="H7678" i="19"/>
  <c r="J7678" i="19" s="1"/>
  <c r="B5313" i="22" s="1"/>
  <c r="H5591" i="19"/>
  <c r="H1896" i="19"/>
  <c r="H8143" i="19"/>
  <c r="H6474" i="19"/>
  <c r="J6474" i="19" s="1"/>
  <c r="B4992" i="22" s="1"/>
  <c r="H412" i="19"/>
  <c r="H5205" i="19"/>
  <c r="H9070" i="19"/>
  <c r="H1170" i="19"/>
  <c r="J1170" i="19" s="1"/>
  <c r="B5164" i="22" s="1"/>
  <c r="H148" i="19"/>
  <c r="H3430" i="19"/>
  <c r="H9754" i="19"/>
  <c r="H7734" i="19"/>
  <c r="J7734" i="19" s="1"/>
  <c r="B8254" i="22" s="1"/>
  <c r="H1436" i="19"/>
  <c r="H3550" i="19"/>
  <c r="H2013" i="19"/>
  <c r="H1956" i="19"/>
  <c r="J1956" i="19" s="1"/>
  <c r="B8425" i="22" s="1"/>
  <c r="H5827" i="19"/>
  <c r="H3943" i="19"/>
  <c r="H8677" i="19"/>
  <c r="H8864" i="19"/>
  <c r="J8864" i="19" s="1"/>
  <c r="B1228" i="22" s="1"/>
  <c r="H577" i="19"/>
  <c r="H4669" i="19"/>
  <c r="H1860" i="19"/>
  <c r="H1942" i="19"/>
  <c r="J1942" i="19" s="1"/>
  <c r="B5567" i="22" s="1"/>
  <c r="H9927" i="19"/>
  <c r="H2183" i="19"/>
  <c r="H8095" i="19"/>
  <c r="H3015" i="19"/>
  <c r="J3015" i="19" s="1"/>
  <c r="B4721" i="22" s="1"/>
  <c r="H3735" i="19"/>
  <c r="H8437" i="19"/>
  <c r="H2868" i="19"/>
  <c r="J2868" i="19" s="1"/>
  <c r="B283" i="22" s="1"/>
  <c r="H7744" i="19"/>
  <c r="J7744" i="19" s="1"/>
  <c r="B7671" i="22" s="1"/>
  <c r="H2536" i="19"/>
  <c r="H7519" i="19"/>
  <c r="H498" i="19"/>
  <c r="J498" i="19" s="1"/>
  <c r="B8521" i="22" s="1"/>
  <c r="H2540" i="19"/>
  <c r="J2540" i="19" s="1"/>
  <c r="B1457" i="22" s="1"/>
  <c r="H2796" i="19"/>
  <c r="H1349" i="19"/>
  <c r="J1349" i="19" s="1"/>
  <c r="B8529" i="22" s="1"/>
  <c r="H3219" i="19"/>
  <c r="H9832" i="19"/>
  <c r="J9832" i="19" s="1"/>
  <c r="B7906" i="22" s="1"/>
  <c r="H1941" i="19"/>
  <c r="H5869" i="19"/>
  <c r="H9911" i="19"/>
  <c r="H7491" i="19"/>
  <c r="J7491" i="19" s="1"/>
  <c r="B7797" i="22" s="1"/>
  <c r="H8284" i="19"/>
  <c r="H3074" i="19"/>
  <c r="J3074" i="19" s="1"/>
  <c r="B5356" i="22" s="1"/>
  <c r="H4433" i="19"/>
  <c r="J4433" i="19" s="1"/>
  <c r="B7361" i="22" s="1"/>
  <c r="H8814" i="19"/>
  <c r="J8814" i="19" s="1"/>
  <c r="B276" i="22" s="1"/>
  <c r="H2857" i="19"/>
  <c r="H8064" i="19"/>
  <c r="H5907" i="19"/>
  <c r="J5907" i="19" s="1"/>
  <c r="B3387" i="22" s="1"/>
  <c r="H1643" i="19"/>
  <c r="J1643" i="19" s="1"/>
  <c r="B2063" i="22" s="1"/>
  <c r="H3656" i="19"/>
  <c r="H4745" i="19"/>
  <c r="H6652" i="19"/>
  <c r="H8496" i="19"/>
  <c r="J8496" i="19" s="1"/>
  <c r="B1690" i="22" s="1"/>
  <c r="H7319" i="19"/>
  <c r="H4227" i="19"/>
  <c r="H1119" i="19"/>
  <c r="H31" i="19"/>
  <c r="J31" i="19" s="1"/>
  <c r="B1102" i="22" s="1"/>
  <c r="H9696" i="19"/>
  <c r="H4301" i="19"/>
  <c r="H3968" i="19"/>
  <c r="J3968" i="19" s="1"/>
  <c r="B625" i="22" s="1"/>
  <c r="H5725" i="19"/>
  <c r="J5725" i="19" s="1"/>
  <c r="B228" i="22" s="1"/>
  <c r="H9702" i="19"/>
  <c r="H7161" i="19"/>
  <c r="H5456" i="19"/>
  <c r="J5456" i="19" s="1"/>
  <c r="B223" i="22" s="1"/>
  <c r="H3590" i="19"/>
  <c r="J3590" i="19" s="1"/>
  <c r="B4837" i="22" s="1"/>
  <c r="H3822" i="19"/>
  <c r="H3981" i="19"/>
  <c r="H4908" i="19"/>
  <c r="H2449" i="19"/>
  <c r="J2449" i="19" s="1"/>
  <c r="B1179" i="22" s="1"/>
  <c r="H3263" i="19"/>
  <c r="H3885" i="19"/>
  <c r="J3885" i="19" s="1"/>
  <c r="B8649" i="22" s="1"/>
  <c r="H9686" i="19"/>
  <c r="H2777" i="19"/>
  <c r="J2777" i="19" s="1"/>
  <c r="B6546" i="22" s="1"/>
  <c r="H9358" i="19"/>
  <c r="J9358" i="19" s="1"/>
  <c r="B6708" i="22" s="1"/>
  <c r="H9564" i="19"/>
  <c r="H4311" i="19"/>
  <c r="J4311" i="19" s="1"/>
  <c r="B9388" i="22" s="1"/>
  <c r="H2549" i="19"/>
  <c r="J2549" i="19" s="1"/>
  <c r="B1873" i="22" s="1"/>
  <c r="H8183" i="19"/>
  <c r="J8183" i="19" s="1"/>
  <c r="B6587" i="22" s="1"/>
  <c r="H5326" i="19"/>
  <c r="H222" i="19"/>
  <c r="J222" i="19" s="1"/>
  <c r="B8118" i="22" s="1"/>
  <c r="H4284" i="19"/>
  <c r="J4284" i="19" s="1"/>
  <c r="B3005" i="22" s="1"/>
  <c r="H8222" i="19"/>
  <c r="H3466" i="19"/>
  <c r="H4212" i="19"/>
  <c r="H5047" i="19"/>
  <c r="J5047" i="19" s="1"/>
  <c r="B1823" i="22" s="1"/>
  <c r="H8729" i="19"/>
  <c r="H9877" i="19"/>
  <c r="H6496" i="19"/>
  <c r="H6976" i="19"/>
  <c r="J6976" i="19" s="1"/>
  <c r="B2921" i="22" s="1"/>
  <c r="H9724" i="19"/>
  <c r="H1722" i="19"/>
  <c r="H720" i="19"/>
  <c r="J720" i="19" s="1"/>
  <c r="B3007" i="22" s="1"/>
  <c r="H3443" i="19"/>
  <c r="J3443" i="19" s="1"/>
  <c r="B2899" i="22" s="1"/>
  <c r="H5063" i="19"/>
  <c r="J5063" i="19" s="1"/>
  <c r="B6058" i="22" s="1"/>
  <c r="H5439" i="19"/>
  <c r="H413" i="19"/>
  <c r="J413" i="19" s="1"/>
  <c r="B6810" i="22" s="1"/>
  <c r="H7482" i="19"/>
  <c r="J7482" i="19" s="1"/>
  <c r="B5939" i="22" s="1"/>
  <c r="H5299" i="19"/>
  <c r="H7749" i="19"/>
  <c r="H9839" i="19"/>
  <c r="H8855" i="19"/>
  <c r="J8855" i="19" s="1"/>
  <c r="B5230" i="22" s="1"/>
  <c r="H288" i="19"/>
  <c r="H6810" i="19"/>
  <c r="H1750" i="19"/>
  <c r="H9958" i="19"/>
  <c r="J9958" i="19" s="1"/>
  <c r="B95" i="22" s="1"/>
  <c r="H8161" i="19"/>
  <c r="H1078" i="19"/>
  <c r="H8374" i="19"/>
  <c r="J8374" i="19" s="1"/>
  <c r="B3496" i="22" s="1"/>
  <c r="H9857" i="19"/>
  <c r="J9857" i="19" s="1"/>
  <c r="B8242" i="22" s="1"/>
  <c r="H4383" i="19"/>
  <c r="H936" i="19"/>
  <c r="H1979" i="19"/>
  <c r="J1979" i="19" s="1"/>
  <c r="B9990" i="22" s="1"/>
  <c r="H5899" i="19"/>
  <c r="J5899" i="19" s="1"/>
  <c r="B6316" i="22" s="1"/>
  <c r="H167" i="19"/>
  <c r="H2882" i="19"/>
  <c r="H4764" i="19"/>
  <c r="H1566" i="19"/>
  <c r="J1566" i="19" s="1"/>
  <c r="B6238" i="22" s="1"/>
  <c r="H2422" i="19"/>
  <c r="H1579" i="19"/>
  <c r="H4858" i="19"/>
  <c r="H3704" i="19"/>
  <c r="J3704" i="19" s="1"/>
  <c r="B6216" i="22" s="1"/>
  <c r="H6983" i="19"/>
  <c r="H865" i="19"/>
  <c r="H9739" i="19"/>
  <c r="J9739" i="19" s="1"/>
  <c r="B4205" i="22" s="1"/>
  <c r="H3922" i="19"/>
  <c r="J3922" i="19" s="1"/>
  <c r="B6330" i="22" s="1"/>
  <c r="H2225" i="19"/>
  <c r="J2225" i="19" s="1"/>
  <c r="B2171" i="22" s="1"/>
  <c r="H1068" i="19"/>
  <c r="H6847" i="19"/>
  <c r="J6847" i="19" s="1"/>
  <c r="B5768" i="22" s="1"/>
  <c r="H1723" i="19"/>
  <c r="J1723" i="19" s="1"/>
  <c r="B7593" i="22" s="1"/>
  <c r="H5860" i="19"/>
  <c r="H9767" i="19"/>
  <c r="H9139" i="19"/>
  <c r="H5370" i="19"/>
  <c r="J5370" i="19" s="1"/>
  <c r="B5499" i="22" s="1"/>
  <c r="H5475" i="19"/>
  <c r="H3557" i="19"/>
  <c r="H3572" i="19"/>
  <c r="H2755" i="19"/>
  <c r="J2755" i="19" s="1"/>
  <c r="B8051" i="22" s="1"/>
  <c r="H375" i="19"/>
  <c r="H6688" i="19"/>
  <c r="H2356" i="19"/>
  <c r="J2356" i="19" s="1"/>
  <c r="B6235" i="22" s="1"/>
  <c r="H6684" i="19"/>
  <c r="J6684" i="19" s="1"/>
  <c r="B4347" i="22" s="1"/>
  <c r="H3907" i="19"/>
  <c r="H8401" i="19"/>
  <c r="H2144" i="19"/>
  <c r="J2144" i="19" s="1"/>
  <c r="B7249" i="22" s="1"/>
  <c r="H5512" i="19"/>
  <c r="J5512" i="19" s="1"/>
  <c r="B4906" i="22" s="1"/>
  <c r="H6032" i="19"/>
  <c r="H6692" i="19"/>
  <c r="H5485" i="19"/>
  <c r="H5705" i="19"/>
  <c r="J5705" i="19" s="1"/>
  <c r="B4964" i="22" s="1"/>
  <c r="H6735" i="19"/>
  <c r="J6735" i="19" s="1"/>
  <c r="B9824" i="22" s="1"/>
  <c r="H7719" i="19"/>
  <c r="J7719" i="19" s="1"/>
  <c r="B4602" i="22" s="1"/>
  <c r="H660" i="19"/>
  <c r="H2794" i="19"/>
  <c r="J2794" i="19" s="1"/>
  <c r="B2046" i="22" s="1"/>
  <c r="H2371" i="19"/>
  <c r="H3359" i="19"/>
  <c r="H2305" i="19"/>
  <c r="J2305" i="19" s="1"/>
  <c r="B483" i="22" s="1"/>
  <c r="H8842" i="19"/>
  <c r="J8842" i="19" s="1"/>
  <c r="B6324" i="22" s="1"/>
  <c r="H7366" i="19"/>
  <c r="J7366" i="19" s="1"/>
  <c r="B3145" i="22" s="1"/>
  <c r="H2725" i="19"/>
  <c r="H9463" i="19"/>
  <c r="J9463" i="19" s="1"/>
  <c r="B5547" i="22" s="1"/>
  <c r="H4802" i="19"/>
  <c r="J4802" i="19" s="1"/>
  <c r="B6108" i="22" s="1"/>
  <c r="H6029" i="19"/>
  <c r="H2313" i="19"/>
  <c r="H7292" i="19"/>
  <c r="H3197" i="19"/>
  <c r="J3197" i="19" s="1"/>
  <c r="B3823" i="22" s="1"/>
  <c r="H9457" i="19"/>
  <c r="J9457" i="19" s="1"/>
  <c r="B8327" i="22" s="1"/>
  <c r="H4491" i="19"/>
  <c r="H3083" i="19"/>
  <c r="H7000" i="19"/>
  <c r="J7000" i="19" s="1"/>
  <c r="B2372" i="22" s="1"/>
  <c r="H9868" i="19"/>
  <c r="J9868" i="19" s="1"/>
  <c r="B2641" i="22" s="1"/>
  <c r="H3287" i="19"/>
  <c r="H9967" i="19"/>
  <c r="J9967" i="19" s="1"/>
  <c r="B9424" i="22" s="1"/>
  <c r="H8804" i="19"/>
  <c r="J8804" i="19" s="1"/>
  <c r="B7620" i="22" s="1"/>
  <c r="H3826" i="19"/>
  <c r="H5787" i="19"/>
  <c r="H990" i="19"/>
  <c r="J990" i="19" s="1"/>
  <c r="B4687" i="22" s="1"/>
  <c r="H2164" i="19"/>
  <c r="J2164" i="19" s="1"/>
  <c r="B8289" i="22" s="1"/>
  <c r="H38" i="19"/>
  <c r="J38" i="19" s="1"/>
  <c r="B2918" i="22" s="1"/>
  <c r="H4463" i="19"/>
  <c r="H7915" i="19"/>
  <c r="H5710" i="19"/>
  <c r="J5710" i="19" s="1"/>
  <c r="B2517" i="22" s="1"/>
  <c r="H2753" i="19"/>
  <c r="H55" i="19"/>
  <c r="J55" i="19" s="1"/>
  <c r="B8544" i="22" s="1"/>
  <c r="H6162" i="19"/>
  <c r="H6892" i="19"/>
  <c r="J6892" i="19" s="1"/>
  <c r="B4634" i="22" s="1"/>
  <c r="H6623" i="19"/>
  <c r="H2273" i="19"/>
  <c r="H6948" i="19"/>
  <c r="J6948" i="19" s="1"/>
  <c r="B4558" i="22" s="1"/>
  <c r="H7564" i="19"/>
  <c r="J7564" i="19" s="1"/>
  <c r="B5562" i="22" s="1"/>
  <c r="H1441" i="19"/>
  <c r="H4197" i="19"/>
  <c r="H9841" i="19"/>
  <c r="J9841" i="19" s="1"/>
  <c r="B6524" i="22" s="1"/>
  <c r="H5327" i="19"/>
  <c r="J5327" i="19" s="1"/>
  <c r="B4768" i="22" s="1"/>
  <c r="H3200" i="19"/>
  <c r="H3380" i="19"/>
  <c r="H4066" i="19"/>
  <c r="H1741" i="19"/>
  <c r="J1741" i="19" s="1"/>
  <c r="B5160" i="22" s="1"/>
  <c r="H4994" i="19"/>
  <c r="H9829" i="19"/>
  <c r="H4882" i="19"/>
  <c r="H4279" i="19"/>
  <c r="J4279" i="19" s="1"/>
  <c r="B8685" i="22" s="1"/>
  <c r="H7160" i="19"/>
  <c r="H2718" i="19"/>
  <c r="H9037" i="19"/>
  <c r="J9037" i="19" s="1"/>
  <c r="B9398" i="22" s="1"/>
  <c r="H1689" i="19"/>
  <c r="J1689" i="19" s="1"/>
  <c r="B752" i="22" s="1"/>
  <c r="H9086" i="19"/>
  <c r="H468" i="19"/>
  <c r="H9267" i="19"/>
  <c r="J9267" i="19" s="1"/>
  <c r="B6474" i="22" s="1"/>
  <c r="H2905" i="19"/>
  <c r="J2905" i="19" s="1"/>
  <c r="B4042" i="22" s="1"/>
  <c r="H6977" i="19"/>
  <c r="H5019" i="19"/>
  <c r="H6229" i="19"/>
  <c r="H8446" i="19"/>
  <c r="J8446" i="19" s="1"/>
  <c r="B1304" i="22" s="1"/>
  <c r="H1756" i="19"/>
  <c r="H5677" i="19"/>
  <c r="H9691" i="19"/>
  <c r="H7352" i="19"/>
  <c r="J7352" i="19" s="1"/>
  <c r="B7068" i="22" s="1"/>
  <c r="H4442" i="19"/>
  <c r="J4442" i="19" s="1"/>
  <c r="B2434" i="22" s="1"/>
  <c r="H8919" i="19"/>
  <c r="H9528" i="19"/>
  <c r="J9528" i="19" s="1"/>
  <c r="B2371" i="22" s="1"/>
  <c r="H7603" i="19"/>
  <c r="J7603" i="19" s="1"/>
  <c r="B6310" i="22" s="1"/>
  <c r="H1683" i="19"/>
  <c r="H4754" i="19"/>
  <c r="H4478" i="19"/>
  <c r="J4478" i="19" s="1"/>
  <c r="B9479" i="22" s="1"/>
  <c r="H7393" i="19"/>
  <c r="J7393" i="19" s="1"/>
  <c r="B3370" i="22" s="1"/>
  <c r="H8882" i="19"/>
  <c r="H4991" i="19"/>
  <c r="H8105" i="19"/>
  <c r="H1466" i="19"/>
  <c r="J1466" i="19" s="1"/>
  <c r="B4350" i="22" s="1"/>
  <c r="H403" i="19"/>
  <c r="H4282" i="19"/>
  <c r="H5012" i="19"/>
  <c r="H1373" i="19"/>
  <c r="J1373" i="19" s="1"/>
  <c r="B9428" i="22" s="1"/>
  <c r="H9989" i="19"/>
  <c r="H3483" i="19"/>
  <c r="H1748" i="19"/>
  <c r="J1748" i="19" s="1"/>
  <c r="B6198" i="22" s="1"/>
  <c r="H9794" i="19"/>
  <c r="J9794" i="19" s="1"/>
  <c r="B5409" i="22" s="1"/>
  <c r="H2969" i="19"/>
  <c r="J2969" i="19" s="1"/>
  <c r="B4213" i="22" s="1"/>
  <c r="H9635" i="19"/>
  <c r="H5536" i="19"/>
  <c r="J5536" i="19" s="1"/>
  <c r="B9945" i="22" s="1"/>
  <c r="H9029" i="19"/>
  <c r="J9029" i="19" s="1"/>
  <c r="B6165" i="22" s="1"/>
  <c r="H9478" i="19"/>
  <c r="H8630" i="19"/>
  <c r="H7106" i="19"/>
  <c r="H6246" i="19"/>
  <c r="J6246" i="19" s="1"/>
  <c r="B5000" i="22" s="1"/>
  <c r="H558" i="19"/>
  <c r="J558" i="19" s="1"/>
  <c r="B1109" i="22" s="1"/>
  <c r="H6123" i="19"/>
  <c r="H6834" i="19"/>
  <c r="H5090" i="19"/>
  <c r="J5090" i="19" s="1"/>
  <c r="B2074" i="22" s="1"/>
  <c r="H3674" i="19"/>
  <c r="H713" i="19"/>
  <c r="H941" i="19"/>
  <c r="J941" i="19" s="1"/>
  <c r="B3608" i="22" s="1"/>
  <c r="H6838" i="19"/>
  <c r="J6838" i="19" s="1"/>
  <c r="B4779" i="22" s="1"/>
  <c r="H9500" i="19"/>
  <c r="H8141" i="19"/>
  <c r="H5658" i="19"/>
  <c r="J5658" i="19" s="1"/>
  <c r="B3896" i="22" s="1"/>
  <c r="H4132" i="19"/>
  <c r="J4132" i="19" s="1"/>
  <c r="B1624" i="22" s="1"/>
  <c r="H7020" i="19"/>
  <c r="H1970" i="19"/>
  <c r="H5674" i="19"/>
  <c r="H6267" i="19"/>
  <c r="J6267" i="19" s="1"/>
  <c r="B5748" i="22" s="1"/>
  <c r="H1492" i="19"/>
  <c r="H3294" i="19"/>
  <c r="H1986" i="19"/>
  <c r="H6084" i="19"/>
  <c r="J6084" i="19" s="1"/>
  <c r="B1481" i="22" s="1"/>
  <c r="H3464" i="19"/>
  <c r="H411" i="19"/>
  <c r="H8709" i="19"/>
  <c r="J8709" i="19" s="1"/>
  <c r="B5375" i="22" s="1"/>
  <c r="H8249" i="19"/>
  <c r="J8249" i="19" s="1"/>
  <c r="B5355" i="22" s="1"/>
  <c r="H9067" i="19"/>
  <c r="H7549" i="19"/>
  <c r="H7929" i="19"/>
  <c r="J7929" i="19" s="1"/>
  <c r="B7836" i="22" s="1"/>
  <c r="H1457" i="19"/>
  <c r="J1457" i="19" s="1"/>
  <c r="B4672" i="22" s="1"/>
  <c r="H5151" i="19"/>
  <c r="H5451" i="19"/>
  <c r="H7557" i="19"/>
  <c r="H6600" i="19"/>
  <c r="J6600" i="19" s="1"/>
  <c r="B6014" i="22" s="1"/>
  <c r="H4990" i="19"/>
  <c r="H8184" i="19"/>
  <c r="H2341" i="19"/>
  <c r="J2341" i="19" s="1"/>
  <c r="B8433" i="22" s="1"/>
  <c r="H2607" i="19"/>
  <c r="J2607" i="19" s="1"/>
  <c r="B4491" i="22" s="1"/>
  <c r="H1214" i="19"/>
  <c r="H7532" i="19"/>
  <c r="H3586" i="19"/>
  <c r="J3586" i="19" s="1"/>
  <c r="B6194" i="22" s="1"/>
  <c r="H3775" i="19"/>
  <c r="J3775" i="19" s="1"/>
  <c r="B9929" i="22" s="1"/>
  <c r="H6204" i="19"/>
  <c r="J6204" i="19" s="1"/>
  <c r="B3590" i="22" s="1"/>
  <c r="H1770" i="19"/>
  <c r="H3868" i="19"/>
  <c r="J3868" i="19" s="1"/>
  <c r="B779" i="22" s="1"/>
  <c r="H4135" i="19"/>
  <c r="J4135" i="19" s="1"/>
  <c r="B2290" i="22" s="1"/>
  <c r="H892" i="19"/>
  <c r="J892" i="19" s="1"/>
  <c r="B2556" i="22" s="1"/>
  <c r="H7009" i="19"/>
  <c r="H589" i="19"/>
  <c r="H5442" i="19"/>
  <c r="J5442" i="19" s="1"/>
  <c r="B9115" i="22" s="1"/>
  <c r="H2155" i="19"/>
  <c r="H9021" i="19"/>
  <c r="H6017" i="19"/>
  <c r="H9518" i="19"/>
  <c r="J9518" i="19" s="1"/>
  <c r="B5824" i="22" s="1"/>
  <c r="H8962" i="19"/>
  <c r="J8962" i="19" s="1"/>
  <c r="B921" i="22" s="1"/>
  <c r="H2880" i="19"/>
  <c r="H6188" i="19"/>
  <c r="J6188" i="19" s="1"/>
  <c r="B7489" i="22" s="1"/>
  <c r="H9449" i="19"/>
  <c r="J9449" i="19" s="1"/>
  <c r="B354" i="22" s="1"/>
  <c r="H6601" i="19"/>
  <c r="H9954" i="19"/>
  <c r="H3988" i="19"/>
  <c r="J3988" i="19" s="1"/>
  <c r="B5131" i="22" s="1"/>
  <c r="H1595" i="19"/>
  <c r="J1595" i="19" s="1"/>
  <c r="B6572" i="22" s="1"/>
  <c r="H1948" i="19"/>
  <c r="H6616" i="19"/>
  <c r="H6853" i="19"/>
  <c r="J6853" i="19" s="1"/>
  <c r="B4354" i="22" s="1"/>
  <c r="H5131" i="19"/>
  <c r="J5131" i="19" s="1"/>
  <c r="B8715" i="22" s="1"/>
  <c r="H6774" i="19"/>
  <c r="H1906" i="19"/>
  <c r="H3964" i="19"/>
  <c r="J3964" i="19" s="1"/>
  <c r="B731" i="22" s="1"/>
  <c r="H7422" i="19"/>
  <c r="J7422" i="19" s="1"/>
  <c r="B2244" i="22" s="1"/>
  <c r="H6327" i="19"/>
  <c r="H3916" i="19"/>
  <c r="H1239" i="19"/>
  <c r="J1239" i="19" s="1"/>
  <c r="B260" i="22" s="1"/>
  <c r="H1176" i="19"/>
  <c r="J1176" i="19" s="1"/>
  <c r="B3420" i="22" s="1"/>
  <c r="H8528" i="19"/>
  <c r="J8528" i="19" s="1"/>
  <c r="B4020" i="22" s="1"/>
  <c r="H5832" i="19"/>
  <c r="H9367" i="19"/>
  <c r="J9367" i="19" s="1"/>
  <c r="B4688" i="22" s="1"/>
  <c r="H1826" i="19"/>
  <c r="J1826" i="19" s="1"/>
  <c r="B4264" i="22" s="1"/>
  <c r="H7560" i="19"/>
  <c r="H3369" i="19"/>
  <c r="H7436" i="19"/>
  <c r="H8256" i="19"/>
  <c r="J8256" i="19" s="1"/>
  <c r="B8321" i="22" s="1"/>
  <c r="H7188" i="19"/>
  <c r="H1272" i="19"/>
  <c r="H1025" i="19"/>
  <c r="J1025" i="19" s="1"/>
  <c r="B462" i="22" s="1"/>
  <c r="H2938" i="19"/>
  <c r="J2938" i="19" s="1"/>
  <c r="B4811" i="22" s="1"/>
  <c r="H6174" i="19"/>
  <c r="H9330" i="19"/>
  <c r="H8766" i="19"/>
  <c r="J8766" i="19" s="1"/>
  <c r="B8766" i="22" s="1"/>
  <c r="H3177" i="19"/>
  <c r="J3177" i="19" s="1"/>
  <c r="B7914" i="22" s="1"/>
  <c r="H1534" i="19"/>
  <c r="J1534" i="19" s="1"/>
  <c r="B7783" i="22" s="1"/>
  <c r="H5753" i="19"/>
  <c r="H4904" i="19"/>
  <c r="J4904" i="19" s="1"/>
  <c r="B4639" i="22" s="1"/>
  <c r="H4896" i="19"/>
  <c r="J4896" i="19" s="1"/>
  <c r="B3601" i="22" s="1"/>
  <c r="H4604" i="19"/>
  <c r="H6116" i="19"/>
  <c r="H9774" i="19"/>
  <c r="J9774" i="19" s="1"/>
  <c r="B3932" i="22" s="1"/>
  <c r="H1203" i="19"/>
  <c r="J1203" i="19" s="1"/>
  <c r="B6162" i="22" s="1"/>
  <c r="H1497" i="19"/>
  <c r="H205" i="19"/>
  <c r="H7250" i="19"/>
  <c r="J7250" i="19" s="1"/>
  <c r="B8365" i="22" s="1"/>
  <c r="H1233" i="19"/>
  <c r="J1233" i="19" s="1"/>
  <c r="B456" i="22" s="1"/>
  <c r="H4191" i="19"/>
  <c r="H1800" i="19"/>
  <c r="H7624" i="19"/>
  <c r="J7624" i="19" s="1"/>
  <c r="B6665" i="22" s="1"/>
  <c r="H39" i="19"/>
  <c r="J39" i="19" s="1"/>
  <c r="B5170" i="22" s="1"/>
  <c r="H2440" i="19"/>
  <c r="J2440" i="19" s="1"/>
  <c r="B4111" i="22" s="1"/>
  <c r="H1342" i="19"/>
  <c r="H8479" i="19"/>
  <c r="J8479" i="19" s="1"/>
  <c r="B2848" i="22" s="1"/>
  <c r="H1735" i="19"/>
  <c r="J1735" i="19" s="1"/>
  <c r="B7459" i="22" s="1"/>
  <c r="H5391" i="19"/>
  <c r="H6266" i="19"/>
  <c r="H5207" i="19"/>
  <c r="H631" i="19"/>
  <c r="J631" i="19" s="1"/>
  <c r="B9968" i="22" s="1"/>
  <c r="H4270" i="19"/>
  <c r="H1376" i="19"/>
  <c r="H9792" i="19"/>
  <c r="H5119" i="19"/>
  <c r="J5119" i="19" s="1"/>
  <c r="B7695" i="22" s="1"/>
  <c r="H1655" i="19"/>
  <c r="J1655" i="19" s="1"/>
  <c r="B7675" i="22" s="1"/>
  <c r="H1672" i="19"/>
  <c r="H1535" i="19"/>
  <c r="J1535" i="19" s="1"/>
  <c r="B3317" i="22" s="1"/>
  <c r="H3162" i="19"/>
  <c r="J3162" i="19" s="1"/>
  <c r="B1052" i="22" s="1"/>
  <c r="H1834" i="19"/>
  <c r="H3418" i="19"/>
  <c r="H5234" i="19"/>
  <c r="J5234" i="19" s="1"/>
  <c r="B117" i="22" s="1"/>
  <c r="H9113" i="19"/>
  <c r="J9113" i="19" s="1"/>
  <c r="B3429" i="22" s="1"/>
  <c r="H1171" i="19"/>
  <c r="H8792" i="19"/>
  <c r="H6014" i="19"/>
  <c r="J6014" i="19" s="1"/>
  <c r="B8483" i="22" s="1"/>
  <c r="H3592" i="19"/>
  <c r="J3592" i="19" s="1"/>
  <c r="B6182" i="22" s="1"/>
  <c r="H1569" i="19"/>
  <c r="H5792" i="19"/>
  <c r="H8838" i="19"/>
  <c r="J8838" i="19" s="1"/>
  <c r="B6666" i="22" s="1"/>
  <c r="H7139" i="19"/>
  <c r="J7139" i="19" s="1"/>
  <c r="B5403" i="22" s="1"/>
  <c r="H2368" i="19"/>
  <c r="H1671" i="19"/>
  <c r="H4148" i="19"/>
  <c r="J4148" i="19" s="1"/>
  <c r="B2884" i="22" s="1"/>
  <c r="H9924" i="19"/>
  <c r="J9924" i="19" s="1"/>
  <c r="B6295" i="22" s="1"/>
  <c r="H6512" i="19"/>
  <c r="H8283" i="19"/>
  <c r="H3376" i="19"/>
  <c r="J3376" i="19" s="1"/>
  <c r="B2220" i="22" s="1"/>
  <c r="H7586" i="19"/>
  <c r="J7586" i="19" s="1"/>
  <c r="B9506" i="22" s="1"/>
  <c r="H7725" i="19"/>
  <c r="H5805" i="19"/>
  <c r="H3253" i="19"/>
  <c r="H2118" i="19"/>
  <c r="J2118" i="19" s="1"/>
  <c r="B2114" i="22" s="1"/>
  <c r="H8493" i="19"/>
  <c r="H6158" i="19"/>
  <c r="H5706" i="19"/>
  <c r="H6009" i="19"/>
  <c r="J6009" i="19" s="1"/>
  <c r="B168" i="22" s="1"/>
  <c r="H2208" i="19"/>
  <c r="J2208" i="19" s="1"/>
  <c r="B5909" i="22" s="1"/>
  <c r="H3143" i="19"/>
  <c r="H9254" i="19"/>
  <c r="J9254" i="19" s="1"/>
  <c r="B563" i="22" s="1"/>
  <c r="H643" i="19"/>
  <c r="J643" i="19" s="1"/>
  <c r="B8832" i="22" s="1"/>
  <c r="H9758" i="19"/>
  <c r="H221" i="19"/>
  <c r="H3984" i="19"/>
  <c r="J3984" i="19" s="1"/>
  <c r="B3034" i="22" s="1"/>
  <c r="H543" i="19"/>
  <c r="J543" i="19" s="1"/>
  <c r="B9541" i="22" s="1"/>
  <c r="H9695" i="19"/>
  <c r="H2071" i="19"/>
  <c r="H5654" i="19"/>
  <c r="J5654" i="19" s="1"/>
  <c r="B8176" i="22" s="1"/>
  <c r="H410" i="19"/>
  <c r="J410" i="19" s="1"/>
  <c r="B4842" i="22" s="1"/>
  <c r="H5145" i="19"/>
  <c r="H512" i="19"/>
  <c r="J512" i="19" s="1"/>
  <c r="B8899" i="22" s="1"/>
  <c r="H7013" i="19"/>
  <c r="J7013" i="19" s="1"/>
  <c r="B9081" i="22" s="1"/>
  <c r="H2406" i="19"/>
  <c r="J2406" i="19" s="1"/>
  <c r="B2964" i="22" s="1"/>
  <c r="H1843" i="19"/>
  <c r="H3706" i="19"/>
  <c r="H5305" i="19"/>
  <c r="J5305" i="19" s="1"/>
  <c r="B579" i="22" s="1"/>
  <c r="H6338" i="19"/>
  <c r="J6338" i="19" s="1"/>
  <c r="B9996" i="22" s="1"/>
  <c r="H4118" i="19"/>
  <c r="H3864" i="19"/>
  <c r="H5142" i="19"/>
  <c r="J5142" i="19" s="1"/>
  <c r="B5804" i="22" s="1"/>
  <c r="H278" i="19"/>
  <c r="J278" i="19" s="1"/>
  <c r="B8867" i="22" s="1"/>
  <c r="H6608" i="19"/>
  <c r="J6608" i="19" s="1"/>
  <c r="B5795" i="22" s="1"/>
  <c r="H9510" i="19"/>
  <c r="H2973" i="19"/>
  <c r="J2973" i="19" s="1"/>
  <c r="B2696" i="22" s="1"/>
  <c r="H9944" i="19"/>
  <c r="J9944" i="19" s="1"/>
  <c r="B2038" i="22" s="1"/>
  <c r="H4747" i="19"/>
  <c r="H8002" i="19"/>
  <c r="H9567" i="19"/>
  <c r="J9567" i="19" s="1"/>
  <c r="B5130" i="22" s="1"/>
  <c r="H6500" i="19"/>
  <c r="J6500" i="19" s="1"/>
  <c r="B1315" i="22" s="1"/>
  <c r="H4740" i="19"/>
  <c r="H1437" i="19"/>
  <c r="H1155" i="19"/>
  <c r="J1155" i="19" s="1"/>
  <c r="B10000" i="22" s="1"/>
  <c r="H3702" i="19"/>
  <c r="J3702" i="19" s="1"/>
  <c r="B7107" i="22" s="1"/>
  <c r="H8308" i="19"/>
  <c r="H7307" i="19"/>
  <c r="H5630" i="19"/>
  <c r="J5630" i="19" s="1"/>
  <c r="B8931" i="22" s="1"/>
  <c r="H2252" i="19"/>
  <c r="J2252" i="19" s="1"/>
  <c r="B1461" i="22" s="1"/>
  <c r="H2383" i="19"/>
  <c r="J2383" i="19" s="1"/>
  <c r="B2215" i="22" s="1"/>
  <c r="H1934" i="19"/>
  <c r="H4016" i="19"/>
  <c r="J4016" i="19" s="1"/>
  <c r="B1625" i="22" s="1"/>
  <c r="H7310" i="19"/>
  <c r="J7310" i="19" s="1"/>
  <c r="B4085" i="22" s="1"/>
  <c r="H7589" i="19"/>
  <c r="H2595" i="19"/>
  <c r="H6369" i="19"/>
  <c r="J6369" i="19" s="1"/>
  <c r="B3461" i="22" s="1"/>
  <c r="H6915" i="19"/>
  <c r="J6915" i="19" s="1"/>
  <c r="B3755" i="22" s="1"/>
  <c r="H7321" i="19"/>
  <c r="H93" i="19"/>
  <c r="H6039" i="19"/>
  <c r="J6039" i="19" s="1"/>
  <c r="B5001" i="22" s="1"/>
  <c r="H6950" i="19"/>
  <c r="J6950" i="19" s="1"/>
  <c r="B8328" i="22" s="1"/>
  <c r="H9425" i="19"/>
  <c r="H5652" i="19"/>
  <c r="H6904" i="19"/>
  <c r="J6904" i="19" s="1"/>
  <c r="B33" i="22" s="1"/>
  <c r="H5644" i="19"/>
  <c r="J5644" i="19" s="1"/>
  <c r="B6408" i="22" s="1"/>
  <c r="H7004" i="19"/>
  <c r="H8600" i="19"/>
  <c r="H1785" i="19"/>
  <c r="J1785" i="19" s="1"/>
  <c r="B7202" i="22" s="1"/>
  <c r="H7320" i="19"/>
  <c r="J7320" i="19" s="1"/>
  <c r="B4939" i="22" s="1"/>
  <c r="H649" i="19"/>
  <c r="H5742" i="19"/>
  <c r="J5742" i="19" s="1"/>
  <c r="B9448" i="22" s="1"/>
  <c r="H8595" i="19"/>
  <c r="J8595" i="19" s="1"/>
  <c r="B7177" i="22" s="1"/>
  <c r="H7158" i="19"/>
  <c r="J7158" i="19" s="1"/>
  <c r="B406" i="22" s="1"/>
  <c r="H2650" i="19"/>
  <c r="H4328" i="19"/>
  <c r="H1773" i="19"/>
  <c r="J1773" i="19" s="1"/>
  <c r="B9973" i="22" s="1"/>
  <c r="H1162" i="19"/>
  <c r="J1162" i="19" s="1"/>
  <c r="B2054" i="22" s="1"/>
  <c r="H8644" i="19"/>
  <c r="H5774" i="19"/>
  <c r="H4636" i="19"/>
  <c r="J4636" i="19" s="1"/>
  <c r="B5456" i="22" s="1"/>
  <c r="H586" i="19"/>
  <c r="J586" i="19" s="1"/>
  <c r="B3772" i="22" s="1"/>
  <c r="H2162" i="19"/>
  <c r="H3383" i="19"/>
  <c r="H693" i="19"/>
  <c r="J693" i="19" s="1"/>
  <c r="B4968" i="22" s="1"/>
  <c r="H7834" i="19"/>
  <c r="J7834" i="19" s="1"/>
  <c r="B8879" i="22" s="1"/>
  <c r="H8787" i="19"/>
  <c r="H2720" i="19"/>
  <c r="H5350" i="19"/>
  <c r="J5350" i="19" s="1"/>
  <c r="B4649" i="22" s="1"/>
  <c r="H907" i="19"/>
  <c r="J907" i="19" s="1"/>
  <c r="B1050" i="22" s="1"/>
  <c r="H304" i="19"/>
  <c r="H8292" i="19"/>
  <c r="H3168" i="19"/>
  <c r="J3168" i="19" s="1"/>
  <c r="B3790" i="22" s="1"/>
  <c r="H4187" i="19"/>
  <c r="J4187" i="19" s="1"/>
  <c r="B396" i="22" s="1"/>
  <c r="H2941" i="19"/>
  <c r="H9942" i="19"/>
  <c r="H6952" i="19"/>
  <c r="J6952" i="19" s="1"/>
  <c r="B7767" i="22" s="1"/>
  <c r="H9844" i="19"/>
  <c r="J9844" i="19" s="1"/>
  <c r="B5273" i="22" s="1"/>
  <c r="H9561" i="19"/>
  <c r="H5289" i="19"/>
  <c r="H6333" i="19"/>
  <c r="J6333" i="19" s="1"/>
  <c r="B1757" i="22" s="1"/>
  <c r="H2319" i="19"/>
  <c r="J2319" i="19" s="1"/>
  <c r="B4092" i="22" s="1"/>
  <c r="H6746" i="19"/>
  <c r="H5261" i="19"/>
  <c r="H8829" i="19"/>
  <c r="J8829" i="19" s="1"/>
  <c r="B833" i="22" s="1"/>
  <c r="H511" i="19"/>
  <c r="J511" i="19" s="1"/>
  <c r="B5515" i="22" s="1"/>
  <c r="H9946" i="19"/>
  <c r="H5403" i="19"/>
  <c r="H4366" i="19"/>
  <c r="J4366" i="19" s="1"/>
  <c r="B800" i="22" s="1"/>
  <c r="H7322" i="19"/>
  <c r="J7322" i="19" s="1"/>
  <c r="B1272" i="22" s="1"/>
  <c r="H4365" i="19"/>
  <c r="H1768" i="19"/>
  <c r="H4955" i="19"/>
  <c r="J4955" i="19" s="1"/>
  <c r="B7586" i="22" s="1"/>
  <c r="H4853" i="19"/>
  <c r="J4853" i="19" s="1"/>
  <c r="B3962" i="22" s="1"/>
  <c r="H1249" i="19"/>
  <c r="H1184" i="19"/>
  <c r="H2376" i="19"/>
  <c r="J2376" i="19" s="1"/>
  <c r="B7645" i="22" s="1"/>
  <c r="H761" i="19"/>
  <c r="J761" i="19" s="1"/>
  <c r="B8222" i="22" s="1"/>
  <c r="H6328" i="19"/>
  <c r="H9215" i="19"/>
  <c r="H6873" i="19"/>
  <c r="J6873" i="19" s="1"/>
  <c r="B5895" i="22" s="1"/>
  <c r="H9442" i="19"/>
  <c r="J9442" i="19" s="1"/>
  <c r="B796" i="22" s="1"/>
  <c r="H4210" i="19"/>
  <c r="H9854" i="19"/>
  <c r="H4598" i="19"/>
  <c r="J4598" i="19" s="1"/>
  <c r="B8241" i="22" s="1"/>
  <c r="H2120" i="19"/>
  <c r="J2120" i="19" s="1"/>
  <c r="B5475" i="22" s="1"/>
  <c r="H8917" i="19"/>
  <c r="H297" i="19"/>
  <c r="H6679" i="19"/>
  <c r="J6679" i="19" s="1"/>
  <c r="B2011" i="22" s="1"/>
  <c r="H4362" i="19"/>
  <c r="J4362" i="19" s="1"/>
  <c r="B8470" i="22" s="1"/>
  <c r="H1348" i="19"/>
  <c r="H8710" i="19"/>
  <c r="H4660" i="19"/>
  <c r="J4660" i="19" s="1"/>
  <c r="B6660" i="22" s="1"/>
  <c r="H9116" i="19"/>
  <c r="J9116" i="19" s="1"/>
  <c r="B2564" i="22" s="1"/>
  <c r="H7311" i="19"/>
  <c r="H1787" i="19"/>
  <c r="H5058" i="19"/>
  <c r="J5058" i="19" s="1"/>
  <c r="B6302" i="22" s="1"/>
  <c r="H4644" i="19"/>
  <c r="J4644" i="19" s="1"/>
  <c r="B6926" i="22" s="1"/>
  <c r="H7011" i="19"/>
  <c r="H4281" i="19"/>
  <c r="H5400" i="19"/>
  <c r="J5400" i="19" s="1"/>
  <c r="B7349" i="22" s="1"/>
  <c r="H792" i="19"/>
  <c r="J792" i="19" s="1"/>
  <c r="B4440" i="22" s="1"/>
  <c r="H7178" i="19"/>
  <c r="H6108" i="19"/>
  <c r="J6108" i="19" s="1"/>
  <c r="B9263" i="22" s="1"/>
  <c r="H3110" i="19"/>
  <c r="J3110" i="19" s="1"/>
  <c r="B2318" i="22" s="1"/>
  <c r="H8569" i="19"/>
  <c r="J8569" i="19" s="1"/>
  <c r="B3228" i="22" s="1"/>
  <c r="H5596" i="19"/>
  <c r="J5596" i="19" s="1"/>
  <c r="B5152" i="22" s="1"/>
  <c r="H1921" i="19"/>
  <c r="H7658" i="19"/>
  <c r="J7658" i="19" s="1"/>
  <c r="B8655" i="22" s="1"/>
  <c r="H7743" i="19"/>
  <c r="J7743" i="19" s="1"/>
  <c r="B4349" i="22" s="1"/>
  <c r="H3892" i="19"/>
  <c r="H6767" i="19"/>
  <c r="H4587" i="19"/>
  <c r="J4587" i="19" s="1"/>
  <c r="B7458" i="22" s="1"/>
  <c r="H4468" i="19"/>
  <c r="J4468" i="19" s="1"/>
  <c r="B9099" i="22" s="1"/>
  <c r="H6241" i="19"/>
  <c r="H7662" i="19"/>
  <c r="H9286" i="19"/>
  <c r="J9286" i="19" s="1"/>
  <c r="B4073" i="22" s="1"/>
  <c r="H7203" i="19"/>
  <c r="J7203" i="19" s="1"/>
  <c r="B5110" i="22" s="1"/>
  <c r="H5757" i="19"/>
  <c r="H3059" i="19"/>
  <c r="H8031" i="19"/>
  <c r="J8031" i="19" s="1"/>
  <c r="B1708" i="22" s="1"/>
  <c r="H8745" i="19"/>
  <c r="J8745" i="19" s="1"/>
  <c r="B9124" i="22" s="1"/>
  <c r="H9507" i="19"/>
  <c r="J9507" i="19" s="1"/>
  <c r="B8801" i="22" s="1"/>
  <c r="H1053" i="19"/>
  <c r="H9495" i="19"/>
  <c r="J9495" i="19" s="1"/>
  <c r="B5539" i="22" s="1"/>
  <c r="H8700" i="19"/>
  <c r="J8700" i="19" s="1"/>
  <c r="B1036" i="22" s="1"/>
  <c r="H6415" i="19"/>
  <c r="H10004" i="19"/>
  <c r="H9559" i="19"/>
  <c r="J9559" i="19" s="1"/>
  <c r="B7560" i="22" s="1"/>
  <c r="H7577" i="19"/>
  <c r="J7577" i="19" s="1"/>
  <c r="B1451" i="22" s="1"/>
  <c r="H8086" i="19"/>
  <c r="H882" i="19"/>
  <c r="H3132" i="19"/>
  <c r="J3132" i="19" s="1"/>
  <c r="B9333" i="22" s="1"/>
  <c r="H8159" i="19"/>
  <c r="J8159" i="19" s="1"/>
  <c r="B4174" i="22" s="1"/>
  <c r="H8939" i="19"/>
  <c r="H8981" i="19"/>
  <c r="H4278" i="19"/>
  <c r="J4278" i="19" s="1"/>
  <c r="B7080" i="22" s="1"/>
  <c r="H6658" i="19"/>
  <c r="J6658" i="19" s="1"/>
  <c r="B50" i="22" s="1"/>
  <c r="H6650" i="19"/>
  <c r="H1046" i="19"/>
  <c r="H3684" i="19"/>
  <c r="J3684" i="19" s="1"/>
  <c r="B6904" i="22" s="1"/>
  <c r="H176" i="19"/>
  <c r="J176" i="19" s="1"/>
  <c r="B2397" i="22" s="1"/>
  <c r="H7618" i="19"/>
  <c r="H4098" i="19"/>
  <c r="H2272" i="19"/>
  <c r="J2272" i="19" s="1"/>
  <c r="B3432" i="22" s="1"/>
  <c r="H174" i="19"/>
  <c r="J174" i="19" s="1"/>
  <c r="B792" i="22" s="1"/>
  <c r="H7595" i="19"/>
  <c r="J7595" i="19" s="1"/>
  <c r="B7726" i="22" s="1"/>
  <c r="H8834" i="19"/>
  <c r="H6511" i="19"/>
  <c r="J6511" i="19" s="1"/>
  <c r="B747" i="22" s="1"/>
  <c r="H601" i="19"/>
  <c r="J601" i="19" s="1"/>
  <c r="B3803" i="22" s="1"/>
  <c r="H3345" i="19"/>
  <c r="H7369" i="19"/>
  <c r="H9041" i="19"/>
  <c r="J9041" i="19" s="1"/>
  <c r="B3053" i="22" s="1"/>
  <c r="H2835" i="19"/>
  <c r="J2835" i="19" s="1"/>
  <c r="B4478" i="22" s="1"/>
  <c r="H4698" i="19"/>
  <c r="H1749" i="19"/>
  <c r="H4661" i="19"/>
  <c r="J4661" i="19" s="1"/>
  <c r="B1330" i="22" s="1"/>
  <c r="H2432" i="19"/>
  <c r="J2432" i="19" s="1"/>
  <c r="B7941" i="22" s="1"/>
  <c r="H9906" i="19"/>
  <c r="H8615" i="19"/>
  <c r="H9951" i="19"/>
  <c r="J9951" i="19" s="1"/>
  <c r="B4581" i="22" s="1"/>
  <c r="H8282" i="19"/>
  <c r="J8282" i="19" s="1"/>
  <c r="B4609" i="22" s="1"/>
  <c r="H6813" i="19"/>
  <c r="H9573" i="19"/>
  <c r="H2644" i="19"/>
  <c r="J2644" i="19" s="1"/>
  <c r="B3800" i="22" s="1"/>
  <c r="H3388" i="19"/>
  <c r="J3388" i="19" s="1"/>
  <c r="B9932" i="22" s="1"/>
  <c r="H9480" i="19"/>
  <c r="H6820" i="19"/>
  <c r="H1419" i="19"/>
  <c r="J1419" i="19" s="1"/>
  <c r="B9240" i="22" s="1"/>
  <c r="H2935" i="19"/>
  <c r="J2935" i="19" s="1"/>
  <c r="B2209" i="22" s="1"/>
  <c r="H6842" i="19"/>
  <c r="H4198" i="19"/>
  <c r="H3161" i="19"/>
  <c r="J3161" i="19" s="1"/>
  <c r="B8227" i="22" s="1"/>
  <c r="H7142" i="19"/>
  <c r="J7142" i="19" s="1"/>
  <c r="B869" i="22" s="1"/>
  <c r="H2360" i="19"/>
  <c r="H5815" i="19"/>
  <c r="H3152" i="19"/>
  <c r="J3152" i="19" s="1"/>
  <c r="B6371" i="22" s="1"/>
  <c r="H9514" i="19"/>
  <c r="J9514" i="19" s="1"/>
  <c r="B6936" i="22" s="1"/>
  <c r="H2797" i="19"/>
  <c r="H3061" i="19"/>
  <c r="H5715" i="19"/>
  <c r="J5715" i="19" s="1"/>
  <c r="B8515" i="22" s="1"/>
  <c r="H3691" i="19"/>
  <c r="J3691" i="19" s="1"/>
  <c r="B5946" i="22" s="1"/>
  <c r="H694" i="19"/>
  <c r="H7155" i="19"/>
  <c r="H7601" i="19"/>
  <c r="J7601" i="19" s="1"/>
  <c r="B7989" i="22" s="1"/>
  <c r="H2361" i="19"/>
  <c r="J2361" i="19" s="1"/>
  <c r="B4885" i="22" s="1"/>
  <c r="H3765" i="19"/>
  <c r="J3765" i="19" s="1"/>
  <c r="B704" i="22" s="1"/>
  <c r="H280" i="19"/>
  <c r="H3569" i="19"/>
  <c r="J3569" i="19" s="1"/>
  <c r="B2619" i="22" s="1"/>
  <c r="H5546" i="19"/>
  <c r="J5546" i="19" s="1"/>
  <c r="B1196" i="22" s="1"/>
  <c r="H7940" i="19"/>
  <c r="H7768" i="19"/>
  <c r="J7768" i="19" s="1"/>
  <c r="B4380" i="22" s="1"/>
  <c r="H427" i="19"/>
  <c r="J427" i="19" s="1"/>
  <c r="B2575" i="22" s="1"/>
  <c r="H2100" i="19"/>
  <c r="J2100" i="19" s="1"/>
  <c r="B5557" i="22" s="1"/>
  <c r="H9943" i="19"/>
  <c r="H2018" i="19"/>
  <c r="H9631" i="19"/>
  <c r="J9631" i="19" s="1"/>
  <c r="B4471" i="22" s="1"/>
  <c r="H8667" i="19"/>
  <c r="J8667" i="19" s="1"/>
  <c r="B710" i="22" s="1"/>
  <c r="H1527" i="19"/>
  <c r="H3725" i="19"/>
  <c r="H5745" i="19"/>
  <c r="J5745" i="19" s="1"/>
  <c r="B759" i="22" s="1"/>
  <c r="H3480" i="19"/>
  <c r="J3480" i="19" s="1"/>
  <c r="B7950" i="22" s="1"/>
  <c r="H6818" i="19"/>
  <c r="J6818" i="19" s="1"/>
  <c r="B4803" i="22" s="1"/>
  <c r="H3525" i="19"/>
  <c r="H6375" i="19"/>
  <c r="J6375" i="19" s="1"/>
  <c r="B2755" i="22" s="1"/>
  <c r="H1873" i="19"/>
  <c r="J1873" i="19" s="1"/>
  <c r="B3565" i="22" s="1"/>
  <c r="H9292" i="19"/>
  <c r="H440" i="19"/>
  <c r="H1545" i="19"/>
  <c r="J1545" i="19" s="1"/>
  <c r="B4942" i="22" s="1"/>
  <c r="H8718" i="19"/>
  <c r="J8718" i="19" s="1"/>
  <c r="B2611" i="22" s="1"/>
  <c r="H5358" i="19"/>
  <c r="H5598" i="19"/>
  <c r="H4651" i="19"/>
  <c r="J4651" i="19" s="1"/>
  <c r="B8690" i="22" s="1"/>
  <c r="H5587" i="19"/>
  <c r="J5587" i="19" s="1"/>
  <c r="B3471" i="22" s="1"/>
  <c r="H6582" i="19"/>
  <c r="H9537" i="19"/>
  <c r="H5109" i="19"/>
  <c r="J5109" i="19" s="1"/>
  <c r="B8431" i="22" s="1"/>
  <c r="H381" i="19"/>
  <c r="J381" i="19" s="1"/>
  <c r="B8883" i="22" s="1"/>
  <c r="H4287" i="19"/>
  <c r="H3344" i="19"/>
  <c r="H8402" i="19"/>
  <c r="J8402" i="19" s="1"/>
  <c r="B6250" i="22" s="1"/>
  <c r="H5268" i="19"/>
  <c r="J5268" i="19" s="1"/>
  <c r="B2975" i="22" s="1"/>
  <c r="H6495" i="19"/>
  <c r="H7733" i="19"/>
  <c r="H2420" i="19"/>
  <c r="J2420" i="19" s="1"/>
  <c r="B3843" i="22" s="1"/>
  <c r="H2682" i="19"/>
  <c r="J2682" i="19" s="1"/>
  <c r="B3852" i="22" s="1"/>
  <c r="H2930" i="19"/>
  <c r="H8022" i="19"/>
  <c r="H5288" i="19"/>
  <c r="J5288" i="19" s="1"/>
  <c r="B5087" i="22" s="1"/>
  <c r="H1236" i="19"/>
  <c r="J1236" i="19" s="1"/>
  <c r="B2363" i="22" s="1"/>
  <c r="H9404" i="19"/>
  <c r="H7091" i="19"/>
  <c r="H8734" i="19"/>
  <c r="J8734" i="19" s="1"/>
  <c r="B3481" i="22" s="1"/>
  <c r="H1657" i="19"/>
  <c r="J1657" i="19" s="1"/>
  <c r="B288" i="22" s="1"/>
  <c r="H3181" i="19"/>
  <c r="H4102" i="19"/>
  <c r="H9937" i="19"/>
  <c r="J9937" i="19" s="1"/>
  <c r="B487" i="22" s="1"/>
  <c r="H7110" i="19"/>
  <c r="J7110" i="19" s="1"/>
  <c r="B9022" i="22" s="1"/>
  <c r="H4693" i="19"/>
  <c r="H2075" i="19"/>
  <c r="H1412" i="19"/>
  <c r="J1412" i="19" s="1"/>
  <c r="B3985" i="22" s="1"/>
  <c r="H9032" i="19"/>
  <c r="J9032" i="19" s="1"/>
  <c r="B3345" i="22" s="1"/>
  <c r="H3144" i="19"/>
  <c r="H7133" i="19"/>
  <c r="H9947" i="19"/>
  <c r="J9947" i="19" s="1"/>
  <c r="B5837" i="22" s="1"/>
  <c r="H1360" i="19"/>
  <c r="J1360" i="19" s="1"/>
  <c r="B5706" i="22" s="1"/>
  <c r="H1017" i="19"/>
  <c r="H4921" i="19"/>
  <c r="H1055" i="19"/>
  <c r="J1055" i="19" s="1"/>
  <c r="B395" i="22" s="1"/>
  <c r="H7016" i="19"/>
  <c r="J7016" i="19" s="1"/>
  <c r="B295" i="22" s="1"/>
  <c r="H8822" i="19"/>
  <c r="H1045" i="19"/>
  <c r="H2820" i="19"/>
  <c r="J2820" i="19" s="1"/>
  <c r="B4860" i="22" s="1"/>
  <c r="H1172" i="19"/>
  <c r="J1172" i="19" s="1"/>
  <c r="B8482" i="22" s="1"/>
  <c r="H6073" i="19"/>
  <c r="H770" i="19"/>
  <c r="H3720" i="19"/>
  <c r="J3720" i="19" s="1"/>
  <c r="B5084" i="22" s="1"/>
  <c r="H2850" i="19"/>
  <c r="J2850" i="19" s="1"/>
  <c r="B6751" i="22" s="1"/>
  <c r="H593" i="19"/>
  <c r="H7494" i="19"/>
  <c r="H2414" i="19"/>
  <c r="J2414" i="19" s="1"/>
  <c r="B5666" i="22" s="1"/>
  <c r="H6960" i="19"/>
  <c r="J6960" i="19" s="1"/>
  <c r="B9526" i="22" s="1"/>
  <c r="H3844" i="19"/>
  <c r="H8626" i="19"/>
  <c r="H6744" i="19"/>
  <c r="J6744" i="19" s="1"/>
  <c r="B3832" i="22" s="1"/>
  <c r="H1858" i="19"/>
  <c r="J1858" i="19" s="1"/>
  <c r="B4083" i="22" s="1"/>
  <c r="H28" i="19"/>
  <c r="H4694" i="19"/>
  <c r="H3662" i="19"/>
  <c r="J3662" i="19" s="1"/>
  <c r="B6982" i="22" s="1"/>
  <c r="H5586" i="19"/>
  <c r="J5586" i="19" s="1"/>
  <c r="B3782" i="22" s="1"/>
  <c r="H4909" i="19"/>
  <c r="H9302" i="19"/>
  <c r="H142" i="19"/>
  <c r="J142" i="19" s="1"/>
  <c r="B1948" i="22" s="1"/>
  <c r="H4526" i="19"/>
  <c r="J4526" i="19" s="1"/>
  <c r="B4230" i="22" s="1"/>
  <c r="H9983" i="19"/>
  <c r="H4421" i="19"/>
  <c r="H5069" i="19"/>
  <c r="J5069" i="19" s="1"/>
  <c r="B2855" i="22" s="1"/>
  <c r="H1641" i="19"/>
  <c r="J1641" i="19" s="1"/>
  <c r="B3297" i="22" s="1"/>
  <c r="H3193" i="19"/>
  <c r="H1435" i="19"/>
  <c r="H1678" i="19"/>
  <c r="J1678" i="19" s="1"/>
  <c r="B4655" i="22" s="1"/>
  <c r="H2902" i="19"/>
  <c r="J2902" i="19" s="1"/>
  <c r="B4963" i="22" s="1"/>
  <c r="H9638" i="19"/>
  <c r="H9168" i="19"/>
  <c r="H3963" i="19"/>
  <c r="J3963" i="19" s="1"/>
  <c r="B6133" i="22" s="1"/>
  <c r="H377" i="19"/>
  <c r="J377" i="19" s="1"/>
  <c r="B2224" i="22" s="1"/>
  <c r="H7516" i="19"/>
  <c r="H220" i="19"/>
  <c r="H769" i="19"/>
  <c r="J769" i="19" s="1"/>
  <c r="B1853" i="22" s="1"/>
  <c r="H9398" i="19"/>
  <c r="J9398" i="19" s="1"/>
  <c r="B1975" i="22" s="1"/>
  <c r="H4689" i="19"/>
  <c r="H730" i="19"/>
  <c r="H3419" i="19"/>
  <c r="J3419" i="19" s="1"/>
  <c r="B820" i="22" s="1"/>
  <c r="H7951" i="19"/>
  <c r="J7951" i="19" s="1"/>
  <c r="B1382" i="22" s="1"/>
  <c r="H8546" i="19"/>
  <c r="H2351" i="19"/>
  <c r="H1317" i="19"/>
  <c r="J1317" i="19" s="1"/>
  <c r="B9639" i="22" s="1"/>
  <c r="H4898" i="19"/>
  <c r="J4898" i="19" s="1"/>
  <c r="B917" i="22" s="1"/>
  <c r="H8560" i="19"/>
  <c r="J8560" i="19" s="1"/>
  <c r="B4673" i="22" s="1"/>
  <c r="H7932" i="19"/>
  <c r="H4634" i="19"/>
  <c r="J4634" i="19" s="1"/>
  <c r="B8256" i="22" s="1"/>
  <c r="H6036" i="19"/>
  <c r="J6036" i="19" s="1"/>
  <c r="B2289" i="22" s="1"/>
  <c r="H5073" i="19"/>
  <c r="H3368" i="19"/>
  <c r="H8898" i="19"/>
  <c r="J8898" i="19" s="1"/>
  <c r="B2520" i="22" s="1"/>
  <c r="H3278" i="19"/>
  <c r="J3278" i="19" s="1"/>
  <c r="B5022" i="22" s="1"/>
  <c r="H4412" i="19"/>
  <c r="H2519" i="19"/>
  <c r="H6169" i="19"/>
  <c r="J6169" i="19" s="1"/>
  <c r="B7578" i="22" s="1"/>
  <c r="H1731" i="19"/>
  <c r="J1731" i="19" s="1"/>
  <c r="B162" i="22" s="1"/>
  <c r="H540" i="19"/>
  <c r="H9905" i="19"/>
  <c r="H190" i="19"/>
  <c r="J190" i="19" s="1"/>
  <c r="B7239" i="22" s="1"/>
  <c r="H9551" i="19"/>
  <c r="J9551" i="19" s="1"/>
  <c r="B4862" i="22" s="1"/>
  <c r="H3386" i="19"/>
  <c r="H6153" i="19"/>
  <c r="H2998" i="19"/>
  <c r="J2998" i="19" s="1"/>
  <c r="B1000" i="22" s="1"/>
  <c r="H5614" i="19"/>
  <c r="J5614" i="19" s="1"/>
  <c r="B9438" i="22" s="1"/>
  <c r="H3722" i="19"/>
  <c r="H8712" i="19"/>
  <c r="H2551" i="19"/>
  <c r="J2551" i="19" s="1"/>
  <c r="B1098" i="22" s="1"/>
  <c r="H3882" i="19"/>
  <c r="J3882" i="19" s="1"/>
  <c r="B7186" i="22" s="1"/>
  <c r="H92" i="19"/>
  <c r="H4523" i="19"/>
  <c r="H6613" i="19"/>
  <c r="J6613" i="19" s="1"/>
  <c r="B5010" i="22" s="1"/>
  <c r="H6889" i="19"/>
  <c r="J6889" i="19" s="1"/>
  <c r="B1244" i="22" s="1"/>
  <c r="H4213" i="19"/>
  <c r="H6074" i="19"/>
  <c r="H685" i="19"/>
  <c r="J685" i="19" s="1"/>
  <c r="B452" i="22" s="1"/>
  <c r="H5235" i="19"/>
  <c r="J5235" i="19" s="1"/>
  <c r="B8746" i="22" s="1"/>
  <c r="H9909" i="19"/>
  <c r="H5264" i="19"/>
  <c r="H301" i="19"/>
  <c r="J301" i="19" s="1"/>
  <c r="B3274" i="22" s="1"/>
  <c r="H9563" i="19"/>
  <c r="J9563" i="19" s="1"/>
  <c r="B8890" i="22" s="1"/>
  <c r="H2686" i="19"/>
  <c r="H7619" i="19"/>
  <c r="H595" i="19"/>
  <c r="J595" i="19" s="1"/>
  <c r="B8168" i="22" s="1"/>
  <c r="H1096" i="19"/>
  <c r="J1096" i="19" s="1"/>
  <c r="B6458" i="22" s="1"/>
  <c r="H2745" i="19"/>
  <c r="H2113" i="19"/>
  <c r="H7063" i="19"/>
  <c r="J7063" i="19" s="1"/>
  <c r="B8115" i="22" s="1"/>
  <c r="H4306" i="19"/>
  <c r="J4306" i="19" s="1"/>
  <c r="B8510" i="22" s="1"/>
  <c r="H194" i="19"/>
  <c r="H8793" i="19"/>
  <c r="H2790" i="19"/>
  <c r="J2790" i="19" s="1"/>
  <c r="B7032" i="22" s="1"/>
  <c r="H7656" i="19"/>
  <c r="J7656" i="19" s="1"/>
  <c r="B2234" i="22" s="1"/>
  <c r="H7986" i="19"/>
  <c r="H3833" i="19"/>
  <c r="H2662" i="19"/>
  <c r="J2662" i="19" s="1"/>
  <c r="B4101" i="22" s="1"/>
  <c r="H6940" i="19"/>
  <c r="J6940" i="19" s="1"/>
  <c r="B6866" i="22" s="1"/>
  <c r="H6401" i="19"/>
  <c r="H6131" i="19"/>
  <c r="H408" i="19"/>
  <c r="J408" i="19" s="1"/>
  <c r="B7524" i="22" s="1"/>
  <c r="H3653" i="19"/>
  <c r="J3653" i="19" s="1"/>
  <c r="B7682" i="22" s="1"/>
  <c r="H1759" i="19"/>
  <c r="H4515" i="19"/>
  <c r="H1031" i="19"/>
  <c r="J1031" i="19" s="1"/>
  <c r="B2355" i="22" s="1"/>
  <c r="H5390" i="19"/>
  <c r="J5390" i="19" s="1"/>
  <c r="B7147" i="22" s="1"/>
  <c r="H1118" i="19"/>
  <c r="H8491" i="19"/>
  <c r="H2977" i="19"/>
  <c r="J2977" i="19" s="1"/>
  <c r="B8537" i="22" s="1"/>
  <c r="H3620" i="19"/>
  <c r="J3620" i="19" s="1"/>
  <c r="B423" i="22" s="1"/>
  <c r="H1009" i="19"/>
  <c r="H1479" i="19"/>
  <c r="H4736" i="19"/>
  <c r="J4736" i="19" s="1"/>
  <c r="B667" i="22" s="1"/>
  <c r="H7897" i="19"/>
  <c r="J7897" i="19" s="1"/>
  <c r="B6719" i="22" s="1"/>
  <c r="H3027" i="19"/>
  <c r="H8177" i="19"/>
  <c r="H9217" i="19"/>
  <c r="J9217" i="19" s="1"/>
  <c r="B8787" i="22" s="1"/>
  <c r="H2541" i="19"/>
  <c r="J2541" i="19" s="1"/>
  <c r="B4599" i="22" s="1"/>
  <c r="H707" i="19"/>
  <c r="H2171" i="19"/>
  <c r="H3019" i="19"/>
  <c r="J3019" i="19" s="1"/>
  <c r="B8509" i="22" s="1"/>
  <c r="H4713" i="19"/>
  <c r="J4713" i="19" s="1"/>
  <c r="B3805" i="22" s="1"/>
  <c r="H7416" i="19"/>
  <c r="H9482" i="19"/>
  <c r="H3694" i="19"/>
  <c r="J3694" i="19" s="1"/>
  <c r="B3269" i="22" s="1"/>
  <c r="H753" i="19"/>
  <c r="J753" i="19" s="1"/>
  <c r="B8840" i="22" s="1"/>
  <c r="H473" i="19"/>
  <c r="J473" i="19" s="1"/>
  <c r="B4337" i="22" s="1"/>
  <c r="H8889" i="19"/>
  <c r="H3172" i="19"/>
  <c r="J3172" i="19" s="1"/>
  <c r="B5918" i="22" s="1"/>
  <c r="H9232" i="19"/>
  <c r="J9232" i="19" s="1"/>
  <c r="B4035" i="22" s="1"/>
  <c r="H3613" i="19"/>
  <c r="J3613" i="19" s="1"/>
  <c r="B2570" i="22" s="1"/>
  <c r="H633" i="19"/>
  <c r="H1113" i="19"/>
  <c r="J1113" i="19" s="1"/>
  <c r="B86" i="22" s="1"/>
  <c r="H9863" i="19"/>
  <c r="J9863" i="19" s="1"/>
  <c r="B9878" i="22" s="1"/>
  <c r="H9249" i="19"/>
  <c r="H5188" i="19"/>
  <c r="H603" i="19"/>
  <c r="J603" i="19" s="1"/>
  <c r="B8018" i="22" s="1"/>
  <c r="H662" i="19"/>
  <c r="J662" i="19" s="1"/>
  <c r="B3270" i="22" s="1"/>
  <c r="H2148" i="19"/>
  <c r="H9521" i="19"/>
  <c r="H1139" i="19"/>
  <c r="J1139" i="19" s="1"/>
  <c r="B3690" i="22" s="1"/>
  <c r="H230" i="19"/>
  <c r="J230" i="19" s="1"/>
  <c r="B9064" i="22" s="1"/>
  <c r="H4214" i="19"/>
  <c r="H2599" i="19"/>
  <c r="H7041" i="19"/>
  <c r="J7041" i="19" s="1"/>
  <c r="B7646" i="22" s="1"/>
  <c r="H53" i="19"/>
  <c r="J53" i="19" s="1"/>
  <c r="B1285" i="22" s="1"/>
  <c r="H9849" i="19"/>
  <c r="H7831" i="19"/>
  <c r="H9897" i="19"/>
  <c r="J9897" i="19" s="1"/>
  <c r="B9669" i="22" s="1"/>
  <c r="H1619" i="19"/>
  <c r="J1619" i="19" s="1"/>
  <c r="B5806" i="22" s="1"/>
  <c r="H2511" i="19"/>
  <c r="J2511" i="19" s="1"/>
  <c r="B6078" i="22" s="1"/>
  <c r="H2108" i="19"/>
  <c r="J2108" i="19" s="1"/>
  <c r="B7789" i="22" s="1"/>
  <c r="H6880" i="19"/>
  <c r="J6880" i="19" s="1"/>
  <c r="B2523" i="22" s="1"/>
  <c r="H9818" i="19"/>
  <c r="J9818" i="19" s="1"/>
  <c r="B4170" i="22" s="1"/>
  <c r="H6253" i="19"/>
  <c r="H2469" i="19"/>
  <c r="H572" i="19"/>
  <c r="J572" i="19" s="1"/>
  <c r="B3828" i="22" s="1"/>
  <c r="H2887" i="19"/>
  <c r="J2887" i="19" s="1"/>
  <c r="B3827" i="22" s="1"/>
  <c r="H5868" i="19"/>
  <c r="H8647" i="19"/>
  <c r="H3267" i="19"/>
  <c r="J3267" i="19" s="1"/>
  <c r="B8162" i="22" s="1"/>
  <c r="H6945" i="19"/>
  <c r="J6945" i="19" s="1"/>
  <c r="B2730" i="22" s="1"/>
  <c r="H6615" i="19"/>
  <c r="J6615" i="19" s="1"/>
  <c r="B2282" i="22" s="1"/>
  <c r="H8011" i="19"/>
  <c r="H4286" i="19"/>
  <c r="J4286" i="19" s="1"/>
  <c r="B1814" i="22" s="1"/>
  <c r="H193" i="19"/>
  <c r="J193" i="19" s="1"/>
  <c r="B8880" i="22" s="1"/>
  <c r="H1728" i="19"/>
  <c r="H656" i="19"/>
  <c r="H2418" i="19"/>
  <c r="J2418" i="19" s="1"/>
  <c r="B5280" i="22" s="1"/>
  <c r="H7420" i="19"/>
  <c r="J7420" i="19" s="1"/>
  <c r="B2339" i="22" s="1"/>
  <c r="H5184" i="19"/>
  <c r="H6376" i="19"/>
  <c r="H1036" i="19"/>
  <c r="J1036" i="19" s="1"/>
  <c r="B9928" i="22" s="1"/>
  <c r="H5136" i="19"/>
  <c r="J5136" i="19" s="1"/>
  <c r="B7150" i="22" s="1"/>
  <c r="H7040" i="19"/>
  <c r="J7040" i="19" s="1"/>
  <c r="B768" i="22" s="1"/>
  <c r="H3206" i="19"/>
  <c r="J3206" i="19" s="1"/>
  <c r="B85" i="22" s="1"/>
  <c r="H1255" i="19"/>
  <c r="J1255" i="19" s="1"/>
  <c r="B3374" i="22" s="1"/>
  <c r="H7894" i="19"/>
  <c r="J7894" i="19" s="1"/>
  <c r="B1599" i="22" s="1"/>
  <c r="H971" i="19"/>
  <c r="H6958" i="19"/>
  <c r="H1937" i="19"/>
  <c r="J1937" i="19" s="1"/>
  <c r="B5776" i="22" s="1"/>
  <c r="H3958" i="19"/>
  <c r="J3958" i="19" s="1"/>
  <c r="B9784" i="22" s="1"/>
  <c r="H6424" i="19"/>
  <c r="H546" i="19"/>
  <c r="H1881" i="19"/>
  <c r="J1881" i="19" s="1"/>
  <c r="B7752" i="22" s="1"/>
  <c r="H709" i="19"/>
  <c r="J709" i="19" s="1"/>
  <c r="B6864" i="22" s="1"/>
  <c r="H893" i="19"/>
  <c r="J893" i="19" s="1"/>
  <c r="B4285" i="22" s="1"/>
  <c r="H3705" i="19"/>
  <c r="H4681" i="19"/>
  <c r="J4681" i="19" s="1"/>
  <c r="B2961" i="22" s="1"/>
  <c r="H6254" i="19"/>
  <c r="J6254" i="19" s="1"/>
  <c r="B2936" i="22" s="1"/>
  <c r="H9115" i="19"/>
  <c r="H706" i="19"/>
  <c r="H7526" i="19"/>
  <c r="J7526" i="19" s="1"/>
  <c r="B378" i="22" s="1"/>
  <c r="H6360" i="19"/>
  <c r="J6360" i="19" s="1"/>
  <c r="B3724" i="22" s="1"/>
  <c r="H2766" i="19"/>
  <c r="H3349" i="19"/>
  <c r="H723" i="19"/>
  <c r="J723" i="19" s="1"/>
  <c r="B7690" i="22" s="1"/>
  <c r="H7520" i="19"/>
  <c r="J7520" i="19" s="1"/>
  <c r="B1983" i="22" s="1"/>
  <c r="H7563" i="19"/>
  <c r="H2836" i="19"/>
  <c r="H4177" i="19"/>
  <c r="J4177" i="19" s="1"/>
  <c r="B9745" i="22" s="1"/>
  <c r="H4392" i="19"/>
  <c r="J4392" i="19" s="1"/>
  <c r="B1868" i="22" s="1"/>
  <c r="H751" i="19"/>
  <c r="H9523" i="19"/>
  <c r="H4346" i="19"/>
  <c r="J4346" i="19" s="1"/>
  <c r="B194" i="22" s="1"/>
  <c r="H3258" i="19"/>
  <c r="J3258" i="19" s="1"/>
  <c r="B4617" i="22" s="1"/>
  <c r="H9903" i="19"/>
  <c r="J9903" i="19" s="1"/>
  <c r="B8035" i="22" s="1"/>
  <c r="H849" i="19"/>
  <c r="H5395" i="19"/>
  <c r="J5395" i="19" s="1"/>
  <c r="B3613" i="22" s="1"/>
  <c r="H5049" i="19"/>
  <c r="J5049" i="19" s="1"/>
  <c r="B2841" i="22" s="1"/>
  <c r="H398" i="19"/>
  <c r="H2278" i="19"/>
  <c r="H5760" i="19"/>
  <c r="J5760" i="19" s="1"/>
  <c r="B3838" i="22" s="1"/>
  <c r="H8812" i="19"/>
  <c r="J8812" i="19" s="1"/>
  <c r="B4012" i="22" s="1"/>
  <c r="H7939" i="19"/>
  <c r="H5177" i="19"/>
  <c r="H2731" i="19"/>
  <c r="J2731" i="19" s="1"/>
  <c r="B8709" i="22" s="1"/>
  <c r="H4933" i="19"/>
  <c r="J4933" i="19" s="1"/>
  <c r="B5695" i="22" s="1"/>
  <c r="H7350" i="19"/>
  <c r="H5949" i="19"/>
  <c r="H7527" i="19"/>
  <c r="J7527" i="19" s="1"/>
  <c r="B2240" i="22" s="1"/>
  <c r="H3411" i="19"/>
  <c r="J3411" i="19" s="1"/>
  <c r="B2075" i="22" s="1"/>
  <c r="H854" i="19"/>
  <c r="H8383" i="19"/>
  <c r="H225" i="19"/>
  <c r="J225" i="19" s="1"/>
  <c r="B2376" i="22" s="1"/>
  <c r="H2521" i="19"/>
  <c r="J2521" i="19" s="1"/>
  <c r="B6181" i="22" s="1"/>
  <c r="H6478" i="19"/>
  <c r="H8399" i="19"/>
  <c r="H2409" i="19"/>
  <c r="J2409" i="19" s="1"/>
  <c r="B5444" i="22" s="1"/>
  <c r="H8870" i="19"/>
  <c r="J8870" i="19" s="1"/>
  <c r="B5736" i="22" s="1"/>
  <c r="H8953" i="19"/>
  <c r="J8953" i="19" s="1"/>
  <c r="B614" i="22" s="1"/>
  <c r="H5906" i="19"/>
  <c r="H2591" i="19"/>
  <c r="J2591" i="19" s="1"/>
  <c r="B4746" i="22" s="1"/>
  <c r="H1194" i="19"/>
  <c r="J1194" i="19" s="1"/>
  <c r="B8570" i="22" s="1"/>
  <c r="H7313" i="19"/>
  <c r="J7313" i="19" s="1"/>
  <c r="B8494" i="22" s="1"/>
  <c r="H3997" i="19"/>
  <c r="H2808" i="19"/>
  <c r="J2808" i="19" s="1"/>
  <c r="B6511" i="22" s="1"/>
  <c r="H3894" i="19"/>
  <c r="J3894" i="19" s="1"/>
  <c r="B3765" i="22" s="1"/>
  <c r="H7518" i="19"/>
  <c r="H7032" i="19"/>
  <c r="H400" i="19"/>
  <c r="J400" i="19" s="1"/>
  <c r="B7700" i="22" s="1"/>
  <c r="H5504" i="19"/>
  <c r="J5504" i="19" s="1"/>
  <c r="B4172" i="22" s="1"/>
  <c r="H6738" i="19"/>
  <c r="H2385" i="19"/>
  <c r="H6874" i="19"/>
  <c r="J6874" i="19" s="1"/>
  <c r="B8785" i="22" s="1"/>
  <c r="H8052" i="19"/>
  <c r="J8052" i="19" s="1"/>
  <c r="B8906" i="22" s="1"/>
  <c r="H3551" i="19"/>
  <c r="H3484" i="19"/>
  <c r="H7727" i="19"/>
  <c r="J7727" i="19" s="1"/>
  <c r="B8865" i="22" s="1"/>
  <c r="H6400" i="19"/>
  <c r="J6400" i="19" s="1"/>
  <c r="B605" i="22" s="1"/>
  <c r="H8543" i="19"/>
  <c r="H2860" i="19"/>
  <c r="H2520" i="19"/>
  <c r="J2520" i="19" s="1"/>
  <c r="B5391" i="22" s="1"/>
  <c r="H876" i="19"/>
  <c r="J876" i="19" s="1"/>
  <c r="B5129" i="22" s="1"/>
  <c r="H6087" i="19"/>
  <c r="H1389" i="19"/>
  <c r="H6299" i="19"/>
  <c r="J6299" i="19" s="1"/>
  <c r="B459" i="22" s="1"/>
  <c r="H7706" i="19"/>
  <c r="J7706" i="19" s="1"/>
  <c r="B3142" i="22" s="1"/>
  <c r="H2457" i="19"/>
  <c r="H4612" i="19"/>
  <c r="H9910" i="19"/>
  <c r="J9910" i="19" s="1"/>
  <c r="B8607" i="22" s="1"/>
  <c r="H4476" i="19"/>
  <c r="J4476" i="19" s="1"/>
  <c r="B6046" i="22" s="1"/>
  <c r="H2063" i="19"/>
  <c r="H8091" i="19"/>
  <c r="H8772" i="19"/>
  <c r="J8772" i="19" s="1"/>
  <c r="B2183" i="22" s="1"/>
  <c r="H760" i="19"/>
  <c r="J760" i="19" s="1"/>
  <c r="B7117" i="22" s="1"/>
  <c r="H2325" i="19"/>
  <c r="H8194" i="19"/>
  <c r="H9811" i="19"/>
  <c r="J9811" i="19" s="1"/>
  <c r="B1490" i="22" s="1"/>
  <c r="H6467" i="19"/>
  <c r="J6467" i="19" s="1"/>
  <c r="B5251" i="22" s="1"/>
  <c r="H9225" i="19"/>
  <c r="H8392" i="19"/>
  <c r="H5848" i="19"/>
  <c r="J5848" i="19" s="1"/>
  <c r="B6972" i="22" s="1"/>
  <c r="H604" i="19"/>
  <c r="J604" i="19" s="1"/>
  <c r="B155" i="22" s="1"/>
  <c r="H8947" i="19"/>
  <c r="H7687" i="19"/>
  <c r="H1418" i="19"/>
  <c r="J1418" i="19" s="1"/>
  <c r="B9728" i="22" s="1"/>
  <c r="H7633" i="19"/>
  <c r="J7633" i="19" s="1"/>
  <c r="B7241" i="22" s="1"/>
  <c r="H9632" i="19"/>
  <c r="H982" i="19"/>
  <c r="H2667" i="19"/>
  <c r="J2667" i="19" s="1"/>
  <c r="B1710" i="22" s="1"/>
  <c r="H9597" i="19"/>
  <c r="J9597" i="19" s="1"/>
  <c r="B7685" i="22" s="1"/>
  <c r="H4115" i="19"/>
  <c r="J4115" i="19" s="1"/>
  <c r="B7029" i="22" s="1"/>
  <c r="H9531" i="19"/>
  <c r="J9531" i="19" s="1"/>
  <c r="B9296" i="22" s="1"/>
  <c r="H6946" i="19"/>
  <c r="J6946" i="19" s="1"/>
  <c r="B3715" i="22" s="1"/>
  <c r="H4258" i="19"/>
  <c r="J4258" i="19" s="1"/>
  <c r="B1702" i="22" s="1"/>
  <c r="H8366" i="19"/>
  <c r="H2298" i="19"/>
  <c r="H6865" i="19"/>
  <c r="J6865" i="19" s="1"/>
  <c r="B7679" i="22" s="1"/>
  <c r="H2191" i="19"/>
  <c r="J2191" i="19" s="1"/>
  <c r="B2637" i="22" s="1"/>
  <c r="H7976" i="19"/>
  <c r="H3558" i="19"/>
  <c r="H4376" i="19"/>
  <c r="J4376" i="19" s="1"/>
  <c r="B7811" i="22" s="1"/>
  <c r="H4527" i="19"/>
  <c r="J4527" i="19" s="1"/>
  <c r="B6925" i="22" s="1"/>
  <c r="H3031" i="19"/>
  <c r="J3031" i="19" s="1"/>
  <c r="B3917" i="22" s="1"/>
  <c r="H9504" i="19"/>
  <c r="H8242" i="19"/>
  <c r="J8242" i="19" s="1"/>
  <c r="B1550" i="22" s="1"/>
  <c r="H5958" i="19"/>
  <c r="J5958" i="19" s="1"/>
  <c r="B3336" i="22" s="1"/>
  <c r="H522" i="19"/>
  <c r="H3436" i="19"/>
  <c r="H7028" i="19"/>
  <c r="J7028" i="19" s="1"/>
  <c r="B7840" i="22" s="1"/>
  <c r="H9731" i="19"/>
  <c r="J9731" i="19" s="1"/>
  <c r="B5678" i="22" s="1"/>
  <c r="H9376" i="19"/>
  <c r="J9376" i="19" s="1"/>
  <c r="B6054" i="22" s="1"/>
  <c r="H5320" i="19"/>
  <c r="H6835" i="19"/>
  <c r="J6835" i="19" s="1"/>
  <c r="B5944" i="22" s="1"/>
  <c r="H8857" i="19"/>
  <c r="J8857" i="19" s="1"/>
  <c r="B9985" i="22" s="1"/>
  <c r="H9611" i="19"/>
  <c r="H2213" i="19"/>
  <c r="J2213" i="19" s="1"/>
  <c r="B6193" i="22" s="1"/>
  <c r="H3435" i="19"/>
  <c r="J3435" i="19" s="1"/>
  <c r="B8435" i="22" s="1"/>
  <c r="H4863" i="19"/>
  <c r="J4863" i="19" s="1"/>
  <c r="B6711" i="22" s="1"/>
  <c r="H1598" i="19"/>
  <c r="H7034" i="19"/>
  <c r="H490" i="19"/>
  <c r="J490" i="19" s="1"/>
  <c r="B3477" i="22" s="1"/>
  <c r="H977" i="19"/>
  <c r="J977" i="19" s="1"/>
  <c r="B6464" i="22" s="1"/>
  <c r="H9356" i="19"/>
  <c r="H8554" i="19"/>
  <c r="H844" i="19"/>
  <c r="J844" i="19" s="1"/>
  <c r="B6778" i="22" s="1"/>
  <c r="H9291" i="19"/>
  <c r="J9291" i="19" s="1"/>
  <c r="B4735" i="22" s="1"/>
  <c r="H4219" i="19"/>
  <c r="H4389" i="19"/>
  <c r="H4023" i="19"/>
  <c r="J4023" i="19" s="1"/>
  <c r="B6016" i="22" s="1"/>
  <c r="H9741" i="19"/>
  <c r="J9741" i="19" s="1"/>
  <c r="B9913" i="22" s="1"/>
  <c r="H2706" i="19"/>
  <c r="H4835" i="19"/>
  <c r="H3881" i="19"/>
  <c r="J3881" i="19" s="1"/>
  <c r="B6218" i="22" s="1"/>
  <c r="H2438" i="19"/>
  <c r="J2438" i="19" s="1"/>
  <c r="B2458" i="22" s="1"/>
  <c r="H497" i="19"/>
  <c r="H6238" i="19"/>
  <c r="H3472" i="19"/>
  <c r="J3472" i="19" s="1"/>
  <c r="B6109" i="22" s="1"/>
  <c r="H505" i="19"/>
  <c r="J505" i="19" s="1"/>
  <c r="B2115" i="22" s="1"/>
  <c r="H365" i="19"/>
  <c r="H3983" i="19"/>
  <c r="H71" i="19"/>
  <c r="H6939" i="19"/>
  <c r="J6939" i="19" s="1"/>
  <c r="B593" i="22" s="1"/>
  <c r="H5965" i="19"/>
  <c r="J5965" i="19" s="1"/>
  <c r="B2450" i="22" s="1"/>
  <c r="H2054" i="19"/>
  <c r="H3574" i="19"/>
  <c r="J3574" i="19" s="1"/>
  <c r="B257" i="22" s="1"/>
  <c r="H1081" i="19"/>
  <c r="J1081" i="19" s="1"/>
  <c r="B1107" i="22" s="1"/>
  <c r="H1879" i="19"/>
  <c r="H8693" i="19"/>
  <c r="H3392" i="19"/>
  <c r="J3392" i="19" s="1"/>
  <c r="B6862" i="22" s="1"/>
  <c r="H8361" i="19"/>
  <c r="J8361" i="19" s="1"/>
  <c r="B6229" i="22" s="1"/>
  <c r="H1848" i="19"/>
  <c r="H2821" i="19"/>
  <c r="H3971" i="19"/>
  <c r="J3971" i="19" s="1"/>
  <c r="B9044" i="22" s="1"/>
  <c r="H1927" i="19"/>
  <c r="J1927" i="19" s="1"/>
  <c r="B6756" i="22" s="1"/>
  <c r="H2005" i="19"/>
  <c r="H7808" i="19"/>
  <c r="H4378" i="19"/>
  <c r="J4378" i="19" s="1"/>
  <c r="B1370" i="22" s="1"/>
  <c r="H8503" i="19"/>
  <c r="J8503" i="19" s="1"/>
  <c r="B5346" i="22" s="1"/>
  <c r="H6966" i="19"/>
  <c r="H860" i="19"/>
  <c r="H8113" i="19"/>
  <c r="J8113" i="19" s="1"/>
  <c r="B2916" i="22" s="1"/>
  <c r="H4195" i="19"/>
  <c r="J4195" i="19" s="1"/>
  <c r="B9687" i="22" s="1"/>
  <c r="H8070" i="19"/>
  <c r="J8070" i="19" s="1"/>
  <c r="B9305" i="22" s="1"/>
  <c r="H7109" i="19"/>
  <c r="H7127" i="19"/>
  <c r="J7127" i="19" s="1"/>
  <c r="B2158" i="22" s="1"/>
  <c r="H3563" i="19"/>
  <c r="J3563" i="19" s="1"/>
  <c r="B7647" i="22" s="1"/>
  <c r="H8886" i="19"/>
  <c r="H8506" i="19"/>
  <c r="H5343" i="19"/>
  <c r="J5343" i="19" s="1"/>
  <c r="B8033" i="22" s="1"/>
  <c r="H2759" i="19"/>
  <c r="J2759" i="19" s="1"/>
  <c r="B1618" i="22" s="1"/>
  <c r="H7043" i="19"/>
  <c r="J7043" i="19" s="1"/>
  <c r="B7917" i="22" s="1"/>
  <c r="H9006" i="19"/>
  <c r="H5140" i="19"/>
  <c r="J5140" i="19" s="1"/>
  <c r="B285" i="22" s="1"/>
  <c r="H7759" i="19"/>
  <c r="J7759" i="19" s="1"/>
  <c r="B1951" i="22" s="1"/>
  <c r="H8429" i="19"/>
  <c r="H903" i="19"/>
  <c r="H158" i="19"/>
  <c r="J158" i="19" s="1"/>
  <c r="B7517" i="22" s="1"/>
  <c r="H5033" i="19"/>
  <c r="J5033" i="19" s="1"/>
  <c r="B7787" i="22" s="1"/>
  <c r="H493" i="19"/>
  <c r="H6593" i="19"/>
  <c r="H2135" i="19"/>
  <c r="J2135" i="19" s="1"/>
  <c r="B3407" i="22" s="1"/>
  <c r="H8674" i="19"/>
  <c r="J8674" i="19" s="1"/>
  <c r="B6725" i="22" s="1"/>
  <c r="H7192" i="19"/>
  <c r="H1279" i="19"/>
  <c r="H7358" i="19"/>
  <c r="J7358" i="19" s="1"/>
  <c r="B9080" i="22" s="1"/>
  <c r="H1038" i="19"/>
  <c r="J1038" i="19" s="1"/>
  <c r="B281" i="22" s="1"/>
  <c r="H311" i="19"/>
  <c r="H3589" i="19"/>
  <c r="H2077" i="19"/>
  <c r="J2077" i="19" s="1"/>
  <c r="B1745" i="22" s="1"/>
  <c r="H8852" i="19"/>
  <c r="J8852" i="19" s="1"/>
  <c r="B6997" i="22" s="1"/>
  <c r="H3710" i="19"/>
  <c r="H6840" i="19"/>
  <c r="H1872" i="19"/>
  <c r="J1872" i="19" s="1"/>
  <c r="B2196" i="22" s="1"/>
  <c r="H1465" i="19"/>
  <c r="J1465" i="19" s="1"/>
  <c r="B3338" i="22" s="1"/>
  <c r="H1663" i="19"/>
  <c r="H7691" i="19"/>
  <c r="H9828" i="19"/>
  <c r="J9828" i="19" s="1"/>
  <c r="B6608" i="22" s="1"/>
  <c r="H7697" i="19"/>
  <c r="J7697" i="19" s="1"/>
  <c r="B7660" i="22" s="1"/>
  <c r="H6801" i="19"/>
  <c r="H843" i="19"/>
  <c r="H6932" i="19"/>
  <c r="J6932" i="19" s="1"/>
  <c r="B3546" i="22" s="1"/>
  <c r="H8521" i="19"/>
  <c r="J8521" i="19" s="1"/>
  <c r="B9218" i="22" s="1"/>
  <c r="H4457" i="19"/>
  <c r="H9914" i="19"/>
  <c r="H7373" i="19"/>
  <c r="J7373" i="19" s="1"/>
  <c r="B6562" i="22" s="1"/>
  <c r="H6771" i="19"/>
  <c r="J6771" i="19" s="1"/>
  <c r="B1612" i="22" s="1"/>
  <c r="H357" i="19"/>
  <c r="H4294" i="19"/>
  <c r="H8482" i="19"/>
  <c r="J8482" i="19" s="1"/>
  <c r="B6532" i="22" s="1"/>
  <c r="H9415" i="19"/>
  <c r="J9415" i="19" s="1"/>
  <c r="B9453" i="22" s="1"/>
  <c r="H2596" i="19"/>
  <c r="J2596" i="19" s="1"/>
  <c r="B6393" i="22" s="1"/>
  <c r="H7130" i="19"/>
  <c r="H1835" i="19"/>
  <c r="J1835" i="19" s="1"/>
  <c r="B9222" i="22" s="1"/>
  <c r="H4188" i="19"/>
  <c r="J4188" i="19" s="1"/>
  <c r="B9807" i="22" s="1"/>
  <c r="H1234" i="19"/>
  <c r="H7256" i="19"/>
  <c r="J7256" i="19" s="1"/>
  <c r="B8152" i="22" s="1"/>
  <c r="H6410" i="19"/>
  <c r="J6410" i="19" s="1"/>
  <c r="B4095" i="22" s="1"/>
  <c r="H3575" i="19"/>
  <c r="J3575" i="19" s="1"/>
  <c r="B8021" i="22" s="1"/>
  <c r="H4248" i="19"/>
  <c r="H3511" i="19"/>
  <c r="H9650" i="19"/>
  <c r="J9650" i="19" s="1"/>
  <c r="B6018" i="22" s="1"/>
  <c r="H1685" i="19"/>
  <c r="J1685" i="19" s="1"/>
  <c r="B2394" i="22" s="1"/>
  <c r="H4550" i="19"/>
  <c r="H8702" i="19"/>
  <c r="H3666" i="19"/>
  <c r="J3666" i="19" s="1"/>
  <c r="B4614" i="22" s="1"/>
  <c r="H6092" i="19"/>
  <c r="J6092" i="19" s="1"/>
  <c r="B9454" i="22" s="1"/>
  <c r="H701" i="19"/>
  <c r="H3405" i="19"/>
  <c r="H7300" i="19"/>
  <c r="J7300" i="19" s="1"/>
  <c r="B6851" i="22" s="1"/>
  <c r="H448" i="19"/>
  <c r="J448" i="19" s="1"/>
  <c r="B2191" i="22" s="1"/>
  <c r="H6414" i="19"/>
  <c r="J6414" i="19" s="1"/>
  <c r="B9772" i="22" s="1"/>
  <c r="H9166" i="19"/>
  <c r="H479" i="19"/>
  <c r="J479" i="19" s="1"/>
  <c r="B6091" i="22" s="1"/>
  <c r="H1057" i="19"/>
  <c r="J1057" i="19" s="1"/>
  <c r="B3113" i="22" s="1"/>
  <c r="H1824" i="19"/>
  <c r="H9998" i="19"/>
  <c r="H4731" i="19"/>
  <c r="J4731" i="19" s="1"/>
  <c r="B3899" i="22" s="1"/>
  <c r="H8265" i="19"/>
  <c r="J8265" i="19" s="1"/>
  <c r="B1324" i="22" s="1"/>
  <c r="H7555" i="19"/>
  <c r="H8042" i="19"/>
  <c r="H8933" i="19"/>
  <c r="J8933" i="19" s="1"/>
  <c r="B5924" i="22" s="1"/>
  <c r="H5031" i="19"/>
  <c r="J5031" i="19" s="1"/>
  <c r="B3137" i="22" s="1"/>
  <c r="H4091" i="19"/>
  <c r="J4091" i="19" s="1"/>
  <c r="B9188" i="22" s="1"/>
  <c r="H856" i="19"/>
  <c r="H1390" i="19"/>
  <c r="J1390" i="19" s="1"/>
  <c r="B8587" i="22" s="1"/>
  <c r="H4131" i="19"/>
  <c r="J4131" i="19" s="1"/>
  <c r="B339" i="22" s="1"/>
  <c r="H8866" i="19"/>
  <c r="H4467" i="19"/>
  <c r="H328" i="19"/>
  <c r="J328" i="19" s="1"/>
  <c r="B5038" i="22" s="1"/>
  <c r="H4169" i="19"/>
  <c r="J4169" i="19" s="1"/>
  <c r="B5197" i="22" s="1"/>
  <c r="H6233" i="19"/>
  <c r="H2463" i="19"/>
  <c r="H8439" i="19"/>
  <c r="J8439" i="19" s="1"/>
  <c r="B2189" i="22" s="1"/>
  <c r="H6010" i="19"/>
  <c r="J6010" i="19" s="1"/>
  <c r="B4692" i="22" s="1"/>
  <c r="H4340" i="19"/>
  <c r="H5619" i="19"/>
  <c r="H670" i="19"/>
  <c r="J670" i="19" s="1"/>
  <c r="B2881" i="22" s="1"/>
  <c r="H474" i="19"/>
  <c r="J474" i="19" s="1"/>
  <c r="B8937" i="22" s="1"/>
  <c r="H2771" i="19"/>
  <c r="H807" i="19"/>
  <c r="H9430" i="19"/>
  <c r="J9430" i="19" s="1"/>
  <c r="B280" i="22" s="1"/>
  <c r="H875" i="19"/>
  <c r="J875" i="19" s="1"/>
  <c r="B6143" i="22" s="1"/>
  <c r="H135" i="19"/>
  <c r="H6146" i="19"/>
  <c r="H912" i="19"/>
  <c r="J912" i="19" s="1"/>
  <c r="B8989" i="22" s="1"/>
  <c r="H9240" i="19"/>
  <c r="J9240" i="19" s="1"/>
  <c r="B7928" i="22" s="1"/>
  <c r="H1372" i="19"/>
  <c r="J1372" i="19" s="1"/>
  <c r="B1299" i="22" s="1"/>
  <c r="H1828" i="19"/>
  <c r="H1399" i="19"/>
  <c r="J1399" i="19" s="1"/>
  <c r="B4848" i="22" s="1"/>
  <c r="H8193" i="19"/>
  <c r="J8193" i="19" s="1"/>
  <c r="B1572" i="22" s="1"/>
  <c r="H3975" i="19"/>
  <c r="H3890" i="19"/>
  <c r="H765" i="19"/>
  <c r="J765" i="19" s="1"/>
  <c r="B3191" i="22" s="1"/>
  <c r="H1611" i="19"/>
  <c r="J1611" i="19" s="1"/>
  <c r="B4591" i="22" s="1"/>
  <c r="H2957" i="19"/>
  <c r="H7440" i="19"/>
  <c r="H6663" i="19"/>
  <c r="J6663" i="19" s="1"/>
  <c r="B2284" i="22" s="1"/>
  <c r="H9869" i="19"/>
  <c r="J9869" i="19" s="1"/>
  <c r="B3502" i="22" s="1"/>
  <c r="H4355" i="19"/>
  <c r="J4355" i="19" s="1"/>
  <c r="B9862" i="22" s="1"/>
  <c r="H9719" i="19"/>
  <c r="H1434" i="19"/>
  <c r="J1434" i="19" s="1"/>
  <c r="B1105" i="22" s="1"/>
  <c r="H7386" i="19"/>
  <c r="J7386" i="19" s="1"/>
  <c r="B2303" i="22" s="1"/>
  <c r="H8661" i="19"/>
  <c r="H2328" i="19"/>
  <c r="H2840" i="19"/>
  <c r="J2840" i="19" s="1"/>
  <c r="B9633" i="22" s="1"/>
  <c r="H8481" i="19"/>
  <c r="J8481" i="19" s="1"/>
  <c r="B1982" i="22" s="1"/>
  <c r="H6028" i="19"/>
  <c r="J6028" i="19" s="1"/>
  <c r="B2156" i="22" s="1"/>
  <c r="H3458" i="19"/>
  <c r="H4167" i="19"/>
  <c r="J4167" i="19" s="1"/>
  <c r="B8349" i="22" s="1"/>
  <c r="H3845" i="19"/>
  <c r="J3845" i="19" s="1"/>
  <c r="B1455" i="22" s="1"/>
  <c r="H7690" i="19"/>
  <c r="H4762" i="19"/>
  <c r="H5420" i="19"/>
  <c r="J5420" i="19" s="1"/>
  <c r="B4546" i="22" s="1"/>
  <c r="H6035" i="19"/>
  <c r="J6035" i="19" s="1"/>
  <c r="B2628" i="22" s="1"/>
  <c r="H7578" i="19"/>
  <c r="J7578" i="19" s="1"/>
  <c r="B2226" i="22" s="1"/>
  <c r="H1316" i="19"/>
  <c r="H3612" i="19"/>
  <c r="J3612" i="19" s="1"/>
  <c r="B3631" i="22" s="1"/>
  <c r="H791" i="19"/>
  <c r="J791" i="19" s="1"/>
  <c r="B3583" i="22" s="1"/>
  <c r="H8862" i="19"/>
  <c r="H6172" i="19"/>
  <c r="H8149" i="19"/>
  <c r="J8149" i="19" s="1"/>
  <c r="B4796" i="22" s="1"/>
  <c r="H1901" i="19"/>
  <c r="J1901" i="19" s="1"/>
  <c r="B9462" i="22" s="1"/>
  <c r="H6019" i="19"/>
  <c r="H5048" i="19"/>
  <c r="J5048" i="19" s="1"/>
  <c r="B3047" i="22" s="1"/>
  <c r="H9400" i="19"/>
  <c r="J9400" i="19" s="1"/>
  <c r="B3824" i="22" s="1"/>
  <c r="H1312" i="19"/>
  <c r="J1312" i="19" s="1"/>
  <c r="B1723" i="22" s="1"/>
  <c r="H8107" i="19"/>
  <c r="H7994" i="19"/>
  <c r="H745" i="19"/>
  <c r="J745" i="19" s="1"/>
  <c r="B7814" i="22" s="1"/>
  <c r="H6878" i="19"/>
  <c r="J6878" i="19" s="1"/>
  <c r="B8447" i="22" s="1"/>
  <c r="H8538" i="19"/>
  <c r="H5290" i="19"/>
  <c r="H1798" i="19"/>
  <c r="J1798" i="19" s="1"/>
  <c r="B956" i="22" s="1"/>
  <c r="H4822" i="19"/>
  <c r="J4822" i="19" s="1"/>
  <c r="B287" i="22" s="1"/>
  <c r="H3965" i="19"/>
  <c r="H8699" i="19"/>
  <c r="H8112" i="19"/>
  <c r="J8112" i="19" s="1"/>
  <c r="B6800" i="22" s="1"/>
  <c r="H836" i="19"/>
  <c r="J836" i="19" s="1"/>
  <c r="B8580" i="22" s="1"/>
  <c r="H8203" i="19"/>
  <c r="H2564" i="19"/>
  <c r="H7835" i="19"/>
  <c r="J7835" i="19" s="1"/>
  <c r="B2957" i="22" s="1"/>
  <c r="H4307" i="19"/>
  <c r="J4307" i="19" s="1"/>
  <c r="B2172" i="22" s="1"/>
  <c r="H2405" i="19"/>
  <c r="H7101" i="19"/>
  <c r="H1313" i="19"/>
  <c r="J1313" i="19" s="1"/>
  <c r="B4834" i="22" s="1"/>
  <c r="H3485" i="19"/>
  <c r="J3485" i="19" s="1"/>
  <c r="B6598" i="22" s="1"/>
  <c r="H2101" i="19"/>
  <c r="J2101" i="19" s="1"/>
  <c r="B595" i="22" s="1"/>
  <c r="H4623" i="19"/>
  <c r="J4623" i="19" s="1"/>
  <c r="B5582" i="22" s="1"/>
  <c r="H4578" i="19"/>
  <c r="J4578" i="19" s="1"/>
  <c r="B4133" i="22" s="1"/>
  <c r="H6291" i="19"/>
  <c r="J6291" i="19" s="1"/>
  <c r="B9208" i="22" s="1"/>
  <c r="H7119" i="19"/>
  <c r="H7505" i="19"/>
  <c r="J7505" i="19" s="1"/>
  <c r="B583" i="22" s="1"/>
  <c r="H2041" i="19"/>
  <c r="J2041" i="19" s="1"/>
  <c r="B1448" i="22" s="1"/>
  <c r="H681" i="19"/>
  <c r="J681" i="19" s="1"/>
  <c r="B8665" i="22" s="1"/>
  <c r="H5377" i="19"/>
  <c r="J5377" i="19" s="1"/>
  <c r="B2506" i="22" s="1"/>
  <c r="H305" i="19"/>
  <c r="H4995" i="19"/>
  <c r="J4995" i="19" s="1"/>
  <c r="B7419" i="22" s="1"/>
  <c r="H5552" i="19"/>
  <c r="J5552" i="19" s="1"/>
  <c r="B6723" i="22" s="1"/>
  <c r="H9211" i="19"/>
  <c r="H6252" i="19"/>
  <c r="H5693" i="19"/>
  <c r="J5693" i="19" s="1"/>
  <c r="B6835" i="22" s="1"/>
  <c r="H3498" i="19"/>
  <c r="J3498" i="19" s="1"/>
  <c r="B9070" i="22" s="1"/>
  <c r="H2775" i="19"/>
  <c r="J2775" i="19" s="1"/>
  <c r="B2683" i="22" s="1"/>
  <c r="H7484" i="19"/>
  <c r="H8728" i="19"/>
  <c r="J8728" i="19" s="1"/>
  <c r="B8619" i="22" s="1"/>
  <c r="H419" i="19"/>
  <c r="J419" i="19" s="1"/>
  <c r="B3419" i="22" s="1"/>
  <c r="H137" i="19"/>
  <c r="J137" i="19" s="1"/>
  <c r="B502" i="22" s="1"/>
  <c r="H6918" i="19"/>
  <c r="H7481" i="19"/>
  <c r="J7481" i="19" s="1"/>
  <c r="B2905" i="22" s="1"/>
  <c r="H3661" i="19"/>
  <c r="J3661" i="19" s="1"/>
  <c r="B889" i="22" s="1"/>
  <c r="H4954" i="19"/>
  <c r="H5480" i="19"/>
  <c r="H303" i="19"/>
  <c r="J303" i="19" s="1"/>
  <c r="B5239" i="22" s="1"/>
  <c r="H6870" i="19"/>
  <c r="J6870" i="19" s="1"/>
  <c r="B8602" i="22" s="1"/>
  <c r="H4436" i="19"/>
  <c r="H8322" i="19"/>
  <c r="H1695" i="19"/>
  <c r="J1695" i="19" s="1"/>
  <c r="B1562" i="22" s="1"/>
  <c r="H2002" i="19"/>
  <c r="J2002" i="19" s="1"/>
  <c r="B1698" i="22" s="1"/>
  <c r="H7216" i="19"/>
  <c r="H3397" i="19"/>
  <c r="H235" i="19"/>
  <c r="J235" i="19" s="1"/>
  <c r="B178" i="22" s="1"/>
  <c r="H4635" i="19"/>
  <c r="J4635" i="19" s="1"/>
  <c r="B6497" i="22" s="1"/>
  <c r="H8099" i="19"/>
  <c r="J8099" i="19" s="1"/>
  <c r="B2949" i="22" s="1"/>
  <c r="H2948" i="19"/>
  <c r="J2948" i="19" s="1"/>
  <c r="B9306" i="22" s="1"/>
  <c r="H1977" i="19"/>
  <c r="J1977" i="19" s="1"/>
  <c r="B5111" i="22" s="1"/>
  <c r="H4664" i="19"/>
  <c r="J4664" i="19" s="1"/>
  <c r="B5787" i="22" s="1"/>
  <c r="H9820" i="19"/>
  <c r="H4673" i="19"/>
  <c r="H8057" i="19"/>
  <c r="J8057" i="19" s="1"/>
  <c r="B164" i="22" s="1"/>
  <c r="H4496" i="19"/>
  <c r="J4496" i="19" s="1"/>
  <c r="B1592" i="22" s="1"/>
  <c r="H1230" i="19"/>
  <c r="J1230" i="19" s="1"/>
  <c r="B8723" i="22" s="1"/>
  <c r="H4158" i="19"/>
  <c r="H2204" i="19"/>
  <c r="J2204" i="19" s="1"/>
  <c r="B5187" i="22" s="1"/>
  <c r="H1606" i="19"/>
  <c r="J1606" i="19" s="1"/>
  <c r="B5511" i="22" s="1"/>
  <c r="H436" i="19"/>
  <c r="H6541" i="19"/>
  <c r="H5144" i="19"/>
  <c r="J5144" i="19" s="1"/>
  <c r="B6837" i="22" s="1"/>
  <c r="H9428" i="19"/>
  <c r="J9428" i="19" s="1"/>
  <c r="B7134" i="22" s="1"/>
  <c r="H338" i="19"/>
  <c r="J338" i="19" s="1"/>
  <c r="B5952" i="22" s="1"/>
  <c r="H9265" i="19"/>
  <c r="H5627" i="19"/>
  <c r="J5627" i="19" s="1"/>
  <c r="B1296" i="22" s="1"/>
  <c r="H7938" i="19"/>
  <c r="J7938" i="19" s="1"/>
  <c r="B4240" i="22" s="1"/>
  <c r="H5826" i="19"/>
  <c r="H9706" i="19"/>
  <c r="J9706" i="19" s="1"/>
  <c r="B9451" i="22" s="1"/>
  <c r="H2543" i="19"/>
  <c r="J2543" i="19" s="1"/>
  <c r="B7099" i="22" s="1"/>
  <c r="H664" i="19"/>
  <c r="J664" i="19" s="1"/>
  <c r="B6433" i="22" s="1"/>
  <c r="H6342" i="19"/>
  <c r="J6342" i="19" s="1"/>
  <c r="B8422" i="22" s="1"/>
  <c r="H1975" i="19"/>
  <c r="H1270" i="19"/>
  <c r="J1270" i="19" s="1"/>
  <c r="B7549" i="22" s="1"/>
  <c r="H4155" i="19"/>
  <c r="J4155" i="19" s="1"/>
  <c r="B3143" i="22" s="1"/>
  <c r="H5080" i="19"/>
  <c r="J5080" i="19" s="1"/>
  <c r="B5904" i="22" s="1"/>
  <c r="H3173" i="19"/>
  <c r="H116" i="19"/>
  <c r="J116" i="19" s="1"/>
  <c r="B8550" i="22" s="1"/>
  <c r="H4096" i="19"/>
  <c r="J4096" i="19" s="1"/>
  <c r="B183" i="22" s="1"/>
  <c r="J3173" i="19"/>
  <c r="B1270" i="22" s="1"/>
  <c r="J1975" i="19"/>
  <c r="B6891" i="22" s="1"/>
  <c r="J5826" i="19"/>
  <c r="B108" i="22" s="1"/>
  <c r="J9265" i="19"/>
  <c r="B8402" i="22" s="1"/>
  <c r="J6541" i="19"/>
  <c r="B3754" i="22" s="1"/>
  <c r="J436" i="19"/>
  <c r="B3866" i="22" s="1"/>
  <c r="J4158" i="19"/>
  <c r="B2101" i="22" s="1"/>
  <c r="J4673" i="19"/>
  <c r="B5874" i="22" s="1"/>
  <c r="J9820" i="19"/>
  <c r="B8446" i="22" s="1"/>
  <c r="J3397" i="19"/>
  <c r="B8881" i="22" s="1"/>
  <c r="J7216" i="19"/>
  <c r="B1103" i="22" s="1"/>
  <c r="J8322" i="19"/>
  <c r="B9636" i="22" s="1"/>
  <c r="J4436" i="19"/>
  <c r="B4036" i="22" s="1"/>
  <c r="J5480" i="19"/>
  <c r="B9685" i="22" s="1"/>
  <c r="J4954" i="19"/>
  <c r="B3029" i="22" s="1"/>
  <c r="J6918" i="19"/>
  <c r="B7237" i="22" s="1"/>
  <c r="J7484" i="19"/>
  <c r="B7168" i="22" s="1"/>
  <c r="J6252" i="19"/>
  <c r="B2909" i="22" s="1"/>
  <c r="J9211" i="19"/>
  <c r="B7028" i="22" s="1"/>
  <c r="J305" i="19"/>
  <c r="B841" i="22" s="1"/>
  <c r="J7119" i="19"/>
  <c r="B3216" i="22" s="1"/>
  <c r="J7101" i="19"/>
  <c r="B5306" i="22" s="1"/>
  <c r="J2405" i="19"/>
  <c r="B4508" i="22" s="1"/>
  <c r="J2564" i="19"/>
  <c r="B4178" i="22" s="1"/>
  <c r="J8203" i="19"/>
  <c r="B1085" i="22" s="1"/>
  <c r="J8699" i="19"/>
  <c r="B4835" i="22" s="1"/>
  <c r="J3965" i="19"/>
  <c r="B8362" i="22" s="1"/>
  <c r="J5290" i="19"/>
  <c r="B7220" i="22" s="1"/>
  <c r="J8538" i="19"/>
  <c r="B2908" i="22" s="1"/>
  <c r="J7994" i="19"/>
  <c r="B2954" i="22" s="1"/>
  <c r="J8107" i="19"/>
  <c r="B9327" i="22" s="1"/>
  <c r="J6019" i="19"/>
  <c r="B6304" i="22" s="1"/>
  <c r="J6172" i="19"/>
  <c r="B9093" i="22" s="1"/>
  <c r="J8862" i="19"/>
  <c r="B2711" i="22" s="1"/>
  <c r="J1316" i="19"/>
  <c r="B8656" i="22" s="1"/>
  <c r="J4762" i="19"/>
  <c r="B4714" i="22" s="1"/>
  <c r="J7690" i="19"/>
  <c r="B4369" i="22" s="1"/>
  <c r="J3458" i="19"/>
  <c r="B9871" i="22" s="1"/>
  <c r="J2328" i="19"/>
  <c r="B8264" i="22" s="1"/>
  <c r="J8661" i="19"/>
  <c r="B2606" i="22" s="1"/>
  <c r="J9719" i="19"/>
  <c r="B6188" i="22" s="1"/>
  <c r="J7440" i="19"/>
  <c r="B289" i="22" s="1"/>
  <c r="J2957" i="19"/>
  <c r="B8882" i="22" s="1"/>
  <c r="J3890" i="19"/>
  <c r="B5064" i="22" s="1"/>
  <c r="J3975" i="19"/>
  <c r="B507" i="22" s="1"/>
  <c r="J1828" i="19"/>
  <c r="B1758" i="22" s="1"/>
  <c r="J6146" i="19"/>
  <c r="B2923" i="22" s="1"/>
  <c r="J135" i="19"/>
  <c r="B2023" i="22" s="1"/>
  <c r="J807" i="19"/>
  <c r="B8564" i="22" s="1"/>
  <c r="J2771" i="19"/>
  <c r="B137" i="22" s="1"/>
  <c r="J5619" i="19"/>
  <c r="B4212" i="22" s="1"/>
  <c r="J4340" i="19"/>
  <c r="B3890" i="22" s="1"/>
  <c r="J2463" i="19"/>
  <c r="B2986" i="22" s="1"/>
  <c r="J6233" i="19"/>
  <c r="B7565" i="22" s="1"/>
  <c r="J4467" i="19"/>
  <c r="B669" i="22" s="1"/>
  <c r="J8866" i="19"/>
  <c r="B4013" i="22" s="1"/>
  <c r="J856" i="19"/>
  <c r="B19" i="22" s="1"/>
  <c r="J8042" i="19"/>
  <c r="B9889" i="22" s="1"/>
  <c r="J7555" i="19"/>
  <c r="B9178" i="22" s="1"/>
  <c r="J9998" i="19"/>
  <c r="B6989" i="22" s="1"/>
  <c r="J1824" i="19"/>
  <c r="B3367" i="22" s="1"/>
  <c r="J9166" i="19"/>
  <c r="B9858" i="22" s="1"/>
  <c r="J3405" i="19"/>
  <c r="B7895" i="22" s="1"/>
  <c r="J701" i="19"/>
  <c r="B1759" i="22" s="1"/>
  <c r="J8702" i="19"/>
  <c r="B2268" i="22" s="1"/>
  <c r="J4550" i="19"/>
  <c r="B8777" i="22" s="1"/>
  <c r="J3511" i="19"/>
  <c r="B8239" i="22" s="1"/>
  <c r="J4248" i="19"/>
  <c r="B8623" i="22" s="1"/>
  <c r="J1234" i="19"/>
  <c r="B5513" i="22" s="1"/>
  <c r="J7130" i="19"/>
  <c r="B4331" i="22" s="1"/>
  <c r="J4294" i="19"/>
  <c r="B8383" i="22" s="1"/>
  <c r="J357" i="19"/>
  <c r="B7124" i="22" s="1"/>
  <c r="J9914" i="19"/>
  <c r="B1126" i="22" s="1"/>
  <c r="J4457" i="19"/>
  <c r="B5647" i="22" s="1"/>
  <c r="J843" i="19"/>
  <c r="B9415" i="22" s="1"/>
  <c r="J6801" i="19"/>
  <c r="B4905" i="22" s="1"/>
  <c r="J7691" i="19"/>
  <c r="B5368" i="22" s="1"/>
  <c r="J1663" i="19"/>
  <c r="B9068" i="22" s="1"/>
  <c r="J6840" i="19"/>
  <c r="B8722" i="22" s="1"/>
  <c r="J3710" i="19"/>
  <c r="B2701" i="22" s="1"/>
  <c r="J3589" i="19"/>
  <c r="B829" i="22" s="1"/>
  <c r="J311" i="19"/>
  <c r="B9231" i="22" s="1"/>
  <c r="J1279" i="19"/>
  <c r="B314" i="22" s="1"/>
  <c r="J7192" i="19"/>
  <c r="B1826" i="22" s="1"/>
  <c r="J6593" i="19"/>
  <c r="B5425" i="22" s="1"/>
  <c r="J493" i="19"/>
  <c r="B7635" i="22" s="1"/>
  <c r="J903" i="19"/>
  <c r="B4093" i="22" s="1"/>
  <c r="J8429" i="19"/>
  <c r="B8579" i="22" s="1"/>
  <c r="J9006" i="19"/>
  <c r="B3116" i="22" s="1"/>
  <c r="J8506" i="19"/>
  <c r="B2766" i="22" s="1"/>
  <c r="J8886" i="19"/>
  <c r="B6151" i="22" s="1"/>
  <c r="J7109" i="19"/>
  <c r="B4115" i="22" s="1"/>
  <c r="J860" i="19"/>
  <c r="B5465" i="22" s="1"/>
  <c r="J6966" i="19"/>
  <c r="B1942" i="22" s="1"/>
  <c r="J7808" i="19"/>
  <c r="B5065" i="22" s="1"/>
  <c r="J2005" i="19"/>
  <c r="B6754" i="22" s="1"/>
  <c r="J2821" i="19"/>
  <c r="B2216" i="22" s="1"/>
  <c r="J1848" i="19"/>
  <c r="B8951" i="22" s="1"/>
  <c r="J8693" i="19"/>
  <c r="B5344" i="22" s="1"/>
  <c r="J1879" i="19"/>
  <c r="B3399" i="22" s="1"/>
  <c r="J2054" i="19"/>
  <c r="B3161" i="22" s="1"/>
  <c r="J71" i="19"/>
  <c r="B4423" i="22" s="1"/>
  <c r="J3983" i="19"/>
  <c r="B9349" i="22" s="1"/>
  <c r="J365" i="19"/>
  <c r="B3017" i="22" s="1"/>
  <c r="J6238" i="19"/>
  <c r="B3752" i="22" s="1"/>
  <c r="J497" i="19"/>
  <c r="B1933" i="22" s="1"/>
  <c r="J4835" i="19"/>
  <c r="B3472" i="22" s="1"/>
  <c r="J2706" i="19"/>
  <c r="B5080" i="22" s="1"/>
  <c r="J4389" i="19"/>
  <c r="B2361" i="22" s="1"/>
  <c r="J4219" i="19"/>
  <c r="B2484" i="22" s="1"/>
  <c r="J8554" i="19"/>
  <c r="B9561" i="22" s="1"/>
  <c r="J9356" i="19"/>
  <c r="B971" i="22" s="1"/>
  <c r="J7034" i="19"/>
  <c r="B250" i="22" s="1"/>
  <c r="J1598" i="19"/>
  <c r="B7648" i="22" s="1"/>
  <c r="J9611" i="19"/>
  <c r="B4694" i="22" s="1"/>
  <c r="J5320" i="19"/>
  <c r="B6214" i="22" s="1"/>
  <c r="J3436" i="19"/>
  <c r="B7634" i="22" s="1"/>
  <c r="J522" i="19"/>
  <c r="B4221" i="22" s="1"/>
  <c r="J9504" i="19"/>
  <c r="B8156" i="22" s="1"/>
  <c r="J3558" i="19"/>
  <c r="B1735" i="22" s="1"/>
  <c r="J7976" i="19"/>
  <c r="B5997" i="22" s="1"/>
  <c r="J2298" i="19"/>
  <c r="B8617" i="22" s="1"/>
  <c r="J8366" i="19"/>
  <c r="B1844" i="22" s="1"/>
  <c r="J982" i="19"/>
  <c r="B4487" i="22" s="1"/>
  <c r="J9632" i="19"/>
  <c r="B3946" i="22" s="1"/>
  <c r="J7687" i="19"/>
  <c r="B4229" i="22" s="1"/>
  <c r="J8947" i="19"/>
  <c r="B4189" i="22" s="1"/>
  <c r="J8392" i="19"/>
  <c r="B8338" i="22" s="1"/>
  <c r="J9225" i="19"/>
  <c r="B4574" i="22" s="1"/>
  <c r="J8194" i="19"/>
  <c r="B1256" i="22" s="1"/>
  <c r="J2325" i="19"/>
  <c r="B4876" i="22" s="1"/>
  <c r="J8091" i="19"/>
  <c r="B718" i="22" s="1"/>
  <c r="J2063" i="19"/>
  <c r="B7238" i="22" s="1"/>
  <c r="J4612" i="19"/>
  <c r="B1076" i="22" s="1"/>
  <c r="J2457" i="19"/>
  <c r="B291" i="22" s="1"/>
  <c r="J1389" i="19"/>
  <c r="B1250" i="22" s="1"/>
  <c r="J6087" i="19"/>
  <c r="B4050" i="22" s="1"/>
  <c r="J2860" i="19"/>
  <c r="B4424" i="22" s="1"/>
  <c r="J8543" i="19"/>
  <c r="B3521" i="22" s="1"/>
  <c r="J3484" i="19"/>
  <c r="B9476" i="22" s="1"/>
  <c r="J3551" i="19"/>
  <c r="B8268" i="22" s="1"/>
  <c r="J2385" i="19"/>
  <c r="B2431" i="22" s="1"/>
  <c r="J6738" i="19"/>
  <c r="B6601" i="22" s="1"/>
  <c r="J7032" i="19"/>
  <c r="B3459" i="22" s="1"/>
  <c r="J7518" i="19"/>
  <c r="B1627" i="22" s="1"/>
  <c r="J3997" i="19"/>
  <c r="B9960" i="22" s="1"/>
  <c r="J5906" i="19"/>
  <c r="B180" i="22" s="1"/>
  <c r="J8399" i="19"/>
  <c r="B3767" i="22" s="1"/>
  <c r="J6478" i="19"/>
  <c r="B1420" i="22" s="1"/>
  <c r="J8383" i="19"/>
  <c r="B7014" i="22" s="1"/>
  <c r="J854" i="19"/>
  <c r="B2487" i="22" s="1"/>
  <c r="J5949" i="19"/>
  <c r="B6479" i="22" s="1"/>
  <c r="J7350" i="19"/>
  <c r="B8481" i="22" s="1"/>
  <c r="J5177" i="19"/>
  <c r="B3110" i="22" s="1"/>
  <c r="J7939" i="19"/>
  <c r="B5961" i="22" s="1"/>
  <c r="J2278" i="19"/>
  <c r="B8453" i="22" s="1"/>
  <c r="J398" i="19"/>
  <c r="B4233" i="22" s="1"/>
  <c r="J849" i="19"/>
  <c r="B2620" i="22" s="1"/>
  <c r="J9523" i="19"/>
  <c r="B247" i="22" s="1"/>
  <c r="J751" i="19"/>
  <c r="B2347" i="22" s="1"/>
  <c r="J2836" i="19"/>
  <c r="B8119" i="22" s="1"/>
  <c r="J7563" i="19"/>
  <c r="B9861" i="22" s="1"/>
  <c r="J3349" i="19"/>
  <c r="B1205" i="22" s="1"/>
  <c r="J2766" i="19"/>
  <c r="B4527" i="22" s="1"/>
  <c r="J706" i="19"/>
  <c r="B3291" i="22" s="1"/>
  <c r="J9115" i="19"/>
  <c r="B1002" i="22" s="1"/>
  <c r="J3705" i="19"/>
  <c r="B1336" i="22" s="1"/>
  <c r="J546" i="19"/>
  <c r="B4064" i="22" s="1"/>
  <c r="J6424" i="19"/>
  <c r="B364" i="22" s="1"/>
  <c r="J6958" i="19"/>
  <c r="B3179" i="22" s="1"/>
  <c r="J971" i="19"/>
  <c r="B42" i="22" s="1"/>
  <c r="J6376" i="19"/>
  <c r="B1365" i="22" s="1"/>
  <c r="J5184" i="19"/>
  <c r="B1369" i="22" s="1"/>
  <c r="J656" i="19"/>
  <c r="B4048" i="22" s="1"/>
  <c r="J1728" i="19"/>
  <c r="B3100" i="22" s="1"/>
  <c r="J8011" i="19"/>
  <c r="B6092" i="22" s="1"/>
  <c r="J8647" i="19"/>
  <c r="B5007" i="22" s="1"/>
  <c r="J5868" i="19"/>
  <c r="B3677" i="22" s="1"/>
  <c r="J2469" i="19"/>
  <c r="B6492" i="22" s="1"/>
  <c r="J6253" i="19"/>
  <c r="B1253" i="22" s="1"/>
  <c r="J7831" i="19"/>
  <c r="B7798" i="22" s="1"/>
  <c r="J9849" i="19"/>
  <c r="B525" i="22" s="1"/>
  <c r="J2599" i="19"/>
  <c r="B8503" i="22" s="1"/>
  <c r="J4214" i="19"/>
  <c r="B960" i="22" s="1"/>
  <c r="J9521" i="19"/>
  <c r="B7024" i="22" s="1"/>
  <c r="J2148" i="19"/>
  <c r="B2834" i="22" s="1"/>
  <c r="J5188" i="19"/>
  <c r="B3401" i="22" s="1"/>
  <c r="J9249" i="19"/>
  <c r="B6861" i="22" s="1"/>
  <c r="J633" i="19"/>
  <c r="B7087" i="22" s="1"/>
  <c r="J8889" i="19"/>
  <c r="B8650" i="22" s="1"/>
  <c r="J9482" i="19"/>
  <c r="B9442" i="22" s="1"/>
  <c r="J7416" i="19"/>
  <c r="B8065" i="22" s="1"/>
  <c r="J2171" i="19"/>
  <c r="B1734" i="22" s="1"/>
  <c r="J707" i="19"/>
  <c r="B4900" i="22" s="1"/>
  <c r="J8177" i="19"/>
  <c r="B6529" i="22" s="1"/>
  <c r="J3027" i="19"/>
  <c r="B9089" i="22" s="1"/>
  <c r="J1479" i="19"/>
  <c r="B7935" i="22" s="1"/>
  <c r="J1009" i="19"/>
  <c r="B7531" i="22" s="1"/>
  <c r="J8491" i="19"/>
  <c r="B267" i="22" s="1"/>
  <c r="J1118" i="19"/>
  <c r="B1856" i="22" s="1"/>
  <c r="J4515" i="19"/>
  <c r="B6779" i="22" s="1"/>
  <c r="J1759" i="19"/>
  <c r="B3853" i="22" s="1"/>
  <c r="J6131" i="19"/>
  <c r="B5739" i="22" s="1"/>
  <c r="J6401" i="19"/>
  <c r="B9230" i="22" s="1"/>
  <c r="J3833" i="19"/>
  <c r="B888" i="22" s="1"/>
  <c r="J7986" i="19"/>
  <c r="B208" i="22" s="1"/>
  <c r="J8793" i="19"/>
  <c r="B9393" i="22" s="1"/>
  <c r="J194" i="19"/>
  <c r="B8884" i="22" s="1"/>
  <c r="J2113" i="19"/>
  <c r="B8194" i="22" s="1"/>
  <c r="J2745" i="19"/>
  <c r="B6166" i="22" s="1"/>
  <c r="J7619" i="19"/>
  <c r="B4014" i="22" s="1"/>
  <c r="J2686" i="19"/>
  <c r="B17" i="22" s="1"/>
  <c r="J5264" i="19"/>
  <c r="B3679" i="22" s="1"/>
  <c r="J9909" i="19"/>
  <c r="B6502" i="22" s="1"/>
  <c r="J6074" i="19"/>
  <c r="B5817" i="22" s="1"/>
  <c r="J4213" i="19"/>
  <c r="B9400" i="22" s="1"/>
  <c r="J4523" i="19"/>
  <c r="B701" i="22" s="1"/>
  <c r="J92" i="19"/>
  <c r="B2387" i="22" s="1"/>
  <c r="J8712" i="19"/>
  <c r="B7269" i="22" s="1"/>
  <c r="J3722" i="19"/>
  <c r="B4472" i="22" s="1"/>
  <c r="J6153" i="19"/>
  <c r="B9938" i="22" s="1"/>
  <c r="J3386" i="19"/>
  <c r="B3994" i="22" s="1"/>
  <c r="J9905" i="19"/>
  <c r="B8810" i="22" s="1"/>
  <c r="J540" i="19"/>
  <c r="B6225" i="22" s="1"/>
  <c r="J2519" i="19"/>
  <c r="B9599" i="22" s="1"/>
  <c r="J4412" i="19"/>
  <c r="B1730" i="22" s="1"/>
  <c r="J3368" i="19"/>
  <c r="B9156" i="22" s="1"/>
  <c r="J5073" i="19"/>
  <c r="B2331" i="22" s="1"/>
  <c r="J7932" i="19"/>
  <c r="B7305" i="22" s="1"/>
  <c r="J2351" i="19"/>
  <c r="B232" i="22" s="1"/>
  <c r="J8546" i="19"/>
  <c r="B198" i="22" s="1"/>
  <c r="J730" i="19"/>
  <c r="B6281" i="22" s="1"/>
  <c r="J4689" i="19"/>
  <c r="B892" i="22" s="1"/>
  <c r="J220" i="19"/>
  <c r="B635" i="22" s="1"/>
  <c r="J7516" i="19"/>
  <c r="B3236" i="22" s="1"/>
  <c r="J9168" i="19"/>
  <c r="B1055" i="22" s="1"/>
  <c r="J9638" i="19"/>
  <c r="B4376" i="22" s="1"/>
  <c r="J1435" i="19"/>
  <c r="B5292" i="22" s="1"/>
  <c r="J3193" i="19"/>
  <c r="B7689" i="22" s="1"/>
  <c r="J4421" i="19"/>
  <c r="B741" i="22" s="1"/>
  <c r="J9983" i="19"/>
  <c r="B206" i="22" s="1"/>
  <c r="J9302" i="19"/>
  <c r="B1681" i="22" s="1"/>
  <c r="J4909" i="19"/>
  <c r="B2668" i="22" s="1"/>
  <c r="J4694" i="19"/>
  <c r="B9657" i="22" s="1"/>
  <c r="J28" i="19"/>
  <c r="B6878" i="22" s="1"/>
  <c r="J8626" i="19"/>
  <c r="B4262" i="22" s="1"/>
  <c r="J3844" i="19"/>
  <c r="B1683" i="22" s="1"/>
  <c r="J7494" i="19"/>
  <c r="B9416" i="22" s="1"/>
  <c r="J593" i="19"/>
  <c r="B1326" i="22" s="1"/>
  <c r="J770" i="19"/>
  <c r="B6978" i="22" s="1"/>
  <c r="J6073" i="19"/>
  <c r="B6522" i="22" s="1"/>
  <c r="J1045" i="19"/>
  <c r="B3910" i="22" s="1"/>
  <c r="J8822" i="19"/>
  <c r="B5462" i="22" s="1"/>
  <c r="J4921" i="19"/>
  <c r="B2948" i="22" s="1"/>
  <c r="J1017" i="19"/>
  <c r="B5304" i="22" s="1"/>
  <c r="J7133" i="19"/>
  <c r="B6099" i="22" s="1"/>
  <c r="J3144" i="19"/>
  <c r="B8941" i="22" s="1"/>
  <c r="J2075" i="19"/>
  <c r="B269" i="22" s="1"/>
  <c r="J4693" i="19"/>
  <c r="B2816" i="22" s="1"/>
  <c r="J4102" i="19"/>
  <c r="B5588" i="22" s="1"/>
  <c r="J3181" i="19"/>
  <c r="B2001" i="22" s="1"/>
  <c r="J7091" i="19"/>
  <c r="B8878" i="22" s="1"/>
  <c r="J9404" i="19"/>
  <c r="B432" i="22" s="1"/>
  <c r="J8022" i="19"/>
  <c r="B2080" i="22" s="1"/>
  <c r="J2930" i="19"/>
  <c r="B1957" i="22" s="1"/>
  <c r="J7733" i="19"/>
  <c r="B8687" i="22" s="1"/>
  <c r="J6495" i="19"/>
  <c r="B1210" i="22" s="1"/>
  <c r="J3344" i="19"/>
  <c r="B797" i="22" s="1"/>
  <c r="J4287" i="19"/>
  <c r="B9411" i="22" s="1"/>
  <c r="J9537" i="19"/>
  <c r="B6076" i="22" s="1"/>
  <c r="J6582" i="19"/>
  <c r="B899" i="22" s="1"/>
  <c r="J5598" i="19"/>
  <c r="B2288" i="22" s="1"/>
  <c r="J5358" i="19"/>
  <c r="B6140" i="22" s="1"/>
  <c r="J440" i="19"/>
  <c r="B9576" i="22" s="1"/>
  <c r="J9292" i="19"/>
  <c r="B862" i="22" s="1"/>
  <c r="J3525" i="19"/>
  <c r="B2205" i="22" s="1"/>
  <c r="J3725" i="19"/>
  <c r="B5710" i="22" s="1"/>
  <c r="J1527" i="19"/>
  <c r="B2316" i="22" s="1"/>
  <c r="J2018" i="19"/>
  <c r="B3958" i="22" s="1"/>
  <c r="J9943" i="19"/>
  <c r="B265" i="22" s="1"/>
  <c r="J7940" i="19"/>
  <c r="B8858" i="22" s="1"/>
  <c r="J280" i="19"/>
  <c r="B6704" i="22" s="1"/>
  <c r="J7155" i="19"/>
  <c r="B8681" i="22" s="1"/>
  <c r="J694" i="19"/>
  <c r="B1001" i="22" s="1"/>
  <c r="J3061" i="19"/>
  <c r="B8174" i="22" s="1"/>
  <c r="J2797" i="19"/>
  <c r="B9893" i="22" s="1"/>
  <c r="J5815" i="19"/>
  <c r="B517" i="22" s="1"/>
  <c r="J2360" i="19"/>
  <c r="B4403" i="22" s="1"/>
  <c r="J4198" i="19"/>
  <c r="B1616" i="22" s="1"/>
  <c r="J6842" i="19"/>
  <c r="B713" i="22" s="1"/>
  <c r="J6820" i="19"/>
  <c r="B3530" i="22" s="1"/>
  <c r="J9480" i="19"/>
  <c r="B4810" i="22" s="1"/>
  <c r="J9573" i="19"/>
  <c r="B783" i="22" s="1"/>
  <c r="J6813" i="19"/>
  <c r="B464" i="22" s="1"/>
  <c r="J8615" i="19"/>
  <c r="B9690" i="22" s="1"/>
  <c r="J9906" i="19"/>
  <c r="B940" i="22" s="1"/>
  <c r="J1749" i="19"/>
  <c r="B4400" i="22" s="1"/>
  <c r="J4698" i="19"/>
  <c r="B8079" i="22" s="1"/>
  <c r="J7369" i="19"/>
  <c r="B3653" i="22" s="1"/>
  <c r="J3345" i="19"/>
  <c r="B2924" i="22" s="1"/>
  <c r="J8834" i="19"/>
  <c r="B7505" i="22" s="1"/>
  <c r="J4098" i="19"/>
  <c r="B621" i="22" s="1"/>
  <c r="J7618" i="19"/>
  <c r="B9443" i="22" s="1"/>
  <c r="J1046" i="19"/>
  <c r="B1619" i="22" s="1"/>
  <c r="J6650" i="19"/>
  <c r="B5717" i="22" s="1"/>
  <c r="J8981" i="19"/>
  <c r="B4850" i="22" s="1"/>
  <c r="J8939" i="19"/>
  <c r="B9831" i="22" s="1"/>
  <c r="J882" i="19"/>
  <c r="B8281" i="22" s="1"/>
  <c r="J8086" i="19"/>
  <c r="B5699" i="22" s="1"/>
  <c r="J10004" i="19"/>
  <c r="B2218" i="22" s="1"/>
  <c r="J6415" i="19"/>
  <c r="B3147" i="22" s="1"/>
  <c r="J1053" i="19"/>
  <c r="B5712" i="22" s="1"/>
  <c r="J3059" i="19"/>
  <c r="B4148" i="22" s="1"/>
  <c r="J5757" i="19"/>
  <c r="B9768" i="22" s="1"/>
  <c r="J7662" i="19"/>
  <c r="B1555" i="22" s="1"/>
  <c r="J6241" i="19"/>
  <c r="B3667" i="22" s="1"/>
  <c r="J6767" i="19"/>
  <c r="B572" i="22" s="1"/>
  <c r="J3892" i="19"/>
  <c r="B2651" i="22" s="1"/>
  <c r="J1921" i="19"/>
  <c r="B1081" i="22" s="1"/>
  <c r="J7178" i="19"/>
  <c r="B5694" i="22" s="1"/>
  <c r="J4281" i="19"/>
  <c r="B4732" i="22" s="1"/>
  <c r="J7011" i="19"/>
  <c r="B4185" i="22" s="1"/>
  <c r="J1787" i="19"/>
  <c r="B3918" i="22" s="1"/>
  <c r="J7311" i="19"/>
  <c r="B7178" i="22" s="1"/>
  <c r="J8710" i="19"/>
  <c r="B9202" i="22" s="1"/>
  <c r="J1348" i="19"/>
  <c r="B8285" i="22" s="1"/>
  <c r="J297" i="19"/>
  <c r="B6567" i="22" s="1"/>
  <c r="J8917" i="19"/>
  <c r="B5692" i="22" s="1"/>
  <c r="J9854" i="19"/>
  <c r="B9122" i="22" s="1"/>
  <c r="J4210" i="19"/>
  <c r="B6882" i="22" s="1"/>
  <c r="J9215" i="19"/>
  <c r="B3766" i="22" s="1"/>
  <c r="J6328" i="19"/>
  <c r="B9475" i="22" s="1"/>
  <c r="J1184" i="19"/>
  <c r="B1428" i="22" s="1"/>
  <c r="J1249" i="19"/>
  <c r="B6905" i="22" s="1"/>
  <c r="J1768" i="19"/>
  <c r="B8196" i="22" s="1"/>
  <c r="J4365" i="19"/>
  <c r="B1839" i="22" s="1"/>
  <c r="J5403" i="19"/>
  <c r="B9420" i="22" s="1"/>
  <c r="J9946" i="19"/>
  <c r="B1348" i="22" s="1"/>
  <c r="J5261" i="19"/>
  <c r="B3136" i="22" s="1"/>
  <c r="J6746" i="19"/>
  <c r="B1712" i="22" s="1"/>
  <c r="J5289" i="19"/>
  <c r="B5615" i="22" s="1"/>
  <c r="J9561" i="19"/>
  <c r="B9777" i="22" s="1"/>
  <c r="J9942" i="19"/>
  <c r="B6808" i="22" s="1"/>
  <c r="J2941" i="19"/>
  <c r="B8770" i="22" s="1"/>
  <c r="J8292" i="19"/>
  <c r="B8418" i="22" s="1"/>
  <c r="J304" i="19"/>
  <c r="B8805" i="22" s="1"/>
  <c r="J2720" i="19"/>
  <c r="B1676" i="22" s="1"/>
  <c r="J8787" i="19"/>
  <c r="B7317" i="22" s="1"/>
  <c r="J3383" i="19"/>
  <c r="B8616" i="22" s="1"/>
  <c r="J2162" i="19"/>
  <c r="B5325" i="22" s="1"/>
  <c r="J5774" i="19"/>
  <c r="B7054" i="22" s="1"/>
  <c r="J8644" i="19"/>
  <c r="B9974" i="22" s="1"/>
  <c r="J4328" i="19"/>
  <c r="B8725" i="22" s="1"/>
  <c r="J2650" i="19"/>
  <c r="B2784" i="22" s="1"/>
  <c r="J649" i="19"/>
  <c r="B1241" i="22" s="1"/>
  <c r="J8600" i="19"/>
  <c r="B5954" i="22" s="1"/>
  <c r="J7004" i="19"/>
  <c r="B4893" i="22" s="1"/>
  <c r="J5652" i="19"/>
  <c r="B3247" i="22" s="1"/>
  <c r="J9425" i="19"/>
  <c r="B9431" i="22" s="1"/>
  <c r="J93" i="19"/>
  <c r="B4797" i="22" s="1"/>
  <c r="J7321" i="19"/>
  <c r="B3127" i="22" s="1"/>
  <c r="J2595" i="19"/>
  <c r="B7122" i="22" s="1"/>
  <c r="J7589" i="19"/>
  <c r="B9401" i="22" s="1"/>
  <c r="J1934" i="19"/>
  <c r="B3318" i="22" s="1"/>
  <c r="J7307" i="19"/>
  <c r="B1190" i="22" s="1"/>
  <c r="J8308" i="19"/>
  <c r="B8527" i="22" s="1"/>
  <c r="J1437" i="19"/>
  <c r="B2010" i="22" s="1"/>
  <c r="J4740" i="19"/>
  <c r="B6425" i="22" s="1"/>
  <c r="J8002" i="19"/>
  <c r="B4986" i="22" s="1"/>
  <c r="J4747" i="19"/>
  <c r="B5015" i="22" s="1"/>
  <c r="J9510" i="19"/>
  <c r="B1470" i="22" s="1"/>
  <c r="J3864" i="19"/>
  <c r="B6369" i="22" s="1"/>
  <c r="J4118" i="19"/>
  <c r="B1565" i="22" s="1"/>
  <c r="J3706" i="19"/>
  <c r="B5209" i="22" s="1"/>
  <c r="J1843" i="19"/>
  <c r="B8950" i="22" s="1"/>
  <c r="J5145" i="19"/>
  <c r="B3865" i="22" s="1"/>
  <c r="J2071" i="19"/>
  <c r="B3437" i="22" s="1"/>
  <c r="J9695" i="19"/>
  <c r="B1855" i="22" s="1"/>
  <c r="J221" i="19"/>
  <c r="B5653" i="22" s="1"/>
  <c r="J9758" i="19"/>
  <c r="B2326" i="22" s="1"/>
  <c r="J3143" i="19"/>
  <c r="B8651" i="22" s="1"/>
  <c r="J5706" i="19"/>
  <c r="B9026" i="22" s="1"/>
  <c r="J6158" i="19"/>
  <c r="B9001" i="22" s="1"/>
  <c r="J8493" i="19"/>
  <c r="B7874" i="22" s="1"/>
  <c r="J3253" i="19"/>
  <c r="B8019" i="22" s="1"/>
  <c r="J5805" i="19"/>
  <c r="B9069" i="22" s="1"/>
  <c r="J7725" i="19"/>
  <c r="B7184" i="22" s="1"/>
  <c r="J8283" i="19"/>
  <c r="B8694" i="22" s="1"/>
  <c r="J6512" i="19"/>
  <c r="B8839" i="22" s="1"/>
  <c r="J1671" i="19"/>
  <c r="B7416" i="22" s="1"/>
  <c r="J2368" i="19"/>
  <c r="B2445" i="22" s="1"/>
  <c r="J5792" i="19"/>
  <c r="B9372" i="22" s="1"/>
  <c r="J1569" i="19"/>
  <c r="B5591" i="22" s="1"/>
  <c r="J8792" i="19"/>
  <c r="B4439" i="22" s="1"/>
  <c r="J1171" i="19"/>
  <c r="B2295" i="22" s="1"/>
  <c r="J3418" i="19"/>
  <c r="B1379" i="22" s="1"/>
  <c r="J1834" i="19"/>
  <c r="B6174" i="22" s="1"/>
  <c r="J1672" i="19"/>
  <c r="B263" i="22" s="1"/>
  <c r="J9792" i="19"/>
  <c r="B6339" i="22" s="1"/>
  <c r="J1376" i="19"/>
  <c r="B1097" i="22" s="1"/>
  <c r="J4270" i="19"/>
  <c r="B6075" i="22" s="1"/>
  <c r="J5207" i="19"/>
  <c r="B7868" i="22" s="1"/>
  <c r="J6266" i="19"/>
  <c r="B2982" i="22" s="1"/>
  <c r="J5391" i="19"/>
  <c r="B7875" i="22" s="1"/>
  <c r="J1342" i="19"/>
  <c r="B7473" i="22" s="1"/>
  <c r="J1800" i="19"/>
  <c r="B7033" i="22" s="1"/>
  <c r="J4191" i="19"/>
  <c r="B748" i="22" s="1"/>
  <c r="J205" i="19"/>
  <c r="B1564" i="22" s="1"/>
  <c r="J1497" i="19"/>
  <c r="B842" i="22" s="1"/>
  <c r="J6116" i="19"/>
  <c r="B734" i="22" s="1"/>
  <c r="J4604" i="19"/>
  <c r="B2832" i="22" s="1"/>
  <c r="J5753" i="19"/>
  <c r="B5792" i="22" s="1"/>
  <c r="J9330" i="19"/>
  <c r="B1607" i="22" s="1"/>
  <c r="J6174" i="19"/>
  <c r="B5789" i="22" s="1"/>
  <c r="J1272" i="19"/>
  <c r="B7570" i="22" s="1"/>
  <c r="J7188" i="19"/>
  <c r="B7770" i="22" s="1"/>
  <c r="J7436" i="19"/>
  <c r="B1337" i="22" s="1"/>
  <c r="J3369" i="19"/>
  <c r="B1595" i="22" s="1"/>
  <c r="J7560" i="19"/>
  <c r="B7764" i="22" s="1"/>
  <c r="J5832" i="19"/>
  <c r="B8586" i="22" s="1"/>
  <c r="J3916" i="19"/>
  <c r="B9086" i="22" s="1"/>
  <c r="J6327" i="19"/>
  <c r="B8854" i="22" s="1"/>
  <c r="J1906" i="19"/>
  <c r="B218" i="22" s="1"/>
  <c r="J6774" i="19"/>
  <c r="B8280" i="22" s="1"/>
  <c r="J6616" i="19"/>
  <c r="B1067" i="22" s="1"/>
  <c r="J1948" i="19"/>
  <c r="B5682" i="22" s="1"/>
  <c r="J9954" i="19"/>
  <c r="B3024" i="22" s="1"/>
  <c r="J6601" i="19"/>
  <c r="B4652" i="22" s="1"/>
  <c r="J2880" i="19"/>
  <c r="B4079" i="22" s="1"/>
  <c r="J6017" i="19"/>
  <c r="B3366" i="22" s="1"/>
  <c r="J9021" i="19"/>
  <c r="B6658" i="22" s="1"/>
  <c r="J2155" i="19"/>
  <c r="B4795" i="22" s="1"/>
  <c r="J589" i="19"/>
  <c r="B1423" i="22" s="1"/>
  <c r="J7009" i="19"/>
  <c r="B1648" i="22" s="1"/>
  <c r="J1770" i="19"/>
  <c r="B3120" i="22" s="1"/>
  <c r="J7532" i="19"/>
  <c r="B5700" i="22" s="1"/>
  <c r="J1214" i="19"/>
  <c r="B2390" i="22" s="1"/>
  <c r="J8184" i="19"/>
  <c r="B7216" i="22" s="1"/>
  <c r="J4990" i="19"/>
  <c r="B2406" i="22" s="1"/>
  <c r="J7557" i="19"/>
  <c r="B9734" i="22" s="1"/>
  <c r="J5451" i="19"/>
  <c r="B9031" i="22" s="1"/>
  <c r="J5151" i="19"/>
  <c r="B1516" i="22" s="1"/>
  <c r="J7549" i="19"/>
  <c r="B8076" i="22" s="1"/>
  <c r="J9067" i="19"/>
  <c r="B7284" i="22" s="1"/>
  <c r="J411" i="19"/>
  <c r="B6440" i="22" s="1"/>
  <c r="J3464" i="19"/>
  <c r="B8996" i="22" s="1"/>
  <c r="J1986" i="19"/>
  <c r="B3936" i="22" s="1"/>
  <c r="J3294" i="19"/>
  <c r="B5249" i="22" s="1"/>
  <c r="J1492" i="19"/>
  <c r="B686" i="22" s="1"/>
  <c r="J5674" i="19"/>
  <c r="B3716" i="22" s="1"/>
  <c r="J1970" i="19"/>
  <c r="B9153" i="22" s="1"/>
  <c r="J7020" i="19"/>
  <c r="B520" i="22" s="1"/>
  <c r="J8141" i="19"/>
  <c r="B4638" i="22" s="1"/>
  <c r="J9500" i="19"/>
  <c r="B4734" i="22" s="1"/>
  <c r="J713" i="19"/>
  <c r="B6455" i="22" s="1"/>
  <c r="J3674" i="19"/>
  <c r="B5703" i="22" s="1"/>
  <c r="J6834" i="19"/>
  <c r="B9285" i="22" s="1"/>
  <c r="J6123" i="19"/>
  <c r="B4554" i="22" s="1"/>
  <c r="J7106" i="19"/>
  <c r="B8137" i="22" s="1"/>
  <c r="J8630" i="19"/>
  <c r="B2123" i="22" s="1"/>
  <c r="J9478" i="19"/>
  <c r="B4587" i="22" s="1"/>
  <c r="J9635" i="19"/>
  <c r="B5281" i="22" s="1"/>
  <c r="J3483" i="19"/>
  <c r="B6275" i="22" s="1"/>
  <c r="J9989" i="19"/>
  <c r="B3573" i="22" s="1"/>
  <c r="J5012" i="19"/>
  <c r="B2725" i="22" s="1"/>
  <c r="J4282" i="19"/>
  <c r="B8486" i="22" s="1"/>
  <c r="J403" i="19"/>
  <c r="B5590" i="22" s="1"/>
  <c r="J8105" i="19"/>
  <c r="B3956" i="22" s="1"/>
  <c r="J4991" i="19"/>
  <c r="B6105" i="22" s="1"/>
  <c r="J8882" i="19"/>
  <c r="B8594" i="22" s="1"/>
  <c r="J4754" i="19"/>
  <c r="B9441" i="22" s="1"/>
  <c r="J1683" i="19"/>
  <c r="B9181" i="22" s="1"/>
  <c r="J8919" i="19"/>
  <c r="B7684" i="22" s="1"/>
  <c r="J9691" i="19"/>
  <c r="B7780" i="22" s="1"/>
  <c r="J5677" i="19"/>
  <c r="B1033" i="22" s="1"/>
  <c r="J1756" i="19"/>
  <c r="B7310" i="22" s="1"/>
  <c r="J6229" i="19"/>
  <c r="B8139" i="22" s="1"/>
  <c r="J5019" i="19"/>
  <c r="B8569" i="22" s="1"/>
  <c r="J6977" i="19"/>
  <c r="B4608" i="22" s="1"/>
  <c r="J468" i="19"/>
  <c r="B7200" i="22" s="1"/>
  <c r="J9086" i="19"/>
  <c r="B1387" i="22" s="1"/>
  <c r="J2718" i="19"/>
  <c r="B6337" i="22" s="1"/>
  <c r="J7160" i="19"/>
  <c r="B4306" i="22" s="1"/>
  <c r="J4882" i="19"/>
  <c r="B8820" i="22" s="1"/>
  <c r="J9829" i="19"/>
  <c r="B8382" i="22" s="1"/>
  <c r="J4994" i="19"/>
  <c r="B1778" i="22" s="1"/>
  <c r="J4066" i="19"/>
  <c r="B827" i="22" s="1"/>
  <c r="J3380" i="19"/>
  <c r="B5188" i="22" s="1"/>
  <c r="J3200" i="19"/>
  <c r="B1422" i="22" s="1"/>
  <c r="J4197" i="19"/>
  <c r="B7719" i="22" s="1"/>
  <c r="J1441" i="19"/>
  <c r="B946" i="22" s="1"/>
  <c r="J2273" i="19"/>
  <c r="B519" i="22" s="1"/>
  <c r="J6623" i="19"/>
  <c r="B1106" i="22" s="1"/>
  <c r="J6162" i="19"/>
  <c r="B3676" i="22" s="1"/>
  <c r="J2753" i="19"/>
  <c r="B290" i="22" s="1"/>
  <c r="J7915" i="19"/>
  <c r="B9624" i="22" s="1"/>
  <c r="J4463" i="19"/>
  <c r="B2083" i="22" s="1"/>
  <c r="J5787" i="19"/>
  <c r="B275" i="22" s="1"/>
  <c r="J3826" i="19"/>
  <c r="B762" i="22" s="1"/>
  <c r="J3287" i="19"/>
  <c r="B7304" i="22" s="1"/>
  <c r="J3083" i="19"/>
  <c r="B5004" i="22" s="1"/>
  <c r="J4491" i="19"/>
  <c r="B2530" i="22" s="1"/>
  <c r="J7292" i="19"/>
  <c r="B6029" i="22" s="1"/>
  <c r="J2313" i="19"/>
  <c r="B6465" i="22" s="1"/>
  <c r="J6029" i="19"/>
  <c r="B3402" i="22" s="1"/>
  <c r="J2725" i="19"/>
  <c r="B551" i="22" s="1"/>
  <c r="J3359" i="19"/>
  <c r="B6626" i="22" s="1"/>
  <c r="J2371" i="19"/>
  <c r="B4619" i="22" s="1"/>
  <c r="J660" i="19"/>
  <c r="B185" i="22" s="1"/>
  <c r="J5485" i="19"/>
  <c r="B300" i="22" s="1"/>
  <c r="J6692" i="19"/>
  <c r="B6256" i="22" s="1"/>
  <c r="J6032" i="19"/>
  <c r="B941" i="22" s="1"/>
  <c r="J8401" i="19"/>
  <c r="B8506" i="22" s="1"/>
  <c r="J3907" i="19"/>
  <c r="B7302" i="22" s="1"/>
  <c r="J6688" i="19"/>
  <c r="B2276" i="22" s="1"/>
  <c r="J375" i="19"/>
  <c r="B4948" i="22" s="1"/>
  <c r="J3572" i="19"/>
  <c r="B9345" i="22" s="1"/>
  <c r="J3557" i="19"/>
  <c r="B4698" i="22" s="1"/>
  <c r="J5475" i="19"/>
  <c r="B8255" i="22" s="1"/>
  <c r="J9139" i="19"/>
  <c r="B5149" i="22" s="1"/>
  <c r="J9767" i="19"/>
  <c r="B9281" i="22" s="1"/>
  <c r="J5860" i="19"/>
  <c r="B1443" i="22" s="1"/>
  <c r="J1068" i="19"/>
  <c r="B5920" i="22" s="1"/>
  <c r="J865" i="19"/>
  <c r="B5112" i="22" s="1"/>
  <c r="J6983" i="19"/>
  <c r="B7167" i="22" s="1"/>
  <c r="J4858" i="19"/>
  <c r="B5626" i="22" s="1"/>
  <c r="J1579" i="19"/>
  <c r="B5979" i="22" s="1"/>
  <c r="J2422" i="19"/>
  <c r="B9354" i="22" s="1"/>
  <c r="J4764" i="19"/>
  <c r="B4249" i="22" s="1"/>
  <c r="J2882" i="19"/>
  <c r="B3760" i="22" s="1"/>
  <c r="J167" i="19"/>
  <c r="B2925" i="22" s="1"/>
  <c r="J936" i="19"/>
  <c r="B1538" i="22" s="1"/>
  <c r="J4383" i="19"/>
  <c r="B6462" i="22" s="1"/>
  <c r="J1078" i="19"/>
  <c r="B3511" i="22" s="1"/>
  <c r="J8161" i="19"/>
  <c r="B3641" i="22" s="1"/>
  <c r="J1750" i="19"/>
  <c r="B6104" i="22" s="1"/>
  <c r="J6810" i="19"/>
  <c r="B7550" i="22" s="1"/>
  <c r="J288" i="19"/>
  <c r="B4467" i="22" s="1"/>
  <c r="J9839" i="19"/>
  <c r="B7743" i="22" s="1"/>
  <c r="J7749" i="19"/>
  <c r="B3108" i="22" s="1"/>
  <c r="J5299" i="19"/>
  <c r="B893" i="22" s="1"/>
  <c r="J5439" i="19"/>
  <c r="B340" i="22" s="1"/>
  <c r="J1722" i="19"/>
  <c r="B7303" i="22" s="1"/>
  <c r="J9724" i="19"/>
  <c r="B9780" i="22" s="1"/>
  <c r="J6496" i="19"/>
  <c r="B4061" i="22" s="1"/>
  <c r="J9877" i="19"/>
  <c r="B9727" i="22" s="1"/>
  <c r="J8729" i="19"/>
  <c r="B2395" i="22" s="1"/>
  <c r="J4212" i="19"/>
  <c r="B5753" i="22" s="1"/>
  <c r="J3466" i="19"/>
  <c r="B8816" i="22" s="1"/>
  <c r="J8222" i="19"/>
  <c r="B1671" i="22" s="1"/>
  <c r="J5326" i="19"/>
  <c r="B415" i="22" s="1"/>
  <c r="J9564" i="19"/>
  <c r="B8512" i="22" s="1"/>
  <c r="J9686" i="19"/>
  <c r="B2763" i="22" s="1"/>
  <c r="J3263" i="19"/>
  <c r="B3759" i="22" s="1"/>
  <c r="J4908" i="19"/>
  <c r="B3793" i="22" s="1"/>
  <c r="J3981" i="19"/>
  <c r="B1362" i="22" s="1"/>
  <c r="J3822" i="19"/>
  <c r="B8102" i="22" s="1"/>
  <c r="J7161" i="19"/>
  <c r="B6571" i="22" s="1"/>
  <c r="J9702" i="19"/>
  <c r="B7959" i="22" s="1"/>
  <c r="J4301" i="19"/>
  <c r="B1487" i="22" s="1"/>
  <c r="J9696" i="19"/>
  <c r="B1754" i="22" s="1"/>
  <c r="J1119" i="19"/>
  <c r="B8144" i="22" s="1"/>
  <c r="J4227" i="19"/>
  <c r="B9235" i="22" s="1"/>
  <c r="J7319" i="19"/>
  <c r="B7619" i="22" s="1"/>
  <c r="J6652" i="19"/>
  <c r="B7254" i="22" s="1"/>
  <c r="J4745" i="19"/>
  <c r="B139" i="22" s="1"/>
  <c r="J3656" i="19"/>
  <c r="B457" i="22" s="1"/>
  <c r="J8064" i="19"/>
  <c r="B4987" i="22" s="1"/>
  <c r="J2857" i="19"/>
  <c r="B3434" i="22" s="1"/>
  <c r="J8284" i="19"/>
  <c r="B6044" i="22" s="1"/>
  <c r="J9911" i="19"/>
  <c r="B836" i="22" s="1"/>
  <c r="J5869" i="19"/>
  <c r="B6795" i="22" s="1"/>
  <c r="J1941" i="19"/>
  <c r="B2660" i="22" s="1"/>
  <c r="J3219" i="19"/>
  <c r="B2822" i="22" s="1"/>
  <c r="J2796" i="19"/>
  <c r="B9169" i="22" s="1"/>
  <c r="J7519" i="19"/>
  <c r="B3306" i="22" s="1"/>
  <c r="J2536" i="19"/>
  <c r="B4320" i="22" s="1"/>
  <c r="J8437" i="19"/>
  <c r="B7994" i="22" s="1"/>
  <c r="J3735" i="19"/>
  <c r="B64" i="22" s="1"/>
  <c r="J8095" i="19"/>
  <c r="B6416" i="22" s="1"/>
  <c r="J2183" i="19"/>
  <c r="B639" i="22" s="1"/>
  <c r="J9927" i="19"/>
  <c r="B9683" i="22" s="1"/>
  <c r="J1860" i="19"/>
  <c r="B735" i="22" s="1"/>
  <c r="J4669" i="19"/>
  <c r="B3324" i="22" s="1"/>
  <c r="J577" i="19"/>
  <c r="B2681" i="22" s="1"/>
  <c r="J8677" i="19"/>
  <c r="B4121" i="22" s="1"/>
  <c r="J3943" i="19"/>
  <c r="B346" i="22" s="1"/>
  <c r="J5827" i="19"/>
  <c r="B3848" i="22" s="1"/>
  <c r="J2013" i="19"/>
  <c r="B8002" i="22" s="1"/>
  <c r="J3550" i="19"/>
  <c r="B4815" i="22" s="1"/>
  <c r="J1436" i="19"/>
  <c r="B4057" i="22" s="1"/>
  <c r="J9754" i="19"/>
  <c r="B6528" i="22" s="1"/>
  <c r="J3430" i="19"/>
  <c r="B4952" i="22" s="1"/>
  <c r="J148" i="19"/>
  <c r="B8701" i="22" s="1"/>
  <c r="J9070" i="19"/>
  <c r="B8859" i="22" s="1"/>
  <c r="J5205" i="19"/>
  <c r="B1552" i="22" s="1"/>
  <c r="J412" i="19"/>
  <c r="B2896" i="22" s="1"/>
  <c r="J8143" i="19"/>
  <c r="B9275" i="22" s="1"/>
  <c r="J1896" i="19"/>
  <c r="B9474" i="22" s="1"/>
  <c r="J5591" i="19"/>
  <c r="B7853" i="22" s="1"/>
  <c r="J6025" i="19"/>
  <c r="B1099" i="22" s="1"/>
  <c r="J7053" i="19"/>
  <c r="B5596" i="22" s="1"/>
  <c r="J7785" i="19"/>
  <c r="B6306" i="22" s="1"/>
  <c r="J4058" i="19"/>
  <c r="B1378" i="22" s="1"/>
  <c r="J5897" i="19"/>
  <c r="B4646" i="22" s="1"/>
  <c r="J575" i="19"/>
  <c r="B1355" i="22" s="1"/>
  <c r="J7552" i="19"/>
  <c r="B7621" i="22" s="1"/>
  <c r="J6753" i="19"/>
  <c r="B5132" i="22" s="1"/>
  <c r="J5005" i="19"/>
  <c r="B2863" i="22" s="1"/>
  <c r="J8212" i="19"/>
  <c r="B6791" i="22" s="1"/>
  <c r="J9584" i="19"/>
  <c r="B3279" i="22" s="1"/>
  <c r="J320" i="19"/>
  <c r="B1741" i="22" s="1"/>
  <c r="J8817" i="19"/>
  <c r="B2866" i="22" s="1"/>
  <c r="J2828" i="19"/>
  <c r="B2998" i="22" s="1"/>
  <c r="J4083" i="19"/>
  <c r="B9899" i="22" s="1"/>
  <c r="J554" i="19"/>
  <c r="B7129" i="22" s="1"/>
  <c r="J3857" i="19"/>
  <c r="B9706" i="22" s="1"/>
  <c r="J5903" i="19"/>
  <c r="B4928" i="22" s="1"/>
  <c r="J6733" i="19"/>
  <c r="B8190" i="22" s="1"/>
  <c r="J785" i="19"/>
  <c r="B4798" i="22" s="1"/>
  <c r="J3268" i="19"/>
  <c r="B3633" i="22" s="1"/>
  <c r="J7336" i="19"/>
  <c r="B1247" i="22" s="1"/>
  <c r="J9748" i="19"/>
  <c r="B6262" i="22" s="1"/>
  <c r="J6654" i="19"/>
  <c r="B5649" i="22" s="1"/>
  <c r="J8444" i="19"/>
  <c r="B8235" i="22" s="1"/>
  <c r="J7075" i="19"/>
  <c r="B7651" i="22" s="1"/>
  <c r="J6919" i="19"/>
  <c r="B6581" i="22" s="1"/>
  <c r="J6554" i="19"/>
  <c r="B7135" i="22" s="1"/>
  <c r="J8961" i="19"/>
  <c r="B66" i="22" s="1"/>
  <c r="J5580" i="19"/>
  <c r="B4454" i="22" s="1"/>
  <c r="J9834" i="19"/>
  <c r="B1142" i="22" s="1"/>
  <c r="J3028" i="19"/>
  <c r="B9757" i="22" s="1"/>
  <c r="J6235" i="19"/>
  <c r="B3095" i="22" s="1"/>
  <c r="J6639" i="19"/>
  <c r="B672" i="22" s="1"/>
  <c r="J5244" i="19"/>
  <c r="B9811" i="22" s="1"/>
  <c r="J7792" i="19"/>
  <c r="B7514" i="22" s="1"/>
  <c r="J8760" i="19"/>
  <c r="B8394" i="22" s="1"/>
  <c r="J5497" i="19"/>
  <c r="B1445" i="22" s="1"/>
  <c r="J7774" i="19"/>
  <c r="B2670" i="22" s="1"/>
  <c r="J9445" i="19"/>
  <c r="B5545" i="22" s="1"/>
  <c r="J7328" i="19"/>
  <c r="B3786" i="22" s="1"/>
  <c r="J5938" i="19"/>
  <c r="B6520" i="22" s="1"/>
  <c r="J867" i="19"/>
  <c r="B7244" i="22" s="1"/>
  <c r="J6055" i="19"/>
  <c r="B3394" i="22" s="1"/>
  <c r="J1839" i="19"/>
  <c r="B2793" i="22" s="1"/>
  <c r="J282" i="19"/>
  <c r="B830" i="22" s="1"/>
  <c r="J43" i="19"/>
  <c r="B6634" i="22" s="1"/>
  <c r="J9201" i="19"/>
  <c r="B4615" i="22" s="1"/>
  <c r="J4765" i="19"/>
  <c r="B4005" i="22" s="1"/>
  <c r="J7664" i="19"/>
  <c r="B7926" i="22" s="1"/>
  <c r="J8582" i="19"/>
  <c r="B9352" i="22" s="1"/>
  <c r="J3291" i="19"/>
  <c r="B8170" i="22" s="1"/>
  <c r="J7598" i="19"/>
  <c r="B5013" i="22" s="1"/>
  <c r="J2732" i="19"/>
  <c r="B9873" i="22" s="1"/>
  <c r="J8257" i="19"/>
  <c r="B8940" i="22" s="1"/>
  <c r="J530" i="19"/>
  <c r="B3395" i="22" s="1"/>
  <c r="J4434" i="19"/>
  <c r="B9653" i="22" s="1"/>
  <c r="J5127" i="19"/>
  <c r="B89" i="22" s="1"/>
  <c r="J2443" i="19"/>
  <c r="B3964" i="22" s="1"/>
  <c r="J2321" i="19"/>
  <c r="B1544" i="22" s="1"/>
  <c r="J4542" i="19"/>
  <c r="B8635" i="22" s="1"/>
  <c r="J3815" i="19"/>
  <c r="B6523" i="22" s="1"/>
  <c r="J5618" i="19"/>
  <c r="B6421" i="22" s="1"/>
  <c r="J1744" i="19"/>
  <c r="B8995" i="22" s="1"/>
  <c r="J9188" i="19"/>
  <c r="B529" i="22" s="1"/>
  <c r="J1946" i="19"/>
  <c r="B1100" i="22" s="1"/>
  <c r="J1447" i="19"/>
  <c r="B2684" i="22" s="1"/>
  <c r="J2626" i="19"/>
  <c r="B9679" i="22" s="1"/>
  <c r="J6951" i="19"/>
  <c r="B7309" i="22" s="1"/>
  <c r="J9180" i="19"/>
  <c r="B2106" i="22" s="1"/>
  <c r="J9919" i="19"/>
  <c r="B3554" i="22" s="1"/>
  <c r="J4752" i="19"/>
  <c r="B6197" i="22" s="1"/>
  <c r="J66" i="19"/>
  <c r="B1846" i="22" s="1"/>
  <c r="J8867" i="19"/>
  <c r="B1473" i="22" s="1"/>
  <c r="J8252" i="19"/>
  <c r="B5605" i="22" s="1"/>
  <c r="J1623" i="19"/>
  <c r="B1955" i="22" s="1"/>
  <c r="J4942" i="19"/>
  <c r="B3656" i="22" s="1"/>
  <c r="J2869" i="19"/>
  <c r="B3875" i="22" s="1"/>
  <c r="J2657" i="19"/>
  <c r="B6289" i="22" s="1"/>
  <c r="J6498" i="19"/>
  <c r="B5912" i="22" s="1"/>
  <c r="J4891" i="19"/>
  <c r="B8260" i="22" s="1"/>
  <c r="J6796" i="19"/>
  <c r="B7412" i="22" s="1"/>
  <c r="J6058" i="19"/>
  <c r="B5136" i="22" s="1"/>
  <c r="J7487" i="19"/>
  <c r="B9992" i="22" s="1"/>
  <c r="J5324" i="19"/>
  <c r="B22" i="22" s="1"/>
  <c r="J2589" i="19"/>
  <c r="B9283" i="22" s="1"/>
  <c r="J3532" i="19"/>
  <c r="B3894" i="22" s="1"/>
  <c r="J1876" i="19"/>
  <c r="B8769" i="22" s="1"/>
  <c r="J8484" i="19"/>
  <c r="B1534" i="22" s="1"/>
  <c r="J4255" i="19"/>
  <c r="B4265" i="22" s="1"/>
  <c r="J7605" i="19"/>
  <c r="B60" i="22" s="1"/>
  <c r="J2628" i="19"/>
  <c r="B1094" i="22" s="1"/>
  <c r="J7165" i="19"/>
  <c r="B158" i="22" s="1"/>
  <c r="J9985" i="19"/>
  <c r="B2125" i="22" s="1"/>
  <c r="J7922" i="19"/>
  <c r="B7710" i="22" s="1"/>
  <c r="J7426" i="19"/>
  <c r="B6961" i="22" s="1"/>
  <c r="J6372" i="19"/>
  <c r="B8642" i="22" s="1"/>
  <c r="J9596" i="19"/>
  <c r="B2368" i="22" s="1"/>
  <c r="J6706" i="19"/>
  <c r="B5496" i="22" s="1"/>
  <c r="J1644" i="19"/>
  <c r="B4437" i="22" s="1"/>
  <c r="J8782" i="19"/>
  <c r="B3728" i="22" s="1"/>
  <c r="J5765" i="19"/>
  <c r="B773" i="22" s="1"/>
  <c r="J2904" i="19"/>
  <c r="B1145" i="22" s="1"/>
  <c r="J8566" i="19"/>
  <c r="B2625" i="22" s="1"/>
  <c r="J8262" i="19"/>
  <c r="B8182" i="22" s="1"/>
  <c r="J927" i="19"/>
  <c r="B9597" i="22" s="1"/>
  <c r="J3804" i="19"/>
  <c r="B4628" i="22" s="1"/>
  <c r="J308" i="19"/>
  <c r="B6489" i="22" s="1"/>
  <c r="J1328" i="19"/>
  <c r="B2712" i="22" s="1"/>
  <c r="J6256" i="19"/>
  <c r="B1522" i="22" s="1"/>
  <c r="J949" i="19"/>
  <c r="B983" i="22" s="1"/>
  <c r="J3381" i="19"/>
  <c r="B7996" i="22" s="1"/>
  <c r="J5349" i="19"/>
  <c r="B4053" i="22" s="1"/>
  <c r="J8612" i="19"/>
  <c r="B2124" i="22" s="1"/>
  <c r="J7082" i="19"/>
  <c r="B9740" i="22" s="1"/>
  <c r="J8678" i="19"/>
  <c r="B9975" i="22" s="1"/>
  <c r="J1639" i="19"/>
  <c r="B5555" i="22" s="1"/>
  <c r="J772" i="19"/>
  <c r="B1524" i="22" s="1"/>
  <c r="J4619" i="19"/>
  <c r="B918" i="22" s="1"/>
  <c r="J9873" i="19"/>
  <c r="B9551" i="22" s="1"/>
  <c r="J6770" i="19"/>
  <c r="B5634" i="22" s="1"/>
  <c r="J7807" i="19"/>
  <c r="B2263" i="22" s="1"/>
  <c r="J3417" i="19"/>
  <c r="B9458" i="22" s="1"/>
  <c r="J6647" i="19"/>
  <c r="B9495" i="22" s="1"/>
  <c r="J3322" i="19"/>
  <c r="B1291" i="22" s="1"/>
  <c r="J200" i="19"/>
  <c r="B4175" i="22" s="1"/>
  <c r="J1120" i="19"/>
  <c r="B6160" i="22" s="1"/>
  <c r="J5474" i="19"/>
  <c r="B2751" i="22" s="1"/>
  <c r="J3495" i="19"/>
  <c r="B2868" i="22" s="1"/>
  <c r="J4141" i="19"/>
  <c r="B7073" i="22" s="1"/>
  <c r="J5325" i="19"/>
  <c r="B9265" i="22" s="1"/>
  <c r="J2357" i="19"/>
  <c r="B4104" i="22" s="1"/>
  <c r="J6832" i="19"/>
  <c r="B3158" i="22" s="1"/>
  <c r="J3929" i="19"/>
  <c r="B1261" i="22" s="1"/>
  <c r="J657" i="19"/>
  <c r="B4856" i="22" s="1"/>
  <c r="J3171" i="19"/>
  <c r="B4622" i="22" s="1"/>
  <c r="J5810" i="19"/>
  <c r="B714" i="22" s="1"/>
  <c r="J5679" i="19"/>
  <c r="B9464" i="22" s="1"/>
  <c r="J2947" i="19"/>
  <c r="B7083" i="22" s="1"/>
  <c r="J5492" i="19"/>
  <c r="B3328" i="22" s="1"/>
  <c r="J1730" i="19"/>
  <c r="B5338" i="22" s="1"/>
  <c r="J9174" i="19"/>
  <c r="B9048" i="22" s="1"/>
  <c r="J6693" i="19"/>
  <c r="B8271" i="22" s="1"/>
  <c r="J5776" i="19"/>
  <c r="B6173" i="22" s="1"/>
  <c r="J5781" i="19"/>
  <c r="B5181" i="22" s="1"/>
  <c r="J3591" i="19"/>
  <c r="B7755" i="22" s="1"/>
  <c r="J499" i="19"/>
  <c r="B2867" i="22" s="1"/>
  <c r="J8980" i="19"/>
  <c r="B3745" i="22" s="1"/>
  <c r="J1538" i="19"/>
  <c r="B401" i="22" s="1"/>
  <c r="J8050" i="19"/>
  <c r="B788" i="22" s="1"/>
  <c r="J6271" i="19"/>
  <c r="B5340" i="22" s="1"/>
  <c r="J1310" i="19"/>
  <c r="B3469" i="22" s="1"/>
  <c r="J1953" i="19"/>
  <c r="B1472" i="22" s="1"/>
  <c r="J368" i="19"/>
  <c r="B5050" i="22" s="1"/>
  <c r="J1124" i="19"/>
  <c r="B4653" i="22" s="1"/>
  <c r="J3734" i="19"/>
  <c r="B727" i="22" s="1"/>
  <c r="J3477" i="19"/>
  <c r="B3897" i="22" s="1"/>
  <c r="J8525" i="19"/>
  <c r="B3662" i="22" s="1"/>
  <c r="J9224" i="19"/>
  <c r="B9053" i="22" s="1"/>
  <c r="J1322" i="19"/>
  <c r="B6411" i="22" s="1"/>
  <c r="J3032" i="19"/>
  <c r="B8732" i="22" s="1"/>
  <c r="J7365" i="19"/>
  <c r="B4063" i="22" s="1"/>
  <c r="J8736" i="19"/>
  <c r="B9410" i="22" s="1"/>
  <c r="J86" i="19"/>
  <c r="B6533" i="22" s="1"/>
  <c r="J5882" i="19"/>
  <c r="B8978" i="22" s="1"/>
  <c r="J5821" i="19"/>
  <c r="B4198" i="22" s="1"/>
  <c r="J9641" i="19"/>
  <c r="B2805" i="22" s="1"/>
  <c r="J1483" i="19"/>
  <c r="B9748" i="22" s="1"/>
  <c r="J825" i="19"/>
  <c r="B9255" i="22" s="1"/>
  <c r="J3562" i="19"/>
  <c r="B1851" i="22" s="1"/>
  <c r="J9902" i="19"/>
  <c r="B7532" i="22" s="1"/>
  <c r="J7048" i="19"/>
  <c r="B9502" i="22" s="1"/>
  <c r="J7556" i="19"/>
  <c r="B5373" i="22" s="1"/>
  <c r="J4352" i="19"/>
  <c r="B2161" i="22" s="1"/>
  <c r="J573" i="19"/>
  <c r="B9874" i="22" s="1"/>
  <c r="J5210" i="19"/>
  <c r="B7629" i="22" s="1"/>
  <c r="J5187" i="19"/>
  <c r="B2463" i="22" s="1"/>
  <c r="J2685" i="19"/>
  <c r="B6709" i="22" s="1"/>
  <c r="J4292" i="19"/>
  <c r="B8093" i="22" s="1"/>
  <c r="J465" i="19"/>
  <c r="B1021" i="22" s="1"/>
  <c r="J421" i="19"/>
  <c r="B2705" i="22" s="1"/>
  <c r="J3886" i="19"/>
  <c r="B5317" i="22" s="1"/>
  <c r="J7390" i="19"/>
  <c r="B1642" i="22" s="1"/>
  <c r="J6018" i="19"/>
  <c r="B4105" i="22" s="1"/>
  <c r="J6066" i="19"/>
  <c r="B5812" i="22" s="1"/>
  <c r="J8072" i="19"/>
  <c r="B6539" i="22" s="1"/>
  <c r="J3787" i="19"/>
  <c r="B3009" i="22" s="1"/>
  <c r="J8501" i="19"/>
  <c r="B5107" i="22" s="1"/>
  <c r="J7347" i="19"/>
  <c r="B7151" i="22" s="1"/>
  <c r="J6888" i="19"/>
  <c r="B7091" i="22" s="1"/>
  <c r="J6064" i="19"/>
  <c r="B6090" i="22" s="1"/>
  <c r="J7070" i="19"/>
  <c r="B296" i="22" s="1"/>
  <c r="J2879" i="19"/>
  <c r="B6678" i="22" s="1"/>
  <c r="J9560" i="19"/>
  <c r="B3911" i="22" s="1"/>
  <c r="J8428" i="19"/>
  <c r="B9918" i="22" s="1"/>
  <c r="J6460" i="19"/>
  <c r="B4923" i="22" s="1"/>
  <c r="J7921" i="19"/>
  <c r="B7640" i="22" s="1"/>
  <c r="J3707" i="19"/>
  <c r="B227" i="22" s="1"/>
  <c r="J3394" i="19"/>
  <c r="B1271" i="22" s="1"/>
  <c r="J2014" i="19"/>
  <c r="B6277" i="22" s="1"/>
  <c r="J8808" i="19"/>
  <c r="B7772" i="22" s="1"/>
  <c r="J7202" i="19"/>
  <c r="B642" i="22" s="1"/>
  <c r="J15" i="19"/>
  <c r="B9543" i="22" s="1"/>
  <c r="J6391" i="19"/>
  <c r="B1543" i="22" s="1"/>
  <c r="J1429" i="19"/>
  <c r="B9947" i="22" s="1"/>
  <c r="J5582" i="19"/>
  <c r="B9585" i="22" s="1"/>
  <c r="J4024" i="19"/>
  <c r="B9074" i="22" s="1"/>
  <c r="J6236" i="19"/>
  <c r="B8311" i="22" s="1"/>
  <c r="J8122" i="19"/>
  <c r="B3802" i="22" s="1"/>
  <c r="J9806" i="19"/>
  <c r="B3260" i="22" s="1"/>
  <c r="J4842" i="19"/>
  <c r="B2524" i="22" s="1"/>
  <c r="J3939" i="19"/>
  <c r="B239" i="22" s="1"/>
  <c r="J2196" i="19"/>
  <c r="B1764" i="22" s="1"/>
  <c r="J8300" i="19"/>
  <c r="B7703" i="22" s="1"/>
  <c r="J1666" i="19"/>
  <c r="B4429" i="22" s="1"/>
  <c r="J88" i="19"/>
  <c r="B2989" i="22" s="1"/>
  <c r="J3750" i="19"/>
  <c r="B8078" i="22" s="1"/>
  <c r="J5867" i="19"/>
  <c r="B2231" i="22" s="1"/>
  <c r="J3500" i="19"/>
  <c r="B6931" i="22" s="1"/>
  <c r="J8088" i="19"/>
  <c r="B4455" i="22" s="1"/>
  <c r="J5929" i="19"/>
  <c r="B3707" i="22" s="1"/>
  <c r="J5444" i="19"/>
  <c r="B6825" i="22" s="1"/>
  <c r="J9515" i="19"/>
  <c r="B4267" i="22" s="1"/>
  <c r="J4369" i="19"/>
  <c r="B8961" i="22" s="1"/>
  <c r="J5431" i="19"/>
  <c r="B1984" i="22" s="1"/>
  <c r="J4678" i="19"/>
  <c r="B4367" i="22" s="1"/>
  <c r="J61" i="19"/>
  <c r="B189" i="22" s="1"/>
  <c r="J8293" i="19"/>
  <c r="B9859" i="22" s="1"/>
  <c r="J4111" i="19"/>
  <c r="B7881" i="22" s="1"/>
  <c r="J969" i="19"/>
  <c r="B8952" i="22" s="1"/>
  <c r="J1903" i="19"/>
  <c r="B8863" i="22" s="1"/>
  <c r="J1654" i="19"/>
  <c r="B1810" i="22" s="1"/>
  <c r="J5570" i="19"/>
  <c r="B4292" i="22" s="1"/>
  <c r="J8097" i="19"/>
  <c r="B412" i="22" s="1"/>
  <c r="J4782" i="19"/>
  <c r="B1258" i="22" s="1"/>
  <c r="J8172" i="19"/>
  <c r="B6642" i="22" s="1"/>
  <c r="J5700" i="19"/>
  <c r="B9909" i="22" s="1"/>
  <c r="J1332" i="19"/>
  <c r="B2780" i="22" s="1"/>
  <c r="J4233" i="19"/>
  <c r="B5052" i="22" s="1"/>
  <c r="J196" i="19"/>
  <c r="B1018" i="22" s="1"/>
  <c r="J68" i="19"/>
  <c r="B6391" i="22" s="1"/>
  <c r="J8514" i="19"/>
  <c r="B1680" i="22" s="1"/>
  <c r="J8385" i="19"/>
  <c r="B5628" i="22" s="1"/>
  <c r="J679" i="19"/>
  <c r="B1952" i="22" s="1"/>
  <c r="J1684" i="19"/>
  <c r="B2865" i="22" s="1"/>
  <c r="J13" i="19"/>
  <c r="B4793" i="22" s="1"/>
  <c r="J2548" i="19"/>
  <c r="B2433" i="22" s="1"/>
  <c r="J5563" i="19"/>
  <c r="B7606" i="22" s="1"/>
  <c r="J2373" i="19"/>
  <c r="B6958" i="22" s="1"/>
  <c r="J2754" i="19"/>
  <c r="B6857" i="22" s="1"/>
  <c r="J250" i="19"/>
  <c r="B587" i="22" s="1"/>
  <c r="J9790" i="19"/>
  <c r="B2762" i="22" s="1"/>
  <c r="J7026" i="19"/>
  <c r="B5525" i="22" s="1"/>
  <c r="J3501" i="19"/>
  <c r="B9536" i="22" s="1"/>
  <c r="J9227" i="19"/>
  <c r="B1556" i="22" s="1"/>
  <c r="J269" i="19"/>
  <c r="B479" i="22" s="1"/>
  <c r="J7650" i="19"/>
  <c r="B9850" i="22" s="1"/>
  <c r="J4072" i="19"/>
  <c r="B3413" i="22" s="1"/>
  <c r="J1174" i="19"/>
  <c r="B3424" i="22" s="1"/>
  <c r="J3491" i="19"/>
  <c r="B633" i="22" s="1"/>
  <c r="J7791" i="19"/>
  <c r="B8718" i="22" s="1"/>
  <c r="J8027" i="19"/>
  <c r="B2737" i="22" s="1"/>
  <c r="J4071" i="19"/>
  <c r="B2036" i="22" s="1"/>
  <c r="J293" i="19"/>
  <c r="B7217" i="22" s="1"/>
  <c r="J6786" i="19"/>
  <c r="B3508" i="22" s="1"/>
  <c r="J838" i="19"/>
  <c r="B4863" i="22" s="1"/>
  <c r="J8650" i="19"/>
  <c r="B4521" i="22" s="1"/>
  <c r="J1929" i="19"/>
  <c r="B9515" i="22" s="1"/>
  <c r="J3599" i="19"/>
  <c r="B5434" i="22" s="1"/>
  <c r="J9835" i="19"/>
  <c r="B365" i="22" s="1"/>
  <c r="J939" i="19"/>
  <c r="B1875" i="22" s="1"/>
  <c r="J9285" i="19"/>
  <c r="B8866" i="22" s="1"/>
  <c r="J7376" i="19"/>
  <c r="B9338" i="22" s="1"/>
  <c r="J4704" i="19"/>
  <c r="B3528" i="22" s="1"/>
  <c r="J6282" i="19"/>
  <c r="B4896" i="22" s="1"/>
  <c r="J5739" i="19"/>
  <c r="B8068" i="22" s="1"/>
  <c r="J6352" i="19"/>
  <c r="B3605" i="22" s="1"/>
  <c r="J9782" i="19"/>
  <c r="B2965" i="22" s="1"/>
  <c r="J5780" i="19"/>
  <c r="B9072" i="22" s="1"/>
  <c r="J9502" i="19"/>
  <c r="B1163" i="22" s="1"/>
  <c r="J8837" i="19"/>
  <c r="B9896" i="22" s="1"/>
  <c r="J1972" i="19"/>
  <c r="B8395" i="22" s="1"/>
  <c r="J4068" i="19"/>
  <c r="B8566" i="22" s="1"/>
  <c r="J9450" i="19"/>
  <c r="B2052" i="22" s="1"/>
  <c r="J7625" i="19"/>
  <c r="B8561" i="22" s="1"/>
  <c r="J7057" i="19"/>
  <c r="B7090" i="22" s="1"/>
  <c r="J4727" i="19"/>
  <c r="B807" i="22" s="1"/>
  <c r="J4027" i="19"/>
  <c r="B1274" i="22" s="1"/>
  <c r="J932" i="19"/>
  <c r="B8375" i="22" s="1"/>
  <c r="J8972" i="19"/>
  <c r="B992" i="22" s="1"/>
  <c r="J1836" i="19"/>
  <c r="B6252" i="22" s="1"/>
  <c r="J2025" i="19"/>
  <c r="B677" i="22" s="1"/>
  <c r="J7794" i="19"/>
  <c r="B3443" i="22" s="1"/>
  <c r="J5842" i="19"/>
  <c r="B8829" i="22" s="1"/>
  <c r="J3355" i="19"/>
  <c r="B5240" i="22" s="1"/>
  <c r="J8018" i="19"/>
  <c r="B7564" i="22" s="1"/>
  <c r="J944" i="19"/>
  <c r="B2926" i="22" s="1"/>
  <c r="J8831" i="19"/>
  <c r="B1267" i="22" s="1"/>
  <c r="J5519" i="19"/>
  <c r="B4564" i="22" s="1"/>
  <c r="J9247" i="19"/>
  <c r="B7773" i="22" s="1"/>
  <c r="J3301" i="19"/>
  <c r="B9061" i="22" s="1"/>
  <c r="J1175" i="19"/>
  <c r="B5190" i="22" s="1"/>
  <c r="J8433" i="19"/>
  <c r="B2185" i="22" s="1"/>
  <c r="J3211" i="19"/>
  <c r="B2033" i="22" s="1"/>
  <c r="J1851" i="19"/>
  <c r="B5315" i="22" s="1"/>
  <c r="J9633" i="19"/>
  <c r="B368" i="22" s="1"/>
  <c r="J3767" i="19"/>
  <c r="B6687" i="22" s="1"/>
  <c r="J6645" i="19"/>
  <c r="B4449" i="22" s="1"/>
  <c r="J4769" i="19"/>
  <c r="B4636" i="22" s="1"/>
  <c r="J3690" i="19"/>
  <c r="B6056" i="22" s="1"/>
  <c r="J7565" i="19"/>
  <c r="B8228" i="22" s="1"/>
  <c r="J372" i="19"/>
  <c r="B719" i="22" s="1"/>
  <c r="J5355" i="19"/>
  <c r="B6003" i="22" s="1"/>
  <c r="J9036" i="19"/>
  <c r="B4386" i="22" s="1"/>
  <c r="J1225" i="19"/>
  <c r="B5089" i="22" s="1"/>
  <c r="J2602" i="19"/>
  <c r="B6386" i="22" s="1"/>
  <c r="J1064" i="19"/>
  <c r="B249" i="22" s="1"/>
  <c r="J7750" i="19"/>
  <c r="B1573" i="22" s="1"/>
  <c r="J9340" i="19"/>
  <c r="B9128" i="22" s="1"/>
  <c r="J1813" i="19"/>
  <c r="B6136" i="22" s="1"/>
  <c r="J4847" i="19"/>
  <c r="B3930" i="22" s="1"/>
  <c r="J4459" i="19"/>
  <c r="B7631" i="22" s="1"/>
  <c r="J212" i="19"/>
  <c r="B8073" i="22" s="1"/>
  <c r="J1011" i="19"/>
  <c r="B6080" i="22" s="1"/>
  <c r="J2886" i="19"/>
  <c r="B3878" i="22" s="1"/>
  <c r="J6325" i="19"/>
  <c r="B4962" i="22" s="1"/>
  <c r="J813" i="19"/>
  <c r="B7066" i="22" s="1"/>
  <c r="J2239" i="19"/>
  <c r="B3244" i="22" s="1"/>
  <c r="J764" i="19"/>
  <c r="B7289" i="22" s="1"/>
  <c r="J8046" i="19"/>
  <c r="B8008" i="22" s="1"/>
  <c r="J1400" i="19"/>
  <c r="B8252" i="22" s="1"/>
  <c r="J6164" i="19"/>
  <c r="B3251" i="22" s="1"/>
  <c r="J9234" i="19"/>
  <c r="B9482" i="22" s="1"/>
  <c r="J6381" i="19"/>
  <c r="B7300" i="22" s="1"/>
  <c r="J3757" i="19"/>
  <c r="B8178" i="22" s="1"/>
  <c r="J8854" i="19"/>
  <c r="B8429" i="22" s="1"/>
  <c r="J740" i="19"/>
  <c r="B3166" i="22" s="1"/>
  <c r="J6295" i="19"/>
  <c r="B822" i="22" s="1"/>
  <c r="J7213" i="19"/>
  <c r="B848" i="22" s="1"/>
  <c r="J8606" i="19"/>
  <c r="B9726" i="22" s="1"/>
  <c r="J9056" i="19"/>
  <c r="B4506" i="22" s="1"/>
  <c r="J682" i="19"/>
  <c r="B4997" i="22" s="1"/>
  <c r="J8126" i="19"/>
  <c r="B9227" i="22" s="1"/>
  <c r="J4639" i="19"/>
  <c r="B7056" i="22" s="1"/>
  <c r="J8129" i="19"/>
  <c r="B6501" i="22" s="1"/>
  <c r="J3439" i="19"/>
  <c r="B7366" i="22" s="1"/>
  <c r="J2119" i="19"/>
  <c r="B9225" i="22" s="1"/>
  <c r="J2426" i="19"/>
  <c r="B3572" i="22" s="1"/>
  <c r="J3756" i="19"/>
  <c r="B3771" i="22" s="1"/>
  <c r="J2996" i="19"/>
  <c r="B9828" i="22" s="1"/>
  <c r="J9645" i="19"/>
  <c r="B8390" i="22" s="1"/>
  <c r="J6864" i="19"/>
  <c r="B6468" i="22" s="1"/>
  <c r="J9244" i="19"/>
  <c r="B5618" i="22" s="1"/>
  <c r="J1893" i="19"/>
  <c r="B3138" i="22" s="1"/>
  <c r="J4216" i="19"/>
  <c r="B3801" i="22" s="1"/>
  <c r="J3014" i="19"/>
  <c r="B9362" i="22" s="1"/>
  <c r="J8397" i="19"/>
  <c r="B2298" i="22" s="1"/>
  <c r="J3254" i="19"/>
  <c r="B6406" i="22" s="1"/>
  <c r="J3040" i="19"/>
  <c r="B871" i="22" s="1"/>
  <c r="J889" i="19"/>
  <c r="B3548" i="22" s="1"/>
  <c r="J9406" i="19"/>
  <c r="B5096" i="22" s="1"/>
  <c r="J1352" i="19"/>
  <c r="B9083" i="22" s="1"/>
  <c r="J2867" i="19"/>
  <c r="B849" i="22" s="1"/>
  <c r="J9852" i="19"/>
  <c r="B4328" i="22" s="1"/>
  <c r="J4314" i="19"/>
  <c r="B495" i="22" s="1"/>
  <c r="J7531" i="19"/>
  <c r="B6681" i="22" s="1"/>
  <c r="J6429" i="19"/>
  <c r="B9215" i="22" s="1"/>
  <c r="J8563" i="19"/>
  <c r="B9844" i="22" s="1"/>
  <c r="J4134" i="19"/>
  <c r="B3359" i="22" s="1"/>
  <c r="J117" i="19"/>
  <c r="B3929" i="22" s="1"/>
  <c r="J4381" i="19"/>
  <c r="B3794" i="22" s="1"/>
  <c r="J6890" i="19"/>
  <c r="B1207" i="22" s="1"/>
  <c r="J6128" i="19"/>
  <c r="B3529" i="22" s="1"/>
  <c r="J7473" i="19"/>
  <c r="B426" i="22" s="1"/>
  <c r="J424" i="19"/>
  <c r="B986" i="22" s="1"/>
  <c r="J5276" i="19"/>
  <c r="B8347" i="22" s="1"/>
  <c r="J1757" i="19"/>
  <c r="B3118" i="22" s="1"/>
  <c r="J9543" i="19"/>
  <c r="B6383" i="22" s="1"/>
  <c r="J9606" i="19"/>
  <c r="B9656" i="22" s="1"/>
  <c r="J4656" i="19"/>
  <c r="B2249" i="22" s="1"/>
  <c r="J8903" i="19"/>
  <c r="B467" i="22" s="1"/>
  <c r="J9111" i="19"/>
  <c r="B9524" i="22" s="1"/>
  <c r="J7397" i="19"/>
  <c r="B4167" i="22" s="1"/>
  <c r="J7429" i="19"/>
  <c r="B5487" i="22" s="1"/>
  <c r="J3643" i="19"/>
  <c r="B8763" i="22" s="1"/>
  <c r="J4633" i="19"/>
  <c r="B5332" i="22" s="1"/>
  <c r="J1915" i="19"/>
  <c r="B5051" i="22" s="1"/>
  <c r="J367" i="19"/>
  <c r="B2580" i="22" s="1"/>
  <c r="J6021" i="19"/>
  <c r="B2407" i="22" s="1"/>
  <c r="J8779" i="19"/>
  <c r="B7808" i="22" s="1"/>
  <c r="J2242" i="19"/>
  <c r="B1849" i="22" s="1"/>
  <c r="J9750" i="19"/>
  <c r="B8062" i="22" s="1"/>
  <c r="J4826" i="19"/>
  <c r="B5380" i="22" s="1"/>
  <c r="J4221" i="19"/>
  <c r="B5705" i="22" s="1"/>
  <c r="J811" i="19"/>
  <c r="B6240" i="22" s="1"/>
  <c r="J7959" i="19"/>
  <c r="B7687" i="22" s="1"/>
  <c r="J4559" i="19"/>
  <c r="B4375" i="22" s="1"/>
  <c r="J2571" i="19"/>
  <c r="B5716" i="22" s="1"/>
  <c r="J2114" i="19"/>
  <c r="B8236" i="22" s="1"/>
  <c r="J4303" i="19"/>
  <c r="B2" i="22" s="1"/>
  <c r="J6621" i="19"/>
  <c r="B590" i="22" s="1"/>
  <c r="J5283" i="19"/>
  <c r="B4601" i="22" s="1"/>
  <c r="J4939" i="19"/>
  <c r="B4047" i="22" s="1"/>
  <c r="J5285" i="19"/>
  <c r="B6119" i="22" s="1"/>
  <c r="J7943" i="19"/>
  <c r="B6726" i="22" s="1"/>
  <c r="J7992" i="19"/>
  <c r="B6859" i="22" s="1"/>
  <c r="J9745" i="19"/>
  <c r="B3514" i="22" s="1"/>
  <c r="J8974" i="19"/>
  <c r="B125" i="22" s="1"/>
  <c r="J7762" i="19"/>
  <c r="B2610" i="22" s="1"/>
  <c r="J6212" i="19"/>
  <c r="B6309" i="22" s="1"/>
  <c r="J9363" i="19"/>
  <c r="B5441" i="22" s="1"/>
  <c r="J6776" i="19"/>
  <c r="B4759" i="22" s="1"/>
  <c r="J663" i="19"/>
  <c r="B6902" i="22" s="1"/>
  <c r="J3799" i="19"/>
  <c r="B1087" i="22" s="1"/>
  <c r="J2315" i="19"/>
  <c r="B995" i="22" s="1"/>
  <c r="J8614" i="19"/>
  <c r="B8969" i="22" s="1"/>
  <c r="J7019" i="19"/>
  <c r="B6149" i="22" s="1"/>
  <c r="J5252" i="19"/>
  <c r="B3254" i="22" s="1"/>
  <c r="J5553" i="19"/>
  <c r="B4203" i="22" s="1"/>
  <c r="J5225" i="19"/>
  <c r="B3246" i="22" s="1"/>
  <c r="J6823" i="19"/>
  <c r="B2988" i="22" s="1"/>
  <c r="J9199" i="19"/>
  <c r="B2467" i="22" s="1"/>
  <c r="J1443" i="19"/>
  <c r="B4823" i="22" s="1"/>
  <c r="J6627" i="19"/>
  <c r="B9926" i="22" s="1"/>
  <c r="J5076" i="19"/>
  <c r="B8582" i="22" s="1"/>
  <c r="J3685" i="19"/>
  <c r="B9681" i="22" s="1"/>
  <c r="J2448" i="19"/>
  <c r="B5883" i="22" s="1"/>
  <c r="J6809" i="19"/>
  <c r="B8966" i="22" s="1"/>
  <c r="J5653" i="19"/>
  <c r="B6163" i="22" s="1"/>
  <c r="J1661" i="19"/>
  <c r="B3250" i="22" s="1"/>
  <c r="J5752" i="19"/>
  <c r="B3488" i="22" s="1"/>
  <c r="J7963" i="19"/>
  <c r="B4299" i="22" s="1"/>
  <c r="J6060" i="19"/>
  <c r="B644" i="22" s="1"/>
  <c r="J4359" i="19"/>
  <c r="B8897" i="22" s="1"/>
  <c r="J2870" i="19"/>
  <c r="B9678" i="22" s="1"/>
  <c r="J5141" i="19"/>
  <c r="B5027" i="22" s="1"/>
  <c r="J3307" i="19"/>
  <c r="B4786" i="22" s="1"/>
  <c r="J7407" i="19"/>
  <c r="B6747" i="22" s="1"/>
  <c r="J1121" i="19"/>
  <c r="B6664" i="22" s="1"/>
  <c r="J34" i="19"/>
  <c r="B1158" i="22" s="1"/>
  <c r="J2461" i="19"/>
  <c r="B2596" i="22" s="1"/>
  <c r="J25" i="19"/>
  <c r="B7519" i="22" s="1"/>
  <c r="J4464" i="19"/>
  <c r="B8004" i="22" s="1"/>
  <c r="J9743" i="19"/>
  <c r="B2031" i="22" s="1"/>
  <c r="J1697" i="19"/>
  <c r="B7596" i="22" s="1"/>
  <c r="J6750" i="19"/>
  <c r="B4945" i="22" s="1"/>
  <c r="J754" i="19"/>
  <c r="B448" i="22" s="1"/>
  <c r="J2546" i="19"/>
  <c r="B4051" i="22" s="1"/>
  <c r="J3887" i="19"/>
  <c r="B9413" i="22" s="1"/>
  <c r="J8894" i="19"/>
  <c r="B8942" i="22" s="1"/>
  <c r="J6697" i="19"/>
  <c r="B1375" i="22" s="1"/>
  <c r="J6398" i="19"/>
  <c r="B8508" i="22" s="1"/>
  <c r="J395" i="19"/>
  <c r="B6283" i="22" s="1"/>
  <c r="J6397" i="19"/>
  <c r="B657" i="22" s="1"/>
  <c r="J2470" i="19"/>
  <c r="B5384" i="22" s="1"/>
  <c r="J6660" i="19"/>
  <c r="B8605" i="22" s="1"/>
  <c r="J89" i="19"/>
  <c r="B6806" i="22" s="1"/>
  <c r="J9306" i="19"/>
  <c r="B7785" i="22" s="1"/>
  <c r="J695" i="19"/>
  <c r="B7576" i="22" s="1"/>
  <c r="J8243" i="19"/>
  <c r="B8084" i="22" s="1"/>
  <c r="J9538" i="19"/>
  <c r="B4832" i="22" s="1"/>
  <c r="J1204" i="19"/>
  <c r="B4258" i="22" s="1"/>
  <c r="J7071" i="19"/>
  <c r="B2796" i="22" s="1"/>
  <c r="J2036" i="19"/>
  <c r="B7793" i="22" s="1"/>
  <c r="J2885" i="19"/>
  <c r="B7389" i="22" s="1"/>
  <c r="J9329" i="19"/>
  <c r="B866" i="22" s="1"/>
  <c r="J1725" i="19"/>
  <c r="B2207" i="22" s="1"/>
  <c r="J7037" i="19"/>
  <c r="B7511" i="22" s="1"/>
  <c r="J4581" i="19"/>
  <c r="B2587" i="22" s="1"/>
  <c r="J816" i="19"/>
  <c r="B7207" i="22" s="1"/>
  <c r="J4738" i="19"/>
  <c r="B7297" i="22" s="1"/>
  <c r="J2408" i="19"/>
  <c r="B7320" i="22" s="1"/>
  <c r="J9008" i="19"/>
  <c r="B556" i="22" s="1"/>
  <c r="J2724" i="19"/>
  <c r="B5460" i="22" s="1"/>
  <c r="J2574" i="19"/>
  <c r="B9142" i="22" s="1"/>
  <c r="J4645" i="19"/>
  <c r="B4593" i="22" s="1"/>
  <c r="J1512" i="19"/>
  <c r="B1953" i="22" s="1"/>
  <c r="J7604" i="19"/>
  <c r="B5414" i="22" s="1"/>
  <c r="J8509" i="19"/>
  <c r="B5786" i="22" s="1"/>
  <c r="J6517" i="19"/>
  <c r="B1389" i="22" s="1"/>
  <c r="J4040" i="19"/>
  <c r="B1201" i="22" s="1"/>
  <c r="J5766" i="19"/>
  <c r="B9008" i="22" s="1"/>
  <c r="J7362" i="19"/>
  <c r="B706" i="22" s="1"/>
  <c r="J7962" i="19"/>
  <c r="B619" i="22" s="1"/>
  <c r="J1716" i="19"/>
  <c r="B6013" i="22" s="1"/>
  <c r="J2176" i="19"/>
  <c r="B2503" i="22" s="1"/>
  <c r="J2567" i="19"/>
  <c r="B2206" i="22" s="1"/>
  <c r="J3339" i="19"/>
  <c r="B2345" i="22" s="1"/>
  <c r="J33" i="19"/>
  <c r="B6558" i="22" s="1"/>
  <c r="J8590" i="19"/>
  <c r="B6191" i="22" s="1"/>
  <c r="J1596" i="19"/>
  <c r="B7567" i="22" s="1"/>
  <c r="J8785" i="19"/>
  <c r="B2418" i="22" s="1"/>
  <c r="J9423" i="19"/>
  <c r="B826" i="22" s="1"/>
  <c r="J2455" i="19"/>
  <c r="B8166" i="22" s="1"/>
  <c r="J7572" i="19"/>
  <c r="B1045" i="22" s="1"/>
  <c r="J8680" i="19"/>
  <c r="B1684" i="22" s="1"/>
  <c r="J9339" i="19"/>
  <c r="B1165" i="22" s="1"/>
  <c r="J895" i="19"/>
  <c r="B6111" i="22" s="1"/>
  <c r="J187" i="19"/>
  <c r="B910" i="22" s="1"/>
  <c r="J9108" i="19"/>
  <c r="B6738" i="22" s="1"/>
  <c r="J192" i="19"/>
  <c r="B3833" i="22" s="1"/>
  <c r="J5436" i="19"/>
  <c r="B7400" i="22" s="1"/>
  <c r="J6571" i="19"/>
  <c r="B9759" i="22" s="1"/>
  <c r="J1500" i="19"/>
  <c r="B1016" i="22" s="1"/>
  <c r="J2877" i="19"/>
  <c r="B9867" i="22" s="1"/>
  <c r="J6882" i="19"/>
  <c r="B2235" i="22" s="1"/>
  <c r="J5836" i="19"/>
  <c r="B9846" i="22" s="1"/>
  <c r="J145" i="19"/>
  <c r="B2064" i="22" s="1"/>
  <c r="J1495" i="19"/>
  <c r="B1949" i="22" s="1"/>
  <c r="J1448" i="19"/>
  <c r="B1054" i="22" s="1"/>
  <c r="J834" i="19"/>
  <c r="B1497" i="22" s="1"/>
  <c r="J354" i="19"/>
  <c r="B9930" i="22" s="1"/>
  <c r="J4827" i="19"/>
  <c r="B5203" i="22" s="1"/>
  <c r="J1809" i="19"/>
  <c r="B8465" i="22" s="1"/>
  <c r="J3896" i="19"/>
  <c r="B1070" i="22" s="1"/>
  <c r="J3055" i="19"/>
  <c r="B689" i="22" s="1"/>
  <c r="J606" i="19"/>
  <c r="B8202" i="22" s="1"/>
  <c r="J9752" i="19"/>
  <c r="B680" i="22" s="1"/>
  <c r="J6506" i="19"/>
  <c r="B6415" i="22" s="1"/>
  <c r="J6737" i="19"/>
  <c r="B9626" i="22" s="1"/>
  <c r="J1047" i="19"/>
  <c r="B5922" i="22" s="1"/>
  <c r="J8079" i="19"/>
  <c r="B7495" i="22" s="1"/>
  <c r="J8989" i="19"/>
  <c r="B7111" i="22" s="1"/>
  <c r="J4200" i="19"/>
  <c r="B2408" i="22" s="1"/>
  <c r="J7115" i="19"/>
  <c r="B6351" i="22" s="1"/>
  <c r="J4761" i="19"/>
  <c r="B3893" i="22" s="1"/>
  <c r="J1398" i="19"/>
  <c r="B5899" i="22" s="1"/>
  <c r="J1957" i="19"/>
  <c r="B9567" i="22" s="1"/>
  <c r="J5103" i="19"/>
  <c r="B5830" i="22" s="1"/>
  <c r="J4342" i="19"/>
  <c r="B3820" i="22" s="1"/>
  <c r="J3782" i="19"/>
  <c r="B5400" i="22" s="1"/>
  <c r="J8325" i="19"/>
  <c r="B4838" i="22" s="1"/>
  <c r="J5354" i="19"/>
  <c r="B323" i="22" s="1"/>
  <c r="J5801" i="19"/>
  <c r="B3726" i="22" s="1"/>
  <c r="J7877" i="19"/>
  <c r="B6452" i="22" s="1"/>
  <c r="J8858" i="19"/>
  <c r="B9849" i="22" s="1"/>
  <c r="J1286" i="19"/>
  <c r="B522" i="22" s="1"/>
  <c r="J8632" i="19"/>
  <c r="B8799" i="22" s="1"/>
  <c r="J6216" i="19"/>
  <c r="B2608" i="22" s="1"/>
  <c r="J5545" i="19"/>
  <c r="B4955" i="22" s="1"/>
  <c r="J6085" i="19"/>
  <c r="B3355" i="22" s="1"/>
  <c r="J9625" i="19"/>
  <c r="B4502" i="22" s="1"/>
  <c r="J1168" i="19"/>
  <c r="B5244" i="22" s="1"/>
  <c r="J1112" i="19"/>
  <c r="B6545" i="22" s="1"/>
  <c r="J5818" i="19"/>
  <c r="B5864" i="22" s="1"/>
  <c r="J5064" i="19"/>
  <c r="B2775" i="22" s="1"/>
  <c r="J6044" i="19"/>
  <c r="B6321" i="22" s="1"/>
  <c r="J855" i="19"/>
  <c r="B5357" i="22" s="1"/>
  <c r="J3207" i="19"/>
  <c r="B8157" i="22" s="1"/>
  <c r="J7600" i="19"/>
  <c r="B99" i="22" s="1"/>
  <c r="J9636" i="19"/>
  <c r="B9233" i="22" s="1"/>
  <c r="J9268" i="19"/>
  <c r="B4878" i="22" s="1"/>
  <c r="J7809" i="19"/>
  <c r="B6259" i="22" s="1"/>
  <c r="J4426" i="19"/>
  <c r="B5505" i="22" s="1"/>
  <c r="J8038" i="19"/>
  <c r="B3891" i="22" s="1"/>
  <c r="J1997" i="19"/>
  <c r="B2393" i="22" s="1"/>
  <c r="J7576" i="19"/>
  <c r="B7876" i="22" s="1"/>
  <c r="J7765" i="19"/>
  <c r="B5302" i="22" s="1"/>
  <c r="J8934" i="19"/>
  <c r="B2122" i="22" s="1"/>
  <c r="J6468" i="19"/>
  <c r="B6442" i="22" s="1"/>
  <c r="J7954" i="19"/>
  <c r="B336" i="22" s="1"/>
  <c r="J5915" i="19"/>
  <c r="B3182" i="22" s="1"/>
  <c r="J8999" i="19"/>
  <c r="B9641" i="22" s="1"/>
  <c r="J2137" i="19"/>
  <c r="B3706" i="22" s="1"/>
  <c r="J277" i="19"/>
  <c r="B754" i="22" s="1"/>
  <c r="J1195" i="19"/>
  <c r="B3625" i="22" s="1"/>
  <c r="J4771" i="19"/>
  <c r="B2654" i="22" s="1"/>
  <c r="J8708" i="19"/>
  <c r="B3669" i="22" s="1"/>
  <c r="J4419" i="19"/>
  <c r="B4373" i="22" s="1"/>
  <c r="J1616" i="19"/>
  <c r="B7006" i="22" s="1"/>
  <c r="J5682" i="19"/>
  <c r="B2657" i="22" s="1"/>
  <c r="J3475" i="19"/>
  <c r="B8724" i="22" s="1"/>
  <c r="J1001" i="19"/>
  <c r="B8760" i="22" s="1"/>
  <c r="J2167" i="19"/>
  <c r="B4681" i="22" s="1"/>
  <c r="J2067" i="19"/>
  <c r="B8266" i="22" s="1"/>
  <c r="J6331" i="19"/>
  <c r="B7632" i="22" s="1"/>
  <c r="J3748" i="19"/>
  <c r="B9684" i="22" s="1"/>
  <c r="J7079" i="19"/>
  <c r="B8151" i="22" s="1"/>
  <c r="J6127" i="19"/>
  <c r="B6530" i="22" s="1"/>
  <c r="J2143" i="19"/>
  <c r="B4154" i="22" s="1"/>
  <c r="J5535" i="19"/>
  <c r="B4773" i="22" s="1"/>
  <c r="J5960" i="19"/>
  <c r="B1654" i="22" s="1"/>
  <c r="J4899" i="19"/>
  <c r="B6352" i="22" s="1"/>
  <c r="J8245" i="19"/>
  <c r="B2820" i="22" s="1"/>
  <c r="J3841" i="19"/>
  <c r="B5294" i="22" s="1"/>
  <c r="J818" i="19"/>
  <c r="B8475" i="22" s="1"/>
  <c r="J6441" i="19"/>
  <c r="B9412" i="22" s="1"/>
  <c r="J4008" i="19"/>
  <c r="B7480" i="22" s="1"/>
  <c r="J1875" i="19"/>
  <c r="B1751" i="22" s="1"/>
  <c r="J1251" i="19"/>
  <c r="B3033" i="22" s="1"/>
  <c r="J9381" i="19"/>
  <c r="B1343" i="22" s="1"/>
  <c r="J6504" i="19"/>
  <c r="B7861" i="22" s="1"/>
  <c r="J324" i="19"/>
  <c r="B4537" i="22" s="1"/>
  <c r="J6101" i="19"/>
  <c r="B5016" i="22" s="1"/>
  <c r="J3124" i="19"/>
  <c r="B4453" i="22" s="1"/>
  <c r="J4575" i="19"/>
  <c r="B2729" i="22" s="1"/>
  <c r="J2819" i="19"/>
  <c r="B6980" i="22" s="1"/>
  <c r="J6354" i="19"/>
  <c r="B9155" i="22" s="1"/>
  <c r="J2919" i="19"/>
  <c r="B9987" i="22" s="1"/>
  <c r="J5846" i="19"/>
  <c r="B4974" i="22" s="1"/>
  <c r="J2746" i="19"/>
  <c r="B1896" i="22" s="1"/>
  <c r="J2404" i="19"/>
  <c r="B3074" i="22" s="1"/>
  <c r="J101" i="19"/>
  <c r="B2069" i="22" s="1"/>
  <c r="J4529" i="19"/>
  <c r="B7712" i="22" s="1"/>
  <c r="J2631" i="19"/>
  <c r="B4855" i="22" s="1"/>
  <c r="J8754" i="19"/>
  <c r="B422" i="22" s="1"/>
  <c r="J3305" i="19"/>
  <c r="B8214" i="22" s="1"/>
  <c r="J4402" i="19"/>
  <c r="B6311" i="22" s="1"/>
  <c r="J362" i="19"/>
  <c r="B4918" i="22" s="1"/>
  <c r="J2425" i="19"/>
  <c r="B742" i="22" s="1"/>
  <c r="J4757" i="19"/>
  <c r="B7223" i="22" s="1"/>
  <c r="J4618" i="19"/>
  <c r="B1159" i="22" s="1"/>
  <c r="J3950" i="19"/>
  <c r="B7544" i="22" s="1"/>
  <c r="J4045" i="19"/>
  <c r="B5360" i="22" s="1"/>
  <c r="J9118" i="19"/>
  <c r="B5194" i="22" s="1"/>
  <c r="J8778" i="19"/>
  <c r="B4674" i="22" s="1"/>
  <c r="J4841" i="19"/>
  <c r="B7499" i="22" s="1"/>
  <c r="J7947" i="19"/>
  <c r="B8180" i="22" s="1"/>
  <c r="J9891" i="19"/>
  <c r="B2308" i="22" s="1"/>
  <c r="J9218" i="19"/>
  <c r="B3585" i="22" s="1"/>
  <c r="J3507" i="19"/>
  <c r="B3239" i="22" s="1"/>
  <c r="J8100" i="19"/>
  <c r="B2545" i="22" s="1"/>
  <c r="J8313" i="19"/>
  <c r="B5656" i="22" s="1"/>
  <c r="J8856" i="19"/>
  <c r="B2544" i="22" s="1"/>
  <c r="J2369" i="19"/>
  <c r="B9517" i="22" s="1"/>
  <c r="J3650" i="19"/>
  <c r="B1238" i="22" s="1"/>
  <c r="J5046" i="19"/>
  <c r="B8775" i="22" s="1"/>
  <c r="J5043" i="19"/>
  <c r="B6004" i="22" s="1"/>
  <c r="J3260" i="19"/>
  <c r="B7652" i="22" s="1"/>
  <c r="J8103" i="19"/>
  <c r="B8089" i="22" s="1"/>
  <c r="J7553" i="19"/>
  <c r="B9378" i="22" s="1"/>
  <c r="J7786" i="19"/>
  <c r="B3993" i="22" s="1"/>
  <c r="J2430" i="19"/>
  <c r="B3849" i="22" s="1"/>
  <c r="J5873" i="19"/>
  <c r="B1546" i="22" s="1"/>
  <c r="J4481" i="19"/>
  <c r="B857" i="22" s="1"/>
  <c r="J677" i="19"/>
  <c r="B7213" i="22" s="1"/>
  <c r="J1895" i="19"/>
  <c r="B9299" i="22" s="1"/>
  <c r="J790" i="19"/>
  <c r="B2709" i="22" s="1"/>
  <c r="J5910" i="19"/>
  <c r="B4226" i="22" s="1"/>
  <c r="J9498" i="19"/>
  <c r="B5191" i="22" s="1"/>
  <c r="J2441" i="19"/>
  <c r="B7367" i="22" s="1"/>
  <c r="J9605" i="19"/>
  <c r="B711" i="22" s="1"/>
  <c r="J1026" i="19"/>
  <c r="B6807" i="22" s="1"/>
  <c r="J2198" i="19"/>
  <c r="B8342" i="22" s="1"/>
  <c r="J7783" i="19"/>
  <c r="B4003" i="22" s="1"/>
  <c r="J4849" i="19"/>
  <c r="B4926" i="22" s="1"/>
  <c r="J9278" i="19"/>
  <c r="B3157" i="22" s="1"/>
  <c r="J6243" i="19"/>
  <c r="B9738" i="22" s="1"/>
  <c r="J3414" i="19"/>
  <c r="B3906" i="22" s="1"/>
  <c r="J4330" i="19"/>
  <c r="B6794" i="22" s="1"/>
  <c r="J8377" i="19"/>
  <c r="B6760" i="22" s="1"/>
  <c r="J8409" i="19"/>
  <c r="B6373" i="22" s="1"/>
  <c r="J1358" i="19"/>
  <c r="B7069" i="22" s="1"/>
  <c r="J910" i="19"/>
  <c r="B5850" i="22" s="1"/>
  <c r="J1048" i="19"/>
  <c r="B4038" i="22" s="1"/>
  <c r="J5872" i="19"/>
  <c r="B7863" i="22" s="1"/>
  <c r="J6704" i="19"/>
  <c r="B6184" i="22" s="1"/>
  <c r="J4140" i="19"/>
  <c r="B9027" i="22" s="1"/>
  <c r="J6151" i="19"/>
  <c r="B4359" i="22" s="1"/>
  <c r="J4870" i="19"/>
  <c r="B3316" i="22" s="1"/>
  <c r="J9141" i="19"/>
  <c r="B2065" i="22" s="1"/>
  <c r="J8524" i="19"/>
  <c r="B684" i="22" s="1"/>
  <c r="J8895" i="19"/>
  <c r="B1112" i="22" s="1"/>
  <c r="J4039" i="19"/>
  <c r="B2540" i="22" s="1"/>
  <c r="J6117" i="19"/>
  <c r="B6624" i="22" s="1"/>
  <c r="J7239" i="19"/>
  <c r="B974" i="22" s="1"/>
  <c r="J8849" i="19"/>
  <c r="B9830" i="22" s="1"/>
  <c r="J3091" i="19"/>
  <c r="B699" i="22" s="1"/>
  <c r="J5985" i="19"/>
  <c r="B200" i="22" s="1"/>
  <c r="J7159" i="19"/>
  <c r="B5113" i="22" s="1"/>
  <c r="J3580" i="19"/>
  <c r="B5534" i="22" s="1"/>
  <c r="J9092" i="19"/>
  <c r="B4631" i="22" s="1"/>
  <c r="J1486" i="19"/>
  <c r="B5337" i="22" s="1"/>
  <c r="J3128" i="19"/>
  <c r="B3487" i="22" s="1"/>
  <c r="J5300" i="19"/>
  <c r="B1137" i="22" s="1"/>
  <c r="J3952" i="19"/>
  <c r="B7670" i="22" s="1"/>
  <c r="J3553" i="19"/>
  <c r="B530" i="22" s="1"/>
  <c r="J3157" i="19"/>
  <c r="B259" i="22" s="1"/>
  <c r="J8211" i="19"/>
  <c r="B9452" i="22" s="1"/>
  <c r="J7181" i="19"/>
  <c r="B1892" i="22" s="1"/>
  <c r="J4653" i="19"/>
  <c r="B24" i="22" s="1"/>
  <c r="J109" i="19"/>
  <c r="B8377" i="22" s="1"/>
  <c r="J6911" i="19"/>
  <c r="B9534" i="22" s="1"/>
  <c r="J2737" i="19"/>
  <c r="B3243" i="22" s="1"/>
  <c r="J6230" i="19"/>
  <c r="B8990" i="22" s="1"/>
  <c r="J7384" i="19"/>
  <c r="B2873" i="22" s="1"/>
  <c r="J5065" i="19"/>
  <c r="B2674" i="22" s="1"/>
  <c r="J1898" i="19"/>
  <c r="B8094" i="22" s="1"/>
  <c r="J2652" i="19"/>
  <c r="B1178" i="22" s="1"/>
  <c r="J4616" i="19"/>
  <c r="B7776" i="22" s="1"/>
  <c r="J1592" i="19"/>
  <c r="B6863" i="22" s="1"/>
  <c r="J3973" i="19"/>
  <c r="B3156" i="22" s="1"/>
  <c r="J5576" i="19"/>
  <c r="B4744" i="22" s="1"/>
  <c r="J9822" i="19"/>
  <c r="B814" i="22" s="1"/>
  <c r="J6910" i="19"/>
  <c r="B8535" i="22" s="1"/>
  <c r="J2090" i="19"/>
  <c r="B2246" i="22" s="1"/>
  <c r="J2742" i="19"/>
  <c r="B4626" i="22" s="1"/>
  <c r="J6335" i="19"/>
  <c r="B2569" i="22" s="1"/>
  <c r="J1058" i="19"/>
  <c r="B8359" i="22" s="1"/>
  <c r="J7913" i="19"/>
  <c r="B9358" i="22" s="1"/>
  <c r="J3834" i="19"/>
  <c r="B2799" i="22" s="1"/>
  <c r="J6232" i="19"/>
  <c r="B4665" i="22" s="1"/>
  <c r="J6763" i="19"/>
  <c r="B5422" i="22" s="1"/>
  <c r="J3891" i="19"/>
  <c r="B9761" i="22" s="1"/>
  <c r="J1010" i="19"/>
  <c r="B1525" i="22" s="1"/>
  <c r="J5361" i="19"/>
  <c r="B270" i="22" s="1"/>
  <c r="J6862" i="19"/>
  <c r="B370" i="22" s="1"/>
  <c r="J3120" i="19"/>
  <c r="B9723" i="22" s="1"/>
  <c r="J162" i="19"/>
  <c r="B2328" i="22" s="1"/>
  <c r="J9038" i="19"/>
  <c r="B4191" i="22" s="1"/>
  <c r="J3154" i="19"/>
  <c r="B1991" i="22" s="1"/>
  <c r="J9978" i="19"/>
  <c r="B5036" i="22" s="1"/>
  <c r="J9150" i="19"/>
  <c r="B4461" i="22" s="1"/>
  <c r="J8420" i="19"/>
  <c r="B1023" i="22" s="1"/>
  <c r="J5511" i="19"/>
  <c r="B9980" i="22" s="1"/>
  <c r="J6306" i="19"/>
  <c r="B5217" i="22" s="1"/>
  <c r="J5824" i="19"/>
  <c r="B455" i="22" s="1"/>
  <c r="J3262" i="19"/>
  <c r="B8015" i="22" s="1"/>
  <c r="J2926" i="19"/>
  <c r="B753" i="22" s="1"/>
  <c r="J1647" i="19"/>
  <c r="B9359" i="22" s="1"/>
  <c r="J8685" i="19"/>
  <c r="B2703" i="22" s="1"/>
  <c r="J2335" i="19"/>
  <c r="B5405" i="22" s="1"/>
  <c r="J503" i="19"/>
  <c r="B7357" i="22" s="1"/>
  <c r="J1326" i="19"/>
  <c r="B5461" i="22" s="1"/>
  <c r="J8413" i="19"/>
  <c r="B4833" i="22" s="1"/>
  <c r="J1664" i="19"/>
  <c r="B3350" i="22" s="1"/>
  <c r="J243" i="19"/>
  <c r="B9648" i="22" s="1"/>
  <c r="J942" i="19"/>
  <c r="B1025" i="22" s="1"/>
  <c r="J6403" i="19"/>
  <c r="B8768" i="22" s="1"/>
  <c r="J5601" i="19"/>
  <c r="B5639" i="22" s="1"/>
  <c r="J3594" i="19"/>
  <c r="B3623" i="22" s="1"/>
  <c r="J6274" i="19"/>
  <c r="B6422" i="22" s="1"/>
  <c r="J1930" i="19"/>
  <c r="B8645" i="22" s="1"/>
  <c r="J6666" i="19"/>
  <c r="B4463" i="22" s="1"/>
  <c r="J383" i="19"/>
  <c r="B3455" i="22" s="1"/>
  <c r="J3476" i="19"/>
  <c r="B847" i="22" s="1"/>
  <c r="J5125" i="19"/>
  <c r="B3753" i="22" s="1"/>
  <c r="J6675" i="19"/>
  <c r="B1644" i="22" s="1"/>
  <c r="J6337" i="19"/>
  <c r="B6689" i="22" s="1"/>
  <c r="J708" i="19"/>
  <c r="B6941" i="22" s="1"/>
  <c r="J4735" i="19"/>
  <c r="B4765" i="22" s="1"/>
  <c r="J9128" i="19"/>
  <c r="B4879" i="22" s="1"/>
  <c r="J2693" i="19"/>
  <c r="B872" i="22" s="1"/>
  <c r="J869" i="19"/>
  <c r="B8037" i="22" s="1"/>
  <c r="J9126" i="19"/>
  <c r="B6146" i="22" s="1"/>
  <c r="J2874" i="19"/>
  <c r="B3403" i="22" s="1"/>
  <c r="J9481" i="19"/>
  <c r="B3202" i="22" s="1"/>
  <c r="J7459" i="19"/>
  <c r="B7018" i="22" s="1"/>
  <c r="J9138" i="19"/>
  <c r="B9962" i="22" s="1"/>
  <c r="J3681" i="19"/>
  <c r="B5609" i="22" s="1"/>
  <c r="J4541" i="19"/>
  <c r="B5814" i="22" s="1"/>
  <c r="J9777" i="19"/>
  <c r="B4114" i="22" s="1"/>
  <c r="J1884" i="19"/>
  <c r="B1947" i="22" s="1"/>
  <c r="J461" i="19"/>
  <c r="B2548" i="22" s="1"/>
  <c r="J8275" i="19"/>
  <c r="B8096" i="22" s="1"/>
  <c r="J5896" i="19"/>
  <c r="B8462" i="22" s="1"/>
  <c r="J8572" i="19"/>
  <c r="B7850" i="22" s="1"/>
  <c r="J98" i="19"/>
  <c r="B9133" i="22" s="1"/>
  <c r="J6480" i="19"/>
  <c r="B4820" i="22" s="1"/>
  <c r="J5159" i="19"/>
  <c r="B8933" i="22" s="1"/>
  <c r="J5741" i="19"/>
  <c r="B4343" i="22" s="1"/>
  <c r="J1805" i="19"/>
  <c r="B5305" i="22" s="1"/>
  <c r="J1346" i="19"/>
  <c r="B1221" i="22" s="1"/>
  <c r="J1428" i="19"/>
  <c r="B7402" i="22" s="1"/>
  <c r="J3133" i="19"/>
  <c r="B8269" i="22" s="1"/>
  <c r="J5571" i="19"/>
  <c r="B9708" i="22" s="1"/>
  <c r="J8520" i="19"/>
  <c r="B3072" i="22" s="1"/>
  <c r="J5822" i="19"/>
  <c r="B9013" i="22" s="1"/>
  <c r="J1152" i="19"/>
  <c r="B9092" i="22" s="1"/>
  <c r="J5817" i="19"/>
  <c r="B1466" i="22" s="1"/>
  <c r="J5761" i="19"/>
  <c r="B7408" i="22" s="1"/>
  <c r="J4983" i="19"/>
  <c r="B7010" i="22" s="1"/>
  <c r="J6126" i="19"/>
  <c r="B3773" i="22" s="1"/>
  <c r="J2203" i="19"/>
  <c r="B5571" i="22" s="1"/>
  <c r="J9683" i="19"/>
  <c r="B839" i="22" s="1"/>
  <c r="J6339" i="19"/>
  <c r="B5390" i="22" s="1"/>
  <c r="J4894" i="19"/>
  <c r="B4647" i="22" s="1"/>
  <c r="J9426" i="19"/>
  <c r="B311" i="22" s="1"/>
  <c r="J3687" i="19"/>
  <c r="B1937" i="22" s="1"/>
  <c r="J5604" i="19"/>
  <c r="B9246" i="22" s="1"/>
  <c r="J4923" i="19"/>
  <c r="B6844" i="22" s="1"/>
  <c r="J8274" i="19"/>
  <c r="B3503" i="22" s="1"/>
  <c r="J9519" i="19"/>
  <c r="B491" i="22" s="1"/>
  <c r="J6057" i="19"/>
  <c r="B4922" i="22" s="1"/>
  <c r="J5592" i="19"/>
  <c r="B1192" i="22" s="1"/>
  <c r="J7882" i="19"/>
  <c r="B1601" i="22" s="1"/>
  <c r="J7596" i="19"/>
  <c r="B8048" i="22" s="1"/>
  <c r="J6013" i="19"/>
  <c r="B1604" i="22" s="1"/>
  <c r="J8008" i="19"/>
  <c r="B6007" i="22" s="1"/>
  <c r="J8825" i="19"/>
  <c r="B1848" i="22" s="1"/>
  <c r="J3510" i="19"/>
  <c r="B8438" i="22" s="1"/>
  <c r="J9526" i="19"/>
  <c r="B140" i="22" s="1"/>
  <c r="J4127" i="19"/>
  <c r="B5627" i="22" s="1"/>
  <c r="J4192" i="19"/>
  <c r="B9883" i="22" s="1"/>
  <c r="J8280" i="19"/>
  <c r="B4089" i="22" s="1"/>
  <c r="J4130" i="19"/>
  <c r="B5759" i="22" s="1"/>
  <c r="J9368" i="19"/>
  <c r="B6622" i="22" s="1"/>
  <c r="J775" i="19"/>
  <c r="B146" i="22" s="1"/>
  <c r="J500" i="19"/>
  <c r="B4462" i="22" s="1"/>
  <c r="J5561" i="19"/>
  <c r="B5358" i="22" s="1"/>
  <c r="J5987" i="19"/>
  <c r="B8257" i="22" s="1"/>
  <c r="J1086" i="19"/>
  <c r="B9319" i="22" s="1"/>
  <c r="J1244" i="19"/>
  <c r="B1249" i="22" s="1"/>
  <c r="J3898" i="19"/>
  <c r="B8591" i="22" s="1"/>
  <c r="J4982" i="19"/>
  <c r="B2821" i="22" s="1"/>
  <c r="J7282" i="19"/>
  <c r="B5828" i="22" s="1"/>
  <c r="J6782" i="19"/>
  <c r="B7577" i="22" s="1"/>
  <c r="J527" i="19"/>
  <c r="B9698" i="22" s="1"/>
  <c r="J3422" i="19"/>
  <c r="B6269" i="22" s="1"/>
  <c r="J715" i="19"/>
  <c r="B7598" i="22" s="1"/>
  <c r="J3384" i="19"/>
  <c r="B1327" i="22" s="1"/>
  <c r="J2674" i="19"/>
  <c r="B8678" i="22" s="1"/>
  <c r="J5433" i="19"/>
  <c r="B6342" i="22" s="1"/>
  <c r="J4829" i="19"/>
  <c r="B4408" i="22" s="1"/>
  <c r="J9444" i="19"/>
  <c r="B7693" i="22" s="1"/>
  <c r="J2741" i="19"/>
  <c r="B2053" i="22" s="1"/>
  <c r="J4667" i="19"/>
  <c r="B1035" i="22" s="1"/>
  <c r="J8411" i="19"/>
  <c r="B4246" i="22" s="1"/>
  <c r="J6773" i="19"/>
  <c r="B3109" i="22" s="1"/>
  <c r="J6484" i="19"/>
  <c r="B1290" i="22" s="1"/>
  <c r="J9744" i="19"/>
  <c r="B2076" i="22" s="1"/>
  <c r="J861" i="19"/>
  <c r="B1922" i="22" s="1"/>
  <c r="J3839" i="19"/>
  <c r="B3329" i="22" s="1"/>
  <c r="J1042" i="19"/>
  <c r="B9304" i="22" s="1"/>
  <c r="J3216" i="19"/>
  <c r="B8809" i="22" s="1"/>
  <c r="J2784" i="19"/>
  <c r="B5412" i="22" s="1"/>
  <c r="J2862" i="19"/>
  <c r="B7520" i="22" s="1"/>
  <c r="J793" i="19"/>
  <c r="B9113" i="22" s="1"/>
  <c r="J7789" i="19"/>
  <c r="B4129" i="22" s="1"/>
  <c r="J6115" i="19"/>
  <c r="B2698" i="22" s="1"/>
  <c r="J8913" i="19"/>
  <c r="B4323" i="22" s="1"/>
  <c r="J988" i="19"/>
  <c r="B3692" i="22" s="1"/>
  <c r="J6479" i="19"/>
  <c r="B9399" i="22" s="1"/>
  <c r="J8717" i="19"/>
  <c r="B6385" i="22" s="1"/>
  <c r="J6509" i="19"/>
  <c r="B7769" i="22" s="1"/>
  <c r="J750" i="19"/>
  <c r="B1032" i="22" s="1"/>
  <c r="J111" i="19"/>
  <c r="B7731" i="22" s="1"/>
  <c r="J9221" i="19"/>
  <c r="B7931" i="22" s="1"/>
  <c r="J8139" i="19"/>
  <c r="B7098" i="22" s="1"/>
  <c r="J4907" i="19"/>
  <c r="B3416" i="22" s="1"/>
  <c r="J8574" i="19"/>
  <c r="B9418" i="22" s="1"/>
  <c r="J6885" i="19"/>
  <c r="B6755" i="22" s="1"/>
  <c r="J2676" i="19"/>
  <c r="B8524" i="22" s="1"/>
  <c r="J85" i="19"/>
  <c r="B8755" i="22" s="1"/>
  <c r="J5770" i="19"/>
  <c r="B1691" i="22" s="1"/>
  <c r="J4803" i="19"/>
  <c r="B205" i="22" s="1"/>
  <c r="J1439" i="19"/>
  <c r="B1208" i="22" s="1"/>
  <c r="J3863" i="19"/>
  <c r="B3011" i="22" s="1"/>
  <c r="J5003" i="19"/>
  <c r="B931" i="22" s="1"/>
  <c r="J1912" i="19"/>
  <c r="B3087" i="22" s="1"/>
  <c r="J9860" i="19"/>
  <c r="B795" i="22" s="1"/>
  <c r="J1356" i="19"/>
  <c r="B6491" i="22" s="1"/>
  <c r="J716" i="19"/>
  <c r="B521" i="22" s="1"/>
  <c r="J7984" i="19"/>
  <c r="B4752" i="22" s="1"/>
  <c r="J7144" i="19"/>
  <c r="B1321" i="22" s="1"/>
  <c r="J2028" i="19"/>
  <c r="B9140" i="22" s="1"/>
  <c r="J8714" i="19"/>
  <c r="B2810" i="22" s="1"/>
  <c r="J1745" i="19"/>
  <c r="B2675" i="22" s="1"/>
  <c r="J1766" i="19"/>
  <c r="B1905" i="22" s="1"/>
  <c r="J4950" i="19"/>
  <c r="B6157" i="22" s="1"/>
  <c r="J6752" i="19"/>
  <c r="B7692" i="22" s="1"/>
  <c r="J5075" i="19"/>
  <c r="B4562" i="22" s="1"/>
  <c r="J7325" i="19"/>
  <c r="B756" i="22" s="1"/>
  <c r="J1181" i="19"/>
  <c r="B7597" i="22" s="1"/>
  <c r="J3812" i="19"/>
  <c r="B1240" i="22" s="1"/>
  <c r="J103" i="19"/>
  <c r="B2752" i="22" s="1"/>
  <c r="J7173" i="19"/>
  <c r="B1762" i="22" s="1"/>
  <c r="J1263" i="19"/>
  <c r="B1265" i="22" s="1"/>
  <c r="J2639" i="19"/>
  <c r="B9394" i="22" s="1"/>
  <c r="J6532" i="19"/>
  <c r="B3816" i="22" s="1"/>
  <c r="J14" i="19"/>
  <c r="B8910" i="22" s="1"/>
  <c r="J3676" i="19"/>
  <c r="B437" i="22" s="1"/>
  <c r="J7525" i="19"/>
  <c r="B2500" i="22" s="1"/>
  <c r="J482" i="19"/>
  <c r="B7975" i="22" s="1"/>
  <c r="J3192" i="19"/>
  <c r="B3494" i="22" s="1"/>
  <c r="J2038" i="19"/>
  <c r="B4830" i="22" s="1"/>
  <c r="J5696" i="19"/>
  <c r="B9619" i="22" s="1"/>
  <c r="J8489" i="19"/>
  <c r="B5834" i="22" s="1"/>
  <c r="J6081" i="19"/>
  <c r="B3168" i="22" s="1"/>
  <c r="J7573" i="19"/>
  <c r="B4998" i="22" s="1"/>
  <c r="J2839" i="19"/>
  <c r="B2788" i="22" s="1"/>
  <c r="J7814" i="19"/>
  <c r="B5643" i="22" s="1"/>
  <c r="J2202" i="19"/>
  <c r="B3718" i="22" s="1"/>
  <c r="J2512" i="19"/>
  <c r="B6565" i="22" s="1"/>
  <c r="J273" i="19"/>
  <c r="B4849" i="22" s="1"/>
  <c r="J5115" i="19"/>
  <c r="B1148" i="22" s="1"/>
  <c r="J8155" i="19"/>
  <c r="B7109" i="22" s="1"/>
  <c r="J7666" i="19"/>
  <c r="B9972" i="22" s="1"/>
  <c r="J5410" i="19"/>
  <c r="B2519" i="22" s="1"/>
  <c r="J9472" i="19"/>
  <c r="B9382" i="22" s="1"/>
  <c r="J6347" i="19"/>
  <c r="B9589" i="22" s="1"/>
  <c r="J7477" i="19"/>
  <c r="B338" i="22" s="1"/>
  <c r="J7584" i="19"/>
  <c r="B8889" i="22" s="1"/>
  <c r="J5763" i="19"/>
  <c r="B5693" i="22" s="1"/>
  <c r="J9682" i="19"/>
  <c r="B674" i="22" s="1"/>
  <c r="J3282" i="19"/>
  <c r="B6849" i="22" s="1"/>
  <c r="J1899" i="19"/>
  <c r="B4534" i="22" s="1"/>
  <c r="J1720" i="19"/>
  <c r="B6498" i="22" s="1"/>
  <c r="J9181" i="19"/>
  <c r="B313" i="22" s="1"/>
  <c r="J2584" i="19"/>
  <c r="B5583" i="22" s="1"/>
  <c r="J8788" i="19"/>
  <c r="B4585" i="22" s="1"/>
  <c r="J46" i="19"/>
  <c r="B6895" i="22" s="1"/>
  <c r="J7990" i="19"/>
  <c r="B4656" i="22" s="1"/>
  <c r="J9289" i="19"/>
  <c r="B2682" i="22" s="1"/>
  <c r="J2444" i="19"/>
  <c r="B4137" i="22" s="1"/>
  <c r="J6941" i="19"/>
  <c r="B936" i="22" s="1"/>
  <c r="J622" i="19"/>
  <c r="B8853" i="22" s="1"/>
  <c r="J5667" i="19"/>
  <c r="B9554" i="22" s="1"/>
  <c r="J9769" i="19"/>
  <c r="B1136" i="22" s="1"/>
  <c r="J3960" i="19"/>
  <c r="B5681" i="22" s="1"/>
  <c r="J6332" i="19"/>
  <c r="B1350" i="22" s="1"/>
  <c r="J5147" i="19"/>
  <c r="B8364" i="22" s="1"/>
  <c r="J6416" i="19"/>
  <c r="B2113" i="22" s="1"/>
  <c r="J568" i="19"/>
  <c r="B2553" i="22" s="1"/>
  <c r="J8355" i="19"/>
  <c r="B5568" i="22" s="1"/>
  <c r="J3242" i="19"/>
  <c r="B4970" i="22" s="1"/>
  <c r="J8111" i="19"/>
  <c r="B2296" i="22" s="1"/>
  <c r="J1520" i="19"/>
  <c r="B7277" i="22" s="1"/>
  <c r="J5722" i="19"/>
  <c r="B4594" i="22" s="1"/>
  <c r="J3639" i="19"/>
  <c r="B8851" i="22" s="1"/>
  <c r="J6135" i="19"/>
  <c r="B2134" i="22" s="1"/>
  <c r="J4711" i="19"/>
  <c r="B436" i="22" s="1"/>
  <c r="J1293" i="19"/>
  <c r="B272" i="22" s="1"/>
  <c r="J7700" i="19"/>
  <c r="B1971" i="22" s="1"/>
  <c r="J1928" i="19"/>
  <c r="B9098" i="22" s="1"/>
  <c r="J6802" i="19"/>
  <c r="B3659" i="22" s="1"/>
  <c r="J3406" i="19"/>
  <c r="B6676" i="22" s="1"/>
  <c r="J4261" i="19"/>
  <c r="B2416" i="22" s="1"/>
  <c r="J2487" i="19"/>
  <c r="B1463" i="22" s="1"/>
  <c r="J4869" i="19"/>
  <c r="B9018" i="22" s="1"/>
  <c r="J7001" i="19"/>
  <c r="B6613" i="22" s="1"/>
  <c r="J1079" i="19"/>
  <c r="B1841" i="22" s="1"/>
  <c r="J1241" i="19"/>
  <c r="B6427" i="22" s="1"/>
  <c r="J2244" i="19"/>
  <c r="B3681" i="22" s="1"/>
  <c r="J8833" i="19"/>
  <c r="B8790" i="22" s="1"/>
  <c r="J9846" i="19"/>
  <c r="B3438" i="22" s="1"/>
  <c r="J8982" i="19"/>
  <c r="B8392" i="22" s="1"/>
  <c r="J8984" i="19"/>
  <c r="B8974" i="22" s="1"/>
  <c r="J5621" i="19"/>
  <c r="B5014" i="22" s="1"/>
  <c r="J1789" i="19"/>
  <c r="B3986" i="22" s="1"/>
  <c r="J6458" i="19"/>
  <c r="B6141" i="22" s="1"/>
  <c r="J9226" i="19"/>
  <c r="B8291" i="22" s="1"/>
  <c r="J3759" i="19"/>
  <c r="B3076" i="22" s="1"/>
  <c r="J9614" i="19"/>
  <c r="B3452" i="22" s="1"/>
  <c r="J5471" i="19"/>
  <c r="B806" i="22" s="1"/>
  <c r="J617" i="19"/>
  <c r="B4342" i="22" s="1"/>
  <c r="J51" i="19"/>
  <c r="B1176" i="22" s="1"/>
  <c r="J3329" i="19"/>
  <c r="B8409" i="22" s="1"/>
  <c r="J8196" i="19"/>
  <c r="B7051" i="22" s="1"/>
  <c r="J1802" i="19"/>
  <c r="B188" i="22" s="1"/>
  <c r="J9331" i="19"/>
  <c r="B4362" i="22" s="1"/>
  <c r="J5024" i="19"/>
  <c r="B9489" i="22" s="1"/>
  <c r="J8244" i="19"/>
  <c r="B5855" i="22" s="1"/>
  <c r="J8247" i="19"/>
  <c r="B7145" i="22" s="1"/>
  <c r="J9052" i="19"/>
  <c r="B4483" i="22" s="1"/>
  <c r="J5309" i="19"/>
  <c r="B9978" i="22" s="1"/>
  <c r="J741" i="19"/>
  <c r="B7842" i="22" s="1"/>
  <c r="J8017" i="19"/>
  <c r="B9925" i="22" s="1"/>
  <c r="J1464" i="19"/>
  <c r="B6137" i="22" s="1"/>
  <c r="J1548" i="19"/>
  <c r="B3732" i="22" s="1"/>
  <c r="J8037" i="19"/>
  <c r="B9751" i="22" s="1"/>
  <c r="J9294" i="19"/>
  <c r="B9693" i="22" s="1"/>
  <c r="J896" i="19"/>
  <c r="B77" i="22" s="1"/>
  <c r="J6659" i="19"/>
  <c r="B5530" i="22" s="1"/>
  <c r="J1397" i="19"/>
  <c r="B2563" i="22" s="1"/>
  <c r="J6803" i="19"/>
  <c r="B9788" i="22" s="1"/>
  <c r="J2855" i="19"/>
  <c r="B5048" i="22" s="1"/>
  <c r="J879" i="19"/>
  <c r="B8574" i="22" s="1"/>
  <c r="J7766" i="19"/>
  <c r="B4324" i="22" s="1"/>
  <c r="J5562" i="19"/>
  <c r="B9422" i="22" s="1"/>
  <c r="J3941" i="19"/>
  <c r="B8848" i="22" s="1"/>
  <c r="J7458" i="19"/>
  <c r="B4468" i="22" s="1"/>
  <c r="J2295" i="19"/>
  <c r="B5896" i="22" s="1"/>
  <c r="J5783" i="19"/>
  <c r="B996" i="22" s="1"/>
  <c r="J4528" i="19"/>
  <c r="B5483" i="22" s="1"/>
  <c r="J2327" i="19"/>
  <c r="B9363" i="22" s="1"/>
  <c r="J5321" i="19"/>
  <c r="B5737" i="22" s="1"/>
  <c r="J4756" i="19"/>
  <c r="B6967" i="22" s="1"/>
  <c r="J5092" i="19"/>
  <c r="B214" i="22" s="1"/>
  <c r="J4913" i="19"/>
  <c r="B1493" i="22" s="1"/>
  <c r="J4361" i="19"/>
  <c r="B1377" i="22" s="1"/>
  <c r="J6709" i="19"/>
  <c r="B2297" i="22" s="1"/>
  <c r="J6808" i="19"/>
  <c r="B1699" i="22" s="1"/>
  <c r="J4047" i="19"/>
  <c r="B6792" i="22" s="1"/>
  <c r="J1454" i="19"/>
  <c r="B5316" i="22" s="1"/>
  <c r="J8182" i="19"/>
  <c r="B6265" i="22" s="1"/>
  <c r="J1254" i="19"/>
  <c r="B4208" i="22" s="1"/>
  <c r="J4984" i="19"/>
  <c r="B4150" i="22" s="1"/>
  <c r="J8922" i="19"/>
  <c r="B5985" i="22" s="1"/>
  <c r="J12" i="19"/>
  <c r="B7845" i="22" s="1"/>
  <c r="J1409" i="19"/>
  <c r="B7924" i="22" s="1"/>
  <c r="J1966" i="19"/>
  <c r="B7070" i="22" s="1"/>
  <c r="J8832" i="19"/>
  <c r="B1198" i="22" s="1"/>
  <c r="J8317" i="19"/>
  <c r="B9915" i="22" s="1"/>
  <c r="J70" i="19"/>
  <c r="B1799" i="22" s="1"/>
  <c r="J7820" i="19"/>
  <c r="B5101" i="22" s="1"/>
  <c r="J937" i="19"/>
  <c r="B3721" i="22" s="1"/>
  <c r="J9382" i="19"/>
  <c r="B3763" i="22" s="1"/>
  <c r="J6798" i="19"/>
  <c r="B4309" i="22" s="1"/>
  <c r="J2112" i="19"/>
  <c r="B1692" i="22" s="1"/>
  <c r="J9016" i="19"/>
  <c r="B1720" i="22" s="1"/>
  <c r="J2308" i="19"/>
  <c r="B7774" i="22" s="1"/>
  <c r="J1315" i="19"/>
  <c r="B4422" i="22" s="1"/>
  <c r="J4093" i="19"/>
  <c r="B8604" i="22" s="1"/>
  <c r="J545" i="19"/>
  <c r="B1056" i="22" s="1"/>
  <c r="J4320" i="19"/>
  <c r="B5389" i="22" s="1"/>
  <c r="J1002" i="19"/>
  <c r="B6052" i="22" s="1"/>
  <c r="J6747" i="19"/>
  <c r="B591" i="22" s="1"/>
  <c r="J2577" i="19"/>
  <c r="B1701" i="22" s="1"/>
  <c r="J1547" i="19"/>
  <c r="B5808" i="22" s="1"/>
  <c r="J6287" i="19"/>
  <c r="B4890" i="22" s="1"/>
  <c r="J6872" i="19"/>
  <c r="B7859" i="22" s="1"/>
  <c r="J5171" i="19"/>
  <c r="B5055" i="22" s="1"/>
  <c r="J6507" i="19"/>
  <c r="B9429" i="22" s="1"/>
  <c r="J3097" i="19"/>
  <c r="B3013" i="22" s="1"/>
  <c r="J9024" i="19"/>
  <c r="B546" i="22" s="1"/>
  <c r="J3078" i="19"/>
  <c r="B49" i="22" s="1"/>
  <c r="J5919" i="19"/>
  <c r="B9404" i="22" s="1"/>
  <c r="J7471" i="19"/>
  <c r="B3052" i="22" s="1"/>
  <c r="J1622" i="19"/>
  <c r="B474" i="22" s="1"/>
  <c r="J4778" i="19"/>
  <c r="B3441" i="22" s="1"/>
  <c r="J107" i="19"/>
  <c r="B2604" i="22" s="1"/>
  <c r="J1268" i="19"/>
  <c r="B5851" i="22" s="1"/>
  <c r="J2656" i="19"/>
  <c r="B8609" i="22" s="1"/>
  <c r="J6906" i="19"/>
  <c r="B4194" i="22" s="1"/>
  <c r="J9915" i="19"/>
  <c r="B374" i="22" s="1"/>
  <c r="J3342" i="19"/>
  <c r="B6834" i="22" s="1"/>
  <c r="J4500" i="19"/>
  <c r="B8027" i="22" s="1"/>
  <c r="J266" i="19"/>
  <c r="B5134" i="22" s="1"/>
  <c r="J8436" i="19"/>
  <c r="B2663" i="22" s="1"/>
  <c r="J5924" i="19"/>
  <c r="B8811" i="22" s="1"/>
  <c r="J5430" i="19"/>
  <c r="B2223" i="22" s="1"/>
  <c r="J3797" i="19"/>
  <c r="B4363" i="22" s="1"/>
  <c r="J9184" i="19"/>
  <c r="B7758" i="22" s="1"/>
  <c r="J4683" i="19"/>
  <c r="B668" i="22" s="1"/>
  <c r="J331" i="19"/>
  <c r="B1990" i="22" s="1"/>
  <c r="J2723" i="19"/>
  <c r="B8536" i="22" s="1"/>
  <c r="J1167" i="19"/>
  <c r="B671" i="22" s="1"/>
  <c r="J553" i="19"/>
  <c r="B7466" i="22" s="1"/>
  <c r="J3945" i="19"/>
  <c r="B732" i="22" s="1"/>
  <c r="J3412" i="19"/>
  <c r="B1898" i="22" s="1"/>
  <c r="J8694" i="19"/>
  <c r="B4891" i="22" s="1"/>
  <c r="J7499" i="19"/>
  <c r="B3935" i="22" s="1"/>
  <c r="J8035" i="19"/>
  <c r="B5818" i="22" s="1"/>
  <c r="J8673" i="19"/>
  <c r="B2166" i="22" s="1"/>
  <c r="J5139" i="19"/>
  <c r="B2068" i="22" s="1"/>
  <c r="J2466" i="19"/>
  <c r="B1721" i="22" s="1"/>
  <c r="J4440" i="19"/>
  <c r="B2026" i="22" s="1"/>
  <c r="J115" i="19"/>
  <c r="B7328" i="22" s="1"/>
  <c r="J4508" i="19"/>
  <c r="B4710" i="22" s="1"/>
  <c r="J1870" i="19"/>
  <c r="B3810" i="22" s="1"/>
  <c r="J8167" i="19"/>
  <c r="B1746" i="22" s="1"/>
  <c r="J5541" i="19"/>
  <c r="B7510" i="22" s="1"/>
  <c r="J2990" i="19"/>
  <c r="B2352" i="22" s="1"/>
  <c r="J6893" i="19"/>
  <c r="B6776" i="22" s="1"/>
  <c r="J1092" i="19"/>
  <c r="B6612" i="22" s="1"/>
  <c r="J3979" i="19"/>
  <c r="B5852" i="22" s="1"/>
  <c r="J5701" i="19"/>
  <c r="B7982" i="22" s="1"/>
  <c r="J4705" i="19"/>
  <c r="B61" i="22" s="1"/>
  <c r="J6694" i="19"/>
  <c r="B6818" i="22" s="1"/>
  <c r="J3752" i="19"/>
  <c r="B6544" i="22" s="1"/>
  <c r="J600" i="19"/>
  <c r="B3021" i="22" s="1"/>
  <c r="J3217" i="19"/>
  <c r="B4183" i="22" s="1"/>
  <c r="J4890" i="19"/>
  <c r="B8499" i="22" s="1"/>
  <c r="J756" i="19"/>
  <c r="B9635" i="22" s="1"/>
  <c r="J7862" i="19"/>
  <c r="B1672" i="22" s="1"/>
  <c r="J7236" i="19"/>
  <c r="B5819" i="22" s="1"/>
  <c r="J6846" i="19"/>
  <c r="B2320" i="22" s="1"/>
  <c r="J9858" i="19"/>
  <c r="B3672" i="22" s="1"/>
  <c r="J2782" i="19"/>
  <c r="B196" i="22" s="1"/>
  <c r="J774" i="19"/>
  <c r="B8673" i="22" s="1"/>
  <c r="J7304" i="19"/>
  <c r="B429" i="22" s="1"/>
  <c r="J4679" i="19"/>
  <c r="B7115" i="22" s="1"/>
  <c r="J1463" i="19"/>
  <c r="B9193" i="22" s="1"/>
  <c r="J7078" i="19"/>
  <c r="B1726" i="22" s="1"/>
  <c r="J3814" i="19"/>
  <c r="B2557" i="22" s="1"/>
  <c r="J9287" i="19"/>
  <c r="B4338" i="22" s="1"/>
  <c r="J9411" i="19"/>
  <c r="B2005" i="22" s="1"/>
  <c r="J8935" i="19"/>
  <c r="B6377" i="22" s="1"/>
  <c r="J11" i="19"/>
  <c r="B5455" i="22" s="1"/>
  <c r="J2579" i="19"/>
  <c r="B7824" i="22" s="1"/>
  <c r="J8048" i="19"/>
  <c r="B6547" i="22" s="1"/>
  <c r="J5483" i="19"/>
  <c r="B1876" i="22" s="1"/>
  <c r="J4864" i="19"/>
  <c r="B6957" i="22" s="1"/>
  <c r="J6262" i="19"/>
  <c r="B7538" i="22" s="1"/>
  <c r="J6493" i="19"/>
  <c r="B2648" i="22" s="1"/>
  <c r="J6008" i="19"/>
  <c r="B6585" i="22" s="1"/>
  <c r="J5112" i="19"/>
  <c r="B8056" i="22" s="1"/>
  <c r="J2916" i="19"/>
  <c r="B9805" i="22" s="1"/>
  <c r="J2121" i="19"/>
  <c r="B4231" i="22" s="1"/>
  <c r="J9135" i="19"/>
  <c r="B5755" i="22" s="1"/>
  <c r="J6048" i="19"/>
  <c r="B5761" i="22" s="1"/>
  <c r="J9826" i="19"/>
  <c r="B7947" i="22" s="1"/>
  <c r="J7917" i="19"/>
  <c r="B5509" i="22" s="1"/>
  <c r="J3314" i="19"/>
  <c r="B72" i="22" s="1"/>
  <c r="J9887" i="19"/>
  <c r="B7529" i="22" s="1"/>
  <c r="J7066" i="19"/>
  <c r="B1452" i="22" s="1"/>
  <c r="J4164" i="19"/>
  <c r="B9214" i="22" s="1"/>
  <c r="J5522" i="19"/>
  <c r="B1446" i="22" s="1"/>
  <c r="J5941" i="19"/>
  <c r="B2693" i="22" s="1"/>
  <c r="J4202" i="19"/>
  <c r="B1600" i="22" s="1"/>
  <c r="J3625" i="19"/>
  <c r="B7563" i="22" s="1"/>
  <c r="J2134" i="19"/>
  <c r="B818" i="22" s="1"/>
  <c r="J7248" i="19"/>
  <c r="B3463" i="22" s="1"/>
  <c r="J8805" i="19"/>
  <c r="B8233" i="22" s="1"/>
  <c r="J1211" i="19"/>
  <c r="B4445" i="22" s="1"/>
  <c r="J6366" i="19"/>
  <c r="B8331" i="22" s="1"/>
  <c r="J492" i="19"/>
  <c r="B7041" i="22" s="1"/>
  <c r="J4794" i="19"/>
  <c r="B7816" i="22" s="1"/>
  <c r="J9167" i="19"/>
  <c r="B2199" i="22" s="1"/>
  <c r="J6283" i="19"/>
  <c r="B6600" i="22" s="1"/>
  <c r="J4725" i="19"/>
  <c r="B7273" i="22" s="1"/>
  <c r="J6083" i="19"/>
  <c r="B6765" i="22" s="1"/>
  <c r="J9859" i="19"/>
  <c r="B6508" i="22" s="1"/>
  <c r="J8533" i="19"/>
  <c r="B1048" i="22" s="1"/>
  <c r="J7541" i="19"/>
  <c r="B5474" i="22" s="1"/>
  <c r="J1658" i="19"/>
  <c r="B2090" i="22" s="1"/>
  <c r="J1098" i="19"/>
  <c r="B6569" i="22" s="1"/>
  <c r="J7714" i="19"/>
  <c r="B9430" i="22" s="1"/>
  <c r="J3489" i="19"/>
  <c r="B8998" i="22" s="1"/>
  <c r="J3621" i="19"/>
  <c r="B6928" i="22" s="1"/>
  <c r="J4465" i="19"/>
  <c r="B6783" i="22" s="1"/>
  <c r="J4812" i="19"/>
  <c r="B1026" i="22" s="1"/>
  <c r="J2102" i="19"/>
  <c r="B2662" i="22" s="1"/>
  <c r="J8200" i="19"/>
  <c r="B4081" i="22" s="1"/>
  <c r="J1621" i="19"/>
  <c r="B512" i="22" s="1"/>
  <c r="J2311" i="19"/>
  <c r="B1602" i="22" s="1"/>
  <c r="J8570" i="19"/>
  <c r="B6178" i="22" s="1"/>
  <c r="J203" i="19"/>
  <c r="B2003" i="22" s="1"/>
  <c r="J3459" i="19"/>
  <c r="B9065" i="22" s="1"/>
  <c r="J2964" i="19"/>
  <c r="B4107" i="22" s="1"/>
  <c r="J1336" i="19"/>
  <c r="B2527" i="22" s="1"/>
  <c r="J5515" i="19"/>
  <c r="B4018" i="22" s="1"/>
  <c r="J9522" i="19"/>
  <c r="B7552" i="22" s="1"/>
  <c r="J485" i="19"/>
  <c r="B5298" i="22" s="1"/>
  <c r="J6194" i="19"/>
  <c r="B2902" i="22" s="1"/>
  <c r="J2514" i="19"/>
  <c r="B9036" i="22" s="1"/>
  <c r="J7418" i="19"/>
  <c r="B4209" i="22" s="1"/>
  <c r="J2522" i="19"/>
  <c r="B2583" i="22" s="1"/>
  <c r="J2194" i="19"/>
  <c r="B2621" i="22" s="1"/>
  <c r="J9646" i="19"/>
  <c r="B8836" i="22" s="1"/>
  <c r="J284" i="19"/>
  <c r="B2325" i="22" s="1"/>
  <c r="J6937" i="19"/>
  <c r="B118" i="22" s="1"/>
  <c r="J3753" i="19"/>
  <c r="B7374" i="22" s="1"/>
  <c r="J6741" i="19"/>
  <c r="B8730" i="22" s="1"/>
  <c r="J1900" i="19"/>
  <c r="B574" i="22" s="1"/>
  <c r="J8730" i="19"/>
  <c r="B3741" i="22" s="1"/>
  <c r="J2027" i="19"/>
  <c r="B2071" i="22" s="1"/>
  <c r="J7607" i="19"/>
  <c r="B9533" i="22" s="1"/>
  <c r="J2174" i="19"/>
  <c r="B1115" i="22" s="1"/>
  <c r="J2398" i="19"/>
  <c r="B2879" i="22" s="1"/>
  <c r="J3002" i="19"/>
  <c r="B5746" i="22" s="1"/>
  <c r="J5070" i="19"/>
  <c r="B5271" i="22" s="1"/>
  <c r="J7443" i="19"/>
  <c r="B3140" i="22" s="1"/>
  <c r="J373" i="19"/>
  <c r="B7760" i="22" s="1"/>
  <c r="J8770" i="19"/>
  <c r="B1667" i="22" s="1"/>
  <c r="J319" i="19"/>
  <c r="B3408" i="22" s="1"/>
  <c r="J4503" i="19"/>
  <c r="B3876" i="22" s="1"/>
  <c r="J9773" i="19"/>
  <c r="B2184" i="22" s="1"/>
  <c r="J9855" i="19"/>
  <c r="B2941" i="22" s="1"/>
  <c r="J7003" i="19"/>
  <c r="B2121" i="22" s="1"/>
  <c r="J3016" i="19"/>
  <c r="B7103" i="22" s="1"/>
  <c r="J7711" i="19"/>
  <c r="B5810" i="22" s="1"/>
  <c r="J1080" i="19"/>
  <c r="B4852" i="22" s="1"/>
  <c r="J9505" i="19"/>
  <c r="B3988" i="22" s="1"/>
  <c r="J8333" i="19"/>
  <c r="B7921" i="22" s="1"/>
  <c r="J6321" i="19"/>
  <c r="B3312" i="22" s="1"/>
  <c r="J5168" i="19"/>
  <c r="B982" i="22" s="1"/>
  <c r="J8711" i="19"/>
  <c r="B51" i="22" s="1"/>
  <c r="J9098" i="19"/>
  <c r="B7883" i="22" s="1"/>
  <c r="J8156" i="19"/>
  <c r="B9066" i="22" s="1"/>
  <c r="J6677" i="19"/>
  <c r="B4024" i="22" s="1"/>
  <c r="J4455" i="19"/>
  <c r="B2474" i="22" s="1"/>
  <c r="J136" i="19"/>
  <c r="B9892" i="22" s="1"/>
  <c r="J7305" i="19"/>
  <c r="B8344" i="22" s="1"/>
  <c r="J6317" i="19"/>
  <c r="B6069" i="22" s="1"/>
  <c r="J8090" i="19"/>
  <c r="B1191" i="22" s="1"/>
  <c r="J641" i="19"/>
  <c r="B1424" i="22" s="1"/>
  <c r="J9315" i="19"/>
  <c r="B9634" i="22" s="1"/>
  <c r="J7055" i="19"/>
  <c r="B3354" i="22" s="1"/>
  <c r="J7017" i="19"/>
  <c r="B4843" i="22" s="1"/>
  <c r="J1604" i="19"/>
  <c r="B7015" i="22" s="1"/>
  <c r="J2625" i="19"/>
  <c r="B5538" i="22" s="1"/>
  <c r="J5026" i="19"/>
  <c r="B1184" i="22" s="1"/>
  <c r="J6722" i="19"/>
  <c r="B9467" i="22" s="1"/>
  <c r="J8215" i="19"/>
  <c r="B2601" i="22" s="1"/>
  <c r="J917" i="19"/>
  <c r="B5593" i="22" s="1"/>
  <c r="J7157" i="19"/>
  <c r="B3340" i="22" s="1"/>
  <c r="J2748" i="19"/>
  <c r="B7610" i="22" s="1"/>
  <c r="J1998" i="19"/>
  <c r="B666" i="22" s="1"/>
  <c r="J9981" i="19"/>
  <c r="B2022" i="22" s="1"/>
  <c r="J4828" i="19"/>
  <c r="B4901" i="22" s="1"/>
  <c r="J6760" i="19"/>
  <c r="B5735" i="22" s="1"/>
  <c r="J9779" i="19"/>
  <c r="B4241" i="22" s="1"/>
  <c r="J5702" i="19"/>
  <c r="B7657" i="22" s="1"/>
  <c r="J6926" i="19"/>
  <c r="B1542" i="22" s="1"/>
  <c r="J8997" i="19"/>
  <c r="B6798" i="22" s="1"/>
  <c r="J4545" i="19"/>
  <c r="B3106" i="22" s="1"/>
  <c r="J2757" i="19"/>
  <c r="B8246" i="22" s="1"/>
  <c r="J3000" i="19"/>
  <c r="B7988" i="22" s="1"/>
  <c r="J9122" i="19"/>
  <c r="B3553" i="22" s="1"/>
  <c r="J6314" i="19"/>
  <c r="B2105" i="22" s="1"/>
  <c r="J6604" i="19"/>
  <c r="B7701" i="22" s="1"/>
  <c r="J21" i="19"/>
  <c r="B2518" i="22" s="1"/>
  <c r="J9484" i="19"/>
  <c r="B7131" i="22" s="1"/>
  <c r="J3961" i="19"/>
  <c r="B4202" i="22" s="1"/>
  <c r="J3588" i="19"/>
  <c r="B4560" i="22" s="1"/>
  <c r="J767" i="19"/>
  <c r="B9677" i="22" s="1"/>
  <c r="J184" i="19"/>
  <c r="B7658" i="22" s="1"/>
  <c r="J1261" i="19"/>
  <c r="B6971" i="22" s="1"/>
  <c r="J3281" i="19"/>
  <c r="B3668" i="22" s="1"/>
  <c r="J5953" i="19"/>
  <c r="B6954" i="22" s="1"/>
  <c r="J6936" i="19"/>
  <c r="B6319" i="22" s="1"/>
  <c r="J484" i="19"/>
  <c r="B492" i="22" s="1"/>
  <c r="J3791" i="19"/>
  <c r="B8437" i="22" s="1"/>
  <c r="J6380" i="19"/>
  <c r="B9952" i="22" s="1"/>
  <c r="J6715" i="19"/>
  <c r="B5184" i="22" s="1"/>
  <c r="J8248" i="19"/>
  <c r="B6472" i="22" s="1"/>
  <c r="J3773" i="19"/>
  <c r="B7829" i="22" s="1"/>
  <c r="J4109" i="19"/>
  <c r="B7380" i="22" s="1"/>
  <c r="J3670" i="19"/>
  <c r="B1101" i="22" s="1"/>
  <c r="J6341" i="19"/>
  <c r="B3428" i="22" s="1"/>
  <c r="J3846" i="19"/>
  <c r="B1209" i="22" s="1"/>
  <c r="J2483" i="19"/>
  <c r="B7104" i="22" s="1"/>
  <c r="J9926" i="19"/>
  <c r="B9023" i="22" s="1"/>
  <c r="J7118" i="19"/>
  <c r="B4284" i="22" s="1"/>
  <c r="J3810" i="19"/>
  <c r="B5945" i="22" s="1"/>
  <c r="J8404" i="19"/>
  <c r="B9725" i="22" s="1"/>
  <c r="J3918" i="19"/>
  <c r="B7139" i="22" s="1"/>
  <c r="J5951" i="19"/>
  <c r="B5868" i="22" s="1"/>
  <c r="J3758" i="19"/>
  <c r="B585" i="22" s="1"/>
  <c r="J1253" i="19"/>
  <c r="B4645" i="22" s="1"/>
  <c r="J9250" i="19"/>
  <c r="B9598" i="22" s="1"/>
  <c r="J8752" i="19"/>
  <c r="B9494" i="22" s="1"/>
  <c r="J3713" i="19"/>
  <c r="B8596" i="22" s="1"/>
  <c r="J6646" i="19"/>
  <c r="B5751" i="22" s="1"/>
  <c r="J4596" i="19"/>
  <c r="B4699" i="22" s="1"/>
  <c r="J8737" i="19"/>
  <c r="B6761" i="22" s="1"/>
  <c r="J3433" i="19"/>
  <c r="B3995" i="22" s="1"/>
  <c r="J5963" i="19"/>
  <c r="B3795" i="22" s="1"/>
  <c r="J1753" i="19"/>
  <c r="B7378" i="22" s="1"/>
  <c r="J8357" i="19"/>
  <c r="B8245" i="22" s="1"/>
  <c r="J3295" i="19"/>
  <c r="B8994" i="22" s="1"/>
  <c r="J5110" i="19"/>
  <c r="B5754" i="22" s="1"/>
  <c r="J4531" i="19"/>
  <c r="B6802" i="22" s="1"/>
  <c r="J6902" i="19"/>
  <c r="B138" i="22" s="1"/>
  <c r="J7873" i="19"/>
  <c r="B2085" i="22" s="1"/>
  <c r="J7199" i="19"/>
  <c r="B2870" i="22" s="1"/>
  <c r="J5976" i="19"/>
  <c r="B9719" i="22" s="1"/>
  <c r="J7985" i="19"/>
  <c r="B6775" i="22" s="1"/>
  <c r="J5359" i="19"/>
  <c r="B2488" i="22" s="1"/>
  <c r="J7941" i="19"/>
  <c r="B2436" i="22" s="1"/>
  <c r="J2649" i="19"/>
  <c r="B4077" i="22" s="1"/>
  <c r="J6848" i="19"/>
  <c r="B2717" i="22" s="1"/>
  <c r="J5348" i="19"/>
  <c r="B4004" i="22" s="1"/>
  <c r="J9894" i="19"/>
  <c r="B8904" i="22" s="1"/>
  <c r="J9088" i="19"/>
  <c r="B4595" i="22" s="1"/>
  <c r="J6562" i="19"/>
  <c r="B1064" i="22" s="1"/>
  <c r="J9925" i="19"/>
  <c r="B2568" i="22" s="1"/>
  <c r="J5028" i="19"/>
  <c r="B4099" i="22" s="1"/>
  <c r="J2881" i="19"/>
  <c r="B2396" i="22" s="1"/>
  <c r="J1905" i="19"/>
  <c r="B2258" i="22" s="1"/>
  <c r="J5839" i="19"/>
  <c r="B5752" i="22" s="1"/>
  <c r="J8370" i="19"/>
  <c r="B5205" i="22" s="1"/>
  <c r="J3292" i="19"/>
  <c r="B9596" i="22" s="1"/>
  <c r="J7465" i="19"/>
  <c r="B3764" i="22" s="1"/>
  <c r="J10002" i="19"/>
  <c r="B8436" i="22" s="1"/>
  <c r="J6190" i="19"/>
  <c r="B4060" i="22" s="1"/>
  <c r="J5796" i="19"/>
  <c r="B3369" i="22" s="1"/>
  <c r="J6619" i="19"/>
  <c r="B9643" i="22" s="1"/>
  <c r="J520" i="19"/>
  <c r="B9151" i="22" s="1"/>
  <c r="J4266" i="19"/>
  <c r="B443" i="22" s="1"/>
  <c r="J4431" i="19"/>
  <c r="B2747" i="22" s="1"/>
  <c r="J3514" i="19"/>
  <c r="B5233" i="22" s="1"/>
  <c r="J6757" i="19"/>
  <c r="B9457" i="22" s="1"/>
  <c r="J4401" i="19"/>
  <c r="B3194" i="22" s="1"/>
  <c r="J1632" i="19"/>
  <c r="B3902" i="22" s="1"/>
  <c r="J7752" i="19"/>
  <c r="B9284" i="22" s="1"/>
  <c r="J8905" i="19"/>
  <c r="B7148" i="22" s="1"/>
  <c r="J7509" i="19"/>
  <c r="B1310" i="22" s="1"/>
  <c r="J3948" i="19"/>
  <c r="B653" i="22" s="1"/>
  <c r="J6423" i="19"/>
  <c r="B3480" i="22" s="1"/>
  <c r="J2889" i="19"/>
  <c r="B8788" i="22" s="1"/>
  <c r="J6340" i="19"/>
  <c r="B7165" i="22" s="1"/>
  <c r="J9723" i="19"/>
  <c r="B6953" i="22" s="1"/>
  <c r="J2826" i="19"/>
  <c r="B4238" i="22" s="1"/>
  <c r="J3447" i="19"/>
  <c r="B8307" i="22" s="1"/>
  <c r="J7398" i="19"/>
  <c r="B7967" i="22" s="1"/>
  <c r="J1134" i="19"/>
  <c r="B6924" i="22" s="1"/>
  <c r="J762" i="19"/>
  <c r="B7158" i="22" s="1"/>
  <c r="J8121" i="19"/>
  <c r="B2081" i="22" s="1"/>
  <c r="J340" i="19"/>
  <c r="B4725" i="22" s="1"/>
  <c r="J9360" i="19"/>
  <c r="B5459" i="22" s="1"/>
  <c r="J9928" i="19"/>
  <c r="B7523" i="22" s="1"/>
  <c r="J7593" i="19"/>
  <c r="B6584" i="22" s="1"/>
  <c r="J2307" i="19"/>
  <c r="B9377" i="22" s="1"/>
  <c r="J3912" i="19"/>
  <c r="B9085" i="22" s="1"/>
  <c r="J9327" i="19"/>
  <c r="B2632" i="22" s="1"/>
  <c r="J4313" i="19"/>
  <c r="B859" i="22" s="1"/>
  <c r="J4637" i="19"/>
  <c r="B1809" i="22" s="1"/>
  <c r="J8742" i="19"/>
  <c r="B656" i="22" s="1"/>
  <c r="J8271" i="19"/>
  <c r="B8901" i="22" s="1"/>
  <c r="J8781" i="19"/>
  <c r="B2305" i="22" s="1"/>
  <c r="J5150" i="19"/>
  <c r="B1363" i="22" s="1"/>
  <c r="J7523" i="19"/>
  <c r="B3253" i="22" s="1"/>
  <c r="J3396" i="19"/>
  <c r="B1928" i="22" s="1"/>
  <c r="J2698" i="19"/>
  <c r="B3809" i="22" s="1"/>
  <c r="J3092" i="19"/>
  <c r="B453" i="22" s="1"/>
  <c r="J6708" i="19"/>
  <c r="B6190" i="22" s="1"/>
  <c r="J5337" i="19"/>
  <c r="B4225" i="22" s="1"/>
  <c r="J7308" i="19"/>
  <c r="B7832" i="22" s="1"/>
  <c r="J5347" i="19"/>
  <c r="B2794" i="22" s="1"/>
  <c r="J9793" i="19"/>
  <c r="B2958" i="22" s="1"/>
  <c r="J4845" i="19"/>
  <c r="B860" i="22" s="1"/>
  <c r="J7335" i="19"/>
  <c r="B7571" i="22" s="1"/>
  <c r="J4296" i="19"/>
  <c r="B9406" i="22" s="1"/>
  <c r="J6346" i="19"/>
  <c r="B7196" i="22" s="1"/>
  <c r="J4677" i="19"/>
  <c r="B5343" i="22" s="1"/>
  <c r="J3209" i="19"/>
  <c r="B9213" i="22" s="1"/>
  <c r="J2297" i="19"/>
  <c r="B4671" i="22" s="1"/>
  <c r="J8468" i="19"/>
  <c r="B7553" i="22" s="1"/>
  <c r="J802" i="19"/>
  <c r="B2283" i="22" s="1"/>
  <c r="J8145" i="19"/>
  <c r="B2951" i="22" s="1"/>
  <c r="J2396" i="19"/>
  <c r="B130" i="22" s="1"/>
  <c r="J7668" i="19"/>
  <c r="B4448" i="22" s="1"/>
  <c r="J1408" i="19"/>
  <c r="B7822" i="22" s="1"/>
  <c r="J1662" i="19"/>
  <c r="B3035" i="22" s="1"/>
  <c r="J3415" i="19"/>
  <c r="B1981" i="22" s="1"/>
  <c r="J8324" i="19"/>
  <c r="B8487" i="22" s="1"/>
  <c r="J8735" i="19"/>
  <c r="B9622" i="22" s="1"/>
  <c r="J7103" i="19"/>
  <c r="B3699" i="22" s="1"/>
  <c r="J6938" i="19"/>
  <c r="B4507" i="22" s="1"/>
  <c r="J7225" i="19"/>
  <c r="B4925" i="22" s="1"/>
  <c r="J7052" i="19"/>
  <c r="B6424" i="22" s="1"/>
  <c r="J3160" i="19"/>
  <c r="B2362" i="22" s="1"/>
  <c r="J871" i="19"/>
  <c r="B3375" i="22" s="1"/>
  <c r="J526" i="19"/>
  <c r="B9392" i="22" s="1"/>
  <c r="J2654" i="19"/>
  <c r="B808" i="22" s="1"/>
  <c r="J4579" i="19"/>
  <c r="B3950" i="22" s="1"/>
  <c r="J4461" i="19"/>
  <c r="B8841" i="22" s="1"/>
  <c r="J6780" i="19"/>
  <c r="B2550" i="22" s="1"/>
  <c r="J105" i="19"/>
  <c r="B6586" i="22" s="1"/>
  <c r="J9714" i="19"/>
  <c r="B4662" i="22" s="1"/>
  <c r="J9993" i="19"/>
  <c r="B6903" i="22" s="1"/>
  <c r="J8016" i="19"/>
  <c r="B2130" i="22" s="1"/>
  <c r="J1501" i="19"/>
  <c r="B2612" i="22" s="1"/>
  <c r="J8511" i="19"/>
  <c r="B8821" i="22" s="1"/>
  <c r="J9545" i="19"/>
  <c r="B1700" i="22" s="1"/>
  <c r="J6155" i="19"/>
  <c r="B5782" i="22" s="1"/>
  <c r="J582" i="19"/>
  <c r="B5070" i="22" s="1"/>
  <c r="J4163" i="19"/>
  <c r="B3971" i="22" s="1"/>
  <c r="J3816" i="19"/>
  <c r="B640" i="22" s="1"/>
  <c r="J5297" i="19"/>
  <c r="B5227" i="22" s="1"/>
  <c r="J9762" i="19"/>
  <c r="B1966" i="22" s="1"/>
  <c r="J2302" i="19"/>
  <c r="B7063" i="22" s="1"/>
  <c r="J6447" i="19"/>
  <c r="B7453" i="22" s="1"/>
  <c r="J7174" i="19"/>
  <c r="B7176" i="22" s="1"/>
  <c r="J1160" i="19"/>
  <c r="B5369" i="22" s="1"/>
  <c r="J3513" i="19"/>
  <c r="B3230" i="22" s="1"/>
  <c r="J2270" i="19"/>
  <c r="B2623" i="22" s="1"/>
  <c r="J2525" i="19"/>
  <c r="B6040" i="22" s="1"/>
  <c r="J5555" i="19"/>
  <c r="B4131" i="22" s="1"/>
  <c r="J6707" i="19"/>
  <c r="B3468" i="22" s="1"/>
  <c r="J378" i="19"/>
  <c r="B1038" i="22" s="1"/>
  <c r="J7434" i="19"/>
  <c r="B9942" i="22" s="1"/>
  <c r="J2403" i="19"/>
  <c r="B3711" i="22" s="1"/>
  <c r="J6799" i="19"/>
  <c r="B3536" i="22" s="1"/>
  <c r="J4843" i="19"/>
  <c r="B8149" i="22" s="1"/>
  <c r="J10006" i="19"/>
  <c r="B8592" i="22" s="1"/>
  <c r="J4594" i="19"/>
  <c r="B98" i="22" s="1"/>
  <c r="J8049" i="19"/>
  <c r="B3360" i="22" s="1"/>
  <c r="J4021" i="19"/>
  <c r="B4046" i="22" s="1"/>
  <c r="J7960" i="19"/>
  <c r="B3807" i="22" s="1"/>
  <c r="J518" i="19"/>
  <c r="B3149" i="22" s="1"/>
  <c r="J6625" i="19"/>
  <c r="B9616" i="22" s="1"/>
  <c r="J4044" i="19"/>
  <c r="B8125" i="22" s="1"/>
  <c r="J5746" i="19"/>
  <c r="B2642" i="22" s="1"/>
  <c r="J1553" i="19"/>
  <c r="B5514" i="22" s="1"/>
  <c r="J6868" i="19"/>
  <c r="B9695" i="22" s="1"/>
  <c r="J4305" i="19"/>
  <c r="B8449" i="22" s="1"/>
  <c r="J8406" i="19"/>
  <c r="B9750" i="22" s="1"/>
  <c r="J7961" i="19"/>
  <c r="B6096" i="22" s="1"/>
  <c r="J4371" i="19"/>
  <c r="B5690" i="22" s="1"/>
  <c r="J1926" i="19"/>
  <c r="B5242" i="22" s="1"/>
  <c r="J6610" i="19"/>
  <c r="B8148" i="22" s="1"/>
  <c r="J9548" i="19"/>
  <c r="B6838" i="22" s="1"/>
  <c r="J6787" i="19"/>
  <c r="B3411" i="22" s="1"/>
  <c r="J54" i="19"/>
  <c r="B1243" i="22" s="1"/>
  <c r="J248" i="19"/>
  <c r="B3537" i="22" s="1"/>
  <c r="J231" i="19"/>
  <c r="B7795" i="22" s="1"/>
  <c r="J488" i="19"/>
  <c r="B5691" i="22" s="1"/>
  <c r="J8062" i="19"/>
  <c r="B6222" i="22" s="1"/>
  <c r="J4367" i="19"/>
  <c r="B5617" i="22" s="1"/>
  <c r="J3579" i="19"/>
  <c r="B1417" i="22" s="1"/>
  <c r="J7046" i="19"/>
  <c r="B2690" i="22" s="1"/>
  <c r="J4901" i="19"/>
  <c r="B7445" i="22" s="1"/>
  <c r="J2452" i="19"/>
  <c r="B5198" i="22" s="1"/>
  <c r="J5736" i="19"/>
  <c r="B79" i="22" s="1"/>
  <c r="J9438" i="19"/>
  <c r="B8172" i="22" s="1"/>
  <c r="J7704" i="19"/>
  <c r="B411" i="22" s="1"/>
  <c r="J4514" i="19"/>
  <c r="B8473" i="22" s="1"/>
  <c r="J8272" i="19"/>
  <c r="B3626" i="22" s="1"/>
  <c r="J9040" i="19"/>
  <c r="B5095" i="22" s="1"/>
  <c r="J9256" i="19"/>
  <c r="B3198" i="22" s="1"/>
  <c r="J406" i="19"/>
  <c r="B2343" i="22" s="1"/>
  <c r="J1679" i="19"/>
  <c r="B2812" i="22" s="1"/>
  <c r="J9069" i="19"/>
  <c r="B9017" i="22" s="1"/>
  <c r="J1018" i="19"/>
  <c r="B7930" i="22" s="1"/>
  <c r="J7406" i="19"/>
  <c r="B3748" i="22" s="1"/>
  <c r="J3994" i="19"/>
  <c r="B3885" i="22" s="1"/>
  <c r="J5352" i="19"/>
  <c r="B2882" i="22" s="1"/>
  <c r="J6561" i="19"/>
  <c r="B1467" i="22" s="1"/>
  <c r="J5864" i="19"/>
  <c r="B4543" i="22" s="1"/>
  <c r="J2934" i="19"/>
  <c r="B8745" i="22" s="1"/>
  <c r="J3043" i="19"/>
  <c r="B2847" i="22" s="1"/>
  <c r="J6389" i="19"/>
  <c r="B8286" i="22" s="1"/>
  <c r="J7920" i="19"/>
  <c r="B9773" i="22" s="1"/>
  <c r="J3259" i="19"/>
  <c r="B5270" i="22" s="1"/>
  <c r="J5072" i="19"/>
  <c r="B6538" i="22" s="1"/>
  <c r="J4791" i="19"/>
  <c r="B362" i="22" s="1"/>
  <c r="J8466" i="19"/>
  <c r="B7756" i="22" s="1"/>
  <c r="J5373" i="19"/>
  <c r="B2664" i="22" s="1"/>
  <c r="J1849" i="19"/>
  <c r="B9668" i="22" s="1"/>
  <c r="J794" i="19"/>
  <c r="B7301" i="22" s="1"/>
  <c r="J4944" i="19"/>
  <c r="B7266" i="22" s="1"/>
  <c r="J6933" i="19"/>
  <c r="B8778" i="22" s="1"/>
  <c r="J6430" i="19"/>
  <c r="B3963" i="22" s="1"/>
  <c r="J5838" i="19"/>
  <c r="B5420" i="22" s="1"/>
  <c r="J6673" i="19"/>
  <c r="B9644" i="22" s="1"/>
  <c r="J6445" i="19"/>
  <c r="B8477" i="22" s="1"/>
  <c r="J7900" i="19"/>
  <c r="B9292" i="22" s="1"/>
  <c r="J1067" i="19"/>
  <c r="B4509" i="22" s="1"/>
  <c r="J106" i="19"/>
  <c r="B171" i="22" s="1"/>
  <c r="J6720" i="19"/>
  <c r="B8445" i="22" s="1"/>
  <c r="J8535" i="19"/>
  <c r="B7618" i="22" s="1"/>
  <c r="J6754" i="19"/>
  <c r="B4512" i="22" s="1"/>
  <c r="J3438" i="19"/>
  <c r="B1268" i="22" s="1"/>
  <c r="J1029" i="19"/>
  <c r="B4187" i="22" s="1"/>
  <c r="J2592" i="19"/>
  <c r="B2227" i="22" s="1"/>
  <c r="J2694" i="19"/>
  <c r="B1480" i="22" s="1"/>
  <c r="J5248" i="19"/>
  <c r="B97" i="22" s="1"/>
  <c r="J6365" i="19"/>
  <c r="B9237" i="22" s="1"/>
  <c r="J4962" i="19"/>
  <c r="B5427" i="22" s="1"/>
  <c r="J8217" i="19"/>
  <c r="B7528" i="22" s="1"/>
  <c r="J2953" i="19"/>
  <c r="B4353" i="22" s="1"/>
  <c r="J10001" i="19"/>
  <c r="B6398" i="22" s="1"/>
  <c r="J6589" i="19"/>
  <c r="B6730" i="22" s="1"/>
  <c r="J2817" i="19"/>
  <c r="B3379" i="22" s="1"/>
  <c r="J7861" i="19"/>
  <c r="B8734" i="22" s="1"/>
  <c r="J1608" i="19"/>
  <c r="B167" i="22" s="1"/>
  <c r="J659" i="19"/>
  <c r="B3171" i="22" s="1"/>
  <c r="J9540" i="19"/>
  <c r="B7255" i="22" s="1"/>
  <c r="J9020" i="19"/>
  <c r="B8918" i="22" s="1"/>
  <c r="J9662" i="19"/>
  <c r="B4514" i="22" s="1"/>
  <c r="J8957" i="19"/>
  <c r="B4372" i="22" s="1"/>
  <c r="J7609" i="19"/>
  <c r="B7970" i="22" s="1"/>
  <c r="J7540" i="19"/>
  <c r="B6483" i="22" s="1"/>
  <c r="J9374" i="19"/>
  <c r="B5880" i="22" s="1"/>
  <c r="J8698" i="19"/>
  <c r="B5906" i="22" s="1"/>
  <c r="J4420" i="19"/>
  <c r="B6648" i="22" s="1"/>
  <c r="J547" i="19"/>
  <c r="B43" i="22" s="1"/>
  <c r="J923" i="19"/>
  <c r="B7341" i="22" s="1"/>
  <c r="J5082" i="19"/>
  <c r="B9853" i="22" s="1"/>
  <c r="J5585" i="19"/>
  <c r="B9733" i="22" s="1"/>
  <c r="J6845" i="19"/>
  <c r="B7097" i="22" s="1"/>
  <c r="J6605" i="19"/>
  <c r="B8558" i="22" s="1"/>
  <c r="J9002" i="19"/>
  <c r="B7149" i="22" s="1"/>
  <c r="J6408" i="19"/>
  <c r="B7592" i="22" s="1"/>
  <c r="J3382" i="19"/>
  <c r="B9108" i="22" s="1"/>
  <c r="J1130" i="19"/>
  <c r="B3600" i="22" s="1"/>
  <c r="J57" i="19"/>
  <c r="B7359" i="22" s="1"/>
  <c r="J7490" i="19"/>
  <c r="B4936" i="22" s="1"/>
  <c r="J6219" i="19"/>
  <c r="B2233" i="22" s="1"/>
  <c r="J9798" i="19"/>
  <c r="B4072" i="22" s="1"/>
  <c r="J6434" i="19"/>
  <c r="B1738" i="22" s="1"/>
  <c r="J2708" i="19"/>
  <c r="B2002" i="22" s="1"/>
  <c r="J1338" i="19"/>
  <c r="B7965" i="22" s="1"/>
  <c r="J3663" i="19"/>
  <c r="B9816" i="22" s="1"/>
  <c r="J7417" i="19"/>
  <c r="B9182" i="22" s="1"/>
  <c r="J8955" i="19"/>
  <c r="B2535" i="22" s="1"/>
  <c r="J8417" i="19"/>
  <c r="B1659" i="22" s="1"/>
  <c r="J1894" i="19"/>
  <c r="B5917" i="22" s="1"/>
  <c r="J7258" i="19"/>
  <c r="B6320" i="22" s="1"/>
  <c r="J3215" i="19"/>
  <c r="B5886" i="22" s="1"/>
  <c r="J2527" i="19"/>
  <c r="B6263" i="22" s="1"/>
  <c r="J1177" i="19"/>
  <c r="B9339" i="22" s="1"/>
  <c r="J6598" i="19"/>
  <c r="B2629" i="22" s="1"/>
  <c r="J6421" i="19"/>
  <c r="B186" i="22" s="1"/>
  <c r="J2110" i="19"/>
  <c r="B2962" i="22" s="1"/>
  <c r="J2346" i="19"/>
  <c r="B7132" i="22" s="1"/>
  <c r="J4568" i="19"/>
  <c r="B4200" i="22" s="1"/>
  <c r="J4760" i="19"/>
  <c r="B4220" i="22" s="1"/>
  <c r="J3806" i="19"/>
  <c r="B7904" i="22" s="1"/>
  <c r="J3356" i="19"/>
  <c r="B1515" i="22" s="1"/>
  <c r="J5009" i="19"/>
  <c r="B3044" i="22" s="1"/>
  <c r="J4001" i="19"/>
  <c r="B1992" i="22" s="1"/>
  <c r="J6100" i="19"/>
  <c r="B3948" i="22" s="1"/>
  <c r="J2146" i="19"/>
  <c r="B4932" i="22" s="1"/>
  <c r="J7364" i="19"/>
  <c r="B2173" i="22" s="1"/>
  <c r="J2705" i="19"/>
  <c r="B5288" i="22" s="1"/>
  <c r="J4789" i="19"/>
  <c r="B8071" i="22" s="1"/>
  <c r="J2281" i="19"/>
  <c r="B9547" i="22" s="1"/>
  <c r="J3371" i="19"/>
  <c r="B4256" i="22" s="1"/>
  <c r="J9475" i="19"/>
  <c r="B2168" i="22" s="1"/>
  <c r="J5083" i="19"/>
  <c r="B4295" i="22" s="1"/>
  <c r="J9273" i="19"/>
  <c r="B8683" i="22" s="1"/>
  <c r="J79" i="19"/>
  <c r="B8250" i="22" s="1"/>
  <c r="J1825" i="19"/>
  <c r="B2753" i="22" s="1"/>
  <c r="J4147" i="19"/>
  <c r="B764" i="22" s="1"/>
  <c r="J7815" i="19"/>
  <c r="B8629" i="22" s="1"/>
  <c r="J9453" i="19"/>
  <c r="B766" i="22" s="1"/>
  <c r="J6285" i="19"/>
  <c r="B1929" i="22" s="1"/>
  <c r="J7884" i="19"/>
  <c r="B3448" i="22" s="1"/>
  <c r="J3142" i="19"/>
  <c r="B3569" i="22" s="1"/>
  <c r="J2474" i="19"/>
  <c r="B5978" i="22" s="1"/>
  <c r="J8789" i="19"/>
  <c r="B5553" i="22" s="1"/>
  <c r="J2032" i="19"/>
  <c r="B5088" i="22" s="1"/>
  <c r="J873" i="19"/>
  <c r="B394" i="22" s="1"/>
  <c r="J3728" i="19"/>
  <c r="B7978" i="22" s="1"/>
  <c r="J2954" i="19"/>
  <c r="B2242" i="22" s="1"/>
  <c r="J1298" i="19"/>
  <c r="B3206" i="22" s="1"/>
  <c r="J4777" i="19"/>
  <c r="B7271" i="22" s="1"/>
  <c r="J8706" i="19"/>
  <c r="B3169" i="22" s="1"/>
  <c r="J3060" i="19"/>
  <c r="B1528" i="22" s="1"/>
  <c r="J2282" i="19"/>
  <c r="B6933" i="22" s="1"/>
  <c r="J4800" i="19"/>
  <c r="B8533" i="22" s="1"/>
  <c r="J3137" i="19"/>
  <c r="B1806" i="22" s="1"/>
  <c r="J5656" i="19"/>
  <c r="B5139" i="22" s="1"/>
  <c r="J5992" i="19"/>
  <c r="B8750" i="22" s="1"/>
  <c r="J1626" i="19"/>
  <c r="B9594" i="22" s="1"/>
  <c r="J7399" i="19"/>
  <c r="B1211" i="22" s="1"/>
  <c r="J6049" i="19"/>
  <c r="B4383" i="22" s="1"/>
  <c r="J8863" i="19"/>
  <c r="B2950" i="22" s="1"/>
  <c r="J7224" i="19"/>
  <c r="B1303" i="22" s="1"/>
  <c r="J5708" i="19"/>
  <c r="B7174" i="22" s="1"/>
  <c r="J8658" i="19"/>
  <c r="B7889" i="22" s="1"/>
  <c r="J9461" i="19"/>
  <c r="B5550" i="22" s="1"/>
  <c r="J1166" i="19"/>
  <c r="B6423" i="22" s="1"/>
  <c r="J4956" i="19"/>
  <c r="B8141" i="22" s="1"/>
  <c r="J3119" i="19"/>
  <c r="B4743" i="22" s="1"/>
  <c r="J47" i="19"/>
  <c r="B9290" i="22" s="1"/>
  <c r="J9410" i="19"/>
  <c r="B7873" i="22" s="1"/>
  <c r="J9159" i="19"/>
  <c r="B7981" i="22" s="1"/>
  <c r="J2532" i="19"/>
  <c r="B4096" i="22" s="1"/>
  <c r="J4205" i="19"/>
  <c r="B9346" i="22" s="1"/>
  <c r="J2062" i="19"/>
  <c r="B5554" i="22" s="1"/>
  <c r="J1817" i="19"/>
  <c r="B2373" i="22" s="1"/>
  <c r="J9697" i="19"/>
  <c r="B3612" i="22" s="1"/>
  <c r="J4626" i="19"/>
  <c r="B6846" i="22" s="1"/>
  <c r="J5875" i="19"/>
  <c r="B5878" i="22" s="1"/>
  <c r="J3959" i="19"/>
  <c r="B1441" i="22" s="1"/>
  <c r="J2510" i="19"/>
  <c r="B4084" i="22" s="1"/>
  <c r="J8523" i="19"/>
  <c r="B7661" i="22" s="1"/>
  <c r="J153" i="19"/>
  <c r="B5046" i="22" s="1"/>
  <c r="J2336" i="19"/>
  <c r="B163" i="22" s="1"/>
  <c r="J5079" i="19"/>
  <c r="B1840" i="22" s="1"/>
  <c r="J4973" i="19"/>
  <c r="B4641" i="22" s="1"/>
  <c r="J422" i="19"/>
  <c r="B1402" i="22" s="1"/>
  <c r="J1019" i="19"/>
  <c r="B4659" i="22" s="1"/>
  <c r="J1201" i="19"/>
  <c r="B4742" i="22" s="1"/>
  <c r="J5634" i="19"/>
  <c r="B5076" i="22" s="1"/>
  <c r="J8809" i="19"/>
  <c r="B9692" i="22" s="1"/>
  <c r="J1523" i="19"/>
  <c r="B6187" i="22" s="1"/>
  <c r="J2269" i="19"/>
  <c r="B2306" i="22" s="1"/>
  <c r="J9786" i="19"/>
  <c r="B9408" i="22" s="1"/>
  <c r="J7827" i="19"/>
  <c r="B2759" i="22" s="1"/>
  <c r="J9348" i="19"/>
  <c r="B1404" i="22" s="1"/>
  <c r="J1153" i="19"/>
  <c r="B6654" i="22" s="1"/>
  <c r="J2394" i="19"/>
  <c r="B3632" i="22" s="1"/>
  <c r="J9640" i="19"/>
  <c r="B6780" i="22" s="1"/>
  <c r="J9889" i="19"/>
  <c r="B4321" i="22" s="1"/>
  <c r="J5452" i="19"/>
  <c r="B398" i="22" s="1"/>
  <c r="J1197" i="19"/>
  <c r="B2806" i="22" s="1"/>
  <c r="J5450" i="19"/>
  <c r="B1161" i="22" s="1"/>
  <c r="J2201" i="19"/>
  <c r="B7231" i="22" s="1"/>
  <c r="J2427" i="19"/>
  <c r="B3281" i="22" s="1"/>
  <c r="J3052" i="19"/>
  <c r="B8868" i="22" s="1"/>
  <c r="J997" i="19"/>
  <c r="B5845" i="22" s="1"/>
  <c r="J2822" i="19"/>
  <c r="B3818" i="22" s="1"/>
  <c r="J7400" i="19"/>
  <c r="B876" i="22" s="1"/>
  <c r="J3541" i="19"/>
  <c r="B461" i="22" s="1"/>
  <c r="J4733" i="19"/>
  <c r="B707" i="22" s="1"/>
  <c r="J9552" i="19"/>
  <c r="B2094" i="22" s="1"/>
  <c r="J5469" i="19"/>
  <c r="B2572" i="22" s="1"/>
  <c r="J1653" i="19"/>
  <c r="B4317" i="22" s="1"/>
  <c r="J5016" i="19"/>
  <c r="B282" i="22" s="1"/>
  <c r="J264" i="19"/>
  <c r="B4450" i="22" s="1"/>
  <c r="J4448" i="19"/>
  <c r="B8717" i="22" s="1"/>
  <c r="J8662" i="19"/>
  <c r="B1776" i="22" s="1"/>
  <c r="J4972" i="19"/>
  <c r="B5570" i="22" s="1"/>
  <c r="J7927" i="19"/>
  <c r="B9149" i="22" s="1"/>
  <c r="J74" i="19"/>
  <c r="B6745" i="22" s="1"/>
  <c r="J569" i="19"/>
  <c r="B6463" i="22" s="1"/>
  <c r="J6244" i="19"/>
  <c r="B1450" i="22" s="1"/>
  <c r="J8816" i="19"/>
  <c r="B9954" i="22" s="1"/>
  <c r="J7670" i="19"/>
  <c r="B7214" i="22" s="1"/>
  <c r="J8408" i="19"/>
  <c r="B3255" i="22" s="1"/>
  <c r="J5160" i="19"/>
  <c r="B9876" i="22" s="1"/>
  <c r="J9881" i="19"/>
  <c r="B1553" i="22" s="1"/>
  <c r="J3087" i="19"/>
  <c r="B9472" i="22" s="1"/>
  <c r="J4885" i="19"/>
  <c r="B2386" i="22" s="1"/>
  <c r="J2189" i="19"/>
  <c r="B2260" i="22" s="1"/>
  <c r="J8994" i="19"/>
  <c r="B4394" i="22" s="1"/>
  <c r="J7170" i="19"/>
  <c r="B4336" i="22" s="1"/>
  <c r="J9459" i="19"/>
  <c r="B2051" i="22" s="1"/>
  <c r="J1359" i="19"/>
  <c r="B8335" i="22" s="1"/>
  <c r="J6483" i="19"/>
  <c r="B6116" i="22" s="1"/>
  <c r="J7286" i="19"/>
  <c r="B9553" i="22" s="1"/>
  <c r="J9932" i="19"/>
  <c r="B4946" i="22" s="1"/>
  <c r="J7430" i="19"/>
  <c r="B2733" i="22" s="1"/>
  <c r="J4088" i="19"/>
  <c r="B717" i="22" s="1"/>
  <c r="J2950" i="19"/>
  <c r="B8856" i="22" s="1"/>
  <c r="J9280" i="19"/>
  <c r="B7329" i="22" s="1"/>
  <c r="J7958" i="19"/>
  <c r="B9870" i="22" s="1"/>
  <c r="J3335" i="19"/>
  <c r="B5415" i="22" s="1"/>
  <c r="J8403" i="19"/>
  <c r="B2658" i="22" s="1"/>
  <c r="J2481" i="19"/>
  <c r="B5603" i="22" s="1"/>
  <c r="J236" i="19"/>
  <c r="B3589" i="22" s="1"/>
  <c r="J2614" i="19"/>
  <c r="B6348" i="22" s="1"/>
  <c r="J7694" i="19"/>
  <c r="B3922" i="22" s="1"/>
  <c r="J9808" i="19"/>
  <c r="B1731" i="22" s="1"/>
  <c r="J1812" i="19"/>
  <c r="B1869" i="22" s="1"/>
  <c r="J6719" i="19"/>
  <c r="B6006" i="22" s="1"/>
  <c r="J555" i="19"/>
  <c r="B8850" i="22" s="1"/>
  <c r="J4445" i="19"/>
  <c r="B7263" i="22" s="1"/>
  <c r="J8186" i="19"/>
  <c r="B8949" i="22" s="1"/>
  <c r="J5603" i="19"/>
  <c r="B1508" i="22" s="1"/>
  <c r="J4288" i="19"/>
  <c r="B6583" i="22" s="1"/>
  <c r="J5166" i="19"/>
  <c r="B2437" i="22" s="1"/>
  <c r="J2375" i="19"/>
  <c r="B6673" i="22" s="1"/>
  <c r="J3109" i="19"/>
  <c r="B9426" i="22" s="1"/>
  <c r="J7257" i="19"/>
  <c r="B3272" i="22" s="1"/>
  <c r="J1917" i="19"/>
  <c r="B4817" i="22" s="1"/>
  <c r="J4411" i="19"/>
  <c r="B7462" i="22" s="1"/>
  <c r="J1908" i="19"/>
  <c r="B6977" i="22" s="1"/>
  <c r="J7561" i="19"/>
  <c r="B5312" i="22" s="1"/>
  <c r="J2883" i="19"/>
  <c r="B1316" i="22" s="1"/>
  <c r="J1652" i="19"/>
  <c r="B1687" i="22" s="1"/>
  <c r="J6450" i="19"/>
  <c r="B4971" i="22" s="1"/>
  <c r="J6457" i="19"/>
  <c r="B3339" i="22" s="1"/>
  <c r="J4194" i="19"/>
  <c r="B8177" i="22" s="1"/>
  <c r="J4065" i="19"/>
  <c r="B6504" i="22" s="1"/>
  <c r="J5491" i="19"/>
  <c r="B4979" i="22" s="1"/>
  <c r="J5930" i="19"/>
  <c r="B7983" i="22" s="1"/>
  <c r="J1540" i="19"/>
  <c r="B1824" i="22" s="1"/>
  <c r="J1368" i="19"/>
  <c r="B7751" i="22" s="1"/>
  <c r="J7060" i="19"/>
  <c r="B9815" i="22" s="1"/>
  <c r="J4879" i="19"/>
  <c r="B1333" i="22" s="1"/>
  <c r="J7663" i="19"/>
  <c r="B5418" i="22" s="1"/>
  <c r="J5647" i="19"/>
  <c r="B1747" i="22" s="1"/>
  <c r="J9716" i="19"/>
  <c r="B2813" i="22" s="1"/>
  <c r="J6343" i="19"/>
  <c r="B4049" i="22" s="1"/>
  <c r="J6224" i="19"/>
  <c r="B4723" i="22" s="1"/>
  <c r="J6995" i="19"/>
  <c r="B6923" i="22" s="1"/>
  <c r="J5811" i="19"/>
  <c r="B9071" i="22" s="1"/>
  <c r="J29" i="19"/>
  <c r="B1007" i="22" s="1"/>
  <c r="J4707" i="19"/>
  <c r="B6550" i="22" s="1"/>
  <c r="J7277" i="19"/>
  <c r="B9649" i="22" s="1"/>
  <c r="J8303" i="19"/>
  <c r="B5668" i="22" s="1"/>
  <c r="J5364" i="19"/>
  <c r="B2782" i="22" s="1"/>
  <c r="J9842" i="19"/>
  <c r="B4728" i="22" s="1"/>
  <c r="J9827" i="19"/>
  <c r="B2502" i="22" s="1"/>
  <c r="J7309" i="19"/>
  <c r="B934" i="22" s="1"/>
  <c r="J4928" i="19"/>
  <c r="B6563" i="22" s="1"/>
  <c r="J4792" i="19"/>
  <c r="B1815" i="22" s="1"/>
  <c r="J7805" i="19"/>
  <c r="B9469" i="22" s="1"/>
  <c r="J7131" i="19"/>
  <c r="B2079" i="22" s="1"/>
  <c r="J7349" i="19"/>
  <c r="B5023" i="22" s="1"/>
  <c r="J7965" i="19"/>
  <c r="B3835" i="22" s="1"/>
  <c r="J4056" i="19"/>
  <c r="B8374" i="22" s="1"/>
  <c r="J8047" i="19"/>
  <c r="B6557" i="22" s="1"/>
  <c r="J9134" i="19"/>
  <c r="B9851" i="22" s="1"/>
  <c r="J7095" i="19"/>
  <c r="B1963" i="22" s="1"/>
  <c r="J9338" i="19"/>
  <c r="B905" i="22" s="1"/>
  <c r="J3113" i="19"/>
  <c r="B9035" i="22" s="1"/>
  <c r="J8485" i="19"/>
  <c r="B258" i="22" s="1"/>
  <c r="J2846" i="19"/>
  <c r="B2471" i="22" s="1"/>
  <c r="J2958" i="19"/>
  <c r="B4261" i="22" s="1"/>
  <c r="J5698" i="19"/>
  <c r="B9449" i="22" s="1"/>
  <c r="J23" i="19"/>
  <c r="B6400" i="22" s="1"/>
  <c r="J8267" i="19"/>
  <c r="B1498" i="22" s="1"/>
  <c r="J1169" i="19"/>
  <c r="B2149" i="22" s="1"/>
  <c r="J4333" i="19"/>
  <c r="B5674" i="22" s="1"/>
  <c r="J2787" i="19"/>
  <c r="B5750" i="22" s="1"/>
  <c r="J7348" i="19"/>
  <c r="B6117" i="22" s="1"/>
  <c r="J9520" i="19"/>
  <c r="B613" i="22" s="1"/>
  <c r="J8039" i="19"/>
  <c r="B4526" i="22" s="1"/>
  <c r="J5054" i="19"/>
  <c r="B8960" i="22" s="1"/>
  <c r="J4315" i="19"/>
  <c r="B1264" i="22" s="1"/>
  <c r="J3610" i="19"/>
  <c r="B4551" i="22" s="1"/>
  <c r="J8432" i="19"/>
  <c r="B6607" i="22" s="1"/>
  <c r="J9110" i="19"/>
  <c r="B8563" i="22" s="1"/>
  <c r="J6816" i="19"/>
  <c r="B9729" i="22" s="1"/>
  <c r="J6739" i="19"/>
  <c r="B8511" i="22" s="1"/>
  <c r="J5871" i="19"/>
  <c r="B9201" i="22" s="1"/>
  <c r="J1273" i="19"/>
  <c r="B8669" i="22" s="1"/>
  <c r="J4977" i="19"/>
  <c r="B5047" i="22" s="1"/>
  <c r="J1257" i="19"/>
  <c r="B148" i="22" s="1"/>
  <c r="J1137" i="19"/>
  <c r="B6475" i="22" s="1"/>
  <c r="J4556" i="19"/>
  <c r="B386" i="22" s="1"/>
  <c r="J6373" i="19"/>
  <c r="B3846" i="22" s="1"/>
  <c r="J3130" i="19"/>
  <c r="B3213" i="22" s="1"/>
  <c r="J6755" i="19"/>
  <c r="B3096" i="22" s="1"/>
  <c r="J5631" i="19"/>
  <c r="B1146" i="22" s="1"/>
  <c r="J4073" i="19"/>
  <c r="B2476" i="22" s="1"/>
  <c r="J8138" i="19"/>
  <c r="B4754" i="22" s="1"/>
  <c r="J9133" i="19"/>
  <c r="B8815" i="22" s="1"/>
  <c r="J1676" i="19"/>
  <c r="B7617" i="22" s="1"/>
  <c r="J9990" i="19"/>
  <c r="B4494" i="22" s="1"/>
  <c r="J7483" i="19"/>
  <c r="B176" i="22" s="1"/>
  <c r="J3769" i="19"/>
  <c r="B9386" i="22" s="1"/>
  <c r="J7444" i="19"/>
  <c r="B8237" i="22" s="1"/>
  <c r="J728" i="19"/>
  <c r="B8229" i="22" s="1"/>
  <c r="J5890" i="19"/>
  <c r="B3057" i="22" s="1"/>
  <c r="J8232" i="19"/>
  <c r="B7717" i="22" s="1"/>
  <c r="J7241" i="19"/>
  <c r="B7161" i="22" s="1"/>
  <c r="J7238" i="19"/>
  <c r="B9542" i="22" s="1"/>
  <c r="J7821" i="19"/>
  <c r="B7093" i="22" s="1"/>
  <c r="J6012" i="19"/>
  <c r="B3365" i="22" s="1"/>
  <c r="J8227" i="19"/>
  <c r="B8560" i="22" s="1"/>
  <c r="J8802" i="19"/>
  <c r="B7639" i="22" s="1"/>
  <c r="J3724" i="19"/>
  <c r="B2354" i="22" s="1"/>
  <c r="J337" i="19"/>
  <c r="B730" i="22" s="1"/>
  <c r="J5837" i="19"/>
  <c r="B8491" i="22" s="1"/>
  <c r="J974" i="19"/>
  <c r="B4122" i="22" s="1"/>
  <c r="J7455" i="19"/>
  <c r="B9310" i="22" s="1"/>
  <c r="J5666" i="19"/>
  <c r="B3457" i="22" s="1"/>
  <c r="J6886" i="19"/>
  <c r="B6034" i="22" s="1"/>
  <c r="J7339" i="19"/>
  <c r="B7426" i="22" s="1"/>
  <c r="J8859" i="19"/>
  <c r="B7910" i="22" s="1"/>
  <c r="J2392" i="19"/>
  <c r="B4683" i="22" s="1"/>
  <c r="J6538" i="19"/>
  <c r="B6881" i="22" s="1"/>
  <c r="J1931" i="19"/>
  <c r="B4171" i="22" s="1"/>
  <c r="J3935" i="19"/>
  <c r="B7990" i="22" s="1"/>
  <c r="J6766" i="19"/>
  <c r="B506" i="22" s="1"/>
  <c r="J8892" i="19"/>
  <c r="B4348" i="22" s="1"/>
  <c r="J7910" i="19"/>
  <c r="B8534" i="22" s="1"/>
  <c r="J3101" i="19"/>
  <c r="B1587" i="22" s="1"/>
  <c r="J7341" i="19"/>
  <c r="B7490" i="22" s="1"/>
  <c r="J7592" i="19"/>
  <c r="B312" i="22" s="1"/>
  <c r="J1944" i="19"/>
  <c r="B9212" i="22" s="1"/>
  <c r="J2462" i="19"/>
  <c r="B6301" i="22" s="1"/>
  <c r="J1602" i="19"/>
  <c r="B7937" i="22" s="1"/>
  <c r="J4162" i="19"/>
  <c r="B2167" i="22" s="1"/>
  <c r="J5148" i="19"/>
  <c r="B179" i="22" s="1"/>
  <c r="J8419" i="19"/>
  <c r="B5387" i="22" s="1"/>
  <c r="J6016" i="19"/>
  <c r="B5175" i="22" s="1"/>
  <c r="J416" i="19"/>
  <c r="B6644" i="22" s="1"/>
  <c r="J9013" i="19"/>
  <c r="B7711" i="22" s="1"/>
  <c r="J9899" i="19"/>
  <c r="B9297" i="22" s="1"/>
  <c r="J7212" i="19"/>
  <c r="B1805" i="22" s="1"/>
  <c r="J9297" i="19"/>
  <c r="B5025" i="22" s="1"/>
  <c r="J3331" i="19"/>
  <c r="B1729" i="22" s="1"/>
  <c r="J2334" i="19"/>
  <c r="B8915" i="22" s="1"/>
  <c r="J7107" i="19"/>
  <c r="B2210" i="22" s="1"/>
  <c r="J8722" i="19"/>
  <c r="B6772" i="22" s="1"/>
  <c r="J5964" i="19"/>
  <c r="B7748" i="22" s="1"/>
  <c r="J9715" i="19"/>
  <c r="B629" i="22" s="1"/>
  <c r="J9353" i="19"/>
  <c r="B1767" i="22" s="1"/>
  <c r="J5363" i="19"/>
  <c r="B6264" i="22" s="1"/>
  <c r="J1797" i="19"/>
  <c r="B9838" i="22" s="1"/>
  <c r="J7503" i="19"/>
  <c r="B5956" i="22" s="1"/>
  <c r="J2410" i="19"/>
  <c r="B4516" i="22" s="1"/>
  <c r="J3518" i="19"/>
  <c r="B8080" i="22" s="1"/>
  <c r="J3445" i="19"/>
  <c r="B3880" i="22" s="1"/>
  <c r="J2001" i="19"/>
  <c r="B7923" i="22" s="1"/>
  <c r="J951" i="19"/>
  <c r="B1395" i="22" s="1"/>
  <c r="J4750" i="19"/>
  <c r="B7295" i="22" s="1"/>
  <c r="J6857" i="19"/>
  <c r="B5262" i="22" s="1"/>
  <c r="J6765" i="19"/>
  <c r="B4260" i="22" s="1"/>
  <c r="J7529" i="19"/>
  <c r="B8415" i="22" s="1"/>
  <c r="J9874" i="19"/>
  <c r="B8847" i="22" s="1"/>
  <c r="J1431" i="19"/>
  <c r="B1397" i="22" s="1"/>
  <c r="J6743" i="19"/>
  <c r="B6919" i="22" s="1"/>
  <c r="J7097" i="19"/>
  <c r="B8698" i="22" s="1"/>
  <c r="J7726" i="19"/>
  <c r="B5103" i="22" s="1"/>
  <c r="J7083" i="19"/>
  <c r="B7234" i="22" s="1"/>
  <c r="J7331" i="19"/>
  <c r="B3084" i="22" s="1"/>
  <c r="J3772" i="19"/>
  <c r="B8225" i="22" s="1"/>
  <c r="J4397" i="19"/>
  <c r="B8042" i="22" s="1"/>
  <c r="J9953" i="19"/>
  <c r="B6428" i="22" s="1"/>
  <c r="J302" i="19"/>
  <c r="B1588" i="22" s="1"/>
  <c r="J163" i="19"/>
  <c r="B2501" i="22" s="1"/>
  <c r="J1212" i="19"/>
  <c r="B4567" i="22" s="1"/>
  <c r="J4737" i="19"/>
  <c r="B4135" i="22" s="1"/>
  <c r="J9721" i="19"/>
  <c r="B7406" i="22" s="1"/>
  <c r="J7907" i="19"/>
  <c r="B5155" i="22" s="1"/>
  <c r="J7640" i="19"/>
  <c r="B4739" i="22" s="1"/>
  <c r="J8978" i="19"/>
  <c r="B5709" i="22" s="1"/>
  <c r="J4385" i="19"/>
  <c r="B2247" i="22" s="1"/>
  <c r="J1645" i="19"/>
  <c r="B6484" i="22" s="1"/>
  <c r="J1537" i="19"/>
  <c r="B8294" i="22" s="1"/>
  <c r="J7970" i="19"/>
  <c r="B8275" i="22" s="1"/>
  <c r="J8970" i="19"/>
  <c r="B8565" i="22" s="1"/>
  <c r="J9091" i="19"/>
  <c r="B9904" i="22" s="1"/>
  <c r="J1554" i="19"/>
  <c r="B645" i="22" s="1"/>
  <c r="J496" i="19"/>
  <c r="B7038" i="22" s="1"/>
  <c r="J1161" i="19"/>
  <c r="B7076" i="22" s="1"/>
  <c r="J5728" i="19"/>
  <c r="B5780" i="22" s="1"/>
  <c r="J4709" i="19"/>
  <c r="B3940" i="22" s="1"/>
  <c r="J798" i="19"/>
  <c r="B7741" i="22" s="1"/>
  <c r="J7569" i="19"/>
  <c r="B4839" i="22" s="1"/>
  <c r="J533" i="19"/>
  <c r="B1819" i="22" s="1"/>
  <c r="J6745" i="19"/>
  <c r="B5102" i="22" s="1"/>
  <c r="J3020" i="19"/>
  <c r="B253" i="22" s="1"/>
  <c r="J6783" i="19"/>
  <c r="B2600" i="22" s="1"/>
  <c r="J27" i="19"/>
  <c r="B4052" i="22" s="1"/>
  <c r="J4038" i="19"/>
  <c r="B4580" i="22" s="1"/>
  <c r="J4726" i="19"/>
  <c r="B8554" i="22" s="1"/>
  <c r="J7644" i="19"/>
  <c r="B7379" i="22" s="1"/>
  <c r="J6218" i="19"/>
  <c r="B4065" i="22" s="1"/>
  <c r="J1974" i="19"/>
  <c r="B8352" i="22" s="1"/>
  <c r="J1414" i="19"/>
  <c r="B1836" i="22" s="1"/>
  <c r="J8254" i="19"/>
  <c r="B5430" i="22" s="1"/>
  <c r="J6027" i="19"/>
  <c r="B8905" i="22" s="1"/>
  <c r="J5852" i="19"/>
  <c r="B6816" i="22" s="1"/>
  <c r="J4569" i="19"/>
  <c r="B1900" i="22" s="1"/>
  <c r="J5295" i="19"/>
  <c r="B9786" i="22" s="1"/>
  <c r="J9734" i="19"/>
  <c r="B854" i="22" s="1"/>
  <c r="J1082" i="19"/>
  <c r="B5785" i="22" s="1"/>
  <c r="J4425" i="19"/>
  <c r="B6564" i="22" s="1"/>
  <c r="J3951" i="19"/>
  <c r="B3308" i="22" s="1"/>
  <c r="J5981" i="19"/>
  <c r="B1861" i="22" s="1"/>
  <c r="J287" i="19"/>
  <c r="B6338" i="22" s="1"/>
  <c r="J214" i="19"/>
  <c r="B2425" i="22" s="1"/>
  <c r="J452" i="19"/>
  <c r="B4435" i="22" s="1"/>
  <c r="J4518" i="19"/>
  <c r="B2722" i="22" s="1"/>
  <c r="J9164" i="19"/>
  <c r="B5711" i="22" s="1"/>
  <c r="J7833" i="19"/>
  <c r="B497" i="22" s="1"/>
  <c r="J5564" i="19"/>
  <c r="B5372" i="22" s="1"/>
  <c r="J1815" i="19"/>
  <c r="B616" i="22" s="1"/>
  <c r="J4680" i="19"/>
  <c r="B5060" i="22" s="1"/>
  <c r="J7647" i="19"/>
  <c r="B4253" i="22" s="1"/>
  <c r="J3908" i="19"/>
  <c r="B5435" i="22" s="1"/>
  <c r="J2010" i="19"/>
  <c r="B1037" i="22" s="1"/>
  <c r="J6637" i="19"/>
  <c r="B664" i="22" s="1"/>
  <c r="J487" i="19"/>
  <c r="B5137" i="22" s="1"/>
  <c r="J5344" i="19"/>
  <c r="B5043" i="22" s="1"/>
  <c r="J8924" i="19"/>
  <c r="B4767" i="22" s="1"/>
  <c r="J128" i="19"/>
  <c r="B1193" i="22" s="1"/>
  <c r="J9418" i="19"/>
  <c r="B5822" i="22" s="1"/>
  <c r="J1761" i="19"/>
  <c r="B6454" i="22" s="1"/>
  <c r="J9346" i="19"/>
  <c r="B1276" i="22" s="1"/>
  <c r="J208" i="19"/>
  <c r="B4982" i="22" s="1"/>
  <c r="J5093" i="19"/>
  <c r="B8358" i="22" s="1"/>
  <c r="J2069" i="19"/>
  <c r="B8844" i="22" s="1"/>
  <c r="J5982" i="19"/>
  <c r="B4127" i="22" s="1"/>
  <c r="J3801" i="19"/>
  <c r="B392" i="22" s="1"/>
  <c r="J4773" i="19"/>
  <c r="B3839" i="22" s="1"/>
  <c r="J8234" i="19"/>
  <c r="B4538" i="22" s="1"/>
  <c r="J5820" i="19"/>
  <c r="B7133" i="22" s="1"/>
  <c r="J5908" i="19"/>
  <c r="B3491" i="22" s="1"/>
  <c r="J446" i="19"/>
  <c r="B8466" i="22" s="1"/>
  <c r="J1146" i="19"/>
  <c r="B8134" i="22" s="1"/>
  <c r="J4825" i="19"/>
  <c r="B3263" i="22" s="1"/>
  <c r="J8526" i="19"/>
  <c r="B1568" i="22" s="1"/>
  <c r="J9934" i="19"/>
  <c r="B6619" i="22" s="1"/>
  <c r="J2098" i="19"/>
  <c r="B1943" i="22" s="1"/>
  <c r="J1581" i="19"/>
  <c r="B1666" i="22" s="1"/>
  <c r="J1470" i="19"/>
  <c r="B1766" i="22" s="1"/>
  <c r="J3556" i="19"/>
  <c r="B6553" i="22" s="1"/>
  <c r="J647" i="19"/>
  <c r="B9809" i="22" s="1"/>
  <c r="J8544" i="19"/>
  <c r="B8212" i="22" s="1"/>
  <c r="J6861" i="19"/>
  <c r="B4186" i="22" s="1"/>
  <c r="J4852" i="19"/>
  <c r="B9628" i="22" s="1"/>
  <c r="J9801" i="19"/>
  <c r="B224" i="22" s="1"/>
  <c r="J9161" i="19"/>
  <c r="B3904" i="22" s="1"/>
  <c r="J1187" i="19"/>
  <c r="B7636" i="22" s="1"/>
  <c r="J1609" i="19"/>
  <c r="B5106" i="22" s="1"/>
  <c r="J3302" i="19"/>
  <c r="B9084" i="22" s="1"/>
  <c r="J1614" i="19"/>
  <c r="B5506" i="22" s="1"/>
  <c r="J2266" i="19"/>
  <c r="B6696" i="22" s="1"/>
  <c r="J8044" i="19"/>
  <c r="B6768" i="22" s="1"/>
  <c r="J433" i="19"/>
  <c r="B5413" i="22" s="1"/>
  <c r="J9882" i="19"/>
  <c r="B4391" i="22" s="1"/>
  <c r="J985" i="19"/>
  <c r="B197" i="22" s="1"/>
  <c r="J509" i="19"/>
  <c r="B2072" i="22" s="1"/>
  <c r="J281" i="19"/>
  <c r="B9792" i="22" s="1"/>
  <c r="J1729" i="19"/>
  <c r="B1913" i="22" s="1"/>
  <c r="J3214" i="19"/>
  <c r="B2311" i="22" s="1"/>
  <c r="J4744" i="19"/>
  <c r="B9395" i="22" s="1"/>
  <c r="J2104" i="19"/>
  <c r="B434" i="22" s="1"/>
  <c r="J5840" i="19"/>
  <c r="B7830" i="22" s="1"/>
  <c r="J210" i="19"/>
  <c r="B537" i="22" s="1"/>
  <c r="J9010" i="19"/>
  <c r="B5633" i="22" s="1"/>
  <c r="J7754" i="19"/>
  <c r="B7143" i="22" s="1"/>
  <c r="J621" i="19"/>
  <c r="B9702" i="22" s="1"/>
  <c r="J7865" i="19"/>
  <c r="B2974" i="22" s="1"/>
  <c r="J4868" i="19"/>
  <c r="B209" i="22" s="1"/>
  <c r="J2900" i="19"/>
  <c r="B1750" i="22" s="1"/>
  <c r="J2513" i="19"/>
  <c r="B5093" i="22" s="1"/>
  <c r="J2168" i="19"/>
  <c r="B1047" i="22" s="1"/>
  <c r="J173" i="19"/>
  <c r="B3418" i="22" s="1"/>
  <c r="J2454" i="19"/>
  <c r="B1317" i="22" s="1"/>
  <c r="J6156" i="19"/>
  <c r="B6799" i="22" s="1"/>
  <c r="J7816" i="19"/>
  <c r="B6655" i="22" s="1"/>
  <c r="J7242" i="19"/>
  <c r="B6258" i="22" s="1"/>
  <c r="J10003" i="19"/>
  <c r="B7788" i="22" s="1"/>
  <c r="J8425" i="19"/>
  <c r="B4434" i="22" s="1"/>
  <c r="J4128" i="19"/>
  <c r="B6082" i="22" s="1"/>
  <c r="J653" i="19"/>
  <c r="B12" i="22" s="1"/>
  <c r="J7688" i="19"/>
  <c r="B7183" i="22" s="1"/>
  <c r="J5098" i="19"/>
  <c r="B1394" i="22" s="1"/>
  <c r="J5661" i="19"/>
  <c r="B3673" i="22" s="1"/>
  <c r="J8040" i="19"/>
  <c r="B3663" i="22" s="1"/>
  <c r="J6907" i="19"/>
  <c r="B5813" i="22" s="1"/>
  <c r="J6149" i="19"/>
  <c r="B5168" i="22" s="1"/>
  <c r="J7249" i="19"/>
  <c r="B5446" i="22" s="1"/>
  <c r="J2776" i="19"/>
  <c r="B3396" i="22" s="1"/>
  <c r="J3009" i="19"/>
  <c r="B7686" i="22" s="1"/>
  <c r="J3021" i="19"/>
  <c r="B8540" i="22" s="1"/>
  <c r="J4539" i="19"/>
  <c r="B9465" i="22" s="1"/>
  <c r="J8464" i="19"/>
  <c r="B6476" i="22" s="1"/>
  <c r="J4101" i="19"/>
  <c r="B7291" i="22" s="1"/>
  <c r="J3700" i="19"/>
  <c r="B2946" i="22" s="1"/>
  <c r="J8926" i="19"/>
  <c r="B1703" i="22" s="1"/>
  <c r="J648" i="19"/>
  <c r="B8963" i="22" s="1"/>
  <c r="J7410" i="19"/>
  <c r="B3967" i="22" s="1"/>
  <c r="J1420" i="19"/>
  <c r="B7031" i="22" s="1"/>
  <c r="J3315" i="19"/>
  <c r="B8024" i="22" s="1"/>
  <c r="J588" i="19"/>
  <c r="B5731" i="22" s="1"/>
  <c r="J9489" i="19"/>
  <c r="B6991" i="22" s="1"/>
  <c r="J5468" i="19"/>
  <c r="B6366" i="22" s="1"/>
  <c r="J1243" i="19"/>
  <c r="B114" i="22" s="1"/>
  <c r="J4857" i="19"/>
  <c r="B3604" i="22" s="1"/>
  <c r="J1185" i="19"/>
  <c r="B9749" i="22" s="1"/>
  <c r="J182" i="19"/>
  <c r="B8946" i="22" s="1"/>
  <c r="J2783" i="19"/>
  <c r="B2953" i="22" s="1"/>
  <c r="J994" i="19"/>
  <c r="B5377" i="22" s="1"/>
  <c r="J8873" i="19"/>
  <c r="B6507" i="22" s="1"/>
  <c r="J6607" i="19"/>
  <c r="B9701" i="22" s="1"/>
  <c r="J4460" i="19"/>
  <c r="B3680" i="22" s="1"/>
  <c r="J1615" i="19"/>
  <c r="B2330" i="22" s="1"/>
  <c r="J629" i="19"/>
  <c r="B725" i="22" s="1"/>
  <c r="J5134" i="19"/>
  <c r="B2645" i="22" s="1"/>
  <c r="J9341" i="19"/>
  <c r="B8761" i="22" s="1"/>
  <c r="J6353" i="19"/>
  <c r="B6322" i="22" s="1"/>
  <c r="J608" i="19"/>
  <c r="B6297" i="22" s="1"/>
  <c r="J4746" i="19"/>
  <c r="B8975" i="22" s="1"/>
  <c r="J1021" i="19"/>
  <c r="B5637" i="22" s="1"/>
  <c r="J3957" i="19"/>
  <c r="B3727" i="22" s="1"/>
  <c r="J3615" i="19"/>
  <c r="B6827" i="22" s="1"/>
  <c r="J2558" i="19"/>
  <c r="B1465" i="22" s="1"/>
  <c r="J4751" i="19"/>
  <c r="B2912" i="22" s="1"/>
  <c r="J1634" i="19"/>
  <c r="B4707" i="22" s="1"/>
  <c r="J9862" i="19"/>
  <c r="B3059" i="22" s="1"/>
  <c r="J90" i="19"/>
  <c r="B6890" i="22" s="1"/>
  <c r="J771" i="19"/>
  <c r="B7101" i="22" s="1"/>
  <c r="J9283" i="19"/>
  <c r="B5223" i="22" s="1"/>
  <c r="J8818" i="19"/>
  <c r="B5498" i="22" s="1"/>
  <c r="J1546" i="19"/>
  <c r="B4951" i="22" s="1"/>
  <c r="J635" i="19"/>
  <c r="B8692" i="22" s="1"/>
  <c r="J3897" i="19"/>
  <c r="B7218" i="22" s="1"/>
  <c r="J6298" i="19"/>
  <c r="B989" i="22" s="1"/>
  <c r="J2397" i="19"/>
  <c r="B3874" i="22" s="1"/>
  <c r="J8314" i="19"/>
  <c r="B610" i="22" s="1"/>
  <c r="J7441" i="19"/>
  <c r="B5320" i="22" s="1"/>
  <c r="J5269" i="19"/>
  <c r="B1956" i="22" s="1"/>
  <c r="J3993" i="19"/>
  <c r="B1277" i="22" s="1"/>
  <c r="J8175" i="19"/>
  <c r="B2742" i="22" s="1"/>
  <c r="J551" i="19"/>
  <c r="B1793" i="22" s="1"/>
  <c r="J9823" i="19"/>
  <c r="B4573" i="22" s="1"/>
  <c r="J9865" i="19"/>
  <c r="B8826" i="22" s="1"/>
  <c r="J7748" i="19"/>
  <c r="B2720" i="22" s="1"/>
  <c r="J7702" i="19"/>
  <c r="B8173" i="22" s="1"/>
  <c r="J4226" i="19"/>
  <c r="B5677" i="22" s="1"/>
  <c r="J1186" i="19"/>
  <c r="B3814" i="22" s="1"/>
  <c r="J1625" i="19"/>
  <c r="B7003" i="22" s="1"/>
  <c r="J4532" i="19"/>
  <c r="B5451" i="22" s="1"/>
  <c r="J1935" i="19"/>
  <c r="B9288" i="22" s="1"/>
  <c r="J5213" i="19"/>
  <c r="B8641" i="22" s="1"/>
  <c r="J9194" i="19"/>
  <c r="B8860" i="22" s="1"/>
  <c r="J161" i="19"/>
  <c r="B248" i="22" s="1"/>
  <c r="J7446" i="19"/>
  <c r="B143" i="22" s="1"/>
  <c r="J2380" i="19"/>
  <c r="B8136" i="22" s="1"/>
  <c r="J7858" i="19"/>
  <c r="B901" i="22" s="1"/>
  <c r="J3982" i="19"/>
  <c r="B7219" i="22" s="1"/>
  <c r="J1646" i="19"/>
  <c r="B5963" i="22" s="1"/>
  <c r="J6393" i="19"/>
  <c r="B7344" i="22" s="1"/>
  <c r="J425" i="19"/>
  <c r="B8808" i="22" s="1"/>
  <c r="J6456" i="19"/>
  <c r="B3560" i="22" s="1"/>
  <c r="J4766" i="19"/>
  <c r="B2767" i="22" s="1"/>
  <c r="J1337" i="19"/>
  <c r="B5049" i="22" s="1"/>
  <c r="J4561" i="19"/>
  <c r="B2584" i="22" s="1"/>
  <c r="J5158" i="19"/>
  <c r="B8010" i="22" s="1"/>
  <c r="J7874" i="19"/>
  <c r="B976" i="22" s="1"/>
  <c r="J2477" i="19"/>
  <c r="B304" i="22" s="1"/>
  <c r="J3646" i="19"/>
  <c r="B2833" i="22" s="1"/>
  <c r="J2553" i="19"/>
  <c r="B5402" i="22" s="1"/>
  <c r="J1541" i="19"/>
  <c r="B4851" i="22" s="1"/>
  <c r="J3726" i="19"/>
  <c r="B7208" i="22" s="1"/>
  <c r="J3730" i="19"/>
  <c r="B5105" i="22" s="1"/>
  <c r="J5550" i="19"/>
  <c r="B3012" i="22" s="1"/>
  <c r="J1007" i="19"/>
  <c r="B8726" i="22" s="1"/>
  <c r="J4107" i="19"/>
  <c r="B2056" i="22" s="1"/>
  <c r="J3512" i="19"/>
  <c r="B2379" i="22" s="1"/>
  <c r="J4106" i="19"/>
  <c r="B6742" i="22" s="1"/>
  <c r="J9962" i="19"/>
  <c r="B4571" i="22" s="1"/>
  <c r="J4566" i="19"/>
  <c r="B5061" i="22" s="1"/>
  <c r="J7207" i="19"/>
  <c r="B6401" i="22" s="1"/>
  <c r="J9083" i="19"/>
  <c r="B6200" i="22" s="1"/>
  <c r="J22" i="19"/>
  <c r="B2322" i="22" s="1"/>
  <c r="J3671" i="19"/>
  <c r="B9964" i="22" s="1"/>
  <c r="J3462" i="19"/>
  <c r="B2439" i="22" s="1"/>
  <c r="J2020" i="19"/>
  <c r="B4032" i="22" s="1"/>
  <c r="J9639" i="19"/>
  <c r="B3688" i="22" s="1"/>
  <c r="J9372" i="19"/>
  <c r="B8091" i="22" s="1"/>
  <c r="J4104" i="19"/>
  <c r="B6409" i="22" s="1"/>
  <c r="J6207" i="19"/>
  <c r="B8588" i="22" s="1"/>
  <c r="J8362" i="19"/>
  <c r="B5999" i="22" s="1"/>
  <c r="J3938" i="19"/>
  <c r="B5319" i="22" s="1"/>
  <c r="J1682" i="19"/>
  <c r="B9763" i="22" s="1"/>
  <c r="J40" i="19"/>
  <c r="B5401" i="22" s="1"/>
  <c r="J637" i="19"/>
  <c r="B8072" i="22" s="1"/>
  <c r="J3956" i="19"/>
  <c r="B1773" i="22" s="1"/>
  <c r="J1347" i="19"/>
  <c r="B6074" i="22" s="1"/>
  <c r="J8625" i="19"/>
  <c r="B7278" i="22" s="1"/>
  <c r="J3238" i="19"/>
  <c r="B7612" i="22" s="1"/>
  <c r="J335" i="19"/>
  <c r="B8747" i="22" s="1"/>
  <c r="J7496" i="19"/>
  <c r="B9262" i="22" s="1"/>
  <c r="J7747" i="19"/>
  <c r="B5903" i="22" s="1"/>
  <c r="J7655" i="19"/>
  <c r="B3207" i="22" s="1"/>
  <c r="J7096" i="19"/>
  <c r="B8153" i="22" s="1"/>
  <c r="J3723" i="19"/>
  <c r="B652" i="22" s="1"/>
  <c r="J8498" i="19"/>
  <c r="B6389" i="22" s="1"/>
  <c r="J5557" i="19"/>
  <c r="B4976" i="22" s="1"/>
  <c r="J5635" i="19"/>
  <c r="B6107" i="22" s="1"/>
  <c r="J469" i="19"/>
  <c r="B9671" i="22" s="1"/>
  <c r="J1733" i="19"/>
  <c r="B3122" i="22" s="1"/>
  <c r="J5218" i="19"/>
  <c r="B2726" i="22" s="1"/>
  <c r="J8137" i="19"/>
  <c r="B3581" i="22" s="1"/>
  <c r="J4889" i="19"/>
  <c r="B7221" i="22" s="1"/>
  <c r="J6828" i="19"/>
  <c r="B1622" i="22" s="1"/>
  <c r="J1513" i="19"/>
  <c r="B133" i="22" s="1"/>
  <c r="J4971" i="19"/>
  <c r="B2757" i="22" s="1"/>
  <c r="J6166" i="19"/>
  <c r="B3323" i="22" s="1"/>
  <c r="J3098" i="19"/>
  <c r="B6443" i="22" s="1"/>
  <c r="J5532" i="19"/>
  <c r="B2499" i="22" s="1"/>
  <c r="J5366" i="19"/>
  <c r="B3969" i="22" s="1"/>
  <c r="J2085" i="19"/>
  <c r="B9912" i="22" s="1"/>
  <c r="J3648" i="19"/>
  <c r="B5660" i="22" s="1"/>
  <c r="J2175" i="19"/>
  <c r="B36" i="22" s="1"/>
  <c r="J9490" i="19"/>
  <c r="B7417" i="22" s="1"/>
  <c r="J3779" i="19"/>
  <c r="B2012" i="22" s="1"/>
  <c r="J5808" i="19"/>
  <c r="B565" i="22" s="1"/>
  <c r="J6348" i="19"/>
  <c r="B6793" i="22" s="1"/>
  <c r="J5231" i="19"/>
  <c r="B2043" i="22" s="1"/>
  <c r="J2060" i="19"/>
  <c r="B5033" i="22" s="1"/>
  <c r="J3743" i="19"/>
  <c r="B1281" i="22" s="1"/>
  <c r="J6485" i="19"/>
  <c r="B9117" i="22" s="1"/>
  <c r="J4980" i="19"/>
  <c r="B337" i="22" s="1"/>
  <c r="J8495" i="19"/>
  <c r="B4031" i="22" s="1"/>
  <c r="J4861" i="19"/>
  <c r="B6176" i="22" s="1"/>
  <c r="J8085" i="19"/>
  <c r="B7260" i="22" s="1"/>
  <c r="J7198" i="19"/>
  <c r="B3778" i="22" s="1"/>
  <c r="J4975" i="19"/>
  <c r="B1888" i="22" s="1"/>
  <c r="J9730" i="19"/>
  <c r="B630" i="22" s="1"/>
  <c r="J3140" i="19"/>
  <c r="B5559" i="22" s="1"/>
  <c r="J2333" i="19"/>
  <c r="B1675" i="22" s="1"/>
  <c r="J2141" i="19"/>
  <c r="B1010" i="22" s="1"/>
  <c r="J252" i="19"/>
  <c r="B4861" i="22" s="1"/>
  <c r="J2943" i="19"/>
  <c r="B4479" i="22" s="1"/>
  <c r="J8899" i="19"/>
  <c r="B966" i="22" s="1"/>
  <c r="J4487" i="19"/>
  <c r="B465" i="22" s="1"/>
  <c r="J1461" i="19"/>
  <c r="B9385" i="22" s="1"/>
  <c r="J5669" i="19"/>
  <c r="B5698" i="22" s="1"/>
  <c r="J7035" i="19"/>
  <c r="B8991" i="22" s="1"/>
  <c r="J2967" i="19"/>
  <c r="B4867" i="22" s="1"/>
  <c r="J940" i="19"/>
  <c r="B998" i="22" s="1"/>
  <c r="J9705" i="19"/>
  <c r="B1150" i="22" s="1"/>
  <c r="J3123" i="19"/>
  <c r="B4182" i="22" s="1"/>
  <c r="J8627" i="19"/>
  <c r="B6918" i="22" s="1"/>
  <c r="J7842" i="19"/>
  <c r="B199" i="22" s="1"/>
  <c r="J234" i="19"/>
  <c r="B9272" i="22" s="1"/>
  <c r="J6431" i="19"/>
  <c r="B4087" i="22" s="1"/>
  <c r="J3889" i="19"/>
  <c r="B1086" i="22" s="1"/>
  <c r="J2068" i="19"/>
  <c r="B2402" i="22" s="1"/>
  <c r="J6527" i="19"/>
  <c r="B2045" i="22" s="1"/>
  <c r="J1426" i="19"/>
  <c r="B2740" i="22" s="1"/>
  <c r="J9893" i="19"/>
  <c r="B9499" i="22" s="1"/>
  <c r="J9931" i="19"/>
  <c r="B9615" i="22" s="1"/>
  <c r="J6289" i="19"/>
  <c r="B3592" i="22" s="1"/>
  <c r="J218" i="19"/>
  <c r="B6603" i="22" s="1"/>
  <c r="J3578" i="19"/>
  <c r="B4949" i="22" s="1"/>
  <c r="J1987" i="19"/>
  <c r="B7286" i="22" s="1"/>
  <c r="J3249" i="19"/>
  <c r="B3953" i="22" s="1"/>
  <c r="J6214" i="19"/>
  <c r="B5208" i="22" s="1"/>
  <c r="J9172" i="19"/>
  <c r="B5428" i="22" s="1"/>
  <c r="J9419" i="19"/>
  <c r="B9642" i="22" s="1"/>
  <c r="J7462" i="19"/>
  <c r="B2659" i="22" s="1"/>
  <c r="J4649" i="19"/>
  <c r="B8420" i="22" s="1"/>
  <c r="J4947" i="19"/>
  <c r="B5536" i="22" s="1"/>
  <c r="J4077" i="19"/>
  <c r="B9573" i="22" s="1"/>
  <c r="J1440" i="19"/>
  <c r="B8932" i="22" s="1"/>
  <c r="J3878" i="19"/>
  <c r="B14" i="22" s="1"/>
  <c r="J5196" i="19"/>
  <c r="B4357" i="22" s="1"/>
  <c r="J3634" i="19"/>
  <c r="B3714" i="22" s="1"/>
  <c r="J4671" i="19"/>
  <c r="B5905" i="22" s="1"/>
  <c r="J5549" i="19"/>
  <c r="B4330" i="22" s="1"/>
  <c r="J4836" i="19"/>
  <c r="B5635" i="22" s="1"/>
  <c r="J9621" i="19"/>
  <c r="B7547" i="22" s="1"/>
  <c r="J1074" i="19"/>
  <c r="B9931" i="22" s="1"/>
  <c r="J7671" i="19"/>
  <c r="B3815" i="22" s="1"/>
  <c r="J7343" i="19"/>
  <c r="B6430" i="22" s="1"/>
  <c r="J9918" i="19"/>
  <c r="B1812" i="22" s="1"/>
  <c r="J9148" i="19"/>
  <c r="B7337" i="22" s="1"/>
  <c r="J9458" i="19"/>
  <c r="B6147" i="22" s="1"/>
  <c r="J1111" i="19"/>
  <c r="B1456" i="22" s="1"/>
  <c r="J1109" i="19"/>
  <c r="B745" i="22" s="1"/>
  <c r="J6662" i="19"/>
  <c r="B997" i="22" s="1"/>
  <c r="J6371" i="19"/>
  <c r="B3650" i="22" s="1"/>
  <c r="J2230" i="19"/>
  <c r="B858" i="22" s="1"/>
  <c r="J4211" i="19"/>
  <c r="B6094" i="22" s="1"/>
  <c r="J9845" i="19"/>
  <c r="B9239" i="22" s="1"/>
  <c r="J262" i="19"/>
  <c r="B1495" i="22" s="1"/>
  <c r="J5307" i="19"/>
  <c r="B9755" i="22" s="1"/>
  <c r="J718" i="19"/>
  <c r="B6611" i="22" s="1"/>
  <c r="J4540" i="19"/>
  <c r="B93" i="22" s="1"/>
  <c r="J125" i="19"/>
  <c r="B5517" i="22" s="1"/>
  <c r="J5401" i="19"/>
  <c r="B7292" i="22" s="1"/>
  <c r="J2138" i="19"/>
  <c r="B9914" i="22" s="1"/>
  <c r="J1158" i="19"/>
  <c r="B9902" i="22" s="1"/>
  <c r="J7974" i="19"/>
  <c r="B8461" i="22" s="1"/>
  <c r="J1775" i="19"/>
  <c r="B6875" i="22" s="1"/>
  <c r="J898" i="19"/>
  <c r="B3031" i="22" s="1"/>
  <c r="J6378" i="19"/>
  <c r="B8421" i="22" s="1"/>
  <c r="J9690" i="19"/>
  <c r="B8340" i="22" s="1"/>
  <c r="J5558" i="19"/>
  <c r="B6384" i="22" s="1"/>
  <c r="J808" i="19"/>
  <c r="B9369" i="22" s="1"/>
  <c r="J8517" i="19"/>
  <c r="B4303" i="22" s="1"/>
  <c r="J8944" i="19"/>
  <c r="B5574" i="22" s="1"/>
  <c r="J3777" i="19"/>
  <c r="B9864" i="22" s="1"/>
  <c r="J3455" i="19"/>
  <c r="B9384" i="22" s="1"/>
  <c r="J737" i="19"/>
  <c r="B8427" i="22" s="1"/>
  <c r="J8968" i="19"/>
  <c r="B1169" i="22" s="1"/>
  <c r="J9246" i="19"/>
  <c r="B7992" i="22" s="1"/>
  <c r="J5993" i="19"/>
  <c r="B3976" i="22" s="1"/>
  <c r="J6732" i="19"/>
  <c r="B7396" i="22" s="1"/>
  <c r="J5789" i="19"/>
  <c r="B1972" i="22" s="1"/>
  <c r="J8775" i="19"/>
  <c r="B1295" i="22" s="1"/>
  <c r="J18" i="19"/>
  <c r="B5701" i="22" s="1"/>
  <c r="J5566" i="19"/>
  <c r="B6621" i="22" s="1"/>
  <c r="J9780" i="19"/>
  <c r="B9067" i="22" s="1"/>
  <c r="J9991" i="19"/>
  <c r="B9238" i="22" s="1"/>
  <c r="J8199" i="19"/>
  <c r="B2213" i="22" s="1"/>
  <c r="J5050" i="19"/>
  <c r="B390" i="22" s="1"/>
  <c r="J6007" i="19"/>
  <c r="B1057" i="22" s="1"/>
  <c r="J1282" i="19"/>
  <c r="B4504" i="22" s="1"/>
  <c r="J9388" i="19"/>
  <c r="B8333" i="22" s="1"/>
  <c r="J5909" i="19"/>
  <c r="B2438" i="22" s="1"/>
  <c r="J1821" i="19"/>
  <c r="B2839" i="22" s="1"/>
  <c r="J9499" i="19"/>
  <c r="B4223" i="22" s="1"/>
  <c r="J8036" i="19"/>
  <c r="B5965" i="22" s="1"/>
  <c r="J6702" i="19"/>
  <c r="B320" i="22" s="1"/>
  <c r="J8634" i="19"/>
  <c r="B1183" i="22" s="1"/>
  <c r="J4223" i="19"/>
  <c r="B7110" i="22" s="1"/>
  <c r="J5775" i="19"/>
  <c r="B9700" i="22" s="1"/>
  <c r="J7064" i="19"/>
  <c r="B8689" i="22" s="1"/>
  <c r="J7284" i="19"/>
  <c r="B8519" i="22" s="1"/>
  <c r="J94" i="19"/>
  <c r="B5154" i="22" s="1"/>
  <c r="J7372" i="19"/>
  <c r="B8219" i="22" s="1"/>
  <c r="J9207" i="19"/>
  <c r="B8552" i="22" s="1"/>
  <c r="J7966" i="19"/>
  <c r="B9298" i="22" s="1"/>
  <c r="J7890" i="19"/>
  <c r="B9799" i="22" s="1"/>
  <c r="J195" i="19"/>
  <c r="B2511" i="22" s="1"/>
  <c r="J2978" i="19"/>
  <c r="B4314" i="22" s="1"/>
  <c r="J6900" i="19"/>
  <c r="B6789" i="22" s="1"/>
  <c r="J9087" i="19"/>
  <c r="B2040" i="22" s="1"/>
  <c r="J560" i="19"/>
  <c r="B6548" i="22" s="1"/>
  <c r="J5200" i="19"/>
  <c r="B845" i="22" s="1"/>
  <c r="J8423" i="19"/>
  <c r="B3265" i="22" s="1"/>
  <c r="J1140" i="19"/>
  <c r="B6072" i="22" s="1"/>
  <c r="J5914" i="19"/>
  <c r="B1059" i="22" s="1"/>
  <c r="J1550" i="19"/>
  <c r="B1864" i="22" s="1"/>
  <c r="J6779" i="19"/>
  <c r="B7348" i="22" s="1"/>
  <c r="J4576" i="19"/>
  <c r="B2656" i="22" s="1"/>
  <c r="J4798" i="19"/>
  <c r="B6951" i="22" s="1"/>
  <c r="J1543" i="19"/>
  <c r="B9778" i="22" s="1"/>
  <c r="J4912" i="19"/>
  <c r="B6305" i="22" s="1"/>
  <c r="J1743" i="19"/>
  <c r="B8984" i="22" s="1"/>
  <c r="J7764" i="19"/>
  <c r="B1407" i="22" s="1"/>
  <c r="J8749" i="19"/>
  <c r="B3648" i="22" s="1"/>
  <c r="J3548" i="19"/>
  <c r="B8077" i="22" s="1"/>
  <c r="J6454" i="19"/>
  <c r="B571" i="22" s="1"/>
  <c r="J8777" i="19"/>
  <c r="B5489" i="22" s="1"/>
  <c r="J4031" i="19"/>
  <c r="B2991" i="22" s="1"/>
  <c r="J4450" i="19"/>
  <c r="B7834" i="22" s="1"/>
  <c r="J3189" i="19"/>
  <c r="B3090" i="22" s="1"/>
  <c r="J5547" i="19"/>
  <c r="B962" i="22" s="1"/>
  <c r="J2192" i="19"/>
  <c r="B9373" i="22" s="1"/>
  <c r="J3761" i="19"/>
  <c r="B7432" i="22" s="1"/>
  <c r="J5155" i="19"/>
  <c r="B5143" i="22" s="1"/>
  <c r="J8920" i="19"/>
  <c r="B9579" i="22" s="1"/>
  <c r="J5262" i="19"/>
  <c r="B3132" i="22" s="1"/>
  <c r="J5602" i="19"/>
  <c r="B7021" i="22" s="1"/>
  <c r="J3631" i="19"/>
  <c r="B3580" i="22" s="1"/>
  <c r="J2600" i="19"/>
  <c r="B2851" i="22" s="1"/>
  <c r="J9332" i="19"/>
  <c r="B9010" i="22" s="1"/>
  <c r="J4553" i="19"/>
  <c r="B9206" i="22" s="1"/>
  <c r="J9615" i="19"/>
  <c r="B3510" i="22" s="1"/>
  <c r="J610" i="19"/>
  <c r="B6582" i="22" s="1"/>
  <c r="J8178" i="19"/>
  <c r="B5081" i="22" s="1"/>
  <c r="J5920" i="19"/>
  <c r="B3749" i="22" s="1"/>
  <c r="J1266" i="19"/>
  <c r="B4511" i="22" s="1"/>
  <c r="J322" i="19"/>
  <c r="B1581" i="22" s="1"/>
  <c r="J7957" i="19"/>
  <c r="B6731" i="22" s="1"/>
  <c r="J4444" i="19"/>
  <c r="B3083" i="22" s="1"/>
  <c r="J2309" i="19"/>
  <c r="B2360" i="22" s="1"/>
  <c r="J996" i="19"/>
  <c r="B8067" i="22" s="1"/>
  <c r="J1781" i="19"/>
  <c r="B7454" i="22" s="1"/>
  <c r="J8305" i="19"/>
  <c r="B2963" i="22" s="1"/>
  <c r="J6143" i="19"/>
  <c r="B3538" i="22" s="1"/>
  <c r="J6651" i="19"/>
  <c r="B3001" i="22" s="1"/>
  <c r="J2892" i="19"/>
  <c r="B8764" i="22" s="1"/>
  <c r="J3079" i="19"/>
  <c r="B3227" i="22" s="1"/>
  <c r="J1837" i="19"/>
  <c r="B8812" i="22" s="1"/>
  <c r="J1892" i="19"/>
  <c r="B7855" i="22" s="1"/>
  <c r="J8555" i="19"/>
  <c r="B8728" i="22" s="1"/>
  <c r="J963" i="19"/>
  <c r="B1980" i="22" s="1"/>
  <c r="J2232" i="19"/>
  <c r="B5932" i="22" s="1"/>
  <c r="J376" i="19"/>
  <c r="B4872" i="22" s="1"/>
  <c r="J7218" i="19"/>
  <c r="B4201" i="22" s="1"/>
  <c r="J1159" i="19"/>
  <c r="B5301" i="22" s="1"/>
  <c r="J8009" i="19"/>
  <c r="B6592" i="22" s="1"/>
  <c r="J5328" i="19"/>
  <c r="B632" i="22" s="1"/>
  <c r="J6854" i="19"/>
  <c r="B8584" i="22" s="1"/>
  <c r="J1196" i="19"/>
  <c r="B670" i="22" s="1"/>
  <c r="J6426" i="19"/>
  <c r="B3292" i="22" s="1"/>
  <c r="J1102" i="19"/>
  <c r="B326" i="22" s="1"/>
  <c r="J3203" i="19"/>
  <c r="B2179" i="22" s="1"/>
  <c r="J9582" i="19"/>
  <c r="B5464" i="22" s="1"/>
  <c r="J2271" i="19"/>
  <c r="B305" i="22" s="1"/>
  <c r="J7044" i="19"/>
  <c r="B3373" i="22" s="1"/>
  <c r="J2011" i="19"/>
  <c r="B3812" i="22" s="1"/>
  <c r="J2908" i="19"/>
  <c r="B3155" i="22" s="1"/>
  <c r="J5340" i="19"/>
  <c r="B9718" i="22" s="1"/>
  <c r="J9433" i="19"/>
  <c r="B8599" i="22" s="1"/>
  <c r="J1066" i="19"/>
  <c r="B3646" i="22" s="1"/>
  <c r="J8066" i="19"/>
  <c r="B1932" i="22" s="1"/>
  <c r="J2353" i="19"/>
  <c r="B3237" i="22" s="1"/>
  <c r="J6606" i="19"/>
  <c r="B1352" i="22" s="1"/>
  <c r="J9950" i="19"/>
  <c r="B4654" i="22" s="1"/>
  <c r="J9996" i="19"/>
  <c r="B3192" i="22" s="1"/>
  <c r="J3312" i="19"/>
  <c r="B6057" i="22" s="1"/>
  <c r="J6015" i="19"/>
  <c r="B3348" i="22" s="1"/>
  <c r="J6817" i="19"/>
  <c r="B2420" i="22" s="1"/>
  <c r="J3024" i="19"/>
  <c r="B9340" i="22" s="1"/>
  <c r="J360" i="19"/>
  <c r="B9033" i="22" s="1"/>
  <c r="J938" i="19"/>
  <c r="B4045" i="22" s="1"/>
  <c r="J590" i="19"/>
  <c r="B5180" i="22" s="1"/>
  <c r="J6111" i="19"/>
  <c r="B8330" i="22" s="1"/>
  <c r="J613" i="19"/>
  <c r="B7121" i="22" s="1"/>
  <c r="J9575" i="19"/>
  <c r="B7817" i="22" s="1"/>
  <c r="J7721" i="19"/>
  <c r="B1736" i="22" s="1"/>
  <c r="J8663" i="19"/>
  <c r="B8783" i="22" s="1"/>
  <c r="J9836" i="19"/>
  <c r="B8223" i="22" s="1"/>
  <c r="J8512" i="19"/>
  <c r="B309" i="22" s="1"/>
  <c r="J3421" i="19"/>
  <c r="B9461" i="22" s="1"/>
  <c r="J4592" i="19"/>
  <c r="B3579" i="22" s="1"/>
  <c r="J9243" i="19"/>
  <c r="B1089" i="22" s="1"/>
  <c r="J8241" i="19"/>
  <c r="B1911" i="22" s="1"/>
  <c r="J5895" i="19"/>
  <c r="B6710" i="22" s="1"/>
  <c r="J7196" i="19"/>
  <c r="B4800" i="22" s="1"/>
  <c r="J2116" i="19"/>
  <c r="B9216" i="22" s="1"/>
  <c r="J2243" i="19"/>
  <c r="B1801" i="22" s="1"/>
  <c r="J4151" i="19"/>
  <c r="B7757" i="22" s="1"/>
  <c r="J1542" i="19"/>
  <c r="B6652" i="22" s="1"/>
  <c r="J5565" i="19"/>
  <c r="B7557" i="22" s="1"/>
  <c r="J1474" i="19"/>
  <c r="B4630" i="22" s="1"/>
  <c r="J9900" i="19"/>
  <c r="B6854" i="22" s="1"/>
  <c r="J5747" i="19"/>
  <c r="B8081" i="22" s="1"/>
  <c r="J7973" i="19"/>
  <c r="B1289" i="22" s="1"/>
  <c r="J1620" i="19"/>
  <c r="B1743" i="22" s="1"/>
  <c r="J3167" i="19"/>
  <c r="B6661" i="22" s="1"/>
  <c r="J3805" i="19"/>
  <c r="B1123" i="22" s="1"/>
  <c r="J2981" i="19"/>
  <c r="B7036" i="22" s="1"/>
  <c r="J2807" i="19"/>
  <c r="B3799" i="22" s="1"/>
  <c r="J73" i="19"/>
  <c r="B3259" i="22" s="1"/>
  <c r="J6982" i="19"/>
  <c r="B6317" i="22" s="1"/>
  <c r="J2218" i="19"/>
  <c r="B4864" i="22" s="1"/>
  <c r="J5001" i="19"/>
  <c r="B9603" i="22" s="1"/>
  <c r="J6781" i="19"/>
  <c r="B5069" i="22" s="1"/>
  <c r="J9145" i="19"/>
  <c r="B535" i="22" s="1"/>
  <c r="J1578" i="19"/>
  <c r="B3845" i="22" s="1"/>
  <c r="J9049" i="19"/>
  <c r="B3325" i="22" s="1"/>
  <c r="J9725" i="19"/>
  <c r="B4985" i="22" s="1"/>
  <c r="J5657" i="19"/>
  <c r="B8112" i="22" s="1"/>
  <c r="J4494" i="19"/>
  <c r="B3806" i="22" s="1"/>
  <c r="J8579" i="19"/>
  <c r="B3635" i="22" s="1"/>
  <c r="J9720" i="19"/>
  <c r="B333" i="22" s="1"/>
  <c r="J732" i="19"/>
  <c r="B6715" i="22" s="1"/>
  <c r="J7854" i="19"/>
  <c r="B584" i="22" s="1"/>
  <c r="J1883" i="19"/>
  <c r="B2062" i="22" s="1"/>
  <c r="J5945" i="19"/>
  <c r="B6733" i="22" s="1"/>
  <c r="J2719" i="19"/>
  <c r="B6413" i="22" s="1"/>
  <c r="J9272" i="19"/>
  <c r="B9674" i="22" s="1"/>
  <c r="J9569" i="19"/>
  <c r="B638" i="22" s="1"/>
  <c r="J6644" i="19"/>
  <c r="B9259" i="22" s="1"/>
  <c r="J7275" i="19"/>
  <c r="B8164" i="22" s="1"/>
  <c r="J3284" i="19"/>
  <c r="B1727" i="22" s="1"/>
  <c r="J8473" i="19"/>
  <c r="B7471" i="22" s="1"/>
  <c r="J4872" i="19"/>
  <c r="B8339" i="22" s="1"/>
  <c r="J8336" i="19"/>
  <c r="B7442" i="22" s="1"/>
  <c r="J1481" i="19"/>
  <c r="B578" i="22" s="1"/>
  <c r="J8132" i="19"/>
  <c r="B7319" i="22" s="1"/>
  <c r="J7998" i="19"/>
  <c r="B6988" i="22" s="1"/>
  <c r="J227" i="19"/>
  <c r="B7074" i="22" s="1"/>
  <c r="J9328" i="19"/>
  <c r="B6021" i="22" s="1"/>
  <c r="J9583" i="19"/>
  <c r="B4293" i="22" s="1"/>
  <c r="J5404" i="19"/>
  <c r="B9095" i="22" s="1"/>
  <c r="J6109" i="19"/>
  <c r="B9950" i="22" s="1"/>
  <c r="J6226" i="19"/>
  <c r="B1278" i="22" s="1"/>
  <c r="J7237" i="19"/>
  <c r="B3388" i="22" s="1"/>
  <c r="J36" i="19"/>
  <c r="B9311" i="22" s="1"/>
  <c r="J627" i="19"/>
  <c r="B6900" i="22" s="1"/>
  <c r="J6186" i="19"/>
  <c r="B4629" i="22" s="1"/>
  <c r="J782" i="19"/>
  <c r="B7487" i="22" s="1"/>
  <c r="J3277" i="19"/>
  <c r="B4232" i="22" s="1"/>
  <c r="J877" i="19"/>
  <c r="B3796" i="22" s="1"/>
  <c r="J6667" i="19"/>
  <c r="B8864" i="22" s="1"/>
  <c r="J8237" i="19"/>
  <c r="B6830" i="22" s="1"/>
  <c r="J8783" i="19"/>
  <c r="B3567" i="22" s="1"/>
  <c r="J2251" i="19"/>
  <c r="B2358" i="22" s="1"/>
  <c r="J7824" i="19"/>
  <c r="B5732" i="22" s="1"/>
  <c r="J1869" i="19"/>
  <c r="B4799" i="22" s="1"/>
  <c r="J9999" i="19"/>
  <c r="B2451" i="22" s="1"/>
  <c r="J9192" i="19"/>
  <c r="B2270" i="22" s="1"/>
  <c r="J9241" i="19"/>
  <c r="B977" i="22" s="1"/>
  <c r="J3210" i="19"/>
  <c r="B3504" i="22" s="1"/>
  <c r="J9994" i="19"/>
  <c r="B4907" i="22" s="1"/>
  <c r="J581" i="19"/>
  <c r="B2672" i="22" s="1"/>
  <c r="J6045" i="19"/>
  <c r="B6313" i="22" s="1"/>
  <c r="J5970" i="19"/>
  <c r="B3305" i="22" s="1"/>
  <c r="J4668" i="19"/>
  <c r="B874" i="22" s="1"/>
  <c r="J978" i="19"/>
  <c r="B357" i="22" s="1"/>
  <c r="J9394" i="19"/>
  <c r="B6693" i="22" s="1"/>
  <c r="J4951" i="19"/>
  <c r="B8982" i="22" s="1"/>
  <c r="J5870" i="19"/>
  <c r="B5057" i="22" s="1"/>
  <c r="J2046" i="19"/>
  <c r="B1909" i="22" s="1"/>
  <c r="J2669" i="19"/>
  <c r="B131" i="22" s="1"/>
  <c r="J4880" i="19"/>
  <c r="B2876" i="22" s="1"/>
  <c r="J9471" i="19"/>
  <c r="B5551" i="22" s="1"/>
  <c r="J8096" i="19"/>
  <c r="B9097" i="22" s="1"/>
  <c r="J1902" i="19"/>
  <c r="B4312" i="22" s="1"/>
  <c r="J1383" i="19"/>
  <c r="B8283" i="22" s="1"/>
  <c r="J2039" i="19"/>
  <c r="B6868" i="22" s="1"/>
  <c r="J9132" i="19"/>
  <c r="B6922" i="22" s="1"/>
  <c r="J6213" i="19"/>
  <c r="B3895" i="22" s="1"/>
  <c r="J1791" i="19"/>
  <c r="B2245" i="22" s="1"/>
  <c r="J6925" i="19"/>
  <c r="B3578" i="22" s="1"/>
  <c r="J9004" i="19"/>
  <c r="B2513" i="22" s="1"/>
  <c r="J8340" i="19"/>
  <c r="B8320" i="22" s="1"/>
  <c r="J3711" i="19"/>
  <c r="B3357" i="22" s="1"/>
  <c r="J4152" i="19"/>
  <c r="B7979" i="22" s="1"/>
  <c r="J2852" i="19"/>
  <c r="B2800" i="22" s="1"/>
  <c r="J863" i="19"/>
  <c r="B2706" i="22" s="1"/>
  <c r="J1302" i="19"/>
  <c r="B5237" i="22" s="1"/>
  <c r="J724" i="19"/>
  <c r="B2132" i="22" s="1"/>
  <c r="J359" i="19"/>
  <c r="B3660" i="22" s="1"/>
  <c r="J9553" i="19"/>
  <c r="B4887" i="22" s="1"/>
  <c r="J8214" i="19"/>
  <c r="B6357" i="22" s="1"/>
  <c r="J6358" i="19"/>
  <c r="B1535" i="22" s="1"/>
  <c r="J8130" i="19"/>
  <c r="B2708" i="22" s="1"/>
  <c r="J1701" i="19"/>
  <c r="B6341" i="22" s="1"/>
  <c r="J4438" i="19"/>
  <c r="B2327" i="22" s="1"/>
  <c r="J3451" i="19"/>
  <c r="B1309" i="22" s="1"/>
  <c r="J7948" i="19"/>
  <c r="B9331" i="22" s="1"/>
  <c r="J3224" i="19"/>
  <c r="B6828" i="22" s="1"/>
  <c r="J8541" i="19"/>
  <c r="B8299" i="22" s="1"/>
  <c r="J2531" i="19"/>
  <c r="B1459" i="22" s="1"/>
  <c r="J3680" i="19"/>
  <c r="B9689" i="22" s="1"/>
  <c r="J8996" i="19"/>
  <c r="B7980" i="22" s="1"/>
  <c r="J457" i="19"/>
  <c r="B211" i="22" s="1"/>
  <c r="J4716" i="19"/>
  <c r="B1637" i="22" s="1"/>
  <c r="J6038" i="19"/>
  <c r="B7047" i="22" s="1"/>
  <c r="J6363" i="19"/>
  <c r="B5856" i="22" s="1"/>
  <c r="J82" i="19"/>
  <c r="B4355" i="22" s="1"/>
  <c r="J7169" i="19"/>
  <c r="B8674" i="22" s="1"/>
  <c r="J592" i="19"/>
  <c r="B9907" i="22" s="1"/>
  <c r="J5221" i="19"/>
  <c r="B780" i="22" s="1"/>
  <c r="J8764" i="19"/>
  <c r="B463" i="22" s="1"/>
  <c r="J1709" i="19"/>
  <c r="B6168" i="22" s="1"/>
  <c r="J4856" i="19"/>
  <c r="B5005" i="22" s="1"/>
  <c r="J9956" i="19"/>
  <c r="B8075" i="22" s="1"/>
  <c r="J2378" i="19"/>
  <c r="B8032" i="22" s="1"/>
  <c r="J3504" i="19"/>
  <c r="B9936" i="22" s="1"/>
  <c r="J7098" i="19"/>
  <c r="B7173" i="22" s="1"/>
  <c r="J76" i="19"/>
  <c r="B9607" i="22" s="1"/>
  <c r="J6438" i="19"/>
  <c r="B3081" i="22" s="1"/>
  <c r="J380" i="19"/>
  <c r="B3241" i="22" s="1"/>
  <c r="J4243" i="19"/>
  <c r="B9868" i="22" s="1"/>
  <c r="J9114" i="19"/>
  <c r="B6647" i="22" s="1"/>
  <c r="J5498" i="19"/>
  <c r="B5578" i="22" s="1"/>
  <c r="J1973" i="19"/>
  <c r="B7969" i="22" s="1"/>
  <c r="J4014" i="19"/>
  <c r="B8124" i="22" s="1"/>
  <c r="J4138" i="19"/>
  <c r="B2980" i="22" s="1"/>
  <c r="J355" i="19"/>
  <c r="B1066" i="22" s="1"/>
  <c r="J851" i="19"/>
  <c r="B9301" i="22" s="1"/>
  <c r="J9568" i="19"/>
  <c r="B1175" i="22" s="1"/>
  <c r="J8208" i="19"/>
  <c r="B9364" i="22" s="1"/>
  <c r="J7758" i="19"/>
  <c r="B5823" i="22" s="1"/>
  <c r="J9277" i="19"/>
  <c r="B9511" i="22" s="1"/>
  <c r="J1863" i="19"/>
  <c r="B4618" i="22" s="1"/>
  <c r="J8883" i="19"/>
  <c r="B3992" i="22" s="1"/>
  <c r="J9802" i="19"/>
  <c r="B2743" i="22" s="1"/>
  <c r="J8263" i="19"/>
  <c r="B25" i="22" s="1"/>
  <c r="J5017" i="19"/>
  <c r="B8888" i="22" s="1"/>
  <c r="J650" i="19"/>
  <c r="B5211" i="22" s="1"/>
  <c r="J8043" i="19"/>
  <c r="B359" i="22" s="1"/>
  <c r="J5680" i="19"/>
  <c r="B5495" i="22" s="1"/>
  <c r="J4548" i="19"/>
  <c r="B9076" i="22" s="1"/>
  <c r="J8169" i="19"/>
  <c r="B3406" i="22" s="1"/>
  <c r="J1415" i="19"/>
  <c r="B1474" i="22" s="1"/>
  <c r="J4341" i="19"/>
  <c r="B8711" i="22" s="1"/>
  <c r="J3460" i="19"/>
  <c r="B9500" i="22" s="1"/>
  <c r="J6370" i="19"/>
  <c r="B3152" i="22" s="1"/>
  <c r="J1982" i="19"/>
  <c r="B9785" i="22" s="1"/>
  <c r="J7227" i="19"/>
  <c r="B486" i="22" s="1"/>
  <c r="J5013" i="19"/>
  <c r="B1639" i="22" s="1"/>
  <c r="J1250" i="19"/>
  <c r="B6431" i="22" s="1"/>
  <c r="J5831" i="19"/>
  <c r="B4366" i="22" s="1"/>
  <c r="J8799" i="19"/>
  <c r="B9610" i="22" s="1"/>
  <c r="J5670" i="19"/>
  <c r="B3003" i="22" s="1"/>
  <c r="J4453" i="19"/>
  <c r="B2903" i="22" s="1"/>
  <c r="J7126" i="19"/>
  <c r="B4322" i="22" s="1"/>
  <c r="J3117" i="19"/>
  <c r="B39" i="22" s="1"/>
  <c r="J5506" i="19"/>
  <c r="B5543" i="22" s="1"/>
  <c r="J3567" i="19"/>
  <c r="B6894" i="22" s="1"/>
  <c r="J3102" i="19"/>
  <c r="B2139" i="22" s="1"/>
  <c r="J3424" i="19"/>
  <c r="B3217" i="22" s="1"/>
  <c r="J4910" i="19"/>
  <c r="B9948" i="22" s="1"/>
  <c r="J4519" i="19"/>
  <c r="B1219" i="22" s="1"/>
  <c r="J929" i="19"/>
  <c r="B7283" i="22" s="1"/>
  <c r="J9142" i="19"/>
  <c r="B1464" i="22" s="1"/>
  <c r="J3784" i="19"/>
  <c r="B6685" i="22" s="1"/>
  <c r="J7449" i="19"/>
  <c r="B9132" i="22" s="1"/>
  <c r="J537" i="19"/>
  <c r="B9249" i="22" s="1"/>
  <c r="J6404" i="19"/>
  <c r="B3353" i="22" s="1"/>
  <c r="J4658" i="19"/>
  <c r="B3444" i="22" s="1"/>
  <c r="J2223" i="19"/>
  <c r="B6315" i="22" s="1"/>
  <c r="J2122" i="19"/>
  <c r="B5707" i="22" s="1"/>
  <c r="J3925" i="19"/>
  <c r="B6517" i="22" s="1"/>
  <c r="J5121" i="19"/>
  <c r="B3934" i="22" s="1"/>
  <c r="J9483" i="19"/>
  <c r="B4224" i="22" s="1"/>
  <c r="J7108" i="19"/>
  <c r="B1797" i="22" s="1"/>
  <c r="J9390" i="19"/>
  <c r="B6908" i="22" s="1"/>
  <c r="J3309" i="19"/>
  <c r="B15" i="22" s="1"/>
  <c r="J7138" i="19"/>
  <c r="B9512" i="22" s="1"/>
  <c r="J1597" i="19"/>
  <c r="B6106" i="22" s="1"/>
  <c r="J8441" i="19"/>
  <c r="B5440" i="22" s="1"/>
  <c r="J8140" i="19"/>
  <c r="B2293" i="22" s="1"/>
  <c r="J7111" i="19"/>
  <c r="B9660" i="22" s="1"/>
  <c r="J8532" i="19"/>
  <c r="B9334" i="22" s="1"/>
  <c r="J5097" i="19"/>
  <c r="B5500" i="22" s="1"/>
  <c r="J211" i="19"/>
  <c r="B2676" i="22" s="1"/>
  <c r="J2037" i="19"/>
  <c r="B3124" i="22" s="1"/>
  <c r="J8426" i="19"/>
  <c r="B4499" i="22" s="1"/>
  <c r="J2366" i="19"/>
  <c r="B6189" i="22" s="1"/>
  <c r="J5214" i="19"/>
  <c r="B6477" i="22" s="1"/>
  <c r="J9534" i="19"/>
  <c r="B7568" i="22" s="1"/>
  <c r="J1913" i="19"/>
  <c r="B1807" i="22" s="1"/>
  <c r="J6150" i="19"/>
  <c r="B9704" i="22" s="1"/>
  <c r="J1808" i="19"/>
  <c r="B6973" i="22" s="1"/>
  <c r="J2825" i="19"/>
  <c r="B641" i="22" s="1"/>
  <c r="J7454" i="19"/>
  <c r="B7729" i="22" s="1"/>
  <c r="J7888" i="19"/>
  <c r="B2084" i="22" s="1"/>
  <c r="J958" i="19"/>
  <c r="B1941" i="22" s="1"/>
  <c r="J9941" i="19"/>
  <c r="B1545" i="22" s="1"/>
  <c r="J2415" i="19"/>
  <c r="B2549" i="22" s="1"/>
  <c r="J7411" i="19"/>
  <c r="B5297" i="22" s="1"/>
  <c r="J5500" i="19"/>
  <c r="B3768" i="22" s="1"/>
  <c r="J9781" i="19"/>
  <c r="B6196" i="22" s="1"/>
  <c r="J1630" i="19"/>
  <c r="B1400" i="22" s="1"/>
  <c r="J4926" i="19"/>
  <c r="B8171" i="22" s="1"/>
  <c r="J3616" i="19"/>
  <c r="B9375" i="22" s="1"/>
  <c r="J814" i="19"/>
  <c r="B1079" i="22" s="1"/>
  <c r="J3071" i="19"/>
  <c r="B7474" i="22" s="1"/>
  <c r="J952" i="19"/>
  <c r="B1486" i="22" s="1"/>
  <c r="J9101" i="19"/>
  <c r="B7794" i="22" s="1"/>
  <c r="J4878" i="19"/>
  <c r="B7580" i="22" s="1"/>
  <c r="J2767" i="19"/>
  <c r="B5228" i="22" s="1"/>
  <c r="J7908" i="19"/>
  <c r="B2248" i="22" s="1"/>
  <c r="J3920" i="19"/>
  <c r="B1829" i="22" s="1"/>
  <c r="J5486" i="19"/>
  <c r="B4632" i="22" s="1"/>
  <c r="J4022" i="19"/>
  <c r="B2009" i="22" s="1"/>
  <c r="J4154" i="19"/>
  <c r="B7777" i="22" s="1"/>
  <c r="J2506" i="19"/>
  <c r="B9519" i="22" s="1"/>
  <c r="J2569" i="19"/>
  <c r="B9935" i="22" s="1"/>
  <c r="J9464" i="19"/>
  <c r="B157" i="22" s="1"/>
  <c r="J7732" i="19"/>
  <c r="B6819" i="22" s="1"/>
  <c r="J8840" i="19"/>
  <c r="B5365" i="22" s="1"/>
  <c r="J1069" i="19"/>
  <c r="B1469" i="22" s="1"/>
  <c r="J2312" i="19"/>
  <c r="B175" i="22" s="1"/>
  <c r="J5735" i="19"/>
  <c r="B4070" i="22" s="1"/>
  <c r="J6927" i="19"/>
  <c r="B4345" i="22" s="1"/>
  <c r="J1962" i="19"/>
  <c r="B7356" i="22" s="1"/>
  <c r="J3800" i="19"/>
  <c r="B9277" i="22" s="1"/>
  <c r="J2117" i="19"/>
  <c r="B1385" i="22" s="1"/>
  <c r="J4563" i="19"/>
  <c r="B9492" i="22" s="1"/>
  <c r="J5734" i="19"/>
  <c r="B284" i="22" s="1"/>
  <c r="J1493" i="19"/>
  <c r="B1954" i="22" s="1"/>
  <c r="J1760" i="19"/>
  <c r="B6886" i="22" s="1"/>
  <c r="J3297" i="19"/>
  <c r="B6124" i="22" s="1"/>
  <c r="J6986" i="19"/>
  <c r="B4886" i="22" s="1"/>
  <c r="J2048" i="19"/>
  <c r="B7977" i="22" s="1"/>
  <c r="J846" i="19"/>
  <c r="B9905" i="22" s="1"/>
  <c r="J5071" i="19"/>
  <c r="B7735" i="22" s="1"/>
  <c r="J1237" i="19"/>
  <c r="B5873" i="22" s="1"/>
  <c r="J6899" i="19"/>
  <c r="B7754" i="22" s="1"/>
  <c r="J6553" i="19"/>
  <c r="B2485" i="22" s="1"/>
  <c r="J404" i="19"/>
  <c r="B3831" i="22" s="1"/>
  <c r="J3850" i="19"/>
  <c r="B3888" i="22" s="1"/>
  <c r="J9158" i="19"/>
  <c r="B2421" i="22" s="1"/>
  <c r="J5060" i="19"/>
  <c r="B8011" i="22" s="1"/>
  <c r="J9847" i="19"/>
  <c r="B7081" i="22" s="1"/>
  <c r="J8637" i="19"/>
  <c r="B1012" i="22" s="1"/>
  <c r="J4222" i="19"/>
  <c r="B4301" i="22" s="1"/>
  <c r="J3529" i="19"/>
  <c r="B4433" i="22" s="1"/>
  <c r="J8318" i="19"/>
  <c r="B2824" i="22" s="1"/>
  <c r="J7377" i="19"/>
  <c r="B4708" i="22" s="1"/>
  <c r="J3744" i="19"/>
  <c r="B5779" i="22" s="1"/>
  <c r="J9728" i="19"/>
  <c r="B9984" i="22" s="1"/>
  <c r="J3865" i="19"/>
  <c r="B7866" i="22" s="1"/>
  <c r="J5406" i="19"/>
  <c r="B7345" i="22" s="1"/>
  <c r="J8636" i="19"/>
  <c r="B373" i="22" s="1"/>
  <c r="J4859" i="19"/>
  <c r="B4991" i="22" s="1"/>
  <c r="J3004" i="19"/>
  <c r="B1705" i="22" s="1"/>
  <c r="J1521" i="19"/>
  <c r="B5399" i="22" s="1"/>
  <c r="J6020" i="19"/>
  <c r="B7894" i="22" s="1"/>
  <c r="J4263" i="19"/>
  <c r="B3855" i="22" s="1"/>
  <c r="J5664" i="19"/>
  <c r="B1127" i="22" s="1"/>
  <c r="J8848" i="19"/>
  <c r="B6909" i="22" s="1"/>
  <c r="J2800" i="19"/>
  <c r="B2432" i="22" s="1"/>
  <c r="J9477" i="19"/>
  <c r="B376" i="22" s="1"/>
  <c r="J6163" i="19"/>
  <c r="B5123" i="22" s="1"/>
  <c r="J4230" i="19"/>
  <c r="B8292" i="22" s="1"/>
  <c r="J5383" i="19"/>
  <c r="B4397" i="22" s="1"/>
  <c r="J6234" i="19"/>
  <c r="B4772" i="22" s="1"/>
  <c r="J6205" i="19"/>
  <c r="B8163" i="22" s="1"/>
  <c r="J3530" i="19"/>
  <c r="B4598" i="22" s="1"/>
  <c r="J6351" i="19"/>
  <c r="B2984" i="22" s="1"/>
  <c r="J7692" i="19"/>
  <c r="B6228" i="22" s="1"/>
  <c r="J4742" i="19"/>
  <c r="B543" i="22" s="1"/>
  <c r="J4866" i="19"/>
  <c r="B5957" i="22" s="1"/>
  <c r="J7021" i="19"/>
  <c r="B7265" i="22" s="1"/>
  <c r="J2505" i="19"/>
  <c r="B3376" i="22" s="1"/>
  <c r="J5443" i="19"/>
  <c r="B2765" i="22" s="1"/>
  <c r="J2132" i="19"/>
  <c r="B1408" i="22" s="1"/>
  <c r="J8531" i="19"/>
  <c r="B8417" i="22" s="1"/>
  <c r="J9470" i="19"/>
  <c r="B5178" i="22" s="1"/>
  <c r="J1190" i="19"/>
  <c r="B9104" i="22" s="1"/>
  <c r="J8415" i="19"/>
  <c r="B1212" i="22" s="1"/>
  <c r="J3341" i="19"/>
  <c r="B9295" i="22" s="1"/>
  <c r="J7846" i="19"/>
  <c r="B5869" i="22" s="1"/>
  <c r="J2842" i="19"/>
  <c r="B329" i="22" s="1"/>
  <c r="J3899" i="19"/>
  <c r="B6959" i="22" s="1"/>
  <c r="J3708" i="19"/>
  <c r="B3675" i="22" s="1"/>
  <c r="J5107" i="19"/>
  <c r="B6451" i="22" s="1"/>
  <c r="J1319" i="19"/>
  <c r="B5702" i="22" s="1"/>
  <c r="J7695" i="19"/>
  <c r="B2768" i="22" s="1"/>
  <c r="J9853" i="19"/>
  <c r="B8099" i="22" s="1"/>
  <c r="J7243" i="19"/>
  <c r="B3421" i="22" s="1"/>
  <c r="J6322" i="19"/>
  <c r="B9586" i="22" s="1"/>
  <c r="J3985" i="19"/>
  <c r="B6332" i="22" s="1"/>
  <c r="J4246" i="19"/>
  <c r="B7199" i="22" s="1"/>
  <c r="J1517" i="19"/>
  <c r="B6024" i="22" s="1"/>
  <c r="J6806" i="19"/>
  <c r="B577" i="22" s="1"/>
  <c r="J8475" i="19"/>
  <c r="B4415" i="22" s="1"/>
  <c r="J2554" i="19"/>
  <c r="B2938" i="22" s="1"/>
  <c r="J584" i="19"/>
  <c r="B8296" i="22" s="1"/>
  <c r="J626" i="19"/>
  <c r="B9403" i="22" s="1"/>
  <c r="J5809" i="19"/>
  <c r="B4766" i="22" s="1"/>
  <c r="J8082" i="19"/>
  <c r="B7898" i="22" s="1"/>
  <c r="J9309" i="19"/>
  <c r="B5492" i="22" s="1"/>
  <c r="J3231" i="19"/>
  <c r="B5576" i="22" s="1"/>
  <c r="J7014" i="19"/>
  <c r="B6871" i="22" s="1"/>
  <c r="J6059" i="19"/>
  <c r="B6419" i="22" s="1"/>
  <c r="J9334" i="19"/>
  <c r="B9694" i="22" s="1"/>
  <c r="J9233" i="19"/>
  <c r="B646" i="22" s="1"/>
  <c r="J2547" i="19"/>
  <c r="B2382" i="22" s="1"/>
  <c r="J6387" i="19"/>
  <c r="B4043" i="22" s="1"/>
  <c r="J993" i="19"/>
  <c r="B8793" i="22" s="1"/>
  <c r="J8371" i="19"/>
  <c r="B5767" i="22" s="1"/>
  <c r="J4159" i="19"/>
  <c r="B5882" i="22" s="1"/>
  <c r="J3426" i="19"/>
  <c r="B3808" i="22" s="1"/>
  <c r="J9630" i="19"/>
  <c r="B6035" i="22" s="1"/>
  <c r="J9955" i="19"/>
  <c r="B3485" i="22" s="1"/>
  <c r="J6546" i="19"/>
  <c r="B7768" i="22" s="1"/>
  <c r="J5415" i="19"/>
  <c r="B9335" i="22" s="1"/>
  <c r="J9866" i="19"/>
  <c r="B5082" i="22" s="1"/>
  <c r="J2939" i="19"/>
  <c r="B568" i="22" s="1"/>
  <c r="J3340" i="19"/>
  <c r="B505" i="22" s="1"/>
  <c r="J6669" i="19"/>
  <c r="B8123" i="22" s="1"/>
  <c r="J1950" i="19"/>
  <c r="B9665" i="22" s="1"/>
  <c r="J6168" i="19"/>
  <c r="B7423" i="22" s="1"/>
  <c r="J7812" i="19"/>
  <c r="B9841" i="22" s="1"/>
  <c r="J8278" i="19"/>
  <c r="B2424" i="22" s="1"/>
  <c r="J4783" i="19"/>
  <c r="B7649" i="22" s="1"/>
  <c r="J7423" i="19"/>
  <c r="B3028" i="22" s="1"/>
  <c r="J8109" i="19"/>
  <c r="B2792" i="22" s="1"/>
  <c r="J6519" i="19"/>
  <c r="B2894" i="22" s="1"/>
  <c r="J4493" i="19"/>
  <c r="B4141" i="22" s="1"/>
  <c r="J1601" i="19"/>
  <c r="B3774" i="22" s="1"/>
  <c r="J6672" i="19"/>
  <c r="B5953" i="22" s="1"/>
  <c r="J7696" i="19"/>
  <c r="B3135" i="22" s="1"/>
  <c r="J5971" i="19"/>
  <c r="B1252" i="22" s="1"/>
  <c r="J2026" i="19"/>
  <c r="B8780" i="22" s="1"/>
  <c r="J4703" i="19"/>
  <c r="B5719" i="22" s="1"/>
  <c r="J258" i="19"/>
  <c r="B4513" i="22" s="1"/>
  <c r="J5712" i="19"/>
  <c r="B5" i="22" s="1"/>
  <c r="J7751" i="19"/>
  <c r="B256" i="22" s="1"/>
  <c r="J3755" i="19"/>
  <c r="B8278" i="22" s="1"/>
  <c r="J8638" i="19"/>
  <c r="B4606" i="22" s="1"/>
  <c r="J9093" i="19"/>
  <c r="B3524" i="22" s="1"/>
  <c r="J6161" i="19"/>
  <c r="B3736" i="22" s="1"/>
  <c r="J2608" i="19"/>
  <c r="B325" i="22" s="1"/>
  <c r="J3531" i="19"/>
  <c r="B8955" i="22" s="1"/>
  <c r="J4466" i="19"/>
  <c r="B4780" i="22" s="1"/>
  <c r="J3651" i="19"/>
  <c r="B4549" i="22" s="1"/>
  <c r="J5927" i="19"/>
  <c r="B7347" i="22" s="1"/>
  <c r="J532" i="19"/>
  <c r="B7533" i="22" s="1"/>
  <c r="J5866" i="19"/>
  <c r="B965" i="22" s="1"/>
  <c r="J4037" i="19"/>
  <c r="B6271" i="22" s="1"/>
  <c r="J3915" i="19"/>
  <c r="B4983" i="22" s="1"/>
  <c r="J7122" i="19"/>
  <c r="B9322" i="22" s="1"/>
  <c r="J6768" i="19"/>
  <c r="B5125" i="22" s="1"/>
  <c r="J1755" i="19"/>
  <c r="B1643" i="22" s="1"/>
  <c r="J453" i="19"/>
  <c r="B3063" i="22" s="1"/>
  <c r="J3377" i="19"/>
  <c r="B9855" i="22" s="1"/>
  <c r="J8990" i="19"/>
  <c r="B324" i="22" s="1"/>
  <c r="J6406" i="19"/>
  <c r="B3761" i="22" s="1"/>
  <c r="J5018" i="19"/>
  <c r="B7114" i="22" s="1"/>
  <c r="J9872" i="19"/>
  <c r="B6948" i="22" s="1"/>
  <c r="J8343" i="19"/>
  <c r="B7233" i="22" s="1"/>
  <c r="J6336" i="19"/>
  <c r="B7961" i="22" s="1"/>
  <c r="J4087" i="19"/>
  <c r="B1501" i="22" s="1"/>
  <c r="J1677" i="19"/>
  <c r="B7017" i="22" s="1"/>
  <c r="J4723" i="19"/>
  <c r="B7313" i="22" s="1"/>
  <c r="J3808" i="19"/>
  <c r="B5518" i="22" s="1"/>
  <c r="J1413" i="19"/>
  <c r="B7554" i="22" s="1"/>
  <c r="J172" i="19"/>
  <c r="B5202" i="22" s="1"/>
  <c r="J9136" i="19"/>
  <c r="B9353" i="22" s="1"/>
  <c r="J6472" i="19"/>
  <c r="B2534" i="22" s="1"/>
  <c r="J9668" i="19"/>
  <c r="B3685" i="22" s="1"/>
  <c r="J8565" i="19"/>
  <c r="B6934" i="22" s="1"/>
  <c r="J964" i="19"/>
  <c r="B8646" i="22" s="1"/>
  <c r="J2966" i="19"/>
  <c r="B1921" i="22" s="1"/>
  <c r="J4702" i="19"/>
  <c r="B8114" i="22" s="1"/>
  <c r="J1394" i="19"/>
  <c r="B4696" i="22" s="1"/>
  <c r="J7534" i="19"/>
  <c r="B6757" i="22" s="1"/>
  <c r="J7408" i="19"/>
  <c r="B1442" i="22" s="1"/>
  <c r="J3629" i="19"/>
  <c r="B5345" i="22" s="1"/>
  <c r="J4721" i="19"/>
  <c r="B2756" i="22" s="1"/>
  <c r="J1484" i="19"/>
  <c r="B96" i="22" s="1"/>
  <c r="J7969" i="19"/>
  <c r="B7676" i="22" s="1"/>
  <c r="J7968" i="19"/>
  <c r="B2204" i="22" s="1"/>
  <c r="J2504" i="19"/>
  <c r="B6203" i="22" s="1"/>
  <c r="J5255" i="19"/>
  <c r="B165" i="22" s="1"/>
  <c r="J7912" i="19"/>
  <c r="B930" i="22" s="1"/>
  <c r="J4911" i="19"/>
  <c r="B3747" i="22" s="1"/>
  <c r="J4965" i="19"/>
  <c r="B6570" i="22" s="1"/>
  <c r="J9746" i="19"/>
  <c r="B6470" i="22" s="1"/>
  <c r="J6189" i="19"/>
  <c r="B7403" i="22" s="1"/>
  <c r="J3070" i="19"/>
  <c r="B9196" i="22" s="1"/>
  <c r="J3729" i="19"/>
  <c r="B5841" i="22" s="1"/>
  <c r="J5389" i="19"/>
  <c r="B2440" i="22" s="1"/>
  <c r="J4572" i="19"/>
  <c r="B5186" i="22" s="1"/>
  <c r="J228" i="19"/>
  <c r="B2067" i="22" s="1"/>
  <c r="J5094" i="19"/>
  <c r="B8026" i="22" s="1"/>
  <c r="J9555" i="19"/>
  <c r="B7952" i="22" s="1"/>
  <c r="J4413" i="19"/>
  <c r="B3302" i="22" s="1"/>
  <c r="J5237" i="19"/>
  <c r="B2904" i="22" s="1"/>
  <c r="J5256" i="19"/>
  <c r="B4481" i="22" s="1"/>
  <c r="J1498" i="19"/>
  <c r="B9374" i="22" s="1"/>
  <c r="J2152" i="19"/>
  <c r="B4597" i="22" s="1"/>
  <c r="J4560" i="19"/>
  <c r="B4447" i="22" s="1"/>
  <c r="J3568" i="19"/>
  <c r="B2472" i="22" s="1"/>
  <c r="J1406" i="19"/>
  <c r="B7197" i="22" s="1"/>
  <c r="J6539" i="19"/>
  <c r="B1988" i="22" s="1"/>
  <c r="J4256" i="19"/>
  <c r="B6636" i="22" s="1"/>
  <c r="J3073" i="19"/>
  <c r="B132" i="22" s="1"/>
  <c r="J5791" i="19"/>
  <c r="B6969" i="22" s="1"/>
  <c r="J4059" i="19"/>
  <c r="B9710" i="22" s="1"/>
  <c r="J9236" i="19"/>
  <c r="B8796" i="22" s="1"/>
  <c r="J4517" i="19"/>
  <c r="B7376" i="22" s="1"/>
  <c r="J2814" i="19"/>
  <c r="B993" i="22" s="1"/>
  <c r="J4555" i="19"/>
  <c r="B496" i="22" s="1"/>
  <c r="J5478" i="19"/>
  <c r="B1170" i="22" s="1"/>
  <c r="J8723" i="19"/>
  <c r="B4398" i="22" s="1"/>
  <c r="J5222" i="19"/>
  <c r="B6164" i="22" s="1"/>
  <c r="J4915" i="19"/>
  <c r="B4297" i="22" s="1"/>
  <c r="J9556" i="19"/>
  <c r="B1147" i="22" s="1"/>
  <c r="J5429" i="19"/>
  <c r="B952" i="22" s="1"/>
  <c r="J6258" i="19"/>
  <c r="B6874" i="22" s="1"/>
  <c r="J3493" i="19"/>
  <c r="B5636" i="22" s="1"/>
  <c r="J1453" i="19"/>
  <c r="B7630" i="22" s="1"/>
  <c r="J7344" i="19"/>
  <c r="B8614" i="22" s="1"/>
  <c r="J815" i="19"/>
  <c r="B8731" i="22" s="1"/>
  <c r="J5088" i="19"/>
  <c r="B8924" i="22" s="1"/>
  <c r="J5053" i="19"/>
  <c r="B1661" i="22" s="1"/>
  <c r="J634" i="19"/>
  <c r="B8058" i="22" s="1"/>
  <c r="J669" i="19"/>
  <c r="B6051" i="22" s="1"/>
  <c r="J8616" i="19"/>
  <c r="B2214" i="22" s="1"/>
  <c r="J6199" i="19"/>
  <c r="B9770" i="22" s="1"/>
  <c r="J9465" i="19"/>
  <c r="B3193" i="22" s="1"/>
  <c r="J6594" i="19"/>
  <c r="B9012" i="22" s="1"/>
  <c r="J7176" i="19"/>
  <c r="B2739" i="22" s="1"/>
  <c r="J1277" i="19"/>
  <c r="B2177" i="22" s="1"/>
  <c r="J5935" i="19"/>
  <c r="B9087" i="22" s="1"/>
  <c r="J5114" i="19"/>
  <c r="B1421" i="22" s="1"/>
  <c r="J8164" i="19"/>
  <c r="B5970" i="22" s="1"/>
  <c r="J8471" i="19"/>
  <c r="B2201" i="22" s="1"/>
  <c r="J5879" i="19"/>
  <c r="B1842" i="22" s="1"/>
  <c r="J8453" i="19"/>
  <c r="B9025" i="22" s="1"/>
  <c r="J3325" i="19"/>
  <c r="B4406" i="22" s="1"/>
  <c r="J8884" i="19"/>
  <c r="B8199" i="22" s="1"/>
  <c r="J2008" i="19"/>
  <c r="B7826" i="22" s="1"/>
  <c r="J3829" i="19"/>
  <c r="B4760" i="22" s="1"/>
  <c r="J6240" i="19"/>
  <c r="B567" i="22" s="1"/>
  <c r="J6978" i="19"/>
  <c r="B4924" i="22" s="1"/>
  <c r="J4114" i="19"/>
  <c r="B6448" i="22" s="1"/>
  <c r="J1228" i="19"/>
  <c r="B7494" i="22" s="1"/>
  <c r="J3116" i="19"/>
  <c r="B9682" i="22" s="1"/>
  <c r="J9509" i="19"/>
  <c r="B9009" i="22" s="1"/>
  <c r="J8824" i="19"/>
  <c r="B8408" i="22" s="1"/>
  <c r="J5280" i="19"/>
  <c r="B5802" i="22" s="1"/>
  <c r="J1751" i="19"/>
  <c r="B5450" i="22" s="1"/>
  <c r="J8251" i="19"/>
  <c r="B7697" i="22" s="1"/>
  <c r="J6264" i="19"/>
  <c r="B5833" i="22" s="1"/>
  <c r="J2831" i="19"/>
  <c r="B4500" i="22" s="1"/>
  <c r="J5911" i="19"/>
  <c r="B1997" i="22" s="1"/>
  <c r="J6103" i="19"/>
  <c r="B4152" i="22" s="1"/>
  <c r="J805" i="19"/>
  <c r="B6797" i="22" s="1"/>
  <c r="J5648" i="19"/>
  <c r="B11" i="22" s="1"/>
  <c r="J788" i="19"/>
  <c r="B3381" i="22" s="1"/>
  <c r="J748" i="19"/>
  <c r="B8959" i="22" s="1"/>
  <c r="J3390" i="19"/>
  <c r="B2089" i="22" s="1"/>
  <c r="J312" i="19"/>
  <c r="B8332" i="22" s="1"/>
  <c r="J8744" i="19"/>
  <c r="B7290" i="22" s="1"/>
  <c r="J4479" i="19"/>
  <c r="B1523" i="22" s="1"/>
  <c r="J494" i="19"/>
  <c r="B2808" i="22" s="1"/>
  <c r="J1377" i="19"/>
  <c r="B533" i="22" s="1"/>
  <c r="J3917" i="19"/>
  <c r="B4068" i="22" s="1"/>
  <c r="J5314" i="19"/>
  <c r="B7714" i="22" s="1"/>
  <c r="J2695" i="19"/>
  <c r="B1865" i="22" s="1"/>
  <c r="J289" i="19"/>
  <c r="B3343" i="22" s="1"/>
  <c r="J2570" i="19"/>
  <c r="B5994" i="22" s="1"/>
  <c r="J8470" i="19"/>
  <c r="B4102" i="22" s="1"/>
  <c r="J2572" i="19"/>
  <c r="B1532" i="22" s="1"/>
  <c r="J8171" i="19"/>
  <c r="B6534" i="22" s="1"/>
  <c r="J5124" i="19"/>
  <c r="B9217" i="22" s="1"/>
  <c r="J4319" i="19"/>
  <c r="B6038" i="22" s="1"/>
  <c r="J9895" i="19"/>
  <c r="B8520" i="22" s="1"/>
  <c r="J9187" i="19"/>
  <c r="B8263" i="22" s="1"/>
  <c r="J4758" i="19"/>
  <c r="B9691" i="22" s="1"/>
  <c r="J6231" i="19"/>
  <c r="B9187" i="22" s="1"/>
  <c r="J5178" i="19"/>
  <c r="B6362" i="22" s="1"/>
  <c r="J2097" i="19"/>
  <c r="B2933" i="22" s="1"/>
  <c r="J4786" i="19"/>
  <c r="B2727" i="22" s="1"/>
  <c r="J7327" i="19"/>
  <c r="B499" i="22" s="1"/>
  <c r="J6815" i="19"/>
  <c r="B2836" i="22" s="1"/>
  <c r="J4064" i="19"/>
  <c r="B3980" i="22" s="1"/>
  <c r="J6599" i="19"/>
  <c r="B8634" i="22" s="1"/>
  <c r="J7374" i="19"/>
  <c r="B8318" i="22" s="1"/>
  <c r="J4184" i="19"/>
  <c r="B6039" i="22" s="1"/>
  <c r="J1724" i="19"/>
  <c r="B5002" i="22" s="1"/>
  <c r="J9817" i="19"/>
  <c r="B9264" i="22" s="1"/>
  <c r="J5220" i="19"/>
  <c r="B2615" i="22" s="1"/>
  <c r="J9362" i="19"/>
  <c r="B3121" i="22" s="1"/>
  <c r="J2539" i="19"/>
  <c r="B6684" i="22" s="1"/>
  <c r="J1480" i="19"/>
  <c r="B7106" i="22" s="1"/>
  <c r="J7489" i="19"/>
  <c r="B4022" i="22" s="1"/>
  <c r="J5382" i="19"/>
  <c r="B9829" i="22" s="1"/>
  <c r="J5681" i="19"/>
  <c r="B9396" i="22" s="1"/>
  <c r="J5077" i="19"/>
  <c r="B1496" i="22" s="1"/>
  <c r="J8447" i="19"/>
  <c r="B3974" i="22" s="1"/>
  <c r="J5692" i="19"/>
  <c r="B8575" i="22" s="1"/>
  <c r="J5487" i="19"/>
  <c r="B5688" i="22" s="1"/>
  <c r="J1806" i="19"/>
  <c r="B6635" i="22" s="1"/>
  <c r="J4084" i="19"/>
  <c r="B8396" i="22" s="1"/>
  <c r="J7312" i="19"/>
  <c r="B511" i="22" s="1"/>
  <c r="J390" i="19"/>
  <c r="B9703" i="22" s="1"/>
  <c r="J5641" i="19"/>
  <c r="B4425" i="22" s="1"/>
  <c r="J5190" i="19"/>
  <c r="B7502" i="22" s="1"/>
  <c r="J5201" i="19"/>
  <c r="B3571" i="22" s="1"/>
  <c r="J6106" i="19"/>
  <c r="B3868" i="22" s="1"/>
  <c r="J3598" i="19"/>
  <c r="B7351" i="22" s="1"/>
  <c r="J7591" i="19"/>
  <c r="B7443" i="22" s="1"/>
  <c r="J6920" i="19"/>
  <c r="B299" i="22" s="1"/>
  <c r="J9099" i="19"/>
  <c r="B611" i="22" s="1"/>
  <c r="J5727" i="19"/>
  <c r="B5299" i="22" s="1"/>
  <c r="J3673" i="19"/>
  <c r="B4705" i="22" s="1"/>
  <c r="J3373" i="19"/>
  <c r="B5889" i="22" s="1"/>
  <c r="J925" i="19"/>
  <c r="B4413" i="22" s="1"/>
  <c r="J8739" i="19"/>
  <c r="B5470" i="22" s="1"/>
  <c r="J4092" i="19"/>
  <c r="B9357" i="22" s="1"/>
  <c r="J1145" i="19"/>
  <c r="B9839" i="22" s="1"/>
  <c r="J6392" i="19"/>
  <c r="B2190" i="22" s="1"/>
  <c r="J5802" i="19"/>
  <c r="B3423" i="22" s="1"/>
  <c r="J6586" i="19"/>
  <c r="B122" i="22" s="1"/>
  <c r="J1852" i="19"/>
  <c r="B3271" i="22" s="1"/>
  <c r="J3473" i="19"/>
  <c r="B9957" i="22" s="1"/>
  <c r="J3266" i="19"/>
  <c r="B8455" i="22" s="1"/>
  <c r="J8094" i="19"/>
  <c r="B856" i="22" s="1"/>
  <c r="J418" i="19"/>
  <c r="B1257" i="22" s="1"/>
  <c r="J8701" i="19"/>
  <c r="B397" i="22" s="1"/>
  <c r="J397" i="19"/>
  <c r="B68" i="22" s="1"/>
  <c r="J1765" i="19"/>
  <c r="B3089" i="22" s="1"/>
  <c r="J8181" i="19"/>
  <c r="B2400" i="22" s="1"/>
  <c r="J156" i="19"/>
  <c r="B4999" i="22" s="1"/>
  <c r="J5932" i="19"/>
  <c r="B4234" i="22" s="1"/>
  <c r="J535" i="19"/>
  <c r="B1831" i="22" s="1"/>
  <c r="J6386" i="19"/>
  <c r="B6432" i="22" s="1"/>
  <c r="J4486" i="19"/>
  <c r="B244" i="22" s="1"/>
  <c r="J6455" i="19"/>
  <c r="B9376" i="22" s="1"/>
  <c r="J9222" i="19"/>
  <c r="B9900" i="22" s="1"/>
  <c r="J1568" i="19"/>
  <c r="B8064" i="22" s="1"/>
  <c r="J6095" i="19"/>
  <c r="B5971" i="22" s="1"/>
  <c r="J7092" i="19"/>
  <c r="B316" i="22" s="1"/>
  <c r="J2727" i="19"/>
  <c r="B6060" i="22" s="1"/>
  <c r="J1482" i="19"/>
  <c r="B2967" i="22" s="1"/>
  <c r="J5338" i="19"/>
  <c r="B636" i="22" s="1"/>
  <c r="J6132" i="19"/>
  <c r="B8526" i="22" s="1"/>
  <c r="J2323" i="19"/>
  <c r="B8038" i="22" s="1"/>
  <c r="J6068" i="19"/>
  <c r="B3621" i="22" s="1"/>
  <c r="J5193" i="19"/>
  <c r="B3144" i="22" s="1"/>
  <c r="J3819" i="19"/>
  <c r="B728" i="22" s="1"/>
  <c r="J7204" i="19"/>
  <c r="B4972" i="22" s="1"/>
  <c r="J4570" i="19"/>
  <c r="B4215" i="22" s="1"/>
  <c r="J285" i="19"/>
  <c r="B3670" i="22" s="1"/>
  <c r="J7737" i="19"/>
  <c r="B2589" i="22" s="1"/>
  <c r="J8549" i="19"/>
  <c r="B302" i="22" s="1"/>
  <c r="J6547" i="19"/>
  <c r="B3863" i="22" s="1"/>
  <c r="J3564" i="19"/>
  <c r="B63" i="22" s="1"/>
  <c r="J2115" i="19"/>
  <c r="B5973" i="22" s="1"/>
  <c r="J9740" i="19"/>
  <c r="B2630" i="22" s="1"/>
  <c r="J5597" i="19"/>
  <c r="B5258" i="22" s="1"/>
  <c r="J1421" i="19"/>
  <c r="B651" i="22" s="1"/>
  <c r="J3595" i="19"/>
  <c r="B3066" i="22" s="1"/>
  <c r="J3063" i="19"/>
  <c r="B4310" i="22" s="1"/>
  <c r="J7956" i="19"/>
  <c r="B8046" i="22" s="1"/>
  <c r="J3006" i="19"/>
  <c r="B4469" i="22" s="1"/>
  <c r="J6471" i="19"/>
  <c r="B9101" i="22" s="1"/>
  <c r="J9361" i="19"/>
  <c r="B9699" i="22" s="1"/>
  <c r="J7036" i="19"/>
  <c r="B6328" i="22" s="1"/>
  <c r="J9473" i="19"/>
  <c r="B7725" i="22" s="1"/>
  <c r="J2128" i="19"/>
  <c r="B8345" i="22" s="1"/>
  <c r="J809" i="19"/>
  <c r="B1825" i="22" s="1"/>
  <c r="J8679" i="19"/>
  <c r="B5278" i="22" s="1"/>
  <c r="J1489" i="19"/>
  <c r="B9307" i="22" s="1"/>
  <c r="J4534" i="19"/>
  <c r="B6543" i="22" s="1"/>
  <c r="J2679" i="19"/>
  <c r="B3731" i="22" s="1"/>
  <c r="J1392" i="19"/>
  <c r="B7669" i="22" s="1"/>
  <c r="J7177" i="19"/>
  <c r="B3070" i="22" s="1"/>
  <c r="J2429" i="19"/>
  <c r="B6299" i="22" s="1"/>
  <c r="J9405" i="19"/>
  <c r="B7026" i="22" s="1"/>
  <c r="J8381" i="19"/>
  <c r="B3330" i="22" s="1"/>
  <c r="J5089" i="19"/>
  <c r="B1376" i="22" s="1"/>
  <c r="J8337" i="19"/>
  <c r="B7484" i="22" s="1"/>
  <c r="J3559" i="19"/>
  <c r="B3926" i="22" s="1"/>
  <c r="J9451" i="19"/>
  <c r="B8662" i="22" s="1"/>
  <c r="J6489" i="19"/>
  <c r="B715" i="22" s="1"/>
  <c r="J8516" i="19"/>
  <c r="B9673" i="22" s="1"/>
  <c r="J132" i="19"/>
  <c r="B9965" i="22" s="1"/>
  <c r="J3038" i="19"/>
  <c r="B3870" i="22" s="1"/>
  <c r="J7085" i="19"/>
  <c r="B2555" i="22" s="1"/>
  <c r="J692" i="19"/>
  <c r="B2059" i="22" s="1"/>
  <c r="J3967" i="19"/>
  <c r="B5955" i="22" s="1"/>
  <c r="J3407" i="19"/>
  <c r="B9879" i="22" s="1"/>
  <c r="J6077" i="19"/>
  <c r="B1008" i="22" s="1"/>
  <c r="J9878" i="19"/>
  <c r="B4940" i="22" s="1"/>
  <c r="J9151" i="19"/>
  <c r="B7224" i="22" s="1"/>
  <c r="J1061" i="19"/>
  <c r="B981" i="22" s="1"/>
  <c r="J3490" i="19"/>
  <c r="B4055" i="22" s="1"/>
  <c r="J8353" i="19"/>
  <c r="B7591" i="22" s="1"/>
  <c r="J270" i="19"/>
  <c r="B9527" i="22" s="1"/>
  <c r="J7099" i="19"/>
  <c r="B424" i="22" s="1"/>
  <c r="J4318" i="19"/>
  <c r="B3563" i="22" s="1"/>
  <c r="J712" i="19"/>
  <c r="B1405" i="22" s="1"/>
  <c r="J4075" i="19"/>
  <c r="B1715" i="22" s="1"/>
  <c r="J4609" i="19"/>
  <c r="B5371" i="22" s="1"/>
  <c r="J5979" i="19"/>
  <c r="B3859" i="22" s="1"/>
  <c r="J7512" i="19"/>
  <c r="B5541" i="22" s="1"/>
  <c r="J9590" i="19"/>
  <c r="B3689" i="22" s="1"/>
  <c r="J1919" i="19"/>
  <c r="B7860" i="22" s="1"/>
  <c r="J8118" i="19"/>
  <c r="B4277" i="22" s="1"/>
  <c r="J729" i="19"/>
  <c r="B293" i="22" s="1"/>
  <c r="J4692" i="19"/>
  <c r="B637" i="22" s="1"/>
  <c r="J7937" i="19"/>
  <c r="B7569" i="22" s="1"/>
  <c r="J8414" i="19"/>
  <c r="B1149" i="22" s="1"/>
  <c r="J7262" i="19"/>
  <c r="B6927" i="22" s="1"/>
  <c r="J3546" i="19"/>
  <c r="B9507" i="22" s="1"/>
  <c r="J2616" i="19"/>
  <c r="B7468" i="22" s="1"/>
  <c r="J8268" i="19"/>
  <c r="B3220" i="22" s="1"/>
  <c r="J7357" i="19"/>
  <c r="B6047" i="22" s="1"/>
  <c r="J3683" i="19"/>
  <c r="B193" i="22" s="1"/>
  <c r="J6052" i="19"/>
  <c r="B4882" i="22" s="1"/>
  <c r="J1388" i="19"/>
  <c r="B7512" i="22" s="1"/>
  <c r="J4336" i="19"/>
  <c r="B9608" i="22" s="1"/>
  <c r="J3701" i="19"/>
  <c r="B4305" i="22" s="1"/>
  <c r="J6636" i="19"/>
  <c r="B2888" i="22" s="1"/>
  <c r="J5260" i="19"/>
  <c r="B7738" i="22" s="1"/>
  <c r="J6664" i="19"/>
  <c r="B1206" i="22" s="1"/>
  <c r="J3540" i="19"/>
  <c r="B1663" i="22" s="1"/>
  <c r="J2988" i="19"/>
  <c r="B3789" i="22" s="1"/>
  <c r="J928" i="19"/>
  <c r="B6542" i="22" s="1"/>
  <c r="J7991" i="19"/>
  <c r="B8498" i="22" s="1"/>
  <c r="J4036" i="19"/>
  <c r="B7065" i="22" s="1"/>
  <c r="J5447" i="19"/>
  <c r="B5857" i="22" s="1"/>
  <c r="J9592" i="19"/>
  <c r="B1781" i="22" s="1"/>
  <c r="J5917" i="19"/>
  <c r="B3830" i="22" s="1"/>
  <c r="J7735" i="19"/>
  <c r="B9812" i="22" s="1"/>
  <c r="J9301" i="19"/>
  <c r="B243" i="22" s="1"/>
  <c r="J7102" i="19"/>
  <c r="B894" i="22" s="1"/>
  <c r="J316" i="19"/>
  <c r="B2787" i="22" s="1"/>
  <c r="J6875" i="19"/>
  <c r="B1014" i="22" s="1"/>
  <c r="J5032" i="19"/>
  <c r="B2141" i="22" s="1"/>
  <c r="J852" i="19"/>
  <c r="B5793" i="22" s="1"/>
  <c r="J3838" i="19"/>
  <c r="B184" i="22" s="1"/>
  <c r="J714" i="19"/>
  <c r="B3414" i="22" s="1"/>
  <c r="J1131" i="19"/>
  <c r="B4519" i="22" s="1"/>
  <c r="J4492" i="19"/>
  <c r="B628" i="22" s="1"/>
  <c r="J2866" i="19"/>
  <c r="B7335" i="22" s="1"/>
  <c r="J3527" i="19"/>
  <c r="B9537" i="22" s="1"/>
  <c r="J4354" i="19"/>
  <c r="B4123" i="22" s="1"/>
  <c r="J9260" i="19"/>
  <c r="B4390" i="22" s="1"/>
  <c r="J9843" i="19"/>
  <c r="B9183" i="22" s="1"/>
  <c r="J4932" i="19"/>
  <c r="B821" i="22" s="1"/>
  <c r="J4562" i="19"/>
  <c r="B9391" i="22" s="1"/>
  <c r="J3549" i="19"/>
  <c r="B603" i="22" s="1"/>
  <c r="J9658" i="19"/>
  <c r="B8886" i="22" s="1"/>
  <c r="J965" i="19"/>
  <c r="B2920" i="22" s="1"/>
  <c r="J2873" i="19"/>
  <c r="B7763" i="22" s="1"/>
  <c r="J2530" i="19"/>
  <c r="B5831" i="22" s="1"/>
  <c r="J8422" i="19"/>
  <c r="B3739" i="22" s="1"/>
  <c r="J2907" i="19"/>
  <c r="B3507" i="22" s="1"/>
  <c r="J1874" i="19"/>
  <c r="B1320" i="22" s="1"/>
  <c r="J1285" i="19"/>
  <c r="B1297" i="22" s="1"/>
  <c r="J435" i="19"/>
  <c r="B351" i="22" s="1"/>
  <c r="J7610" i="19"/>
  <c r="B2225" i="22" s="1"/>
  <c r="J2585" i="19"/>
  <c r="B9486" i="22" s="1"/>
  <c r="J471" i="19"/>
  <c r="B4610" i="22" s="1"/>
  <c r="J696" i="19"/>
  <c r="B2237" i="22" s="1"/>
  <c r="J6699" i="19"/>
  <c r="B6809" i="22" s="1"/>
  <c r="J6725" i="19"/>
  <c r="B5478" i="22" s="1"/>
  <c r="J8416" i="19"/>
  <c r="B7387" i="22" s="1"/>
  <c r="J1307" i="19"/>
  <c r="B2391" i="22" s="1"/>
  <c r="J4076" i="19"/>
  <c r="B1328" i="22" s="1"/>
  <c r="J3733" i="19"/>
  <c r="B3079" i="22" s="1"/>
  <c r="J3393" i="19"/>
  <c r="B7092" i="22" s="1"/>
  <c r="J3811" i="19"/>
  <c r="B363" i="22" s="1"/>
  <c r="J256" i="19"/>
  <c r="B6929" i="22" s="1"/>
  <c r="J4139" i="19"/>
  <c r="B3322" i="22" s="1"/>
  <c r="J743" i="19"/>
  <c r="B9910" i="22" s="1"/>
  <c r="J4927" i="19"/>
  <c r="B8822" i="22" s="1"/>
  <c r="J5548" i="19"/>
  <c r="B8934" i="22" s="1"/>
  <c r="J5885" i="19"/>
  <c r="B3178" i="22" s="1"/>
  <c r="J752" i="19"/>
  <c r="B8412" i="22" s="1"/>
  <c r="J87" i="19"/>
  <c r="B2973" i="22" s="1"/>
  <c r="J4391" i="19"/>
  <c r="B5266" i="22" s="1"/>
  <c r="J2472" i="19"/>
  <c r="B4259" i="22" s="1"/>
  <c r="J6303" i="19"/>
  <c r="B9100" i="22" s="1"/>
  <c r="J6210" i="19"/>
  <c r="B2910" i="22" s="1"/>
  <c r="J5037" i="19"/>
  <c r="B4116" i="22" s="1"/>
  <c r="J5620" i="19"/>
  <c r="B9032" i="22" s="1"/>
  <c r="J5521" i="19"/>
  <c r="B6224" i="22" s="1"/>
  <c r="J9063" i="19"/>
  <c r="B943" i="22" s="1"/>
  <c r="J4172" i="19"/>
  <c r="B4738" i="22" s="1"/>
  <c r="J459" i="19"/>
  <c r="B7437" i="22" s="1"/>
  <c r="J5528" i="19"/>
  <c r="B1521" i="22" s="1"/>
  <c r="J6572" i="19"/>
  <c r="B1082" i="22" s="1"/>
  <c r="J9975" i="19"/>
  <c r="B5290" i="22" s="1"/>
  <c r="J7796" i="19"/>
  <c r="B2853" i="22" s="1"/>
  <c r="J5711" i="19"/>
  <c r="B6996" i="22" s="1"/>
  <c r="J2878" i="19"/>
  <c r="B4719" i="22" s="1"/>
  <c r="J2468" i="19"/>
  <c r="B8797" i="22" s="1"/>
  <c r="J5473" i="19"/>
  <c r="B8501" i="22" s="1"/>
  <c r="J2339" i="19"/>
  <c r="B2804" i="22" s="1"/>
  <c r="J4199" i="19"/>
  <c r="B1121" i="22" s="1"/>
  <c r="J2583" i="19"/>
  <c r="B2058" i="22" s="1"/>
  <c r="J1221" i="19"/>
  <c r="B2932" i="22" s="1"/>
  <c r="J9578" i="19"/>
  <c r="B681" i="22" s="1"/>
  <c r="J1891" i="19"/>
  <c r="B4532" i="22" s="1"/>
  <c r="J7901" i="19"/>
  <c r="B7275" i="22" s="1"/>
  <c r="J343" i="19"/>
  <c r="B2028" i="22" s="1"/>
  <c r="J8327" i="19"/>
  <c r="B4387" i="22" s="1"/>
  <c r="J853" i="19"/>
  <c r="B4984" i="22" s="1"/>
  <c r="J3010" i="19"/>
  <c r="B2423" i="22" s="1"/>
  <c r="J1267" i="19"/>
  <c r="B2779" i="22" s="1"/>
  <c r="J169" i="19"/>
  <c r="B5927" i="22" s="1"/>
  <c r="J185" i="19"/>
  <c r="B878" i="22" s="1"/>
  <c r="J1304" i="19"/>
  <c r="B8337" i="22" s="1"/>
  <c r="J7268" i="19"/>
  <c r="B9752" i="22" s="1"/>
  <c r="J5015" i="19"/>
  <c r="B5135" i="22" s="1"/>
  <c r="J9964" i="19"/>
  <c r="B3987" i="22" s="1"/>
  <c r="J5612" i="19"/>
  <c r="B6872" i="22" s="1"/>
  <c r="J226" i="19"/>
  <c r="B5630" i="22" s="1"/>
  <c r="J129" i="19"/>
  <c r="B3195" i="22" s="1"/>
  <c r="J5851" i="19"/>
  <c r="B6767" i="22" s="1"/>
  <c r="J6772" i="19"/>
  <c r="B5972" i="22" s="1"/>
  <c r="J4108" i="19"/>
  <c r="B7522" i="22" s="1"/>
  <c r="J2533" i="19"/>
  <c r="B4266" i="22" s="1"/>
  <c r="J6209" i="19"/>
  <c r="B9039" i="22" s="1"/>
  <c r="J9726" i="19"/>
  <c r="B7322" i="22" s="1"/>
  <c r="J4252" i="19"/>
  <c r="B225" i="22" s="1"/>
  <c r="J2681" i="19"/>
  <c r="B5790" i="22" s="1"/>
  <c r="J9235" i="19"/>
  <c r="B926" i="22" s="1"/>
  <c r="J9146" i="19"/>
  <c r="B7508" i="22" s="1"/>
  <c r="J989" i="19"/>
  <c r="B1027" i="22" s="1"/>
  <c r="J2412" i="19"/>
  <c r="B7438" i="22" s="1"/>
  <c r="J7911" i="19"/>
  <c r="B570" i="22" s="1"/>
  <c r="J5353" i="19"/>
  <c r="B5663" i="22" s="1"/>
  <c r="J2542" i="19"/>
  <c r="B4108" i="22" s="1"/>
  <c r="J7686" i="19"/>
  <c r="B8324" i="22" s="1"/>
  <c r="J6304" i="19"/>
  <c r="B8459" i="22" s="1"/>
  <c r="J1771" i="19"/>
  <c r="B5867" i="22" s="1"/>
  <c r="J5813" i="19"/>
  <c r="B1029" i="22" s="1"/>
  <c r="J2689" i="19"/>
  <c r="B7902" i="22" s="1"/>
  <c r="J4691" i="19"/>
  <c r="B6130" i="22" s="1"/>
  <c r="J8347" i="19"/>
  <c r="B6199" i="22" s="1"/>
  <c r="J1854" i="19"/>
  <c r="B3458" i="22" s="1"/>
  <c r="J4966" i="19"/>
  <c r="B5411" i="22" s="1"/>
  <c r="J8843" i="19"/>
  <c r="B9043" i="22" s="1"/>
  <c r="J5418" i="19"/>
  <c r="B7543" i="22" s="1"/>
  <c r="J887" i="19"/>
  <c r="B1579" i="22" s="1"/>
  <c r="J9907" i="19"/>
  <c r="B7900" i="22" s="1"/>
  <c r="J7023" i="19"/>
  <c r="B1347" i="22" s="1"/>
  <c r="J6795" i="19"/>
  <c r="B3440" i="22" s="1"/>
  <c r="J6023" i="19"/>
  <c r="B1863" i="22" s="1"/>
  <c r="J8001" i="19"/>
  <c r="B3037" i="22" s="1"/>
  <c r="J9288" i="19"/>
  <c r="B2959" i="22" s="1"/>
  <c r="J8756" i="19"/>
  <c r="B3898" i="22" s="1"/>
  <c r="J4157" i="19"/>
  <c r="B3687" i="22" s="1"/>
  <c r="J2193" i="19"/>
  <c r="B48" i="22" s="1"/>
  <c r="J7162" i="19"/>
  <c r="B5891" i="22" s="1"/>
  <c r="J3402" i="19"/>
  <c r="B7325" i="22" s="1"/>
  <c r="J6297" i="19"/>
  <c r="B8627" i="22" s="1"/>
  <c r="J2316" i="19"/>
  <c r="B2512" i="22" s="1"/>
  <c r="J2687" i="19"/>
  <c r="B1144" i="22" s="1"/>
  <c r="J2050" i="19"/>
  <c r="B697" i="22" s="1"/>
  <c r="J5697" i="19"/>
  <c r="B9041" i="22" s="1"/>
  <c r="J8552" i="19"/>
  <c r="B3952" i="22" s="1"/>
  <c r="J1530" i="19"/>
  <c r="B2919" i="22" s="1"/>
  <c r="J4122" i="19"/>
  <c r="B2008" i="22" s="1"/>
  <c r="J5165" i="19"/>
  <c r="B9979" i="22" s="1"/>
  <c r="J6824" i="19"/>
  <c r="B5887" i="22" s="1"/>
  <c r="J4120" i="19"/>
  <c r="B4716" i="22" s="1"/>
  <c r="J9517" i="19"/>
  <c r="B5532" i="22" s="1"/>
  <c r="J5559" i="19"/>
  <c r="B5210" i="22" s="1"/>
  <c r="J3463" i="19"/>
  <c r="B7948" i="22" s="1"/>
  <c r="J9060" i="19"/>
  <c r="B2857" i="22" s="1"/>
  <c r="J5944" i="19"/>
  <c r="B6610" i="22" s="1"/>
  <c r="J5642" i="19"/>
  <c r="B1689" i="22" s="1"/>
  <c r="J6463" i="19"/>
  <c r="B9575" i="22" s="1"/>
  <c r="J1476" i="19"/>
  <c r="B1802" i="22" s="1"/>
  <c r="J6104" i="19"/>
  <c r="B9232" i="22" s="1"/>
  <c r="J9364" i="19"/>
  <c r="B4351" i="22" s="1"/>
  <c r="J5751" i="19"/>
  <c r="B9716" i="22" s="1"/>
  <c r="J1051" i="19"/>
  <c r="B4959" i="22" s="1"/>
  <c r="J7781" i="19"/>
  <c r="B5477" i="22" s="1"/>
  <c r="J2624" i="19"/>
  <c r="B8353" i="22" s="1"/>
  <c r="J4648" i="19"/>
  <c r="B2945" i="22" s="1"/>
  <c r="J1380" i="19"/>
  <c r="B7958" i="22" s="1"/>
  <c r="J5609" i="19"/>
  <c r="B1925" i="22" s="1"/>
  <c r="J6552" i="19"/>
  <c r="B7205" i="22" s="1"/>
  <c r="J3901" i="19"/>
  <c r="B8697" i="22" s="1"/>
  <c r="J7857" i="19"/>
  <c r="B1960" i="22" s="1"/>
  <c r="J6473" i="19"/>
  <c r="B5730" i="22" s="1"/>
  <c r="J5516" i="19"/>
  <c r="B2593" i="22" s="1"/>
  <c r="J4580" i="19"/>
  <c r="B187" i="22" s="1"/>
  <c r="J541" i="19"/>
  <c r="B5151" i="22" s="1"/>
  <c r="J6390" i="19"/>
  <c r="B2573" i="22" s="1"/>
  <c r="J5116" i="19"/>
  <c r="B843" i="22" s="1"/>
  <c r="J5130" i="19"/>
  <c r="B5757" i="22" s="1"/>
  <c r="J8440" i="19"/>
  <c r="B2635" i="22" s="1"/>
  <c r="J6407" i="19"/>
  <c r="B5364" i="22" s="1"/>
  <c r="J1904" i="19"/>
  <c r="B6752" i="22" s="1"/>
  <c r="J1627" i="19"/>
  <c r="B4033" i="22" s="1"/>
  <c r="J9175" i="19"/>
  <c r="B7807" i="22" s="1"/>
  <c r="J4848" i="19"/>
  <c r="B1294" i="22" s="1"/>
  <c r="J3328" i="19"/>
  <c r="B3770" i="22" s="1"/>
  <c r="J7065" i="19"/>
  <c r="B3361" i="22" s="1"/>
  <c r="J7235" i="19"/>
  <c r="B475" i="22" s="1"/>
  <c r="J2401" i="19"/>
  <c r="B2182" i="22" s="1"/>
  <c r="J7720" i="19"/>
  <c r="B1357" i="22" s="1"/>
  <c r="J2710" i="19"/>
  <c r="B6022" i="22" s="1"/>
  <c r="J3198" i="19"/>
  <c r="B7663" i="22" s="1"/>
  <c r="J1981" i="19"/>
  <c r="B1594" i="22" s="1"/>
  <c r="J6119" i="19"/>
  <c r="B3887" i="22" s="1"/>
  <c r="J3232" i="19"/>
  <c r="B4957" i="22" s="1"/>
  <c r="J5923" i="19"/>
  <c r="B581" i="22" s="1"/>
  <c r="J5025" i="19"/>
  <c r="B5941" i="22" s="1"/>
  <c r="J1866" i="19"/>
  <c r="B9967" i="22" s="1"/>
  <c r="J1846" i="19"/>
  <c r="B9894" i="22" s="1"/>
  <c r="J5891" i="19"/>
  <c r="B5286" i="22" s="1"/>
  <c r="J9922" i="19"/>
  <c r="B7871" i="22" s="1"/>
  <c r="J2707" i="19"/>
  <c r="B1332" i="22" s="1"/>
  <c r="J9090" i="19"/>
  <c r="B3733" i="22" s="1"/>
  <c r="J4715" i="19"/>
  <c r="B6790" i="22" s="1"/>
  <c r="J9102" i="19"/>
  <c r="B149" i="22" s="1"/>
  <c r="J6595" i="19"/>
  <c r="B3333" i="22" s="1"/>
  <c r="J5584" i="19"/>
  <c r="B9247" i="22" s="1"/>
  <c r="J4674" i="19"/>
  <c r="B9287" i="22" s="1"/>
  <c r="J9005" i="19"/>
  <c r="B3492" i="22" s="1"/>
  <c r="J4220" i="19"/>
  <c r="B9260" i="22" s="1"/>
  <c r="J7260" i="19"/>
  <c r="B7431" i="22" s="1"/>
  <c r="J968" i="19"/>
  <c r="B3062" i="22" s="1"/>
  <c r="J443" i="19"/>
  <c r="B4584" i="22" s="1"/>
  <c r="J298" i="19"/>
  <c r="B8903" i="22" s="1"/>
  <c r="J3762" i="19"/>
  <c r="B8016" i="22" s="1"/>
  <c r="J63" i="19"/>
  <c r="B5066" i="22" s="1"/>
  <c r="J9732" i="19"/>
  <c r="B5587" i="22" s="1"/>
  <c r="J2537" i="19"/>
  <c r="B7833" i="22" s="1"/>
  <c r="J6975" i="19"/>
  <c r="B5919" i="22" s="1"/>
  <c r="J7863" i="19"/>
  <c r="B4663" i="22" s="1"/>
  <c r="J7451" i="19"/>
  <c r="B9387" i="22" s="1"/>
  <c r="J7263" i="19"/>
  <c r="B3542" i="22" s="1"/>
  <c r="J6632" i="19"/>
  <c r="B4385" i="22" s="1"/>
  <c r="J8197" i="19"/>
  <c r="B7140" i="22" s="1"/>
  <c r="J9007" i="19"/>
  <c r="B181" i="22" s="1"/>
  <c r="J4718" i="19"/>
  <c r="B6602" i="22" s="1"/>
  <c r="J5782" i="19"/>
  <c r="B7429" i="22" s="1"/>
  <c r="J3313" i="19"/>
  <c r="B2380" i="22" s="1"/>
  <c r="J5189" i="19"/>
  <c r="B2627" i="22" s="1"/>
  <c r="J6047" i="19"/>
  <c r="B5309" i="22" s="1"/>
  <c r="J6994" i="19"/>
  <c r="B9314" i="22" s="1"/>
  <c r="J3409" i="19"/>
  <c r="B330" i="22" s="1"/>
  <c r="J2928" i="19"/>
  <c r="B1427" i="22" s="1"/>
  <c r="J3252" i="19"/>
  <c r="B6461" i="22" s="1"/>
  <c r="J5784" i="19"/>
  <c r="B4577" i="22" s="1"/>
  <c r="J7332" i="19"/>
  <c r="B4237" i="22" s="1"/>
  <c r="J6453" i="19"/>
  <c r="B9661" i="22" s="1"/>
  <c r="J7447" i="19"/>
  <c r="B6179" i="22" s="1"/>
  <c r="J8380" i="19"/>
  <c r="B8221" i="22" s="1"/>
  <c r="J1897" i="19"/>
  <c r="B8846" i="22" s="1"/>
  <c r="J2795" i="19"/>
  <c r="B7245" i="22" s="1"/>
  <c r="J1193" i="19"/>
  <c r="B2480" i="22" s="1"/>
  <c r="J6922" i="19"/>
  <c r="B5185" i="22" s="1"/>
  <c r="J5786" i="19"/>
  <c r="B2837" i="22" s="1"/>
  <c r="J8226" i="19"/>
  <c r="B1138" i="22" s="1"/>
  <c r="J2009" i="19"/>
  <c r="B9640" i="22" s="1"/>
  <c r="J5409" i="19"/>
  <c r="B8621" i="22" s="1"/>
  <c r="J6748" i="19"/>
  <c r="B4565" i="22" s="1"/>
  <c r="J4952" i="19"/>
  <c r="B8610" i="22" s="1"/>
  <c r="J6867" i="19"/>
  <c r="B3405" i="22" s="1"/>
  <c r="J83" i="19"/>
  <c r="B647" i="22" s="1"/>
  <c r="J5622" i="19"/>
  <c r="B5606" i="22" s="1"/>
  <c r="J2486" i="19"/>
  <c r="B5141" i="22" s="1"/>
  <c r="J5790" i="19"/>
  <c r="B347" i="22" s="1"/>
  <c r="J9299" i="19"/>
  <c r="B236" i="22" s="1"/>
  <c r="J5764" i="19"/>
  <c r="B4540" i="22" s="1"/>
  <c r="J3622" i="19"/>
  <c r="B2939" i="22" s="1"/>
  <c r="J8500" i="19"/>
  <c r="B4994" i="22" s="1"/>
  <c r="J1265" i="19"/>
  <c r="B414" i="22" s="1"/>
  <c r="J2338" i="19"/>
  <c r="B7256" i="22" s="1"/>
  <c r="J8115" i="19"/>
  <c r="B3010" i="22" s="1"/>
  <c r="J179" i="19"/>
  <c r="B4239" i="22" s="1"/>
  <c r="J3452" i="19"/>
  <c r="B6616" i="22" s="1"/>
  <c r="J7042" i="19"/>
  <c r="B7" i="22" s="1"/>
  <c r="J7211" i="19"/>
  <c r="B334" i="22" s="1"/>
  <c r="J7537" i="19"/>
  <c r="B6672" i="22" s="1"/>
  <c r="J3176" i="19"/>
  <c r="B8895" i="22" s="1"/>
  <c r="J6281" i="19"/>
  <c r="B2667" i="22" s="1"/>
  <c r="J5703" i="19"/>
  <c r="B9817" i="22" s="1"/>
  <c r="J5096" i="19"/>
  <c r="B1606" i="22" s="1"/>
  <c r="J6560" i="19"/>
  <c r="B6702" i="22" s="1"/>
  <c r="J5311" i="19"/>
  <c r="B6291" i="22" s="1"/>
  <c r="J2992" i="19"/>
  <c r="B9164" i="22" s="1"/>
  <c r="J829" i="19"/>
  <c r="B1560" i="22" s="1"/>
  <c r="J3601" i="19"/>
  <c r="B7642" i="22" s="1"/>
  <c r="J1433" i="19"/>
  <c r="B1575" i="22" s="1"/>
  <c r="J3191" i="19"/>
  <c r="B5056" i="22" s="1"/>
  <c r="J6242" i="19"/>
  <c r="B2911" i="22" s="1"/>
  <c r="J2044" i="19"/>
  <c r="B9120" i="22" s="1"/>
  <c r="J5578" i="19"/>
  <c r="B9038" i="22" s="1"/>
  <c r="J587" i="19"/>
  <c r="B7479" i="22" s="1"/>
  <c r="J3354" i="19"/>
  <c r="B6132" i="22" s="1"/>
  <c r="J5660" i="19"/>
  <c r="B5336" i="22" s="1"/>
  <c r="J77" i="19"/>
  <c r="B4069" i="22" s="1"/>
  <c r="J2277" i="19"/>
  <c r="B6294" i="22" s="1"/>
  <c r="J6385" i="19"/>
  <c r="B1678" i="22" s="1"/>
  <c r="J8083" i="19"/>
  <c r="B7346" i="22" s="1"/>
  <c r="J7432" i="19"/>
  <c r="B2528" i="22" s="1"/>
  <c r="J9541" i="19"/>
  <c r="B5226" i="22" s="1"/>
  <c r="J9929" i="19"/>
  <c r="B8472" i="22" s="1"/>
  <c r="J4488" i="19"/>
  <c r="B4709" i="22" s="1"/>
  <c r="J1607" i="19"/>
  <c r="B7042" i="22" s="1"/>
  <c r="J5534" i="19"/>
  <c r="B5480" i="22" s="1"/>
  <c r="J6821" i="19"/>
  <c r="B1220" i="22" s="1"/>
  <c r="J8056" i="19"/>
  <c r="B7394" i="22" s="1"/>
  <c r="J7811" i="19"/>
  <c r="B6888" i="22" s="1"/>
  <c r="J8530" i="19"/>
  <c r="B31" i="22" s="1"/>
  <c r="J9496" i="19"/>
  <c r="B4731" i="22" s="1"/>
  <c r="J9530" i="19"/>
  <c r="B5744" i="22" s="1"/>
  <c r="J2937" i="19"/>
  <c r="B173" i="22" s="1"/>
  <c r="J3184" i="19"/>
  <c r="B4000" i="22" s="1"/>
  <c r="J4323" i="19"/>
  <c r="B3700" i="22" s="1"/>
  <c r="J9581" i="19"/>
  <c r="B7401" i="22" s="1"/>
  <c r="J8795" i="19"/>
  <c r="B6509" i="22" s="1"/>
  <c r="J7871" i="19"/>
  <c r="B1713" i="22" s="1"/>
  <c r="J8205" i="19"/>
  <c r="B9112" i="22" s="1"/>
  <c r="J9336" i="19"/>
  <c r="B6167" i="22" s="1"/>
  <c r="J5282" i="19"/>
  <c r="B4977" i="22" s="1"/>
  <c r="J144" i="19"/>
  <c r="B3431" i="22" s="1"/>
  <c r="J6176" i="19"/>
  <c r="B7812" i="22" s="1"/>
  <c r="J4654" i="19"/>
  <c r="B8640" i="22" s="1"/>
  <c r="J7513" i="19"/>
  <c r="B1961" i="22" s="1"/>
  <c r="J7266" i="19"/>
  <c r="B8625" i="22" s="1"/>
  <c r="J7746" i="19"/>
  <c r="B1135" i="22" s="1"/>
  <c r="J821" i="19"/>
  <c r="B7187" i="22" s="1"/>
  <c r="J3577" i="19"/>
  <c r="B6883" i="22" s="1"/>
  <c r="J5520" i="19"/>
  <c r="B815" i="22" s="1"/>
  <c r="J7281" i="19"/>
  <c r="B7049" i="22" s="1"/>
  <c r="J4855" i="19"/>
  <c r="B5053" i="22" s="1"/>
  <c r="J2207" i="19"/>
  <c r="B5738" i="22" s="1"/>
  <c r="J9970" i="19"/>
  <c r="B8612" i="22" s="1"/>
  <c r="J254" i="19"/>
  <c r="B6899" i="22" s="1"/>
  <c r="J9913" i="19"/>
  <c r="B8849" i="22" s="1"/>
  <c r="J6488" i="19"/>
  <c r="B1396" i="22" s="1"/>
  <c r="J8879" i="19"/>
  <c r="B2175" i="22" s="1"/>
  <c r="J5743" i="19"/>
  <c r="B6088" i="22" s="1"/>
  <c r="J8880" i="19"/>
  <c r="B9055" i="22" s="1"/>
  <c r="J1023" i="19"/>
  <c r="B4912" i="22" s="1"/>
  <c r="J1603" i="19"/>
  <c r="B9888" i="22" s="1"/>
  <c r="J4144" i="19"/>
  <c r="B2699" i="22" s="1"/>
  <c r="J2661" i="19"/>
  <c r="B5620" i="22" s="1"/>
  <c r="J5419" i="19"/>
  <c r="B8490" i="22" s="1"/>
  <c r="J9208" i="19"/>
  <c r="B6568" i="22" s="1"/>
  <c r="J7975" i="19"/>
  <c r="B4278" i="22" s="1"/>
  <c r="J1514" i="19"/>
  <c r="B1004" i="22" s="1"/>
  <c r="J612" i="19"/>
  <c r="B2505" i="22" s="1"/>
  <c r="J1631" i="19"/>
  <c r="B6270" i="22" s="1"/>
  <c r="J6742" i="19"/>
  <c r="B4689" i="22" s="1"/>
  <c r="J5422" i="19"/>
  <c r="B2591" i="22" s="1"/>
  <c r="J3667" i="19"/>
  <c r="B2827" i="22" s="1"/>
  <c r="J721" i="19"/>
  <c r="B9160" i="22" s="1"/>
  <c r="J5106" i="19"/>
  <c r="B3881" i="22" s="1"/>
  <c r="J6964" i="19"/>
  <c r="B6135" i="22" s="1"/>
  <c r="J8277" i="19"/>
  <c r="B7084" i="22" s="1"/>
  <c r="J8326" i="19"/>
  <c r="B4281" i="22" s="1"/>
  <c r="J5254" i="19"/>
  <c r="B2482" i="22" s="1"/>
  <c r="J2445" i="19"/>
  <c r="B1305" i="22" s="1"/>
  <c r="J2107" i="19"/>
  <c r="B5284" i="22" s="1"/>
  <c r="J7654" i="19"/>
  <c r="B371" i="22" s="1"/>
  <c r="J5968" i="19"/>
  <c r="B9198" i="22" s="1"/>
  <c r="J824" i="19"/>
  <c r="B478" i="22" s="1"/>
  <c r="J9871" i="19"/>
  <c r="B914" i="22" s="1"/>
  <c r="J8746" i="19"/>
  <c r="B9976" i="22" s="1"/>
  <c r="J534" i="19"/>
  <c r="B8624" i="22" s="1"/>
  <c r="J6215" i="19"/>
  <c r="B7128" i="22" s="1"/>
  <c r="J9443" i="19"/>
  <c r="B7801" i="22" s="1"/>
  <c r="J1583" i="19"/>
  <c r="B3556" i="22" s="1"/>
  <c r="J1488" i="19"/>
  <c r="B1704" i="22" s="1"/>
  <c r="J5298" i="19"/>
  <c r="B6144" i="22" s="1"/>
  <c r="J6326" i="19"/>
  <c r="B6500" i="22" s="1"/>
  <c r="J9765" i="19"/>
  <c r="B3018" i="22" s="1"/>
  <c r="J392" i="19"/>
  <c r="B1259" i="22" s="1"/>
  <c r="J2374" i="19"/>
  <c r="B7460" i="22" s="1"/>
  <c r="J6788" i="19"/>
  <c r="B8721" i="22" s="1"/>
  <c r="J1452" i="19"/>
  <c r="B9627" i="22" s="1"/>
  <c r="J1605" i="19"/>
  <c r="B4206" i="22" s="1"/>
  <c r="J8144" i="19"/>
  <c r="B2006" i="22" s="1"/>
  <c r="J8696" i="19"/>
  <c r="B2934" i="22" s="1"/>
  <c r="J3523" i="19"/>
  <c r="B4356" i="22" s="1"/>
  <c r="J655" i="19"/>
  <c r="B9024" i="22" s="1"/>
  <c r="J216" i="19"/>
  <c r="B5245" i="22" s="1"/>
  <c r="J5878" i="19"/>
  <c r="B2673" i="22" s="1"/>
  <c r="J3570" i="19"/>
  <c r="B5930" i="22" s="1"/>
  <c r="J241" i="19"/>
  <c r="B4441" i="22" s="1"/>
  <c r="J2288" i="19"/>
  <c r="B8450" i="22" s="1"/>
  <c r="J188" i="19"/>
  <c r="B3173" i="22" s="1"/>
  <c r="J9282" i="19"/>
  <c r="B5988" i="22" s="1"/>
  <c r="J10005" i="19"/>
  <c r="B9139" i="22" s="1"/>
  <c r="J1024" i="19"/>
  <c r="B5935" i="22" s="1"/>
  <c r="J2972" i="19"/>
  <c r="B6360" i="22" s="1"/>
  <c r="J2593" i="19"/>
  <c r="B1804" i="22" s="1"/>
  <c r="J6004" i="19"/>
  <c r="B407" i="22" s="1"/>
  <c r="J7949" i="19"/>
  <c r="B4758" i="22" s="1"/>
  <c r="J237" i="19"/>
  <c r="B2935" i="22" s="1"/>
  <c r="J2065" i="19"/>
  <c r="B4621" i="22" s="1"/>
  <c r="J9618" i="19"/>
  <c r="B9328" i="22" s="1"/>
  <c r="J5599" i="19"/>
  <c r="B6940" i="22" s="1"/>
  <c r="J800" i="19"/>
  <c r="B2842" i="22" s="1"/>
  <c r="J9901" i="19"/>
  <c r="B1830" i="22" s="1"/>
  <c r="J9440" i="19"/>
  <c r="B4763" i="22" s="1"/>
  <c r="J7828" i="19"/>
  <c r="B770" i="22" s="1"/>
  <c r="J5405" i="19"/>
  <c r="B8644" i="22" s="1"/>
  <c r="J4181" i="19"/>
  <c r="B1895" i="22" s="1"/>
  <c r="J531" i="19"/>
  <c r="B676" i="22" s="1"/>
  <c r="J310" i="19"/>
  <c r="B8145" i="22" s="1"/>
  <c r="J348" i="19"/>
  <c r="B6403" i="22" s="1"/>
  <c r="J4900" i="19"/>
  <c r="B7185" i="22" s="1"/>
  <c r="J5030" i="19"/>
  <c r="B5379" i="22" s="1"/>
  <c r="J5146" i="19"/>
  <c r="B4505" i="22" s="1"/>
  <c r="J9824" i="19"/>
  <c r="B5321" i="22" s="1"/>
  <c r="J8034" i="19"/>
  <c r="B6323" i="22" s="1"/>
  <c r="J5091" i="19"/>
  <c r="B2732" i="22" s="1"/>
  <c r="J1567" i="19"/>
  <c r="B2914" i="22" s="1"/>
  <c r="J325" i="19"/>
  <c r="B1978" i="22" s="1"/>
  <c r="J2140" i="19"/>
  <c r="B2278" i="22" s="1"/>
  <c r="J5000" i="19"/>
  <c r="B7399" i="22" s="1"/>
  <c r="J6849" i="19"/>
  <c r="B9783" i="22" s="1"/>
  <c r="J8154" i="19"/>
  <c r="B1962" i="22" s="1"/>
  <c r="J9237" i="19"/>
  <c r="B3652" i="22" s="1"/>
  <c r="J8732" i="19"/>
  <c r="B2783" i="22" s="1"/>
  <c r="J9603" i="19"/>
  <c r="B8782" i="22" s="1"/>
  <c r="J3604" i="19"/>
  <c r="B2314" i="22" s="1"/>
  <c r="J6891" i="19"/>
  <c r="B7665" i="22" s="1"/>
  <c r="J9436" i="19"/>
  <c r="B7398" i="22" s="1"/>
  <c r="J9476" i="19"/>
  <c r="B8070" i="22" s="1"/>
  <c r="J3442" i="19"/>
  <c r="B4117" i="22" s="1"/>
  <c r="J3187" i="19"/>
  <c r="B3449" i="22" s="1"/>
  <c r="J4521" i="19"/>
  <c r="B446" i="22" s="1"/>
  <c r="J7324" i="19"/>
  <c r="B4286" i="22" s="1"/>
  <c r="J9486" i="19"/>
  <c r="B6729" i="22" s="1"/>
  <c r="J524" i="19"/>
  <c r="B2907" i="22" s="1"/>
  <c r="J3717" i="19"/>
  <c r="B5062" i="22" s="1"/>
  <c r="J7844" i="19"/>
  <c r="B2735" i="22" s="1"/>
  <c r="J4312" i="19"/>
  <c r="B7210" i="22" s="1"/>
  <c r="J7405" i="19"/>
  <c r="B2602" i="22" s="1"/>
  <c r="J8302" i="19"/>
  <c r="B391" i="22" s="1"/>
  <c r="J6990" i="19"/>
  <c r="B5966" i="22" s="1"/>
  <c r="J2248" i="19"/>
  <c r="B9920" i="22" s="1"/>
  <c r="J4471" i="19"/>
  <c r="B9195" i="22" s="1"/>
  <c r="J4443" i="19"/>
  <c r="B7229" i="22" s="1"/>
  <c r="J9439" i="19"/>
  <c r="B3294" i="22" s="1"/>
  <c r="J6367" i="19"/>
  <c r="B418" i="22" s="1"/>
  <c r="J8330" i="19"/>
  <c r="B5128" i="22" s="1"/>
  <c r="J149" i="19"/>
  <c r="B9969" i="22" s="1"/>
  <c r="J6839" i="19"/>
  <c r="B6205" i="22" s="1"/>
  <c r="J4884" i="19"/>
  <c r="B3351" i="22" s="1"/>
  <c r="J7226" i="19"/>
  <c r="B3978" i="22" s="1"/>
  <c r="J5916" i="19"/>
  <c r="B4459" i="22" s="1"/>
  <c r="J1799" i="19"/>
  <c r="B1989" i="22" s="1"/>
  <c r="J4862" i="19"/>
  <c r="B2761" i="22" s="1"/>
  <c r="J197" i="19"/>
  <c r="B7078" i="22" s="1"/>
  <c r="J5502" i="19"/>
  <c r="B5625" i="22" s="1"/>
  <c r="J6079" i="19"/>
  <c r="B5764" i="22" s="1"/>
  <c r="J4374" i="19"/>
  <c r="B6202" i="22" s="1"/>
  <c r="J3740" i="19"/>
  <c r="B6679" i="22" s="1"/>
  <c r="J1449" i="19"/>
  <c r="B382" i="22" s="1"/>
  <c r="J2566" i="19"/>
  <c r="B5743" i="22" s="1"/>
  <c r="J4813" i="19"/>
  <c r="B7456" i="22" s="1"/>
  <c r="J2217" i="19"/>
  <c r="B2880" i="22" s="1"/>
  <c r="J30" i="19"/>
  <c r="B5552" i="22" s="1"/>
  <c r="J6749" i="19"/>
  <c r="B8493" i="22" s="1"/>
  <c r="J1087" i="19"/>
  <c r="B919" i="22" s="1"/>
  <c r="J4247" i="19"/>
  <c r="B6629" i="22" s="1"/>
  <c r="J4610" i="19"/>
  <c r="B3619" i="22" s="1"/>
  <c r="J7517" i="19"/>
  <c r="B2455" i="22" s="1"/>
  <c r="J1918" i="19"/>
  <c r="B7023" i="22" s="1"/>
  <c r="J10000" i="19"/>
  <c r="B4775" i="22" s="1"/>
  <c r="J2618" i="19"/>
  <c r="B9030" i="22" s="1"/>
  <c r="J9354" i="19"/>
  <c r="B5099" i="22" s="1"/>
  <c r="J3505" i="19"/>
  <c r="B1803" i="22" s="1"/>
  <c r="J7999" i="19"/>
  <c r="B9774" i="22" s="1"/>
  <c r="J3614" i="19"/>
  <c r="B34" i="22" s="1"/>
  <c r="J5459" i="19"/>
  <c r="B6113" i="22" s="1"/>
  <c r="J8995" i="19"/>
  <c r="B3955" i="22" s="1"/>
  <c r="J119" i="19"/>
  <c r="B7315" i="22" s="1"/>
  <c r="J6703" i="19"/>
  <c r="B6098" i="22" s="1"/>
  <c r="J24" i="19"/>
  <c r="B2498" i="22" s="1"/>
  <c r="J9819" i="19"/>
  <c r="B8496" i="22" s="1"/>
  <c r="J5865" i="19"/>
  <c r="B9342" i="22" s="1"/>
  <c r="J4238" i="19"/>
  <c r="B6345" i="22" s="1"/>
  <c r="J8238" i="19"/>
  <c r="B2861" i="22" s="1"/>
  <c r="J5014" i="19"/>
  <c r="B9546" i="22" s="1"/>
  <c r="J8298" i="19"/>
  <c r="B692" i="22" s="1"/>
  <c r="J2778" i="19"/>
  <c r="B1986" i="22" s="1"/>
  <c r="J8603" i="19"/>
  <c r="B7908" i="22" s="1"/>
  <c r="J4358" i="19"/>
  <c r="B7506" i="22" s="1"/>
  <c r="J7608" i="19"/>
  <c r="B7504" i="22" s="1"/>
  <c r="J9312" i="19"/>
  <c r="B2042" i="22" s="1"/>
  <c r="J5101" i="19"/>
  <c r="B8025" i="22" s="1"/>
  <c r="J5723" i="19"/>
  <c r="B8756" i="22" s="1"/>
  <c r="J3372" i="19"/>
  <c r="B8871" i="22" s="1"/>
  <c r="J5605" i="19"/>
  <c r="B4497" i="22" s="1"/>
  <c r="J5972" i="19"/>
  <c r="B8218" i="22" s="1"/>
  <c r="J2906" i="19"/>
  <c r="B9253" i="22" s="1"/>
  <c r="J7205" i="19"/>
  <c r="B9736" i="22" s="1"/>
  <c r="J2318" i="19"/>
  <c r="B2398" i="22" s="1"/>
  <c r="J6641" i="19"/>
  <c r="B7002" i="22" s="1"/>
  <c r="J4260" i="19"/>
  <c r="B1761" i="22" s="1"/>
  <c r="J7875" i="19"/>
  <c r="B5147" i="22" s="1"/>
  <c r="J6114" i="19"/>
  <c r="B6515" i="22" s="1"/>
  <c r="J2528" i="19"/>
  <c r="B5078" i="22" s="1"/>
  <c r="J7129" i="19"/>
  <c r="B791" i="22" s="1"/>
  <c r="J4613" i="19"/>
  <c r="B8160" i="22" s="1"/>
  <c r="J1713" i="19"/>
  <c r="B4776" i="22" s="1"/>
  <c r="J4547" i="19"/>
  <c r="B9557" i="22" s="1"/>
  <c r="J5102" i="19"/>
  <c r="B4113" i="22" s="1"/>
  <c r="J3100" i="19"/>
  <c r="B9028" i="22" s="1"/>
  <c r="J2076" i="19"/>
  <c r="B513" i="22" s="1"/>
  <c r="J8076" i="19"/>
  <c r="B1410" i="22" s="1"/>
  <c r="J2976" i="19"/>
  <c r="B4146" i="22" s="1"/>
  <c r="J3288" i="19"/>
  <c r="B9890" i="22" s="1"/>
  <c r="J4615" i="19"/>
  <c r="B327" i="22" s="1"/>
  <c r="J2087" i="19"/>
  <c r="B7191" i="22" s="1"/>
  <c r="J5733" i="19"/>
  <c r="B1527" i="22" s="1"/>
  <c r="J8645" i="19"/>
  <c r="B2404" i="22" s="1"/>
  <c r="J1320" i="19"/>
  <c r="B1739" i="22" s="1"/>
  <c r="J4538" i="19"/>
  <c r="B1453" i="22" s="1"/>
  <c r="J4625" i="19"/>
  <c r="B3951" i="22" s="1"/>
  <c r="J2169" i="19"/>
  <c r="B6445" i="22" s="1"/>
  <c r="J2743" i="19"/>
  <c r="B6638" i="22" s="1"/>
  <c r="J5588" i="19"/>
  <c r="B3412" i="22" s="1"/>
  <c r="J2965" i="19"/>
  <c r="B1665" i="22" s="1"/>
  <c r="J8985" i="19"/>
  <c r="B5200" i="22" s="1"/>
  <c r="J1747" i="19"/>
  <c r="B4451" i="22" s="1"/>
  <c r="J3067" i="19"/>
  <c r="B6186" i="22" s="1"/>
  <c r="J9057" i="19"/>
  <c r="B1800" i="22" s="1"/>
  <c r="J8487" i="19"/>
  <c r="B7737" i="22" s="1"/>
  <c r="J8540" i="19"/>
  <c r="B7818" i="22" s="1"/>
  <c r="J3367" i="19"/>
  <c r="B6067" i="22" s="1"/>
  <c r="J5537" i="19"/>
  <c r="B5466" i="22" s="1"/>
  <c r="J4551" i="19"/>
  <c r="B9997" i="22" s="1"/>
  <c r="J1410" i="19"/>
  <c r="B3642" i="22" s="1"/>
  <c r="J3854" i="19"/>
  <c r="B3947" i="22" s="1"/>
  <c r="J6968" i="19"/>
  <c r="B7089" i="22" s="1"/>
  <c r="J4224" i="19"/>
  <c r="B6335" i="22" s="1"/>
  <c r="J2260" i="19"/>
  <c r="B3315" i="22" s="1"/>
  <c r="J6350" i="19"/>
  <c r="B589" i="22" s="1"/>
  <c r="J8020" i="19"/>
  <c r="B5791" i="22" s="1"/>
  <c r="J8929" i="19"/>
  <c r="B3002" i="22" s="1"/>
  <c r="J6464" i="19"/>
  <c r="B6964" i="22" s="1"/>
  <c r="J5863" i="19"/>
  <c r="B3607" i="22" s="1"/>
  <c r="J7209" i="19"/>
  <c r="B67" i="22" s="1"/>
  <c r="J733" i="19"/>
  <c r="B9697" i="22" s="1"/>
  <c r="J6449" i="19"/>
  <c r="B6897" i="22" s="1"/>
  <c r="J525" i="19"/>
  <c r="B5879" i="22" s="1"/>
  <c r="J2515" i="19"/>
  <c r="B9220" i="22" s="1"/>
  <c r="J2084" i="19"/>
  <c r="B3222" i="22" s="1"/>
  <c r="J8675" i="19"/>
  <c r="B935" i="22" s="1"/>
  <c r="J5426" i="19"/>
  <c r="B8329" i="22" s="1"/>
  <c r="J386" i="19"/>
  <c r="B9501" i="22" s="1"/>
  <c r="J3033" i="19"/>
  <c r="B8813" i="22" s="1"/>
  <c r="J9355" i="19"/>
  <c r="B1709" i="22" s="1"/>
  <c r="J1385" i="19"/>
  <c r="B7650" i="22" s="1"/>
  <c r="J5959" i="19"/>
  <c r="B9330" i="22" s="1"/>
  <c r="J3905" i="19"/>
  <c r="B2483" i="22" s="1"/>
  <c r="J3121" i="19"/>
  <c r="B3981" i="22" s="1"/>
  <c r="J5788" i="19"/>
  <c r="B5449" i="22" s="1"/>
  <c r="J7208" i="19"/>
  <c r="B771" i="22" s="1"/>
  <c r="J5051" i="19"/>
  <c r="B4930" i="22" s="1"/>
  <c r="J1584" i="19"/>
  <c r="B2367" i="22" s="1"/>
  <c r="J430" i="19"/>
  <c r="B9560" i="22" s="1"/>
  <c r="J2291" i="19"/>
  <c r="B828" i="22" s="1"/>
  <c r="J9047" i="19"/>
  <c r="B9380" i="22" s="1"/>
  <c r="J3072" i="19"/>
  <c r="B3490" i="22" s="1"/>
  <c r="J8609" i="19"/>
  <c r="B4360" i="22" s="1"/>
  <c r="J4549" i="19"/>
  <c r="B9848" i="22" s="1"/>
  <c r="J6961" i="19"/>
  <c r="B2392" i="22" s="1"/>
  <c r="J1816" i="19"/>
  <c r="B4126" i="22" s="1"/>
  <c r="J6034" i="19"/>
  <c r="B7251" i="22" s="1"/>
  <c r="J3931" i="19"/>
  <c r="B8378" i="22" s="1"/>
  <c r="J2031" i="19"/>
  <c r="B4660" i="22" s="1"/>
  <c r="J8907" i="19"/>
  <c r="B7500" i="22" s="1"/>
  <c r="J5507" i="19"/>
  <c r="B1632" i="22" s="1"/>
  <c r="J1924" i="19"/>
  <c r="B4821" i="22" s="1"/>
  <c r="J134" i="19"/>
  <c r="B3139" i="22" s="1"/>
  <c r="J6956" i="19"/>
  <c r="B6236" i="22" s="1"/>
  <c r="J5629" i="19"/>
  <c r="B9194" i="22" s="1"/>
  <c r="J2915" i="19"/>
  <c r="B5604" i="22" s="1"/>
  <c r="J9424" i="19"/>
  <c r="B8469" i="22" s="1"/>
  <c r="J1387" i="19"/>
  <c r="B3658" i="22" s="1"/>
  <c r="J6710" i="19"/>
  <c r="B2359" i="22" s="1"/>
  <c r="J1511" i="19"/>
  <c r="B5616" i="22" s="1"/>
  <c r="J7141" i="19"/>
  <c r="B4145" i="22" s="1"/>
  <c r="J1525" i="19"/>
  <c r="B438" i="22" s="1"/>
  <c r="J7271" i="19"/>
  <c r="B1906" i="22" s="1"/>
  <c r="J8948" i="19"/>
  <c r="B1526" i="22" s="1"/>
  <c r="J8306" i="19"/>
  <c r="B102" i="22" s="1"/>
  <c r="J8224" i="19"/>
  <c r="B4667" i="22" s="1"/>
  <c r="J8309" i="19"/>
  <c r="B1140" i="22" s="1"/>
  <c r="J9984" i="19"/>
  <c r="B8098" i="22" s="1"/>
  <c r="J2007" i="19"/>
  <c r="B7189" i="22" s="1"/>
  <c r="J3147" i="19"/>
  <c r="B1015" i="22" s="1"/>
  <c r="J5807" i="19"/>
  <c r="B1586" i="22" s="1"/>
  <c r="J37" i="19"/>
  <c r="B3219" i="22" s="1"/>
  <c r="J9427" i="19"/>
  <c r="B7656" i="22" s="1"/>
  <c r="J5304" i="19"/>
  <c r="B8209" i="22" s="1"/>
  <c r="J6145" i="19"/>
  <c r="B6843" i="22" s="1"/>
  <c r="J2052" i="19"/>
  <c r="B7236" i="22" s="1"/>
  <c r="J6349" i="19"/>
  <c r="B44" i="22" s="1"/>
  <c r="J4049" i="19"/>
  <c r="B1818" i="22" s="1"/>
  <c r="J5943" i="19"/>
  <c r="B9088" i="22" s="1"/>
  <c r="J3749" i="19"/>
  <c r="B8754" i="22" s="1"/>
  <c r="J2355" i="19"/>
  <c r="B2536" i="22" s="1"/>
  <c r="J3821" i="19"/>
  <c r="B9163" i="22" s="1"/>
  <c r="J7876" i="19"/>
  <c r="B9379" i="22" s="1"/>
  <c r="J5208" i="19"/>
  <c r="B8107" i="22" s="1"/>
  <c r="J5931" i="19"/>
  <c r="B6446" i="22" s="1"/>
  <c r="J1287" i="19"/>
  <c r="B1093" i="22" s="1"/>
  <c r="J4663" i="19"/>
  <c r="B7838" i="22" s="1"/>
  <c r="J3536" i="19"/>
  <c r="B5586" i="22" s="1"/>
  <c r="J3086" i="19"/>
  <c r="B9370" i="22" s="1"/>
  <c r="J2951" i="19"/>
  <c r="B6212" i="22" s="1"/>
  <c r="J734" i="19"/>
  <c r="B1398" i="22" s="1"/>
  <c r="J9675" i="19"/>
  <c r="B781" i="22" s="1"/>
  <c r="J1885" i="19"/>
  <c r="B5115" i="22" s="1"/>
  <c r="J3190" i="19"/>
  <c r="B909" i="22" s="1"/>
  <c r="J1411" i="19"/>
  <c r="B215" i="22" s="1"/>
  <c r="J6462" i="19"/>
  <c r="B4393" i="22" s="1"/>
  <c r="J5372" i="19"/>
  <c r="B7475" i="22" s="1"/>
  <c r="J8229" i="19"/>
  <c r="B9251" i="22" s="1"/>
  <c r="J4452" i="19"/>
  <c r="B3598" i="22" s="1"/>
  <c r="J542" i="19"/>
  <c r="B2417" i="22" s="1"/>
  <c r="J2740" i="19"/>
  <c r="B9731" i="22" s="1"/>
  <c r="J7793" i="19"/>
  <c r="B3991" i="22" s="1"/>
  <c r="J7840" i="19"/>
  <c r="B3167" i="22" s="1"/>
  <c r="J1940" i="19"/>
  <c r="B8043" i="22" s="1"/>
  <c r="J3852" i="19"/>
  <c r="B8593" i="22" s="1"/>
  <c r="J3699" i="19"/>
  <c r="B688" i="22" s="1"/>
  <c r="J7194" i="19"/>
  <c r="B3242" i="22" s="1"/>
  <c r="J3955" i="19"/>
  <c r="B6073" i="22" s="1"/>
  <c r="J4714" i="19"/>
  <c r="B1872" i="22" s="1"/>
  <c r="J2563" i="19"/>
  <c r="B7425" i="22" s="1"/>
  <c r="J4700" i="19"/>
  <c r="B5619" i="22" s="1"/>
  <c r="J2502" i="19"/>
  <c r="B2514" i="22" s="1"/>
  <c r="J1668" i="19"/>
  <c r="B9877" i="22" s="1"/>
  <c r="J4394" i="19"/>
  <c r="B1651" i="22" s="1"/>
  <c r="J7006" i="19"/>
  <c r="B9312" i="22" s="1"/>
  <c r="J7480" i="19"/>
  <c r="B8122" i="22" s="1"/>
  <c r="J3830" i="19"/>
  <c r="B1578" i="22" s="1"/>
  <c r="J7221" i="19"/>
  <c r="B6970" i="22" s="1"/>
  <c r="J1101" i="19"/>
  <c r="B8831" i="22" s="1"/>
  <c r="J4451" i="19"/>
  <c r="B8207" i="22" s="1"/>
  <c r="J9634" i="19"/>
  <c r="B9544" i="22" s="1"/>
  <c r="J8228" i="19"/>
  <c r="B7120" i="22" s="1"/>
  <c r="J8492" i="19"/>
  <c r="B7395" i="22" s="1"/>
  <c r="J5856" i="19"/>
  <c r="B4935" i="22" s="1"/>
  <c r="J1144" i="19"/>
  <c r="B7604" i="22" s="1"/>
  <c r="J9137" i="19"/>
  <c r="B3543" i="22" s="1"/>
  <c r="J9896" i="19"/>
  <c r="B8371" i="22" s="1"/>
  <c r="J7641" i="19"/>
  <c r="B1283" i="22" s="1"/>
  <c r="J4958" i="19"/>
  <c r="B2617" i="22" s="1"/>
  <c r="J9170" i="19"/>
  <c r="B2048" i="22" s="1"/>
  <c r="J9454" i="19"/>
  <c r="B37" i="22" s="1"/>
  <c r="J6537" i="19"/>
  <c r="B1677" i="22" s="1"/>
  <c r="J4325" i="19"/>
  <c r="B4177" i="22" s="1"/>
  <c r="J502" i="19"/>
  <c r="B1335" i="22" s="1"/>
  <c r="J8235" i="19"/>
  <c r="B3183" i="22" s="1"/>
  <c r="J3781" i="19"/>
  <c r="B1351" i="22" s="1"/>
  <c r="J5785" i="19"/>
  <c r="B9435" i="22" s="1"/>
  <c r="J6237" i="19"/>
  <c r="B5423" i="22" s="1"/>
  <c r="J6046" i="19"/>
  <c r="B2647" i="22" s="1"/>
  <c r="J1633" i="19"/>
  <c r="B5008" i="22" s="1"/>
  <c r="J6540" i="19"/>
  <c r="B801" i="22" s="1"/>
  <c r="J9600" i="19"/>
  <c r="B8576" i="22" s="1"/>
  <c r="J3576" i="19"/>
  <c r="B5126" i="22" s="1"/>
  <c r="J7437" i="19"/>
  <c r="B7046" i="22" s="1"/>
  <c r="J2793" i="19"/>
  <c r="B2947" i="22" s="1"/>
  <c r="J1126" i="19"/>
  <c r="B7847" i="22" s="1"/>
  <c r="J7105" i="19"/>
  <c r="B5011" i="22" s="1"/>
  <c r="J5462" i="19"/>
  <c r="B8456" i="22" s="1"/>
  <c r="J9529" i="19"/>
  <c r="B2685" i="22" s="1"/>
  <c r="J4469" i="19"/>
  <c r="B1284" i="22" s="1"/>
  <c r="J4767" i="19"/>
  <c r="B360" i="22" s="1"/>
  <c r="J8452" i="19"/>
  <c r="B7602" i="22" s="1"/>
  <c r="J4558" i="19"/>
  <c r="B607" i="22" s="1"/>
  <c r="J5954" i="19"/>
  <c r="B2221" i="22" s="1"/>
  <c r="J7797" i="19"/>
  <c r="B8753" i="22" s="1"/>
  <c r="J778" i="19"/>
  <c r="B1388" i="22" s="1"/>
  <c r="J3966" i="19"/>
  <c r="B6376" i="22" s="1"/>
  <c r="J4053" i="19"/>
  <c r="B2689" i="22" s="1"/>
  <c r="J8003" i="19"/>
  <c r="B7355" i="22" s="1"/>
  <c r="J3606" i="19"/>
  <c r="B2977" i="22" s="1"/>
  <c r="J4004" i="19"/>
  <c r="B1682" i="22" s="1"/>
  <c r="J6676" i="19"/>
  <c r="B1899" i="22" s="1"/>
  <c r="J6585" i="19"/>
  <c r="B3460" i="22" s="1"/>
  <c r="J6569" i="19"/>
  <c r="B2291" i="22" s="1"/>
  <c r="J6778" i="19"/>
  <c r="B2147" i="22" s="1"/>
  <c r="J736" i="19"/>
  <c r="B7350" i="22" s="1"/>
  <c r="J1762" i="19"/>
  <c r="B950" i="22" s="1"/>
  <c r="J4784" i="19"/>
  <c r="B7991" i="22" s="1"/>
  <c r="J407" i="19"/>
  <c r="B2302" i="22" s="1"/>
  <c r="J8323" i="19"/>
  <c r="B2599" i="22" s="1"/>
  <c r="J3156" i="19"/>
  <c r="B6350" i="22" s="1"/>
  <c r="J8296" i="19"/>
  <c r="B835" i="22" s="1"/>
  <c r="J9785" i="19"/>
  <c r="B2468" i="22" s="1"/>
  <c r="J8151" i="19"/>
  <c r="B2843" i="22" s="1"/>
  <c r="J7392" i="19"/>
  <c r="B345" i="22" s="1"/>
  <c r="J4622" i="19"/>
  <c r="B2060" i="22" s="1"/>
  <c r="J6971" i="19"/>
  <c r="B7820" i="22" s="1"/>
  <c r="J143" i="19"/>
  <c r="B9325" i="22" s="1"/>
  <c r="J3180" i="19"/>
  <c r="B4883" i="22" s="1"/>
  <c r="J514" i="19"/>
  <c r="B2477" i="22" s="1"/>
  <c r="J1424" i="19"/>
  <c r="B2459" i="22" s="1"/>
  <c r="J2837" i="19"/>
  <c r="B9131" i="22" s="1"/>
  <c r="J3497" i="19"/>
  <c r="B2351" i="22" s="1"/>
  <c r="J1774" i="19"/>
  <c r="B3982" i="22" s="1"/>
  <c r="J1264" i="19"/>
  <c r="B1411" i="22" s="1"/>
  <c r="J9508" i="19"/>
  <c r="B2117" i="22" s="1"/>
  <c r="J104" i="19"/>
  <c r="B3640" i="22" s="1"/>
  <c r="J7620" i="19"/>
  <c r="B4535" i="22" s="1"/>
  <c r="J6518" i="19"/>
  <c r="B7858" i="22" s="1"/>
  <c r="J1857" i="19"/>
  <c r="B5900" i="22" s="1"/>
  <c r="J5472" i="19"/>
  <c r="B8737" i="22" s="1"/>
  <c r="J3924" i="19"/>
  <c r="B3587" i="22" s="1"/>
  <c r="J3080" i="19"/>
  <c r="B7625" i="22" s="1"/>
  <c r="J9513" i="19"/>
  <c r="B7469" i="22" s="1"/>
  <c r="J4874" i="19"/>
  <c r="B8069" i="22" s="1"/>
  <c r="J6427" i="19"/>
  <c r="B8568" i="22" s="1"/>
  <c r="J5163" i="19"/>
  <c r="B4528" i="22" s="1"/>
  <c r="J4103" i="19"/>
  <c r="B3025" i="22" s="1"/>
  <c r="J2147" i="19"/>
  <c r="B3077" i="22" s="1"/>
  <c r="J4322" i="19"/>
  <c r="B9390" i="22" s="1"/>
  <c r="J3036" i="19"/>
  <c r="B4522" i="22" s="1"/>
  <c r="J2499" i="19"/>
  <c r="B3094" i="22" s="1"/>
  <c r="J3539" i="19"/>
  <c r="B7956" i="22" s="1"/>
  <c r="J1624" i="19"/>
  <c r="B1539" i="22" s="1"/>
  <c r="J5613" i="19"/>
  <c r="B4679" i="22" s="1"/>
  <c r="J263" i="19"/>
  <c r="B922" i="22" s="1"/>
  <c r="J9648" i="19"/>
  <c r="B1030" i="22" s="1"/>
  <c r="J9216" i="19"/>
  <c r="B3210" i="22" s="1"/>
  <c r="J5274" i="19"/>
  <c r="B7759" i="22" s="1"/>
  <c r="J449" i="19"/>
  <c r="B2140" i="22" s="1"/>
  <c r="J6578" i="19"/>
  <c r="B5733" i="22" s="1"/>
  <c r="J4055" i="19"/>
  <c r="B7451" i="22" s="1"/>
  <c r="J8845" i="19"/>
  <c r="B7716" i="22" s="1"/>
  <c r="J6440" i="19"/>
  <c r="B7588" i="22" s="1"/>
  <c r="J1673" i="19"/>
  <c r="B1660" i="22" s="1"/>
  <c r="J224" i="19"/>
  <c r="B3430" i="22" s="1"/>
  <c r="J7530" i="19"/>
  <c r="B5092" i="22" s="1"/>
  <c r="J6734" i="19"/>
  <c r="B9654" i="22" s="1"/>
  <c r="J4886" i="19"/>
  <c r="B2665" i="22" s="1"/>
  <c r="J423" i="19"/>
  <c r="B4179" i="22" s="1"/>
  <c r="J3727" i="19"/>
  <c r="B4054" i="22" s="1"/>
  <c r="J9105" i="19"/>
  <c r="B59" i="22" s="1"/>
  <c r="J4608" i="19"/>
  <c r="B3522" i="22" s="1"/>
  <c r="J5339" i="19"/>
  <c r="B9663" i="22" s="1"/>
  <c r="J32" i="19"/>
  <c r="B1346" i="22" s="1"/>
  <c r="J8025" i="19"/>
  <c r="B4027" i="22" s="1"/>
  <c r="J8828" i="19"/>
  <c r="B2807" i="22" s="1"/>
  <c r="J5481" i="19"/>
  <c r="B7162" i="22" s="1"/>
  <c r="J1252" i="19"/>
  <c r="B9252" i="22" s="1"/>
  <c r="J6260" i="19"/>
  <c r="B8637" i="22" s="1"/>
  <c r="J3695" i="19"/>
  <c r="B3334" i="22" s="1"/>
  <c r="J4009" i="19"/>
  <c r="B8424" i="22" s="1"/>
  <c r="J170" i="19"/>
  <c r="B8704" i="22" s="1"/>
  <c r="J3746" i="19"/>
  <c r="B9513" i="22" s="1"/>
  <c r="J7493" i="19"/>
  <c r="B7599" i="22" s="1"/>
  <c r="J9179" i="19"/>
  <c r="B235" i="22" s="1"/>
  <c r="J7461" i="19"/>
  <c r="B5179" i="22" s="1"/>
  <c r="J7630" i="19"/>
  <c r="B9261" i="22" s="1"/>
  <c r="J1491" i="19"/>
  <c r="B2944" i="22" s="1"/>
  <c r="J7853" i="19"/>
  <c r="B4346" i="22" s="1"/>
  <c r="J8896" i="19"/>
  <c r="B5159" i="22" s="1"/>
  <c r="J6270" i="19"/>
  <c r="B2152" i="22" s="1"/>
  <c r="J1391" i="19"/>
  <c r="B8613" i="22" s="1"/>
  <c r="J2142" i="19"/>
  <c r="B2135" i="22" s="1"/>
  <c r="J1209" i="19"/>
  <c r="B8696" i="22" s="1"/>
  <c r="J1333" i="19"/>
  <c r="B6370" i="22" s="1"/>
  <c r="J6596" i="19"/>
  <c r="B8130" i="22" s="1"/>
  <c r="J389" i="19"/>
  <c r="B5911" i="22" s="1"/>
  <c r="J5230" i="19"/>
  <c r="B4037" i="22" s="1"/>
  <c r="J4019" i="19"/>
  <c r="B6436" i="22" s="1"/>
  <c r="J6751" i="19"/>
  <c r="B6674" i="22" s="1"/>
  <c r="J3280" i="19"/>
  <c r="B790" i="22" s="1"/>
  <c r="J7472" i="19"/>
  <c r="B5142" i="22" s="1"/>
  <c r="J6412" i="19"/>
  <c r="B6488" i="22" s="1"/>
  <c r="J7568" i="19"/>
  <c r="B4555" i="22" s="1"/>
  <c r="J5539" i="19"/>
  <c r="B2785" i="22" s="1"/>
  <c r="J7132" i="19"/>
  <c r="B1113" i="22" s="1"/>
  <c r="J9992" i="19"/>
  <c r="B2039" i="22" s="1"/>
  <c r="J9051" i="19"/>
  <c r="B4489" i="22" s="1"/>
  <c r="J1149" i="19"/>
  <c r="B3224" i="22" s="1"/>
  <c r="J5606" i="19"/>
  <c r="B2229" i="22" s="1"/>
  <c r="J1925" i="19"/>
  <c r="B3797" i="22" s="1"/>
  <c r="J1532" i="19"/>
  <c r="B4139" i="22" s="1"/>
  <c r="J7012" i="19"/>
  <c r="B3617" i="22" s="1"/>
  <c r="J5912" i="19"/>
  <c r="B7537" i="22" s="1"/>
  <c r="J7571" i="19"/>
  <c r="B3" i="22" s="1"/>
  <c r="J3703" i="19"/>
  <c r="B5119" i="22" s="1"/>
  <c r="J8029" i="19"/>
  <c r="B7246" i="22" s="1"/>
  <c r="J3041" i="19"/>
  <c r="B2478" i="22" s="1"/>
  <c r="J5758" i="19"/>
  <c r="B416" i="22" s="1"/>
  <c r="J4922" i="19"/>
  <c r="B3860" i="22" s="1"/>
  <c r="J3131" i="19"/>
  <c r="B3266" i="22" s="1"/>
  <c r="J5687" i="19"/>
  <c r="B4227" i="22" s="1"/>
  <c r="J9081" i="19"/>
  <c r="B8729" i="22" s="1"/>
  <c r="J7351" i="19"/>
  <c r="B6085" i="22" s="1"/>
  <c r="J6268" i="19"/>
  <c r="B9652" i="22" s="1"/>
  <c r="J4253" i="19"/>
  <c r="B9800" i="22" s="1"/>
  <c r="J6432" i="19"/>
  <c r="B1901" i="22" s="1"/>
  <c r="J8763" i="19"/>
  <c r="B772" i="22" s="1"/>
  <c r="J559" i="19"/>
  <c r="B5225" i="22" s="1"/>
  <c r="J6797" i="19"/>
  <c r="B4570" i="22" s="1"/>
  <c r="J2962" i="19"/>
  <c r="B9110" i="22" s="1"/>
  <c r="J3069" i="19"/>
  <c r="B7736" i="22" s="1"/>
  <c r="J6202" i="19"/>
  <c r="B6966" i="22" s="1"/>
  <c r="J3698" i="19"/>
  <c r="B4888" i="22" s="1"/>
  <c r="J3751" i="19"/>
  <c r="B1679" i="22" s="1"/>
  <c r="J8522" i="19"/>
  <c r="B7546" i="22" s="1"/>
  <c r="J345" i="19"/>
  <c r="B2019" i="22" s="1"/>
  <c r="J7713" i="19"/>
  <c r="B685" i="22" s="1"/>
  <c r="J2630" i="19"/>
  <c r="B6707" i="22" s="1"/>
  <c r="J4379" i="19"/>
  <c r="B9927" i="22" s="1"/>
  <c r="J2498" i="19"/>
  <c r="B6960" i="22" s="1"/>
  <c r="J1329" i="19"/>
  <c r="B9753" i="22" s="1"/>
  <c r="J1303" i="19"/>
  <c r="B2333" i="22" s="1"/>
  <c r="J2040" i="19"/>
  <c r="B1742" i="22" s="1"/>
  <c r="J4815" i="19"/>
  <c r="B6649" i="22" s="1"/>
  <c r="J5371" i="19"/>
  <c r="B7677" i="22" s="1"/>
  <c r="J2802" i="19"/>
  <c r="B5686" i="22" s="1"/>
  <c r="J3244" i="19"/>
  <c r="B5740" i="22" s="1"/>
  <c r="J7460" i="19"/>
  <c r="B2597" i="22" s="1"/>
  <c r="J5617" i="19"/>
  <c r="B3905" i="22" s="1"/>
  <c r="J1232" i="19"/>
  <c r="B7039" i="22" s="1"/>
  <c r="J8311" i="19"/>
  <c r="B8146" i="22" s="1"/>
  <c r="J9417" i="19"/>
  <c r="B6688" i="22" s="1"/>
  <c r="J5495" i="19"/>
  <c r="B2638" i="22" s="1"/>
  <c r="J1635" i="19"/>
  <c r="B1204" i="22" s="1"/>
  <c r="J4335" i="19"/>
  <c r="B3657" i="22" s="1"/>
  <c r="J947" i="19"/>
  <c r="B4572" i="22" s="1"/>
  <c r="J4628" i="19"/>
  <c r="B8226" i="22" s="1"/>
  <c r="J3403" i="19"/>
  <c r="B7893" i="22" s="1"/>
  <c r="J8964" i="19"/>
  <c r="B321" i="22" s="1"/>
  <c r="J3747" i="19"/>
  <c r="B4432" i="22" s="1"/>
  <c r="J2431" i="19"/>
  <c r="B8460" i="22" s="1"/>
  <c r="J2257" i="19"/>
  <c r="B6975" i="22" s="1"/>
  <c r="J2099" i="19"/>
  <c r="B4771" i="22" s="1"/>
  <c r="J7280" i="19"/>
  <c r="B5820" i="22" s="1"/>
  <c r="J9416" i="19"/>
  <c r="B1889" i="22" s="1"/>
  <c r="J4251" i="19"/>
  <c r="B3014" i="22" s="1"/>
  <c r="J414" i="19"/>
  <c r="B1117" i="22" s="1"/>
  <c r="J1000" i="19"/>
  <c r="B5275" i="22" s="1"/>
  <c r="J5499" i="19"/>
  <c r="B8993" i="22" s="1"/>
  <c r="J7728" i="19"/>
  <c r="B7276" i="22" s="1"/>
  <c r="J2160" i="19"/>
  <c r="B2405" i="22" s="1"/>
  <c r="J1955" i="19"/>
  <c r="B5039" i="22" s="1"/>
  <c r="J6171" i="19"/>
  <c r="B2981" i="22" s="1"/>
  <c r="J2538" i="19"/>
  <c r="B3651" i="22" s="1"/>
  <c r="J3636" i="19"/>
  <c r="B6599" i="22" s="1"/>
  <c r="J508" i="19"/>
  <c r="B1341" i="22" s="1"/>
  <c r="J7916" i="19"/>
  <c r="B3693" i="22" s="1"/>
  <c r="J1529" i="19"/>
  <c r="B4720" i="22" s="1"/>
  <c r="J6359" i="19"/>
  <c r="B5424" i="22" s="1"/>
  <c r="J6591" i="19"/>
  <c r="B9688" i="22" s="1"/>
  <c r="J8185" i="19"/>
  <c r="B1725" i="22" s="1"/>
  <c r="J5023" i="19"/>
  <c r="B1641" i="22" s="1"/>
  <c r="J945" i="19"/>
  <c r="B2365" i="22" s="1"/>
  <c r="J7470" i="19"/>
  <c r="B9611" i="22" s="1"/>
  <c r="J9190" i="19"/>
  <c r="B3049" i="22" s="1"/>
  <c r="J4050" i="19"/>
  <c r="B4466" i="22" s="1"/>
  <c r="J2003" i="19"/>
  <c r="B3989" i="22" s="1"/>
  <c r="J2789" i="19"/>
  <c r="B5059" i="22" s="1"/>
  <c r="J5061" i="19"/>
  <c r="B9021" i="22" s="1"/>
  <c r="J9987" i="19"/>
  <c r="B8542" i="22" s="1"/>
  <c r="J4161" i="19"/>
  <c r="B1640" i="22" s="1"/>
  <c r="J7086" i="19"/>
  <c r="B9588" i="22" s="1"/>
  <c r="J5946" i="19"/>
  <c r="B192" i="22" s="1"/>
  <c r="J2345" i="19"/>
  <c r="B2546" i="22" s="1"/>
  <c r="J3658" i="19"/>
  <c r="B488" i="22" s="1"/>
  <c r="J3641" i="19"/>
  <c r="B4790" i="22" s="1"/>
  <c r="J464" i="19"/>
  <c r="B7762" i="22" s="1"/>
  <c r="J8339" i="19"/>
  <c r="B8828" i="22" s="1"/>
  <c r="J2798" i="19"/>
  <c r="B1613" i="22" s="1"/>
  <c r="J8179" i="19"/>
  <c r="B558" i="22" s="1"/>
  <c r="J8798" i="19"/>
  <c r="B2349" i="22" s="1"/>
  <c r="J5844" i="19"/>
  <c r="B7698" i="22" s="1"/>
  <c r="J7414" i="19"/>
  <c r="B5419" i="22" s="1"/>
  <c r="J8394" i="19"/>
  <c r="B5109" i="22" s="1"/>
  <c r="J6259" i="19"/>
  <c r="B7280" i="22" s="1"/>
  <c r="J2974" i="19"/>
  <c r="B541" i="22" s="1"/>
  <c r="J3164" i="19"/>
  <c r="B7130" i="22" s="1"/>
  <c r="J7983" i="19"/>
  <c r="B2409" i="22" s="1"/>
  <c r="J8000" i="19"/>
  <c r="B1748" i="22" s="1"/>
  <c r="J3446" i="19"/>
  <c r="B9582" i="22" s="1"/>
  <c r="J9242" i="19"/>
  <c r="B292" i="22" s="1"/>
  <c r="J2722" i="19"/>
  <c r="B8243" i="22" s="1"/>
  <c r="J5845" i="19"/>
  <c r="B5195" i="22" s="1"/>
  <c r="J370" i="19"/>
  <c r="B6785" i="22" s="1"/>
  <c r="J3813" i="19"/>
  <c r="B4044" i="22" s="1"/>
  <c r="J7359" i="19"/>
  <c r="B435" i="22" s="1"/>
  <c r="J1699" i="19"/>
  <c r="B9505" i="22" s="1"/>
  <c r="J7334" i="19"/>
  <c r="B9983" i="22" s="1"/>
  <c r="J7345" i="19"/>
  <c r="B9094" i="22" s="1"/>
  <c r="J9117" i="19"/>
  <c r="B3933" i="22" s="1"/>
  <c r="J6856" i="19"/>
  <c r="B3622" i="22" s="1"/>
  <c r="J8024" i="19"/>
  <c r="B1188" i="22" s="1"/>
  <c r="J2565" i="19"/>
  <c r="B709" i="22" s="1"/>
  <c r="J5719" i="19"/>
  <c r="B6123" i="22" s="1"/>
  <c r="J4308" i="19"/>
  <c r="B8063" i="22" s="1"/>
  <c r="J327" i="19"/>
  <c r="B903" i="22" s="1"/>
  <c r="J8890" i="19"/>
  <c r="B6945" i="22" s="1"/>
  <c r="J3619" i="19"/>
  <c r="B1976" i="22" s="1"/>
  <c r="J7707" i="19"/>
  <c r="B6907" i="22" s="1"/>
  <c r="J7217" i="19"/>
  <c r="B7583" i="22" s="1"/>
  <c r="J960" i="19"/>
  <c r="B5923" i="22" s="1"/>
  <c r="J563" i="19"/>
  <c r="B5762" i="22" s="1"/>
  <c r="J6954" i="19"/>
  <c r="B990" i="22" s="1"/>
  <c r="J9525" i="19"/>
  <c r="B5875" i="22" s="1"/>
  <c r="J2363" i="19"/>
  <c r="B7326" i="22" s="1"/>
  <c r="J8386" i="19"/>
  <c r="B383" i="22" s="1"/>
  <c r="J9152" i="19"/>
  <c r="B7934" i="22" s="1"/>
  <c r="J7660" i="19"/>
  <c r="B8312" i="22" s="1"/>
  <c r="J1528" i="19"/>
  <c r="B5602" i="22" s="1"/>
  <c r="J4734" i="19"/>
  <c r="B4678" i="22" s="1"/>
  <c r="J8201" i="19"/>
  <c r="B5715" i="22" s="1"/>
  <c r="J3851" i="19"/>
  <c r="B1920" i="22" s="1"/>
  <c r="J845" i="19"/>
  <c r="B6055" i="22" s="1"/>
  <c r="J7401" i="19"/>
  <c r="B2850" i="22" s="1"/>
  <c r="J2774" i="19"/>
  <c r="B3498" i="22" s="1"/>
  <c r="J4938" i="19"/>
  <c r="B4119" i="22" s="1"/>
  <c r="J3560" i="19"/>
  <c r="B6343" i="22" s="1"/>
  <c r="J8998" i="19"/>
  <c r="B1580" i="22" s="1"/>
  <c r="J4659" i="19"/>
  <c r="B8680" i="22" s="1"/>
  <c r="J9321" i="19"/>
  <c r="B1414" i="22" s="1"/>
  <c r="J3496" i="19"/>
  <c r="B7227" i="22" s="1"/>
  <c r="J4593" i="19"/>
  <c r="B8468" i="22" s="1"/>
  <c r="J5310" i="19"/>
  <c r="B4333" i="22" s="1"/>
  <c r="J950" i="19"/>
  <c r="B509" i="22" s="1"/>
  <c r="J8773" i="19"/>
  <c r="B1882" i="22" s="1"/>
  <c r="J5085" i="19"/>
  <c r="B6312" i="22" s="1"/>
  <c r="J9003" i="19"/>
  <c r="B1041" i="22" s="1"/>
  <c r="J4010" i="19"/>
  <c r="B1319" i="22" s="1"/>
  <c r="J4717" i="19"/>
  <c r="B6653" i="22" s="1"/>
  <c r="J4641" i="19"/>
  <c r="B5826" i="22" s="1"/>
  <c r="J2691" i="19"/>
  <c r="B153" i="22" s="1"/>
  <c r="J7049" i="19"/>
  <c r="B3900" i="22" s="1"/>
  <c r="J4395" i="19"/>
  <c r="B8175" i="22" s="1"/>
  <c r="J7771" i="19"/>
  <c r="B1843" i="22" s="1"/>
  <c r="J2872" i="19"/>
  <c r="B1916" i="22" s="1"/>
  <c r="J8116" i="19"/>
  <c r="B182" i="22" s="1"/>
  <c r="J2322" i="19"/>
  <c r="B5549" i="22" s="1"/>
  <c r="J1996" i="19"/>
  <c r="B430" i="22" s="1"/>
  <c r="J4338" i="19"/>
  <c r="B7954" i="22" s="1"/>
  <c r="J9524" i="19"/>
  <c r="B7507" i="22" s="1"/>
  <c r="J7616" i="19"/>
  <c r="B6015" i="22" s="1"/>
  <c r="J5212" i="19"/>
  <c r="B6048" i="22" s="1"/>
  <c r="J9851" i="19"/>
  <c r="B8360" i="22" s="1"/>
  <c r="J5186" i="19"/>
  <c r="B6499" i="22" s="1"/>
  <c r="J1801" i="19"/>
  <c r="B58" i="22" s="1"/>
  <c r="J1430" i="19"/>
  <c r="B7851" i="22" s="1"/>
  <c r="J394" i="19"/>
  <c r="B2187" i="22" s="1"/>
  <c r="J2049" i="19"/>
  <c r="B9737" i="22" s="1"/>
  <c r="J3600" i="19"/>
  <c r="B4661" i="22" s="1"/>
  <c r="J6611" i="19"/>
  <c r="B6" i="22" s="1"/>
  <c r="J7114" i="19"/>
  <c r="B751" i="22" s="1"/>
  <c r="J8213" i="19"/>
  <c r="B7159" i="22" s="1"/>
  <c r="J9290" i="19"/>
  <c r="B8699" i="22" s="1"/>
  <c r="J5665" i="19"/>
  <c r="B8443" i="22" s="1"/>
  <c r="J806" i="19"/>
  <c r="B2170" i="22" s="1"/>
  <c r="J3404" i="19"/>
  <c r="B6102" i="22" s="1"/>
  <c r="J9718" i="19"/>
  <c r="B8917" i="22" s="1"/>
  <c r="J4701" i="19"/>
  <c r="B7415" i="22" s="1"/>
  <c r="J6992" i="19"/>
  <c r="B6736" i="22" s="1"/>
  <c r="J7427" i="19"/>
  <c r="B9558" i="22" s="1"/>
  <c r="J8258" i="19"/>
  <c r="B7509" i="22" s="1"/>
  <c r="J6967" i="19"/>
  <c r="B5431" i="22" s="1"/>
  <c r="J3712" i="19"/>
  <c r="B5632" i="22" s="1"/>
  <c r="J5543" i="19"/>
  <c r="B2900" i="22" s="1"/>
  <c r="J2931" i="19"/>
  <c r="B1260" i="22" s="1"/>
  <c r="J6292" i="19"/>
  <c r="B4377" i="22" s="1"/>
  <c r="J2834" i="19"/>
  <c r="B13" i="22" s="1"/>
  <c r="J9176" i="19"/>
  <c r="B3128" i="22" s="1"/>
  <c r="J1199" i="19"/>
  <c r="B9516" i="22" s="1"/>
  <c r="J4182" i="19"/>
  <c r="B1866" i="22" s="1"/>
  <c r="J8014" i="19"/>
  <c r="B2533" i="22" s="1"/>
  <c r="J6944" i="19"/>
  <c r="B6387" i="22" s="1"/>
  <c r="J858" i="19"/>
  <c r="B6300" i="22" s="1"/>
  <c r="J2421" i="19"/>
  <c r="B4184" i="22" s="1"/>
  <c r="J3517" i="19"/>
  <c r="B5021" i="22" s="1"/>
  <c r="J8412" i="19"/>
  <c r="B4525" i="22" s="1"/>
  <c r="J6668" i="19"/>
  <c r="B9016" i="22" s="1"/>
  <c r="J9303" i="19"/>
  <c r="B8927" i="22" s="1"/>
  <c r="J141" i="19"/>
  <c r="B4428" i="22" s="1"/>
  <c r="J8427" i="19"/>
  <c r="B8922" i="22" s="1"/>
  <c r="J3689" i="19"/>
  <c r="B476" i="22" s="1"/>
  <c r="J7634" i="19"/>
  <c r="B2640" i="22" s="1"/>
  <c r="J7067" i="19"/>
  <c r="B3048" i="22" s="1"/>
  <c r="J5387" i="19"/>
  <c r="B6815" i="22" s="1"/>
  <c r="J428" i="19"/>
  <c r="B9730" i="22" s="1"/>
  <c r="J2927" i="19"/>
  <c r="B896" i="22" s="1"/>
  <c r="J5683" i="19"/>
  <c r="B9808" i="22" s="1"/>
  <c r="J2296" i="19"/>
  <c r="B4438" i="22" s="1"/>
  <c r="J9940" i="19"/>
  <c r="B3737" i="22" s="1"/>
  <c r="J1911" i="19"/>
  <c r="B5148" i="22" s="1"/>
  <c r="J9432" i="19"/>
  <c r="B5277" i="22" s="1"/>
  <c r="J9455" i="19"/>
  <c r="B1040" i="22" s="1"/>
  <c r="J859" i="19"/>
  <c r="B7986" i="22" s="1"/>
  <c r="J6011" i="19"/>
  <c r="B9286" i="22" s="1"/>
  <c r="J171" i="19"/>
  <c r="B6071" i="22" s="1"/>
  <c r="J3617" i="19"/>
  <c r="B1282" i="22" s="1"/>
  <c r="J1396" i="19"/>
  <c r="B9308" i="22" s="1"/>
  <c r="J4688" i="19"/>
  <c r="B1288" i="22" s="1"/>
  <c r="J6063" i="19"/>
  <c r="B6855" i="22" s="1"/>
  <c r="J5748" i="19"/>
  <c r="B760" i="22" s="1"/>
  <c r="J3519" i="19"/>
  <c r="B4640" i="22" s="1"/>
  <c r="J4941" i="19"/>
  <c r="B7718" i="22" s="1"/>
  <c r="J3969" i="19"/>
  <c r="B3069" i="22" s="1"/>
  <c r="J4509" i="19"/>
  <c r="B2960" i="22" s="1"/>
  <c r="J1855" i="19"/>
  <c r="B7279" i="22" s="1"/>
  <c r="J2961" i="19"/>
  <c r="B1837" i="22" s="1"/>
  <c r="J4484" i="19"/>
  <c r="B2128" i="22" s="1"/>
  <c r="J7657" i="19"/>
  <c r="B151" i="22" s="1"/>
  <c r="J1807" i="19"/>
  <c r="B1697" i="22" s="1"/>
  <c r="J7189" i="19"/>
  <c r="B3422" i="22" s="1"/>
  <c r="J3159" i="19"/>
  <c r="B1717" i="22" s="1"/>
  <c r="J7166" i="19"/>
  <c r="B9835" i="22" s="1"/>
  <c r="J318" i="19"/>
  <c r="B8710" i="22" s="1"/>
  <c r="J3906" i="19"/>
  <c r="B454" i="22" s="1"/>
  <c r="J2560" i="19"/>
  <c r="B4" i="22" s="1"/>
  <c r="J5737" i="19"/>
  <c r="B2559" i="22" s="1"/>
  <c r="J1311" i="19"/>
  <c r="B266" i="22" s="1"/>
  <c r="J7084" i="19"/>
  <c r="B2099" i="22" s="1"/>
  <c r="J2391" i="19"/>
  <c r="B8872" i="22" s="1"/>
  <c r="J3183" i="19"/>
  <c r="B6554" i="22" s="1"/>
  <c r="J2177" i="19"/>
  <c r="B3134" i="22" s="1"/>
  <c r="J7486" i="19"/>
  <c r="B7409" i="22" s="1"/>
  <c r="J6329" i="19"/>
  <c r="B115" i="22" s="1"/>
  <c r="J4573" i="19"/>
  <c r="B226" i="22" s="1"/>
  <c r="J8967" i="19"/>
  <c r="B9111" i="22" s="1"/>
  <c r="J9549" i="19"/>
  <c r="B5503" i="22" s="1"/>
  <c r="J4236" i="19"/>
  <c r="B6722" i="22" s="1"/>
  <c r="J1205" i="19"/>
  <c r="B8786" i="22" s="1"/>
  <c r="J4349" i="19"/>
  <c r="B4210" i="22" s="1"/>
  <c r="J8497" i="19"/>
  <c r="B4283" i="22" s="1"/>
  <c r="J3888" i="19"/>
  <c r="B8439" i="22" s="1"/>
  <c r="J3285" i="19"/>
  <c r="B1633" i="22" s="1"/>
  <c r="J674" i="19"/>
  <c r="B9572" i="22" s="1"/>
  <c r="J4631" i="19"/>
  <c r="B817" i="22" s="1"/>
  <c r="J2206" i="19"/>
  <c r="B6618" i="22" s="1"/>
  <c r="J2894" i="19"/>
  <c r="B1887" i="22" s="1"/>
  <c r="J3353" i="19"/>
  <c r="B6913" i="22" s="1"/>
  <c r="J9200" i="19"/>
  <c r="B7709" i="22" s="1"/>
  <c r="J4768" i="19"/>
  <c r="B7668" i="22" s="1"/>
  <c r="J7823" i="19"/>
  <c r="B113" i="22" s="1"/>
  <c r="J5296" i="19"/>
  <c r="B9775" i="22" s="1"/>
  <c r="J654" i="19"/>
  <c r="B9559" i="22" s="1"/>
  <c r="J2982" i="19"/>
  <c r="B3609" i="22" s="1"/>
  <c r="J758" i="19"/>
  <c r="B4199" i="22" s="1"/>
  <c r="J4960" i="19"/>
  <c r="B4807" i="22" s="1"/>
  <c r="J1366" i="19"/>
  <c r="B8532" i="22" s="1"/>
  <c r="J8204" i="19"/>
  <c r="B9329" i="22" s="1"/>
  <c r="J48" i="19"/>
  <c r="B9138" i="22" s="1"/>
  <c r="J8767" i="19"/>
  <c r="B9562" i="22" s="1"/>
  <c r="J6492" i="19"/>
  <c r="B1130" i="22" s="1"/>
  <c r="J9352" i="19"/>
  <c r="B3439" i="22" s="1"/>
  <c r="J8087" i="19"/>
  <c r="B7144" i="22" s="1"/>
  <c r="J5398" i="19"/>
  <c r="B5507" i="22" s="1"/>
  <c r="J3954" i="19"/>
  <c r="B8012" i="22" s="1"/>
  <c r="J5164" i="19"/>
  <c r="B2243" i="22" s="1"/>
  <c r="J4136" i="19"/>
  <c r="B8086" i="22" s="1"/>
  <c r="J9493" i="19"/>
  <c r="B958" i="22" s="1"/>
  <c r="J4816" i="19"/>
  <c r="B409" i="22" s="1"/>
  <c r="J5533" i="19"/>
  <c r="B5484" i="22" s="1"/>
  <c r="J4588" i="19"/>
  <c r="B2004" i="22" s="1"/>
  <c r="J8299" i="19"/>
  <c r="B9477" i="22" s="1"/>
  <c r="J6791" i="19"/>
  <c r="B4228" i="22" s="1"/>
  <c r="J4439" i="19"/>
  <c r="B1561" i="22" s="1"/>
  <c r="J972" i="19"/>
  <c r="B3233" i="22" s="1"/>
  <c r="J5267" i="19"/>
  <c r="B4791" i="22" s="1"/>
  <c r="J352" i="19"/>
  <c r="B9" i="22" s="1"/>
  <c r="J7971" i="19"/>
  <c r="B4633" i="22" s="1"/>
  <c r="J630" i="19"/>
  <c r="B9845" i="22" s="1"/>
  <c r="J9601" i="19"/>
  <c r="B2219" i="22" s="1"/>
  <c r="J744" i="19"/>
  <c r="B925" i="22" s="1"/>
  <c r="J8633" i="19"/>
  <c r="B92" i="22" s="1"/>
  <c r="J4624" i="19"/>
  <c r="B5689" i="22" s="1"/>
  <c r="J9396" i="19"/>
  <c r="B9779" i="22" s="1"/>
  <c r="J1776" i="19"/>
  <c r="B838" i="22" s="1"/>
  <c r="J1189" i="19"/>
  <c r="B3050" i="22" s="1"/>
  <c r="J6138" i="19"/>
  <c r="B8765" i="22" s="1"/>
  <c r="J5198" i="19"/>
  <c r="B5683" i="22" s="1"/>
  <c r="J2299" i="19"/>
  <c r="B5410" i="22" s="1"/>
  <c r="J5369" i="19"/>
  <c r="B9552" i="22" s="1"/>
  <c r="J460" i="19"/>
  <c r="B5840" i="22" s="1"/>
  <c r="J8342" i="19"/>
  <c r="B8885" i="22" s="1"/>
  <c r="J984" i="19"/>
  <c r="B1286" i="22" s="1"/>
  <c r="J4516" i="19"/>
  <c r="B8843" i="22" s="1"/>
  <c r="J1712" i="19"/>
  <c r="B3133" i="22" s="1"/>
  <c r="J900" i="19"/>
  <c r="B7293" i="22" s="1"/>
  <c r="J1510" i="19"/>
  <c r="B7242" i="22" s="1"/>
  <c r="J4959" i="19"/>
  <c r="B7911" i="22" s="1"/>
  <c r="J9156" i="19"/>
  <c r="B7809" i="22" s="1"/>
  <c r="J7425" i="19"/>
  <c r="B1266" i="22" s="1"/>
  <c r="J6167" i="19"/>
  <c r="B5272" i="22" s="1"/>
  <c r="J6833" i="19"/>
  <c r="B3349" i="22" s="1"/>
  <c r="J5448" i="19"/>
  <c r="B4774" i="22" s="1"/>
  <c r="J3145" i="19"/>
  <c r="B2377" i="22" s="1"/>
  <c r="J4166" i="19"/>
  <c r="B4214" i="22" s="1"/>
  <c r="J9961" i="19"/>
  <c r="B3758" i="22" s="1"/>
  <c r="J4094" i="19"/>
  <c r="B1381" i="22" s="1"/>
  <c r="J1772" i="19"/>
  <c r="B7781" i="22" s="1"/>
  <c r="J9039" i="19"/>
  <c r="B4717" i="22" s="1"/>
  <c r="J1580" i="19"/>
  <c r="B3788" i="22" s="1"/>
  <c r="J4611" i="19"/>
  <c r="B1430" i="22" s="1"/>
  <c r="J3618" i="19"/>
  <c r="B3041" i="22" s="1"/>
  <c r="J2347" i="19"/>
  <c r="B8476" i="22" s="1"/>
  <c r="J5272" i="19"/>
  <c r="B1462" i="22" s="1"/>
  <c r="J9202" i="19"/>
  <c r="B6662" i="22" s="1"/>
  <c r="J5224" i="19"/>
  <c r="B3643" i="22" s="1"/>
  <c r="J9886" i="19"/>
  <c r="B8140" i="22" s="1"/>
  <c r="J1323" i="19"/>
  <c r="B4039" i="22" s="1"/>
  <c r="J2633" i="19"/>
  <c r="B3148" i="22" s="1"/>
  <c r="J7594" i="19"/>
  <c r="B6821" i="22" s="1"/>
  <c r="J2314" i="19"/>
  <c r="B1558" i="22" s="1"/>
  <c r="J7699" i="19"/>
  <c r="B4826" i="22" s="1"/>
  <c r="J3719" i="19"/>
  <c r="B4813" i="22" s="1"/>
  <c r="J2331" i="19"/>
  <c r="B7062" i="22" s="1"/>
  <c r="J9160" i="19"/>
  <c r="B2341" i="22" s="1"/>
  <c r="J181" i="19"/>
  <c r="B7603" i="22" s="1"/>
  <c r="J3222" i="19"/>
  <c r="B9781" i="22" s="1"/>
  <c r="J1856" i="19"/>
  <c r="B2858" i="22" s="1"/>
  <c r="J5961" i="19"/>
  <c r="B2344" i="22" s="1"/>
  <c r="J9046" i="19"/>
  <c r="B2162" i="22" s="1"/>
  <c r="J2876" i="19"/>
  <c r="B2886" i="22" s="1"/>
  <c r="J3796" i="19"/>
  <c r="B705" i="22" s="1"/>
  <c r="J672" i="19"/>
  <c r="B5548" i="22" s="1"/>
  <c r="J9064" i="19"/>
  <c r="B8384" i="22" s="1"/>
  <c r="J1947" i="19"/>
  <c r="B8313" i="22" s="1"/>
  <c r="J1318" i="19"/>
  <c r="B7434" i="22" s="1"/>
  <c r="J2851" i="19"/>
  <c r="B883" i="22" s="1"/>
  <c r="J3795" i="19"/>
  <c r="B8189" i="22" s="1"/>
  <c r="J1496" i="19"/>
  <c r="B912" i="22" s="1"/>
  <c r="J2712" i="19"/>
  <c r="B252" i="22" s="1"/>
  <c r="J1135" i="19"/>
  <c r="B6482" i="22" s="1"/>
  <c r="J5567" i="19"/>
  <c r="B6549" i="22" s="1"/>
  <c r="J9494" i="19"/>
  <c r="B7968" i="22" s="1"/>
  <c r="J7428" i="19"/>
  <c r="B3717" i="22" s="1"/>
  <c r="J5126" i="19"/>
  <c r="B3520" i="22" s="1"/>
  <c r="J6475" i="19"/>
  <c r="B7422" i="22" s="1"/>
  <c r="J67" i="19"/>
  <c r="B2228" i="22" s="1"/>
  <c r="J1686" i="19"/>
  <c r="B6804" i="22" s="1"/>
  <c r="J4888" i="19"/>
  <c r="B1273" i="22" s="1"/>
  <c r="J9178" i="19"/>
  <c r="B7674" i="22" s="1"/>
  <c r="J3856" i="19"/>
  <c r="B3099" i="22" s="1"/>
  <c r="J5990" i="19"/>
  <c r="B767" i="22" s="1"/>
  <c r="J6736" i="19"/>
  <c r="B687" i="22" s="1"/>
  <c r="J8125" i="19"/>
  <c r="B757" i="22" s="1"/>
  <c r="J5399" i="19"/>
  <c r="B6185" i="22" s="1"/>
  <c r="J2080" i="19"/>
  <c r="B6896" i="22" s="1"/>
  <c r="J351" i="19"/>
  <c r="B3043" i="22" s="1"/>
  <c r="J1794" i="19"/>
  <c r="B3016" i="22" s="1"/>
  <c r="J2250" i="19"/>
  <c r="B4578" i="22" s="1"/>
  <c r="J9659" i="19"/>
  <c r="B5579" i="22" s="1"/>
  <c r="J1207" i="19"/>
  <c r="B110" i="22" s="1"/>
  <c r="J6721" i="19"/>
  <c r="B3462" i="22" s="1"/>
  <c r="J4485" i="19"/>
  <c r="B2860" i="22" s="1"/>
  <c r="J3005" i="19"/>
  <c r="B3383" i="22" s="1"/>
  <c r="J2340" i="19"/>
  <c r="B9293" i="22" s="1"/>
  <c r="J8170" i="19"/>
  <c r="B6002" i="22" s="1"/>
  <c r="J2241" i="19"/>
  <c r="B7633" i="22" s="1"/>
  <c r="J7570" i="19"/>
  <c r="B9531" i="22" s="1"/>
  <c r="J6631" i="19"/>
  <c r="B1570" i="22" s="1"/>
  <c r="J1444" i="19"/>
  <c r="B544" i="22" s="1"/>
  <c r="J8527" i="19"/>
  <c r="B91" i="22" s="1"/>
  <c r="J3221" i="19"/>
  <c r="B3595" i="22" s="1"/>
  <c r="J7093" i="19"/>
  <c r="B7806" i="22" s="1"/>
  <c r="J8071" i="19"/>
  <c r="B6992" i="22" s="1"/>
  <c r="J6656" i="19"/>
  <c r="B8578" i="22" s="1"/>
  <c r="J9293" i="19"/>
  <c r="B3923" i="22" s="1"/>
  <c r="J689" i="19"/>
  <c r="B9417" i="22" s="1"/>
  <c r="J9011" i="19"/>
  <c r="B2856" i="22" s="1"/>
  <c r="J7246" i="19"/>
  <c r="B8216" i="22" s="1"/>
  <c r="J2751" i="19"/>
  <c r="B9887" i="22" s="1"/>
  <c r="J1681" i="19"/>
  <c r="B1160" i="22" s="1"/>
  <c r="J2891" i="19"/>
  <c r="B1817" i="22" s="1"/>
  <c r="J5249" i="19"/>
  <c r="B2236" i="22" s="1"/>
  <c r="J1688" i="19"/>
  <c r="B1718" i="22" s="1"/>
  <c r="J1573" i="19"/>
  <c r="B9440" i="22" s="1"/>
  <c r="J3053" i="19"/>
  <c r="B9135" i="22" s="1"/>
  <c r="J3583" i="19"/>
  <c r="B8507" i="22" s="1"/>
  <c r="J8950" i="19"/>
  <c r="B3304" i="22" s="1"/>
  <c r="J6794" i="19"/>
  <c r="B1784" i="22" s="1"/>
  <c r="J1386" i="19"/>
  <c r="B6831" i="22" s="1"/>
  <c r="J5360" i="19"/>
  <c r="B7727" i="22" s="1"/>
  <c r="J7468" i="19"/>
  <c r="B3901" i="22" s="1"/>
  <c r="J4499" i="19"/>
  <c r="B207" i="22" s="1"/>
  <c r="J2042" i="19"/>
  <c r="B2971" i="22" s="1"/>
  <c r="J1558" i="19"/>
  <c r="B9916" i="22" s="1"/>
  <c r="J3153" i="19"/>
  <c r="B7837" i="22" s="1"/>
  <c r="J9768" i="19"/>
  <c r="B7243" i="22" s="1"/>
  <c r="J5191" i="19"/>
  <c r="B758" i="22" s="1"/>
  <c r="J5157" i="19"/>
  <c r="B8061" i="22" s="1"/>
  <c r="J5583" i="19"/>
  <c r="B335" i="22" s="1"/>
  <c r="J8004" i="19"/>
  <c r="B8203" i="22" s="1"/>
  <c r="J9284" i="19"/>
  <c r="B1959" i="22" s="1"/>
  <c r="J3479" i="19"/>
  <c r="B4566" i="22" s="1"/>
  <c r="J5250" i="19"/>
  <c r="B6478" i="22" s="1"/>
  <c r="J1585" i="19"/>
  <c r="B920" i="22" s="1"/>
  <c r="J9304" i="19"/>
  <c r="B4169" i="22" s="1"/>
  <c r="J2047" i="19"/>
  <c r="B7702" i="22" s="1"/>
  <c r="J3947" i="19"/>
  <c r="B3931" i="22" s="1"/>
  <c r="J64" i="19"/>
  <c r="B2353" i="22" s="1"/>
  <c r="J4787" i="19"/>
  <c r="B342" i="22" s="1"/>
  <c r="J9462" i="19"/>
  <c r="B9368" i="22" s="1"/>
  <c r="J8797" i="19"/>
  <c r="B7536" i="22" s="1"/>
  <c r="J4299" i="19"/>
  <c r="B421" i="22" s="1"/>
  <c r="J5303" i="19"/>
  <c r="B6017" i="22" s="1"/>
  <c r="J9119" i="19"/>
  <c r="B1808" i="22" s="1"/>
  <c r="J7223" i="19"/>
  <c r="B4831" i="22" s="1"/>
  <c r="J9347" i="19"/>
  <c r="B8183" i="22" s="1"/>
  <c r="J1769" i="19"/>
  <c r="B9102" i="22" s="1"/>
  <c r="J4601" i="19"/>
  <c r="B1214" i="22" s="1"/>
  <c r="J9378" i="19"/>
  <c r="B2241" i="22" s="1"/>
  <c r="J1959" i="19"/>
  <c r="B5975" i="22" s="1"/>
  <c r="J8844" i="19"/>
  <c r="B7373" i="22" s="1"/>
  <c r="J5084" i="19"/>
  <c r="B6286" i="22" s="1"/>
  <c r="J1943" i="19"/>
  <c r="B5942" i="22" s="1"/>
  <c r="J9195" i="19"/>
  <c r="B8192" i="22" s="1"/>
  <c r="J3827" i="19"/>
  <c r="B90" i="22" s="1"/>
  <c r="J1936" i="19"/>
  <c r="B4188" i="22" s="1"/>
  <c r="J8220" i="19"/>
  <c r="B4498" i="22" s="1"/>
  <c r="J5245" i="19"/>
  <c r="B5974" i="22" s="1"/>
  <c r="J9751" i="19"/>
  <c r="B3164" i="22" s="1"/>
  <c r="J3492" i="19"/>
  <c r="B3704" i="22" s="1"/>
  <c r="J6102" i="19"/>
  <c r="B9045" i="22" s="1"/>
  <c r="J3165" i="19"/>
  <c r="B550" i="22" s="1"/>
  <c r="J2509" i="19"/>
  <c r="B3446" i="22" s="1"/>
  <c r="J8548" i="19"/>
  <c r="B6134" i="22" s="1"/>
  <c r="J84" i="19"/>
  <c r="B221" i="22" s="1"/>
  <c r="J6962" i="19"/>
  <c r="B9814" i="22" s="1"/>
  <c r="J8877" i="19"/>
  <c r="B5987" i="22" s="1"/>
  <c r="J7435" i="19"/>
  <c r="B3784" i="22" s="1"/>
  <c r="J3248" i="19"/>
  <c r="B5949" i="22" s="1"/>
  <c r="J5513" i="19"/>
  <c r="B547" i="22" s="1"/>
  <c r="J8885" i="19"/>
  <c r="B2159" i="22" s="1"/>
  <c r="J9121" i="19"/>
  <c r="B6609" i="22" s="1"/>
  <c r="J3914" i="19"/>
  <c r="B1970" i="22" s="1"/>
  <c r="J7453" i="19"/>
  <c r="B7235" i="22" s="1"/>
  <c r="J8599" i="19"/>
  <c r="B3075" i="22" s="1"/>
  <c r="J2507" i="19"/>
  <c r="B6032" i="22" s="1"/>
  <c r="J5333" i="19"/>
  <c r="B3921" i="22" s="1"/>
  <c r="J4788" i="19"/>
  <c r="B4563" i="22" s="1"/>
  <c r="J480" i="19"/>
  <c r="B6103" i="22" s="1"/>
  <c r="J8601" i="19"/>
  <c r="B76" i="22" s="1"/>
  <c r="J3400" i="19"/>
  <c r="B5773" i="22" s="1"/>
  <c r="J8651" i="19"/>
  <c r="B7972" i="22" s="1"/>
  <c r="J4811" i="19"/>
  <c r="B1275" i="22" s="1"/>
  <c r="J6105" i="19"/>
  <c r="B3107" i="22" s="1"/>
  <c r="J9078" i="19"/>
  <c r="B8606" i="22" s="1"/>
  <c r="J6804" i="19"/>
  <c r="B7381" i="22" s="1"/>
  <c r="J3022" i="19"/>
  <c r="B2504" i="22" s="1"/>
  <c r="J1364" i="19"/>
  <c r="B3990" i="22" s="1"/>
  <c r="J7777" i="19"/>
  <c r="B2542" i="22" s="1"/>
  <c r="J2389" i="19"/>
  <c r="B9427" i="22" s="1"/>
  <c r="J434" i="19"/>
  <c r="B40" i="22" s="1"/>
  <c r="J2578" i="19"/>
  <c r="B6494" i="22" s="1"/>
  <c r="J2568" i="19"/>
  <c r="B212" i="22" s="1"/>
  <c r="J2150" i="19"/>
  <c r="B5003" i="22" s="1"/>
  <c r="J9177" i="19"/>
  <c r="B4066" i="22" s="1"/>
  <c r="J5067" i="19"/>
  <c r="B6402" i="22" s="1"/>
  <c r="J1721" i="19"/>
  <c r="B3655" i="22" s="1"/>
  <c r="J8881" i="19"/>
  <c r="B6939" i="22" s="1"/>
  <c r="J1738" i="19"/>
  <c r="B1318" i="22" s="1"/>
  <c r="J8928" i="19"/>
  <c r="B5839" i="22" s="1"/>
  <c r="J6955" i="19"/>
  <c r="B174" i="22" s="1"/>
  <c r="J1097" i="19"/>
  <c r="B8121" i="22" s="1"/>
  <c r="J4329" i="19"/>
  <c r="B3712" i="22" s="1"/>
  <c r="J5386" i="19"/>
  <c r="B1950" i="22" s="1"/>
  <c r="J5345" i="19"/>
  <c r="B7681" i="22" s="1"/>
  <c r="J904" i="19"/>
  <c r="B4524" i="22" s="1"/>
  <c r="J9196" i="19"/>
  <c r="B6437" i="22" s="1"/>
  <c r="J3509" i="19"/>
  <c r="B8334" i="22" s="1"/>
  <c r="J850" i="19"/>
  <c r="B3223" i="22" s="1"/>
  <c r="J7154" i="19"/>
  <c r="B7215" i="22" s="1"/>
  <c r="J1886" i="19"/>
  <c r="B7749" i="22" s="1"/>
  <c r="J5853" i="19"/>
  <c r="B7688" i="22" s="1"/>
  <c r="J6160" i="19"/>
  <c r="B4642" i="22" s="1"/>
  <c r="J8851" i="19"/>
  <c r="B1945" i="22" s="1"/>
  <c r="J1804" i="19"/>
  <c r="B2029" i="22" s="1"/>
  <c r="J4408" i="19"/>
  <c r="B3486" i="22" s="1"/>
  <c r="J5862" i="19"/>
  <c r="B6521" i="22" s="1"/>
  <c r="J1907" i="19"/>
  <c r="B3150" i="22" s="1"/>
  <c r="J2832" i="19"/>
  <c r="B109" i="22" s="1"/>
  <c r="J9557" i="19"/>
  <c r="B7016" i="22" s="1"/>
  <c r="J5059" i="19"/>
  <c r="B2086" i="22" s="1"/>
  <c r="J3346" i="19"/>
  <c r="B5167" i="22" s="1"/>
  <c r="J3182" i="19"/>
  <c r="B1530" i="22" s="1"/>
  <c r="J1691" i="19"/>
  <c r="B5030" i="22" s="1"/>
  <c r="J7952" i="19"/>
  <c r="B7253" i="22" s="1"/>
  <c r="J191" i="19"/>
  <c r="B2592" i="22" s="1"/>
  <c r="J1037" i="19"/>
  <c r="B964" i="22" s="1"/>
  <c r="J5476" i="19"/>
  <c r="B723" i="22" s="1"/>
  <c r="J2898" i="19"/>
  <c r="B245" i="22" s="1"/>
  <c r="J9231" i="19"/>
  <c r="B1024" i="22" s="1"/>
  <c r="J4996" i="19"/>
  <c r="B5890" i="22" s="1"/>
  <c r="J7924" i="19"/>
  <c r="B1934" i="22" s="1"/>
  <c r="J4274" i="19"/>
  <c r="B460" i="22" s="1"/>
  <c r="J1831" i="19"/>
  <c r="B1755" i="22" s="1"/>
  <c r="J1188" i="19"/>
  <c r="B1728" i="22" s="1"/>
  <c r="J8871" i="19"/>
  <c r="B8452" i="22" s="1"/>
  <c r="J9027" i="19"/>
  <c r="B5378" i="22" s="1"/>
  <c r="J3486" i="19"/>
  <c r="B5859" i="22" s="1"/>
  <c r="J7926" i="19"/>
  <c r="B5872" i="22" s="1"/>
  <c r="J8987" i="19"/>
  <c r="B404" i="22" s="1"/>
  <c r="J8641" i="19"/>
  <c r="B3873" i="22" s="1"/>
  <c r="J5253" i="19"/>
  <c r="B6656" i="22" s="1"/>
  <c r="J7528" i="19"/>
  <c r="B1548" i="22" s="1"/>
  <c r="J550" i="19"/>
  <c r="B4898" i="22" s="1"/>
  <c r="J2300" i="19"/>
  <c r="B6643" i="22" s="1"/>
  <c r="J5893" i="19"/>
  <c r="B3525" i="22" s="1"/>
  <c r="J8956" i="19"/>
  <c r="B2447" i="22" s="1"/>
  <c r="J7788" i="19"/>
  <c r="B4702" i="22" s="1"/>
  <c r="J150" i="19"/>
  <c r="B5490" i="22" s="1"/>
  <c r="J6841" i="19"/>
  <c r="B6920" i="22" s="1"/>
  <c r="J7542" i="19"/>
  <c r="B410" i="22" s="1"/>
  <c r="J6183" i="19"/>
  <c r="B7699" i="22" s="1"/>
  <c r="J9318" i="19"/>
  <c r="B2453" i="22" s="1"/>
  <c r="J5517" i="19"/>
  <c r="B4778" i="22" s="1"/>
  <c r="J2803" i="19"/>
  <c r="B5381" i="22" s="1"/>
  <c r="J961" i="19"/>
  <c r="B2138" i="22" s="1"/>
  <c r="J9687" i="19"/>
  <c r="B891" i="22" s="1"/>
  <c r="J8288" i="19"/>
  <c r="B9921" i="22" s="1"/>
  <c r="J1589" i="19"/>
  <c r="B523" i="22" s="1"/>
  <c r="J2350" i="19"/>
  <c r="B9450" i="22" s="1"/>
  <c r="J229" i="19"/>
  <c r="B9840" i="22" s="1"/>
  <c r="J2971" i="19"/>
  <c r="B7600" i="22" s="1"/>
  <c r="J5928" i="19"/>
  <c r="B9949" i="22" s="1"/>
  <c r="J1544" i="19"/>
  <c r="B3337" i="22" s="1"/>
  <c r="J4239" i="19"/>
  <c r="B4805" i="22" s="1"/>
  <c r="J1819" i="19"/>
  <c r="B4685" i="22" s="1"/>
  <c r="J3236" i="19"/>
  <c r="B6683" i="22" s="1"/>
  <c r="J2680" i="19"/>
  <c r="B6473" i="22" s="1"/>
  <c r="J154" i="19"/>
  <c r="B230" i="22" s="1"/>
  <c r="J2651" i="19"/>
  <c r="B6480" i="22" s="1"/>
  <c r="J2053" i="19"/>
  <c r="B6061" i="22" s="1"/>
  <c r="J614" i="19"/>
  <c r="B6172" i="22" s="1"/>
  <c r="J1954" i="19"/>
  <c r="B210" i="22" s="1"/>
  <c r="J4589" i="19"/>
  <c r="B4874" i="22" s="1"/>
  <c r="J1628" i="19"/>
  <c r="B2983" i="22" s="1"/>
  <c r="J4273" i="19"/>
  <c r="B1509" i="22" s="1"/>
  <c r="J1711" i="19"/>
  <c r="B907" i="22" s="1"/>
  <c r="J1539" i="19"/>
  <c r="B721" i="22" s="1"/>
  <c r="J6315" i="19"/>
  <c r="B8388" i="22" s="1"/>
  <c r="J4208" i="19"/>
  <c r="B1598" i="22" s="1"/>
  <c r="J4881" i="19"/>
  <c r="B5385" i="22" s="1"/>
  <c r="J6245" i="19"/>
  <c r="B8238" i="22" s="1"/>
  <c r="J4015" i="19"/>
  <c r="B968" i="22" s="1"/>
  <c r="J8348" i="19"/>
  <c r="B3000" i="22" s="1"/>
  <c r="J4919" i="19"/>
  <c r="B7728" i="22" s="1"/>
  <c r="J3715" i="19"/>
  <c r="B6682" i="22" s="1"/>
  <c r="J1468" i="19"/>
  <c r="B3196" i="22" s="1"/>
  <c r="J5316" i="19"/>
  <c r="B8411" i="22" s="1"/>
  <c r="J2845" i="19"/>
  <c r="B319" i="22" s="1"/>
  <c r="J4057" i="19"/>
  <c r="B4917" i="22" s="1"/>
  <c r="J20" i="19"/>
  <c r="B3040" i="22" s="1"/>
  <c r="J8868" i="19"/>
  <c r="B6327" i="22" s="1"/>
  <c r="J133" i="19"/>
  <c r="B6999" i="22" s="1"/>
  <c r="J3664" i="19"/>
  <c r="B5772" i="22" s="1"/>
  <c r="J2697" i="19"/>
  <c r="B3385" i="22" s="1"/>
  <c r="J6211" i="19"/>
  <c r="B8543" i="22" s="1"/>
  <c r="J690" i="19"/>
  <c r="B1668" i="22" s="1"/>
  <c r="J2653" i="19"/>
  <c r="B2652" i="22" s="1"/>
  <c r="J5643" i="19"/>
  <c r="B4409" i="22" s="1"/>
  <c r="J9800" i="19"/>
  <c r="B9226" i="22" s="1"/>
  <c r="J5179" i="19"/>
  <c r="B399" i="22" s="1"/>
  <c r="J3034" i="19"/>
  <c r="B3576" i="22" s="1"/>
  <c r="J7923" i="19"/>
  <c r="B655" i="22" s="1"/>
  <c r="J576" i="19"/>
  <c r="B6984" i="22" s="1"/>
  <c r="J3170" i="19"/>
  <c r="B5775" i="22" s="1"/>
  <c r="J6293" i="19"/>
  <c r="B1506" i="22" s="1"/>
  <c r="J5529" i="19"/>
  <c r="B4897" i="22" s="1"/>
  <c r="J8966" i="19"/>
  <c r="B6535" i="22" s="1"/>
  <c r="J7739" i="19"/>
  <c r="B7957" i="22" s="1"/>
  <c r="J8134" i="19"/>
  <c r="B6272" i="22" s="1"/>
  <c r="J8969" i="19"/>
  <c r="B9321" i="22" s="1"/>
  <c r="J8847" i="19"/>
  <c r="B4416" i="22" s="1"/>
  <c r="J4621" i="19"/>
  <c r="B6935" i="22" s="1"/>
  <c r="J4986" i="19"/>
  <c r="B3410" i="22" s="1"/>
  <c r="J1838" i="19"/>
  <c r="B4988" i="22" s="1"/>
  <c r="J5754" i="19"/>
  <c r="B6716" i="22" s="1"/>
  <c r="J2386" i="19"/>
  <c r="B7268" i="22" s="1"/>
  <c r="J5123" i="19"/>
  <c r="B6692" i="22" s="1"/>
  <c r="J7395" i="19"/>
  <c r="B923" i="22" s="1"/>
  <c r="J2765" i="19"/>
  <c r="B9802" i="22" s="1"/>
  <c r="J7387" i="19"/>
  <c r="B7722" i="22" s="1"/>
  <c r="J7909" i="19"/>
  <c r="B7705" i="22" s="1"/>
  <c r="J9437" i="19"/>
  <c r="B1886" i="22" s="1"/>
  <c r="J5407" i="19"/>
  <c r="B6395" i="22" s="1"/>
  <c r="J1128" i="19"/>
  <c r="B1384" i="22" s="1"/>
  <c r="J1432" i="19"/>
  <c r="B9405" i="22" s="1"/>
  <c r="J3104" i="19"/>
  <c r="B8368" i="22" s="1"/>
  <c r="J6323" i="19"/>
  <c r="B1756" i="22" s="1"/>
  <c r="J6543" i="19"/>
  <c r="B724" i="22" s="1"/>
  <c r="J2665" i="19"/>
  <c r="B679" i="22" s="1"/>
  <c r="J6674" i="19"/>
  <c r="B2781" i="22" s="1"/>
  <c r="J4129" i="19"/>
  <c r="B5285" i="22" s="1"/>
  <c r="J3642" i="19"/>
  <c r="B2112" i="22" s="1"/>
  <c r="J7175" i="19"/>
  <c r="B2922" i="22" s="1"/>
  <c r="J1156" i="19"/>
  <c r="B7927" i="22" s="1"/>
  <c r="J3389" i="19"/>
  <c r="B191" i="22" s="1"/>
  <c r="J2811" i="19"/>
  <c r="B503" i="22" s="1"/>
  <c r="J5525" i="19"/>
  <c r="B9941" i="22" s="1"/>
  <c r="J8276" i="19"/>
  <c r="B3959" i="22" s="1"/>
  <c r="J7841" i="19"/>
  <c r="B5196" i="22" s="1"/>
  <c r="J3205" i="19"/>
  <c r="B5376" i="22" s="1"/>
  <c r="J3316" i="19"/>
  <c r="B4381" i="22" s="1"/>
  <c r="J3125" i="19"/>
  <c r="B2893" i="22" s="1"/>
  <c r="J5117" i="19"/>
  <c r="B978" i="22" s="1"/>
  <c r="J7068" i="19"/>
  <c r="B7465" i="22" s="1"/>
  <c r="J100" i="19"/>
  <c r="B4802" i="22" s="1"/>
  <c r="J5997" i="19"/>
  <c r="B1403" i="22" s="1"/>
  <c r="J8253" i="19"/>
  <c r="B9481" i="22" s="1"/>
  <c r="J2265" i="19"/>
  <c r="B5995" i="22" s="1"/>
  <c r="J6417" i="19"/>
  <c r="B9919" i="22" s="1"/>
  <c r="J897" i="19"/>
  <c r="B5622" i="22" s="1"/>
  <c r="J1509" i="19"/>
  <c r="B9109" i="22" s="1"/>
  <c r="J9803" i="19"/>
  <c r="B4158" i="22" s="1"/>
  <c r="J5265" i="19"/>
  <c r="B3347" i="22" s="1"/>
  <c r="J5980" i="19"/>
  <c r="B393" i="22" s="1"/>
  <c r="J8502" i="19"/>
  <c r="B4794" i="22" s="1"/>
  <c r="J247" i="19"/>
  <c r="B6145" i="22" s="1"/>
  <c r="J2215" i="19"/>
  <c r="B1649" i="22" s="1"/>
  <c r="J6501" i="19"/>
  <c r="B1125" i="22" s="1"/>
  <c r="J9109" i="19"/>
  <c r="B4550" i="22" s="1"/>
  <c r="J1867" i="19"/>
  <c r="B3912" i="22" s="1"/>
  <c r="J4423" i="19"/>
  <c r="B6129" i="22" s="1"/>
  <c r="J8013" i="19"/>
  <c r="B8204" i="22" s="1"/>
  <c r="J3628" i="19"/>
  <c r="B4402" i="22" s="1"/>
  <c r="J6681" i="19"/>
  <c r="B8317" i="22" s="1"/>
  <c r="J3849" i="19"/>
  <c r="B3713" i="22" s="1"/>
  <c r="J5374" i="19"/>
  <c r="B4427" i="22" s="1"/>
  <c r="J1949" i="19"/>
  <c r="B1225" i="22" s="1"/>
  <c r="J6134" i="19"/>
  <c r="B7892" i="22" s="1"/>
  <c r="J9344" i="19"/>
  <c r="B2862" i="22" s="1"/>
  <c r="J9511" i="19"/>
  <c r="B6650" i="22" s="1"/>
  <c r="J9703" i="19"/>
  <c r="B3509" i="22" s="1"/>
  <c r="J8791" i="19"/>
  <c r="B9852" i="22" s="1"/>
  <c r="J213" i="19"/>
  <c r="B4470" i="22" s="1"/>
  <c r="J7566" i="19"/>
  <c r="B9638" i="22" s="1"/>
  <c r="J7826" i="19"/>
  <c r="B2137" i="22" s="1"/>
  <c r="J8911" i="19"/>
  <c r="B6447" i="22" s="1"/>
  <c r="J3977" i="19"/>
  <c r="B2319" i="22" s="1"/>
  <c r="J3862" i="19"/>
  <c r="B2917" i="22" s="1"/>
  <c r="J3910" i="19"/>
  <c r="B8423" i="22" s="1"/>
  <c r="J6814" i="19"/>
  <c r="B6213" i="22" s="1"/>
  <c r="J2280" i="19"/>
  <c r="B1434" i="22" s="1"/>
  <c r="J9392" i="19"/>
  <c r="B8003" i="22" s="1"/>
  <c r="J6800" i="19"/>
  <c r="B6220" i="22" s="1"/>
  <c r="J652" i="19"/>
  <c r="B4371" i="22" s="1"/>
  <c r="J6807" i="19"/>
  <c r="B389" i="22" s="1"/>
  <c r="J8289" i="19"/>
  <c r="B6374" i="22" s="1"/>
  <c r="J3668" i="19"/>
  <c r="B1969" i="22" s="1"/>
  <c r="J7987" i="19"/>
  <c r="B4501" i="22" s="1"/>
  <c r="J3257" i="19"/>
  <c r="B3568" i="22" s="1"/>
  <c r="J516" i="19"/>
  <c r="B9742" i="22" s="1"/>
  <c r="J5540" i="19"/>
  <c r="B7448" i="22" s="1"/>
  <c r="J3448" i="19"/>
  <c r="B7247" i="22" s="1"/>
  <c r="J9276" i="19"/>
  <c r="B3435" i="22" s="1"/>
  <c r="J5659" i="19"/>
  <c r="B1891" i="22" s="1"/>
  <c r="J504" i="19"/>
  <c r="B2464" i="22" s="1"/>
  <c r="J5294" i="19"/>
  <c r="B3983" i="22" s="1"/>
  <c r="J3299" i="19"/>
  <c r="B9880" i="22" s="1"/>
  <c r="J8264" i="19"/>
  <c r="B3588" i="22" s="1"/>
  <c r="J8316" i="19"/>
  <c r="B4166" i="22" s="1"/>
  <c r="J5227" i="19"/>
  <c r="B1979" i="22" s="1"/>
  <c r="J7867" i="19"/>
  <c r="B9060" i="22" s="1"/>
  <c r="J5829" i="19"/>
  <c r="B23" i="22" s="1"/>
  <c r="J8529" i="19"/>
  <c r="B5072" i="22" s="1"/>
  <c r="J7030" i="19"/>
  <c r="B3130" i="22" s="1"/>
  <c r="J6565" i="19"/>
  <c r="B1623" i="22" s="1"/>
  <c r="J1993" i="19"/>
  <c r="B4592" i="22" s="1"/>
  <c r="J4776" i="19"/>
  <c r="B5218" i="22" s="1"/>
  <c r="J1715" i="19"/>
  <c r="B4294" i="22" s="1"/>
  <c r="J1467" i="19"/>
  <c r="B6823" i="22" s="1"/>
  <c r="J7515" i="19"/>
  <c r="B9019" i="22" s="1"/>
  <c r="J4557" i="19"/>
  <c r="B8261" i="22" s="1"/>
  <c r="J7197" i="19"/>
  <c r="B2809" i="22" s="1"/>
  <c r="J9539" i="19"/>
  <c r="B531" i="22" s="1"/>
  <c r="J2022" i="19"/>
  <c r="B9300" i="22" s="1"/>
  <c r="J5986" i="19"/>
  <c r="B1792" i="22" s="1"/>
  <c r="J3286" i="19"/>
  <c r="B2992" i="22" s="1"/>
  <c r="J1710" i="19"/>
  <c r="B8103" i="22" s="1"/>
  <c r="J8589" i="19"/>
  <c r="B4726" i="22" s="1"/>
  <c r="J3334" i="19"/>
  <c r="B1783" i="22" s="1"/>
  <c r="J6099" i="19"/>
  <c r="B1349" i="22" s="1"/>
  <c r="J1104" i="19"/>
  <c r="B9601" i="22" s="1"/>
  <c r="J8620" i="19"/>
  <c r="B4007" i="22" s="1"/>
  <c r="J1516" i="19"/>
  <c r="B6575" i="22" s="1"/>
  <c r="J9655" i="19"/>
  <c r="B4067" i="22" s="1"/>
  <c r="J202" i="19"/>
  <c r="B4272" i="22" s="1"/>
  <c r="J2447" i="19"/>
  <c r="B7240" i="22" s="1"/>
  <c r="J6550" i="19"/>
  <c r="B813" i="22" s="1"/>
  <c r="J4171" i="19"/>
  <c r="B1670" i="22" s="1"/>
  <c r="J8396" i="19"/>
  <c r="B2259" i="22" s="1"/>
  <c r="J3848" i="19"/>
  <c r="B3883" i="22" s="1"/>
  <c r="J401" i="19"/>
  <c r="B469" i="22" s="1"/>
  <c r="J5002" i="19"/>
  <c r="B8742" i="22" s="1"/>
  <c r="J9028" i="19"/>
  <c r="B4953" i="22" s="1"/>
  <c r="J1669" i="19"/>
  <c r="B6987" i="22" s="1"/>
  <c r="J4035" i="19"/>
  <c r="B4814" i="22" s="1"/>
  <c r="J7338" i="19"/>
  <c r="B1769" i="22" s="1"/>
  <c r="J1280" i="19"/>
  <c r="B2412" i="22" s="1"/>
  <c r="J1922" i="19"/>
  <c r="B3042" i="22" s="1"/>
  <c r="J842" i="19"/>
  <c r="B2877" i="22" s="1"/>
  <c r="J7830" i="19"/>
  <c r="B1915" i="22" s="1"/>
  <c r="J3082" i="19"/>
  <c r="B6573" i="22" s="1"/>
  <c r="J1779" i="19"/>
  <c r="B6171" i="22" s="1"/>
  <c r="J3416" i="19"/>
  <c r="B2454" i="22" s="1"/>
  <c r="J6522" i="19"/>
  <c r="B3826" i="22" s="1"/>
  <c r="J3789" i="19"/>
  <c r="B885" i="22" s="1"/>
  <c r="J1306" i="19"/>
  <c r="B3686" i="22" s="1"/>
  <c r="J4025" i="19"/>
  <c r="B5676" i="22" s="1"/>
  <c r="J6094" i="19"/>
  <c r="B6296" i="22" s="1"/>
  <c r="J1218" i="19"/>
  <c r="B5473" i="22" s="1"/>
  <c r="J8810" i="19"/>
  <c r="B1583" i="22" s="1"/>
  <c r="J6273" i="19"/>
  <c r="B1174" i="22" s="1"/>
  <c r="J3272" i="19"/>
  <c r="B2294" i="22" s="1"/>
  <c r="J5036" i="19"/>
  <c r="B1879" i="22" s="1"/>
  <c r="J7667" i="19"/>
  <c r="B9966" i="22" s="1"/>
  <c r="J7479" i="19"/>
  <c r="B5058" i="22" s="1"/>
  <c r="J7185" i="19"/>
  <c r="B1822" i="22" s="1"/>
  <c r="J2963" i="19"/>
  <c r="B2143" i="22" s="1"/>
  <c r="J1880" i="19"/>
  <c r="B9580" i="22" s="1"/>
  <c r="J7905" i="19"/>
  <c r="B3311" i="22" s="1"/>
  <c r="J9885" i="19"/>
  <c r="B4697" i="22" s="1"/>
  <c r="J5995" i="19"/>
  <c r="B9789" i="22" s="1"/>
  <c r="J2151" i="19"/>
  <c r="B559" i="22" s="1"/>
  <c r="J9" i="19"/>
  <c r="B9250" i="22" s="1"/>
  <c r="J4665" i="19"/>
  <c r="B8919" i="22" s="1"/>
  <c r="J3318" i="19"/>
  <c r="B4722" i="22" s="1"/>
  <c r="J1393" i="19"/>
  <c r="B8530" i="22" s="1"/>
  <c r="J9666" i="19"/>
  <c r="B6204" i="22" s="1"/>
  <c r="J4250" i="19"/>
  <c r="B4291" i="22" s="1"/>
  <c r="J5514" i="19"/>
  <c r="B3368" i="22" s="1"/>
  <c r="J2634" i="19"/>
  <c r="B5720" i="22" s="1"/>
  <c r="J5645" i="19"/>
  <c r="B7878" i="22" s="1"/>
  <c r="J3094" i="19"/>
  <c r="B5026" i="22" s="1"/>
  <c r="J6497" i="19"/>
  <c r="B722" i="22" s="1"/>
  <c r="J1469" i="19"/>
  <c r="B4589" i="22" s="1"/>
  <c r="J6024" i="19"/>
  <c r="B7912" i="22" s="1"/>
  <c r="J6461" i="19"/>
  <c r="B4770" i="22" s="1"/>
  <c r="J3790" i="19"/>
  <c r="B3162" i="22" s="1"/>
  <c r="J2871" i="19"/>
  <c r="B7371" i="22" s="1"/>
  <c r="J8418" i="19"/>
  <c r="B1006" i="22" s="1"/>
  <c r="J7931" i="19"/>
  <c r="B3984" i="22" s="1"/>
  <c r="J5435" i="19"/>
  <c r="B1647" i="22" s="1"/>
  <c r="J2535" i="19"/>
  <c r="B9347" i="22" s="1"/>
  <c r="J9395" i="19"/>
  <c r="B9901" i="22" s="1"/>
  <c r="J4577" i="19"/>
  <c r="B2027" i="22" s="1"/>
  <c r="J9001" i="19"/>
  <c r="B4029" i="22" s="1"/>
  <c r="J9189" i="19"/>
  <c r="B1938" i="22" s="1"/>
  <c r="J5425" i="19"/>
  <c r="B4094" i="22" s="1"/>
  <c r="J3630" i="19"/>
  <c r="B8562" i="22" s="1"/>
  <c r="J5749" i="19"/>
  <c r="B6175" i="22" s="1"/>
  <c r="J6130" i="19"/>
  <c r="B6268" i="22" s="1"/>
  <c r="J1746" i="19"/>
  <c r="B3854" i="22" s="1"/>
  <c r="J2792" i="19"/>
  <c r="B1114" i="22" s="1"/>
  <c r="J8119" i="19"/>
  <c r="B8757" i="22" s="1"/>
  <c r="J3837" i="19"/>
  <c r="B1229" i="22" s="1"/>
  <c r="J9587" i="19"/>
  <c r="B52" i="22" s="1"/>
  <c r="J1401" i="19"/>
  <c r="B9881" i="22" s="1"/>
  <c r="J7698" i="19"/>
  <c r="B8253" i="22" s="1"/>
  <c r="J9100" i="19"/>
  <c r="B101" i="22" s="1"/>
  <c r="J9536" i="19"/>
  <c r="B8875" i="22" s="1"/>
  <c r="J891" i="19"/>
  <c r="B1368" i="22" s="1"/>
  <c r="J5238" i="19"/>
  <c r="B3527" i="22" s="1"/>
  <c r="J1636" i="19"/>
  <c r="B4908" i="22" s="1"/>
  <c r="J1472" i="19"/>
  <c r="B1017" i="22" s="1"/>
  <c r="J1505" i="19"/>
  <c r="B1409" i="22" s="1"/>
  <c r="J2699" i="19"/>
  <c r="B4242" i="22" s="1"/>
  <c r="J2496" i="19"/>
  <c r="B8009" i="22" s="1"/>
  <c r="J4204" i="19"/>
  <c r="B6773" i="22" s="1"/>
  <c r="J4048" i="19"/>
  <c r="B1131" i="22" s="1"/>
  <c r="J3482" i="19"/>
  <c r="B4300" i="22" s="1"/>
  <c r="J1706" i="19"/>
  <c r="B8970" i="22" s="1"/>
  <c r="J1659" i="19"/>
  <c r="B1634" i="22" s="1"/>
  <c r="J175" i="19"/>
  <c r="B69" i="22" s="1"/>
  <c r="J1056" i="19"/>
  <c r="B4894" i="22" s="1"/>
  <c r="J9186" i="19"/>
  <c r="B9075" i="22" s="1"/>
  <c r="J4937" i="19"/>
  <c r="B8142" i="22" s="1"/>
  <c r="J5057" i="19"/>
  <c r="B9444" i="22" s="1"/>
  <c r="J3408" i="19"/>
  <c r="B7572" i="22" s="1"/>
  <c r="J1198" i="19"/>
  <c r="B1177" i="22" s="1"/>
  <c r="J5610" i="19"/>
  <c r="B4741" i="22" s="1"/>
  <c r="J8542" i="19"/>
  <c r="B6183" i="22" s="1"/>
  <c r="J786" i="19"/>
  <c r="B755" i="22" s="1"/>
  <c r="J3533" i="19"/>
  <c r="B6606" i="22" s="1"/>
  <c r="J5510" i="19"/>
  <c r="B4332" i="22" s="1"/>
  <c r="J3428" i="19"/>
  <c r="B5457" i="22" s="1"/>
  <c r="J6876" i="19"/>
  <c r="B2547" i="22" s="1"/>
  <c r="J6301" i="19"/>
  <c r="B5925" i="22" s="1"/>
  <c r="J4474" i="19"/>
  <c r="B8128" i="22" s="1"/>
  <c r="J975" i="19"/>
  <c r="B1614" i="22" s="1"/>
  <c r="J44" i="19"/>
  <c r="B9210" i="22" s="1"/>
  <c r="J4877" i="19"/>
  <c r="B8030" i="22" s="1"/>
  <c r="J6120" i="19"/>
  <c r="B9459" i="22" s="1"/>
  <c r="J6549" i="19"/>
  <c r="B5933" i="22" s="1"/>
  <c r="J4082" i="19"/>
  <c r="B7138" i="22" s="1"/>
  <c r="J1367" i="19"/>
  <c r="B5581" i="22" s="1"/>
  <c r="J2683" i="19"/>
  <c r="B924" i="22" s="1"/>
  <c r="J9456" i="19"/>
  <c r="B9478" i="22" s="1"/>
  <c r="J9048" i="19"/>
  <c r="B6239" i="22" s="1"/>
  <c r="J3084" i="19"/>
  <c r="B596" i="22" s="1"/>
  <c r="J5888" i="19"/>
  <c r="B2160" i="22" s="1"/>
  <c r="J7545" i="19"/>
  <c r="B1413" i="22" s="1"/>
  <c r="J180" i="19"/>
  <c r="B5898" i="22" s="1"/>
  <c r="J4146" i="19"/>
  <c r="B9548" i="22" s="1"/>
  <c r="J4850" i="19"/>
  <c r="B3957" i="22" s="1"/>
  <c r="J7464" i="19"/>
  <c r="B5523" i="22" s="1"/>
  <c r="J9311" i="19"/>
  <c r="B9040" i="22" s="1"/>
  <c r="J9761" i="19"/>
  <c r="B9645" i="22" s="1"/>
  <c r="J159" i="19"/>
  <c r="B4921" i="22" s="1"/>
  <c r="J4242" i="19"/>
  <c r="B8001" i="22" s="1"/>
  <c r="J8927" i="19"/>
  <c r="B9514" i="22" s="1"/>
  <c r="J1041" i="19"/>
  <c r="B2346" i="22" s="1"/>
  <c r="J4797" i="19"/>
  <c r="B4156" i="22" s="1"/>
  <c r="J983" i="19"/>
  <c r="B1371" i="22" s="1"/>
  <c r="J6690" i="19"/>
  <c r="B864" i="22" s="1"/>
  <c r="J884" i="19"/>
  <c r="B8474" i="22" s="1"/>
  <c r="J2623" i="19"/>
  <c r="B2496" i="22" s="1"/>
  <c r="J2769" i="19"/>
  <c r="B251" i="22" s="1"/>
  <c r="J486" i="19"/>
  <c r="B980" i="22" s="1"/>
  <c r="J6419" i="19"/>
  <c r="B682" i="22" s="1"/>
  <c r="J5503" i="19"/>
  <c r="B6976" i="22" s="1"/>
  <c r="J6286" i="19"/>
  <c r="B5560" i="22" s="1"/>
  <c r="J7996" i="19"/>
  <c r="B3159" i="22" s="1"/>
  <c r="J980" i="19"/>
  <c r="B7622" i="22" s="1"/>
  <c r="J6491" i="19"/>
  <c r="B5116" i="22" s="1"/>
  <c r="J9084" i="19"/>
  <c r="B9602" i="22" s="1"/>
  <c r="J2285" i="19"/>
  <c r="B4134" i="22" s="1"/>
  <c r="J1247" i="19"/>
  <c r="B7461" i="22" s="1"/>
  <c r="J326" i="19"/>
  <c r="B1871" i="22" s="1"/>
  <c r="J2473" i="19"/>
  <c r="B6633" i="22" s="1"/>
  <c r="J2233" i="19"/>
  <c r="B8478" i="22" s="1"/>
  <c r="J4809" i="19"/>
  <c r="B8551" i="22" s="1"/>
  <c r="J445" i="19"/>
  <c r="B2277" i="22" s="1"/>
  <c r="J3645" i="19"/>
  <c r="B5734" i="22" s="1"/>
  <c r="J9144" i="19"/>
  <c r="B5120" i="22" s="1"/>
  <c r="J9775" i="19"/>
  <c r="B9207" i="22" s="1"/>
  <c r="J1707" i="19"/>
  <c r="B4245" i="22" s="1"/>
  <c r="J5717" i="19"/>
  <c r="B1039" i="22" s="1"/>
  <c r="J5755" i="19"/>
  <c r="B5844" i="22" s="1"/>
  <c r="J9173" i="19"/>
  <c r="B5778" i="22" s="1"/>
  <c r="J8434" i="19"/>
  <c r="B3442" i="22" s="1"/>
  <c r="J2773" i="19"/>
  <c r="B3174" i="22" s="1"/>
  <c r="J3264" i="19"/>
  <c r="B7753" i="22" s="1"/>
  <c r="J2975" i="19"/>
  <c r="B8664" i="22" s="1"/>
  <c r="J2550" i="19"/>
  <c r="B654" i="22" s="1"/>
  <c r="J7925" i="19"/>
  <c r="B2430" i="22" s="1"/>
  <c r="J5202" i="19"/>
  <c r="B7723" i="22" s="1"/>
  <c r="J8941" i="19"/>
  <c r="B3073" i="22" s="1"/>
  <c r="J4838" i="19"/>
  <c r="B3723" i="22" s="1"/>
  <c r="J329" i="19"/>
  <c r="B501" i="22" s="1"/>
  <c r="J4524" i="19"/>
  <c r="B1722" i="22" s="1"/>
  <c r="J1696" i="19"/>
  <c r="B9423" i="22" s="1"/>
  <c r="J17" i="19"/>
  <c r="B1883" i="22" s="1"/>
  <c r="J9644" i="19"/>
  <c r="B8845" i="22" s="1"/>
  <c r="J9171" i="19"/>
  <c r="B733" i="22" s="1"/>
  <c r="J2756" i="19"/>
  <c r="B1199" i="22" s="1"/>
  <c r="J9033" i="19"/>
  <c r="B4804" i="22" s="1"/>
  <c r="J1445" i="19"/>
  <c r="B5308" i="22" s="1"/>
  <c r="J6689" i="19"/>
  <c r="B5212" i="22" s="1"/>
  <c r="J9123" i="19"/>
  <c r="B9621" i="22" s="1"/>
  <c r="J8891" i="19"/>
  <c r="B6513" i="22" s="1"/>
  <c r="J9074" i="19"/>
  <c r="B1536" i="22" s="1"/>
  <c r="J283" i="19"/>
  <c r="B6308" i="22" s="1"/>
  <c r="J7050" i="19"/>
  <c r="B4853" i="22" s="1"/>
  <c r="J9965" i="19"/>
  <c r="B8798" i="22" s="1"/>
  <c r="J4334" i="19"/>
  <c r="B3303" i="22" s="1"/>
  <c r="J6831" i="19"/>
  <c r="B5282" i="22" s="1"/>
  <c r="J6584" i="19"/>
  <c r="B2169" i="22" s="1"/>
  <c r="J7659" i="19"/>
  <c r="B1391" i="22" s="1"/>
  <c r="J8127" i="19"/>
  <c r="B9614" i="22" s="1"/>
  <c r="J1687" i="19"/>
  <c r="B9520" i="22" s="1"/>
  <c r="J7982" i="19"/>
  <c r="B9174" i="22" s="1"/>
  <c r="J8465" i="19"/>
  <c r="B1172" i="22" s="1"/>
  <c r="J4337" i="19"/>
  <c r="B2497" i="22" s="1"/>
  <c r="J9210" i="19"/>
  <c r="B2579" i="22" s="1"/>
  <c r="J7261" i="19"/>
  <c r="B6630" i="22" s="1"/>
  <c r="J956" i="19"/>
  <c r="B332" i="22" s="1"/>
  <c r="J6642" i="19"/>
  <c r="B2111" i="22" s="1"/>
  <c r="J3076" i="19"/>
  <c r="B8546" i="22" s="1"/>
  <c r="J6866" i="19"/>
  <c r="B4929" i="22" s="1"/>
  <c r="J8365" i="19"/>
  <c r="B4075" i="22" s="1"/>
  <c r="J7804" i="19"/>
  <c r="B5259" i="22" s="1"/>
  <c r="J3940" i="19"/>
  <c r="B8050" i="22" s="1"/>
  <c r="J1262" i="19"/>
  <c r="B9425" i="22" s="1"/>
  <c r="J6894" i="19"/>
  <c r="B5098" i="22" s="1"/>
  <c r="J2516" i="19"/>
  <c r="B2449" i="22" s="1"/>
  <c r="J4017" i="19"/>
  <c r="B5108" i="22" s="1"/>
  <c r="J1210" i="19"/>
  <c r="B2025" i="22" s="1"/>
  <c r="J9165" i="19"/>
  <c r="B6257" i="22" s="1"/>
  <c r="J4906" i="19"/>
  <c r="B1187" i="22" s="1"/>
  <c r="J8545" i="19"/>
  <c r="B5948" i="22" s="1"/>
  <c r="J3672" i="19"/>
  <c r="B9827" i="22" s="1"/>
  <c r="J9867" i="19"/>
  <c r="B1541" i="22" s="1"/>
  <c r="J9214" i="19"/>
  <c r="B7942" i="22" s="1"/>
  <c r="J7933" i="19"/>
  <c r="B2538" i="22" s="1"/>
  <c r="J9652" i="19"/>
  <c r="B6510" i="22" s="1"/>
  <c r="J703" i="19"/>
  <c r="B7457" i="22" s="1"/>
  <c r="J2211" i="19"/>
  <c r="B5165" i="22" s="1"/>
  <c r="J7061" i="19"/>
  <c r="B8794" i="22" s="1"/>
  <c r="J5322" i="19"/>
  <c r="B9172" i="22" s="1"/>
  <c r="J7864" i="19"/>
  <c r="B6750" i="22" s="1"/>
  <c r="J462" i="19"/>
  <c r="B1287" i="22" s="1"/>
  <c r="J6178" i="19"/>
  <c r="B2018" i="22" s="1"/>
  <c r="J7128" i="19"/>
  <c r="B2798" i="22" s="1"/>
  <c r="J7632" i="19"/>
  <c r="B9659" i="22" s="1"/>
  <c r="J9637" i="19"/>
  <c r="B7974" i="22" s="1"/>
  <c r="J8438" i="19"/>
  <c r="B4142" i="22" s="1"/>
  <c r="J5464" i="19"/>
  <c r="B1977" i="22" s="1"/>
  <c r="J4030" i="19"/>
  <c r="B3020" i="22" s="1"/>
  <c r="J4078" i="19"/>
  <c r="B2749" i="22" s="1"/>
  <c r="J1822" i="19"/>
  <c r="B6645" i="22" s="1"/>
  <c r="J294" i="19"/>
  <c r="B7805" i="22" s="1"/>
  <c r="J6263" i="19"/>
  <c r="B9266" i="22" s="1"/>
  <c r="J566" i="19"/>
  <c r="B8309" i="22" s="1"/>
  <c r="J268" i="19"/>
  <c r="B3705" i="22" s="1"/>
  <c r="J7899" i="19"/>
  <c r="B6516" i="22" s="1"/>
  <c r="J9270" i="19"/>
  <c r="B6150" i="22" s="1"/>
  <c r="J1576" i="19"/>
  <c r="B582" i="22" s="1"/>
  <c r="J1020" i="19"/>
  <c r="B6930" i="22" s="1"/>
  <c r="J4372" i="19"/>
  <c r="B3999" i="22" s="1"/>
  <c r="J9183" i="19"/>
  <c r="B3065" i="22" s="1"/>
  <c r="J8092" i="19"/>
  <c r="B7057" i="22" s="1"/>
  <c r="J1361" i="19"/>
  <c r="B7156" i="22" s="1"/>
  <c r="J5229" i="19"/>
  <c r="B4899" i="22" s="1"/>
  <c r="J1073" i="19"/>
  <c r="B277" i="22" s="1"/>
  <c r="J2166" i="19"/>
  <c r="B7887" i="22" s="1"/>
  <c r="J2199" i="19"/>
  <c r="B9741" i="22" s="1"/>
  <c r="J826" i="19"/>
  <c r="B1629" i="22" s="1"/>
  <c r="J4228" i="19"/>
  <c r="B9446" i="22" s="1"/>
  <c r="J2139" i="19"/>
  <c r="B1669" i="22" s="1"/>
  <c r="J4590" i="19"/>
  <c r="B9484" i="22" s="1"/>
  <c r="J4964" i="19"/>
  <c r="B1870" i="22" s="1"/>
  <c r="J8741" i="19"/>
  <c r="B2653" i="22" s="1"/>
  <c r="J9452" i="19"/>
  <c r="B4263" i="22" s="1"/>
  <c r="J2275" i="19"/>
  <c r="B7082" i="22" s="1"/>
  <c r="J2111" i="19"/>
  <c r="B9917" i="22" s="1"/>
  <c r="J8588" i="19"/>
  <c r="B1993" i="22" s="1"/>
  <c r="J9335" i="19"/>
  <c r="B832" i="22" s="1"/>
  <c r="J7389" i="19"/>
  <c r="B3493" i="22" s="1"/>
  <c r="J6179" i="19"/>
  <c r="B2456" i="22" s="1"/>
  <c r="J7551" i="19"/>
  <c r="B9790" i="22" s="1"/>
  <c r="J472" i="19"/>
  <c r="B3804" i="22" s="1"/>
  <c r="J5284" i="19"/>
  <c r="B4080" i="22" s="1"/>
  <c r="J7724" i="19"/>
  <c r="B1009" i="22" s="1"/>
  <c r="J8979" i="19"/>
  <c r="B7925" i="22" s="1"/>
  <c r="J1783" i="19"/>
  <c r="B6714" i="22" s="1"/>
  <c r="J874" i="19"/>
  <c r="B3275" i="22" s="1"/>
  <c r="J6829" i="19"/>
  <c r="B3882" i="22" s="1"/>
  <c r="J1324" i="19"/>
  <c r="B2133" i="22" s="1"/>
  <c r="J7234" i="19"/>
  <c r="B1139" i="22" s="1"/>
  <c r="J1571" i="19"/>
  <c r="B1655" i="22" s="1"/>
  <c r="J7946" i="19"/>
  <c r="B6041" i="22" s="1"/>
  <c r="J3655" i="19"/>
  <c r="B4711" i="22" s="1"/>
  <c r="J7942" i="19"/>
  <c r="B1418" i="22" s="1"/>
  <c r="J4264" i="19"/>
  <c r="B1787" i="22" s="1"/>
  <c r="J2668" i="19"/>
  <c r="B7476" i="22" s="1"/>
  <c r="J9986" i="19"/>
  <c r="B1325" i="22" s="1"/>
  <c r="J3243" i="19"/>
  <c r="B7100" i="22" s="1"/>
  <c r="J2478" i="19"/>
  <c r="B45" i="22" s="1"/>
  <c r="J5884" i="19"/>
  <c r="B3398" i="22" s="1"/>
  <c r="J668" i="19"/>
  <c r="B4764" i="22" s="1"/>
  <c r="J393" i="19"/>
  <c r="B4980" i="22" s="1"/>
  <c r="J6789" i="19"/>
  <c r="B4733" i="22" s="1"/>
  <c r="J6792" i="19"/>
  <c r="B564" i="22" s="1"/>
  <c r="J6947" i="19"/>
  <c r="B7079" i="22" s="1"/>
  <c r="J8780" i="19"/>
  <c r="B9344" i="22" s="1"/>
  <c r="J417" i="19"/>
  <c r="B8735" i="22" s="1"/>
  <c r="J6310" i="19"/>
  <c r="B3450" i="22" s="1"/>
  <c r="J2411" i="19"/>
  <c r="B9971" i="22" s="1"/>
  <c r="J2234" i="19"/>
  <c r="B6998" i="22" s="1"/>
  <c r="J8410" i="19"/>
  <c r="B8597" i="22" s="1"/>
  <c r="J6775" i="19"/>
  <c r="B9746" i="22" s="1"/>
  <c r="J2581" i="19"/>
  <c r="B2976" i="22" s="1"/>
  <c r="J9982" i="19"/>
  <c r="B4701" i="22" s="1"/>
  <c r="J3644" i="19"/>
  <c r="B2930" i="22" s="1"/>
  <c r="J2153" i="19"/>
  <c r="B6031" i="22" s="1"/>
  <c r="J62" i="19"/>
  <c r="B8169" i="22" s="1"/>
  <c r="J6728" i="19"/>
  <c r="B7540" i="22" s="1"/>
  <c r="J2033" i="19"/>
  <c r="B8916" i="22" s="1"/>
  <c r="J4903" i="19"/>
  <c r="B4407" i="22" s="1"/>
  <c r="J1402" i="19"/>
  <c r="B7198" i="22" s="1"/>
  <c r="J886" i="19"/>
  <c r="B7616" i="22" s="1"/>
  <c r="J3520" i="19"/>
  <c r="B9006" i="22" s="1"/>
  <c r="J2646" i="19"/>
  <c r="B8346" i="22" s="1"/>
  <c r="J9933" i="19"/>
  <c r="B7439" i="22" s="1"/>
  <c r="J8765" i="19"/>
  <c r="B3892" i="22" s="1"/>
  <c r="J2781" i="19"/>
  <c r="B4190" i="22" s="1"/>
  <c r="J72" i="19"/>
  <c r="B6318" i="22" s="1"/>
  <c r="J6587" i="19"/>
  <c r="B1307" i="22" s="1"/>
  <c r="J1551" i="19"/>
  <c r="B1860" i="22" s="1"/>
  <c r="J2733" i="19"/>
  <c r="B7446" i="22" s="1"/>
  <c r="J4011" i="19"/>
  <c r="B886" i="22" s="1"/>
  <c r="J3255" i="19"/>
  <c r="B8833" i="22" s="1"/>
  <c r="J2912" i="19"/>
  <c r="B4824" i="22" s="1"/>
  <c r="J2903" i="19"/>
  <c r="B3938" i="22" s="1"/>
  <c r="J1844" i="19"/>
  <c r="B4736" i="22" s="1"/>
  <c r="J3581" i="19"/>
  <c r="B9200" i="22" s="1"/>
  <c r="J7015" i="19"/>
  <c r="B1449" i="22" s="1"/>
  <c r="J1829" i="19"/>
  <c r="B8792" i="22" s="1"/>
  <c r="J5800" i="19"/>
  <c r="B3775" i="22" s="1"/>
  <c r="J3995" i="19"/>
  <c r="B7960" i="22" s="1"/>
  <c r="J8556" i="19"/>
  <c r="B1768" i="22" s="1"/>
  <c r="J4244" i="19"/>
  <c r="B5788" i="22" s="1"/>
  <c r="J7535" i="19"/>
  <c r="B9470" i="22" s="1"/>
  <c r="J866" i="19"/>
  <c r="B1412" i="22" s="1"/>
  <c r="J777" i="19"/>
  <c r="B482" i="22" s="1"/>
  <c r="J1961" i="19"/>
  <c r="B9578" i="22" s="1"/>
  <c r="J9963" i="19"/>
  <c r="B1903" i="22" s="1"/>
  <c r="J5133" i="19"/>
  <c r="B9529" i="22" s="1"/>
  <c r="J780" i="19"/>
  <c r="B8211" i="22" s="1"/>
  <c r="J5955" i="19"/>
  <c r="B9134" i="22" s="1"/>
  <c r="J9554" i="19"/>
  <c r="B134" i="22" s="1"/>
  <c r="J7370" i="19"/>
  <c r="B6169" i="22" s="1"/>
  <c r="J7672" i="19"/>
  <c r="B3056" i="22" s="1"/>
  <c r="J6790" i="19"/>
  <c r="B658" i="22" s="1"/>
  <c r="J1125" i="19"/>
  <c r="B3822" i="22" s="1"/>
  <c r="J5804" i="19"/>
  <c r="B6589" i="22" s="1"/>
  <c r="J6570" i="19"/>
  <c r="B6329" i="22" s="1"/>
  <c r="J7866" i="19"/>
  <c r="B8874" i="22" s="1"/>
  <c r="J5449" i="19"/>
  <c r="B3484" i="22" s="1"/>
  <c r="J1084" i="19"/>
  <c r="B1488" i="22" s="1"/>
  <c r="J2983" i="19"/>
  <c r="B2956" i="22" s="1"/>
  <c r="J7885" i="19"/>
  <c r="B8155" i="22" s="1"/>
  <c r="J6521" i="19"/>
  <c r="B2466" i="22" s="1"/>
  <c r="J4069" i="19"/>
  <c r="B7915" i="22" s="1"/>
  <c r="J26" i="19"/>
  <c r="B8693" i="22" s="1"/>
  <c r="J8952" i="19"/>
  <c r="B8028" i="22" s="1"/>
  <c r="J1692" i="19"/>
  <c r="B7884" i="22" s="1"/>
  <c r="J3731" i="19"/>
  <c r="B5246" i="22" s="1"/>
  <c r="J160" i="19"/>
  <c r="B2790" i="22" s="1"/>
  <c r="J9787" i="19"/>
  <c r="B693" i="22" s="1"/>
  <c r="J1321" i="19"/>
  <c r="B5801" i="22" s="1"/>
  <c r="J8041" i="19"/>
  <c r="B736" i="22" s="1"/>
  <c r="J7581" i="19"/>
  <c r="B1440" i="22" s="1"/>
  <c r="J2253" i="19"/>
  <c r="B8639" i="22" s="1"/>
  <c r="J4447" i="19"/>
  <c r="B9810" i="22" s="1"/>
  <c r="J5241" i="19"/>
  <c r="B1884" i="22" s="1"/>
  <c r="J9657" i="19"/>
  <c r="B7154" i="22" s="1"/>
  <c r="J426" i="19"/>
  <c r="B9002" i="22" s="1"/>
  <c r="J1693" i="19"/>
  <c r="B8085" i="22" s="1"/>
  <c r="J6122" i="19"/>
  <c r="B855" i="22" s="1"/>
  <c r="J2863" i="19"/>
  <c r="B3190" i="22" s="1"/>
  <c r="J6533" i="19"/>
  <c r="B1859" i="22" s="1"/>
  <c r="J1003" i="19"/>
  <c r="B6344" i="22" s="1"/>
  <c r="J9797" i="19"/>
  <c r="B6578" i="22" s="1"/>
  <c r="J4063" i="19"/>
  <c r="B9007" i="22" s="1"/>
  <c r="J6222" i="19"/>
  <c r="B906" i="22" s="1"/>
  <c r="J1703" i="19"/>
  <c r="B2350" i="22" s="1"/>
  <c r="J2642" i="19"/>
  <c r="B8771" i="22" s="1"/>
  <c r="J5518" i="19"/>
  <c r="B5012" i="22" s="1"/>
  <c r="J5490" i="19"/>
  <c r="B5189" i="22" s="1"/>
  <c r="J1229" i="19"/>
  <c r="B9197" i="22" s="1"/>
  <c r="J8084" i="19"/>
  <c r="B1912" i="22" s="1"/>
  <c r="J4724" i="19"/>
  <c r="B5527" i="22" s="1"/>
  <c r="J7113" i="19"/>
  <c r="B3208" i="22" s="1"/>
  <c r="J3502" i="19"/>
  <c r="B6574" i="22" s="1"/>
  <c r="J6661" i="19"/>
  <c r="B4319" i="22" s="1"/>
  <c r="J636" i="19"/>
  <c r="B7386" i="22" s="1"/>
  <c r="J7038" i="19"/>
  <c r="B5156" i="22" s="1"/>
  <c r="J1202" i="19"/>
  <c r="B9712" i="22" s="1"/>
  <c r="J8908" i="19"/>
  <c r="B6842" i="22" s="1"/>
  <c r="J899" i="19"/>
  <c r="B8205" i="22" s="1"/>
  <c r="J9712" i="19"/>
  <c r="B1213" i="22" s="1"/>
  <c r="J5152" i="19"/>
  <c r="B9350" i="22" s="1"/>
  <c r="J4446" i="19"/>
  <c r="B4335" i="22" s="1"/>
  <c r="J7005" i="19"/>
  <c r="B471" i="22" s="1"/>
  <c r="J991" i="19"/>
  <c r="B9498" i="22" s="1"/>
  <c r="J5904" i="19"/>
  <c r="B3746" i="22" s="1"/>
  <c r="J6682" i="19"/>
  <c r="B8668" i="22" s="1"/>
  <c r="J7323" i="19"/>
  <c r="B4280" i="22" s="1"/>
  <c r="J4536" i="19"/>
  <c r="B7383" i="22" s="1"/>
  <c r="J2451" i="19"/>
  <c r="B6734" i="22" s="1"/>
  <c r="J9429" i="19"/>
  <c r="B2000" i="22" s="1"/>
  <c r="J2673" i="19"/>
  <c r="B2522" i="22" s="1"/>
  <c r="J3587" i="19"/>
  <c r="B5404" i="22" s="1"/>
  <c r="J7837" i="19"/>
  <c r="B810" i="22" s="1"/>
  <c r="J3665" i="19"/>
  <c r="B3730" i="22" s="1"/>
  <c r="J8733" i="19"/>
  <c r="B2181" i="22" s="1"/>
  <c r="J7507" i="19"/>
  <c r="B7353" i="22" s="1"/>
  <c r="J5731" i="19"/>
  <c r="B7342" i="22" s="1"/>
  <c r="J3379" i="19"/>
  <c r="B6646" i="22" s="1"/>
  <c r="J9193" i="19"/>
  <c r="B6669" i="22" s="1"/>
  <c r="J7546" i="19"/>
  <c r="B5964" i="22" s="1"/>
  <c r="J1888" i="19"/>
  <c r="B3300" i="22" s="1"/>
  <c r="J2064" i="19"/>
  <c r="B5983" i="22" s="1"/>
  <c r="J4676" i="19"/>
  <c r="B9437" i="22" s="1"/>
  <c r="J7457" i="19"/>
  <c r="B8628" i="22" s="1"/>
  <c r="J8364" i="19"/>
  <c r="B4273" i="22" s="1"/>
  <c r="J6152" i="19"/>
  <c r="B1460" i="22" s="1"/>
  <c r="J8916" i="19"/>
  <c r="B3639" i="22" s="1"/>
  <c r="J5113" i="19"/>
  <c r="B6206" i="22" s="1"/>
  <c r="J4537" i="19"/>
  <c r="B7627" i="22" s="1"/>
  <c r="J99" i="19"/>
  <c r="B5334" i="22" s="1"/>
  <c r="J698" i="19"/>
  <c r="B3298" i="22" s="1"/>
  <c r="J7878" i="19"/>
  <c r="B8133" i="22" s="1"/>
  <c r="J9833" i="19"/>
  <c r="B2852" i="22" s="1"/>
  <c r="J1407" i="19"/>
  <c r="B6217" i="22" s="1"/>
  <c r="J2130" i="19"/>
  <c r="B1785" i="22" s="1"/>
  <c r="J7329" i="19"/>
  <c r="B8319" i="22" s="1"/>
  <c r="J183" i="19"/>
  <c r="B6260" i="22" s="1"/>
  <c r="J9097" i="19"/>
  <c r="B6503" i="22" s="1"/>
  <c r="J3352" i="19"/>
  <c r="B2188" i="22" s="1"/>
  <c r="J9973" i="19"/>
  <c r="B1483" i="22" s="1"/>
  <c r="J1859" i="19"/>
  <c r="B6559" i="22" s="1"/>
  <c r="J19" i="19"/>
  <c r="B4382" i="22" s="1"/>
  <c r="J4259" i="19"/>
  <c r="B2020" i="22" s="1"/>
  <c r="J3035" i="19"/>
  <c r="B116" i="22" s="1"/>
  <c r="J8233" i="19"/>
  <c r="B201" i="22" s="1"/>
  <c r="J3847" i="19"/>
  <c r="B26" i="22" s="1"/>
  <c r="J6142" i="19"/>
  <c r="B4750" i="22" s="1"/>
  <c r="J4189" i="19"/>
  <c r="B1519" i="22" s="1"/>
  <c r="J2853" i="19"/>
  <c r="B3702" i="22" s="1"/>
  <c r="J7689" i="19"/>
  <c r="B431" i="22" s="1"/>
  <c r="J6843" i="19"/>
  <c r="B5269" i="22" s="1"/>
  <c r="J9813" i="19"/>
  <c r="B489" i="22" s="1"/>
  <c r="J1014" i="19"/>
  <c r="B1361" i="22" s="1"/>
  <c r="J7210" i="19"/>
  <c r="B6005" i="22" s="1"/>
  <c r="J1990" i="19"/>
  <c r="B5662" i="22" s="1"/>
  <c r="J4657" i="19"/>
  <c r="B5068" i="22" s="1"/>
  <c r="J4012" i="19"/>
  <c r="B2427" i="22" s="1"/>
  <c r="J6726" i="19"/>
  <c r="B3834" i="22" s="1"/>
  <c r="J6879" i="19"/>
  <c r="B7232" i="22" s="1"/>
  <c r="J4409" i="19"/>
  <c r="B5853" i="22" s="1"/>
  <c r="J2620" i="19"/>
  <c r="B532" i="22" s="1"/>
  <c r="J957" i="19"/>
  <c r="B8159" i="22" s="1"/>
  <c r="J9939" i="19"/>
  <c r="B1907" i="22" s="1"/>
  <c r="J9366" i="19"/>
  <c r="B1737" i="22" s="1"/>
  <c r="J152" i="19"/>
  <c r="B5756" i="22" s="1"/>
  <c r="J7135" i="19"/>
  <c r="B3129" i="22" s="1"/>
  <c r="J5217" i="19"/>
  <c r="B8167" i="22" s="1"/>
  <c r="J1157" i="19"/>
  <c r="B4327" i="22" s="1"/>
  <c r="J4790" i="19"/>
  <c r="B6359" i="22" s="1"/>
  <c r="J2788" i="19"/>
  <c r="B81" i="22" s="1"/>
  <c r="J8930" i="19"/>
  <c r="B5383" i="22" s="1"/>
  <c r="J5721" i="19"/>
  <c r="B8273" i="22" s="1"/>
  <c r="J8369" i="19"/>
  <c r="B5201" i="22" s="1"/>
  <c r="J2123" i="19"/>
  <c r="B56" i="22" s="1"/>
  <c r="J6535" i="19"/>
  <c r="B2254" i="22" s="1"/>
  <c r="J8900" i="19"/>
  <c r="B8557" i="22" s="1"/>
  <c r="J91" i="19"/>
  <c r="B1777" i="22" s="1"/>
  <c r="J7646" i="19"/>
  <c r="B9593" i="22" s="1"/>
  <c r="J1588" i="19"/>
  <c r="B8670" i="22" s="1"/>
  <c r="J8032" i="19"/>
  <c r="B3694" i="22" s="1"/>
  <c r="J4005" i="19"/>
  <c r="B8304" i="22" s="1"/>
  <c r="J2856" i="19"/>
  <c r="B1615" i="22" s="1"/>
  <c r="J4490" i="19"/>
  <c r="B7206" i="22" s="1"/>
  <c r="J6529" i="19"/>
  <c r="B7870" i="22" s="1"/>
  <c r="J4607" i="19"/>
  <c r="B3257" i="22" s="1"/>
  <c r="J2678" i="19"/>
  <c r="B5989" i="22" s="1"/>
  <c r="J7521" i="19"/>
  <c r="B8712" i="22" s="1"/>
  <c r="J2688" i="19"/>
  <c r="B6223" i="22" s="1"/>
  <c r="J7580" i="19"/>
  <c r="B9956" i="22" s="1"/>
  <c r="J219" i="19"/>
  <c r="B3647" i="22" s="1"/>
  <c r="J4620" i="19"/>
  <c r="B6691" i="22" s="1"/>
  <c r="J9104" i="19"/>
  <c r="B4160" i="22" s="1"/>
  <c r="J4837" i="19"/>
  <c r="B4485" i="22" s="1"/>
  <c r="J4970" i="19"/>
  <c r="B1749" i="22" s="1"/>
  <c r="J6769" i="19"/>
  <c r="B7943" i="22" s="1"/>
  <c r="J5568" i="19"/>
  <c r="B933" i="22" s="1"/>
  <c r="J8664" i="19"/>
  <c r="B7331" i="22" s="1"/>
  <c r="J6364" i="19"/>
  <c r="B5893" i="22" s="1"/>
  <c r="J1305" i="19"/>
  <c r="B7312" i="22" s="1"/>
  <c r="J1524" i="19"/>
  <c r="B3787" i="22" s="1"/>
  <c r="J6563" i="19"/>
  <c r="B9114" i="22" s="1"/>
  <c r="J388" i="19"/>
  <c r="B7784" i="22" s="1"/>
  <c r="J7806" i="19"/>
  <c r="B7430" i="22" s="1"/>
  <c r="J7755" i="19"/>
  <c r="B902" i="22" s="1"/>
  <c r="J2379" i="19"/>
  <c r="B6898" i="22" s="1"/>
  <c r="J6425" i="19"/>
  <c r="B8577" i="22" s="1"/>
  <c r="J8559" i="19"/>
  <c r="B6566" i="22" s="1"/>
  <c r="J7402" i="19"/>
  <c r="B3970" i="22" s="1"/>
  <c r="J1341" i="19"/>
  <c r="B5476" i="22" s="1"/>
  <c r="J7137" i="19"/>
  <c r="B6512" i="22" s="1"/>
  <c r="J467" i="19"/>
  <c r="B9940" i="22" s="1"/>
  <c r="J3675" i="19"/>
  <c r="B8186" i="22" s="1"/>
  <c r="J2043" i="19"/>
  <c r="B5133" i="22" s="1"/>
  <c r="J8510" i="19"/>
  <c r="B1011" i="22" s="1"/>
  <c r="J5335" i="19"/>
  <c r="B1719" i="22" s="1"/>
  <c r="J5892" i="19"/>
  <c r="B5398" i="22" s="1"/>
  <c r="J6729" i="19"/>
  <c r="B8653" i="22" s="1"/>
  <c r="J8240" i="19"/>
  <c r="B3287" i="22" s="1"/>
  <c r="J8567" i="19"/>
  <c r="B6382" i="22" s="1"/>
  <c r="J6855" i="19"/>
  <c r="B7404" i="22" s="1"/>
  <c r="J1777" i="19"/>
  <c r="B2307" i="22" s="1"/>
  <c r="J6863" i="19"/>
  <c r="B1664" i="22" s="1"/>
  <c r="J5381" i="19"/>
  <c r="B1182" i="22" s="1"/>
  <c r="J1656" i="19"/>
  <c r="B7030" i="22" s="1"/>
  <c r="J3276" i="19"/>
  <c r="B4289" i="22" s="1"/>
  <c r="J4806" i="19"/>
  <c r="B9754" i="22" s="1"/>
  <c r="J5704" i="19"/>
  <c r="B2024" i="22" s="1"/>
  <c r="J4321" i="19"/>
  <c r="B1707" i="22" s="1"/>
  <c r="J8740" i="19"/>
  <c r="B9743" i="22" s="1"/>
  <c r="J463" i="19"/>
  <c r="B2321" i="22" s="1"/>
  <c r="J7150" i="19"/>
  <c r="B8758" i="22" s="1"/>
  <c r="J6530" i="19"/>
  <c r="B9834" i="22" s="1"/>
  <c r="J6590" i="19"/>
  <c r="B4669" i="22" s="1"/>
  <c r="J9680" i="19"/>
  <c r="B9432" i="22" s="1"/>
  <c r="J204" i="19"/>
  <c r="B9837" i="22" s="1"/>
  <c r="J946" i="19"/>
  <c r="B2274" i="22" s="1"/>
  <c r="J5984" i="19"/>
  <c r="B5220" i="22" s="1"/>
  <c r="J9446" i="19"/>
  <c r="B2127" i="22" s="1"/>
  <c r="J4759" i="19"/>
  <c r="B1827" i="22" s="1"/>
  <c r="J1694" i="19"/>
  <c r="B8549" i="22" s="1"/>
  <c r="J9155" i="19"/>
  <c r="B2332" i="22" s="1"/>
  <c r="J605" i="19"/>
  <c r="B825" i="22" s="1"/>
  <c r="J7855" i="19"/>
  <c r="B2830" i="22" s="1"/>
  <c r="J4168" i="19"/>
  <c r="B9146" i="22" s="1"/>
  <c r="J5331" i="19"/>
  <c r="B5673" i="22" s="1"/>
  <c r="J5686" i="19"/>
  <c r="B8776" i="22" s="1"/>
  <c r="J5632" i="19"/>
  <c r="B3811" i="22" s="1"/>
  <c r="J7918" i="19"/>
  <c r="B4859" i="22" s="1"/>
  <c r="J3103" i="19"/>
  <c r="B8618" i="22" s="1"/>
  <c r="J8751" i="19"/>
  <c r="B2588" i="22" s="1"/>
  <c r="J2739" i="19"/>
  <c r="B8413" i="22" s="1"/>
  <c r="J4672" i="19"/>
  <c r="B9154" i="22" s="1"/>
  <c r="J7264" i="19"/>
  <c r="B1752" i="22" s="1"/>
  <c r="J3423" i="19"/>
  <c r="B238" i="22" s="1"/>
  <c r="J8148" i="19"/>
  <c r="B887" i="22" s="1"/>
  <c r="J5434" i="19"/>
  <c r="B3386" i="22" s="1"/>
  <c r="J7274" i="19"/>
  <c r="B3532" i="22" s="1"/>
  <c r="J9322" i="19"/>
  <c r="B9769" i="22" s="1"/>
  <c r="J4801" i="19"/>
  <c r="B4016" i="22" s="1"/>
  <c r="J9153" i="19"/>
  <c r="B5929" i="22" s="1"/>
  <c r="J242" i="19"/>
  <c r="B6245" i="22" s="1"/>
  <c r="J8869" i="19"/>
  <c r="B9937" i="22" s="1"/>
  <c r="J9807" i="19"/>
  <c r="B3756" i="22" s="1"/>
  <c r="J7433" i="19"/>
  <c r="B8300" i="22" s="1"/>
  <c r="J5806" i="19"/>
  <c r="B9096" i="22" s="1"/>
  <c r="J1403" i="19"/>
  <c r="B4847" i="22" s="1"/>
  <c r="J6030" i="19"/>
  <c r="B6456" i="22" s="1"/>
  <c r="J8575" i="19"/>
  <c r="B2369" i="22" s="1"/>
  <c r="J9850" i="19"/>
  <c r="B3949" i="22" s="1"/>
  <c r="J5118" i="19"/>
  <c r="B9857" i="22" s="1"/>
  <c r="J7184" i="19"/>
  <c r="B3678" i="22" s="1"/>
  <c r="J3468" i="19"/>
  <c r="B3671" i="22" s="1"/>
  <c r="J6712" i="19"/>
  <c r="B4030" i="22" s="1"/>
  <c r="J4893" i="19"/>
  <c r="B5610" i="22" s="1"/>
  <c r="J8893" i="19"/>
  <c r="B5393" i="22" s="1"/>
  <c r="J2924" i="19"/>
  <c r="B7077" i="22" s="1"/>
  <c r="J8225" i="19"/>
  <c r="B805" i="22" s="1"/>
  <c r="J7467" i="19"/>
  <c r="B9632" i="22" s="1"/>
  <c r="J2467" i="19"/>
  <c r="B9257" i="22" s="1"/>
  <c r="J8480" i="19"/>
  <c r="B5416" i="22" s="1"/>
  <c r="J8836" i="19"/>
  <c r="B5542" i="22" s="1"/>
  <c r="J7074" i="19"/>
  <c r="B3584" i="22" s="1"/>
  <c r="J2249" i="19"/>
  <c r="B5224" i="22" s="1"/>
  <c r="J2476" i="19"/>
  <c r="B4751" i="22" s="1"/>
  <c r="J8459" i="19"/>
  <c r="B5745" i="22" s="1"/>
  <c r="J2388" i="19"/>
  <c r="B8659" i="22" s="1"/>
  <c r="J8973" i="19"/>
  <c r="B5174" i="22" s="1"/>
  <c r="J4382" i="19"/>
  <c r="B1342" i="22" s="1"/>
  <c r="J6184" i="19"/>
  <c r="B8355" i="22" s="1"/>
  <c r="J2545" i="19"/>
  <c r="B8948" i="22" s="1"/>
  <c r="J7278" i="19"/>
  <c r="B7643" i="22" s="1"/>
  <c r="J332" i="19"/>
  <c r="B9248" i="22" s="1"/>
  <c r="J3585" i="19"/>
  <c r="B7418" i="22" s="1"/>
  <c r="J5857" i="19"/>
  <c r="B7999" i="22" s="1"/>
  <c r="J7296" i="19"/>
  <c r="B3019" i="22" s="1"/>
  <c r="J8613" i="19"/>
  <c r="B8553" i="22" s="1"/>
  <c r="J9369" i="19"/>
  <c r="B1533" i="22" s="1"/>
  <c r="J1811" i="19"/>
  <c r="B9107" i="22" s="1"/>
  <c r="J3605" i="19"/>
  <c r="B5884" i="22" s="1"/>
  <c r="J2245" i="19"/>
  <c r="B6490" i="22" s="1"/>
  <c r="J4454" i="19"/>
  <c r="B8150" i="22" s="1"/>
  <c r="J3937" i="19"/>
  <c r="B5169" i="22" s="1"/>
  <c r="J1810" i="19"/>
  <c r="B2618" i="22" s="1"/>
  <c r="J7972" i="19"/>
  <c r="B8372" i="22" s="1"/>
  <c r="J6526" i="19"/>
  <c r="B2192" i="22" s="1"/>
  <c r="J4831" i="19"/>
  <c r="B5645" i="22" s="1"/>
  <c r="J2848" i="19"/>
  <c r="B5074" i="22" s="1"/>
  <c r="J8360" i="19"/>
  <c r="B6915" i="22" s="1"/>
  <c r="J2216" i="19"/>
  <c r="B7498" i="22" s="1"/>
  <c r="J9035" i="19"/>
  <c r="B5561" i="22" s="1"/>
  <c r="J4591" i="19"/>
  <c r="B8727" i="22" s="1"/>
  <c r="J8494" i="19"/>
  <c r="B4370" i="22" s="1"/>
  <c r="J5859" i="19"/>
  <c r="B440" i="22" s="1"/>
  <c r="J2416" i="19"/>
  <c r="B861" i="22" s="1"/>
  <c r="J321" i="19"/>
  <c r="B9991" i="22" s="1"/>
  <c r="J2103" i="19"/>
  <c r="B9447" i="22" s="1"/>
  <c r="J2804" i="19"/>
  <c r="B8873" i="22" s="1"/>
  <c r="J315" i="19"/>
  <c r="B5339" i="22" s="1"/>
  <c r="J3265" i="19"/>
  <c r="B9137" i="22" s="1"/>
  <c r="J2446" i="19"/>
  <c r="B4657" i="22" s="1"/>
  <c r="J8344" i="19"/>
  <c r="B2007" i="22" s="1"/>
  <c r="J4512" i="19"/>
  <c r="B5085" i="22" s="1"/>
  <c r="J574" i="19"/>
  <c r="B8234" i="22" s="1"/>
  <c r="J7498" i="19"/>
  <c r="B6211" i="22" s="1"/>
  <c r="J7182" i="19"/>
  <c r="B5595" i="22" s="1"/>
  <c r="J4810" i="19"/>
  <c r="B4412" i="22" s="1"/>
  <c r="J7802" i="19"/>
  <c r="B5642" i="22" s="1"/>
  <c r="J8051" i="19"/>
  <c r="B3377" i="22" s="1"/>
  <c r="J9342" i="19"/>
  <c r="B7467" i="22" s="1"/>
  <c r="J8195" i="19"/>
  <c r="B7267" i="22" s="1"/>
  <c r="J8676" i="19"/>
  <c r="B7411" i="22" s="1"/>
  <c r="J409" i="19"/>
  <c r="B127" i="22" s="1"/>
  <c r="J2491" i="19"/>
  <c r="B1217" i="22" s="1"/>
  <c r="J7391" i="19"/>
  <c r="B5943" i="22" s="1"/>
  <c r="J5493" i="19"/>
  <c r="B4255" i="22" s="1"/>
  <c r="J3366" i="19"/>
  <c r="B3038" i="22" s="1"/>
  <c r="J9722" i="19"/>
  <c r="B7384" i="22" s="1"/>
  <c r="J2762" i="19"/>
  <c r="B2702" i="22" s="1"/>
  <c r="J295" i="19"/>
  <c r="B9256" i="22" s="1"/>
  <c r="J8518" i="19"/>
  <c r="B5665" i="22" s="1"/>
  <c r="J9371" i="19"/>
  <c r="B6893" i="22" s="1"/>
  <c r="J1290" i="19"/>
  <c r="B3371" i="22" s="1"/>
  <c r="J5081" i="19"/>
  <c r="B6009" i="22" s="1"/>
  <c r="J4257" i="19"/>
  <c r="B6407" i="22" s="1"/>
  <c r="J7883" i="19"/>
  <c r="B1090" i="22" s="1"/>
  <c r="J2083" i="19"/>
  <c r="B3977" i="22" s="1"/>
  <c r="J2843" i="19"/>
  <c r="B1323" i="22" s="1"/>
  <c r="J830" i="19"/>
  <c r="B6944" i="22" s="1"/>
  <c r="J9979" i="19"/>
  <c r="B216" i="22" s="1"/>
  <c r="J271" i="19"/>
  <c r="B1366" i="22" s="1"/>
  <c r="J9120" i="19"/>
  <c r="B4781" i="22" s="1"/>
  <c r="J5317" i="19"/>
  <c r="B2636" i="22" s="1"/>
  <c r="J7602" i="19"/>
  <c r="B988" i="22" s="1"/>
  <c r="J8558" i="19"/>
  <c r="B8538" i="22" s="1"/>
  <c r="J6576" i="19"/>
  <c r="B3735" i="22" s="1"/>
  <c r="J4892" i="19"/>
  <c r="B9077" i="22" s="1"/>
  <c r="J591" i="19"/>
  <c r="B2928" i="22" s="1"/>
  <c r="J2158" i="19"/>
  <c r="B5613" i="22" s="1"/>
  <c r="J2635" i="19"/>
  <c r="B3006" i="22" s="1"/>
  <c r="J1260" i="19"/>
  <c r="B7308" i="22" s="1"/>
  <c r="J4175" i="19"/>
  <c r="B3054" i="22" s="1"/>
  <c r="J7756" i="19"/>
  <c r="B4340" i="22" s="1"/>
  <c r="J7661" i="19"/>
  <c r="B5091" i="22" s="1"/>
  <c r="J4655" i="19"/>
  <c r="B4829" i="22" s="1"/>
  <c r="J8259" i="19"/>
  <c r="B2460" i="22" s="1"/>
  <c r="J1117" i="19"/>
  <c r="B1596" i="22" s="1"/>
  <c r="J8486" i="19"/>
  <c r="B782" i="22" s="1"/>
  <c r="J5292" i="19"/>
  <c r="B8702" i="22" s="1"/>
  <c r="J6140" i="19"/>
  <c r="B5166" i="22" s="1"/>
  <c r="J1224" i="19"/>
  <c r="B9366" i="22" s="1"/>
  <c r="J8912" i="19"/>
  <c r="B6576" i="22" s="1"/>
  <c r="J6443" i="19"/>
  <c r="B4737" i="22" s="1"/>
  <c r="J7100" i="19"/>
  <c r="B6540" i="22" s="1"/>
  <c r="J1952" i="19"/>
  <c r="B7962" i="22" s="1"/>
  <c r="J8594" i="19"/>
  <c r="B7180" i="22" s="1"/>
  <c r="J6459" i="19"/>
  <c r="B3574" i="22" s="1"/>
  <c r="J5957" i="19"/>
  <c r="B9609" i="22" s="1"/>
  <c r="J2224" i="19"/>
  <c r="B8479" i="22" s="1"/>
  <c r="J3358" i="19"/>
  <c r="B7463" i="22" s="1"/>
  <c r="J9628" i="19"/>
  <c r="B4749" i="22" s="1"/>
  <c r="J7779" i="19"/>
  <c r="B5447" i="22" s="1"/>
  <c r="J4280" i="19"/>
  <c r="B2313" i="22" s="1"/>
  <c r="J5281" i="19"/>
  <c r="B7034" i="22" s="1"/>
  <c r="J6182" i="19"/>
  <c r="B6906" i="22" s="1"/>
  <c r="J5973" i="19"/>
  <c r="B1129" i="22" s="1"/>
  <c r="J1933" i="19"/>
  <c r="B1234" i="22" s="1"/>
  <c r="J8352" i="19"/>
  <c r="B3470" i="22" s="1"/>
  <c r="J4808" i="19"/>
  <c r="B5907" i="22" s="1"/>
  <c r="J4324" i="19"/>
  <c r="B5569" i="22" s="1"/>
  <c r="J8068" i="19"/>
  <c r="B6911" i="22" s="1"/>
  <c r="J8776" i="19"/>
  <c r="B985" i="22" s="1"/>
  <c r="J5120" i="19"/>
  <c r="B7913" i="22" s="1"/>
  <c r="J3824" i="19"/>
  <c r="B1854" i="22" s="1"/>
  <c r="J2658" i="19"/>
  <c r="B5019" i="22" s="1"/>
  <c r="J313" i="19"/>
  <c r="B7865" i="22" s="1"/>
  <c r="J1594" i="19"/>
  <c r="B2508" i="22" s="1"/>
  <c r="J1590" i="19"/>
  <c r="B3039" i="22" s="1"/>
  <c r="J2182" i="19"/>
  <c r="B9302" i="22" s="1"/>
  <c r="J702" i="19"/>
  <c r="B799" i="22" s="1"/>
  <c r="J2200" i="19"/>
  <c r="B8131" i="22" s="1"/>
  <c r="J7172" i="19"/>
  <c r="B1392" i="22" s="1"/>
  <c r="J2173" i="19"/>
  <c r="B8691" i="22" s="1"/>
  <c r="J8942" i="19"/>
  <c r="B3091" i="22" s="1"/>
  <c r="J890" i="19"/>
  <c r="B2758" i="22" s="1"/>
  <c r="J10007" i="19"/>
  <c r="B3151" i="22" s="1"/>
  <c r="J476" i="19"/>
  <c r="B255" i="22" s="1"/>
  <c r="J9130" i="19"/>
  <c r="B9480" i="22" s="1"/>
  <c r="J1612" i="19"/>
  <c r="B7354" i="22" s="1"/>
  <c r="J2932" i="19"/>
  <c r="B8842" i="22" s="1"/>
  <c r="J5437" i="19"/>
  <c r="B3335" i="22" s="1"/>
  <c r="J561" i="19"/>
  <c r="B1744" i="22" s="1"/>
  <c r="J3351" i="19"/>
  <c r="B9136" i="22" s="1"/>
  <c r="J8949" i="19"/>
  <c r="B846" i="22" s="1"/>
  <c r="J2920" i="19"/>
  <c r="B6594" i="22" s="1"/>
  <c r="J7676" i="19"/>
  <c r="B8249" i="22" s="1"/>
  <c r="J2749" i="19"/>
  <c r="B103" i="22" s="1"/>
  <c r="J6208" i="19"/>
  <c r="B4973" i="22" s="1"/>
  <c r="J3535" i="19"/>
  <c r="B2129" i="22" s="1"/>
  <c r="J5176" i="19"/>
  <c r="B2055" i="22" s="1"/>
  <c r="J4844" i="19"/>
  <c r="B331" i="22" s="1"/>
  <c r="J9343" i="19"/>
  <c r="B2479" i="22" s="1"/>
  <c r="J8206" i="19"/>
  <c r="B6632" i="22" s="1"/>
  <c r="J9643" i="19"/>
  <c r="B1967" i="22" s="1"/>
  <c r="J8120" i="19"/>
  <c r="B419" i="22" s="1"/>
  <c r="J8505" i="19"/>
  <c r="B5723" i="22" s="1"/>
  <c r="J735" i="19"/>
  <c r="B9571" i="22" s="1"/>
  <c r="J4865" i="19"/>
  <c r="B4120" i="22" s="1"/>
  <c r="J9077" i="19"/>
  <c r="B9205" i="22" s="1"/>
  <c r="J1062" i="19"/>
  <c r="B6231" i="22" s="1"/>
  <c r="J4380" i="19"/>
  <c r="B5914" i="22" s="1"/>
  <c r="J5994" i="19"/>
  <c r="B9767" i="22" s="1"/>
  <c r="J9916" i="19"/>
  <c r="B1372" i="22" s="1"/>
  <c r="J9413" i="19"/>
  <c r="B8143" i="22" s="1"/>
  <c r="J5738" i="19"/>
  <c r="B2814" i="22" s="1"/>
  <c r="J2094" i="19"/>
  <c r="B8661" i="22" s="1"/>
  <c r="J3697" i="19"/>
  <c r="B1850" i="22" s="1"/>
  <c r="J168" i="19"/>
  <c r="B7747" i="22" s="1"/>
  <c r="J7193" i="19"/>
  <c r="B3582" i="22" s="1"/>
  <c r="J1427" i="19"/>
  <c r="B3447" i="22" s="1"/>
  <c r="J4042" i="19"/>
  <c r="B3433" i="22" s="1"/>
  <c r="J5021" i="19"/>
  <c r="B5382" i="22" s="1"/>
  <c r="J8820" i="19"/>
  <c r="B2271" i="22" s="1"/>
  <c r="J3413" i="19"/>
  <c r="B5821" i="22" s="1"/>
  <c r="J1702" i="19"/>
  <c r="B5124" i="22" s="1"/>
  <c r="J112" i="19"/>
  <c r="B7491" i="22" s="1"/>
  <c r="J1178" i="19"/>
  <c r="B6858" i="22" s="1"/>
  <c r="J9317" i="19"/>
  <c r="B7556" i="22" s="1"/>
  <c r="J5357" i="19"/>
  <c r="B2030" i="22" s="1"/>
  <c r="J7342" i="19"/>
  <c r="B1582" i="22" s="1"/>
  <c r="J5918" i="19"/>
  <c r="B6254" i="22" s="1"/>
  <c r="J6634" i="19"/>
  <c r="B4153" i="22" s="1"/>
  <c r="J8" i="19"/>
  <c r="J7088" i="19"/>
  <c r="B9711" i="22" s="1"/>
  <c r="J3148" i="19"/>
  <c r="B7551" i="22" s="1"/>
  <c r="J9501" i="19"/>
  <c r="B1985" i="22" s="1"/>
  <c r="J6465" i="19"/>
  <c r="B994" i="22" s="1"/>
  <c r="J8176" i="19"/>
  <c r="B4176" i="22" s="1"/>
  <c r="J1274" i="19"/>
  <c r="B865" i="22" s="1"/>
  <c r="J6051" i="19"/>
  <c r="B1813" i="22" s="1"/>
  <c r="J3114" i="19"/>
  <c r="B1998" i="22" s="1"/>
  <c r="J3872" i="19"/>
  <c r="B4575" i="22" s="1"/>
  <c r="J906" i="19"/>
  <c r="B863" i="22" s="1"/>
  <c r="J140" i="19"/>
  <c r="B9760" i="22" s="1"/>
  <c r="J1887" i="19"/>
  <c r="B819" i="22" s="1"/>
  <c r="J2254" i="19"/>
  <c r="B8615" i="22" s="1"/>
  <c r="J8384" i="19"/>
  <c r="B1611" i="22" s="1"/>
  <c r="J6435" i="19"/>
  <c r="B8385" i="22" s="1"/>
  <c r="J2949" i="19"/>
  <c r="B402" i="22" s="1"/>
  <c r="J9737" i="19"/>
  <c r="B812" i="22" s="1"/>
  <c r="J7845" i="19"/>
  <c r="B2470" i="22" s="1"/>
  <c r="J4237" i="19"/>
  <c r="B5998" i="22" s="1"/>
  <c r="J6670" i="19"/>
  <c r="B9121" i="22" s="1"/>
  <c r="J3230" i="19"/>
  <c r="B5599" i="22" s="1"/>
  <c r="J9580" i="19"/>
  <c r="B2444" i="22" s="1"/>
  <c r="J8604" i="19"/>
  <c r="B5311" i="22" s="1"/>
  <c r="J249" i="19"/>
  <c r="B6131" i="22" s="1"/>
  <c r="J7276" i="19"/>
  <c r="B7370" i="22" s="1"/>
  <c r="J1462" i="19"/>
  <c r="B2562" i="22" s="1"/>
  <c r="J5886" i="19"/>
  <c r="B4197" i="22" s="1"/>
  <c r="J3054" i="19"/>
  <c r="B2165" i="22" s="1"/>
  <c r="J4165" i="19"/>
  <c r="B9433" i="22" s="1"/>
  <c r="J7456" i="19"/>
  <c r="B5034" i="22" s="1"/>
  <c r="J7442" i="19"/>
  <c r="B5892" i="22" s="1"/>
  <c r="J2659" i="19"/>
  <c r="B8999" i="22" s="1"/>
  <c r="J9143" i="19"/>
  <c r="B3342" i="22" s="1"/>
  <c r="J4805" i="19"/>
  <c r="B1298" i="22" s="1"/>
  <c r="J9830" i="19"/>
  <c r="B8279" i="22" s="1"/>
  <c r="J6275" i="19"/>
  <c r="B4307" i="22" s="1"/>
  <c r="J3374" i="19"/>
  <c r="B3482" i="22" s="1"/>
  <c r="J848" i="19"/>
  <c r="B7285" i="22" s="1"/>
  <c r="J7627" i="19"/>
  <c r="B1994" i="22" s="1"/>
  <c r="J7718" i="19"/>
  <c r="B2680" i="22" s="1"/>
  <c r="J8060" i="19"/>
  <c r="B3862" i="22" s="1"/>
  <c r="J1442" i="19"/>
  <c r="B4011" i="22" s="1"/>
  <c r="J3766" i="19"/>
  <c r="B8191" i="22" s="1"/>
  <c r="J2450" i="19"/>
  <c r="B4062" i="22" s="1"/>
  <c r="J4149" i="19"/>
  <c r="B1053" i="22" s="1"/>
  <c r="J5877" i="19"/>
  <c r="B7608" i="22" s="1"/>
  <c r="J3175" i="19"/>
  <c r="B7258" i="22" s="1"/>
  <c r="J5850" i="19"/>
  <c r="B1706" i="22" s="1"/>
  <c r="J548" i="19"/>
  <c r="B7706" i="22" s="1"/>
  <c r="J257" i="19"/>
  <c r="B7382" i="22" s="1"/>
  <c r="J5799" i="19"/>
  <c r="B8138" i="22" s="1"/>
  <c r="J6510" i="19"/>
  <c r="B2678" i="22" s="1"/>
  <c r="J3638" i="19"/>
  <c r="B1134" i="22" s="1"/>
  <c r="J6557" i="19"/>
  <c r="B3326" i="22" s="1"/>
  <c r="J2580" i="19"/>
  <c r="B1567" i="22" s="1"/>
  <c r="J8906" i="19"/>
  <c r="B6170" i="22" s="1"/>
  <c r="J5625" i="19"/>
  <c r="B5781" i="22" s="1"/>
  <c r="J177" i="19"/>
  <c r="B1577" i="22" s="1"/>
  <c r="J8823" i="19"/>
  <c r="B1042" i="22" s="1"/>
  <c r="J6520" i="19"/>
  <c r="B5291" i="22" s="1"/>
  <c r="J260" i="19"/>
  <c r="B5307" i="22" s="1"/>
  <c r="J7798" i="19"/>
  <c r="B2047" i="22" s="1"/>
  <c r="J7466" i="19"/>
  <c r="B1118" i="22" s="1"/>
  <c r="J7895" i="19"/>
  <c r="B9939" i="22" s="1"/>
  <c r="J924" i="19"/>
  <c r="B7595" i="22" s="1"/>
  <c r="J2638" i="19"/>
  <c r="B4248" i="22" s="1"/>
  <c r="J6980" i="19"/>
  <c r="B9959" i="22" s="1"/>
  <c r="J9412" i="19"/>
  <c r="B9696" i="22" s="1"/>
  <c r="J5691" i="19"/>
  <c r="B7995" i="22" s="1"/>
  <c r="J5460" i="19"/>
  <c r="B4981" i="22" s="1"/>
  <c r="J8759" i="19"/>
  <c r="B1269" i="22" s="1"/>
  <c r="J8319" i="19"/>
  <c r="B7545" i="22" s="1"/>
  <c r="J3913" i="19"/>
  <c r="B2581" i="22" s="1"/>
  <c r="J4873" i="19"/>
  <c r="B8945" i="22" s="1"/>
  <c r="J1308" i="19"/>
  <c r="B7821" i="22" s="1"/>
  <c r="J2212" i="19"/>
  <c r="B9445" i="22" s="1"/>
  <c r="J7548" i="19"/>
  <c r="B4836" i="22" s="1"/>
  <c r="J8255" i="19"/>
  <c r="B2108" i="22" s="1"/>
  <c r="J1515" i="19"/>
  <c r="B8743" i="22" s="1"/>
  <c r="J9516" i="19"/>
  <c r="B6536" i="22" s="1"/>
  <c r="J6466" i="19"/>
  <c r="B3729" i="22" s="1"/>
  <c r="J9764" i="19"/>
  <c r="B1390" i="22" s="1"/>
  <c r="J2758" i="19"/>
  <c r="B8595" i="22" s="1"/>
  <c r="J4417" i="19"/>
  <c r="B5150" i="22" s="1"/>
  <c r="J2890" i="19"/>
  <c r="B2719" i="22" s="1"/>
  <c r="J8269" i="19"/>
  <c r="B5172" i="22" s="1"/>
  <c r="J2127" i="19"/>
  <c r="B1919" i="22" s="1"/>
  <c r="J501" i="19"/>
  <c r="B9813" i="22" s="1"/>
  <c r="J7914" i="19"/>
  <c r="B4384" i="22" s="1"/>
  <c r="J9608" i="19"/>
  <c r="B367" i="22" s="1"/>
  <c r="J3199" i="19"/>
  <c r="B5563" i="22" s="1"/>
  <c r="J3926" i="19"/>
  <c r="B2266" i="22" s="1"/>
  <c r="J3828" i="19"/>
  <c r="B7541" i="22" s="1"/>
  <c r="J922" i="19"/>
  <c r="B9211" i="22" s="1"/>
  <c r="J9579" i="19"/>
  <c r="B8601" i="22" s="1"/>
  <c r="J2126" i="19"/>
  <c r="B604" i="22" s="1"/>
  <c r="J299" i="19"/>
  <c r="B4785" i="22" s="1"/>
  <c r="J4137" i="19"/>
  <c r="B3456" i="22" s="1"/>
  <c r="J9957" i="19"/>
  <c r="B7060" i="22" s="1"/>
  <c r="J651" i="19"/>
  <c r="B4059" i="22" s="1"/>
  <c r="J3045" i="19"/>
  <c r="B3232" i="22" s="1"/>
  <c r="J4150" i="19"/>
  <c r="B1910" i="22" s="1"/>
  <c r="J7559" i="19"/>
  <c r="B951" i="22" s="1"/>
  <c r="J7887" i="19"/>
  <c r="B4486" i="22" s="1"/>
  <c r="J8019" i="19"/>
  <c r="B5537" i="22" s="1"/>
  <c r="J1522" i="19"/>
  <c r="B6261" i="22" s="1"/>
  <c r="J8106" i="19"/>
  <c r="B7464" i="22" s="1"/>
  <c r="J6516" i="19"/>
  <c r="B1880" i="22" s="1"/>
  <c r="J3370" i="19"/>
  <c r="B7307" i="22" s="1"/>
  <c r="J5169" i="19"/>
  <c r="B8781" i="22" s="1"/>
  <c r="J5794" i="19"/>
  <c r="B5471" i="22" s="1"/>
  <c r="J2247" i="19"/>
  <c r="B5138" i="22" s="1"/>
  <c r="J2105" i="19"/>
  <c r="B3847" i="22" s="1"/>
  <c r="J6592" i="19"/>
  <c r="B700" i="22" s="1"/>
  <c r="J9351" i="19"/>
  <c r="B7064" i="22" s="1"/>
  <c r="J7255" i="19"/>
  <c r="B4547" i="22" s="1"/>
  <c r="J290" i="19"/>
  <c r="B516" i="22" s="1"/>
  <c r="J3980" i="19"/>
  <c r="B135" i="22" s="1"/>
  <c r="J4511" i="19"/>
  <c r="B9315" i="22" s="1"/>
  <c r="J8768" i="19"/>
  <c r="B8893" i="22" s="1"/>
  <c r="J5572" i="19"/>
  <c r="B3032" i="22" s="1"/>
  <c r="J3456" i="19"/>
  <c r="B9082" i="22" s="1"/>
  <c r="J2190" i="19"/>
  <c r="B2871" i="22" s="1"/>
  <c r="J8826" i="19"/>
  <c r="B4086" i="22" s="1"/>
  <c r="J7469" i="19"/>
  <c r="B778" i="22" s="1"/>
  <c r="J3741" i="19"/>
  <c r="B3696" i="22" s="1"/>
  <c r="J9576" i="19"/>
  <c r="B6246" i="22" s="1"/>
  <c r="J6361" i="19"/>
  <c r="B7052" i="22" s="1"/>
  <c r="J306" i="19"/>
  <c r="B9686" i="22" s="1"/>
  <c r="J9709" i="19"/>
  <c r="B6180" i="22" s="1"/>
  <c r="J9598" i="19"/>
  <c r="B1733" i="22" s="1"/>
  <c r="J9753" i="19"/>
  <c r="B6001" i="22" s="1"/>
  <c r="J4638" i="19"/>
  <c r="B2987" i="22" s="1"/>
  <c r="J8691" i="19"/>
  <c r="B9860" i="22" s="1"/>
  <c r="J5861" i="19"/>
  <c r="B5263" i="22" s="1"/>
  <c r="J4206" i="19"/>
  <c r="B7102" i="22" s="1"/>
  <c r="J3688" i="19"/>
  <c r="B9186" i="22" s="1"/>
  <c r="J5662" i="19"/>
  <c r="B3225" i="22" s="1"/>
  <c r="J6144" i="19"/>
  <c r="B7333" i="22" s="1"/>
  <c r="J9595" i="19"/>
  <c r="B433" i="22" s="1"/>
  <c r="J2377" i="19"/>
  <c r="B8518" i="22" s="1"/>
  <c r="J3111" i="19"/>
  <c r="B1437" i="22" s="1"/>
  <c r="J4424" i="19"/>
  <c r="B8179" i="22" s="1"/>
  <c r="J3652" i="19"/>
  <c r="B2037" i="22" s="1"/>
  <c r="J2562" i="19"/>
  <c r="B9171" i="22" s="1"/>
  <c r="J4006" i="19"/>
  <c r="B3141" i="22" s="1"/>
  <c r="J7510" i="19"/>
  <c r="B4880" i="22" s="1"/>
  <c r="J6452" i="19"/>
  <c r="B2403" i="22" s="1"/>
  <c r="J5388" i="19"/>
  <c r="B3920" i="22" s="1"/>
  <c r="J2955" i="19"/>
  <c r="B4919" i="22" s="1"/>
  <c r="J441" i="19"/>
  <c r="B5629" i="22" s="1"/>
  <c r="J9058" i="19"/>
  <c r="B6380" i="22" s="1"/>
  <c r="J5122" i="19"/>
  <c r="B6556" i="22" s="1"/>
  <c r="J2838" i="19"/>
  <c r="B2324" i="22" s="1"/>
  <c r="J9261" i="19"/>
  <c r="B8376" i="22" s="1"/>
  <c r="J2330" i="19"/>
  <c r="B71" i="22" s="1"/>
  <c r="J981" i="19"/>
  <c r="B2746" i="22" s="1"/>
  <c r="J384" i="19"/>
  <c r="B3256" i="22" s="1"/>
  <c r="J4142" i="19"/>
  <c r="B4712" i="22" s="1"/>
  <c r="J3129" i="19"/>
  <c r="B6713" i="22" s="1"/>
  <c r="J8236" i="19"/>
  <c r="B8220" i="22" s="1"/>
  <c r="J344" i="19"/>
  <c r="B8104" i="22" s="1"/>
  <c r="J1116" i="19"/>
  <c r="B3476" i="22" s="1"/>
  <c r="J8598" i="19"/>
  <c r="B3273" i="22" s="1"/>
  <c r="J8483" i="19"/>
  <c r="B9276" i="22" s="1"/>
  <c r="J9647" i="19"/>
  <c r="B8973" i="22" s="1"/>
  <c r="J9735" i="19"/>
  <c r="B8622" i="22" s="1"/>
  <c r="J8341" i="19"/>
  <c r="B2208" i="22" s="1"/>
  <c r="J8350" i="19"/>
  <c r="B7482" i="22" s="1"/>
  <c r="J4606" i="19"/>
  <c r="B5659" i="22" s="1"/>
  <c r="J4123" i="19"/>
  <c r="B1197" i="22" s="1"/>
  <c r="J7859" i="19"/>
  <c r="B2713" i="22" s="1"/>
  <c r="J9103" i="19"/>
  <c r="B9125" i="22" s="1"/>
  <c r="J1587" i="19"/>
  <c r="B3268" i="22" s="1"/>
  <c r="J2125" i="19"/>
  <c r="B4846" i="22" s="1"/>
  <c r="J3792" i="19"/>
  <c r="B7262" i="22" s="1"/>
  <c r="J7870" i="19"/>
  <c r="B7558" i="22" s="1"/>
  <c r="J9816" i="19"/>
  <c r="B8066" i="22" s="1"/>
  <c r="J1299" i="19"/>
  <c r="B3341" i="22" s="1"/>
  <c r="J7763" i="19"/>
  <c r="B7212" i="22" s="1"/>
  <c r="J4867" i="19"/>
  <c r="B3594" i="22" s="1"/>
  <c r="J8334" i="19"/>
  <c r="B5214" i="22" s="1"/>
  <c r="J4422" i="19"/>
  <c r="B7250" i="22" s="1"/>
  <c r="J9238" i="19"/>
  <c r="B4517" i="22" s="1"/>
  <c r="J4875" i="19"/>
  <c r="B8022" i="22" s="1"/>
  <c r="J6991" i="19"/>
  <c r="B2301" i="22" s="1"/>
  <c r="J7171" i="19"/>
  <c r="B2088" i="22" s="1"/>
  <c r="J4934" i="19"/>
  <c r="B8907" i="22" s="1"/>
  <c r="J1141" i="19"/>
  <c r="B9003" i="22" s="1"/>
  <c r="J4630" i="19"/>
  <c r="B5729" i="22" s="1"/>
  <c r="J3909" i="19"/>
  <c r="B7340" i="22" s="1"/>
  <c r="J9738" i="19"/>
  <c r="B1636" i="22" s="1"/>
  <c r="J4652" i="19"/>
  <c r="B5158" i="22" s="1"/>
  <c r="J4989" i="19"/>
  <c r="B3742" i="22" s="1"/>
  <c r="J8874" i="19"/>
  <c r="B4216" i="22" s="1"/>
  <c r="J6622" i="19"/>
  <c r="B310" i="22" s="1"/>
  <c r="J6345" i="19"/>
  <c r="B8348" i="22" s="1"/>
  <c r="J7615" i="19"/>
  <c r="B2312" i="22" s="1"/>
  <c r="J4642" i="19"/>
  <c r="B5206" i="22" s="1"/>
  <c r="J6989" i="19"/>
  <c r="B7088" i="22" s="1"/>
  <c r="J2400" i="19"/>
  <c r="B8052" i="22" s="1"/>
  <c r="J5308" i="19"/>
  <c r="B5721" i="22" s="1"/>
  <c r="J722" i="19"/>
  <c r="B5611" i="22" s="1"/>
  <c r="J9627" i="19"/>
  <c r="B4866" i="22" s="1"/>
  <c r="J5714" i="19"/>
  <c r="B6787" i="22" s="1"/>
  <c r="J8388" i="19"/>
  <c r="B7827" i="22" s="1"/>
  <c r="J4405" i="19"/>
  <c r="B1227" i="22" s="1"/>
  <c r="J2587" i="19"/>
  <c r="B5322" i="22" s="1"/>
  <c r="J6643" i="19"/>
  <c r="B6293" i="22" s="1"/>
  <c r="J4350" i="19"/>
  <c r="B2230" i="22" s="1"/>
  <c r="J8813" i="19"/>
  <c r="B7802" i="22" s="1"/>
  <c r="J837" i="19"/>
  <c r="B28" i="22" s="1"/>
  <c r="J2779" i="19"/>
  <c r="B1248" i="22" s="1"/>
  <c r="J2367" i="19"/>
  <c r="B9570" i="22" s="1"/>
  <c r="J5940" i="19"/>
  <c r="B7043" i="22" s="1"/>
  <c r="J564" i="19"/>
  <c r="B831" i="22" s="1"/>
  <c r="J8568" i="19"/>
  <c r="B6817" i="22" s="1"/>
  <c r="J7818" i="19"/>
  <c r="B2714" i="22" s="1"/>
  <c r="J4770" i="19"/>
  <c r="B2280" i="22" s="1"/>
  <c r="J9547" i="19"/>
  <c r="B1071" i="22" s="1"/>
  <c r="J6053" i="19"/>
  <c r="B2728" i="22" s="1"/>
  <c r="J9054" i="19"/>
  <c r="B6486" i="22" s="1"/>
  <c r="J5020" i="19"/>
  <c r="B7624" i="22" s="1"/>
  <c r="J9263" i="19"/>
  <c r="B6495" i="22" s="1"/>
  <c r="J9831" i="19"/>
  <c r="B6095" i="22" s="1"/>
  <c r="J1552" i="19"/>
  <c r="B6531" i="22" s="1"/>
  <c r="J9474" i="19"/>
  <c r="B620" i="22" s="1"/>
  <c r="J8975" i="19"/>
  <c r="B4892" i="22" s="1"/>
  <c r="J6877" i="19"/>
  <c r="B8397" i="22" s="1"/>
  <c r="J5694" i="19"/>
  <c r="B4787" i="22" s="1"/>
  <c r="J8499" i="19"/>
  <c r="B7605" i="22" s="1"/>
  <c r="J2985" i="19"/>
  <c r="B945" i="22" s="1"/>
  <c r="J4327" i="19"/>
  <c r="B8713" i="22" s="1"/>
  <c r="J5477" i="19"/>
  <c r="B1280" i="22" s="1"/>
  <c r="J4298" i="19"/>
  <c r="B3541" i="22" s="1"/>
  <c r="J9546" i="19"/>
  <c r="B4913" i="22" s="1"/>
  <c r="J6914" i="19"/>
  <c r="B5276" i="22" s="1"/>
  <c r="J2736" i="19"/>
  <c r="B8956" i="22" s="1"/>
  <c r="J1582" i="19"/>
  <c r="B9981" i="22" s="1"/>
  <c r="J3018" i="19"/>
  <c r="B286" i="22" s="1"/>
  <c r="J4753" i="19"/>
  <c r="B5684" i="22" s="1"/>
  <c r="J7476" i="19"/>
  <c r="B2891" i="22" s="1"/>
  <c r="J4000" i="19"/>
  <c r="B662" i="22" s="1"/>
  <c r="J4388" i="19"/>
  <c r="B9005" i="22" s="1"/>
  <c r="J9972" i="19"/>
  <c r="B6070" i="22" s="1"/>
  <c r="J5590" i="19"/>
  <c r="B5679" i="22" s="1"/>
  <c r="J8379" i="19"/>
  <c r="B8633" i="22" s="1"/>
  <c r="J4061" i="19"/>
  <c r="B1218" i="22" s="1"/>
  <c r="J6148" i="19"/>
  <c r="B793" i="22" s="1"/>
  <c r="J4821" i="19"/>
  <c r="B111" i="22" s="1"/>
  <c r="J9112" i="19"/>
  <c r="B7611" i="22" s="1"/>
  <c r="J2231" i="19"/>
  <c r="B5799" i="22" s="1"/>
  <c r="J2675" i="19"/>
  <c r="B5079" i="22" s="1"/>
  <c r="J4271" i="19"/>
  <c r="B5524" i="22" s="1"/>
  <c r="J7550" i="19"/>
  <c r="B1788" i="22" s="1"/>
  <c r="J5153" i="19"/>
  <c r="B7920" i="22" s="1"/>
  <c r="J3768" i="19"/>
  <c r="B1477" i="22" s="1"/>
  <c r="J5649" i="19"/>
  <c r="B8567" i="22" s="1"/>
  <c r="J1840" i="19"/>
  <c r="B9555" i="22" s="1"/>
  <c r="J6451" i="19"/>
  <c r="B840" i="22" s="1"/>
  <c r="J3017" i="19"/>
  <c r="B938" i="22" s="1"/>
  <c r="J7295" i="19"/>
  <c r="B8188" i="22" s="1"/>
  <c r="J466" i="19"/>
  <c r="B6237" i="22" s="1"/>
  <c r="J8774" i="19"/>
  <c r="B8902" i="22" s="1"/>
  <c r="J1574" i="19"/>
  <c r="B8111" i="22" s="1"/>
  <c r="J6515" i="19"/>
  <c r="B5145" i="22" s="1"/>
  <c r="J65" i="19"/>
  <c r="B9434" i="22" s="1"/>
  <c r="J8389" i="19"/>
  <c r="B1833" i="22" s="1"/>
  <c r="J9387" i="19"/>
  <c r="B8834" i="22" s="1"/>
  <c r="J7231" i="19"/>
  <c r="B1638" i="22" s="1"/>
  <c r="J1503" i="19"/>
  <c r="B6801" i="22" s="1"/>
  <c r="J2799" i="19"/>
  <c r="B1893" i="22" s="1"/>
  <c r="J8943" i="19"/>
  <c r="B2292" i="22" s="1"/>
  <c r="J3573" i="19"/>
  <c r="B6397" i="22" s="1"/>
  <c r="J2984" i="19"/>
  <c r="B242" i="22" s="1"/>
  <c r="J8586" i="19"/>
  <c r="B3212" i="22" s="1"/>
  <c r="J2349" i="19"/>
  <c r="B3599" i="22" s="1"/>
  <c r="J4347" i="19"/>
  <c r="B5426" i="22" s="1"/>
  <c r="J6860" i="19"/>
  <c r="B7488" i="22" s="1"/>
  <c r="J8295" i="19"/>
  <c r="B3392" i="22" s="1"/>
  <c r="J2124" i="19"/>
  <c r="B2251" i="22" s="1"/>
  <c r="J8721" i="19"/>
  <c r="B4812" i="22" s="1"/>
  <c r="J5423" i="19"/>
  <c r="B3777" i="22" s="1"/>
  <c r="J2262" i="19"/>
  <c r="B7800" i="22" s="1"/>
  <c r="J7847" i="19"/>
  <c r="B8981" i="22" s="1"/>
  <c r="J333" i="19"/>
  <c r="B9291" i="22" s="1"/>
  <c r="J1814" i="19"/>
  <c r="B3531" i="22" s="1"/>
  <c r="J3972" i="19"/>
  <c r="B2041" i="22" s="1"/>
  <c r="J1680" i="19"/>
  <c r="B8031" i="22" s="1"/>
  <c r="J78" i="19"/>
  <c r="B4590" i="22" s="1"/>
  <c r="J5718" i="19"/>
  <c r="B8751" i="22" s="1"/>
  <c r="J5527" i="19"/>
  <c r="B7192" i="22" s="1"/>
  <c r="J2893" i="19"/>
  <c r="B7765" i="22" s="1"/>
  <c r="J5291" i="19"/>
  <c r="B1028" i="22" s="1"/>
  <c r="J3883" i="19"/>
  <c r="B1834" i="22" s="1"/>
  <c r="J999" i="19"/>
  <c r="B4344" i="22" s="1"/>
  <c r="J1698" i="19"/>
  <c r="B1763" i="22" s="1"/>
  <c r="J2901" i="19"/>
  <c r="B5408" i="22" s="1"/>
  <c r="J8649" i="19"/>
  <c r="B3960" i="22" s="1"/>
  <c r="J1052" i="19"/>
  <c r="B5558" i="22" s="1"/>
  <c r="J8938" i="19"/>
  <c r="B385" i="22" s="1"/>
  <c r="J483" i="19"/>
  <c r="B8695" i="22" s="1"/>
  <c r="J9593" i="19"/>
  <c r="B8403" i="22" s="1"/>
  <c r="J7642" i="19"/>
  <c r="B5722" i="22" s="1"/>
  <c r="J4002" i="19"/>
  <c r="B9267" i="22" s="1"/>
  <c r="J833" i="19"/>
  <c r="B6743" i="22" s="1"/>
  <c r="J1288" i="19"/>
  <c r="B3495" i="22" s="1"/>
  <c r="J415" i="19"/>
  <c r="B3593" i="22" s="1"/>
  <c r="J2222" i="19"/>
  <c r="B7123" i="22" s="1"/>
  <c r="J7439" i="19"/>
  <c r="B694" i="22" s="1"/>
  <c r="J4981" i="19"/>
  <c r="B627" i="22" s="1"/>
  <c r="J4020" i="19"/>
  <c r="B6273" i="22" s="1"/>
  <c r="J2582" i="19"/>
  <c r="B3738" i="22" s="1"/>
  <c r="J1832" i="19"/>
  <c r="B5977" i="22" s="1"/>
  <c r="J2684" i="19"/>
  <c r="B1433" i="22" s="1"/>
  <c r="J1786" i="19"/>
  <c r="B7724" i="22" s="1"/>
  <c r="J5416" i="19"/>
  <c r="B5860" i="22" s="1"/>
  <c r="J8321" i="19"/>
  <c r="B1554" i="22" s="1"/>
  <c r="J6973" i="19"/>
  <c r="B8547" i="22" s="1"/>
  <c r="J4495" i="19"/>
  <c r="B6657" i="22" s="1"/>
  <c r="J2696" i="19"/>
  <c r="B3115" i="22" s="1"/>
  <c r="J7415" i="19"/>
  <c r="B3928" i="22" s="1"/>
  <c r="J2615" i="19"/>
  <c r="B472" i="22" s="1"/>
  <c r="J81" i="19"/>
  <c r="B7369" i="22" s="1"/>
  <c r="J2433" i="19"/>
  <c r="B3427" i="22" s="1"/>
  <c r="J6758" i="19"/>
  <c r="B1503" i="22" s="1"/>
  <c r="J3007" i="19"/>
  <c r="B5024" i="22" s="1"/>
  <c r="J7893" i="19"/>
  <c r="B8891" i="22" s="1"/>
  <c r="J4530" i="19"/>
  <c r="B9381" i="22" s="1"/>
  <c r="J3293" i="19"/>
  <c r="B8988" i="22" s="1"/>
  <c r="J4245" i="19"/>
  <c r="B9051" i="22" s="1"/>
  <c r="J1557" i="19"/>
  <c r="B361" i="22" s="1"/>
  <c r="J1334" i="19"/>
  <c r="B445" i="22" s="1"/>
  <c r="J8216" i="19"/>
  <c r="B3123" i="22" s="1"/>
  <c r="J9468" i="19"/>
  <c r="B2691" i="22" s="1"/>
  <c r="J3251" i="19"/>
  <c r="B1300" i="22" s="1"/>
  <c r="J7524" i="19"/>
  <c r="B4431" i="22" s="1"/>
  <c r="J246" i="19"/>
  <c r="B9986" i="22" s="1"/>
  <c r="J5306" i="19"/>
  <c r="B6822" i="22" s="1"/>
  <c r="J4416" i="19"/>
  <c r="B3603" i="22" s="1"/>
  <c r="J763" i="19"/>
  <c r="B2995" i="22" s="1"/>
  <c r="J5977" i="19"/>
  <c r="B4745" i="22" s="1"/>
  <c r="J6125" i="19"/>
  <c r="B737" i="22" s="1"/>
  <c r="J4145" i="19"/>
  <c r="B7420" i="22" s="1"/>
  <c r="J9671" i="19"/>
  <c r="B5651" i="22" s="1"/>
  <c r="J1736" i="19"/>
  <c r="B4124" i="22" s="1"/>
  <c r="J371" i="19"/>
  <c r="B2174" i="22" s="1"/>
  <c r="J3923" i="19"/>
  <c r="B1173" i="22" s="1"/>
  <c r="J6903" i="19"/>
  <c r="B9806" i="22" s="1"/>
  <c r="J8166" i="19"/>
  <c r="B9473" i="22" s="1"/>
  <c r="J1180" i="19"/>
  <c r="B9523" i="22" s="1"/>
  <c r="J9324" i="19"/>
  <c r="B3295" i="22" s="1"/>
  <c r="J9213" i="19"/>
  <c r="B8110" i="22" s="1"/>
  <c r="J2395" i="19"/>
  <c r="B1968" i="22" s="1"/>
  <c r="J4339" i="19"/>
  <c r="B6372" i="22" s="1"/>
  <c r="J5287" i="19"/>
  <c r="B1518" i="22" s="1"/>
  <c r="J7056" i="19"/>
  <c r="B4180" i="22" s="1"/>
  <c r="J1379" i="19"/>
  <c r="B802" i="22" s="1"/>
  <c r="J2246" i="19"/>
  <c r="B4001" i="22" s="1"/>
  <c r="J3716" i="19"/>
  <c r="B2769" i="22" s="1"/>
  <c r="J7964" i="19"/>
  <c r="B8944" i="22" s="1"/>
  <c r="J7326" i="19"/>
  <c r="B1034" i="22" s="1"/>
  <c r="J1339" i="19"/>
  <c r="B1436" i="22" s="1"/>
  <c r="J1382" i="19"/>
  <c r="B5594" i="22" s="1"/>
  <c r="J2424" i="19"/>
  <c r="B7940" i="22" s="1"/>
  <c r="J6764" i="19"/>
  <c r="B3879" i="22" s="1"/>
  <c r="J3432" i="19"/>
  <c r="B6514" i="22" s="1"/>
  <c r="J3105" i="19"/>
  <c r="B8972" i="22" s="1"/>
  <c r="J7485" i="19"/>
  <c r="B786" i="22" s="1"/>
  <c r="J8624" i="19"/>
  <c r="B7831" i="22" s="1"/>
  <c r="J7822" i="19"/>
  <c r="B57" i="22" s="1"/>
  <c r="J9503" i="19"/>
  <c r="B7323" i="22" s="1"/>
  <c r="J5209" i="19"/>
  <c r="B4279" i="22" s="1"/>
  <c r="J8648" i="19"/>
  <c r="B3153" i="22" s="1"/>
  <c r="J7206" i="19"/>
  <c r="B47" i="22" s="1"/>
  <c r="J8310" i="19"/>
  <c r="B2571" i="22" s="1"/>
  <c r="J7742" i="19"/>
  <c r="B1628" i="22" s="1"/>
  <c r="J4564" i="19"/>
  <c r="B3008" i="22" s="1"/>
  <c r="J6691" i="19"/>
  <c r="B2255" i="22" s="1"/>
  <c r="J3786" i="19"/>
  <c r="B4419" i="22" s="1"/>
  <c r="J5055" i="19"/>
  <c r="B9776" i="22" s="1"/>
  <c r="J9075" i="19"/>
  <c r="B2176" i="22" s="1"/>
  <c r="J3454" i="19"/>
  <c r="B2885" i="22" s="1"/>
  <c r="J8743" i="19"/>
  <c r="B2626" i="22" s="1"/>
  <c r="J9736" i="19"/>
  <c r="B1514" i="22" s="1"/>
  <c r="J9079" i="19"/>
  <c r="B5769" i="22" s="1"/>
  <c r="J8332" i="19"/>
  <c r="B2532" i="22" s="1"/>
  <c r="J2072" i="19"/>
  <c r="B9970" i="22" s="1"/>
  <c r="J2287" i="19"/>
  <c r="B984" i="22" s="1"/>
  <c r="J8553" i="19"/>
  <c r="B2435" i="22" s="1"/>
  <c r="J2645" i="19"/>
  <c r="B9943" i="22" s="1"/>
  <c r="J1533" i="19"/>
  <c r="B3278" i="22" s="1"/>
  <c r="J6442" i="19"/>
  <c r="B5725" i="22" s="1"/>
  <c r="J2057" i="19"/>
  <c r="B5144" i="22" s="1"/>
  <c r="J6981" i="19"/>
  <c r="B3798" i="22" s="1"/>
  <c r="J954" i="19"/>
  <c r="B5577" i="22" s="1"/>
  <c r="J7587" i="19"/>
  <c r="B2197" i="22" s="1"/>
  <c r="J2293" i="19"/>
  <c r="B8448" i="22" s="1"/>
  <c r="J7955" i="19"/>
  <c r="B6680" i="22" s="1"/>
  <c r="J3088" i="19"/>
  <c r="B6243" i="22" s="1"/>
  <c r="J9566" i="19"/>
  <c r="B5861" i="22" s="1"/>
  <c r="J3946" i="19"/>
  <c r="B3234" i="22" s="1"/>
  <c r="J3449" i="19"/>
  <c r="B2887" i="22" s="1"/>
  <c r="J4978" i="19"/>
  <c r="B7835" i="22" s="1"/>
  <c r="J5167" i="19"/>
  <c r="B3889" i="22" s="1"/>
  <c r="J8345" i="19"/>
  <c r="B1476" i="22" s="1"/>
  <c r="J6093" i="19"/>
  <c r="B9209" i="22" s="1"/>
  <c r="J6279" i="19"/>
  <c r="B7973" i="22" s="1"/>
  <c r="J5628" i="19"/>
  <c r="B3644" i="22" s="1"/>
  <c r="J5936" i="19"/>
  <c r="B6615" i="22" s="1"/>
  <c r="J1764" i="19"/>
  <c r="B5846" i="22" s="1"/>
  <c r="J1179" i="19"/>
  <c r="B3564" i="22" s="1"/>
  <c r="J8655" i="19"/>
  <c r="B8935" i="22" s="1"/>
  <c r="J6185" i="19"/>
  <c r="B2164" i="22" s="1"/>
  <c r="J2352" i="19"/>
  <c r="B785" i="22" s="1"/>
  <c r="J8010" i="19"/>
  <c r="B2338" i="22" s="1"/>
  <c r="J9229" i="19"/>
  <c r="B1120" i="22" s="1"/>
  <c r="J7599" i="19"/>
  <c r="B932" i="22" s="1"/>
  <c r="J6972" i="19"/>
  <c r="B5296" i="22" s="1"/>
  <c r="J4820" i="19"/>
  <c r="B561" i="22" s="1"/>
  <c r="J7544" i="19"/>
  <c r="B9309" i="22" s="1"/>
  <c r="J5301" i="19"/>
  <c r="B2443" i="22" s="1"/>
  <c r="J9253" i="19"/>
  <c r="B915" i="22" s="1"/>
  <c r="J1477" i="19"/>
  <c r="B8231" i="22" s="1"/>
  <c r="J3962" i="19"/>
  <c r="B8401" i="22" s="1"/>
  <c r="J1526" i="19"/>
  <c r="B1475" i="22" s="1"/>
  <c r="J9044" i="19"/>
  <c r="B4934" i="22" s="1"/>
  <c r="J1297" i="19"/>
  <c r="B2803" i="22" s="1"/>
  <c r="J7881" i="19"/>
  <c r="B5406" i="22" s="1"/>
  <c r="J1043" i="19"/>
  <c r="B9847" i="22" s="1"/>
  <c r="J5501" i="19"/>
  <c r="B3907" i="22" s="1"/>
  <c r="J6486" i="19"/>
  <c r="B6023" i="22" s="1"/>
  <c r="J4414" i="19"/>
  <c r="B177" i="22" s="1"/>
  <c r="J7136" i="19"/>
  <c r="B3792" i="22" s="1"/>
  <c r="J9379" i="19"/>
  <c r="B8282" i="22" s="1"/>
  <c r="J8790" i="19"/>
  <c r="B5100" i="22" s="1"/>
  <c r="J4277" i="19"/>
  <c r="B7008" i="22" s="1"/>
  <c r="J9402" i="19"/>
  <c r="B7316" i="22" s="1"/>
  <c r="J9904" i="19"/>
  <c r="B2818" i="22" s="1"/>
  <c r="J8815" i="19"/>
  <c r="B8326" i="22" s="1"/>
  <c r="J9747" i="19"/>
  <c r="B9958" i="22" s="1"/>
  <c r="J4183" i="19"/>
  <c r="B6677" i="22" s="1"/>
  <c r="J1675" i="19"/>
  <c r="B5934" i="22" s="1"/>
  <c r="J6513" i="19"/>
  <c r="B220" i="22" s="1"/>
  <c r="J8992" i="19"/>
  <c r="B2661" i="22" s="1"/>
  <c r="J3279" i="19"/>
  <c r="B73" i="22" s="1"/>
  <c r="J7787" i="19"/>
  <c r="B599" i="22" s="1"/>
  <c r="J8757" i="19"/>
  <c r="B1646" i="22" s="1"/>
  <c r="J2453" i="19"/>
  <c r="B7481" i="22" s="1"/>
  <c r="J2824" i="19"/>
  <c r="B405" i="22" s="1"/>
  <c r="J3398" i="19"/>
  <c r="B4965" i="22" s="1"/>
  <c r="J5104" i="19"/>
  <c r="B8939" i="22" s="1"/>
  <c r="J2030" i="19"/>
  <c r="B6937" i="22" s="1"/>
  <c r="J4999" i="19"/>
  <c r="B5601" i="22" s="1"/>
  <c r="J6227" i="19"/>
  <c r="B3570" i="22" s="1"/>
  <c r="J4599" i="19"/>
  <c r="B1233" i="22" s="1"/>
  <c r="J697" i="19"/>
  <c r="B8206" i="22" s="1"/>
  <c r="J7421" i="19"/>
  <c r="B9977" i="22" s="1"/>
  <c r="J5615" i="19"/>
  <c r="B5516" i="22" s="1"/>
  <c r="J4209" i="19"/>
  <c r="B4603" i="22" s="1"/>
  <c r="J7251" i="19"/>
  <c r="B3478" i="22" s="1"/>
  <c r="J1737" i="19"/>
  <c r="B9179" i="22" s="1"/>
  <c r="J5052" i="19"/>
  <c r="B6049" i="22" s="1"/>
  <c r="J3682" i="19"/>
  <c r="B3231" i="22" s="1"/>
  <c r="J9945" i="19"/>
  <c r="B7792" i="22" s="1"/>
  <c r="J3401" i="19"/>
  <c r="B4724" i="22" s="1"/>
  <c r="J7651" i="19"/>
  <c r="B5256" i="22" s="1"/>
  <c r="J1660" i="19"/>
  <c r="B1673" i="22" s="1"/>
  <c r="J9602" i="19"/>
  <c r="B2342" i="22" s="1"/>
  <c r="J7995" i="19"/>
  <c r="B6126" i="22" s="1"/>
  <c r="J9068" i="19"/>
  <c r="B4933" i="22" s="1"/>
  <c r="J5247" i="19"/>
  <c r="B3176" i="22" s="1"/>
  <c r="J1820" i="19"/>
  <c r="B6219" i="22" s="1"/>
  <c r="J9784" i="19"/>
  <c r="B4110" i="22" s="1"/>
  <c r="J6811" i="19"/>
  <c r="B7562" i="22" s="1"/>
  <c r="J6648" i="19"/>
  <c r="B911" i="22" s="1"/>
  <c r="J6056" i="19"/>
  <c r="B3205" i="22" s="1"/>
  <c r="J7665" i="19"/>
  <c r="B3098" i="22" s="1"/>
  <c r="J7902" i="19"/>
  <c r="B5367" i="22" s="1"/>
  <c r="J7346" i="19"/>
  <c r="B8095" i="22" s="1"/>
  <c r="J4353" i="19"/>
  <c r="B6949" i="22" s="1"/>
  <c r="J4482" i="19"/>
  <c r="B1311" i="22" s="1"/>
  <c r="J8585" i="19"/>
  <c r="B3557" i="22" s="1"/>
  <c r="J2573" i="19"/>
  <c r="B3404" i="22" s="1"/>
  <c r="J5905" i="19"/>
  <c r="B7195" i="22" s="1"/>
  <c r="J6583" i="19"/>
  <c r="B597" i="22" s="1"/>
  <c r="J4331" i="19"/>
  <c r="B6449" i="22" s="1"/>
  <c r="J7953" i="19"/>
  <c r="B7654" i="22" s="1"/>
  <c r="J5132" i="19"/>
  <c r="B8667" i="22" s="1"/>
  <c r="J458" i="19"/>
  <c r="B100" i="22" s="1"/>
  <c r="J2909" i="19"/>
  <c r="B6215" i="22" s="1"/>
  <c r="J5962" i="19"/>
  <c r="B4950" i="22" s="1"/>
  <c r="J3919" i="19"/>
  <c r="B7171" i="22" s="1"/>
  <c r="J3188" i="19"/>
  <c r="B8088" i="22" s="1"/>
  <c r="J8457" i="19"/>
  <c r="B9605" i="22" s="1"/>
  <c r="J2092" i="19"/>
  <c r="B1454" i="22" s="1"/>
  <c r="J1778" i="19"/>
  <c r="B7584" i="22" s="1"/>
  <c r="J4605" i="19"/>
  <c r="B6496" i="22" s="1"/>
  <c r="J1561" i="19"/>
  <c r="B7116" i="22" s="1"/>
  <c r="J8561" i="19"/>
  <c r="B3199" i="22" s="1"/>
  <c r="J1599" i="19"/>
  <c r="B720" i="22" s="1"/>
  <c r="J3508" i="19"/>
  <c r="B2082" i="22" s="1"/>
  <c r="J3807" i="19"/>
  <c r="B6487" i="22" s="1"/>
  <c r="J2559" i="19"/>
  <c r="B3364" i="22" s="1"/>
  <c r="J8108" i="19"/>
  <c r="B3684" i="22" s="1"/>
  <c r="J7382" i="19"/>
  <c r="B3586" i="22" s="1"/>
  <c r="J1518" i="19"/>
  <c r="B2385" i="22" s="1"/>
  <c r="J9727" i="19"/>
  <c r="B7225" i="22" s="1"/>
  <c r="J6436" i="19"/>
  <c r="B4914" i="22" s="1"/>
  <c r="J439" i="19"/>
  <c r="B3240" i="22" s="1"/>
  <c r="J7770" i="19"/>
  <c r="B4488" i="22" s="1"/>
  <c r="J2884" i="19"/>
  <c r="B5359" i="22" s="1"/>
  <c r="J5639" i="19"/>
  <c r="B7447" i="22" s="1"/>
  <c r="J4936" i="19"/>
  <c r="B4996" i="22" s="1"/>
  <c r="J8807" i="19"/>
  <c r="B4091" i="22" s="1"/>
  <c r="J7230" i="19"/>
  <c r="B8911" i="22" s="1"/>
  <c r="J8887" i="19"/>
  <c r="B6541" i="22" s="1"/>
  <c r="J6963" i="19"/>
  <c r="B2119" i="22" s="1"/>
  <c r="J2895" i="19"/>
  <c r="B5177" i="22" s="1"/>
  <c r="J8704" i="19"/>
  <c r="B6112" i="22" s="1"/>
  <c r="J6080" i="19"/>
  <c r="B6303" i="22" s="1"/>
  <c r="J4640" i="19"/>
  <c r="B294" i="22" s="1"/>
  <c r="J4781" i="19"/>
  <c r="B4967" i="22" s="1"/>
  <c r="J4407" i="19"/>
  <c r="B7044" i="22" s="1"/>
  <c r="J138" i="19"/>
  <c r="B1426" i="22" s="1"/>
  <c r="J6344" i="19"/>
  <c r="B6764" i="22" s="1"/>
  <c r="J349" i="19"/>
  <c r="B4457" i="22" s="1"/>
  <c r="J6324" i="19"/>
  <c r="B4163" i="22" s="1"/>
  <c r="J2423" i="19"/>
  <c r="B6026" i="22" s="1"/>
  <c r="J3770" i="19"/>
  <c r="B358" i="22" s="1"/>
  <c r="J3974" i="19"/>
  <c r="B9316" i="22" s="1"/>
  <c r="J4470" i="19"/>
  <c r="B5866" i="22" s="1"/>
  <c r="J1708" i="19"/>
  <c r="B8381" i="22" s="1"/>
  <c r="J7315" i="19"/>
  <c r="B9510" i="22" s="1"/>
  <c r="J5637" i="19"/>
  <c r="B3708" i="22" s="1"/>
  <c r="J275" i="19"/>
  <c r="B1489" i="22" s="1"/>
  <c r="J3064" i="19"/>
  <c r="B2414" i="22" s="1"/>
  <c r="J6987" i="19"/>
  <c r="B1491" i="22" s="1"/>
  <c r="J8656" i="19"/>
  <c r="B7306" i="22" s="1"/>
  <c r="J6626" i="19"/>
  <c r="B9485" i="22" s="1"/>
  <c r="J6129" i="19"/>
  <c r="B7137" i="22" s="1"/>
  <c r="J6422" i="19"/>
  <c r="B4405" i="22" s="1"/>
  <c r="J880" i="19"/>
  <c r="B3762" i="22" s="1"/>
  <c r="J7134" i="19"/>
  <c r="B9059" i="22" s="1"/>
  <c r="J1504" i="19"/>
  <c r="B1958" i="22" s="1"/>
  <c r="J4992" i="19"/>
  <c r="B4399" i="22" s="1"/>
  <c r="J5194" i="19"/>
  <c r="B2854" i="22" s="1"/>
  <c r="J5556" i="19"/>
  <c r="B2180" i="22" s="1"/>
  <c r="J9319" i="19"/>
  <c r="B166" i="22" s="1"/>
  <c r="J3506" i="19"/>
  <c r="B5805" i="22" s="1"/>
  <c r="J8687" i="19"/>
  <c r="B2116" i="22" s="1"/>
  <c r="J5099" i="19"/>
  <c r="B7888" i="22" s="1"/>
  <c r="J1226" i="19"/>
  <c r="B744" i="22" s="1"/>
  <c r="J1637" i="19"/>
  <c r="B1775" i="22" s="1"/>
  <c r="J1968" i="19"/>
  <c r="B4969" i="22" s="1"/>
  <c r="J5939" i="19"/>
  <c r="B9744" i="22" s="1"/>
  <c r="J8474" i="19"/>
  <c r="B1132" i="22" s="1"/>
  <c r="J2701" i="19"/>
  <c r="B5842" i="22" s="1"/>
  <c r="J8477" i="19"/>
  <c r="B8195" i="22" s="1"/>
  <c r="J3122" i="19"/>
  <c r="B2898" i="22" s="1"/>
  <c r="J4086" i="19"/>
  <c r="B3526" i="22" s="1"/>
  <c r="J8557" i="19"/>
  <c r="B608" i="22" s="1"/>
  <c r="J7819" i="19"/>
  <c r="B3172" i="22" s="1"/>
  <c r="J5575" i="19"/>
  <c r="B8147" i="22" s="1"/>
  <c r="J9665" i="19"/>
  <c r="B6695" i="22" s="1"/>
  <c r="J6633" i="19"/>
  <c r="B6266" i="22" s="1"/>
  <c r="J6916" i="19"/>
  <c r="B659" i="22" s="1"/>
  <c r="J4081" i="19"/>
  <c r="B7707" i="22" s="1"/>
  <c r="J9717" i="19"/>
  <c r="B5877" i="22" s="1"/>
  <c r="J8602" i="19"/>
  <c r="B7203" i="22" s="1"/>
  <c r="J2785" i="19"/>
  <c r="B3436" i="22" s="1"/>
  <c r="J8328" i="19"/>
  <c r="B1468" i="22" s="1"/>
  <c r="J738" i="19"/>
  <c r="B5090" i="22" s="1"/>
  <c r="J1006" i="19"/>
  <c r="B4078" i="22" s="1"/>
  <c r="J7683" i="19"/>
  <c r="B7637" i="22" s="1"/>
  <c r="J5740" i="19"/>
  <c r="B729" i="22" s="1"/>
  <c r="J4276" i="19"/>
  <c r="B8393" i="22" s="1"/>
  <c r="J5769" i="19"/>
  <c r="B8497" i="22" s="1"/>
  <c r="J9349" i="19"/>
  <c r="B6378" i="22" s="1"/>
  <c r="J7219" i="19"/>
  <c r="B7211" i="22" s="1"/>
  <c r="J4585" i="19"/>
  <c r="B774" i="22" s="1"/>
  <c r="J276" i="19"/>
  <c r="B787" i="22" s="1"/>
  <c r="J7886" i="19"/>
  <c r="B7119" i="22" s="1"/>
  <c r="J4785" i="19"/>
  <c r="B3664" i="22" s="1"/>
  <c r="J123" i="19"/>
  <c r="B3363" i="22" s="1"/>
  <c r="J4351" i="19"/>
  <c r="B6986" i="22" s="1"/>
  <c r="J8219" i="19"/>
  <c r="B2510" i="22" s="1"/>
  <c r="J8424" i="19"/>
  <c r="B353" i="22" s="1"/>
  <c r="J5685" i="19"/>
  <c r="B5520" i="22" s="1"/>
  <c r="J5183" i="19"/>
  <c r="B3539" i="22" s="1"/>
  <c r="J4051" i="19"/>
  <c r="B970" i="22" s="1"/>
  <c r="J8260" i="19"/>
  <c r="B9994" i="22" s="1"/>
  <c r="J7072" i="19"/>
  <c r="B5314" i="22" s="1"/>
  <c r="J8449" i="19"/>
  <c r="B3064" i="22" s="1"/>
  <c r="J9209" i="19"/>
  <c r="B6994" i="22" s="1"/>
  <c r="J6000" i="19"/>
  <c r="B3740" i="22" s="1"/>
  <c r="J4396" i="19"/>
  <c r="B7157" i="22" s="1"/>
  <c r="J9654" i="19"/>
  <c r="B5675" i="22" s="1"/>
  <c r="J1458" i="19"/>
  <c r="B3332" i="22" s="1"/>
  <c r="J6612" i="19"/>
  <c r="B6591" i="22" s="1"/>
  <c r="J2024" i="19"/>
  <c r="B1425" i="22" s="1"/>
  <c r="J6793" i="19"/>
  <c r="B3544" i="22" s="1"/>
  <c r="J8202" i="19"/>
  <c r="B4881" i="22" s="1"/>
  <c r="J597" i="19"/>
  <c r="B6045" i="22" s="1"/>
  <c r="J60" i="19"/>
  <c r="B5897" i="22" s="1"/>
  <c r="J5762" i="19"/>
  <c r="B2329" i="22" s="1"/>
  <c r="J3410" i="19"/>
  <c r="B1507" i="22" s="1"/>
  <c r="J9609" i="19"/>
  <c r="B6836" i="22" s="1"/>
  <c r="J7682" i="19"/>
  <c r="B8877" i="22" s="1"/>
  <c r="J3044" i="19"/>
  <c r="B2966" i="22" s="1"/>
  <c r="J2588" i="19"/>
  <c r="B5481" i="22" s="1"/>
  <c r="J7585" i="19"/>
  <c r="B6084" i="22" s="1"/>
  <c r="J9345" i="19"/>
  <c r="B5798" i="22" s="1"/>
  <c r="J539" i="19"/>
  <c r="B4271" i="22" s="1"/>
  <c r="J8128" i="19"/>
  <c r="B3842" i="22" s="1"/>
  <c r="J5413" i="19"/>
  <c r="B8325" i="22" s="1"/>
  <c r="J831" i="19"/>
  <c r="B6727" i="22" s="1"/>
  <c r="J1508" i="19"/>
  <c r="B5931" i="22" s="1"/>
  <c r="J130" i="19"/>
  <c r="B880" i="22" s="1"/>
  <c r="J4480" i="19"/>
  <c r="B4568" i="22" s="1"/>
  <c r="J7492" i="19"/>
  <c r="B3769" i="22" s="1"/>
  <c r="J6355" i="19"/>
  <c r="B6255" i="22" s="1"/>
  <c r="J2648" i="19"/>
  <c r="B4822" i="22" s="1"/>
  <c r="J5983" i="19"/>
  <c r="B9052" i="22" s="1"/>
  <c r="J9223" i="19"/>
  <c r="B9129" i="22" s="1"/>
  <c r="J4974" i="19"/>
  <c r="B4762" i="22" s="1"/>
  <c r="J7606" i="19"/>
  <c r="B2507" i="22" s="1"/>
  <c r="J9441" i="19"/>
  <c r="B8823" i="22" s="1"/>
  <c r="J9938" i="19"/>
  <c r="B7390" i="22" s="1"/>
  <c r="J1248" i="19"/>
  <c r="B6579" i="22" s="1"/>
  <c r="J725" i="19"/>
  <c r="B6368" i="22" s="1"/>
  <c r="J379" i="19"/>
  <c r="B9518" i="22" s="1"/>
  <c r="J6277" i="19"/>
  <c r="B562" i="22" s="1"/>
  <c r="J3555" i="19"/>
  <c r="B4308" i="22" s="1"/>
  <c r="J3543" i="19"/>
  <c r="B9819" i="22" s="1"/>
  <c r="J5484" i="19"/>
  <c r="B708" i="22" s="1"/>
  <c r="J7978" i="19"/>
  <c r="B1584" i="22" s="1"/>
  <c r="J5432" i="19"/>
  <c r="B356" i="22" s="1"/>
  <c r="J5926" i="19"/>
  <c r="B9988" i="22" s="1"/>
  <c r="J8239" i="19"/>
  <c r="B9720" i="22" s="1"/>
  <c r="J309" i="19"/>
  <c r="B6020" i="22" s="1"/>
  <c r="J5323" i="19"/>
  <c r="B5758" i="22" s="1"/>
  <c r="J4390" i="19"/>
  <c r="B6118" i="22" s="1"/>
  <c r="J804" i="19"/>
  <c r="B7027" i="22" s="1"/>
  <c r="J4300" i="19"/>
  <c r="B2724" i="22" s="1"/>
  <c r="J5668" i="19"/>
  <c r="B3358" i="22" s="1"/>
  <c r="J7478" i="19"/>
  <c r="B1563" i="22" s="1"/>
  <c r="J3304" i="19"/>
  <c r="B170" i="22" s="1"/>
  <c r="J3693" i="19"/>
  <c r="B9176" i="22" s="1"/>
  <c r="J4400" i="19"/>
  <c r="B3314" i="22" s="1"/>
  <c r="J3261" i="19"/>
  <c r="B3850" i="22" s="1"/>
  <c r="J970" i="19"/>
  <c r="B6590" i="22" s="1"/>
  <c r="J5750" i="19"/>
  <c r="B9842" i="22" s="1"/>
  <c r="J2236" i="19"/>
  <c r="B150" i="22" s="1"/>
  <c r="J4690" i="19"/>
  <c r="B7005" i="22" s="1"/>
  <c r="J1788" i="19"/>
  <c r="B5951" i="22" s="1"/>
  <c r="J1719" i="19"/>
  <c r="B7521" i="22" s="1"/>
  <c r="J2484" i="19"/>
  <c r="B3321" i="22" s="1"/>
  <c r="J908" i="19"/>
  <c r="B4635" i="22" s="1"/>
  <c r="J7626" i="19"/>
  <c r="B9397" i="22" s="1"/>
  <c r="J2306" i="19"/>
  <c r="B5654" i="22" s="1"/>
  <c r="J4013" i="19"/>
  <c r="B3215" i="22" s="1"/>
  <c r="J7190" i="19"/>
  <c r="B3301" i="22" s="1"/>
  <c r="J2847" i="19"/>
  <c r="B6466" i="22" s="1"/>
  <c r="J1991" i="19"/>
  <c r="B8987" i="22" s="1"/>
  <c r="J233" i="19"/>
  <c r="B4010" i="22" s="1"/>
  <c r="J9497" i="19"/>
  <c r="B4658" i="22" s="1"/>
  <c r="J6602" i="19"/>
  <c r="B1202" i="22" s="1"/>
  <c r="J7767" i="19"/>
  <c r="B5310" i="22" s="1"/>
  <c r="J6784" i="19"/>
  <c r="B2745" i="22" s="1"/>
  <c r="J9323" i="19"/>
  <c r="B763" i="22" s="1"/>
  <c r="J5650" i="19"/>
  <c r="B5589" i="22" s="1"/>
  <c r="J8983" i="19"/>
  <c r="B6782" i="22" s="1"/>
  <c r="J9251" i="19"/>
  <c r="B1965" i="22" s="1"/>
  <c r="J8697" i="19"/>
  <c r="B5990" i="22" s="1"/>
  <c r="J108" i="19"/>
  <c r="B3534" i="22" s="1"/>
  <c r="J7722" i="19"/>
  <c r="B6784" i="22" s="1"/>
  <c r="J3669" i="19"/>
  <c r="B4706" i="22" s="1"/>
  <c r="J9212" i="19"/>
  <c r="B9090" i="22" s="1"/>
  <c r="J7778" i="19"/>
  <c r="B6227" i="22" s="1"/>
  <c r="J2055" i="19"/>
  <c r="B7182" i="22" s="1"/>
  <c r="J1065" i="19"/>
  <c r="B2723" i="22" s="1"/>
  <c r="J4614" i="19"/>
  <c r="B4684" i="22" s="1"/>
  <c r="J7950" i="19"/>
  <c r="B1314" i="22" s="1"/>
  <c r="J2896" i="19"/>
  <c r="B4446" i="22" s="1"/>
  <c r="J165" i="19"/>
  <c r="B7734" i="22" s="1"/>
  <c r="J5996" i="19"/>
  <c r="B8488" i="22" s="1"/>
  <c r="J2991" i="19"/>
  <c r="B6901" i="22" s="1"/>
  <c r="J8390" i="19"/>
  <c r="B8398" i="22" s="1"/>
  <c r="J5135" i="19"/>
  <c r="B3046" i="22" s="1"/>
  <c r="J2959" i="19"/>
  <c r="B6353" i="22" s="1"/>
  <c r="J6826" i="19"/>
  <c r="B5784" i="22" s="1"/>
  <c r="J8576" i="19"/>
  <c r="B8444" i="22" s="1"/>
  <c r="J1375" i="19"/>
  <c r="B634" i="22" s="1"/>
  <c r="J5392" i="19"/>
  <c r="B2335" i="22" s="1"/>
  <c r="J3378" i="19"/>
  <c r="B8379" i="22" s="1"/>
  <c r="J2056" i="19"/>
  <c r="B5528" i="22" s="1"/>
  <c r="J517" i="19"/>
  <c r="B7877" i="22" s="1"/>
  <c r="J1847" i="19"/>
  <c r="B8310" i="22" s="1"/>
  <c r="J6395" i="19"/>
  <c r="B1811" i="22" s="1"/>
  <c r="J8958" i="19"/>
  <c r="B4756" i="22" s="1"/>
  <c r="J5505" i="19"/>
  <c r="B3596" i="22" s="1"/>
  <c r="J8304" i="19"/>
  <c r="B5771" i="22" s="1"/>
  <c r="J6097" i="19"/>
  <c r="B1005" i="22" s="1"/>
  <c r="J4763" i="19"/>
  <c r="B4682" i="22" s="1"/>
  <c r="J232" i="19"/>
  <c r="B9933" i="22" s="1"/>
  <c r="J5713" i="19"/>
  <c r="B4520" i="22" s="1"/>
  <c r="J7772" i="19"/>
  <c r="B5300" i="22" s="1"/>
  <c r="J8853" i="19"/>
  <c r="B2613" i="22" s="1"/>
  <c r="J3930" i="19"/>
  <c r="B673" i="22" s="1"/>
  <c r="J1446" i="19"/>
  <c r="B7761" i="22" s="1"/>
  <c r="J8188" i="19"/>
  <c r="B6064" i="22" s="1"/>
  <c r="J489" i="19"/>
  <c r="B2915" i="22" s="1"/>
  <c r="J9880" i="19"/>
  <c r="B9724" i="22" s="1"/>
  <c r="J2495" i="19"/>
  <c r="B2153" i="22" s="1"/>
  <c r="J5798" i="19"/>
  <c r="B2607" i="22" s="1"/>
  <c r="J3375" i="19"/>
  <c r="B6525" i="22" s="1"/>
  <c r="J5087" i="19"/>
  <c r="B6699" i="22" s="1"/>
  <c r="J8571" i="19"/>
  <c r="B1180" i="22" s="1"/>
  <c r="J8550" i="19"/>
  <c r="B7160" i="22" s="1"/>
  <c r="J6296" i="19"/>
  <c r="B2095" i="22" s="1"/>
  <c r="J7583" i="19"/>
  <c r="B6820" i="22" s="1"/>
  <c r="J6357" i="19"/>
  <c r="B7201" i="22" s="1"/>
  <c r="J5633" i="19"/>
  <c r="B4902" i="22" s="1"/>
  <c r="J6487" i="19"/>
  <c r="B8958" i="22" s="1"/>
  <c r="J113" i="19"/>
  <c r="B1044" i="22" s="1"/>
  <c r="J2611" i="19"/>
  <c r="B963" i="22" s="1"/>
  <c r="J3226" i="19"/>
  <c r="B6028" i="22" s="1"/>
  <c r="J6542" i="19"/>
  <c r="B7059" i="22" s="1"/>
  <c r="J6588" i="19"/>
  <c r="B195" i="22" s="1"/>
  <c r="J5524" i="19"/>
  <c r="B837" i="22" s="1"/>
  <c r="J4571" i="19"/>
  <c r="B1096" i="22" s="1"/>
  <c r="J864" i="19"/>
  <c r="B5485" i="22" s="1"/>
  <c r="J2875" i="19"/>
  <c r="B234" i="22" s="1"/>
  <c r="J4458" i="19"/>
  <c r="B794" i="22" s="1"/>
  <c r="J6225" i="19"/>
  <c r="B8457" i="22" s="1"/>
  <c r="J5966" i="19"/>
  <c r="B8572" i="22" s="1"/>
  <c r="J704" i="19"/>
  <c r="B5816" i="22" s="1"/>
  <c r="J5270" i="19"/>
  <c r="B2543" i="22" s="1"/>
  <c r="J5716" i="19"/>
  <c r="B5796" i="22" s="1"/>
  <c r="J7703" i="19"/>
  <c r="B4414" i="22" s="1"/>
  <c r="J4814" i="19"/>
  <c r="B7933" i="22" s="1"/>
  <c r="J9147" i="19"/>
  <c r="B4783" i="22" s="1"/>
  <c r="J9431" i="19"/>
  <c r="B5510" i="22" s="1"/>
  <c r="J5414" i="19"/>
  <c r="B5238" i="22" s="1"/>
  <c r="J4387" i="19"/>
  <c r="B7421" i="22" s="1"/>
  <c r="J5508" i="19"/>
  <c r="B8270" i="22" s="1"/>
  <c r="J4125" i="19"/>
  <c r="B9535" i="22" s="1"/>
  <c r="J2518" i="19"/>
  <c r="B4937" i="22" s="1"/>
  <c r="J4846" i="19"/>
  <c r="B1111" i="22" s="1"/>
  <c r="J1958" i="19"/>
  <c r="B2491" i="22" s="1"/>
  <c r="J3893" i="19"/>
  <c r="B7641" i="22" s="1"/>
  <c r="J618" i="19"/>
  <c r="B1224" i="22" s="1"/>
  <c r="J9019" i="19"/>
  <c r="B3117" i="22" s="1"/>
  <c r="J1245" i="19"/>
  <c r="B7007" i="22" s="1"/>
  <c r="J7294" i="19"/>
  <c r="B5354" i="22" s="1"/>
  <c r="J5819" i="19"/>
  <c r="B9409" i="22" s="1"/>
  <c r="J4924" i="19"/>
  <c r="B6917" i="22" s="1"/>
  <c r="J8375" i="19"/>
  <c r="B6690" i="22" s="1"/>
  <c r="J3118" i="19"/>
  <c r="B6990" i="22" s="1"/>
  <c r="J6251" i="19"/>
  <c r="B1302" i="22" s="1"/>
  <c r="J3332" i="19"/>
  <c r="B9503" i="22" s="1"/>
  <c r="J3470" i="19"/>
  <c r="B2990" i="22" s="1"/>
  <c r="J7680" i="19"/>
  <c r="B10001" i="22" s="1"/>
  <c r="J6953" i="19"/>
  <c r="B6399" i="22" s="1"/>
  <c r="J9460" i="19"/>
  <c r="B8748" i="22" s="1"/>
  <c r="J5759" i="19"/>
  <c r="B9147" i="22" s="1"/>
  <c r="J2156" i="19"/>
  <c r="B6701" i="22" s="1"/>
  <c r="J9162" i="19"/>
  <c r="B9525" i="22" s="1"/>
  <c r="J1531" i="19"/>
  <c r="B9795" i="22" s="1"/>
  <c r="J4026" i="19"/>
  <c r="B1155" i="22" s="1"/>
  <c r="J6640" i="19"/>
  <c r="B514" i="22" s="1"/>
  <c r="J2986" i="19"/>
  <c r="B660" i="22" s="1"/>
  <c r="J1758" i="19"/>
  <c r="B4548" i="22" s="1"/>
  <c r="J7008" i="19"/>
  <c r="B9670" i="22" s="1"/>
  <c r="J8623" i="19"/>
  <c r="B8887" i="22" s="1"/>
  <c r="J1281" i="19"/>
  <c r="B1374" i="22" s="1"/>
  <c r="J5078" i="19"/>
  <c r="B1716" i="22" s="1"/>
  <c r="J6696" i="19"/>
  <c r="B2906" i="22" s="1"/>
  <c r="J8937" i="19"/>
  <c r="B7844" i="22" s="1"/>
  <c r="J1148" i="19"/>
  <c r="B2461" i="22" s="1"/>
  <c r="J7029" i="19"/>
  <c r="B6885" i="22" s="1"/>
  <c r="J8860" i="19"/>
  <c r="B4164" i="22" s="1"/>
  <c r="J95" i="19"/>
  <c r="B4869" i="22" s="1"/>
  <c r="J8005" i="19"/>
  <c r="B4411" i="22" s="1"/>
  <c r="J7919" i="19"/>
  <c r="B7327" i="22" s="1"/>
  <c r="J9094" i="19"/>
  <c r="B388" i="22" s="1"/>
  <c r="J1651" i="19"/>
  <c r="B380" i="22" s="1"/>
  <c r="J935" i="19"/>
  <c r="B526" i="22" s="1"/>
  <c r="J4477" i="19"/>
  <c r="B6552" i="22" s="1"/>
  <c r="J6827" i="19"/>
  <c r="B8369" i="22" s="1"/>
  <c r="J9073" i="19"/>
  <c r="B1520" i="22" s="1"/>
  <c r="J6931" i="19"/>
  <c r="B80" i="22" s="1"/>
  <c r="J2987" i="19"/>
  <c r="B6100" i="22" s="1"/>
  <c r="J240" i="19"/>
  <c r="B264" i="22" s="1"/>
  <c r="J9219" i="19"/>
  <c r="B2034" i="22" s="1"/>
  <c r="J2488" i="19"/>
  <c r="B824" i="22" s="1"/>
  <c r="J6494" i="19"/>
  <c r="B3682" i="22" s="1"/>
  <c r="J7179" i="19"/>
  <c r="B3036" i="22" s="1"/>
  <c r="J1739" i="19"/>
  <c r="B7880" i="22" s="1"/>
  <c r="J3011" i="19"/>
  <c r="B1046" i="22" s="1"/>
  <c r="J1790" i="19"/>
  <c r="B8258" i="22" s="1"/>
  <c r="J6979" i="19"/>
  <c r="B1924" i="22" s="1"/>
  <c r="J5651" i="19"/>
  <c r="B233" i="22" s="1"/>
  <c r="J4755" i="19"/>
  <c r="B172" i="22" s="1"/>
  <c r="J2641" i="19"/>
  <c r="B2336" i="22" s="1"/>
  <c r="J7628" i="19"/>
  <c r="B8598" i="22" s="1"/>
  <c r="J3474" i="19"/>
  <c r="B9993" i="22" s="1"/>
  <c r="J9870" i="19"/>
  <c r="B2849" i="22" s="1"/>
  <c r="J8605" i="19"/>
  <c r="B2901" i="22" s="1"/>
  <c r="J1381" i="19"/>
  <c r="B2639" i="22" s="1"/>
  <c r="J5393" i="19"/>
  <c r="B119" i="22" s="1"/>
  <c r="J7272" i="19"/>
  <c r="B600" i="22" s="1"/>
  <c r="J8794" i="19"/>
  <c r="B3467" i="22" s="1"/>
  <c r="J4364" i="19"/>
  <c r="B2415" i="22" s="1"/>
  <c r="J8168" i="19"/>
  <c r="B4545" i="22" s="1"/>
  <c r="J6257" i="19"/>
  <c r="B7771" i="22" s="1"/>
  <c r="J9337" i="19"/>
  <c r="B3400" i="22" s="1"/>
  <c r="J2726" i="19"/>
  <c r="B9279" i="22" s="1"/>
  <c r="J5286" i="19"/>
  <c r="B6292" i="22" s="1"/>
  <c r="J9266" i="19"/>
  <c r="B4761" i="22" s="1"/>
  <c r="J8846" i="19"/>
  <c r="B7659" i="22" s="1"/>
  <c r="J3391" i="19"/>
  <c r="B3154" i="22" s="1"/>
  <c r="J6881" i="19"/>
  <c r="B9764" i="22" s="1"/>
  <c r="J5988" i="19"/>
  <c r="B5073" i="22" s="1"/>
  <c r="J1108" i="19"/>
  <c r="B2594" i="22" s="1"/>
  <c r="J4384" i="19"/>
  <c r="B1874" i="22" s="1"/>
  <c r="J1122" i="19"/>
  <c r="B8980" i="22" s="1"/>
  <c r="J9206" i="19"/>
  <c r="B2252" i="22" s="1"/>
  <c r="J9565" i="19"/>
  <c r="B1245" i="22" s="1"/>
  <c r="J1640" i="19"/>
  <c r="B3577" i="22" s="1"/>
  <c r="J943" i="19"/>
  <c r="B8049" i="22" s="1"/>
  <c r="J8830" i="19"/>
  <c r="B7998" i="22" s="1"/>
  <c r="J2888" i="19"/>
  <c r="B4993" i="22" s="1"/>
  <c r="J7539" i="19"/>
  <c r="B4477" i="22" s="1"/>
  <c r="J420" i="19"/>
  <c r="B6392" i="22" s="1"/>
  <c r="J9570" i="19"/>
  <c r="B1429" i="22" s="1"/>
  <c r="J5182" i="19"/>
  <c r="B3561" i="22" s="1"/>
  <c r="J5271" i="19"/>
  <c r="B5342" i="22" s="1"/>
  <c r="J4632" i="19"/>
  <c r="B9650" i="22" s="1"/>
  <c r="J7388" i="19"/>
  <c r="B3027" i="22" s="1"/>
  <c r="J5952" i="19"/>
  <c r="B1152" i="22" s="1"/>
  <c r="J4173" i="19"/>
  <c r="B9715" i="22" s="1"/>
  <c r="J6177" i="19"/>
  <c r="B6732" i="22" s="1"/>
  <c r="J6196" i="19"/>
  <c r="B2429" i="22" s="1"/>
  <c r="J2326" i="19"/>
  <c r="B3184" i="22" s="1"/>
  <c r="J2235" i="19"/>
  <c r="B2481" i="22" s="1"/>
  <c r="J2460" i="19"/>
  <c r="B4865" i="22" s="1"/>
  <c r="J742" i="19"/>
  <c r="B8675" i="22" s="1"/>
  <c r="J5933" i="19"/>
  <c r="B1603" i="22" s="1"/>
  <c r="J5458" i="19"/>
  <c r="B9617" i="22" s="1"/>
  <c r="J9140" i="19"/>
  <c r="B2194" i="22" s="1"/>
  <c r="J8063" i="19"/>
  <c r="B8184" i="22" s="1"/>
  <c r="J8725" i="19"/>
  <c r="B5289" i="22" s="1"/>
  <c r="J2465" i="19"/>
  <c r="B3939" i="22" s="1"/>
  <c r="J9669" i="19"/>
  <c r="B8059" i="22" s="1"/>
  <c r="J1405" i="19"/>
  <c r="B663" i="22" s="1"/>
  <c r="J4186" i="19"/>
  <c r="B1167" i="22" s="1"/>
  <c r="J7413" i="19"/>
  <c r="B5219" i="22" s="1"/>
  <c r="J4196" i="19"/>
  <c r="B9854" i="22" s="1"/>
  <c r="J9045" i="19"/>
  <c r="B3102" i="22" s="1"/>
  <c r="J4979" i="19"/>
  <c r="B7045" i="22" s="1"/>
  <c r="J6384" i="19"/>
  <c r="B7516" i="22" s="1"/>
  <c r="J4699" i="19"/>
  <c r="B2646" i="22" s="1"/>
  <c r="J1938" i="19"/>
  <c r="B650" i="22" s="1"/>
  <c r="J307" i="19"/>
  <c r="B4493" i="22" s="1"/>
  <c r="J3880" i="19"/>
  <c r="B6803" i="22" s="1"/>
  <c r="J4363" i="19"/>
  <c r="B1439" i="22" s="1"/>
  <c r="J6762" i="19"/>
  <c r="B9865" i="22" s="1"/>
  <c r="J9062" i="19"/>
  <c r="B3779" i="22" s="1"/>
  <c r="J7069" i="19"/>
  <c r="B8804" i="22" s="1"/>
  <c r="J8915" i="19"/>
  <c r="B8351" i="22" s="1"/>
  <c r="J3469" i="19"/>
  <c r="B2840" i="22" s="1"/>
  <c r="J5011" i="19"/>
  <c r="B2250" i="22" s="1"/>
  <c r="J5129" i="19"/>
  <c r="B4396" i="22" s="1"/>
  <c r="J2786" i="19"/>
  <c r="B8912" i="22" s="1"/>
  <c r="J9821" i="19"/>
  <c r="B8293" i="22" s="1"/>
  <c r="J1289" i="19"/>
  <c r="B944" i="22" s="1"/>
  <c r="J8075" i="19"/>
  <c r="B1610" i="22" s="1"/>
  <c r="J9305" i="19"/>
  <c r="B6267" i="22" s="1"/>
  <c r="J4326" i="19"/>
  <c r="B5777" i="22" s="1"/>
  <c r="J3385" i="19"/>
  <c r="B246" i="22" s="1"/>
  <c r="J8657" i="19"/>
  <c r="B3783" i="22" s="1"/>
  <c r="J3273" i="19"/>
  <c r="B2686" i="22" s="1"/>
  <c r="J8671" i="19"/>
  <c r="B6154" i="22" s="1"/>
  <c r="J4732" i="19"/>
  <c r="B1753" i="22" s="1"/>
  <c r="J1890" i="19"/>
  <c r="B9664" i="22" s="1"/>
  <c r="J4647" i="19"/>
  <c r="B6694" i="22" s="1"/>
  <c r="J6288" i="19"/>
  <c r="B7397" i="22" s="1"/>
  <c r="J2180" i="19"/>
  <c r="B3645" i="22" s="1"/>
  <c r="J5378" i="19"/>
  <c r="B6457" i="22" s="1"/>
  <c r="J2035" i="19"/>
  <c r="B6628" i="22" s="1"/>
  <c r="J585" i="19"/>
  <c r="B4165" i="22" s="1"/>
  <c r="J4687" i="19"/>
  <c r="B8014" i="22" s="1"/>
  <c r="J3465" i="19"/>
  <c r="B5770" i="22" s="1"/>
  <c r="J2229" i="19"/>
  <c r="B5533" i="22" s="1"/>
  <c r="J8162" i="19"/>
  <c r="B2272" i="22" s="1"/>
  <c r="J8643" i="19"/>
  <c r="B4531" i="22" s="1"/>
  <c r="J2854" i="19"/>
  <c r="B5809" i="22" s="1"/>
  <c r="J4969" i="19"/>
  <c r="B4326" i="22" s="1"/>
  <c r="J5921" i="19"/>
  <c r="B8708" i="22" s="1"/>
  <c r="J5318" i="19"/>
  <c r="B4196" i="22" s="1"/>
  <c r="J1842" i="19"/>
  <c r="B2541" i="22" s="1"/>
  <c r="J6503" i="19"/>
  <c r="B536" i="22" s="1"/>
  <c r="J3654" i="19"/>
  <c r="B2401" i="22" s="1"/>
  <c r="J7089" i="19"/>
  <c r="B4125" i="22" s="1"/>
  <c r="J3552" i="19"/>
  <c r="B485" i="22" s="1"/>
  <c r="J2023" i="19"/>
  <c r="B7146" i="22" s="1"/>
  <c r="J9766" i="19"/>
  <c r="B3858" i="22" s="1"/>
  <c r="J6200" i="19"/>
  <c r="B5366" i="22" s="1"/>
  <c r="J6147" i="19"/>
  <c r="B738" i="22" s="1"/>
  <c r="J673" i="19"/>
  <c r="B3163" i="22" s="1"/>
  <c r="J3126" i="19"/>
  <c r="B7478" i="22" s="1"/>
  <c r="J5330" i="19"/>
  <c r="B8308" i="22" s="1"/>
  <c r="J405" i="19"/>
  <c r="B6781" i="22" s="1"/>
  <c r="J9810" i="19"/>
  <c r="B5832" i="22" s="1"/>
  <c r="J7404" i="19"/>
  <c r="B7857" i="22" s="1"/>
  <c r="J5203" i="19"/>
  <c r="B3093" i="22" s="1"/>
  <c r="J6290" i="19"/>
  <c r="B6620" i="22" s="1"/>
  <c r="J8670" i="19"/>
  <c r="B3552" i="22" s="1"/>
  <c r="J9879" i="19"/>
  <c r="B2066" i="22" s="1"/>
  <c r="J926" i="19"/>
  <c r="B274" i="22" s="1"/>
  <c r="J7290" i="19"/>
  <c r="B1074" i="22" s="1"/>
  <c r="J1063" i="19"/>
  <c r="B3417" i="22" s="1"/>
  <c r="J6107" i="19"/>
  <c r="B8929" i="22" s="1"/>
  <c r="J1284" i="19"/>
  <c r="B8779" i="22" s="1"/>
  <c r="J4160" i="19"/>
  <c r="B9521" i="22" s="1"/>
  <c r="J7838" i="19"/>
  <c r="B2104" i="22" s="1"/>
  <c r="J2816" i="19"/>
  <c r="B8034" i="22" s="1"/>
  <c r="J1344" i="19"/>
  <c r="B8894" i="22" s="1"/>
  <c r="J7191" i="19"/>
  <c r="B1650" i="22" s="1"/>
  <c r="J2489" i="19"/>
  <c r="B7582" i="22" s="1"/>
  <c r="J2849" i="19"/>
  <c r="B5121" i="22" s="1"/>
  <c r="J5105" i="19"/>
  <c r="B5396" i="22" s="1"/>
  <c r="J5684" i="19"/>
  <c r="B4960" i="22" s="1"/>
  <c r="J3944" i="19"/>
  <c r="B9487" i="22" s="1"/>
  <c r="J4410" i="19"/>
  <c r="B6120" i="22" s="1"/>
  <c r="J9359" i="19"/>
  <c r="B5161" i="22" s="1"/>
  <c r="J3998" i="19"/>
  <c r="B5885" i="22" s="1"/>
  <c r="J4429" i="19"/>
  <c r="B428" i="22" s="1"/>
  <c r="J8819" i="19"/>
  <c r="B7050" i="22" s="1"/>
  <c r="J781" i="19"/>
  <c r="B4365" i="22" s="1"/>
  <c r="J6785" i="19"/>
  <c r="B2931" i="22" s="1"/>
  <c r="J7825" i="19"/>
  <c r="B8451" i="22" s="1"/>
  <c r="J5108" i="19"/>
  <c r="B2586" i="22" s="1"/>
  <c r="J4052" i="19"/>
  <c r="B8638" i="22" s="1"/>
  <c r="J3478" i="19"/>
  <c r="B527" i="22" s="1"/>
  <c r="J1110" i="19"/>
  <c r="B1847" i="22" s="1"/>
  <c r="J6934" i="19"/>
  <c r="B9620" i="22" s="1"/>
  <c r="J1422" i="19"/>
  <c r="B8700" i="22" s="1"/>
  <c r="J6624" i="19"/>
  <c r="B6244" i="22" s="1"/>
  <c r="J5199" i="19"/>
  <c r="B9332" i="22" s="1"/>
  <c r="J1032" i="19"/>
  <c r="B2802" i="22" s="1"/>
  <c r="J1183" i="19"/>
  <c r="B2154" i="22" s="1"/>
  <c r="J1343" i="19"/>
  <c r="B349" i="22" s="1"/>
  <c r="J2999" i="19"/>
  <c r="B1740" i="22" s="1"/>
  <c r="J2348" i="19"/>
  <c r="B2118" i="22" s="1"/>
  <c r="J6078" i="19"/>
  <c r="B2624" i="22" s="1"/>
  <c r="J8073" i="19"/>
  <c r="B1838" i="22" s="1"/>
  <c r="J6996" i="19"/>
  <c r="B1222" i="22" s="1"/>
  <c r="J9577" i="19"/>
  <c r="B6414" i="22" s="1"/>
  <c r="J8593" i="19"/>
  <c r="B8928" i="22" s="1"/>
  <c r="J6076" i="19"/>
  <c r="B2265" i="22" s="1"/>
  <c r="J1331" i="19"/>
  <c r="B7170" i="22" s="1"/>
  <c r="J8991" i="19"/>
  <c r="B9268" i="22" s="1"/>
  <c r="J3609" i="19"/>
  <c r="B4339" i="22" s="1"/>
  <c r="J4988" i="19"/>
  <c r="B8857" i="22" s="1"/>
  <c r="J2332" i="19"/>
  <c r="B4071" i="22" s="1"/>
  <c r="J894" i="19"/>
  <c r="B8036" i="22" s="1"/>
  <c r="J4033" i="19"/>
  <c r="B7944" i="22" s="1"/>
  <c r="J3942" i="19"/>
  <c r="B5888" i="22" s="1"/>
  <c r="J1945" i="19"/>
  <c r="B2300" i="22" s="1"/>
  <c r="J2482" i="19"/>
  <c r="B262" i="22" s="1"/>
  <c r="J3754" i="19"/>
  <c r="B4211" i="22" s="1"/>
  <c r="J7716" i="19"/>
  <c r="B873" i="22" s="1"/>
  <c r="J7636" i="19"/>
  <c r="B4151" i="22" s="1"/>
  <c r="J4112" i="19"/>
  <c r="B5960" i="22" s="1"/>
  <c r="J3627" i="19"/>
  <c r="B6561" i="22" s="1"/>
  <c r="J6379" i="19"/>
  <c r="B2704" i="22" s="1"/>
  <c r="J3970" i="19"/>
  <c r="B3015" i="22" s="1"/>
  <c r="J2276" i="19"/>
  <c r="B6192" i="22" s="1"/>
  <c r="J2086" i="19"/>
  <c r="B318" i="22" s="1"/>
  <c r="J1127" i="19"/>
  <c r="B6453" i="22" s="1"/>
  <c r="J1309" i="19"/>
  <c r="B9532" i="22" s="1"/>
  <c r="J8150" i="19"/>
  <c r="B3545" i="22" s="1"/>
  <c r="J4268" i="19"/>
  <c r="B2465" i="22" s="1"/>
  <c r="J3764" i="19"/>
  <c r="B129" i="22" s="1"/>
  <c r="J2106" i="19"/>
  <c r="B7264" i="22" s="1"/>
  <c r="J1478" i="19"/>
  <c r="B5330" i="22" s="1"/>
  <c r="J58" i="19"/>
  <c r="B3289" i="22" s="1"/>
  <c r="J7187" i="19"/>
  <c r="B4452" i="22" s="1"/>
  <c r="J7775" i="19"/>
  <c r="B9062" i="22" s="1"/>
  <c r="J7740" i="19"/>
  <c r="B4162" i="22" s="1"/>
  <c r="J9420" i="19"/>
  <c r="B4389" i="22" s="1"/>
  <c r="J7903" i="19"/>
  <c r="B8979" i="22" s="1"/>
  <c r="J5898" i="19"/>
  <c r="B5664" i="22" s="1"/>
  <c r="J1165" i="19"/>
  <c r="B441" i="22" s="1"/>
  <c r="J3927" i="19"/>
  <c r="B8590" i="22" s="1"/>
  <c r="J8443" i="19"/>
  <c r="B3426" i="22" s="1"/>
  <c r="J7116" i="19"/>
  <c r="B4275" i="22" s="1"/>
  <c r="J9535" i="19"/>
  <c r="B6089" i="22" s="1"/>
  <c r="J2267" i="19"/>
  <c r="B9798" i="22" s="1"/>
  <c r="J6837" i="19"/>
  <c r="B7839" i="22" s="1"/>
  <c r="J7104" i="19"/>
  <c r="B6762" i="22" s="1"/>
  <c r="J9908" i="19"/>
  <c r="B5947" i="22" s="1"/>
  <c r="J2714" i="19"/>
  <c r="B5118" i="22" s="1"/>
  <c r="J1278" i="19"/>
  <c r="B1058" i="22" s="1"/>
  <c r="J3582" i="19"/>
  <c r="B2537" i="22" s="1"/>
  <c r="J1357" i="19"/>
  <c r="B279" i="22" s="1"/>
  <c r="J6136" i="19"/>
  <c r="B555" i="22" s="1"/>
  <c r="J9421" i="19"/>
  <c r="B9414" i="22" s="1"/>
  <c r="J619" i="19"/>
  <c r="B2776" i="22" s="1"/>
  <c r="J6852" i="19"/>
  <c r="B7955" i="22" s="1"/>
  <c r="J9684" i="19"/>
  <c r="B4556" i="22" s="1"/>
  <c r="J8977" i="19"/>
  <c r="B690" i="22" s="1"/>
  <c r="J3065" i="19"/>
  <c r="B5020" i="22" s="1"/>
  <c r="J6638" i="19"/>
  <c r="B1073" i="22" s="1"/>
  <c r="J5655" i="19"/>
  <c r="B1419" i="22" s="1"/>
  <c r="J2598" i="19"/>
  <c r="B2829" i="22" s="1"/>
  <c r="J3884" i="19"/>
  <c r="B2710" i="22" s="1"/>
  <c r="J5215" i="19"/>
  <c r="B7778" i="22" s="1"/>
  <c r="J2721" i="19"/>
  <c r="B9157" i="22" s="1"/>
  <c r="J9389" i="19"/>
  <c r="B9105" i="22" s="1"/>
  <c r="J1732" i="19"/>
  <c r="B979" i="22" s="1"/>
  <c r="J3337" i="19"/>
  <c r="B5600" i="22" s="1"/>
  <c r="J2091" i="19"/>
  <c r="B8120" i="22" s="1"/>
  <c r="J6388" i="19"/>
  <c r="B5848" i="22" s="1"/>
  <c r="J4976" i="19"/>
  <c r="B7615" i="22" s="1"/>
  <c r="J8472" i="19"/>
  <c r="B2309" i="22" s="1"/>
  <c r="J1700" i="19"/>
  <c r="B5257" i="22" s="1"/>
  <c r="J2181" i="19"/>
  <c r="B7433" i="22" s="1"/>
  <c r="J3068" i="19"/>
  <c r="B3698" i="22" s="1"/>
  <c r="J9623" i="19"/>
  <c r="B6210" i="22" s="1"/>
  <c r="J4234" i="19"/>
  <c r="B9794" i="22" s="1"/>
  <c r="J9072" i="19"/>
  <c r="B1630" i="22" s="1"/>
  <c r="J3516" i="19"/>
  <c r="B8217" i="22" s="1"/>
  <c r="J2279" i="19"/>
  <c r="B3203" i="22" s="1"/>
  <c r="J6439" i="19"/>
  <c r="B4168" i="22" s="1"/>
  <c r="J6912" i="19"/>
  <c r="B1092" i="22" s="1"/>
  <c r="J4007" i="19"/>
  <c r="B7321" i="22" s="1"/>
  <c r="J5849" i="19"/>
  <c r="B3636" i="22" s="1"/>
  <c r="J8918" i="19"/>
  <c r="B9273" i="22" s="1"/>
  <c r="J8023" i="19"/>
  <c r="B53" i="22" s="1"/>
  <c r="J6173" i="19"/>
  <c r="B2203" i="22" s="1"/>
  <c r="J5777" i="19"/>
  <c r="B7548" i="22" s="1"/>
  <c r="J5676" i="19"/>
  <c r="B1153" i="22" s="1"/>
  <c r="J8329" i="19"/>
  <c r="B4943" i="22" s="1"/>
  <c r="J2129" i="19"/>
  <c r="B7441" i="22" s="1"/>
  <c r="J5137" i="19"/>
  <c r="B6860" i="22" s="1"/>
  <c r="J2073" i="19"/>
  <c r="B2677" i="22" s="1"/>
  <c r="J8716" i="19"/>
  <c r="B9604" i="22" s="1"/>
  <c r="J3196" i="19"/>
  <c r="B6759" i="22" s="1"/>
  <c r="J7892" i="19"/>
  <c r="B1262" i="22" s="1"/>
  <c r="J3742" i="19"/>
  <c r="B7274" i="22" s="1"/>
  <c r="J317" i="19"/>
  <c r="B7413" i="22" s="1"/>
  <c r="J5466" i="19"/>
  <c r="B1482" i="22" s="1"/>
  <c r="J8463" i="19"/>
  <c r="B9999" i="22" s="1"/>
  <c r="J4597" i="19"/>
  <c r="B2789" i="22" s="1"/>
  <c r="J607" i="19"/>
  <c r="B5641" i="22" s="1"/>
  <c r="J9308" i="19"/>
  <c r="B8741" i="22" s="1"/>
  <c r="J2205" i="19"/>
  <c r="B695" i="22" s="1"/>
  <c r="J1563" i="19"/>
  <c r="B9797" i="22" s="1"/>
  <c r="J9789" i="19"/>
  <c r="B9662" i="22" s="1"/>
  <c r="J2806" i="19"/>
  <c r="B8648" i="22" s="1"/>
  <c r="J4646" i="19"/>
  <c r="B6770" i="22" s="1"/>
  <c r="J8902" i="19"/>
  <c r="B5333" i="22" s="1"/>
  <c r="J8469" i="19"/>
  <c r="B6008" i="22" s="1"/>
  <c r="J5526" i="19"/>
  <c r="B3972" i="22" s="1"/>
  <c r="J2434" i="19"/>
  <c r="B9747" i="22" s="1"/>
  <c r="J5509" i="19"/>
  <c r="B8367" i="22" s="1"/>
  <c r="J4375" i="19"/>
  <c r="B8230" i="22" s="1"/>
  <c r="J7299" i="19"/>
  <c r="B8686" i="22" s="1"/>
  <c r="J3607" i="19"/>
  <c r="B1902" i="22" s="1"/>
  <c r="J5394" i="19"/>
  <c r="B515" i="22" s="1"/>
  <c r="J8335" i="19"/>
  <c r="B5083" i="22" s="1"/>
  <c r="J9350" i="19"/>
  <c r="B5921" i="22" s="1"/>
  <c r="J6949" i="19"/>
  <c r="B5993" i="22" s="1"/>
  <c r="J1833" i="19"/>
  <c r="B2103" i="22" s="1"/>
  <c r="J6201" i="19"/>
  <c r="B9563" i="22" s="1"/>
  <c r="J6265" i="19"/>
  <c r="B6788" i="22" s="1"/>
  <c r="J4332" i="19"/>
  <c r="B9721" i="22" s="1"/>
  <c r="J3835" i="19"/>
  <c r="B6201" i="22" s="1"/>
  <c r="J6316" i="19"/>
  <c r="B3119" i="22" s="1"/>
  <c r="J6098" i="19"/>
  <c r="B5958" i="22" s="1"/>
  <c r="J931" i="19"/>
  <c r="B6845" i="22" s="1"/>
  <c r="J6884" i="19"/>
  <c r="B617" i="22" s="1"/>
  <c r="J1740" i="19"/>
  <c r="B8363" i="22" s="1"/>
  <c r="J5638" i="19"/>
  <c r="B3453" i="22" s="1"/>
  <c r="J7614" i="19"/>
  <c r="B6774" i="22" s="1"/>
  <c r="J801" i="19"/>
  <c r="B4904" i="22" s="1"/>
  <c r="J7623" i="19"/>
  <c r="B9801" i="22" s="1"/>
  <c r="J6072" i="19"/>
  <c r="B4436" i="22" s="1"/>
  <c r="J3174" i="19"/>
  <c r="B1897" i="22" s="1"/>
  <c r="J699" i="19"/>
  <c r="B9294" i="22" s="1"/>
  <c r="J9616" i="19"/>
  <c r="B5097" i="22" s="1"/>
  <c r="J5143" i="19"/>
  <c r="B5482" i="22" s="1"/>
  <c r="J296" i="19"/>
  <c r="B7452" i="22" s="1"/>
  <c r="J9698" i="19"/>
  <c r="B7683" i="22" s="1"/>
  <c r="J4935" i="19"/>
  <c r="B7662" i="22" s="1"/>
  <c r="J5384" i="19"/>
  <c r="B6336" i="22" s="1"/>
  <c r="J2823" i="19"/>
  <c r="B1694" i="22" s="1"/>
  <c r="J9377" i="19"/>
  <c r="B7810" i="22" s="1"/>
  <c r="J9533" i="19"/>
  <c r="B1060" i="22" s="1"/>
  <c r="J9326" i="19"/>
  <c r="B8791" i="22" s="1"/>
  <c r="J4520" i="19"/>
  <c r="B4496" i="22" s="1"/>
  <c r="J5315" i="19"/>
  <c r="B5849" i="22" s="1"/>
  <c r="J2497" i="19"/>
  <c r="B542" i="22" s="1"/>
  <c r="J5412" i="19"/>
  <c r="B6396" i="22" s="1"/>
  <c r="J5180" i="19"/>
  <c r="B2760" i="22" s="1"/>
  <c r="J5243" i="19"/>
  <c r="B3180" i="22" s="1"/>
  <c r="J4552" i="19"/>
  <c r="B7311" i="22" s="1"/>
  <c r="J2647" i="19"/>
  <c r="B809" i="22" s="1"/>
  <c r="J6070" i="19"/>
  <c r="B5454" i="22" s="1"/>
  <c r="J570" i="19"/>
  <c r="B5631" i="22" s="1"/>
  <c r="J455" i="19"/>
  <c r="B4650" i="22" s="1"/>
  <c r="J2082" i="19"/>
  <c r="B5902" i="22" s="1"/>
  <c r="J4682" i="19"/>
  <c r="B1494" i="22" s="1"/>
  <c r="J3361" i="19"/>
  <c r="B1688" i="22" s="1"/>
  <c r="J2791" i="19"/>
  <c r="B2092" i="22" s="1"/>
  <c r="J5334" i="19"/>
  <c r="B4875" i="22" s="1"/>
  <c r="J9300" i="19"/>
  <c r="B8154" i="22" s="1"/>
  <c r="J4957" i="19"/>
  <c r="B6417" i="22" s="1"/>
  <c r="J3136" i="19"/>
  <c r="B7075" i="22" s="1"/>
  <c r="J3858" i="19"/>
  <c r="B4318" i="22" s="1"/>
  <c r="J2197" i="19"/>
  <c r="B5614" i="22" s="1"/>
  <c r="J9245" i="19"/>
  <c r="B8161" i="22" s="1"/>
  <c r="J2561" i="19"/>
  <c r="B5644" i="22" s="1"/>
  <c r="J7283" i="19"/>
  <c r="B7691" i="22" s="1"/>
  <c r="J4119" i="19"/>
  <c r="B7581" i="22" s="1"/>
  <c r="J3112" i="19"/>
  <c r="B9886" i="22" s="1"/>
  <c r="J9009" i="19"/>
  <c r="B5638" i="22" s="1"/>
  <c r="J620" i="19"/>
  <c r="B308" i="22" s="1"/>
  <c r="J8519" i="19"/>
  <c r="B9989" i="22" s="1"/>
  <c r="J1577" i="19"/>
  <c r="B5968" i="22" s="1"/>
  <c r="J5424" i="19"/>
  <c r="B9735" i="22" s="1"/>
  <c r="J6555" i="19"/>
  <c r="B6527" i="22" s="1"/>
  <c r="J3602" i="19"/>
  <c r="B696" i="22" s="1"/>
  <c r="J1217" i="19"/>
  <c r="B2554" i="22" s="1"/>
  <c r="J5008" i="19"/>
  <c r="B5865" i="22" s="1"/>
  <c r="J9960" i="19"/>
  <c r="B1936" i="22" s="1"/>
  <c r="J4883" i="19"/>
  <c r="B7936" i="22" s="1"/>
  <c r="J5646" i="19"/>
  <c r="B7862" i="22" s="1"/>
  <c r="J1459" i="19"/>
  <c r="B740" i="22" s="1"/>
  <c r="J2603" i="19"/>
  <c r="B4130" i="22" s="1"/>
  <c r="J5100" i="19"/>
  <c r="B4782" i="22" s="1"/>
  <c r="J49" i="19"/>
  <c r="B4193" i="22" s="1"/>
  <c r="J7033" i="19"/>
  <c r="B1946" i="22" s="1"/>
  <c r="J7989" i="19"/>
  <c r="B6355" i="22" s="1"/>
  <c r="J2220" i="19"/>
  <c r="B6506" i="22" s="1"/>
  <c r="J4953" i="19"/>
  <c r="B7513" i="22" s="1"/>
  <c r="J6685" i="19"/>
  <c r="B1133" i="22" s="1"/>
  <c r="J9333" i="19"/>
  <c r="B8054" i="22" s="1"/>
  <c r="J1617" i="19"/>
  <c r="B9326" i="22" s="1"/>
  <c r="J6394" i="19"/>
  <c r="B8643" i="22" s="1"/>
  <c r="J2617" i="19"/>
  <c r="B3221" i="22" s="1"/>
  <c r="J739" i="19"/>
  <c r="B2279" i="22" s="1"/>
  <c r="J1206" i="19"/>
  <c r="B8838" i="22" s="1"/>
  <c r="J4586" i="19"/>
  <c r="B9236" i="22" s="1"/>
  <c r="J4967" i="19"/>
  <c r="B9483" i="22" s="1"/>
  <c r="J7631" i="19"/>
  <c r="B949" i="22" s="1"/>
  <c r="J6851" i="19"/>
  <c r="B6234" i="22" s="1"/>
  <c r="J6567" i="19"/>
  <c r="B9046" i="22" s="1"/>
  <c r="J3048" i="19"/>
  <c r="B3941" i="22" s="1"/>
  <c r="J2490" i="19"/>
  <c r="B6746" i="22" s="1"/>
  <c r="J9704" i="19"/>
  <c r="B4128" i="22" s="1"/>
  <c r="J7590" i="19"/>
  <c r="B4157" i="22" s="1"/>
  <c r="J3825" i="19"/>
  <c r="B5901" i="22" s="1"/>
  <c r="J4685" i="19"/>
  <c r="B5969" i="22" s="1"/>
  <c r="J7409" i="19"/>
  <c r="B6697" i="22" s="1"/>
  <c r="J2913" i="19"/>
  <c r="B2238" i="22" s="1"/>
  <c r="J578" i="19"/>
  <c r="B4298" i="22" s="1"/>
  <c r="J727" i="19"/>
  <c r="B5727" i="22" s="1"/>
  <c r="J1040" i="19"/>
  <c r="B3280" i="22" s="1"/>
  <c r="J1642" i="19"/>
  <c r="B8720" i="22" s="1"/>
  <c r="J7717" i="19"/>
  <c r="B7108" i="22" s="1"/>
  <c r="J1485" i="19"/>
  <c r="B6703" i="22" s="1"/>
  <c r="J2165" i="19"/>
  <c r="B4931" i="22" s="1"/>
  <c r="J7850" i="19"/>
  <c r="B3283" i="22" s="1"/>
  <c r="J9571" i="19"/>
  <c r="B3391" i="22" s="1"/>
  <c r="J97" i="19"/>
  <c r="B7450" i="22" s="1"/>
  <c r="J3090" i="19"/>
  <c r="B2131" i="22" s="1"/>
  <c r="J7906" i="19"/>
  <c r="B1151" i="22" s="1"/>
  <c r="J7058" i="19"/>
  <c r="B967" i="22" s="1"/>
  <c r="J8731" i="19"/>
  <c r="B6748" i="22" s="1"/>
  <c r="J8218" i="19"/>
  <c r="B1918" i="22" s="1"/>
  <c r="J7977" i="19"/>
  <c r="B7410" i="22" s="1"/>
  <c r="J6985" i="19"/>
  <c r="B8277" i="22" s="1"/>
  <c r="J7543" i="19"/>
  <c r="B4536" i="22" s="1"/>
  <c r="J9124" i="19"/>
  <c r="B9822" i="22" s="1"/>
  <c r="J8642" i="19"/>
  <c r="B7746" i="22" s="1"/>
  <c r="J717" i="19"/>
  <c r="B1447" i="22" s="1"/>
  <c r="J5086" i="19"/>
  <c r="B5231" i="22" s="1"/>
  <c r="J2605" i="19"/>
  <c r="B9014" i="22" s="1"/>
  <c r="J157" i="19"/>
  <c r="B7745" i="22" s="1"/>
  <c r="J2354" i="19"/>
  <c r="B3464" i="22" s="1"/>
  <c r="J6761" i="19"/>
  <c r="B9317" i="22" s="1"/>
  <c r="J5709" i="19"/>
  <c r="B9565" i="22" s="1"/>
  <c r="J4946" i="19"/>
  <c r="B65" i="22" s="1"/>
  <c r="J3760" i="19"/>
  <c r="B5564" i="22" s="1"/>
  <c r="J2228" i="19"/>
  <c r="B4915" i="22" s="1"/>
  <c r="J4218" i="19"/>
  <c r="B27" i="22" s="1"/>
  <c r="J5967" i="19"/>
  <c r="B8259" i="22" s="1"/>
  <c r="J9154" i="19"/>
  <c r="B3004" i="22" s="1"/>
  <c r="J8508" i="19"/>
  <c r="B4895" i="22" s="1"/>
  <c r="J8724" i="19"/>
  <c r="B1686" i="22" s="1"/>
  <c r="J3051" i="19"/>
  <c r="B8198" i="22" s="1"/>
  <c r="J5496" i="19"/>
  <c r="B5146" i="22" s="1"/>
  <c r="J1395" i="19"/>
  <c r="B8626" i="22" s="1"/>
  <c r="J8932" i="19"/>
  <c r="B4947" i="22" s="1"/>
  <c r="J1008" i="19"/>
  <c r="B6062" i="22" s="1"/>
  <c r="J3093" i="19"/>
  <c r="B3945" i="22" s="1"/>
  <c r="J2715" i="19"/>
  <c r="B7594" i="22" s="1"/>
  <c r="J8279" i="19"/>
  <c r="B2576" i="22" s="1"/>
  <c r="J6086" i="19"/>
  <c r="B8817" i="22" s="1"/>
  <c r="J4774" i="19"/>
  <c r="B8684" i="22" s="1"/>
  <c r="J4356" i="19"/>
  <c r="B7152" i="22" s="1"/>
  <c r="J7784" i="19"/>
  <c r="B3606" i="22" s="1"/>
  <c r="J96" i="19"/>
  <c r="B4368" i="22" s="1"/>
  <c r="J9864" i="19"/>
  <c r="B5031" i="22" s="1"/>
  <c r="J7745" i="19"/>
  <c r="B8620" i="22" s="1"/>
  <c r="J353" i="19"/>
  <c r="B9675" i="22" s="1"/>
  <c r="J2517" i="19"/>
  <c r="B136" i="22" s="1"/>
  <c r="J4241" i="19"/>
  <c r="B5566" i="22" s="1"/>
  <c r="J9594" i="19"/>
  <c r="B683" i="22" s="1"/>
  <c r="J7652" i="19"/>
  <c r="B9584" i="22" s="1"/>
  <c r="J3996" i="19"/>
  <c r="B6675" i="22" s="1"/>
  <c r="J639" i="19"/>
  <c r="B4401" i="22" s="1"/>
  <c r="J2864" i="19"/>
  <c r="B8930" i="22" s="1"/>
  <c r="J8631" i="19"/>
  <c r="B4529" i="22" s="1"/>
  <c r="J1132" i="19"/>
  <c r="B4747" i="22" s="1"/>
  <c r="J5636" i="19"/>
  <c r="B355" i="22" s="1"/>
  <c r="J1238" i="19"/>
  <c r="B2422" i="22" s="1"/>
  <c r="J6003" i="19"/>
  <c r="B7579" i="22" s="1"/>
  <c r="J3427" i="19"/>
  <c r="B4691" i="22" s="1"/>
  <c r="J1301" i="19"/>
  <c r="B1786" i="22" s="1"/>
  <c r="J596" i="19"/>
  <c r="B1063" i="22" s="1"/>
  <c r="J3025" i="19"/>
  <c r="B8807" i="22" s="1"/>
  <c r="J2660" i="19"/>
  <c r="B6459" i="22" s="1"/>
  <c r="J6629" i="19"/>
  <c r="B3131" i="22" s="1"/>
  <c r="J2994" i="19"/>
  <c r="B1512" i="22" s="1"/>
  <c r="J4254" i="19"/>
  <c r="B3944" i="22" s="1"/>
  <c r="J2529" i="19"/>
  <c r="B7905" i="22" s="1"/>
  <c r="J4099" i="19"/>
  <c r="B9583" i="22" s="1"/>
  <c r="J8619" i="19"/>
  <c r="B2364" i="22" s="1"/>
  <c r="J3785" i="19"/>
  <c r="B7922" i="22" s="1"/>
  <c r="J6917" i="19"/>
  <c r="B7497" i="22" s="1"/>
  <c r="J9589" i="19"/>
  <c r="B3051" i="22" s="1"/>
  <c r="J8971" i="19"/>
  <c r="B8201" i="22" s="1"/>
  <c r="J2805" i="19"/>
  <c r="B3425" i="22" s="1"/>
  <c r="J9558" i="19"/>
  <c r="B20" i="22" s="1"/>
  <c r="J139" i="19"/>
  <c r="B5253" i="22" s="1"/>
  <c r="J3330" i="19"/>
  <c r="B1386" i="22" s="1"/>
  <c r="J6001" i="19"/>
  <c r="B2257" i="22" s="1"/>
  <c r="J8703" i="19"/>
  <c r="B4192" i="22" s="1"/>
  <c r="J2154" i="19"/>
  <c r="B6081" i="22" s="1"/>
  <c r="J8936" i="19"/>
  <c r="B1110" i="22" s="1"/>
  <c r="J5149" i="19"/>
  <c r="B2940" i="22" s="1"/>
  <c r="J1714" i="19"/>
  <c r="B9460" i="22" s="1"/>
  <c r="J3303" i="19"/>
  <c r="B1200" i="22" s="1"/>
  <c r="J6579" i="19"/>
  <c r="B3937" i="22" s="1"/>
  <c r="J9031" i="19"/>
  <c r="B8977" i="22" s="1"/>
  <c r="J6559" i="19"/>
  <c r="B904" i="22" s="1"/>
  <c r="J2690" i="19"/>
  <c r="B2200" i="22" s="1"/>
  <c r="J6377" i="19"/>
  <c r="B9271" i="22" s="1"/>
  <c r="J7500" i="19"/>
  <c r="B328" i="22" s="1"/>
  <c r="J8455" i="19"/>
  <c r="B7270" i="22" s="1"/>
  <c r="J3029" i="19"/>
  <c r="B2539" i="22" s="1"/>
  <c r="J1586" i="19"/>
  <c r="B1798" i="22" s="1"/>
  <c r="J4267" i="19"/>
  <c r="B1358" i="22" s="1"/>
  <c r="J3522" i="19"/>
  <c r="B2193" i="22" s="1"/>
  <c r="J4428" i="19"/>
  <c r="B3871" i="22" s="1"/>
  <c r="J8080" i="19"/>
  <c r="B2150" i="22" s="1"/>
  <c r="J1932" i="19"/>
  <c r="B2163" i="22" s="1"/>
  <c r="J2664" i="19"/>
  <c r="B6518" i="22" s="1"/>
  <c r="J8354" i="19"/>
  <c r="B1116" i="22" s="1"/>
  <c r="J2997" i="19"/>
  <c r="B9029" i="22" s="1"/>
  <c r="J1404" i="19"/>
  <c r="B317" i="22" s="1"/>
  <c r="J3023" i="19"/>
  <c r="B7626" i="22" s="1"/>
  <c r="J953" i="19"/>
  <c r="B7891" i="22" s="1"/>
  <c r="J7621" i="19"/>
  <c r="B6209" i="22" s="1"/>
  <c r="J7495" i="19"/>
  <c r="B3575" i="22" s="1"/>
  <c r="J2227" i="19"/>
  <c r="B2073" i="22" s="1"/>
  <c r="J2711" i="19"/>
  <c r="B8045" i="22" s="1"/>
  <c r="J1471" i="19"/>
  <c r="B9538" i="22" s="1"/>
  <c r="J2324" i="19"/>
  <c r="B2093" i="22" s="1"/>
  <c r="J3399" i="19"/>
  <c r="B3722" i="22" s="1"/>
  <c r="J6206" i="19"/>
  <c r="B5293" i="22" s="1"/>
  <c r="J1980" i="19"/>
  <c r="B4789" i="22" s="1"/>
  <c r="J3350" i="19"/>
  <c r="B9103" i="22" s="1"/>
  <c r="J4543" i="19"/>
  <c r="B6873" i="22" s="1"/>
  <c r="J3075" i="19"/>
  <c r="B2375" i="22" s="1"/>
  <c r="J5228" i="19"/>
  <c r="B3114" i="22" s="1"/>
  <c r="J1792" i="19"/>
  <c r="B803" i="22" s="1"/>
  <c r="J4193" i="19"/>
  <c r="B7573" i="22" s="1"/>
  <c r="J7554" i="19"/>
  <c r="B4325" i="22" s="1"/>
  <c r="J2061" i="19"/>
  <c r="B6325" i="22" s="1"/>
  <c r="J8536" i="19"/>
  <c r="B665" i="22" s="1"/>
  <c r="J4085" i="19"/>
  <c r="B7004" i="22" s="1"/>
  <c r="J3471" i="19"/>
  <c r="B6921" i="22" s="1"/>
  <c r="J2761" i="19"/>
  <c r="B4718" i="22" s="1"/>
  <c r="J5041" i="19"/>
  <c r="B6101" i="22" s="1"/>
  <c r="J9248" i="19"/>
  <c r="B3627" i="22" s="1"/>
  <c r="J9447" i="19"/>
  <c r="B8336" i="22" s="1"/>
  <c r="J9414" i="19"/>
  <c r="B1164" i="22" s="1"/>
  <c r="J2952" i="19"/>
  <c r="B6333" i="22" s="1"/>
  <c r="J2815" i="19"/>
  <c r="B8185" i="22" s="1"/>
  <c r="J1076" i="19"/>
  <c r="B8953" i="22" s="1"/>
  <c r="J9198" i="19"/>
  <c r="B7048" i="22" s="1"/>
  <c r="J4719" i="19"/>
  <c r="B7332" i="22" s="1"/>
  <c r="J2034" i="19"/>
  <c r="B3252" i="22" s="1"/>
  <c r="J438" i="19"/>
  <c r="B6363" i="22" s="1"/>
  <c r="J5302" i="19"/>
  <c r="B7708" i="22" s="1"/>
  <c r="J7378" i="19"/>
  <c r="B3624" i="22" s="1"/>
  <c r="J429" i="19"/>
  <c r="B1471" i="22" s="1"/>
  <c r="J1910" i="19"/>
  <c r="B7282" i="22" s="1"/>
  <c r="J5239" i="19"/>
  <c r="B6361" i="22" s="1"/>
  <c r="J5351" i="19"/>
  <c r="B2142" i="22" s="1"/>
  <c r="J3085" i="19"/>
  <c r="B1194" i="22" s="1"/>
  <c r="J1327" i="19"/>
  <c r="B8749" i="22" s="1"/>
  <c r="J5293" i="19"/>
  <c r="B3997" i="22" s="1"/>
  <c r="J4851" i="19"/>
  <c r="B7020" i="22" s="1"/>
  <c r="J1704" i="19"/>
  <c r="B5926" i="22" s="1"/>
  <c r="J1923" i="19"/>
  <c r="B4088" i="22" s="1"/>
  <c r="J5246" i="19"/>
  <c r="B1373" i="22" s="1"/>
  <c r="J9228" i="19"/>
  <c r="B2561" i="22" s="1"/>
  <c r="J538" i="19"/>
  <c r="B5341" i="22" s="1"/>
  <c r="J2810" i="19"/>
  <c r="B7963" i="22" s="1"/>
  <c r="J9125" i="19"/>
  <c r="B6418" i="22" s="1"/>
  <c r="J9653" i="19"/>
  <c r="B6232" i="22" s="1"/>
  <c r="J9401" i="19"/>
  <c r="B8039" i="22" s="1"/>
  <c r="J6859" i="19"/>
  <c r="B2823" i="22" s="1"/>
  <c r="J731" i="19"/>
  <c r="B1574" i="22" s="1"/>
  <c r="J2672" i="19"/>
  <c r="B9911" i="22" s="1"/>
  <c r="J1742" i="19"/>
  <c r="B9612" i="22" s="1"/>
  <c r="J6756" i="19"/>
  <c r="B5274" i="22" s="1"/>
  <c r="J198" i="19"/>
  <c r="B8608" i="22" s="1"/>
  <c r="J8250" i="19"/>
  <c r="B2551" i="22" s="1"/>
  <c r="J3141" i="19"/>
  <c r="B548" i="22" s="1"/>
  <c r="J5332" i="19"/>
  <c r="B6870" i="22" s="1"/>
  <c r="J7090" i="19"/>
  <c r="B4616" i="22" s="1"/>
  <c r="J3976" i="19"/>
  <c r="B6042" i="22" s="1"/>
  <c r="J9467" i="19"/>
  <c r="B5335" i="22" s="1"/>
  <c r="J3441" i="19"/>
  <c r="B2492" i="22" s="1"/>
  <c r="J3343" i="19"/>
  <c r="B7226" i="22" s="1"/>
  <c r="J7183" i="19"/>
  <c r="B761" i="22" s="1"/>
  <c r="J7801" i="19"/>
  <c r="B2567" i="22" s="1"/>
  <c r="J2070" i="19"/>
  <c r="B4533" i="22" s="1"/>
  <c r="J7007" i="19"/>
  <c r="B2239" i="22" s="1"/>
  <c r="J1995" i="19"/>
  <c r="B2558" i="22" s="1"/>
  <c r="J7967" i="19"/>
  <c r="B7364" i="22" s="1"/>
  <c r="J5313" i="19"/>
  <c r="B9497" i="22" s="1"/>
  <c r="J2337" i="19"/>
  <c r="B2889" i="22" s="1"/>
  <c r="J1208" i="19"/>
  <c r="B7740" i="22" s="1"/>
  <c r="J2610" i="19"/>
  <c r="B3310" i="22" s="1"/>
  <c r="J3739" i="19"/>
  <c r="B6932" i="22" s="1"/>
  <c r="J6446" i="19"/>
  <c r="B8677" i="22" s="1"/>
  <c r="J6261" i="19"/>
  <c r="B9782" i="22" s="1"/>
  <c r="J9314" i="19"/>
  <c r="B9884" i="22" s="1"/>
  <c r="J8684" i="19"/>
  <c r="B1367" i="22" s="1"/>
  <c r="J4574" i="19"/>
  <c r="B798" i="22" s="1"/>
  <c r="J3108" i="19"/>
  <c r="B2927" i="22" s="1"/>
  <c r="J9689" i="19"/>
  <c r="B2021" i="22" s="1"/>
  <c r="J8564" i="19"/>
  <c r="B3780" i="22" s="1"/>
  <c r="J8045" i="19"/>
  <c r="B1513" i="22" s="1"/>
  <c r="J6678" i="19"/>
  <c r="B554" i="22" s="1"/>
  <c r="J6383" i="19"/>
  <c r="B9600" i="22" s="1"/>
  <c r="J4525" i="19"/>
  <c r="B765" i="22" s="1"/>
  <c r="J2436" i="19"/>
  <c r="B70" i="22" s="1"/>
  <c r="J841" i="19"/>
  <c r="B8306" i="22" s="1"/>
  <c r="J1565" i="19"/>
  <c r="B4243" i="22" s="1"/>
  <c r="J3362" i="19"/>
  <c r="B204" i="22" s="1"/>
  <c r="J552" i="19"/>
  <c r="B9348" i="22" s="1"/>
  <c r="J3431" i="19"/>
  <c r="B8113" i="22" s="1"/>
  <c r="J3809" i="19"/>
  <c r="B1885" i="22" s="1"/>
  <c r="J3633" i="19"/>
  <c r="B7929" i="22" s="1"/>
  <c r="J7501" i="19"/>
  <c r="B8819" i="22" s="1"/>
  <c r="J7452" i="19"/>
  <c r="B2605" i="22" s="1"/>
  <c r="J3571" i="19"/>
  <c r="B8716" i="22" s="1"/>
  <c r="J2480" i="19"/>
  <c r="B618" i="22" s="1"/>
  <c r="J5626" i="19"/>
  <c r="B784" i="22" s="1"/>
  <c r="J1575" i="19"/>
  <c r="B4103" i="22" s="1"/>
  <c r="J4041" i="19"/>
  <c r="B7951" i="22" s="1"/>
  <c r="J1549" i="19"/>
  <c r="B1235" i="22" s="1"/>
  <c r="J4070" i="19"/>
  <c r="B387" i="22" s="1"/>
  <c r="J3554" i="19"/>
  <c r="B6365" i="22" s="1"/>
  <c r="J9949" i="19"/>
  <c r="B9177" i="22" s="1"/>
  <c r="J868" i="19"/>
  <c r="B726" i="22" s="1"/>
  <c r="J2372" i="19"/>
  <c r="B1930" i="22" s="1"/>
  <c r="J69" i="19"/>
  <c r="B3924" i="22" s="1"/>
  <c r="J2970" i="19"/>
  <c r="B6438" i="22" s="1"/>
  <c r="J6075" i="19"/>
  <c r="B3821" i="22" s="1"/>
  <c r="J5937" i="19"/>
  <c r="B769" i="22" s="1"/>
  <c r="J1845" i="19"/>
  <c r="B9818" i="22" s="1"/>
  <c r="J9205" i="19"/>
  <c r="B4909" i="22" s="1"/>
  <c r="J2304" i="19"/>
  <c r="B3743" i="22" s="1"/>
  <c r="J998" i="19"/>
  <c r="B1529" i="22" s="1"/>
  <c r="J8393" i="19"/>
  <c r="B439" i="22" s="1"/>
  <c r="J4963" i="19"/>
  <c r="B5493" i="22" s="1"/>
  <c r="J2159" i="19"/>
  <c r="B1104" i="22" s="1"/>
  <c r="J9856" i="19"/>
  <c r="B5980" i="22" s="1"/>
  <c r="J6999" i="19"/>
  <c r="B8898" i="22" s="1"/>
  <c r="J8681" i="19"/>
  <c r="B8248" i="22" s="1"/>
  <c r="J9408" i="19"/>
  <c r="B7885" i="22" s="1"/>
  <c r="J2914" i="19"/>
  <c r="B4269" i="22" s="1"/>
  <c r="J1330" i="19"/>
  <c r="B9504" i="22" s="1"/>
  <c r="J3066" i="19"/>
  <c r="B7666" i="22" s="1"/>
  <c r="J6089" i="19"/>
  <c r="B3620" i="22" s="1"/>
  <c r="J1999" i="19"/>
  <c r="B9826" i="22" s="1"/>
  <c r="J7832" i="19"/>
  <c r="B8676" i="22" s="1"/>
  <c r="J1877" i="19"/>
  <c r="B1020" i="22" s="1"/>
  <c r="J6137" i="19"/>
  <c r="B7750" i="22" s="1"/>
  <c r="J1593" i="19"/>
  <c r="B6728" i="22" s="1"/>
  <c r="J2738" i="19"/>
  <c r="B4700" i="22" s="1"/>
  <c r="J1752" i="19"/>
  <c r="B8458" i="22" s="1"/>
  <c r="J3326" i="19"/>
  <c r="B4927" i="22" s="1"/>
  <c r="J675" i="19"/>
  <c r="B626" i="22" s="1"/>
  <c r="J8683" i="19"/>
  <c r="B576" i="22" s="1"/>
  <c r="J4074" i="19"/>
  <c r="B9540" i="22" s="1"/>
  <c r="J7010" i="19"/>
  <c r="B1944" i="22" s="1"/>
  <c r="J2015" i="19"/>
  <c r="B8516" i="22" s="1"/>
  <c r="J6476" i="19"/>
  <c r="B877" i="22" s="1"/>
  <c r="J4249" i="19"/>
  <c r="B2202" i="22" s="1"/>
  <c r="J1560" i="19"/>
  <c r="B2077" i="22" s="1"/>
  <c r="J624" i="19"/>
  <c r="B9270" i="22" s="1"/>
  <c r="J9755" i="19"/>
  <c r="B5207" i="22" s="1"/>
  <c r="J4505" i="19"/>
  <c r="B3558" i="22" s="1"/>
  <c r="J1734" i="19"/>
  <c r="B6879" i="22" s="1"/>
  <c r="J9298" i="19"/>
  <c r="B9922" i="22" s="1"/>
  <c r="J2435" i="19"/>
  <c r="B9356" i="22" s="1"/>
  <c r="J5913" i="19"/>
  <c r="B2996" i="22" s="1"/>
  <c r="J8101" i="19"/>
  <c r="B5650" i="22" s="1"/>
  <c r="J2240" i="19"/>
  <c r="B4677" i="22" s="1"/>
  <c r="J7684" i="19"/>
  <c r="B3309" i="22" s="1"/>
  <c r="J678" i="19"/>
  <c r="B2253" i="22" s="1"/>
  <c r="J6250" i="19"/>
  <c r="B8290" i="22" s="1"/>
  <c r="J7645" i="19"/>
  <c r="B3884" i="22" s="1"/>
  <c r="J2301" i="19"/>
  <c r="B6043" i="22" s="1"/>
  <c r="J6524" i="19"/>
  <c r="B5937" i="22" s="1"/>
  <c r="J8157" i="19"/>
  <c r="B1444" i="22" s="1"/>
  <c r="J705" i="19"/>
  <c r="B2643" i="22" s="1"/>
  <c r="J8069" i="19"/>
  <c r="B7872" i="22" s="1"/>
  <c r="J5242" i="19"/>
  <c r="B5204" i="22" s="1"/>
  <c r="J3657" i="19"/>
  <c r="B1119" i="22" s="1"/>
  <c r="J8910" i="19"/>
  <c r="B569" i="22" s="1"/>
  <c r="J2663" i="19"/>
  <c r="B6769" i="22" s="1"/>
  <c r="J2390" i="19"/>
  <c r="B5488" i="22" s="1"/>
  <c r="J5263" i="19"/>
  <c r="B1828" i="22" s="1"/>
  <c r="J1143" i="19"/>
  <c r="B7899" i="22" s="1"/>
  <c r="J8801" i="19"/>
  <c r="B6850" i="22" s="1"/>
  <c r="J9325" i="19"/>
  <c r="B2716" i="22" s="1"/>
  <c r="J1351" i="19"/>
  <c r="B6274" i="22" s="1"/>
  <c r="J8131" i="19"/>
  <c r="B1593" i="22" s="1"/>
  <c r="J2575" i="19"/>
  <c r="B7704" i="22" s="1"/>
  <c r="J7298" i="19"/>
  <c r="B2013" i="22" s="1"/>
  <c r="J2344" i="19"/>
  <c r="B8555" i="22" s="1"/>
  <c r="J4722" i="19"/>
  <c r="B9436" i="22" s="1"/>
  <c r="J3626" i="19"/>
  <c r="B4990" i="22" s="1"/>
  <c r="J2700" i="19"/>
  <c r="B4404" i="22" s="1"/>
  <c r="J1335" i="19"/>
  <c r="B9908" i="22" s="1"/>
  <c r="J7848" i="19"/>
  <c r="B7823" i="22" s="1"/>
  <c r="J1600" i="19"/>
  <c r="B4637" i="22" s="1"/>
  <c r="J2004" i="19"/>
  <c r="B6122" i="22" s="1"/>
  <c r="J1985" i="19"/>
  <c r="B381" i="22" s="1"/>
  <c r="J2284" i="19"/>
  <c r="B8513" i="22" s="1"/>
  <c r="J507" i="19"/>
  <c r="B7164" i="22" s="1"/>
  <c r="J9307" i="19"/>
  <c r="B8489" i="22" s="1"/>
  <c r="J9642" i="19"/>
  <c r="B8714" i="22" s="1"/>
  <c r="J382" i="19"/>
  <c r="B9161" i="22" s="1"/>
  <c r="J9778" i="19"/>
  <c r="B9170" i="22" s="1"/>
  <c r="J9888" i="19"/>
  <c r="B8341" i="22" s="1"/>
  <c r="J549" i="19"/>
  <c r="B6390" i="22" s="1"/>
  <c r="J7723" i="19"/>
  <c r="B7142" i="22" s="1"/>
  <c r="J3347" i="19"/>
  <c r="B4576" i="22" s="1"/>
  <c r="J3544" i="19"/>
  <c r="B1576" i="22" s="1"/>
  <c r="J921" i="19"/>
  <c r="B9623" i="22" s="1"/>
  <c r="J4262" i="19"/>
  <c r="B8005" i="22" s="1"/>
  <c r="J9812" i="19"/>
  <c r="B6887" i="22" s="1"/>
  <c r="J9065" i="19"/>
  <c r="B1292" i="22" s="1"/>
  <c r="J4178" i="19"/>
  <c r="B4643" i="22" s="1"/>
  <c r="J3794" i="19"/>
  <c r="B3634" i="22" s="1"/>
  <c r="J1450" i="19"/>
  <c r="B8947" i="22" s="1"/>
  <c r="J4546" i="19"/>
  <c r="B8181" i="22" s="1"/>
  <c r="J1726" i="19"/>
  <c r="B2035" i="22" s="1"/>
  <c r="J5385" i="19"/>
  <c r="B7000" i="22" s="1"/>
  <c r="J6071" i="19"/>
  <c r="B8921" i="22" s="1"/>
  <c r="J9279" i="19"/>
  <c r="B297" i="22" s="1"/>
  <c r="J948" i="19"/>
  <c r="B2366" i="22" s="1"/>
  <c r="J3240" i="19"/>
  <c r="B580" i="22" s="1"/>
  <c r="J4902" i="19"/>
  <c r="B879" i="22" s="1"/>
  <c r="J8065" i="19"/>
  <c r="B6207" i="22" s="1"/>
  <c r="J3953" i="19"/>
  <c r="B1790" i="22" s="1"/>
  <c r="J9791" i="19"/>
  <c r="B5077" i="22" s="1"/>
  <c r="J369" i="19"/>
  <c r="B1795" i="22" s="1"/>
  <c r="J451" i="19"/>
  <c r="B2969" i="22" s="1"/>
  <c r="J8786" i="19"/>
  <c r="B9709" i="22" s="1"/>
  <c r="J8914" i="19"/>
  <c r="B7055" i="22" s="1"/>
  <c r="J7776" i="19"/>
  <c r="B9820" i="22" s="1"/>
  <c r="J7247" i="19"/>
  <c r="B7053" i="22" s="1"/>
  <c r="J3453" i="19"/>
  <c r="B3513" i="22" s="1"/>
  <c r="J1213" i="19"/>
  <c r="B7607" i="22" s="1"/>
  <c r="J9034" i="19"/>
  <c r="B9647" i="22" s="1"/>
  <c r="J6984" i="19"/>
  <c r="B379" i="22" s="1"/>
  <c r="J7240" i="19"/>
  <c r="B9836" i="22" s="1"/>
  <c r="J1705" i="19"/>
  <c r="B6152" i="22" s="1"/>
  <c r="J4807" i="19"/>
  <c r="B1043" i="22" s="1"/>
  <c r="J350" i="19"/>
  <c r="B2493" i="22" s="1"/>
  <c r="J691" i="19"/>
  <c r="B1779" i="22" s="1"/>
  <c r="J962" i="19"/>
  <c r="B1338" i="22" s="1"/>
  <c r="J8398" i="19"/>
  <c r="B9564" i="22" s="1"/>
  <c r="J3026" i="19"/>
  <c r="B7515" i="22" s="1"/>
  <c r="J2993" i="19"/>
  <c r="B7009" i="22" s="1"/>
  <c r="J4415" i="19"/>
  <c r="B5353" i="22" s="1"/>
  <c r="J5795" i="19"/>
  <c r="B1345" i="22" s="1"/>
  <c r="J9591" i="19"/>
  <c r="B8504" i="22" s="1"/>
  <c r="J245" i="19"/>
  <c r="B278" i="22" s="1"/>
  <c r="J7511" i="19"/>
  <c r="B1301" i="22" s="1"/>
  <c r="J6935" i="19"/>
  <c r="B7358" i="22" s="1"/>
  <c r="J6481" i="19"/>
  <c r="B6404" i="22" s="1"/>
  <c r="J7736" i="19"/>
  <c r="B8284" i="22" s="1"/>
  <c r="J640" i="19"/>
  <c r="B4840" i="22" s="1"/>
  <c r="J6197" i="19"/>
  <c r="B6623" i="22" s="1"/>
  <c r="J4275" i="19"/>
  <c r="B9651" i="22" s="1"/>
  <c r="J4153" i="19"/>
  <c r="B7019" i="22" s="1"/>
  <c r="J3836" i="19"/>
  <c r="B3022" i="22" s="1"/>
  <c r="J4584" i="19"/>
  <c r="B9184" i="22" s="1"/>
  <c r="J9825" i="19"/>
  <c r="B853" i="22" s="1"/>
  <c r="J6320" i="19"/>
  <c r="B9371" i="22" s="1"/>
  <c r="J9107" i="19"/>
  <c r="B7477" i="22" s="1"/>
  <c r="J4567" i="19"/>
  <c r="B3968" i="22" s="1"/>
  <c r="J3135" i="19"/>
  <c r="B6053" i="22" s="1"/>
  <c r="J3467" i="19"/>
  <c r="B7288" i="22" s="1"/>
  <c r="J1083" i="19"/>
  <c r="B939" i="22" s="1"/>
  <c r="J1059" i="19"/>
  <c r="B2120" i="22" s="1"/>
  <c r="J8959" i="19"/>
  <c r="B3943" i="22" s="1"/>
  <c r="J3049" i="19"/>
  <c r="B5671" i="22" s="1"/>
  <c r="J2945" i="19"/>
  <c r="B8870" i="22" s="1"/>
  <c r="J4418" i="19"/>
  <c r="B9351" i="22" s="1"/>
  <c r="J8666" i="19"/>
  <c r="B7628" i="22" s="1"/>
  <c r="J7077" i="19"/>
  <c r="B4995" i="22" s="1"/>
  <c r="J8660" i="19"/>
  <c r="B9924" i="22" s="1"/>
  <c r="J7475" i="19"/>
  <c r="B6439" i="22" s="1"/>
  <c r="J3803" i="19"/>
  <c r="B2370" i="22" s="1"/>
  <c r="J3696" i="19"/>
  <c r="B261" i="22" s="1"/>
  <c r="J6308" i="19"/>
  <c r="B9953" i="22" s="1"/>
  <c r="J5095" i="19"/>
  <c r="B7997" i="22" s="1"/>
  <c r="J9025" i="19"/>
  <c r="B6741" i="22" s="1"/>
  <c r="J8093" i="19"/>
  <c r="B2357" i="22" s="1"/>
  <c r="J341" i="19"/>
  <c r="B7126" i="22" s="1"/>
  <c r="J3718" i="19"/>
  <c r="B3277" i="22" s="1"/>
  <c r="J9017" i="19"/>
  <c r="B3475" i="22" s="1"/>
  <c r="J4472" i="19"/>
  <c r="B8224" i="22" s="1"/>
  <c r="J598" i="19"/>
  <c r="B2264" i="22" s="1"/>
  <c r="J6228" i="19"/>
  <c r="B1062" i="22" s="1"/>
  <c r="J4235" i="19"/>
  <c r="B8434" i="22" s="1"/>
  <c r="J1506" i="19"/>
  <c r="B6358" i="22" s="1"/>
  <c r="J9397" i="19"/>
  <c r="B8053" i="22" s="1"/>
  <c r="J5482" i="19"/>
  <c r="B8581" i="22" s="1"/>
  <c r="J239" i="19"/>
  <c r="B1334" i="22" s="1"/>
  <c r="J6711" i="19"/>
  <c r="B6115" i="22" s="1"/>
  <c r="J3437" i="19"/>
  <c r="B6877" i="22" s="1"/>
  <c r="J3528" i="19"/>
  <c r="B4788" i="22" s="1"/>
  <c r="J7738" i="19"/>
  <c r="B1083" i="22" s="1"/>
  <c r="J1562" i="19"/>
  <c r="B6249" i="22" s="1"/>
  <c r="J2485" i="19"/>
  <c r="B202" i="22" s="1"/>
  <c r="J881" i="19"/>
  <c r="B4693" i="22" s="1"/>
  <c r="J124" i="19"/>
  <c r="B4753" i="22" s="1"/>
  <c r="J3802" i="19"/>
  <c r="B1236" i="22" s="1"/>
  <c r="J2586" i="19"/>
  <c r="B9078" i="22" s="1"/>
  <c r="J6133" i="19"/>
  <c r="B6481" i="22" s="1"/>
  <c r="J9890" i="19"/>
  <c r="B9955" i="22" s="1"/>
  <c r="J1920" i="19"/>
  <c r="B991" i="22" s="1"/>
  <c r="J201" i="19"/>
  <c r="B8647" i="22" s="1"/>
  <c r="J5421" i="19"/>
  <c r="B1353" i="22" s="1"/>
  <c r="J9230" i="19"/>
  <c r="B4058" i="22" s="1"/>
  <c r="J3256" i="19"/>
  <c r="B4282" i="22" s="1"/>
  <c r="J3013" i="19"/>
  <c r="B2014" i="22" s="1"/>
  <c r="J6405" i="19"/>
  <c r="B344" i="22" s="1"/>
  <c r="J2329" i="19"/>
  <c r="B648" i="22" s="1"/>
  <c r="J7233" i="19"/>
  <c r="B241" i="22" s="1"/>
  <c r="J644" i="19"/>
  <c r="B8654" i="22" s="1"/>
  <c r="J4743" i="19"/>
  <c r="B4480" i="22" s="1"/>
  <c r="J5771" i="19"/>
  <c r="B5760" i="22" s="1"/>
  <c r="J8153" i="19"/>
  <c r="B4690" i="22" s="1"/>
  <c r="J4028" i="19"/>
  <c r="B8060" i="22" s="1"/>
  <c r="J3933" i="19"/>
  <c r="B3566" i="22" s="1"/>
  <c r="J5695" i="19"/>
  <c r="B2978" i="22" s="1"/>
  <c r="J7562" i="19"/>
  <c r="B5127" i="22" s="1"/>
  <c r="J8445" i="19"/>
  <c r="B3218" i="22" s="1"/>
  <c r="J9466" i="19"/>
  <c r="B8492" i="22" s="1"/>
  <c r="J628" i="19"/>
  <c r="B7483" i="22" s="1"/>
  <c r="J2752" i="19"/>
  <c r="B7561" i="22" s="1"/>
  <c r="J272" i="19"/>
  <c r="B8603" i="22" s="1"/>
  <c r="J9257" i="19"/>
  <c r="B5825" i="22" s="1"/>
  <c r="J7780" i="19"/>
  <c r="B3384" i="22" s="1"/>
  <c r="J3107" i="19"/>
  <c r="B5847" i="22" s="1"/>
  <c r="J7880" i="19"/>
  <c r="B7096" i="22" s="1"/>
  <c r="J5600" i="19"/>
  <c r="B9793" i="22" s="1"/>
  <c r="J6909" i="19"/>
  <c r="B4844" i="22" s="1"/>
  <c r="J1490" i="19"/>
  <c r="B9280" i="22" s="1"/>
  <c r="J244" i="19"/>
  <c r="B4082" i="22" s="1"/>
  <c r="J3058" i="19"/>
  <c r="B1383" i="22" s="1"/>
  <c r="J5010" i="19"/>
  <c r="B592" i="22" s="1"/>
  <c r="J1107" i="19"/>
  <c r="B9613" i="22" s="1"/>
  <c r="J2413" i="19"/>
  <c r="B3695" i="22" s="1"/>
  <c r="J2936" i="19"/>
  <c r="B586" i="22" s="1"/>
  <c r="J2221" i="19"/>
  <c r="B5794" i="22" s="1"/>
  <c r="J2402" i="19"/>
  <c r="B4644" i="22" s="1"/>
  <c r="J6943" i="19"/>
  <c r="B3665" i="22" s="1"/>
  <c r="J3677" i="19"/>
  <c r="B75" i="22" s="1"/>
  <c r="J5440" i="19"/>
  <c r="B4561" i="22" s="1"/>
  <c r="J847" i="19"/>
  <c r="B2772" i="22" s="1"/>
  <c r="J8285" i="19"/>
  <c r="B5535" i="22" s="1"/>
  <c r="J9043" i="19"/>
  <c r="B524" i="22" s="1"/>
  <c r="J2458" i="19"/>
  <c r="B78" i="22" s="1"/>
  <c r="J6508" i="19"/>
  <c r="B6230" i="22" s="1"/>
  <c r="J8448" i="19"/>
  <c r="B2955" i="22" s="1"/>
  <c r="J3624" i="19"/>
  <c r="B2892" i="22" s="1"/>
  <c r="J3481" i="19"/>
  <c r="B1549" i="22" s="1"/>
  <c r="J4686" i="19"/>
  <c r="B1931" i="22" s="1"/>
  <c r="J1246" i="19"/>
  <c r="B9825" i="22" s="1"/>
  <c r="J1475" i="19"/>
  <c r="B5362" i="22" s="1"/>
  <c r="J3999" i="19"/>
  <c r="B5028" i="22" s="1"/>
  <c r="J9776" i="19"/>
  <c r="B7864" i="22" s="1"/>
  <c r="J7121" i="19"/>
  <c r="B4625" i="22" s="1"/>
  <c r="J8811" i="19"/>
  <c r="B5597" i="22" s="1"/>
  <c r="J749" i="19"/>
  <c r="B7011" i="22" s="1"/>
  <c r="J1939" i="19"/>
  <c r="B9278" i="22" s="1"/>
  <c r="J3895" i="19"/>
  <c r="B6686" i="22" s="1"/>
  <c r="J2637" i="19"/>
  <c r="B4268" i="22" s="1"/>
  <c r="J1295" i="19"/>
  <c r="B6248" i="22" s="1"/>
  <c r="J4583" i="19"/>
  <c r="B5448" i="22" s="1"/>
  <c r="J2989" i="19"/>
  <c r="B1499" i="22" s="1"/>
  <c r="J8986" i="19"/>
  <c r="B7362" i="22" s="1"/>
  <c r="J3327" i="19"/>
  <c r="B1940" i="22" s="1"/>
  <c r="J4113" i="19"/>
  <c r="B6444" i="22" s="1"/>
  <c r="J3843" i="19"/>
  <c r="B7281" i="22" s="1"/>
  <c r="J1665" i="19"/>
  <c r="B7334" i="22" s="1"/>
  <c r="J8346" i="19"/>
  <c r="B5438" i="22" s="1"/>
  <c r="J6714" i="19"/>
  <c r="B8240" i="22" s="1"/>
  <c r="J5266" i="19"/>
  <c r="B2897" i="22" s="1"/>
  <c r="J3089" i="19"/>
  <c r="B8480" i="22" s="1"/>
  <c r="J7856" i="19"/>
  <c r="B3512" i="22" s="1"/>
  <c r="J6307" i="19"/>
  <c r="B8657" i="22" s="1"/>
  <c r="J4483" i="19"/>
  <c r="B9324" i="22" s="1"/>
  <c r="J2730" i="19"/>
  <c r="B9509" i="22" s="1"/>
  <c r="J8562" i="19"/>
  <c r="B9323" i="22" s="1"/>
  <c r="J7076" i="19"/>
  <c r="B3080" i="22" s="1"/>
  <c r="J6069" i="19"/>
  <c r="B480" i="22" s="1"/>
  <c r="J2692" i="19"/>
  <c r="B6717" i="22" s="1"/>
  <c r="J5830" i="19"/>
  <c r="B4109" i="22" s="1"/>
  <c r="J9014" i="19"/>
  <c r="B7919" i="22" s="1"/>
  <c r="J8246" i="19"/>
  <c r="B2688" i="22" s="1"/>
  <c r="J9814" i="19"/>
  <c r="B1816" i="22" s="1"/>
  <c r="J6088" i="19"/>
  <c r="B5624" i="22" s="1"/>
  <c r="J4720" i="19"/>
  <c r="B6981" i="22" s="1"/>
  <c r="J6469" i="19"/>
  <c r="B4276" i="22" s="1"/>
  <c r="J4684" i="19"/>
  <c r="B6349" i="22" s="1"/>
  <c r="J1674" i="19"/>
  <c r="B3177" i="22" s="1"/>
  <c r="J4067" i="19"/>
  <c r="B5452" i="22" s="1"/>
  <c r="J4285" i="19"/>
  <c r="B2825" i="22" s="1"/>
  <c r="J8897" i="19"/>
  <c r="B9713" i="22" s="1"/>
  <c r="J565" i="19"/>
  <c r="B6637" i="22" s="1"/>
  <c r="J7253" i="19"/>
  <c r="B7574" i="22" s="1"/>
  <c r="J5608" i="19"/>
  <c r="B2774" i="22" s="1"/>
  <c r="J9542" i="19"/>
  <c r="B9004" i="22" s="1"/>
  <c r="J8461" i="19"/>
  <c r="B743" i="22" s="1"/>
  <c r="J8059" i="19"/>
  <c r="B32" i="22" s="1"/>
  <c r="J2365" i="19"/>
  <c r="B528" i="22" s="1"/>
  <c r="J8286" i="19"/>
  <c r="B5797" i="22" s="1"/>
  <c r="J4283" i="19"/>
  <c r="B2428" i="22" s="1"/>
  <c r="J8356" i="19"/>
  <c r="B9158" i="22" s="1"/>
  <c r="J6657" i="19"/>
  <c r="B7559" i="22" s="1"/>
  <c r="J323" i="19"/>
  <c r="B5670" i="22" s="1"/>
  <c r="J8078" i="19"/>
  <c r="B3851" i="22" s="1"/>
  <c r="J5275" i="19"/>
  <c r="B400" i="22" s="1"/>
  <c r="J102" i="19"/>
  <c r="B7228" i="22" s="1"/>
  <c r="J7215" i="19"/>
  <c r="B851" i="22" s="1"/>
  <c r="J6577" i="19"/>
  <c r="B2943" i="22" s="1"/>
  <c r="J3298" i="19"/>
  <c r="B602" i="22" s="1"/>
  <c r="J6997" i="19"/>
  <c r="B8044" i="22" s="1"/>
  <c r="J1964" i="19"/>
  <c r="B4247" i="22" s="1"/>
  <c r="J6191" i="19"/>
  <c r="B468" i="22" s="1"/>
  <c r="J9488" i="19"/>
  <c r="B6974" i="22" s="1"/>
  <c r="J346" i="19"/>
  <c r="B9042" i="22" s="1"/>
  <c r="J7200" i="19"/>
  <c r="B6340" i="22" s="1"/>
  <c r="J5756" i="19"/>
  <c r="B8784" i="22" s="1"/>
  <c r="J5223" i="19"/>
  <c r="B1431" i="22" s="1"/>
  <c r="J2310" i="19"/>
  <c r="B3519" i="22" s="1"/>
  <c r="J6067" i="19"/>
  <c r="B2315" i="22" s="1"/>
  <c r="J779" i="19"/>
  <c r="B8000" i="22" s="1"/>
  <c r="J1827" i="19"/>
  <c r="B7388" i="22" s="1"/>
  <c r="J2219" i="19"/>
  <c r="B7501" i="22" s="1"/>
  <c r="J7062" i="19"/>
  <c r="B1354" i="22" s="1"/>
  <c r="J127" i="19"/>
  <c r="B9961" i="22" s="1"/>
  <c r="J1276" i="19"/>
  <c r="B7118" i="22" s="1"/>
  <c r="J8133" i="19"/>
  <c r="B4490" i="22" s="1"/>
  <c r="J9018" i="19"/>
  <c r="B8305" i="22" s="1"/>
  <c r="J3275" i="19"/>
  <c r="B7360" i="22" s="1"/>
  <c r="J6311" i="19"/>
  <c r="B4155" i="22" s="1"/>
  <c r="J3220" i="19"/>
  <c r="B6605" i="22" s="1"/>
  <c r="J9491" i="19"/>
  <c r="B4252" i="22" s="1"/>
  <c r="J8695" i="19"/>
  <c r="B7790" i="22" s="1"/>
  <c r="J3608" i="19"/>
  <c r="B9049" i="22" s="1"/>
  <c r="J9613" i="19"/>
  <c r="B1770" i="22" s="1"/>
  <c r="J164" i="19"/>
  <c r="B9963" i="22" s="1"/>
  <c r="J6272" i="19"/>
  <c r="B601" i="22" s="1"/>
  <c r="J8692" i="19"/>
  <c r="B2110" i="22" s="1"/>
  <c r="J8210" i="19"/>
  <c r="B3517" i="22" s="1"/>
  <c r="J9815" i="19"/>
  <c r="B884" i="22" s="1"/>
  <c r="J223" i="19"/>
  <c r="B477" i="22" s="1"/>
  <c r="J9399" i="19"/>
  <c r="B2529" i="22" s="1"/>
  <c r="J2417" i="19"/>
  <c r="B1308" i="22" s="1"/>
  <c r="J4961" i="19"/>
  <c r="B5526" i="22" s="1"/>
  <c r="J1269" i="19"/>
  <c r="B9574" i="22" s="1"/>
  <c r="J4343" i="19"/>
  <c r="B3979" i="22" s="1"/>
  <c r="J4403" i="19"/>
  <c r="B4040" i="22" s="1"/>
  <c r="J209" i="19"/>
  <c r="B4361" i="22" s="1"/>
  <c r="J7790" i="19"/>
  <c r="B5215" i="22" s="1"/>
  <c r="J1258" i="19"/>
  <c r="B1657" i="22" s="1"/>
  <c r="J118" i="19"/>
  <c r="B5472" i="22" s="1"/>
  <c r="J9770" i="19"/>
  <c r="B6537" i="22" s="1"/>
  <c r="J3503" i="19"/>
  <c r="B7436" i="22" s="1"/>
  <c r="J7094" i="19"/>
  <c r="B5163" i="22" s="1"/>
  <c r="J6575" i="19"/>
  <c r="B9872" i="22" s="1"/>
  <c r="J1371" i="19"/>
  <c r="B5938" i="22" s="1"/>
  <c r="J122" i="19"/>
  <c r="B9173" i="22" s="1"/>
  <c r="J9562" i="19"/>
  <c r="B348" i="22" s="1"/>
  <c r="J2078" i="19"/>
  <c r="B1162" i="22" s="1"/>
  <c r="J839" i="19"/>
  <c r="B2874" i="22" s="1"/>
  <c r="J646" i="19"/>
  <c r="B5494" i="22" s="1"/>
  <c r="J9262" i="19"/>
  <c r="B4296" i="22" s="1"/>
  <c r="J4795" i="19"/>
  <c r="B6668" i="22" s="1"/>
  <c r="J9948" i="19"/>
  <c r="B493" i="22" s="1"/>
  <c r="J6110" i="19"/>
  <c r="B973" i="22" s="1"/>
  <c r="J5573" i="19"/>
  <c r="B7012" i="22" s="1"/>
  <c r="J4728" i="19"/>
  <c r="B8943" i="22" s="1"/>
  <c r="J1182" i="19"/>
  <c r="B6142" i="22" s="1"/>
  <c r="J291" i="19"/>
  <c r="B3857" i="22" s="1"/>
  <c r="J4398" i="19"/>
  <c r="B7673" i="22" s="1"/>
  <c r="J4272" i="19"/>
  <c r="B7803" i="22" s="1"/>
  <c r="J979" i="19"/>
  <c r="B3061" i="22" s="1"/>
  <c r="J5004" i="19"/>
  <c r="B9337" i="22" s="1"/>
  <c r="J7450" i="19"/>
  <c r="B8406" i="22" s="1"/>
  <c r="J3247" i="19"/>
  <c r="B8108" i="22" s="1"/>
  <c r="J3487" i="19"/>
  <c r="B7730" i="22" s="1"/>
  <c r="J2763" i="19"/>
  <c r="B1246" i="22" s="1"/>
  <c r="J8652" i="19"/>
  <c r="B2389" i="22" s="1"/>
  <c r="J4535" i="19"/>
  <c r="B8559" i="22" s="1"/>
  <c r="J336" i="19"/>
  <c r="B7112" i="22" s="1"/>
  <c r="J8030" i="19"/>
  <c r="B1168" i="22" s="1"/>
  <c r="J7635" i="19"/>
  <c r="B8357" i="22" s="1"/>
  <c r="J766" i="19"/>
  <c r="B868" i="22" s="1"/>
  <c r="J8490" i="19"/>
  <c r="B8938" i="22" s="1"/>
  <c r="J2627" i="19"/>
  <c r="B4777" i="22" s="1"/>
  <c r="J5825" i="19"/>
  <c r="B5936" i="22" s="1"/>
  <c r="J8963" i="19"/>
  <c r="B9343" i="22" s="1"/>
  <c r="J7675" i="19"/>
  <c r="B5697" i="22" s="1"/>
  <c r="J3001" i="19"/>
  <c r="B890" i="22" s="1"/>
  <c r="J5074" i="19"/>
  <c r="B6036" i="22" s="1"/>
  <c r="J1618" i="19"/>
  <c r="B8029" i="22" s="1"/>
  <c r="J1718" i="19"/>
  <c r="B8386" i="22" s="1"/>
  <c r="J4749" i="19"/>
  <c r="B9118" i="22" s="1"/>
  <c r="J2294" i="19"/>
  <c r="B8428" i="22" s="1"/>
  <c r="J6993" i="19"/>
  <c r="B7841" i="22" s="1"/>
  <c r="J5855" i="19"/>
  <c r="B4944" i="22" s="1"/>
  <c r="J1027" i="19"/>
  <c r="B3126" i="22" s="1"/>
  <c r="J5488" i="19"/>
  <c r="B6114" i="22" s="1"/>
  <c r="J9692" i="19"/>
  <c r="B301" i="22" s="1"/>
  <c r="J391" i="19"/>
  <c r="B5318" i="22" s="1"/>
  <c r="J8294" i="19"/>
  <c r="B3181" i="22" s="1"/>
  <c r="J9149" i="19"/>
  <c r="B6942" i="22" s="1"/>
  <c r="J5273" i="19"/>
  <c r="B8652" i="22" s="1"/>
  <c r="J9804" i="19"/>
  <c r="B3825" i="22" s="1"/>
  <c r="J2841" i="19"/>
  <c r="B3691" i="22" s="1"/>
  <c r="J5258" i="19"/>
  <c r="B3415" i="22" s="1"/>
  <c r="J2500" i="19"/>
  <c r="B7907" i="22" s="1"/>
  <c r="J2979" i="19"/>
  <c r="B929" i="22" s="1"/>
  <c r="J3425" i="19"/>
  <c r="B3465" i="22" s="1"/>
  <c r="J1200" i="19"/>
  <c r="B1771" i="22" s="1"/>
  <c r="J1085" i="19"/>
  <c r="B1080" i="22" s="1"/>
  <c r="J1502" i="19"/>
  <c r="B9144" i="22" s="1"/>
  <c r="J3524" i="19"/>
  <c r="B3204" i="22" s="1"/>
  <c r="J4473" i="19"/>
  <c r="B6956" i="22" s="1"/>
  <c r="J4895" i="19"/>
  <c r="B7407" i="22" s="1"/>
  <c r="J6181" i="19"/>
  <c r="B2997" i="22" s="1"/>
  <c r="J1570" i="19"/>
  <c r="B4703" i="22" s="1"/>
  <c r="J5232" i="19"/>
  <c r="B9766" i="22" s="1"/>
  <c r="J5494" i="19"/>
  <c r="B420" i="22" s="1"/>
  <c r="J872" i="19"/>
  <c r="B6282" i="22" s="1"/>
  <c r="J8230" i="19"/>
  <c r="B6698" i="22" s="1"/>
  <c r="J9030" i="19"/>
  <c r="B4825" i="22" s="1"/>
  <c r="J5854" i="19"/>
  <c r="B5766" i="22" s="1"/>
  <c r="J5623" i="19"/>
  <c r="B3390" i="22" s="1"/>
  <c r="J594" i="19"/>
  <c r="B3535" i="22" s="1"/>
  <c r="J9884" i="19"/>
  <c r="B2098" i="22" s="1"/>
  <c r="J2178" i="19"/>
  <c r="B6963" i="22" s="1"/>
  <c r="J2942" i="19"/>
  <c r="B6983" i="22" s="1"/>
  <c r="J6433" i="19"/>
  <c r="B1415" i="22" s="1"/>
  <c r="J6777" i="19"/>
  <c r="B6588" i="22" s="1"/>
  <c r="J5675" i="19"/>
  <c r="B5928" i="22" s="1"/>
  <c r="J9053" i="19"/>
  <c r="B2157" i="22" s="1"/>
  <c r="J828" i="19"/>
  <c r="B6841" i="22" s="1"/>
  <c r="J2179" i="19"/>
  <c r="B4611" i="22" s="1"/>
  <c r="J7928" i="19"/>
  <c r="B4680" i="22" s="1"/>
  <c r="J5204" i="19"/>
  <c r="B7678" i="22" s="1"/>
  <c r="J8515" i="19"/>
  <c r="B142" i="22" s="1"/>
  <c r="J6695" i="19"/>
  <c r="B1340" i="22" s="1"/>
  <c r="J5226" i="19"/>
  <c r="B3497" i="22" s="1"/>
  <c r="J2621" i="19"/>
  <c r="B916" i="22" s="1"/>
  <c r="J812" i="19"/>
  <c r="B1339" i="22" s="1"/>
  <c r="J3921" i="19"/>
  <c r="B7086" i="22" s="1"/>
  <c r="J8534" i="19"/>
  <c r="B5261" i="22" s="1"/>
  <c r="J8114" i="19"/>
  <c r="B3913" i="22" s="1"/>
  <c r="J5925" i="19"/>
  <c r="B3058" i="22" s="1"/>
  <c r="J768" i="19"/>
  <c r="B575" i="22" s="1"/>
  <c r="J1374" i="19"/>
  <c r="B898" i="22" s="1"/>
  <c r="J580" i="19"/>
  <c r="B9166" i="22" s="1"/>
  <c r="J3788" i="19"/>
  <c r="B2845" i="22" s="1"/>
  <c r="J9015" i="19"/>
  <c r="B5713" i="22" s="1"/>
  <c r="J6437" i="19"/>
  <c r="B9047" i="22" s="1"/>
  <c r="J7643" i="19"/>
  <c r="B1923" i="22" s="1"/>
  <c r="J9974" i="19"/>
  <c r="B9528" i="22" s="1"/>
  <c r="J8006" i="19"/>
  <c r="B9223" i="22" s="1"/>
  <c r="J2320" i="19"/>
  <c r="B9895" i="22" s="1"/>
  <c r="J6568" i="19"/>
  <c r="B7493" i="22" s="1"/>
  <c r="J1075" i="19"/>
  <c r="B959" i="22" s="1"/>
  <c r="J3738" i="19"/>
  <c r="B3201" i="22" s="1"/>
  <c r="J2045" i="19"/>
  <c r="B8400" i="22" s="1"/>
  <c r="J6157" i="19"/>
  <c r="B7181" i="22" s="1"/>
  <c r="J6573" i="19"/>
  <c r="B6161" i="22" s="1"/>
  <c r="J4190" i="19"/>
  <c r="B9168" i="22" s="1"/>
  <c r="J4510" i="19"/>
  <c r="B8631" i="22" s="1"/>
  <c r="J4943" i="19"/>
  <c r="B4009" i="22" s="1"/>
  <c r="J5663" i="19"/>
  <c r="B9885" i="22" s="1"/>
  <c r="J114" i="19"/>
  <c r="B9722" i="22" s="1"/>
  <c r="J4174" i="19"/>
  <c r="B8738" i="22" s="1"/>
  <c r="J1325" i="19"/>
  <c r="B2490" i="22" s="1"/>
  <c r="J8865" i="19"/>
  <c r="B1322" i="22" s="1"/>
  <c r="J4462" i="19"/>
  <c r="B8405" i="22" s="1"/>
  <c r="J6248" i="19"/>
  <c r="B7879" i="22" s="1"/>
  <c r="J2555" i="19"/>
  <c r="B7613" i="22" s="1"/>
  <c r="J9357" i="19"/>
  <c r="B3393" i="22" s="1"/>
  <c r="J8089" i="19"/>
  <c r="B9456" i="22" s="1"/>
  <c r="J9760" i="19"/>
  <c r="B8964" i="22" s="1"/>
  <c r="J9840" i="19"/>
  <c r="B2489" i="22" s="1"/>
  <c r="J5470" i="19"/>
  <c r="B6158" i="22" s="1"/>
  <c r="J810" i="19"/>
  <c r="B7555" i="22" s="1"/>
  <c r="J7149" i="19"/>
  <c r="B4523" i="22" s="1"/>
  <c r="J5724" i="19"/>
  <c r="B3296" i="22" s="1"/>
  <c r="J8281" i="19"/>
  <c r="B7932" i="22" s="1"/>
  <c r="J4360" i="19"/>
  <c r="B3078" i="22" s="1"/>
  <c r="J9805" i="19"/>
  <c r="B8936" i="22" s="1"/>
  <c r="J6705" i="19"/>
  <c r="B947" i="22" s="1"/>
  <c r="J3499" i="19"/>
  <c r="B957" i="22" s="1"/>
  <c r="J3363" i="19"/>
  <c r="B8322" i="22" s="1"/>
  <c r="J3823" i="19"/>
  <c r="B6011" i="22" s="1"/>
  <c r="J5554" i="19"/>
  <c r="B2281" i="22" s="1"/>
  <c r="J9673" i="19"/>
  <c r="B1877" i="22" s="1"/>
  <c r="J959" i="19"/>
  <c r="B7815" i="22" s="1"/>
  <c r="J4675" i="19"/>
  <c r="B8539" i="22" s="1"/>
  <c r="J1123" i="19"/>
  <c r="B953" i="22" s="1"/>
  <c r="J8839" i="19"/>
  <c r="B4118" i="22" s="1"/>
  <c r="J2012" i="19"/>
  <c r="B3264" i="22" s="1"/>
  <c r="J4565" i="19"/>
  <c r="B3611" i="22" s="1"/>
  <c r="J5833" i="19"/>
  <c r="B9493" i="22" s="1"/>
  <c r="J8400" i="19"/>
  <c r="B9159" i="22" s="1"/>
  <c r="J4506" i="19"/>
  <c r="B8366" i="22" s="1"/>
  <c r="J2865" i="19"/>
  <c r="B9106" i="22" s="1"/>
  <c r="J1271" i="19"/>
  <c r="B5486" i="22" s="1"/>
  <c r="J4373" i="19"/>
  <c r="B9365" i="22" s="1"/>
  <c r="J8713" i="19"/>
  <c r="B3813" i="22" s="1"/>
  <c r="J3323" i="19"/>
  <c r="B4025" i="22" s="1"/>
  <c r="J7360" i="19"/>
  <c r="B5437" i="22" s="1"/>
  <c r="J1916" i="19"/>
  <c r="B156" i="22" s="1"/>
  <c r="J5396" i="19"/>
  <c r="B145" i="22" s="1"/>
  <c r="J6620" i="19"/>
  <c r="B3785" i="22" s="1"/>
  <c r="J432" i="19"/>
  <c r="B3515" i="22" s="1"/>
  <c r="J5408" i="19"/>
  <c r="B160" i="22" s="1"/>
  <c r="J1638" i="19"/>
  <c r="B2826" i="22" s="1"/>
  <c r="J8451" i="19"/>
  <c r="B126" i="22" s="1"/>
  <c r="J7741" i="19"/>
  <c r="B6865" i="22" s="1"/>
  <c r="J6220" i="19"/>
  <c r="B7518" i="22" s="1"/>
  <c r="J3831" i="19"/>
  <c r="B3160" i="22" s="1"/>
  <c r="J9848" i="19"/>
  <c r="B1974" i="22" s="1"/>
  <c r="J5251" i="19"/>
  <c r="B7435" i="22" s="1"/>
  <c r="J1690" i="19"/>
  <c r="B8040" i="22" s="1"/>
  <c r="J4032" i="19"/>
  <c r="B5032" i="22" s="1"/>
  <c r="J5181" i="19"/>
  <c r="B1331" i="22" s="1"/>
  <c r="J8102" i="19"/>
  <c r="B8573" i="22" s="1"/>
  <c r="J579" i="19"/>
  <c r="B4877" i="22" s="1"/>
  <c r="J8407" i="19"/>
  <c r="B7856" i="22" s="1"/>
  <c r="J3637" i="19"/>
  <c r="B6388" i="22" s="1"/>
  <c r="J7988" i="19"/>
  <c r="B7971" i="22" s="1"/>
  <c r="J7148" i="19"/>
  <c r="B8471" i="22" s="1"/>
  <c r="J976" i="19"/>
  <c r="B4236" i="22" s="1"/>
  <c r="J544" i="19"/>
  <c r="B9832" i="22" s="1"/>
  <c r="J3818" i="19"/>
  <c r="B2426" i="22" s="1"/>
  <c r="J6170" i="19"/>
  <c r="B2475" i="22" s="1"/>
  <c r="J1494" i="19"/>
  <c r="B8441" i="22" s="1"/>
  <c r="J1670" i="19"/>
  <c r="B3397" i="22" s="1"/>
  <c r="J8539" i="19"/>
  <c r="B8041" i="22" s="1"/>
  <c r="J5417" i="19"/>
  <c r="B4244" i="22" s="1"/>
  <c r="J933" i="19"/>
  <c r="B7061" i="22" s="1"/>
  <c r="J4650" i="19"/>
  <c r="B9717" i="22" s="1"/>
  <c r="J437" i="19"/>
  <c r="B5347" i="22" s="1"/>
  <c r="J4489" i="19"/>
  <c r="B6639" i="22" s="1"/>
  <c r="J5022" i="19"/>
  <c r="B870" i="22" s="1"/>
  <c r="J3874" i="19"/>
  <c r="B3209" i="22" s="1"/>
  <c r="J4370" i="19"/>
  <c r="B8968" i="22" s="1"/>
  <c r="J4804" i="19"/>
  <c r="B9336" i="22" s="1"/>
  <c r="J5950" i="19"/>
  <c r="B4430" i="22" s="1"/>
  <c r="J4441" i="19"/>
  <c r="B444" i="22" s="1"/>
  <c r="J5336" i="19"/>
  <c r="B1645" i="22" s="1"/>
  <c r="J7637" i="19"/>
  <c r="B3877" i="22" s="1"/>
  <c r="J6124" i="19"/>
  <c r="B9550" i="22" s="1"/>
  <c r="J8573" i="19"/>
  <c r="B2515" i="22" s="1"/>
  <c r="J5427" i="19"/>
  <c r="B2388" i="22" s="1"/>
  <c r="J1256" i="19"/>
  <c r="B4588" i="22" s="1"/>
  <c r="J4533" i="19"/>
  <c r="B5976" i="22" s="1"/>
  <c r="J8012" i="19"/>
  <c r="B2016" i="22" s="1"/>
  <c r="J2594" i="19"/>
  <c r="B8800" i="22" s="1"/>
  <c r="J2917" i="19"/>
  <c r="B9274" i="22" s="1"/>
  <c r="J477" i="19"/>
  <c r="B8852" i="22" s="1"/>
  <c r="J5803" i="19"/>
  <c r="B4219" i="22" s="1"/>
  <c r="J3714" i="19"/>
  <c r="B8298" i="22" s="1"/>
  <c r="J7120" i="19"/>
  <c r="B3559" i="22" s="1"/>
  <c r="J6551" i="19"/>
  <c r="B9439" i="22" s="1"/>
  <c r="J8965" i="19"/>
  <c r="B2875" i="22" s="1"/>
  <c r="J9313" i="19"/>
  <c r="B1075" i="22" s="1"/>
  <c r="J4231" i="19"/>
  <c r="B3927" i="22" s="1"/>
  <c r="J5044" i="19"/>
  <c r="B3068" i="22" s="1"/>
  <c r="J6139" i="19"/>
  <c r="B7526" i="22" s="1"/>
  <c r="J3860" i="19"/>
  <c r="B6721" i="22" s="1"/>
  <c r="J2809" i="19"/>
  <c r="B82" i="22" s="1"/>
  <c r="J3840" i="19"/>
  <c r="B4147" i="22" s="1"/>
  <c r="J2636" i="19"/>
  <c r="B4938" i="22" s="1"/>
  <c r="J4229" i="19"/>
  <c r="B6706" i="22" s="1"/>
  <c r="J9923" i="19"/>
  <c r="B9289" i="22" s="1"/>
  <c r="J7760" i="19"/>
  <c r="B2942" i="22" s="1"/>
  <c r="J3012" i="19"/>
  <c r="B7655" i="22" s="1"/>
  <c r="J9988" i="19"/>
  <c r="B9303" i="22" s="1"/>
  <c r="J8945" i="19"/>
  <c r="B6420" i="22" s="1"/>
  <c r="J3096" i="19"/>
  <c r="B9229" i="22" s="1"/>
  <c r="J822" i="19"/>
  <c r="B4076" i="22" s="1"/>
  <c r="J3623" i="19"/>
  <c r="B4801" i="22" s="1"/>
  <c r="J3158" i="19"/>
  <c r="B9320" i="22" s="1"/>
  <c r="J2713" i="19"/>
  <c r="B7791" i="22" s="1"/>
  <c r="J8923" i="19"/>
  <c r="B972" i="22" s="1"/>
  <c r="J7488" i="19"/>
  <c r="B3101" i="22" s="1"/>
  <c r="J7054" i="19"/>
  <c r="B5279" i="22" s="1"/>
  <c r="J857" i="19"/>
  <c r="B8971" i="22" s="1"/>
  <c r="J2493" i="19"/>
  <c r="B2764" i="22" s="1"/>
  <c r="J1133" i="19"/>
  <c r="B1890" i="22" s="1"/>
  <c r="J1438" i="19"/>
  <c r="B5726" i="22" s="1"/>
  <c r="J6396" i="19"/>
  <c r="B3776" i="22" s="1"/>
  <c r="J8654" i="19"/>
  <c r="B6869" i="22" s="1"/>
  <c r="J8387" i="19"/>
  <c r="B6253" i="22" s="1"/>
  <c r="J5446" i="19"/>
  <c r="B1878" i="22" s="1"/>
  <c r="J4357" i="19"/>
  <c r="B6485" i="22" s="1"/>
  <c r="J3283" i="19"/>
  <c r="B1068" i="22" s="1"/>
  <c r="J3649" i="19"/>
  <c r="B3591" i="22" s="1"/>
  <c r="J5616" i="19"/>
  <c r="B6050" i="22" s="1"/>
  <c r="J9679" i="19"/>
  <c r="B1914" i="22" s="1"/>
  <c r="J7638" i="19"/>
  <c r="B7444" i="22" s="1"/>
  <c r="J9660" i="19"/>
  <c r="B8997" i="22" s="1"/>
  <c r="J3709" i="19"/>
  <c r="B1364" i="22" s="1"/>
  <c r="J35" i="19"/>
  <c r="B4476" i="22" s="1"/>
  <c r="J5732" i="19"/>
  <c r="B500" i="22" s="1"/>
  <c r="J6420" i="19"/>
  <c r="B1438" i="22" s="1"/>
  <c r="J1362" i="19"/>
  <c r="B4729" i="22" s="1"/>
  <c r="J7291" i="19"/>
  <c r="B3175" i="22" s="1"/>
  <c r="J2149" i="19"/>
  <c r="B3817" i="22" s="1"/>
  <c r="J9375" i="19"/>
  <c r="B74" i="22" s="1"/>
  <c r="J8163" i="19"/>
  <c r="B8485" i="22" s="1"/>
  <c r="J3228" i="19"/>
  <c r="B1223" i="22" s="1"/>
  <c r="J3324" i="19"/>
  <c r="B1399" i="22" s="1"/>
  <c r="J9649" i="19"/>
  <c r="B3104" i="22" s="1"/>
  <c r="J3461" i="19"/>
  <c r="B1820" i="22" s="1"/>
  <c r="J885" i="19"/>
  <c r="B1251" i="22" s="1"/>
  <c r="J7582" i="19"/>
  <c r="B777" i="22" s="1"/>
  <c r="J4670" i="19"/>
  <c r="B7025" i="22" s="1"/>
  <c r="J4295" i="19"/>
  <c r="B615" i="22" s="1"/>
  <c r="J9935" i="19"/>
  <c r="B552" i="22" s="1"/>
  <c r="J3820" i="19"/>
  <c r="B6758" i="22" s="1"/>
  <c r="J5901" i="19"/>
  <c r="B3998" i="22" s="1"/>
  <c r="J314" i="19"/>
  <c r="B7897" i="22" s="1"/>
  <c r="J2088" i="19"/>
  <c r="B7733" i="22" s="1"/>
  <c r="J7547" i="19"/>
  <c r="B4515" i="22" s="1"/>
  <c r="J9055" i="19"/>
  <c r="B6127" i="22" s="1"/>
  <c r="J5948" i="19"/>
  <c r="B2457" i="22" s="1"/>
  <c r="J8705" i="19"/>
  <c r="B5546" i="22" s="1"/>
  <c r="J7869" i="19"/>
  <c r="B3085" i="22" s="1"/>
  <c r="J5530" i="19"/>
  <c r="B6604" i="22" s="1"/>
  <c r="J6850" i="19"/>
  <c r="B1626" i="22" s="1"/>
  <c r="J6609" i="19"/>
  <c r="B6853" i="22" s="1"/>
  <c r="J599" i="19"/>
  <c r="B5469" i="22" s="1"/>
  <c r="J3039" i="19"/>
  <c r="B5910" i="22" s="1"/>
  <c r="J8198" i="19"/>
  <c r="B6288" i="22" s="1"/>
  <c r="J5211" i="19"/>
  <c r="B5395" i="22" s="1"/>
  <c r="J3488" i="19"/>
  <c r="B8251" i="22" s="1"/>
  <c r="J4793" i="19"/>
  <c r="B1003" i="22" s="1"/>
  <c r="J5206" i="19"/>
  <c r="B1693" i="22" s="1"/>
  <c r="J5998" i="19"/>
  <c r="B7775" i="22" s="1"/>
  <c r="J3678" i="19"/>
  <c r="B6766" i="22" s="1"/>
  <c r="J121" i="19"/>
  <c r="B6596" i="22" s="1"/>
  <c r="J8231" i="19"/>
  <c r="B6876" i="22" s="1"/>
  <c r="J3420" i="19"/>
  <c r="B4808" i="22" s="1"/>
  <c r="J523" i="19"/>
  <c r="B8087" i="22" s="1"/>
  <c r="J396" i="19"/>
  <c r="B3307" i="22" s="1"/>
  <c r="J6713" i="19"/>
  <c r="B6993" i="22" s="1"/>
  <c r="J4046" i="19"/>
  <c r="B6651" i="22" s="1"/>
  <c r="J7617" i="19"/>
  <c r="B9063" i="22" s="1"/>
  <c r="J2670" i="19"/>
  <c r="B7172" i="22" s="1"/>
  <c r="J1909" i="19"/>
  <c r="B5521" i="22" s="1"/>
  <c r="J4993" i="19"/>
  <c r="B1917" i="22" s="1"/>
  <c r="J6269" i="19"/>
  <c r="B9998" i="22" s="1"/>
  <c r="J4643" i="19"/>
  <c r="B9843" i="22" s="1"/>
  <c r="J131" i="19"/>
  <c r="B8370" i="22" s="1"/>
  <c r="J1455" i="19"/>
  <c r="B508" i="22" s="1"/>
  <c r="J6006" i="19"/>
  <c r="B5741" i="22" s="1"/>
  <c r="J7860" i="19"/>
  <c r="B6033" i="22" s="1"/>
  <c r="J6112" i="19"/>
  <c r="B5728" i="22" s="1"/>
  <c r="J7168" i="19"/>
  <c r="B9185" i="22" s="1"/>
  <c r="J4799" i="19"/>
  <c r="B7136" i="22" s="1"/>
  <c r="J2829" i="19"/>
  <c r="B8772" i="22" s="1"/>
  <c r="J4290" i="19"/>
  <c r="B7392" i="22" s="1"/>
  <c r="J2289" i="19"/>
  <c r="B5607" i="22" s="1"/>
  <c r="J8146" i="19"/>
  <c r="B2262" i="22" s="1"/>
  <c r="J7287" i="19"/>
  <c r="B3451" i="22" s="1"/>
  <c r="J6558" i="19"/>
  <c r="B8109" i="22" s="1"/>
  <c r="J6113" i="19"/>
  <c r="B8514" i="22" s="1"/>
  <c r="J255" i="19"/>
  <c r="B3186" i="22" s="1"/>
  <c r="J16" i="19"/>
  <c r="B6247" i="22" s="1"/>
  <c r="J6409" i="19"/>
  <c r="B5592" i="22" s="1"/>
  <c r="J2109" i="19"/>
  <c r="B6659" i="22" s="1"/>
  <c r="J913" i="19"/>
  <c r="B1711" i="22" s="1"/>
  <c r="J1992" i="19"/>
  <c r="B2872" i="22" s="1"/>
  <c r="J470" i="19"/>
  <c r="B8962" i="22" s="1"/>
  <c r="J9403" i="19"/>
  <c r="B2337" i="22" s="1"/>
  <c r="J2163" i="19"/>
  <c r="B1867" i="22" s="1"/>
  <c r="J5375" i="19"/>
  <c r="B427" i="22" s="1"/>
  <c r="J9320" i="19"/>
  <c r="B8020" i="22" s="1"/>
  <c r="J334" i="19"/>
  <c r="B3331" i="22" s="1"/>
  <c r="J3867" i="19"/>
  <c r="B2650" i="22" s="1"/>
  <c r="J5607" i="19"/>
  <c r="B1996" i="22" s="1"/>
  <c r="J5581" i="19"/>
  <c r="B8759" i="22" s="1"/>
  <c r="J3793" i="19"/>
  <c r="B9982" i="22" s="1"/>
  <c r="J1572" i="19"/>
  <c r="B4204" i="22" s="1"/>
  <c r="J2133" i="19"/>
  <c r="B4769" i="22" s="1"/>
  <c r="J6041" i="19"/>
  <c r="B3638" i="22" s="1"/>
  <c r="J8584" i="19"/>
  <c r="B3954" i="22" s="1"/>
  <c r="J3877" i="19"/>
  <c r="B3710" i="22" s="1"/>
  <c r="J126" i="19"/>
  <c r="B4605" i="22" s="1"/>
  <c r="J261" i="19"/>
  <c r="B1832" i="22" s="1"/>
  <c r="J4985" i="19"/>
  <c r="B5913" i="22" s="1"/>
  <c r="J5007" i="19"/>
  <c r="B3380" i="22" s="1"/>
  <c r="J5259" i="19"/>
  <c r="B3840" i="22" s="1"/>
  <c r="J9434" i="19"/>
  <c r="B4421" i="22" s="1"/>
  <c r="J491" i="19"/>
  <c r="B5041" i="22" s="1"/>
  <c r="J8587" i="19"/>
  <c r="B9707" i="22" s="1"/>
  <c r="J4043" i="19"/>
  <c r="B908" i="22" s="1"/>
  <c r="J9838" i="19"/>
  <c r="B5981" i="22" s="1"/>
  <c r="J9936" i="19"/>
  <c r="B1511" i="22" s="1"/>
  <c r="J3208" i="19"/>
  <c r="B775" i="22" s="1"/>
  <c r="J6278" i="19"/>
  <c r="B942" i="22" s="1"/>
  <c r="J374" i="19"/>
  <c r="B2509" i="22" s="1"/>
  <c r="J7715" i="19"/>
  <c r="B7248" i="22" s="1"/>
  <c r="J680" i="19"/>
  <c r="B4675" i="22" s="1"/>
  <c r="J3290" i="19"/>
  <c r="B2452" i="22" s="1"/>
  <c r="J8074" i="19"/>
  <c r="B2195" i="22" s="1"/>
  <c r="J2439" i="19"/>
  <c r="B8827" i="22" s="1"/>
  <c r="J7904" i="19"/>
  <c r="B2044" i="22" s="1"/>
  <c r="J9435" i="19"/>
  <c r="B7013" i="22" s="1"/>
  <c r="J4498" i="19"/>
  <c r="B3071" i="22" s="1"/>
  <c r="J658" i="19"/>
  <c r="B6083" i="22" s="1"/>
  <c r="J616" i="19"/>
  <c r="B2999" i="22" s="1"/>
  <c r="J6556" i="19"/>
  <c r="B442" i="22" s="1"/>
  <c r="J1473" i="19"/>
  <c r="B6110" i="22" s="1"/>
  <c r="J519" i="19"/>
  <c r="B9606" i="22" s="1"/>
  <c r="J2750" i="19"/>
  <c r="B2574" i="22" s="1"/>
  <c r="J3429" i="19"/>
  <c r="B6405" i="22" s="1"/>
  <c r="J6698" i="19"/>
  <c r="B6737" i="22" s="1"/>
  <c r="J2801" i="19"/>
  <c r="B5303" i="22" s="1"/>
  <c r="J1106" i="19"/>
  <c r="B2273" i="22" s="1"/>
  <c r="J2494" i="19"/>
  <c r="B4358" i="22" s="1"/>
  <c r="J4662" i="19"/>
  <c r="B9421" i="22" s="1"/>
  <c r="J1878" i="19"/>
  <c r="B9549" i="22" s="1"/>
  <c r="J1154" i="19"/>
  <c r="B8531" i="22" s="1"/>
  <c r="J6858" i="19"/>
  <c r="B4270" i="22" s="1"/>
  <c r="J4920" i="19"/>
  <c r="B6938" i="22" s="1"/>
  <c r="J5428" i="19"/>
  <c r="B6493" i="22" s="1"/>
  <c r="J2343" i="19"/>
  <c r="B2323" i="22" s="1"/>
  <c r="J7024" i="19"/>
  <c r="B8803" i="22" s="1"/>
  <c r="J1365" i="19"/>
  <c r="B6597" i="22" s="1"/>
  <c r="J3737" i="19"/>
  <c r="B5640" i="22" s="1"/>
  <c r="J6187" i="19"/>
  <c r="B9882" i="22" s="1"/>
  <c r="J1050" i="19"/>
  <c r="B969" i="22" s="1"/>
  <c r="J8007" i="19"/>
  <c r="B1203" i="22" s="1"/>
  <c r="J8033" i="19"/>
  <c r="B7338" i="22" s="1"/>
  <c r="J6061" i="19"/>
  <c r="B4620" i="22" s="1"/>
  <c r="J2922" i="19"/>
  <c r="B7272" i="22" s="1"/>
  <c r="J1969" i="19"/>
  <c r="B6712" i="22" s="1"/>
  <c r="J6091" i="19"/>
  <c r="B7393" i="22" s="1"/>
  <c r="J1030" i="19"/>
  <c r="B8523" i="22" s="1"/>
  <c r="J5531" i="19"/>
  <c r="B6670" i="22" s="1"/>
  <c r="J9310" i="19"/>
  <c r="B120" i="22" s="1"/>
  <c r="J4708" i="19"/>
  <c r="B4612" i="22" s="1"/>
  <c r="J5834" i="19"/>
  <c r="B2585" i="22" s="1"/>
  <c r="J2925" i="19"/>
  <c r="B5623" i="22" s="1"/>
  <c r="J2258" i="19"/>
  <c r="B8739" i="22" s="1"/>
  <c r="J8682" i="19"/>
  <c r="B8430" i="22" s="1"/>
  <c r="J755" i="19"/>
  <c r="B5724" i="22" s="1"/>
  <c r="J5312" i="19"/>
  <c r="B4623" i="22" s="1"/>
  <c r="J2161" i="19"/>
  <c r="B307" i="22" s="1"/>
  <c r="J8221" i="19"/>
  <c r="B4173" i="22" s="1"/>
  <c r="J6418" i="19"/>
  <c r="B5009" i="22" s="1"/>
  <c r="J5812" i="19"/>
  <c r="B4809" i="22" s="1"/>
  <c r="J8878" i="19"/>
  <c r="B1231" i="22" s="1"/>
  <c r="J3317" i="19"/>
  <c r="B2731" i="22" s="1"/>
  <c r="J6118" i="19"/>
  <c r="B4583" i="22" s="1"/>
  <c r="J7574" i="19"/>
  <c r="B4828" i="22" s="1"/>
  <c r="J3949" i="19"/>
  <c r="B4410" i="22" s="1"/>
  <c r="J2576" i="19"/>
  <c r="B8522" i="22" s="1"/>
  <c r="J7575" i="19"/>
  <c r="B4254" i="22" s="1"/>
  <c r="J5835" i="19"/>
  <c r="B3473" i="22" s="1"/>
  <c r="J1556" i="19"/>
  <c r="B4329" i="22" s="1"/>
  <c r="J4377" i="19"/>
  <c r="B8830" i="22" s="1"/>
  <c r="J4456" i="19"/>
  <c r="B5267" i="22" s="1"/>
  <c r="J7167" i="19"/>
  <c r="B2413" i="22" s="1"/>
  <c r="J638" i="19"/>
  <c r="B9242" i="22" s="1"/>
  <c r="J7502" i="19"/>
  <c r="B2778" i="22" s="1"/>
  <c r="J3289" i="19"/>
  <c r="B2212" i="22" s="1"/>
  <c r="J1192" i="19"/>
  <c r="B3925" i="22" s="1"/>
  <c r="J5640" i="19"/>
  <c r="B6097" i="22" s="1"/>
  <c r="J2918" i="19"/>
  <c r="B7492" i="22" s="1"/>
  <c r="J4830" i="19"/>
  <c r="B8276" i="22" s="1"/>
  <c r="J8803" i="19"/>
  <c r="B46" i="22" s="1"/>
  <c r="J6628" i="19"/>
  <c r="B7071" i="22" s="1"/>
  <c r="J3679" i="19"/>
  <c r="B10" i="22" s="1"/>
  <c r="J3047" i="19"/>
  <c r="B3055" i="22" s="1"/>
  <c r="J8841" i="19"/>
  <c r="B4870" i="22" s="1"/>
  <c r="J4998" i="19"/>
  <c r="B9037" i="22" s="1"/>
  <c r="J7354" i="19"/>
  <c r="B4458" i="22" s="1"/>
  <c r="J9022" i="19"/>
  <c r="B8126" i="22" s="1"/>
  <c r="J3149" i="19"/>
  <c r="B776" i="22" s="1"/>
  <c r="J6740" i="19"/>
  <c r="B7449" i="22" s="1"/>
  <c r="J3934" i="19"/>
  <c r="B9058" i="22" s="1"/>
  <c r="J2556" i="19"/>
  <c r="B8892" i="22" s="1"/>
  <c r="J1054" i="19"/>
  <c r="B5018" i="22" s="1"/>
  <c r="J8504" i="19"/>
  <c r="B8006" i="22" s="1"/>
  <c r="J6090" i="19"/>
  <c r="B8314" i="22" s="1"/>
  <c r="J8135" i="19"/>
  <c r="B5323" i="22" s="1"/>
  <c r="J3936" i="19"/>
  <c r="B5655" i="22" s="1"/>
  <c r="J4854" i="19"/>
  <c r="B5556" i="22" s="1"/>
  <c r="J7301" i="19"/>
  <c r="B6519" i="22" s="1"/>
  <c r="J513" i="19"/>
  <c r="B9219" i="22" s="1"/>
  <c r="J3494" i="19"/>
  <c r="B4911" i="22" s="1"/>
  <c r="J9699" i="19"/>
  <c r="B6840" i="22" s="1"/>
  <c r="J9572" i="19"/>
  <c r="B749" i="22" s="1"/>
  <c r="J6159" i="19"/>
  <c r="B7324" i="22" s="1"/>
  <c r="J8351" i="19"/>
  <c r="B6153" i="22" s="1"/>
  <c r="J757" i="19"/>
  <c r="B4889" i="22" s="1"/>
  <c r="J6901" i="19"/>
  <c r="B3869" i="22" s="1"/>
  <c r="J9677" i="19"/>
  <c r="B5234" i="22" s="1"/>
  <c r="J7836" i="19"/>
  <c r="B4903" i="22" s="1"/>
  <c r="J9131" i="19"/>
  <c r="B5765" i="22" s="1"/>
  <c r="J363" i="19"/>
  <c r="B834" i="22" s="1"/>
  <c r="J562" i="19"/>
  <c r="B9951" i="22" s="1"/>
  <c r="J4345" i="19"/>
  <c r="B661" i="22" s="1"/>
  <c r="J3008" i="19"/>
  <c r="B7287" i="22" s="1"/>
  <c r="J3311" i="19"/>
  <c r="B2525" i="22" s="1"/>
  <c r="J2629" i="19"/>
  <c r="B9863" i="22" s="1"/>
  <c r="J2428" i="19"/>
  <c r="B3867" i="22" s="1"/>
  <c r="J9271" i="19"/>
  <c r="B7190" i="22" s="1"/>
  <c r="J4240" i="19"/>
  <c r="B5086" i="22" s="1"/>
  <c r="J9012" i="19"/>
  <c r="B6471" i="22" s="1"/>
  <c r="J8359" i="19"/>
  <c r="B2692" i="22" s="1"/>
  <c r="J8622" i="19"/>
  <c r="B7782" i="22" s="1"/>
  <c r="J711" i="19"/>
  <c r="B3067" i="22" s="1"/>
  <c r="J1994" i="19"/>
  <c r="B8302" i="22" s="1"/>
  <c r="J7693" i="19"/>
  <c r="B8354" i="22" s="1"/>
  <c r="J817" i="19"/>
  <c r="B9258" i="22" s="1"/>
  <c r="J2370" i="19"/>
  <c r="B5807" i="22" s="1"/>
  <c r="J6988" i="19"/>
  <c r="B678" i="22" s="1"/>
  <c r="J7729" i="19"/>
  <c r="B4302" i="22" s="1"/>
  <c r="J8800" i="19"/>
  <c r="B8404" i="22" s="1"/>
  <c r="J5346" i="19"/>
  <c r="B8158" i="22" s="1"/>
  <c r="J7318" i="19"/>
  <c r="B8057" i="22" s="1"/>
  <c r="J1350" i="19"/>
  <c r="B3320" i="22" s="1"/>
  <c r="J823" i="19"/>
  <c r="B6777" i="22" s="1"/>
  <c r="J8988" i="19"/>
  <c r="B2151" i="22" s="1"/>
  <c r="J1150" i="19"/>
  <c r="B8505" i="22" s="1"/>
  <c r="J7431" i="19"/>
  <c r="B6856" i="22" s="1"/>
  <c r="J8190" i="19"/>
  <c r="B2700" i="22" s="1"/>
  <c r="J8547" i="19"/>
  <c r="B2669" i="22" s="1"/>
  <c r="J3596" i="19"/>
  <c r="B1171" i="22" s="1"/>
  <c r="J1965" i="19"/>
  <c r="B6287" i="22" s="1"/>
  <c r="J9977" i="19"/>
  <c r="B8297" i="22" s="1"/>
  <c r="J1967" i="19"/>
  <c r="B7653" i="22" s="1"/>
  <c r="J41" i="19"/>
  <c r="B3466" i="22" s="1"/>
  <c r="J8191" i="19"/>
  <c r="B2838" i="22" s="1"/>
  <c r="J4887" i="19"/>
  <c r="B8908" i="22" s="1"/>
  <c r="J4217" i="19"/>
  <c r="B3352" i="22" s="1"/>
  <c r="J2051" i="19"/>
  <c r="B1973" i="22" s="1"/>
  <c r="J2944" i="19"/>
  <c r="B9361" i="22" s="1"/>
  <c r="J8081" i="19"/>
  <c r="B4695" i="22" s="1"/>
  <c r="J8189" i="19"/>
  <c r="B6829" i="22" s="1"/>
  <c r="J7394" i="19"/>
  <c r="B7585" i="22" s="1"/>
  <c r="J300" i="19"/>
  <c r="B2979" i="22" s="1"/>
  <c r="J4406" i="19"/>
  <c r="B9944" i="22" s="1"/>
  <c r="J528" i="19"/>
  <c r="B4143" i="22" s="1"/>
  <c r="J661" i="19"/>
  <c r="B1772" i="22" s="1"/>
  <c r="J1487" i="19"/>
  <c r="B811" i="22" s="1"/>
  <c r="J8450" i="19"/>
  <c r="B7141" i="22" s="1"/>
  <c r="J1095" i="19"/>
  <c r="B6128" i="22" s="1"/>
  <c r="J3692" i="19"/>
  <c r="B5283" i="22" s="1"/>
  <c r="J9258" i="19"/>
  <c r="B9119" i="22" s="1"/>
  <c r="J8297" i="19"/>
  <c r="B5241" i="22" s="1"/>
  <c r="J1283" i="19"/>
  <c r="B1964" i="22" s="1"/>
  <c r="J292" i="19"/>
  <c r="B4596" i="22" s="1"/>
  <c r="J4914" i="19"/>
  <c r="B2462" i="22" s="1"/>
  <c r="J7705" i="19"/>
  <c r="B5585" i="22" s="1"/>
  <c r="J1378" i="19"/>
  <c r="B1935" i="22" s="1"/>
  <c r="J1060" i="19"/>
  <c r="B2381" i="22" s="1"/>
  <c r="J7997" i="19"/>
  <c r="B6617" i="22" s="1"/>
  <c r="J6716" i="19"/>
  <c r="B2797" i="22" s="1"/>
  <c r="J835" i="19"/>
  <c r="B588" i="22" s="1"/>
  <c r="J7124" i="19"/>
  <c r="B1605" i="22" s="1"/>
  <c r="J7506" i="19"/>
  <c r="B3187" i="22" s="1"/>
  <c r="J9365" i="19"/>
  <c r="B1609" i="22" s="1"/>
  <c r="J2081" i="19"/>
  <c r="B9466" i="22" s="1"/>
  <c r="J4497" i="19"/>
  <c r="B7542" i="22" s="1"/>
  <c r="J6580" i="19"/>
  <c r="B5915" i="22" s="1"/>
  <c r="J7761" i="19"/>
  <c r="B8287" i="22" s="1"/>
  <c r="J3774" i="19"/>
  <c r="B1230" i="22" s="1"/>
  <c r="J4871" i="19"/>
  <c r="B2070" i="22" s="1"/>
  <c r="J1028" i="19"/>
  <c r="B3649" i="22" s="1"/>
  <c r="J9667" i="19"/>
  <c r="B1401" i="22" s="1"/>
  <c r="J746" i="19"/>
  <c r="B955" i="22" s="1"/>
  <c r="J481" i="19"/>
  <c r="B7169" i="22" s="1"/>
  <c r="J2471" i="19"/>
  <c r="B9455" i="22" s="1"/>
  <c r="J8901" i="19"/>
  <c r="B8116" i="22" s="1"/>
  <c r="J5489" i="19"/>
  <c r="B123" i="22" s="1"/>
  <c r="J8173" i="19"/>
  <c r="B1540" i="22" s="1"/>
  <c r="J934" i="19"/>
  <c r="B750" i="22" s="1"/>
  <c r="J3686" i="19"/>
  <c r="B4668" i="22" s="1"/>
  <c r="J454" i="19"/>
  <c r="B2777" i="22" s="1"/>
  <c r="J5978" i="19"/>
  <c r="B9126" i="22" s="1"/>
  <c r="J7829" i="19"/>
  <c r="B1894" i="22" s="1"/>
  <c r="J9370" i="19"/>
  <c r="B7299" i="22" s="1"/>
  <c r="J5278" i="19"/>
  <c r="B6950" i="22" s="1"/>
  <c r="J5847" i="19"/>
  <c r="B6663" i="22" s="1"/>
  <c r="J7201" i="19"/>
  <c r="B5140" i="22" s="1"/>
  <c r="J3387" i="19"/>
  <c r="B8679" i="22" s="1"/>
  <c r="J6701" i="19"/>
  <c r="B5580" i="22" s="1"/>
  <c r="J186" i="19"/>
  <c r="B5351" i="22" s="1"/>
  <c r="J6614" i="19"/>
  <c r="B87" i="22" s="1"/>
  <c r="J442" i="19"/>
  <c r="B9341" i="22" s="1"/>
  <c r="J2728" i="19"/>
  <c r="B2495" i="22" s="1"/>
  <c r="J358" i="19"/>
  <c r="B7744" i="22" s="1"/>
  <c r="J5542" i="19"/>
  <c r="B8706" i="22" s="1"/>
  <c r="J8715" i="19"/>
  <c r="B712" i="22" s="1"/>
  <c r="J2096" i="19"/>
  <c r="B315" i="22" s="1"/>
  <c r="J5192" i="19"/>
  <c r="B7609" i="22" s="1"/>
  <c r="J5154" i="19"/>
  <c r="B4417" i="22" s="1"/>
  <c r="J6548" i="19"/>
  <c r="B5248" i="22" s="1"/>
  <c r="J9624" i="19"/>
  <c r="B4806" i="22" s="1"/>
  <c r="J6356" i="19"/>
  <c r="B9355" i="22" s="1"/>
  <c r="J5162" i="19"/>
  <c r="B1141" i="22" s="1"/>
  <c r="J7597" i="19"/>
  <c r="B498" i="22" s="1"/>
  <c r="J5367" i="19"/>
  <c r="B8636" i="22" s="1"/>
  <c r="J4080" i="19"/>
  <c r="B6276" i="22" s="1"/>
  <c r="J3932" i="19"/>
  <c r="B9234" i="22" s="1"/>
  <c r="J4207" i="19"/>
  <c r="B5982" i="22" s="1"/>
  <c r="J2238" i="19"/>
  <c r="B4624" i="22" s="1"/>
  <c r="J5277" i="19"/>
  <c r="B6625" i="22" s="1"/>
  <c r="J5029" i="19"/>
  <c r="B352" i="22" s="1"/>
  <c r="J3647" i="19"/>
  <c r="B8463" i="22" s="1"/>
  <c r="J2622" i="19"/>
  <c r="B9204" i="22" s="1"/>
  <c r="J5947" i="19"/>
  <c r="B2846" i="22" s="1"/>
  <c r="J3239" i="19"/>
  <c r="B1237" i="22" s="1"/>
  <c r="J6700" i="19"/>
  <c r="B1031" i="22" s="1"/>
  <c r="J7639" i="19"/>
  <c r="B4041" i="22" s="1"/>
  <c r="J2702" i="19"/>
  <c r="B2348" i="22" s="1"/>
  <c r="J992" i="19"/>
  <c r="B9923" i="22" s="1"/>
  <c r="J8331" i="19"/>
  <c r="B5350" i="22" s="1"/>
  <c r="J8124" i="19"/>
  <c r="B341" i="22" s="1"/>
  <c r="J8192" i="19"/>
  <c r="B1591" i="22" s="1"/>
  <c r="J6319" i="19"/>
  <c r="B7175" i="22" s="1"/>
  <c r="J4916" i="19"/>
  <c r="B6867" i="22" s="1"/>
  <c r="J9204" i="19"/>
  <c r="B7539" i="22" s="1"/>
  <c r="J3099" i="19"/>
  <c r="B6968" i="22" s="1"/>
  <c r="J2362" i="19"/>
  <c r="B403" i="22" s="1"/>
  <c r="J8270" i="19"/>
  <c r="B4600" i="22" s="1"/>
  <c r="J1914" i="19"/>
  <c r="B3086" i="22" s="1"/>
  <c r="J2479" i="19"/>
  <c r="B7623" i="22" s="1"/>
  <c r="J3855" i="19"/>
  <c r="B606" i="22" s="1"/>
  <c r="J1142" i="19"/>
  <c r="B8752" i="22" s="1"/>
  <c r="J1115" i="19"/>
  <c r="B5268" i="22" s="1"/>
  <c r="J3603" i="19"/>
  <c r="B7455" i="22" s="1"/>
  <c r="J3783" i="19"/>
  <c r="B1072" i="22" s="1"/>
  <c r="J9708" i="19"/>
  <c r="B1380" i="22" s="1"/>
  <c r="J8165" i="19"/>
  <c r="B3479" i="22" s="1"/>
  <c r="J7293" i="19"/>
  <c r="B5232" i="22" s="1"/>
  <c r="J2074" i="19"/>
  <c r="B7113" i="22" s="1"/>
  <c r="J4344" i="19"/>
  <c r="B2399" i="22" s="1"/>
  <c r="J5569" i="19"/>
  <c r="B8740" i="22" s="1"/>
  <c r="J8067" i="19"/>
  <c r="B4544" i="22" s="1"/>
  <c r="J4029" i="19"/>
  <c r="B8200" i="22" s="1"/>
  <c r="J9930" i="19"/>
  <c r="B9011" i="22" s="1"/>
  <c r="J5356" i="19"/>
  <c r="B2644" i="22" s="1"/>
  <c r="J8827" i="19"/>
  <c r="B4290" i="22" s="1"/>
  <c r="J3635" i="19"/>
  <c r="B3489" i="22" s="1"/>
  <c r="J8431" i="19"/>
  <c r="B6093" i="22" s="1"/>
  <c r="J7288" i="19"/>
  <c r="B5250" i="22" s="1"/>
  <c r="J8640" i="19"/>
  <c r="B5247" i="22" s="1"/>
  <c r="J4748" i="19"/>
  <c r="B38" i="22" s="1"/>
  <c r="J3521" i="19"/>
  <c r="B6555" i="22" s="1"/>
  <c r="J7222" i="19"/>
  <c r="B8663" i="22" s="1"/>
  <c r="J7186" i="19"/>
  <c r="B3518" i="22" s="1"/>
  <c r="J986" i="19"/>
  <c r="B8986" i="22" s="1"/>
  <c r="J3593" i="19"/>
  <c r="B4613" i="22" s="1"/>
  <c r="J8301" i="19"/>
  <c r="B2595" i="22" s="1"/>
  <c r="J3584" i="19"/>
  <c r="B9130" i="22" s="1"/>
  <c r="J3338" i="19"/>
  <c r="B124" i="22" s="1"/>
  <c r="J6805" i="19"/>
  <c r="B4235" i="22" s="1"/>
  <c r="J820" i="19"/>
  <c r="B1500" i="22" s="1"/>
  <c r="J7279" i="19"/>
  <c r="B2694" i="22" s="1"/>
  <c r="J7934" i="19"/>
  <c r="B4841" i="22" s="1"/>
  <c r="J602" i="19"/>
  <c r="B425" i="22" s="1"/>
  <c r="J819" i="19"/>
  <c r="B8703" i="22" s="1"/>
  <c r="J7379" i="19"/>
  <c r="B5213" i="22" s="1"/>
  <c r="J4772" i="19"/>
  <c r="B29" i="22" s="1"/>
  <c r="J2768" i="19"/>
  <c r="B1065" i="22" s="1"/>
  <c r="J7843" i="19"/>
  <c r="B6087" i="22" s="1"/>
  <c r="J8015" i="19"/>
  <c r="B8926" i="22" s="1"/>
  <c r="J7681" i="19"/>
  <c r="B9152" i="22" s="1"/>
  <c r="J2666" i="19"/>
  <c r="B6379" i="22" s="1"/>
  <c r="J8621" i="19"/>
  <c r="B4670" i="22" s="1"/>
  <c r="J4832" i="19"/>
  <c r="B2679" i="22" s="1"/>
  <c r="J7051" i="19"/>
  <c r="B7852" i="22" s="1"/>
  <c r="J6037" i="19"/>
  <c r="B494" i="22" s="1"/>
  <c r="J3778" i="19"/>
  <c r="B6364" i="22" s="1"/>
  <c r="J9550" i="19"/>
  <c r="B9145" i="22" s="1"/>
  <c r="J3526" i="19"/>
  <c r="B4374" i="22" s="1"/>
  <c r="J8430" i="19"/>
  <c r="B8600" i="22" s="1"/>
  <c r="J8940" i="19"/>
  <c r="B6279" i="22" s="1"/>
  <c r="J3296" i="19"/>
  <c r="B6700" i="22" s="1"/>
  <c r="J7935" i="19"/>
  <c r="B4530" i="22" s="1"/>
  <c r="J4796" i="19"/>
  <c r="B8837" i="22" s="1"/>
  <c r="J5880" i="19"/>
  <c r="B5348" i="22" s="1"/>
  <c r="J5411" i="19"/>
  <c r="B2144" i="22" s="1"/>
  <c r="J1275" i="19"/>
  <c r="B6771" i="22" s="1"/>
  <c r="J3745" i="19"/>
  <c r="B4023" i="22" s="1"/>
  <c r="J5894" i="19"/>
  <c r="B5749" i="22" s="1"/>
  <c r="J2716" i="19"/>
  <c r="B88" i="22" s="1"/>
  <c r="J726" i="19"/>
  <c r="B2384" i="22" s="1"/>
  <c r="J5156" i="19"/>
  <c r="B5718" i="22" s="1"/>
  <c r="J3732" i="19"/>
  <c r="B8343" i="22" s="1"/>
  <c r="J6482" i="19"/>
  <c r="B3725" i="22" s="1"/>
  <c r="J1460" i="19"/>
  <c r="B624" i="22" s="1"/>
  <c r="J5027" i="19"/>
  <c r="B9592" i="22" s="1"/>
  <c r="J2017" i="19"/>
  <c r="B4017" i="22" s="1"/>
  <c r="J7800" i="19"/>
  <c r="B2972" i="22" s="1"/>
  <c r="J6544" i="19"/>
  <c r="B6955" i="22" s="1"/>
  <c r="J9203" i="19"/>
  <c r="B9123" i="22" s="1"/>
  <c r="J8174" i="19"/>
  <c r="B6889" i="22" s="1"/>
  <c r="J2861" i="19"/>
  <c r="B2531" i="22" s="1"/>
  <c r="J1823" i="19"/>
  <c r="B144" i="22" s="1"/>
  <c r="J6165" i="19"/>
  <c r="B3961" i="22" s="1"/>
  <c r="J5319" i="19"/>
  <c r="B3327" i="22" s="1"/>
  <c r="J2911" i="19"/>
  <c r="B2269" i="22" s="1"/>
  <c r="J5445" i="19"/>
  <c r="B8818" i="22" s="1"/>
  <c r="J9651" i="19"/>
  <c r="B8861" i="22" s="1"/>
  <c r="J3095" i="19"/>
  <c r="B2516" i="22" s="1"/>
  <c r="J2858" i="19"/>
  <c r="B739" i="22" s="1"/>
  <c r="J8458" i="19"/>
  <c r="B8100" i="22" s="1"/>
  <c r="J5538" i="19"/>
  <c r="B6718" i="22" s="1"/>
  <c r="J189" i="19"/>
  <c r="B3261" i="22" s="1"/>
  <c r="J5975" i="19"/>
  <c r="B9162" i="22" s="1"/>
  <c r="J6413" i="19"/>
  <c r="B5467" i="22" s="1"/>
  <c r="J2286" i="19"/>
  <c r="B7179" i="22" s="1"/>
  <c r="J2214" i="19"/>
  <c r="B2869" i="22" s="1"/>
  <c r="J7536" i="19"/>
  <c r="B6467" i="22" s="1"/>
  <c r="J4544" i="19"/>
  <c r="B2622" i="22" s="1"/>
  <c r="J4840" i="19"/>
  <c r="B2211" i="22" s="1"/>
  <c r="J3213" i="19"/>
  <c r="B5479" i="22" s="1"/>
  <c r="J9492" i="19"/>
  <c r="B9866" i="22" s="1"/>
  <c r="J4297" i="19"/>
  <c r="B6744" i="22" s="1"/>
  <c r="J4897" i="19"/>
  <c r="B3975" i="22" s="1"/>
  <c r="J6221" i="19"/>
  <c r="B9618" i="22" s="1"/>
  <c r="J4386" i="19"/>
  <c r="B1760" i="22" s="1"/>
  <c r="J2364" i="19"/>
  <c r="B1774" i="22" s="1"/>
  <c r="J206" i="19"/>
  <c r="B2566" i="22" s="1"/>
  <c r="J5544" i="19"/>
  <c r="B8090" i="22" s="1"/>
  <c r="J2464" i="19"/>
  <c r="B4818" i="22" s="1"/>
  <c r="J3365" i="19"/>
  <c r="B5029" i="22" s="1"/>
  <c r="J7112" i="19"/>
  <c r="B5967" i="22" s="1"/>
  <c r="J8639" i="19"/>
  <c r="B549" i="22" s="1"/>
  <c r="J3037" i="19"/>
  <c r="B3248" i="22" s="1"/>
  <c r="J9163" i="19"/>
  <c r="B7664" i="22" s="1"/>
  <c r="J2145" i="19"/>
  <c r="B9407" i="22" s="1"/>
  <c r="J8117" i="19"/>
  <c r="B417" i="22" s="1"/>
  <c r="J9295" i="19"/>
  <c r="B594" i="22" s="1"/>
  <c r="J4316" i="19"/>
  <c r="B9318" i="22" s="1"/>
  <c r="J9197" i="19"/>
  <c r="B5959" i="22" s="1"/>
  <c r="J6536" i="19"/>
  <c r="B5862" i="22" s="1"/>
  <c r="J3870" i="19"/>
  <c r="B35" i="22" s="1"/>
  <c r="J9129" i="19"/>
  <c r="B350" i="22" s="1"/>
  <c r="J1216" i="19"/>
  <c r="B4552" i="22" s="1"/>
  <c r="J7143" i="19"/>
  <c r="B7813" i="22" s="1"/>
  <c r="J5729" i="19"/>
  <c r="B2666" i="22" s="1"/>
  <c r="J495" i="19"/>
  <c r="B8589" i="22" s="1"/>
  <c r="J1227" i="19"/>
  <c r="B7587" i="22" s="1"/>
  <c r="J3566" i="19"/>
  <c r="B2614" i="22" s="1"/>
  <c r="J5989" i="19"/>
  <c r="B8502" i="22" s="1"/>
  <c r="J5814" i="19"/>
  <c r="B6914" i="22" s="1"/>
  <c r="J1889" i="19"/>
  <c r="B1904" i="22" s="1"/>
  <c r="J2382" i="19"/>
  <c r="B8541" i="22" s="1"/>
  <c r="J8312" i="19"/>
  <c r="B8774" i="22" s="1"/>
  <c r="J5991" i="19"/>
  <c r="B1858" i="22" s="1"/>
  <c r="J6444" i="19"/>
  <c r="B8965" i="22" s="1"/>
  <c r="J3547" i="19"/>
  <c r="B5672" i="22" s="1"/>
  <c r="J1259" i="19"/>
  <c r="B5827" i="22" s="1"/>
  <c r="J4215" i="19"/>
  <c r="B3909" i="22" s="1"/>
  <c r="J9127" i="19"/>
  <c r="B9891" i="22" s="1"/>
  <c r="J4232" i="19"/>
  <c r="B1590" i="22" s="1"/>
  <c r="J10" i="19"/>
  <c r="B8356" i="22" s="1"/>
  <c r="J878" i="19"/>
  <c r="B4420" i="22" s="1"/>
  <c r="J9771" i="19"/>
  <c r="B8232" i="22" s="1"/>
  <c r="J3798" i="19"/>
  <c r="B2050" i="22" s="1"/>
  <c r="J2501" i="19"/>
  <c r="B9906" i="22" s="1"/>
  <c r="J2552" i="19"/>
  <c r="B1416" i="22" s="1"/>
  <c r="J4079" i="19"/>
  <c r="B1051" i="22" s="1"/>
  <c r="J402" i="19"/>
  <c r="B8672" i="22" s="1"/>
  <c r="J6671" i="19"/>
  <c r="B7058" i="22" s="1"/>
  <c r="J9997" i="19"/>
  <c r="B6012" i="22" s="1"/>
  <c r="J3611" i="19"/>
  <c r="B5501" i="22" s="1"/>
  <c r="J4348" i="19"/>
  <c r="B303" i="22" s="1"/>
  <c r="J1610" i="19"/>
  <c r="B6814" i="22" s="1"/>
  <c r="J2995" i="19"/>
  <c r="B2817" i="22" s="1"/>
  <c r="J1300" i="19"/>
  <c r="B5063" i="22" s="1"/>
  <c r="J2359" i="19"/>
  <c r="B7985" i="22" s="1"/>
  <c r="J1780" i="19"/>
  <c r="B8630" i="22" s="1"/>
  <c r="J9042" i="19"/>
  <c r="B41" i="22" s="1"/>
  <c r="J8618" i="19"/>
  <c r="B5573" i="22" s="1"/>
  <c r="J5045" i="19"/>
  <c r="B3454" i="22" s="1"/>
  <c r="J6382" i="19"/>
  <c r="B2831" i="22" s="1"/>
  <c r="J5035" i="19"/>
  <c r="B3356" i="22" s="1"/>
  <c r="J1173" i="19"/>
  <c r="B366" i="22" s="1"/>
  <c r="J7463" i="19"/>
  <c r="B1061" i="22" s="1"/>
  <c r="J515" i="19"/>
  <c r="B4144" i="22" s="1"/>
  <c r="J8738" i="19"/>
  <c r="B4857" i="22" s="1"/>
  <c r="J2760" i="19"/>
  <c r="B6019" i="22" s="1"/>
  <c r="J2066" i="19"/>
  <c r="B4250" i="22" s="1"/>
  <c r="J8110" i="19"/>
  <c r="B3276" i="22" s="1"/>
  <c r="J5362" i="19"/>
  <c r="B9367" i="22" s="1"/>
  <c r="J1963" i="19"/>
  <c r="B458" i="22" s="1"/>
  <c r="J1370" i="19"/>
  <c r="B4713" i="22" s="1"/>
  <c r="J444" i="19"/>
  <c r="B5870" i="22" s="1"/>
  <c r="J6665" i="19"/>
  <c r="B7105" i="22" s="1"/>
  <c r="J4930" i="19"/>
  <c r="B6156" i="22" s="1"/>
  <c r="J6309" i="19"/>
  <c r="B8814" i="22" s="1"/>
  <c r="J4949" i="19"/>
  <c r="B5183" i="22" s="1"/>
  <c r="J2744" i="19"/>
  <c r="B9221" i="22" s="1"/>
  <c r="J1314" i="19"/>
  <c r="B8525" i="22" s="1"/>
  <c r="J2897" i="19"/>
  <c r="B5652" i="22" s="1"/>
  <c r="J6276" i="19"/>
  <c r="B6426" i="22" s="1"/>
  <c r="J2910" i="19"/>
  <c r="B6641" i="22" s="1"/>
  <c r="J609" i="19"/>
  <c r="B8316" i="22" s="1"/>
  <c r="J5197" i="19"/>
  <c r="B1551" i="22" s="1"/>
  <c r="J6965" i="19"/>
  <c r="B3996" i="22" s="1"/>
  <c r="J7508" i="19"/>
  <c r="B8017" i="22" s="1"/>
  <c r="J215" i="19"/>
  <c r="B1432" i="22" s="1"/>
  <c r="J7152" i="19"/>
  <c r="B8419" i="22" s="1"/>
  <c r="J4034" i="19"/>
  <c r="B1908" i="22" s="1"/>
  <c r="J4629" i="19"/>
  <c r="B1478" i="22" s="1"/>
  <c r="J623" i="19"/>
  <c r="B3500" i="22" s="1"/>
  <c r="J2503" i="19"/>
  <c r="B4819" i="22" s="1"/>
  <c r="J2136" i="19"/>
  <c r="B3856" i="22" s="1"/>
  <c r="J7229" i="19"/>
  <c r="B4106" i="22" s="1"/>
  <c r="J686" i="19"/>
  <c r="B7485" i="22" s="1"/>
  <c r="J3817" i="19"/>
  <c r="B1652" i="22" s="1"/>
  <c r="J3003" i="19"/>
  <c r="B6880" i="22" s="1"/>
  <c r="J9898" i="19"/>
  <c r="B1329" i="22" s="1"/>
  <c r="J7306" i="19"/>
  <c r="B9646" i="22" s="1"/>
  <c r="J6924" i="19"/>
  <c r="B1845" i="22" s="1"/>
  <c r="J6374" i="19"/>
  <c r="B6375" i="22" s="1"/>
  <c r="J3457" i="19"/>
  <c r="B2773" i="22" s="1"/>
  <c r="J3269" i="19"/>
  <c r="B9672" i="22" s="1"/>
  <c r="J4833" i="19"/>
  <c r="B6434" i="22" s="1"/>
  <c r="J8750" i="19"/>
  <c r="B8106" i="22" s="1"/>
  <c r="J5744" i="19"/>
  <c r="B961" i="22" s="1"/>
  <c r="J9995" i="19"/>
  <c r="B4274" i="22" s="1"/>
  <c r="J7254" i="19"/>
  <c r="B3523" i="22" s="1"/>
  <c r="J2342" i="19"/>
  <c r="B1987" i="22" s="1"/>
  <c r="J2980" i="19"/>
  <c r="B2096" i="22" s="1"/>
  <c r="J8391" i="19"/>
  <c r="B9869" i="22" s="1"/>
  <c r="J7180" i="19"/>
  <c r="B3697" i="22" s="1"/>
  <c r="J4940" i="19"/>
  <c r="B789" i="22" s="1"/>
  <c r="J8028" i="19"/>
  <c r="B5863" i="22" s="1"/>
  <c r="J7195" i="19"/>
  <c r="B5544" i="22" s="1"/>
  <c r="J7514" i="19"/>
  <c r="B895" i="22" s="1"/>
  <c r="J2274" i="19"/>
  <c r="B4443" i="22" s="1"/>
  <c r="J4860" i="19"/>
  <c r="B9756" i="22" s="1"/>
  <c r="J5454" i="19"/>
  <c r="B9360" i="22" s="1"/>
  <c r="J7613" i="19"/>
  <c r="B8097" i="22" s="1"/>
  <c r="J2256" i="19"/>
  <c r="B18" i="22" s="1"/>
  <c r="J8925" i="19"/>
  <c r="B557" i="22" s="1"/>
  <c r="J1291" i="19"/>
  <c r="B3709" i="22" s="1"/>
  <c r="J6836" i="19"/>
  <c r="B7194" i="22" s="1"/>
  <c r="J1044" i="19"/>
  <c r="B7166" i="22" s="1"/>
  <c r="J6531" i="19"/>
  <c r="B6631" i="22" s="1"/>
  <c r="J8349" i="19"/>
  <c r="B8795" i="22" s="1"/>
  <c r="J2170" i="19"/>
  <c r="B1589" i="22" s="1"/>
  <c r="J3195" i="19"/>
  <c r="B490" i="22" s="1"/>
  <c r="J4945" i="19"/>
  <c r="B4559" i="22" s="1"/>
  <c r="J787" i="19"/>
  <c r="B7696" i="22" s="1"/>
  <c r="J6883" i="19"/>
  <c r="B7472" i="22" s="1"/>
  <c r="J3348" i="19"/>
  <c r="B2232" i="22" s="1"/>
  <c r="J2590" i="19"/>
  <c r="B7375" i="22" s="1"/>
  <c r="J5689" i="19"/>
  <c r="B3088" i="22" s="1"/>
  <c r="J4176" i="19"/>
  <c r="B8361" i="22" s="1"/>
  <c r="J1129" i="19"/>
  <c r="B2577" i="22" s="1"/>
  <c r="J3081" i="19"/>
  <c r="B7127" i="22" s="1"/>
  <c r="J8435" i="19"/>
  <c r="B9897" i="22" s="1"/>
  <c r="J9809" i="19"/>
  <c r="B3744" i="22" s="1"/>
  <c r="J8872" i="19"/>
  <c r="B1435" i="22" s="1"/>
  <c r="J1451" i="19"/>
  <c r="B4941" i="22" s="1"/>
  <c r="J7125" i="19"/>
  <c r="B2736" i="22" s="1"/>
  <c r="J2729" i="19"/>
  <c r="B4845" i="22" s="1"/>
  <c r="J9968" i="19"/>
  <c r="B6852" i="22" s="1"/>
  <c r="J5730" i="19"/>
  <c r="B3637" i="22" s="1"/>
  <c r="J9026" i="19"/>
  <c r="B7534" i="22" s="1"/>
  <c r="J3902" i="19"/>
  <c r="B9241" i="22" s="1"/>
  <c r="J9281" i="19"/>
  <c r="B6159" i="22" s="1"/>
  <c r="J7285" i="19"/>
  <c r="B6812" i="22" s="1"/>
  <c r="J918" i="19"/>
  <c r="B7667" i="22" s="1"/>
  <c r="J710" i="19"/>
  <c r="B8707" i="22" s="1"/>
  <c r="J6065" i="19"/>
  <c r="B2049" i="22" s="1"/>
  <c r="J7385" i="19"/>
  <c r="B6910" i="22" s="1"/>
  <c r="J6534" i="19"/>
  <c r="B7414" i="22" s="1"/>
  <c r="J356" i="19"/>
  <c r="B107" i="22" s="1"/>
  <c r="J1369" i="19"/>
  <c r="B4854" i="22" s="1"/>
  <c r="J6897" i="19"/>
  <c r="B4704" i="22" s="1"/>
  <c r="J8537" i="19"/>
  <c r="B5657" i="22" s="1"/>
  <c r="J9182" i="19"/>
  <c r="B7575" i="22" s="1"/>
  <c r="J4105" i="19"/>
  <c r="B8920" i="22" s="1"/>
  <c r="J5823" i="19"/>
  <c r="B4251" i="22" s="1"/>
  <c r="J521" i="19"/>
  <c r="B9091" i="22" s="1"/>
  <c r="J2772" i="19"/>
  <c r="B7125" i="22" s="1"/>
  <c r="J2968" i="19"/>
  <c r="B229" i="22" s="1"/>
  <c r="J3395" i="19"/>
  <c r="B8165" i="22" s="1"/>
  <c r="J7889" i="19"/>
  <c r="B5453" i="22" s="1"/>
  <c r="J1423" i="19"/>
  <c r="B2267" i="22" s="1"/>
  <c r="J2780" i="19"/>
  <c r="B9054" i="22" s="1"/>
  <c r="J1629" i="19"/>
  <c r="B8197" i="22" s="1"/>
  <c r="J2601" i="19"/>
  <c r="B6356" i="22" s="1"/>
  <c r="J8835" i="19"/>
  <c r="B2057" i="22" s="1"/>
  <c r="J6921" i="19"/>
  <c r="B823" i="22" s="1"/>
  <c r="J1384" i="19"/>
  <c r="B8350" i="22" s="1"/>
  <c r="J1754" i="19"/>
  <c r="B2494" i="22" s="1"/>
  <c r="J2492" i="19"/>
  <c r="B5255" i="22" s="1"/>
  <c r="J3632" i="19"/>
  <c r="B4315" i="22" s="1"/>
  <c r="J2671" i="19"/>
  <c r="B6805" i="22" s="1"/>
  <c r="J8931" i="19"/>
  <c r="B1559" i="22" s="1"/>
  <c r="J3106" i="19"/>
  <c r="B2091" i="22" s="1"/>
  <c r="J7872" i="19"/>
  <c r="B9199" i="22" s="1"/>
  <c r="J2019" i="19"/>
  <c r="B5838" i="22" s="1"/>
  <c r="J8592" i="19"/>
  <c r="B6278" i="22" s="1"/>
  <c r="J6330" i="19"/>
  <c r="B4473" i="22" s="1"/>
  <c r="J1219" i="19"/>
  <c r="B9143" i="22" s="1"/>
  <c r="J5942" i="19"/>
  <c r="B7949" i="22" s="1"/>
  <c r="J5956" i="19"/>
  <c r="B900" i="22" s="1"/>
  <c r="J7147" i="19"/>
  <c r="B1458" i="22" s="1"/>
  <c r="J2770" i="19"/>
  <c r="B6839" i="22" s="1"/>
  <c r="J4143" i="19"/>
  <c r="B4395" i="22" s="1"/>
  <c r="J7648" i="19"/>
  <c r="B2994" i="22" s="1"/>
  <c r="J987" i="19"/>
  <c r="B1724" i="22" s="1"/>
  <c r="J3166" i="19"/>
  <c r="B4304" i="22" s="1"/>
  <c r="J5329" i="19"/>
  <c r="B7318" i="22" s="1"/>
  <c r="J9082" i="19"/>
  <c r="B9383" i="22" s="1"/>
  <c r="J9670" i="19"/>
  <c r="B6334" i="22" s="1"/>
  <c r="J8993" i="19"/>
  <c r="B6884" i="22" s="1"/>
  <c r="J9384" i="19"/>
  <c r="B2102" i="22" s="1"/>
  <c r="J4269" i="19"/>
  <c r="B5763" i="22" s="1"/>
  <c r="J361" i="19"/>
  <c r="B3757" i="22" s="1"/>
  <c r="J2237" i="19"/>
  <c r="B9765" i="22" s="1"/>
  <c r="J6477" i="19"/>
  <c r="B4464" i="22" s="1"/>
  <c r="J2263" i="19"/>
  <c r="B3097" i="22" s="1"/>
  <c r="J3928" i="19"/>
  <c r="B6824" i="22" s="1"/>
  <c r="J9892" i="19"/>
  <c r="B7204" i="22" s="1"/>
  <c r="J6869" i="19"/>
  <c r="B4648" i="22" s="1"/>
  <c r="J625" i="19"/>
  <c r="B504" i="22" s="1"/>
  <c r="J475" i="19"/>
  <c r="B9680" i="22" s="1"/>
  <c r="J4595" i="19"/>
  <c r="B3238" i="22" s="1"/>
  <c r="J7117" i="19"/>
  <c r="B6155" i="22" s="1"/>
  <c r="J5779" i="19"/>
  <c r="B9530" i="22" s="1"/>
  <c r="J3245" i="19"/>
  <c r="B9471" i="22" s="1"/>
  <c r="J5161" i="19"/>
  <c r="B1279" i="22" s="1"/>
  <c r="J9096" i="19"/>
  <c r="B273" i="22" s="1"/>
  <c r="J9876" i="19"/>
  <c r="B3616" i="22" s="1"/>
  <c r="J7936" i="19"/>
  <c r="B5421" i="22" s="1"/>
  <c r="J4097" i="19"/>
  <c r="B298" i="22" s="1"/>
  <c r="J6680" i="19"/>
  <c r="B1791" i="22" s="1"/>
  <c r="J8021" i="19"/>
  <c r="B2952" i="22" s="1"/>
  <c r="J2209" i="19"/>
  <c r="B473" i="22" s="1"/>
  <c r="J2255" i="19"/>
  <c r="B1128" i="22" s="1"/>
  <c r="J8160" i="19"/>
  <c r="B2552" i="22" s="1"/>
  <c r="J8646" i="19"/>
  <c r="B8454" i="22" s="1"/>
  <c r="J1005" i="19"/>
  <c r="B94" i="22" s="1"/>
  <c r="J5816" i="19"/>
  <c r="B8416" i="22" s="1"/>
  <c r="J4695" i="19"/>
  <c r="B6177" i="22" s="1"/>
  <c r="J2844" i="19"/>
  <c r="B3864" i="22" s="1"/>
  <c r="J4775" i="19"/>
  <c r="B2015" i="22" s="1"/>
  <c r="J9626" i="19"/>
  <c r="B6025" i="22" s="1"/>
  <c r="J611" i="19"/>
  <c r="B2582" i="22" s="1"/>
  <c r="J9664" i="19"/>
  <c r="B7680" i="22" s="1"/>
  <c r="J2095" i="19"/>
  <c r="B4495" i="22" s="1"/>
  <c r="J9448" i="19"/>
  <c r="B7869" i="22" s="1"/>
  <c r="J2317" i="19"/>
  <c r="B573" i="22" s="1"/>
  <c r="J2709" i="19"/>
  <c r="B9705" i="22" s="1"/>
  <c r="J8136" i="19"/>
  <c r="B9167" i="22" s="1"/>
  <c r="J6653" i="19"/>
  <c r="B3915" i="22" s="1"/>
  <c r="J2544" i="19"/>
  <c r="B1732" i="22" s="1"/>
  <c r="J9422" i="19"/>
  <c r="B5327" i="22" s="1"/>
  <c r="J387" i="19"/>
  <c r="B8806" i="22" s="1"/>
  <c r="J9023" i="19"/>
  <c r="B2383" i="22" s="1"/>
  <c r="J6603" i="19"/>
  <c r="B1157" i="22" s="1"/>
  <c r="J5175" i="19"/>
  <c r="B1674" i="22" s="1"/>
  <c r="J1072" i="19"/>
  <c r="B161" i="22" s="1"/>
  <c r="J7944" i="19"/>
  <c r="B1852" i="22" s="1"/>
  <c r="J3721" i="19"/>
  <c r="B9803" i="22" s="1"/>
  <c r="J4437" i="19"/>
  <c r="B5658" i="22" s="1"/>
  <c r="J251" i="19"/>
  <c r="B9539" i="22" s="1"/>
  <c r="J4368" i="19"/>
  <c r="B4313" i="22" s="1"/>
  <c r="J9076" i="19"/>
  <c r="B2721" i="22" s="1"/>
  <c r="J3308" i="19"/>
  <c r="B5324" i="22" s="1"/>
  <c r="J9095" i="19"/>
  <c r="B8208" i="22" s="1"/>
  <c r="J431" i="19"/>
  <c r="B7163" i="22" s="1"/>
  <c r="J6121" i="19"/>
  <c r="B3973" i="22" s="1"/>
  <c r="J7685" i="19"/>
  <c r="B8426" i="22" s="1"/>
  <c r="J3763" i="19"/>
  <c r="B5243" i="22" s="1"/>
  <c r="J888" i="19"/>
  <c r="B6847" i="22" s="1"/>
  <c r="J3155" i="19"/>
  <c r="B534" i="22" s="1"/>
  <c r="J2407" i="19"/>
  <c r="B1939" i="22" s="1"/>
  <c r="J5858" i="19"/>
  <c r="B5392" i="22" s="1"/>
  <c r="J973" i="19"/>
  <c r="B6410" i="22" s="1"/>
  <c r="J366" i="19"/>
  <c r="B5815" i="22" s="1"/>
  <c r="J2157" i="19"/>
  <c r="B2631" i="22" s="1"/>
  <c r="J615" i="19"/>
  <c r="B2411" i="22" s="1"/>
  <c r="J3127" i="19"/>
  <c r="B159" i="22" s="1"/>
  <c r="J719" i="19"/>
  <c r="B3290" i="22" s="1"/>
  <c r="J5974" i="19"/>
  <c r="B8954" i="22" s="1"/>
  <c r="J9169" i="19"/>
  <c r="B4492" i="22" s="1"/>
  <c r="J4696" i="19"/>
  <c r="B9150" i="22" s="1"/>
  <c r="J645" i="19"/>
  <c r="B7825" i="22" s="1"/>
  <c r="J3062" i="19"/>
  <c r="B9313" i="22" s="1"/>
  <c r="J7302" i="19"/>
  <c r="B3618" i="22" s="1"/>
  <c r="J5195" i="19"/>
  <c r="B2222" i="22" s="1"/>
  <c r="J7220" i="19"/>
  <c r="B6892" i="22" s="1"/>
  <c r="J8659" i="19"/>
  <c r="B8117" i="22" s="1"/>
  <c r="J3434" i="19"/>
  <c r="B6627" i="22" s="1"/>
  <c r="J919" i="19"/>
  <c r="B4195" i="22" s="1"/>
  <c r="J6895" i="19"/>
  <c r="B8055" i="22" s="1"/>
  <c r="J8266" i="19"/>
  <c r="B1195" i="22" s="1"/>
  <c r="J9729" i="19"/>
  <c r="B5417" i="22" s="1"/>
  <c r="J1818" i="19"/>
  <c r="B6138" i="22" s="1"/>
  <c r="J217" i="19"/>
  <c r="B5221" i="22" s="1"/>
  <c r="J8551" i="19"/>
  <c r="B9833" i="22" s="1"/>
  <c r="J6887" i="19"/>
  <c r="B5950" i="22" s="1"/>
  <c r="J5841" i="19"/>
  <c r="B8414" i="22" s="1"/>
  <c r="J5379" i="19"/>
  <c r="B7566" i="22" s="1"/>
  <c r="J4060" i="19"/>
  <c r="B8210" i="22" s="1"/>
  <c r="J1613" i="19"/>
  <c r="B6241" i="22" s="1"/>
  <c r="J7073" i="19"/>
  <c r="B1156" i="22" s="1"/>
  <c r="J1960" i="19"/>
  <c r="B7365" i="22" s="1"/>
  <c r="J3989" i="19"/>
  <c r="B2715" i="22" s="1"/>
  <c r="J8058" i="19"/>
  <c r="B9000" i="22" s="1"/>
  <c r="J3235" i="19"/>
  <c r="B1215" i="22" s="1"/>
  <c r="J7769" i="19"/>
  <c r="B2087" i="22" s="1"/>
  <c r="J7896" i="19"/>
  <c r="B6705" i="22" s="1"/>
  <c r="J9409" i="19"/>
  <c r="B5153" i="22" s="1"/>
  <c r="J9059" i="19"/>
  <c r="B3382" i="22" s="1"/>
  <c r="J7669" i="19"/>
  <c r="B8047" i="22" s="1"/>
  <c r="J1340" i="19"/>
  <c r="B6208" i="22" s="1"/>
  <c r="J6280" i="19"/>
  <c r="B3750" i="22" s="1"/>
  <c r="J110" i="19"/>
  <c r="B3288" i="22" s="1"/>
  <c r="J832" i="19"/>
  <c r="B7843" i="22" s="1"/>
  <c r="J7611" i="19"/>
  <c r="B9116" i="22" s="1"/>
  <c r="J3900" i="19"/>
  <c r="B6740" i="22" s="1"/>
  <c r="J7612" i="19"/>
  <c r="B928" i="22" s="1"/>
  <c r="J7059" i="19"/>
  <c r="B3146" i="22" s="1"/>
  <c r="J3853" i="19"/>
  <c r="B2801" i="22" s="1"/>
  <c r="J4522" i="19"/>
  <c r="B3103" i="22" s="1"/>
  <c r="J8223" i="19"/>
  <c r="B3966" i="22" s="1"/>
  <c r="J9749" i="19"/>
  <c r="B8215" i="22" s="1"/>
  <c r="J1070" i="19"/>
  <c r="B1166" i="22" s="1"/>
  <c r="J2933" i="19"/>
  <c r="B553" i="22" s="1"/>
  <c r="J3310" i="19"/>
  <c r="B6912" i="22" s="1"/>
  <c r="J8954" i="19"/>
  <c r="B7966" i="22" s="1"/>
  <c r="J253" i="19"/>
  <c r="B1796" i="22" s="1"/>
  <c r="J9264" i="19"/>
  <c r="B203" i="22" s="1"/>
  <c r="J4201" i="19"/>
  <c r="B8583" i="22" s="1"/>
  <c r="J1034" i="19"/>
  <c r="B2340" i="22" s="1"/>
  <c r="J9089" i="19"/>
  <c r="B7427" i="22" s="1"/>
  <c r="J7730" i="19"/>
  <c r="B5540" i="22" s="1"/>
  <c r="J9506" i="19"/>
  <c r="B3185" i="22" s="1"/>
  <c r="J4185" i="19"/>
  <c r="B8976" i="22" s="1"/>
  <c r="J7080" i="19"/>
  <c r="B5445" i="22" s="1"/>
  <c r="J6141" i="19"/>
  <c r="B8407" i="22" s="1"/>
  <c r="J6247" i="19"/>
  <c r="B3188" i="22" s="1"/>
  <c r="J7214" i="19"/>
  <c r="B9245" i="22" s="1"/>
  <c r="J6759" i="19"/>
  <c r="B3258" i="22" s="1"/>
  <c r="J5699" i="19"/>
  <c r="B1557" i="22" s="1"/>
  <c r="J9391" i="19"/>
  <c r="B3614" i="22" s="1"/>
  <c r="J6655" i="19"/>
  <c r="B4784" i="22" s="1"/>
  <c r="J6175" i="19"/>
  <c r="B3346" i="22" s="1"/>
  <c r="J7653" i="19"/>
  <c r="B7440" i="22" s="1"/>
  <c r="J4427" i="19"/>
  <c r="B5044" i="22" s="1"/>
  <c r="J2929" i="19"/>
  <c r="B2890" i="22" s="1"/>
  <c r="J6249" i="19"/>
  <c r="B1479" i="22" s="1"/>
  <c r="J147" i="19"/>
  <c r="B9658" i="22" s="1"/>
  <c r="J8363" i="19"/>
  <c r="B4132" i="22" s="1"/>
  <c r="J3640" i="19"/>
  <c r="B8705" i="22" s="1"/>
  <c r="J3115" i="19"/>
  <c r="B9995" i="22" s="1"/>
  <c r="J3660" i="19"/>
  <c r="B5800" i="22" s="1"/>
  <c r="J8921" i="19"/>
  <c r="B9254" i="22" s="1"/>
  <c r="J8123" i="19"/>
  <c r="B2835" i="22" s="1"/>
  <c r="J3134" i="19"/>
  <c r="B6952" i="22" s="1"/>
  <c r="J5038" i="19"/>
  <c r="B6595" i="22" s="1"/>
  <c r="J9255" i="19"/>
  <c r="B7742" i="22" s="1"/>
  <c r="J9837" i="19"/>
  <c r="B1216" i="22" s="1"/>
  <c r="J1850" i="19"/>
  <c r="B2017" i="22" s="1"/>
  <c r="J7153" i="19"/>
  <c r="B190" i="22" s="1"/>
  <c r="J506" i="19"/>
  <c r="B5006" i="22" s="1"/>
  <c r="J3904" i="19"/>
  <c r="B7846" i="22" s="1"/>
  <c r="J5438" i="19"/>
  <c r="B9804" i="22" s="1"/>
  <c r="J4156" i="19"/>
  <c r="B8387" i="22" s="1"/>
  <c r="J7474" i="19"/>
  <c r="B268" i="22" s="1"/>
  <c r="J4265" i="19"/>
  <c r="B9667" i="22" s="1"/>
  <c r="J1507" i="19"/>
  <c r="B5374" i="22" s="1"/>
  <c r="J9316" i="19"/>
  <c r="B2895" i="22" s="1"/>
  <c r="J8307" i="19"/>
  <c r="B2442" i="22" s="1"/>
  <c r="J5479" i="19"/>
  <c r="B7799" i="22" s="1"/>
  <c r="J9532" i="19"/>
  <c r="B1571" i="22" s="1"/>
  <c r="J1951" i="19"/>
  <c r="B4222" i="22" s="1"/>
  <c r="J571" i="19"/>
  <c r="B3703" i="22" s="1"/>
  <c r="J840" i="19"/>
  <c r="B1714" i="22" s="1"/>
  <c r="J8456" i="19"/>
  <c r="B104" i="22" s="1"/>
  <c r="J2859" i="19"/>
  <c r="B975" i="22" s="1"/>
  <c r="J330" i="19"/>
  <c r="B3533" i="22" s="1"/>
  <c r="J8207" i="19"/>
  <c r="B9625" i="22" s="1"/>
  <c r="J7898" i="19"/>
  <c r="B8528" i="22" s="1"/>
  <c r="J870" i="19"/>
  <c r="B8500" i="22" s="1"/>
  <c r="J1296" i="19"/>
  <c r="B5173" i="22" s="1"/>
  <c r="J2956" i="19"/>
  <c r="B8484" i="22" s="1"/>
  <c r="J9796" i="19"/>
  <c r="B7001" i="22" s="1"/>
  <c r="J759" i="19"/>
  <c r="B1585" i="22" s="1"/>
  <c r="J6180" i="19"/>
  <c r="B7336" i="22" s="1"/>
  <c r="J2358" i="19"/>
  <c r="B7095" i="22" s="1"/>
  <c r="J4780" i="19"/>
  <c r="B6813" i="22" s="1"/>
  <c r="J339" i="19"/>
  <c r="B5222" i="22" s="1"/>
  <c r="J3987" i="19"/>
  <c r="B1597" i="22" s="1"/>
  <c r="J1830" i="19"/>
  <c r="B4557" i="22" s="1"/>
  <c r="J6566" i="19"/>
  <c r="B6280" i="22" s="1"/>
  <c r="J6896" i="19"/>
  <c r="B1078" i="22" s="1"/>
  <c r="J3364" i="19"/>
  <c r="B5370" i="22" s="1"/>
  <c r="J8513" i="19"/>
  <c r="B4056" i="22" s="1"/>
  <c r="J3879" i="19"/>
  <c r="B7072" i="22" s="1"/>
  <c r="J9544" i="19"/>
  <c r="B804" i="22" s="1"/>
  <c r="J6470" i="19"/>
  <c r="B1502" i="22" s="1"/>
  <c r="J8596" i="19"/>
  <c r="B8914" i="22" s="1"/>
  <c r="J9672" i="19"/>
  <c r="B6593" i="22" s="1"/>
  <c r="J5216" i="19"/>
  <c r="B5326" i="22" s="1"/>
  <c r="J8488" i="19"/>
  <c r="B3313" i="22" s="1"/>
  <c r="J2210" i="19"/>
  <c r="B7945" i="22" s="1"/>
  <c r="J447" i="19"/>
  <c r="B4961" i="22" s="1"/>
  <c r="J1091" i="19"/>
  <c r="B3654" i="22" s="1"/>
  <c r="J1294" i="19"/>
  <c r="B8688" i="22" s="1"/>
  <c r="J803" i="19"/>
  <c r="B4715" i="22" s="1"/>
  <c r="J5365" i="19"/>
  <c r="B8767" i="22" s="1"/>
  <c r="J9799" i="19"/>
  <c r="B5854" i="22" s="1"/>
  <c r="J1650" i="19"/>
  <c r="B3344" i="22" s="1"/>
  <c r="J6812" i="19"/>
  <c r="B4181" i="22" s="1"/>
  <c r="J862" i="19"/>
  <c r="B8556" i="22" s="1"/>
  <c r="J3360" i="19"/>
  <c r="B3112" i="22" s="1"/>
  <c r="J4435" i="19"/>
  <c r="B5176" i="22" s="1"/>
  <c r="J3450" i="19"/>
  <c r="B1537" i="22" s="1"/>
  <c r="J286" i="19"/>
  <c r="B5991" i="22" s="1"/>
  <c r="J3736" i="19"/>
  <c r="B5236" i="22" s="1"/>
  <c r="J42" i="19"/>
  <c r="B106" i="22" s="1"/>
  <c r="J7002" i="19"/>
  <c r="B7314" i="22" s="1"/>
  <c r="J1417" i="19"/>
  <c r="B882" i="22" s="1"/>
  <c r="J8142" i="19"/>
  <c r="B8274" i="22" s="1"/>
  <c r="J7164" i="19"/>
  <c r="B3249" i="22" s="1"/>
  <c r="J4706" i="19"/>
  <c r="B7694" i="22" s="1"/>
  <c r="J2612" i="19"/>
  <c r="B8380" i="22" s="1"/>
  <c r="J3911" i="19"/>
  <c r="B7259" i="22" s="1"/>
  <c r="J4779" i="19"/>
  <c r="B6786" i="22" s="1"/>
  <c r="J6368" i="19"/>
  <c r="B121" i="22" s="1"/>
  <c r="J1292" i="19"/>
  <c r="B8585" i="22" s="1"/>
  <c r="J6022" i="19"/>
  <c r="B598" i="22" s="1"/>
  <c r="J8747" i="19"/>
  <c r="B3734" i="22" s="1"/>
  <c r="J3246" i="19"/>
  <c r="B9762" i="22" s="1"/>
  <c r="J6054" i="19"/>
  <c r="B6739" i="22" s="1"/>
  <c r="J3250" i="19"/>
  <c r="B6226" i="22" s="1"/>
  <c r="J2399" i="19"/>
  <c r="B254" i="22" s="1"/>
  <c r="J8187" i="19"/>
  <c r="B3506" i="22" s="1"/>
  <c r="J5551" i="19"/>
  <c r="B8611" i="22" s="1"/>
  <c r="J9080" i="19"/>
  <c r="B2565" i="22" s="1"/>
  <c r="J8653" i="19"/>
  <c r="B6833" i="22" s="1"/>
  <c r="J7438" i="19"/>
  <c r="B5572" i="22" s="1"/>
  <c r="J8806" i="19"/>
  <c r="B9856" i="22" s="1"/>
  <c r="J1215" i="19"/>
  <c r="B7882" i="22" s="1"/>
  <c r="J3357" i="19"/>
  <c r="B6435" i="22" s="1"/>
  <c r="J8378" i="19"/>
  <c r="B6066" i="22" s="1"/>
  <c r="J2261" i="19"/>
  <c r="B5704" i="22" s="1"/>
  <c r="J8888" i="19"/>
  <c r="B5512" i="22" s="1"/>
  <c r="J6318" i="19"/>
  <c r="B698" i="22" s="1"/>
  <c r="J6050" i="19"/>
  <c r="B5519" i="22" s="1"/>
  <c r="J4062" i="19"/>
  <c r="B7854" i="22" s="1"/>
  <c r="J2459" i="19"/>
  <c r="B7296" i="22" s="1"/>
  <c r="J9763" i="19"/>
  <c r="B8773" i="22" s="1"/>
  <c r="J9239" i="19"/>
  <c r="B6331" i="22" s="1"/>
  <c r="J8821" i="19"/>
  <c r="B2317" i="22" s="1"/>
  <c r="J9487" i="19"/>
  <c r="B2560" i="22" s="1"/>
  <c r="J265" i="19"/>
  <c r="B5463" i="22" s="1"/>
  <c r="J3832" i="19"/>
  <c r="B6037" i="22" s="1"/>
  <c r="J2437" i="19"/>
  <c r="B897" i="22" s="1"/>
  <c r="J9604" i="19"/>
  <c r="B5361" i="22" s="1"/>
  <c r="J789" i="19"/>
  <c r="B954" i="22" s="1"/>
  <c r="J6683" i="19"/>
  <c r="B7377" i="22" s="1"/>
  <c r="J342" i="19"/>
  <c r="B702" i="22" s="1"/>
  <c r="J4968" i="19"/>
  <c r="B9732" i="22" s="1"/>
  <c r="J3515" i="19"/>
  <c r="B2937" i="22" s="1"/>
  <c r="J5707" i="19"/>
  <c r="B112" i="22" s="1"/>
  <c r="J5455" i="19"/>
  <c r="B3919" i="22" s="1"/>
  <c r="J6239" i="19"/>
  <c r="B9629" i="22" s="1"/>
  <c r="J8368" i="19"/>
  <c r="B3378" i="22" s="1"/>
  <c r="J6223" i="19"/>
  <c r="B7470" i="22" s="1"/>
  <c r="J1803" i="19"/>
  <c r="B3629" i="22" s="1"/>
  <c r="J2290" i="19"/>
  <c r="B5529" i="22" s="1"/>
  <c r="J6898" i="19"/>
  <c r="B8733" i="22" s="1"/>
  <c r="J930" i="19"/>
  <c r="B5017" i="22" s="1"/>
  <c r="J9259" i="19"/>
  <c r="B7261" i="22" s="1"/>
  <c r="J8720" i="19"/>
  <c r="B4379" i="22" s="1"/>
  <c r="J7356" i="19"/>
  <c r="B6394" i="22" s="1"/>
  <c r="J199" i="19"/>
  <c r="B6560" i="22" s="1"/>
  <c r="J7567" i="19"/>
  <c r="B8132" i="22" s="1"/>
  <c r="J6649" i="19"/>
  <c r="B622" i="22" s="1"/>
  <c r="J2655" i="19"/>
  <c r="B1226" i="22" s="1"/>
  <c r="J9959" i="19"/>
  <c r="B3483" i="22" s="1"/>
  <c r="J1591" i="19"/>
  <c r="B4978" i="22" s="1"/>
  <c r="J4929" i="19"/>
  <c r="B4136" i="22" s="1"/>
  <c r="J2000" i="19"/>
  <c r="B6916" i="22" s="1"/>
  <c r="J8442" i="19"/>
  <c r="B5687" i="22" s="1"/>
  <c r="J6871" i="19"/>
  <c r="B3245" i="22" s="1"/>
  <c r="J6905" i="19"/>
  <c r="B7896" i="22" s="1"/>
  <c r="J747" i="19"/>
  <c r="B16" i="22" s="1"/>
  <c r="J6998" i="19"/>
  <c r="B4002" i="22" s="1"/>
  <c r="J2557" i="19"/>
  <c r="B2032" i="22" s="1"/>
  <c r="J5172" i="19"/>
  <c r="B6298" i="22" s="1"/>
  <c r="J7795" i="19"/>
  <c r="B3550" i="22" s="1"/>
  <c r="J8761" i="19"/>
  <c r="B5598" i="22" s="1"/>
  <c r="J9713" i="19"/>
  <c r="B8992" i="22" s="1"/>
  <c r="J909" i="19"/>
  <c r="B5468" i="22" s="1"/>
  <c r="J6062" i="19"/>
  <c r="B449" i="22" s="1"/>
  <c r="J1871" i="19"/>
  <c r="B9898" i="22" s="1"/>
  <c r="J8367" i="19"/>
  <c r="B4288" i="22" s="1"/>
  <c r="J5279" i="19"/>
  <c r="B7939" i="22" s="1"/>
  <c r="J5611" i="19"/>
  <c r="B5491" i="22" s="1"/>
  <c r="J9157" i="19"/>
  <c r="B3829" i="22" s="1"/>
  <c r="J827" i="19"/>
  <c r="B7193" i="22" s="1"/>
  <c r="J9106" i="19"/>
  <c r="B1517" i="22" s="1"/>
  <c r="J1763" i="19"/>
  <c r="B3666" i="22" s="1"/>
  <c r="J4997" i="19"/>
  <c r="B1821" i="22" s="1"/>
  <c r="J6402" i="19"/>
  <c r="B3060" i="22" s="1"/>
  <c r="J2259" i="19"/>
  <c r="B6367" i="22" s="1"/>
  <c r="J1983" i="19"/>
  <c r="B2795" i="22" s="1"/>
  <c r="J7363" i="19"/>
  <c r="B4097" i="22" s="1"/>
  <c r="J6033" i="19"/>
  <c r="B1505" i="22" s="1"/>
  <c r="J7252" i="19"/>
  <c r="B8410" i="22" s="1"/>
  <c r="J3274" i="19"/>
  <c r="B7796" i="22" s="1"/>
  <c r="J7701" i="19"/>
  <c r="B927" i="22" s="1"/>
  <c r="J4018" i="19"/>
  <c r="B5986" i="22" s="1"/>
  <c r="J1071" i="19"/>
  <c r="B999" i="22" s="1"/>
  <c r="J4432" i="19"/>
  <c r="B4460" i="22" s="1"/>
  <c r="J632" i="19"/>
  <c r="B2304" i="22" s="1"/>
  <c r="J4876" i="19"/>
  <c r="B540" i="22" s="1"/>
  <c r="J6581" i="19"/>
  <c r="B3023" i="22" s="1"/>
  <c r="J5902" i="19"/>
  <c r="B451" i="22" s="1"/>
  <c r="J3534" i="19"/>
  <c r="B3189" i="22" s="1"/>
  <c r="J8395" i="19"/>
  <c r="B5811" i="22" s="1"/>
  <c r="J5673" i="19"/>
  <c r="B4686" i="22" s="1"/>
  <c r="J5068" i="19"/>
  <c r="B5458" i="22" s="1"/>
  <c r="J6959" i="19"/>
  <c r="B5331" i="22" s="1"/>
  <c r="J9393" i="19"/>
  <c r="B4827" i="22" s="1"/>
  <c r="J4289" i="19"/>
  <c r="B7601" i="22" s="1"/>
  <c r="J529" i="19"/>
  <c r="B6667" i="22" s="1"/>
  <c r="J6830" i="19"/>
  <c r="B7964" i="22" s="1"/>
  <c r="J7708" i="19"/>
  <c r="B7363" i="22" s="1"/>
  <c r="J8617" i="19"/>
  <c r="B7257" i="22" s="1"/>
  <c r="J5006" i="19"/>
  <c r="B867" i="22" s="1"/>
  <c r="J7710" i="19"/>
  <c r="B6077" i="22" s="1"/>
  <c r="J9920" i="19"/>
  <c r="B1504" i="22" s="1"/>
  <c r="J8628" i="19"/>
  <c r="B6505" i="22" s="1"/>
  <c r="J7027" i="19"/>
  <c r="B7867" i="22" s="1"/>
  <c r="J238" i="19"/>
  <c r="B5075" i="22" s="1"/>
  <c r="J2195" i="19"/>
  <c r="B8288" i="22" s="1"/>
  <c r="J2475" i="19"/>
  <c r="B8682" i="22" s="1"/>
  <c r="J7340" i="19"/>
  <c r="B3555" i="22" s="1"/>
  <c r="J7146" i="19"/>
  <c r="B6763" i="22" s="1"/>
  <c r="J4475" i="19"/>
  <c r="B5667" i="22" s="1"/>
  <c r="J4582" i="19"/>
  <c r="B5287" i="22" s="1"/>
  <c r="J9269" i="19"/>
  <c r="B105" i="22" s="1"/>
  <c r="J5219" i="19"/>
  <c r="B8762" i="22" s="1"/>
  <c r="J5672" i="19"/>
  <c r="B1782" i="22" s="1"/>
  <c r="J9783" i="19"/>
  <c r="B5094" i="22" s="1"/>
  <c r="J883" i="19"/>
  <c r="B5388" i="22" s="1"/>
  <c r="J5128" i="19"/>
  <c r="B8548" i="22" s="1"/>
  <c r="J6411" i="19"/>
  <c r="B5104" i="22" s="1"/>
  <c r="J5111" i="19"/>
  <c r="B4352" i="22" s="1"/>
  <c r="J914" i="19"/>
  <c r="B2109" i="22" s="1"/>
  <c r="J8104" i="19"/>
  <c r="B3125" i="22" s="1"/>
  <c r="J4818" i="19"/>
  <c r="B1631" i="22" s="1"/>
  <c r="J1841" i="19"/>
  <c r="B3781" i="22" s="1"/>
  <c r="J3903" i="19"/>
  <c r="B8267" i="22" s="1"/>
  <c r="J510" i="19"/>
  <c r="B1635" i="22" s="1"/>
  <c r="J8748" i="19"/>
  <c r="B8909" i="22" s="1"/>
  <c r="J8147" i="19"/>
  <c r="B7848" i="22" s="1"/>
  <c r="J7087" i="19"/>
  <c r="B4510" i="22" s="1"/>
  <c r="J478" i="19"/>
  <c r="B7085" i="22" s="1"/>
  <c r="J6255" i="19"/>
  <c r="B3549" i="22" s="1"/>
  <c r="J3597" i="19"/>
  <c r="B6832" i="22" s="1"/>
  <c r="J9185" i="19"/>
  <c r="B6943" i="22" s="1"/>
  <c r="J3194" i="19"/>
  <c r="B9581" i="22" s="1"/>
  <c r="J4839" i="19"/>
  <c r="B3105" i="22" s="1"/>
  <c r="J642" i="19"/>
  <c r="B8272" i="22" s="1"/>
  <c r="J9969" i="19"/>
  <c r="B9823" i="22" s="1"/>
  <c r="J4603" i="19"/>
  <c r="B4074" i="22" s="1"/>
  <c r="J955" i="19"/>
  <c r="B1049" i="22" s="1"/>
  <c r="J5402" i="19"/>
  <c r="B9496" i="22" s="1"/>
  <c r="J5726" i="19"/>
  <c r="B5264" i="22" s="1"/>
  <c r="J4948" i="19"/>
  <c r="B3409" i="22" s="1"/>
  <c r="J9674" i="19"/>
  <c r="B4218" i="22" s="1"/>
  <c r="J6217" i="19"/>
  <c r="B1695" i="22" s="1"/>
  <c r="J1191" i="19"/>
  <c r="B322" i="22" s="1"/>
  <c r="J4729" i="19"/>
  <c r="B8265" i="22" s="1"/>
  <c r="J1984" i="19"/>
  <c r="B9050" i="22" s="1"/>
  <c r="J1499" i="19"/>
  <c r="B1154" i="22" s="1"/>
  <c r="J5368" i="19"/>
  <c r="B9566" i="22" s="1"/>
  <c r="J4003" i="19"/>
  <c r="B2186" i="22" s="1"/>
  <c r="J385" i="19"/>
  <c r="B3267" i="22" s="1"/>
  <c r="J6574" i="19"/>
  <c r="B7804" i="22" s="1"/>
  <c r="J5720" i="19"/>
  <c r="B8092" i="22" s="1"/>
  <c r="J1363" i="19"/>
  <c r="B8824" i="22" s="1"/>
  <c r="J4987" i="19"/>
  <c r="B5747" i="22" s="1"/>
  <c r="J5185" i="19"/>
  <c r="B30" i="22" s="1"/>
  <c r="J1416" i="19"/>
  <c r="B4586" i="22" s="1"/>
  <c r="J1717" i="19"/>
  <c r="B4816" i="22" s="1"/>
  <c r="J4302" i="19"/>
  <c r="B1620" i="22" s="1"/>
  <c r="J2960" i="19"/>
  <c r="B375" i="22" s="1"/>
  <c r="J700" i="19"/>
  <c r="B649" i="22" s="1"/>
  <c r="J967" i="19"/>
  <c r="B2929" i="22" s="1"/>
  <c r="J7649" i="19"/>
  <c r="B2419" i="22" s="1"/>
  <c r="J9742" i="19"/>
  <c r="B6290" i="22" s="1"/>
  <c r="J2283" i="19"/>
  <c r="B83" i="22" s="1"/>
  <c r="J688" i="19"/>
  <c r="B703" i="22" s="1"/>
  <c r="J5828" i="19"/>
  <c r="B9269" i="22" s="1"/>
  <c r="J5523" i="19"/>
  <c r="B8571" i="22" s="1"/>
  <c r="J9700" i="19"/>
  <c r="B7713" i="22" s="1"/>
  <c r="J5843" i="19"/>
  <c r="B7946" i="22" s="1"/>
  <c r="J8320" i="19"/>
  <c r="B5171" i="22" s="1"/>
  <c r="J7712" i="19"/>
  <c r="B5962" i="22" s="1"/>
  <c r="J3861" i="19"/>
  <c r="B7330" i="22" s="1"/>
  <c r="J364" i="19"/>
  <c r="B1393" i="22" s="1"/>
  <c r="J3306" i="19"/>
  <c r="B631" i="22" s="1"/>
  <c r="J5887" i="19"/>
  <c r="B7901" i="22" s="1"/>
  <c r="J5039" i="19"/>
  <c r="B222" i="22" s="1"/>
  <c r="J9619" i="19"/>
  <c r="B8835" i="22" s="1"/>
  <c r="J7782" i="19"/>
  <c r="B7909" i="22" s="1"/>
  <c r="J5889" i="19"/>
  <c r="B3791" i="22" s="1"/>
  <c r="J2632" i="19"/>
  <c r="B5265" i="22" s="1"/>
  <c r="J8689" i="19"/>
  <c r="B5881" i="22" s="1"/>
  <c r="J6731" i="19"/>
  <c r="B169" i="22" s="1"/>
  <c r="J4100" i="19"/>
  <c r="B3886" i="22" s="1"/>
  <c r="J2619" i="19"/>
  <c r="B6551" i="22" s="1"/>
  <c r="J3204" i="19"/>
  <c r="B5407" i="22" s="1"/>
  <c r="J6913" i="19"/>
  <c r="B3372" i="22" s="1"/>
  <c r="J916" i="19"/>
  <c r="B3903" i="22" s="1"/>
  <c r="J6928" i="19"/>
  <c r="B1360" i="22" s="1"/>
  <c r="J3990" i="19"/>
  <c r="B1293" i="22" s="1"/>
  <c r="J6490" i="19"/>
  <c r="B9056" i="22" s="1"/>
  <c r="J567" i="19"/>
  <c r="B3285" i="22" s="1"/>
  <c r="J2006" i="19"/>
  <c r="B3282" i="22" s="1"/>
  <c r="J9296" i="19"/>
  <c r="B5858" i="22" s="1"/>
  <c r="J6499" i="19"/>
  <c r="B2734" i="22" s="1"/>
  <c r="J7445" i="19"/>
  <c r="B231" i="22" s="1"/>
  <c r="J1090" i="19"/>
  <c r="B6148" i="22" s="1"/>
  <c r="J8476" i="19"/>
  <c r="B9224" i="22" s="1"/>
  <c r="J5797" i="19"/>
  <c r="B3214" i="22" s="1"/>
  <c r="J5560" i="19"/>
  <c r="B5843" i="22" s="1"/>
  <c r="J9000" i="19"/>
  <c r="B623" i="22" s="1"/>
  <c r="J120" i="19"/>
  <c r="B8135" i="22" s="1"/>
  <c r="J8946" i="19"/>
  <c r="B7525" i="22" s="1"/>
  <c r="J1782" i="19"/>
  <c r="B7819" i="22" s="1"/>
  <c r="J6362" i="19"/>
  <c r="B8074" i="22" s="1"/>
  <c r="J2456" i="19"/>
  <c r="B6242" i="22" s="1"/>
  <c r="J6597" i="19"/>
  <c r="B7721" i="22" s="1"/>
  <c r="J1559" i="19"/>
  <c r="B4475" i="22" s="1"/>
  <c r="J279" i="19"/>
  <c r="B4757" i="22" s="1"/>
  <c r="J9220" i="19"/>
  <c r="B8432" i="22" s="1"/>
  <c r="J6630" i="19"/>
  <c r="B6526" i="22" s="1"/>
  <c r="J2292" i="19"/>
  <c r="B3505" i="22" s="1"/>
  <c r="J5969" i="19"/>
  <c r="B4311" i="22" s="1"/>
  <c r="J7868" i="19"/>
  <c r="B5783" i="22" s="1"/>
  <c r="J6564" i="19"/>
  <c r="B2655" i="22" s="1"/>
  <c r="J2764" i="19"/>
  <c r="B6429" i="22" s="1"/>
  <c r="J2534" i="19"/>
  <c r="B4542" i="22" s="1"/>
  <c r="J1667" i="19"/>
  <c r="B5067" i="22" s="1"/>
  <c r="J4697" i="19"/>
  <c r="B7766" i="22" s="1"/>
  <c r="J207" i="19"/>
  <c r="B3683" i="22" s="1"/>
  <c r="J3319" i="19"/>
  <c r="B6811" i="22" s="1"/>
  <c r="J9772" i="19"/>
  <c r="B1656" i="22" s="1"/>
  <c r="J6334" i="19"/>
  <c r="B21" i="22" s="1"/>
  <c r="J3030" i="19"/>
  <c r="B4034" i="22" s="1"/>
  <c r="J2442" i="19"/>
  <c r="B2285" i="22" s="1"/>
  <c r="J6686" i="19"/>
  <c r="B9127" i="22" s="1"/>
  <c r="J7025" i="19"/>
  <c r="B4442" i="22" s="1"/>
  <c r="J6617" i="19"/>
  <c r="B1492" i="22" s="1"/>
  <c r="J5441" i="19"/>
  <c r="B8900" i="22" s="1"/>
  <c r="J3056" i="19"/>
  <c r="B7385" i="22" s="1"/>
  <c r="J6635" i="19"/>
  <c r="B2275" i="22" s="1"/>
  <c r="G5" i="19"/>
  <c r="C5" i="19"/>
  <c r="H3698" i="10"/>
  <c r="H6749" i="10"/>
  <c r="H2591" i="10"/>
  <c r="H4328" i="10"/>
  <c r="H8362" i="10"/>
  <c r="H1711" i="10"/>
  <c r="H304" i="10"/>
  <c r="J304" i="10" s="1"/>
  <c r="A8805" i="22" s="1"/>
  <c r="H7046" i="10"/>
  <c r="H8473" i="10"/>
  <c r="H6431" i="10"/>
  <c r="H4707" i="10"/>
  <c r="J4707" i="10" s="1"/>
  <c r="A6550" i="22" s="1"/>
  <c r="H5273" i="10"/>
  <c r="H4645" i="10"/>
  <c r="H6444" i="10"/>
  <c r="H2225" i="10"/>
  <c r="J2225" i="10" s="1"/>
  <c r="A2171" i="22" s="1"/>
  <c r="H2987" i="10"/>
  <c r="H2363" i="10"/>
  <c r="H8716" i="10"/>
  <c r="H1485" i="10"/>
  <c r="J1485" i="10" s="1"/>
  <c r="A6703" i="22" s="1"/>
  <c r="H496" i="10"/>
  <c r="H4413" i="10"/>
  <c r="H4934" i="10"/>
  <c r="H6023" i="10"/>
  <c r="J6023" i="10" s="1"/>
  <c r="A1863" i="22" s="1"/>
  <c r="H2665" i="10"/>
  <c r="H5308" i="10"/>
  <c r="J5308" i="10" s="1"/>
  <c r="A5721" i="22" s="1"/>
  <c r="H1862" i="10"/>
  <c r="J1862" i="10" s="1"/>
  <c r="A4873" i="22" s="1"/>
  <c r="H7452" i="10"/>
  <c r="J7452" i="10" s="1"/>
  <c r="A2605" i="22" s="1"/>
  <c r="H614" i="10"/>
  <c r="H2247" i="10"/>
  <c r="J2247" i="10" s="1"/>
  <c r="A5138" i="22" s="1"/>
  <c r="H1461" i="10"/>
  <c r="H5343" i="10"/>
  <c r="J5343" i="10" s="1"/>
  <c r="A8033" i="22" s="1"/>
  <c r="H1330" i="10"/>
  <c r="H4115" i="10"/>
  <c r="J4115" i="10" s="1"/>
  <c r="A7029" i="22" s="1"/>
  <c r="H1754" i="10"/>
  <c r="H2044" i="10"/>
  <c r="J2044" i="10" s="1"/>
  <c r="A9120" i="22" s="1"/>
  <c r="H9333" i="10"/>
  <c r="H9454" i="10"/>
  <c r="J9454" i="10" s="1"/>
  <c r="A37" i="22" s="1"/>
  <c r="H5007" i="10"/>
  <c r="H1259" i="10"/>
  <c r="J1259" i="10" s="1"/>
  <c r="A5827" i="22" s="1"/>
  <c r="H2456" i="10"/>
  <c r="H6541" i="10"/>
  <c r="H1004" i="10"/>
  <c r="H1497" i="10"/>
  <c r="J1497" i="10" s="1"/>
  <c r="A842" i="22" s="1"/>
  <c r="H6533" i="10"/>
  <c r="H4937" i="10"/>
  <c r="J4937" i="10" s="1"/>
  <c r="A8142" i="22" s="1"/>
  <c r="H187" i="10"/>
  <c r="H8848" i="10"/>
  <c r="J8848" i="10" s="1"/>
  <c r="A6909" i="22" s="1"/>
  <c r="H1484" i="10"/>
  <c r="H9688" i="10"/>
  <c r="J9688" i="10" s="1"/>
  <c r="A4666" i="22" s="1"/>
  <c r="H5624" i="10"/>
  <c r="H3980" i="10"/>
  <c r="J3980" i="10" s="1"/>
  <c r="A135" i="22" s="1"/>
  <c r="H971" i="10"/>
  <c r="H4737" i="10"/>
  <c r="J4737" i="10" s="1"/>
  <c r="A4135" i="22" s="1"/>
  <c r="H7563" i="10"/>
  <c r="H5983" i="10"/>
  <c r="J5983" i="10" s="1"/>
  <c r="A9052" i="22" s="1"/>
  <c r="H7315" i="10"/>
  <c r="H8282" i="10"/>
  <c r="J8282" i="10" s="1"/>
  <c r="A4609" i="22" s="1"/>
  <c r="H7566" i="10"/>
  <c r="H8122" i="10"/>
  <c r="J8122" i="10" s="1"/>
  <c r="A3802" i="22" s="1"/>
  <c r="H2811" i="10"/>
  <c r="H8654" i="10"/>
  <c r="J8654" i="10" s="1"/>
  <c r="A6869" i="22" s="1"/>
  <c r="H9569" i="10"/>
  <c r="H161" i="10"/>
  <c r="J161" i="10" s="1"/>
  <c r="A248" i="22" s="1"/>
  <c r="H9664" i="10"/>
  <c r="H5899" i="10"/>
  <c r="J5899" i="10" s="1"/>
  <c r="A6316" i="22" s="1"/>
  <c r="H5401" i="10"/>
  <c r="H6089" i="10"/>
  <c r="J6089" i="10" s="1"/>
  <c r="A3620" i="22" s="1"/>
  <c r="H6821" i="10"/>
  <c r="H1943" i="10"/>
  <c r="J1943" i="10" s="1"/>
  <c r="A5942" i="22" s="1"/>
  <c r="H8353" i="10"/>
  <c r="H545" i="10"/>
  <c r="J545" i="10" s="1"/>
  <c r="A1056" i="22" s="1"/>
  <c r="H1062" i="10"/>
  <c r="H669" i="10"/>
  <c r="J669" i="10" s="1"/>
  <c r="A6051" i="22" s="1"/>
  <c r="H9506" i="10"/>
  <c r="H4066" i="10"/>
  <c r="J4066" i="10" s="1"/>
  <c r="A827" i="22" s="1"/>
  <c r="H1317" i="10"/>
  <c r="H6797" i="10"/>
  <c r="J6797" i="10" s="1"/>
  <c r="A4570" i="22" s="1"/>
  <c r="H2387" i="10"/>
  <c r="H9972" i="10"/>
  <c r="J9972" i="10" s="1"/>
  <c r="A6070" i="22" s="1"/>
  <c r="H5753" i="10"/>
  <c r="H6055" i="10"/>
  <c r="J6055" i="10" s="1"/>
  <c r="A3394" i="22" s="1"/>
  <c r="H7171" i="10"/>
  <c r="H788" i="10"/>
  <c r="J788" i="10" s="1"/>
  <c r="A3381" i="22" s="1"/>
  <c r="H6148" i="10"/>
  <c r="H2825" i="10"/>
  <c r="J2825" i="10" s="1"/>
  <c r="A641" i="22" s="1"/>
  <c r="H9420" i="10"/>
  <c r="H345" i="10"/>
  <c r="J345" i="10" s="1"/>
  <c r="A2019" i="22" s="1"/>
  <c r="H8474" i="10"/>
  <c r="H7291" i="10"/>
  <c r="J7291" i="10" s="1"/>
  <c r="A3175" i="22" s="1"/>
  <c r="H5459" i="10"/>
  <c r="H6950" i="10"/>
  <c r="J6950" i="10" s="1"/>
  <c r="A8328" i="22" s="1"/>
  <c r="H1751" i="10"/>
  <c r="H1722" i="10"/>
  <c r="J1722" i="10" s="1"/>
  <c r="A7303" i="22" s="1"/>
  <c r="H126" i="10"/>
  <c r="H1204" i="10"/>
  <c r="J1204" i="10" s="1"/>
  <c r="A4258" i="22" s="1"/>
  <c r="H8300" i="10"/>
  <c r="H4156" i="10"/>
  <c r="J4156" i="10" s="1"/>
  <c r="A8387" i="22" s="1"/>
  <c r="H9419" i="10"/>
  <c r="H6953" i="10"/>
  <c r="J6953" i="10" s="1"/>
  <c r="A6399" i="22" s="1"/>
  <c r="H2064" i="10"/>
  <c r="H7941" i="10"/>
  <c r="J7941" i="10" s="1"/>
  <c r="A2436" i="22" s="1"/>
  <c r="H1561" i="10"/>
  <c r="H392" i="10"/>
  <c r="J392" i="10" s="1"/>
  <c r="A1259" i="22" s="1"/>
  <c r="H1091" i="10"/>
  <c r="H1371" i="10"/>
  <c r="J1371" i="10" s="1"/>
  <c r="A5938" i="22" s="1"/>
  <c r="H3152" i="10"/>
  <c r="H743" i="10"/>
  <c r="J743" i="10" s="1"/>
  <c r="A9910" i="22" s="1"/>
  <c r="H8288" i="10"/>
  <c r="H7054" i="10"/>
  <c r="J7054" i="10" s="1"/>
  <c r="A5279" i="22" s="1"/>
  <c r="H7441" i="10"/>
  <c r="H6694" i="10"/>
  <c r="J6694" i="10" s="1"/>
  <c r="A6818" i="22" s="1"/>
  <c r="H6823" i="10"/>
  <c r="H4322" i="10"/>
  <c r="J4322" i="10" s="1"/>
  <c r="A9390" i="22" s="1"/>
  <c r="H3717" i="10"/>
  <c r="H9272" i="10"/>
  <c r="J9272" i="10" s="1"/>
  <c r="A9674" i="22" s="1"/>
  <c r="H9667" i="10"/>
  <c r="H2022" i="10"/>
  <c r="J2022" i="10" s="1"/>
  <c r="A9300" i="22" s="1"/>
  <c r="H9231" i="10"/>
  <c r="H6440" i="10"/>
  <c r="J6440" i="10" s="1"/>
  <c r="A7588" i="22" s="1"/>
  <c r="H4819" i="10"/>
  <c r="H4077" i="10"/>
  <c r="J4077" i="10" s="1"/>
  <c r="A9573" i="22" s="1"/>
  <c r="H2167" i="10"/>
  <c r="H121" i="10"/>
  <c r="J121" i="10" s="1"/>
  <c r="A6596" i="22" s="1"/>
  <c r="H1473" i="10"/>
  <c r="H6707" i="10"/>
  <c r="J6707" i="10" s="1"/>
  <c r="A3468" i="22" s="1"/>
  <c r="H7042" i="10"/>
  <c r="H2901" i="10"/>
  <c r="J2901" i="10" s="1"/>
  <c r="A5408" i="22" s="1"/>
  <c r="H10000" i="10"/>
  <c r="H5851" i="10"/>
  <c r="J5851" i="10" s="1"/>
  <c r="A6767" i="22" s="1"/>
  <c r="H9873" i="10"/>
  <c r="H6378" i="10"/>
  <c r="J6378" i="10" s="1"/>
  <c r="A8421" i="22" s="1"/>
  <c r="H3298" i="10"/>
  <c r="H1788" i="10"/>
  <c r="J1788" i="10" s="1"/>
  <c r="A5951" i="22" s="1"/>
  <c r="H2605" i="10"/>
  <c r="H6962" i="10"/>
  <c r="J6962" i="10" s="1"/>
  <c r="A9814" i="22" s="1"/>
  <c r="H180" i="10"/>
  <c r="H7106" i="10"/>
  <c r="J7106" i="10" s="1"/>
  <c r="A8137" i="22" s="1"/>
  <c r="H8557" i="10"/>
  <c r="H8635" i="10"/>
  <c r="J8635" i="10" s="1"/>
  <c r="A9191" i="22" s="1"/>
  <c r="H4939" i="10"/>
  <c r="H7349" i="10"/>
  <c r="J7349" i="10" s="1"/>
  <c r="A5023" i="22" s="1"/>
  <c r="H119" i="10"/>
  <c r="H202" i="10"/>
  <c r="J202" i="10" s="1"/>
  <c r="A4272" i="22" s="1"/>
  <c r="H3855" i="10"/>
  <c r="H6423" i="10"/>
  <c r="J6423" i="10" s="1"/>
  <c r="A3480" i="22" s="1"/>
  <c r="H4074" i="10"/>
  <c r="H9170" i="10"/>
  <c r="J9170" i="10" s="1"/>
  <c r="A2048" i="22" s="1"/>
  <c r="H3088" i="10"/>
  <c r="H4377" i="10"/>
  <c r="J4377" i="10" s="1"/>
  <c r="A8830" i="22" s="1"/>
  <c r="H9388" i="10"/>
  <c r="H7410" i="10"/>
  <c r="J7410" i="10" s="1"/>
  <c r="A3967" i="22" s="1"/>
  <c r="H9026" i="10"/>
  <c r="H9445" i="10"/>
  <c r="J9445" i="10" s="1"/>
  <c r="A5545" i="22" s="1"/>
  <c r="H5077" i="10"/>
  <c r="H6077" i="10"/>
  <c r="J6077" i="10" s="1"/>
  <c r="A1008" i="22" s="1"/>
  <c r="H3620" i="10"/>
  <c r="H5124" i="10"/>
  <c r="J5124" i="10" s="1"/>
  <c r="A9217" i="22" s="1"/>
  <c r="H7403" i="10"/>
  <c r="H6466" i="10"/>
  <c r="J6466" i="10" s="1"/>
  <c r="A3729" i="22" s="1"/>
  <c r="H448" i="10"/>
  <c r="H9270" i="10"/>
  <c r="J9270" i="10" s="1"/>
  <c r="A6150" i="22" s="1"/>
  <c r="H9213" i="10"/>
  <c r="H3212" i="10"/>
  <c r="J3212" i="10" s="1"/>
  <c r="A5584" i="22" s="1"/>
  <c r="H1240" i="10"/>
  <c r="H9607" i="10"/>
  <c r="J9607" i="10" s="1"/>
  <c r="A1263" i="22" s="1"/>
  <c r="H3019" i="10"/>
  <c r="H5700" i="10"/>
  <c r="J5700" i="10" s="1"/>
  <c r="A9909" i="22" s="1"/>
  <c r="H6501" i="10"/>
  <c r="H1026" i="10"/>
  <c r="J1026" i="10" s="1"/>
  <c r="A6807" i="22" s="1"/>
  <c r="H2115" i="10"/>
  <c r="H5799" i="10"/>
  <c r="J5799" i="10" s="1"/>
  <c r="A8138" i="22" s="1"/>
  <c r="H6564" i="10"/>
  <c r="H4975" i="10"/>
  <c r="J4975" i="10" s="1"/>
  <c r="A1888" i="22" s="1"/>
  <c r="H2252" i="10"/>
  <c r="H8024" i="10"/>
  <c r="J8024" i="10" s="1"/>
  <c r="A1188" i="22" s="1"/>
  <c r="H1464" i="10"/>
  <c r="H5531" i="10"/>
  <c r="J5531" i="10" s="1"/>
  <c r="A6670" i="22" s="1"/>
  <c r="H7028" i="10"/>
  <c r="H7866" i="10"/>
  <c r="J7866" i="10" s="1"/>
  <c r="A8874" i="22" s="1"/>
  <c r="H9543" i="10"/>
  <c r="H2370" i="10"/>
  <c r="J2370" i="10" s="1"/>
  <c r="A5807" i="22" s="1"/>
  <c r="H3432" i="10"/>
  <c r="H4182" i="10"/>
  <c r="J4182" i="10" s="1"/>
  <c r="A1866" i="22" s="1"/>
  <c r="H950" i="10"/>
  <c r="H9877" i="10"/>
  <c r="J9877" i="10" s="1"/>
  <c r="A9727" i="22" s="1"/>
  <c r="H2495" i="10"/>
  <c r="H2405" i="10"/>
  <c r="J2405" i="10" s="1"/>
  <c r="A4508" i="22" s="1"/>
  <c r="H5215" i="10"/>
  <c r="H2952" i="10"/>
  <c r="J2952" i="10" s="1"/>
  <c r="A6333" i="22" s="1"/>
  <c r="H6321" i="10"/>
  <c r="H3383" i="10"/>
  <c r="J3383" i="10" s="1"/>
  <c r="A8616" i="22" s="1"/>
  <c r="H6503" i="10"/>
  <c r="H4710" i="10"/>
  <c r="J4710" i="10" s="1"/>
  <c r="A4392" i="22" s="1"/>
  <c r="H8598" i="10"/>
  <c r="H27" i="10"/>
  <c r="J27" i="10" s="1"/>
  <c r="A4052" i="22" s="1"/>
  <c r="H2541" i="10"/>
  <c r="H3569" i="10"/>
  <c r="J3569" i="10" s="1"/>
  <c r="A2619" i="22" s="1"/>
  <c r="H2844" i="10"/>
  <c r="H1120" i="10"/>
  <c r="J1120" i="10" s="1"/>
  <c r="A6160" i="22" s="1"/>
  <c r="H1188" i="10"/>
  <c r="H8493" i="10"/>
  <c r="J8493" i="10" s="1"/>
  <c r="A7874" i="22" s="1"/>
  <c r="H5859" i="10"/>
  <c r="H7626" i="10"/>
  <c r="J7626" i="10" s="1"/>
  <c r="A9397" i="22" s="1"/>
  <c r="H953" i="10"/>
  <c r="H868" i="10"/>
  <c r="J868" i="10" s="1"/>
  <c r="A726" i="22" s="1"/>
  <c r="H3744" i="10"/>
  <c r="H7059" i="10"/>
  <c r="J7059" i="10" s="1"/>
  <c r="A3146" i="22" s="1"/>
  <c r="H5413" i="10"/>
  <c r="H1327" i="10"/>
  <c r="J1327" i="10" s="1"/>
  <c r="A8749" i="22" s="1"/>
  <c r="H7225" i="10"/>
  <c r="H3839" i="10"/>
  <c r="J3839" i="10" s="1"/>
  <c r="A3329" i="22" s="1"/>
  <c r="H7980" i="10"/>
  <c r="H4947" i="10"/>
  <c r="J4947" i="10" s="1"/>
  <c r="A5536" i="22" s="1"/>
  <c r="H39" i="10"/>
  <c r="H7594" i="10"/>
  <c r="J7594" i="10" s="1"/>
  <c r="A6821" i="22" s="1"/>
  <c r="H2645" i="10"/>
  <c r="H5205" i="10"/>
  <c r="J5205" i="10" s="1"/>
  <c r="A1552" i="22" s="1"/>
  <c r="H716" i="10"/>
  <c r="H7524" i="10"/>
  <c r="J7524" i="10" s="1"/>
  <c r="A4431" i="22" s="1"/>
  <c r="H4731" i="10"/>
  <c r="H626" i="10"/>
  <c r="J626" i="10" s="1"/>
  <c r="A9403" i="22" s="1"/>
  <c r="H8373" i="10"/>
  <c r="H1804" i="10"/>
  <c r="J1804" i="10" s="1"/>
  <c r="A2029" i="22" s="1"/>
  <c r="H4671" i="10"/>
  <c r="H5547" i="10"/>
  <c r="J5547" i="10" s="1"/>
  <c r="A962" i="22" s="1"/>
  <c r="H5875" i="10"/>
  <c r="H7966" i="10"/>
  <c r="J7966" i="10" s="1"/>
  <c r="A9298" i="22" s="1"/>
  <c r="H9547" i="10"/>
  <c r="H7210" i="10"/>
  <c r="J7210" i="10" s="1"/>
  <c r="A6005" i="22" s="1"/>
  <c r="H7718" i="10"/>
  <c r="H4547" i="10"/>
  <c r="J4547" i="10" s="1"/>
  <c r="A9557" i="22" s="1"/>
  <c r="H2438" i="10"/>
  <c r="H8613" i="10"/>
  <c r="J8613" i="10" s="1"/>
  <c r="A8553" i="22" s="1"/>
  <c r="H6557" i="10"/>
  <c r="H4203" i="10"/>
  <c r="J4203" i="10" s="1"/>
  <c r="A7368" i="22" s="1"/>
  <c r="H549" i="10"/>
  <c r="H7189" i="10"/>
  <c r="J7189" i="10" s="1"/>
  <c r="A3422" i="22" s="1"/>
  <c r="H7264" i="10"/>
  <c r="H6044" i="10"/>
  <c r="J6044" i="10" s="1"/>
  <c r="A6321" i="22" s="1"/>
  <c r="H337" i="10"/>
  <c r="H3453" i="10"/>
  <c r="J3453" i="10" s="1"/>
  <c r="A3513" i="22" s="1"/>
  <c r="H530" i="10"/>
  <c r="H5686" i="10"/>
  <c r="J5686" i="10" s="1"/>
  <c r="A8776" i="22" s="1"/>
  <c r="H8501" i="10"/>
  <c r="H2325" i="10"/>
  <c r="J2325" i="10" s="1"/>
  <c r="A4876" i="22" s="1"/>
  <c r="H9713" i="10"/>
  <c r="H6657" i="10"/>
  <c r="J6657" i="10" s="1"/>
  <c r="A7559" i="22" s="1"/>
  <c r="H4040" i="10"/>
  <c r="H7812" i="10"/>
  <c r="J7812" i="10" s="1"/>
  <c r="A9841" i="22" s="1"/>
  <c r="H1361" i="10"/>
  <c r="H4596" i="10"/>
  <c r="J4596" i="10" s="1"/>
  <c r="A4699" i="22" s="1"/>
  <c r="H2200" i="10"/>
  <c r="H867" i="10"/>
  <c r="J867" i="10" s="1"/>
  <c r="A7244" i="22" s="1"/>
  <c r="H1474" i="10"/>
  <c r="H331" i="10"/>
  <c r="J331" i="10" s="1"/>
  <c r="A1990" i="22" s="1"/>
  <c r="H8755" i="10"/>
  <c r="H5857" i="10"/>
  <c r="J5857" i="10" s="1"/>
  <c r="A7999" i="22" s="1"/>
  <c r="H8409" i="10"/>
  <c r="H8520" i="10"/>
  <c r="J8520" i="10" s="1"/>
  <c r="A3072" i="22" s="1"/>
  <c r="H8595" i="10"/>
  <c r="H17" i="10"/>
  <c r="J17" i="10" s="1"/>
  <c r="A1883" i="22" s="1"/>
  <c r="H230" i="10"/>
  <c r="H2548" i="10"/>
  <c r="J2548" i="10" s="1"/>
  <c r="A2433" i="22" s="1"/>
  <c r="H5670" i="10"/>
  <c r="H1109" i="10"/>
  <c r="J1109" i="10" s="1"/>
  <c r="A745" i="22" s="1"/>
  <c r="H8692" i="10"/>
  <c r="H1296" i="10"/>
  <c r="J1296" i="10" s="1"/>
  <c r="A5173" i="22" s="1"/>
  <c r="H9531" i="10"/>
  <c r="H655" i="10"/>
  <c r="J655" i="10" s="1"/>
  <c r="A9024" i="22" s="1"/>
  <c r="H4676" i="10"/>
  <c r="H7476" i="10"/>
  <c r="J7476" i="10" s="1"/>
  <c r="A2891" i="22" s="1"/>
  <c r="H3702" i="10"/>
  <c r="H4791" i="10"/>
  <c r="J4791" i="10" s="1"/>
  <c r="A362" i="22" s="1"/>
  <c r="H4980" i="10"/>
  <c r="H5928" i="10"/>
  <c r="J5928" i="10" s="1"/>
  <c r="A9949" i="22" s="1"/>
  <c r="H3682" i="10"/>
  <c r="H7412" i="10"/>
  <c r="J7412" i="10" s="1"/>
  <c r="A7535" i="22" s="1"/>
  <c r="H3458" i="10"/>
  <c r="H2374" i="10"/>
  <c r="J2374" i="10" s="1"/>
  <c r="A7460" i="22" s="1"/>
  <c r="H4438" i="10"/>
  <c r="H2394" i="10"/>
  <c r="J2394" i="10" s="1"/>
  <c r="A3632" i="22" s="1"/>
  <c r="H9696" i="10"/>
  <c r="H4186" i="10"/>
  <c r="J4186" i="10" s="1"/>
  <c r="A1167" i="22" s="1"/>
  <c r="H2148" i="10"/>
  <c r="H7849" i="10"/>
  <c r="J7849" i="10" s="1"/>
  <c r="A7715" i="22" s="1"/>
  <c r="H238" i="10"/>
  <c r="H7641" i="10"/>
  <c r="J7641" i="10" s="1"/>
  <c r="A1283" i="22" s="1"/>
  <c r="H160" i="10"/>
  <c r="H2531" i="10"/>
  <c r="J2531" i="10" s="1"/>
  <c r="A1459" i="22" s="1"/>
  <c r="H2648" i="10"/>
  <c r="H7548" i="10"/>
  <c r="J7548" i="10" s="1"/>
  <c r="A4836" i="22" s="1"/>
  <c r="H9777" i="10"/>
  <c r="H4906" i="10"/>
  <c r="J4906" i="10" s="1"/>
  <c r="A1187" i="22" s="1"/>
  <c r="H4977" i="10"/>
  <c r="H675" i="10"/>
  <c r="J675" i="10" s="1"/>
  <c r="A626" i="22" s="1"/>
  <c r="H3661" i="10"/>
  <c r="H4079" i="10"/>
  <c r="J4079" i="10" s="1"/>
  <c r="A1051" i="22" s="1"/>
  <c r="H6083" i="10"/>
  <c r="H3049" i="10"/>
  <c r="J3049" i="10" s="1"/>
  <c r="A5671" i="22" s="1"/>
  <c r="H5382" i="10"/>
  <c r="H2982" i="10"/>
  <c r="J2982" i="10" s="1"/>
  <c r="A3609" i="22" s="1"/>
  <c r="H9983" i="10"/>
  <c r="H3976" i="10"/>
  <c r="J3976" i="10" s="1"/>
  <c r="A6042" i="22" s="1"/>
  <c r="H5501" i="10"/>
  <c r="H9173" i="10"/>
  <c r="J9173" i="10" s="1"/>
  <c r="A5778" i="22" s="1"/>
  <c r="H9237" i="10"/>
  <c r="H5097" i="10"/>
  <c r="J5097" i="10" s="1"/>
  <c r="A5500" i="22" s="1"/>
  <c r="H5106" i="10"/>
  <c r="H9773" i="10"/>
  <c r="J9773" i="10" s="1"/>
  <c r="A2184" i="22" s="1"/>
  <c r="H3176" i="10"/>
  <c r="H444" i="10"/>
  <c r="J444" i="10" s="1"/>
  <c r="A5870" i="22" s="1"/>
  <c r="H4342" i="10"/>
  <c r="H1559" i="10"/>
  <c r="J1559" i="10" s="1"/>
  <c r="A4475" i="22" s="1"/>
  <c r="H3529" i="10"/>
  <c r="H6093" i="10"/>
  <c r="J6093" i="10" s="1"/>
  <c r="A9209" i="22" s="1"/>
  <c r="H2860" i="10"/>
  <c r="H822" i="10"/>
  <c r="J822" i="10" s="1"/>
  <c r="A4076" i="22" s="1"/>
  <c r="H9257" i="10"/>
  <c r="H7361" i="10"/>
  <c r="J7361" i="10" s="1"/>
  <c r="A4651" i="22" s="1"/>
  <c r="H8412" i="10"/>
  <c r="H2470" i="10"/>
  <c r="J2470" i="10" s="1"/>
  <c r="A5384" i="22" s="1"/>
  <c r="H4850" i="10"/>
  <c r="H5114" i="10"/>
  <c r="J5114" i="10" s="1"/>
  <c r="A1421" i="22" s="1"/>
  <c r="H5004" i="10"/>
  <c r="H9411" i="10"/>
  <c r="J9411" i="10" s="1"/>
  <c r="A2005" i="22" s="1"/>
  <c r="H682" i="10"/>
  <c r="H7540" i="10"/>
  <c r="J7540" i="10" s="1"/>
  <c r="A6483" i="22" s="1"/>
  <c r="H1962" i="10"/>
  <c r="H5207" i="10"/>
  <c r="J5207" i="10" s="1"/>
  <c r="A7868" i="22" s="1"/>
  <c r="H8323" i="10"/>
  <c r="H8277" i="10"/>
  <c r="J8277" i="10" s="1"/>
  <c r="A7084" i="22" s="1"/>
  <c r="H2258" i="10"/>
  <c r="H2617" i="10"/>
  <c r="J2617" i="10" s="1"/>
  <c r="A3221" i="22" s="1"/>
  <c r="H9677" i="10"/>
  <c r="H2878" i="10"/>
  <c r="J2878" i="10" s="1"/>
  <c r="A4719" i="22" s="1"/>
  <c r="H7790" i="10"/>
  <c r="H5551" i="10"/>
  <c r="J5551" i="10" s="1"/>
  <c r="A8611" i="22" s="1"/>
  <c r="H7465" i="10"/>
  <c r="H4570" i="10"/>
  <c r="J4570" i="10" s="1"/>
  <c r="A4215" i="22" s="1"/>
  <c r="H3065" i="10"/>
  <c r="H1340" i="10"/>
  <c r="J1340" i="10" s="1"/>
  <c r="A6208" i="22" s="1"/>
  <c r="H5961" i="10"/>
  <c r="H239" i="10"/>
  <c r="J239" i="10" s="1"/>
  <c r="A1334" i="22" s="1"/>
  <c r="H5032" i="10"/>
  <c r="H1024" i="10"/>
  <c r="J1024" i="10" s="1"/>
  <c r="A5935" i="22" s="1"/>
  <c r="H8287" i="10"/>
  <c r="H8292" i="10"/>
  <c r="J8292" i="10" s="1"/>
  <c r="A8418" i="22" s="1"/>
  <c r="H9174" i="10"/>
  <c r="H4483" i="10"/>
  <c r="J4483" i="10" s="1"/>
  <c r="A9324" i="22" s="1"/>
  <c r="H1514" i="10"/>
  <c r="H4167" i="10"/>
  <c r="J4167" i="10" s="1"/>
  <c r="A8349" i="22" s="1"/>
  <c r="H7724" i="10"/>
  <c r="H5707" i="10"/>
  <c r="J5707" i="10" s="1"/>
  <c r="A112" i="22" s="1"/>
  <c r="H9701" i="10"/>
  <c r="H8814" i="10"/>
  <c r="J8814" i="10" s="1"/>
  <c r="A276" i="22" s="1"/>
  <c r="H1390" i="10"/>
  <c r="H3796" i="10"/>
  <c r="J3796" i="10" s="1"/>
  <c r="A705" i="22" s="1"/>
  <c r="H5760" i="10"/>
  <c r="H6260" i="10"/>
  <c r="J6260" i="10" s="1"/>
  <c r="A8637" i="22" s="1"/>
  <c r="H2590" i="10"/>
  <c r="H4753" i="10"/>
  <c r="J4753" i="10" s="1"/>
  <c r="A5684" i="22" s="1"/>
  <c r="H8763" i="10"/>
  <c r="H5743" i="10"/>
  <c r="J5743" i="10" s="1"/>
  <c r="A6088" i="22" s="1"/>
  <c r="H7674" i="10"/>
  <c r="H3147" i="10"/>
  <c r="J3147" i="10" s="1"/>
  <c r="A1015" i="22" s="1"/>
  <c r="H9507" i="10"/>
  <c r="H1106" i="10"/>
  <c r="J1106" i="10" s="1"/>
  <c r="A2273" i="22" s="1"/>
  <c r="H8498" i="10"/>
  <c r="H5638" i="10"/>
  <c r="J5638" i="10" s="1"/>
  <c r="A3453" i="22" s="1"/>
  <c r="H780" i="10"/>
  <c r="H485" i="10"/>
  <c r="J485" i="10" s="1"/>
  <c r="A5298" i="22" s="1"/>
  <c r="H4985" i="10"/>
  <c r="H6352" i="10"/>
  <c r="J6352" i="10" s="1"/>
  <c r="A3605" i="22" s="1"/>
  <c r="H2802" i="10"/>
  <c r="H8377" i="10"/>
  <c r="J8377" i="10" s="1"/>
  <c r="A6760" i="22" s="1"/>
  <c r="H8764" i="10"/>
  <c r="H269" i="10"/>
  <c r="J269" i="10" s="1"/>
  <c r="A479" i="22" s="1"/>
  <c r="H5016" i="10"/>
  <c r="H4092" i="10"/>
  <c r="J4092" i="10" s="1"/>
  <c r="A9357" i="22" s="1"/>
  <c r="H9787" i="10"/>
  <c r="H9297" i="10"/>
  <c r="J9297" i="10" s="1"/>
  <c r="A5025" i="22" s="1"/>
  <c r="H1826" i="10"/>
  <c r="H3691" i="10"/>
  <c r="J3691" i="10" s="1"/>
  <c r="A5946" i="22" s="1"/>
  <c r="H2642" i="10"/>
  <c r="H8950" i="10"/>
  <c r="J8950" i="10" s="1"/>
  <c r="A3304" i="22" s="1"/>
  <c r="H3559" i="10"/>
  <c r="H6508" i="10"/>
  <c r="J6508" i="10" s="1"/>
  <c r="A6230" i="22" s="1"/>
  <c r="H677" i="10"/>
  <c r="H3202" i="10"/>
  <c r="J3202" i="10" s="1"/>
  <c r="A9034" i="22" s="1"/>
  <c r="H9205" i="10"/>
  <c r="H6493" i="10"/>
  <c r="J6493" i="10" s="1"/>
  <c r="A2648" i="22" s="1"/>
  <c r="H5841" i="10"/>
  <c r="H8256" i="10"/>
  <c r="J8256" i="10" s="1"/>
  <c r="A8321" i="22" s="1"/>
  <c r="H8751" i="10"/>
  <c r="H2500" i="10"/>
  <c r="J2500" i="10" s="1"/>
  <c r="A7907" i="22" s="1"/>
  <c r="H8980" i="10"/>
  <c r="H1596" i="10"/>
  <c r="J1596" i="10" s="1"/>
  <c r="A7567" i="22" s="1"/>
  <c r="H5529" i="10"/>
  <c r="H6680" i="10"/>
  <c r="J6680" i="10" s="1"/>
  <c r="A1791" i="22" s="1"/>
  <c r="H8660" i="10"/>
  <c r="H7318" i="10"/>
  <c r="J7318" i="10" s="1"/>
  <c r="A8057" i="22" s="1"/>
  <c r="H1624" i="10"/>
  <c r="H870" i="10"/>
  <c r="J870" i="10" s="1"/>
  <c r="A8500" i="22" s="1"/>
  <c r="H6956" i="10"/>
  <c r="H832" i="10"/>
  <c r="J832" i="10" s="1"/>
  <c r="A7843" i="22" s="1"/>
  <c r="H6652" i="10"/>
  <c r="H8061" i="10"/>
  <c r="J8061" i="10" s="1"/>
  <c r="A5254" i="22" s="1"/>
  <c r="H3003" i="10"/>
  <c r="H714" i="10"/>
  <c r="J714" i="10" s="1"/>
  <c r="A3414" i="22" s="1"/>
  <c r="H959" i="10"/>
  <c r="H200" i="10"/>
  <c r="J200" i="10" s="1"/>
  <c r="A4175" i="22" s="1"/>
  <c r="H2506" i="10"/>
  <c r="H3518" i="10"/>
  <c r="J3518" i="10" s="1"/>
  <c r="A8080" i="22" s="1"/>
  <c r="H5348" i="10"/>
  <c r="H194" i="10"/>
  <c r="J194" i="10" s="1"/>
  <c r="A8884" i="22" s="1"/>
  <c r="H7525" i="10"/>
  <c r="H7033" i="10"/>
  <c r="J7033" i="10" s="1"/>
  <c r="A1946" i="22" s="1"/>
  <c r="H5860" i="10"/>
  <c r="H6028" i="10"/>
  <c r="J6028" i="10" s="1"/>
  <c r="A2156" i="22" s="1"/>
  <c r="H2152" i="10"/>
  <c r="H2734" i="10"/>
  <c r="J2734" i="10" s="1"/>
  <c r="A881" i="22" s="1"/>
  <c r="H840" i="10"/>
  <c r="H9624" i="10"/>
  <c r="J9624" i="10" s="1"/>
  <c r="A4806" i="22" s="1"/>
  <c r="H8237" i="10"/>
  <c r="H6800" i="10"/>
  <c r="J6800" i="10" s="1"/>
  <c r="A6220" i="22" s="1"/>
  <c r="H9031" i="10"/>
  <c r="H1747" i="10"/>
  <c r="J1747" i="10" s="1"/>
  <c r="A4451" i="22" s="1"/>
  <c r="H8445" i="10"/>
  <c r="H26" i="10"/>
  <c r="J26" i="10" s="1"/>
  <c r="A8693" i="22" s="1"/>
  <c r="H215" i="10"/>
  <c r="H1779" i="10"/>
  <c r="J1779" i="10" s="1"/>
  <c r="A6171" i="22" s="1"/>
  <c r="H4105" i="10"/>
  <c r="H3403" i="10"/>
  <c r="J3403" i="10" s="1"/>
  <c r="A7893" i="22" s="1"/>
  <c r="H1864" i="10"/>
  <c r="H3387" i="10"/>
  <c r="J3387" i="10" s="1"/>
  <c r="A8679" i="22" s="1"/>
  <c r="H3637" i="10"/>
  <c r="H829" i="10"/>
  <c r="J829" i="10" s="1"/>
  <c r="A1560" i="22" s="1"/>
  <c r="H5451" i="10"/>
  <c r="H7557" i="10"/>
  <c r="J7557" i="10" s="1"/>
  <c r="A9734" i="22" s="1"/>
  <c r="H9781" i="10"/>
  <c r="H4142" i="10"/>
  <c r="J4142" i="10" s="1"/>
  <c r="A4712" i="22" s="1"/>
  <c r="H8830" i="10"/>
  <c r="H6237" i="10"/>
  <c r="J6237" i="10" s="1"/>
  <c r="A5423" i="22" s="1"/>
  <c r="H8759" i="10"/>
  <c r="H616" i="10"/>
  <c r="J616" i="10" s="1"/>
  <c r="A2999" i="22" s="1"/>
  <c r="H7103" i="10"/>
  <c r="H2010" i="10"/>
  <c r="J2010" i="10" s="1"/>
  <c r="A1037" i="22" s="1"/>
  <c r="H851" i="10"/>
  <c r="H8515" i="10"/>
  <c r="J8515" i="10" s="1"/>
  <c r="A142" i="22" s="1"/>
  <c r="H9316" i="10"/>
  <c r="H7995" i="10"/>
  <c r="J7995" i="10" s="1"/>
  <c r="A6126" i="22" s="1"/>
  <c r="H237" i="10"/>
  <c r="H321" i="10"/>
  <c r="J321" i="10" s="1"/>
  <c r="A9991" i="22" s="1"/>
  <c r="H9425" i="10"/>
  <c r="H2714" i="10"/>
  <c r="J2714" i="10" s="1"/>
  <c r="A5118" i="22" s="1"/>
  <c r="H3131" i="10"/>
  <c r="H318" i="10"/>
  <c r="J318" i="10" s="1"/>
  <c r="A8710" i="22" s="1"/>
  <c r="H9922" i="10"/>
  <c r="H446" i="10"/>
  <c r="J446" i="10" s="1"/>
  <c r="A8466" i="22" s="1"/>
  <c r="H9988" i="10"/>
  <c r="H7711" i="10"/>
  <c r="J7711" i="10" s="1"/>
  <c r="A5810" i="22" s="1"/>
  <c r="H6573" i="10"/>
  <c r="H5333" i="10"/>
  <c r="J5333" i="10" s="1"/>
  <c r="A3921" i="22" s="1"/>
  <c r="H2127" i="10"/>
  <c r="H4057" i="10"/>
  <c r="J4057" i="10" s="1"/>
  <c r="A4917" i="22" s="1"/>
  <c r="H712" i="10"/>
  <c r="H9211" i="10"/>
  <c r="J9211" i="10" s="1"/>
  <c r="A7028" i="22" s="1"/>
  <c r="H1995" i="10"/>
  <c r="H4451" i="10"/>
  <c r="J4451" i="10" s="1"/>
  <c r="A8207" i="22" s="1"/>
  <c r="H2787" i="10"/>
  <c r="H9832" i="10"/>
  <c r="J9832" i="10" s="1"/>
  <c r="A7906" i="22" s="1"/>
  <c r="H7178" i="10"/>
  <c r="H9484" i="10"/>
  <c r="J9484" i="10" s="1"/>
  <c r="A7131" i="22" s="1"/>
  <c r="H5640" i="10"/>
  <c r="H2030" i="10"/>
  <c r="J2030" i="10" s="1"/>
  <c r="A6937" i="22" s="1"/>
  <c r="H7425" i="10"/>
  <c r="H4075" i="10"/>
  <c r="J4075" i="10" s="1"/>
  <c r="A1715" i="22" s="1"/>
  <c r="H824" i="10"/>
  <c r="H2775" i="10"/>
  <c r="J2775" i="10" s="1"/>
  <c r="A2683" i="22" s="1"/>
  <c r="H1687" i="10"/>
  <c r="H9286" i="10"/>
  <c r="J9286" i="10" s="1"/>
  <c r="A4073" i="22" s="1"/>
  <c r="H8545" i="10"/>
  <c r="H2422" i="10"/>
  <c r="J2422" i="10" s="1"/>
  <c r="A9354" i="22" s="1"/>
  <c r="H854" i="10"/>
  <c r="H6377" i="10"/>
  <c r="J6377" i="10" s="1"/>
  <c r="A9271" i="22" s="1"/>
  <c r="H259" i="10"/>
  <c r="H6529" i="10"/>
  <c r="J6529" i="10" s="1"/>
  <c r="A7870" i="22" s="1"/>
  <c r="H7904" i="10"/>
  <c r="H9517" i="10"/>
  <c r="J9517" i="10" s="1"/>
  <c r="A5532" i="22" s="1"/>
  <c r="H6984" i="10"/>
  <c r="H6012" i="10"/>
  <c r="J6012" i="10" s="1"/>
  <c r="A3365" i="22" s="1"/>
  <c r="H6410" i="10"/>
  <c r="H8026" i="10"/>
  <c r="J8026" i="10" s="1"/>
  <c r="A5216" i="22" s="1"/>
  <c r="H4069" i="10"/>
  <c r="H63" i="10"/>
  <c r="J63" i="10" s="1"/>
  <c r="A5066" i="22" s="1"/>
  <c r="H8482" i="10"/>
  <c r="H3319" i="10"/>
  <c r="J3319" i="10" s="1"/>
  <c r="A6811" i="22" s="1"/>
  <c r="H9054" i="10"/>
  <c r="H8227" i="10"/>
  <c r="J8227" i="10" s="1"/>
  <c r="A8560" i="22" s="1"/>
  <c r="H8559" i="10"/>
  <c r="H4794" i="10"/>
  <c r="J4794" i="10" s="1"/>
  <c r="A7816" i="22" s="1"/>
  <c r="H9753" i="10"/>
  <c r="H223" i="10"/>
  <c r="J223" i="10" s="1"/>
  <c r="A477" i="22" s="1"/>
  <c r="H8418" i="10"/>
  <c r="H9474" i="10"/>
  <c r="J9474" i="10" s="1"/>
  <c r="A620" i="22" s="1"/>
  <c r="H1219" i="10"/>
  <c r="H5919" i="10"/>
  <c r="J5919" i="10" s="1"/>
  <c r="A9404" i="22" s="1"/>
  <c r="H3722" i="10"/>
  <c r="H5989" i="10"/>
  <c r="J5989" i="10" s="1"/>
  <c r="A8502" i="22" s="1"/>
  <c r="H9201" i="10"/>
  <c r="H4917" i="10"/>
  <c r="J4917" i="10" s="1"/>
  <c r="A9739" i="22" s="1"/>
  <c r="H6927" i="10"/>
  <c r="H9186" i="10"/>
  <c r="J9186" i="10" s="1"/>
  <c r="A9075" i="22" s="1"/>
  <c r="H8856" i="10"/>
  <c r="H5135" i="10"/>
  <c r="J5135" i="10" s="1"/>
  <c r="A3046" i="22" s="1"/>
  <c r="H1111" i="10"/>
  <c r="H6882" i="10"/>
  <c r="J6882" i="10" s="1"/>
  <c r="A2235" i="22" s="1"/>
  <c r="H2807" i="10"/>
  <c r="H1993" i="10"/>
  <c r="J1993" i="10" s="1"/>
  <c r="A4592" i="22" s="1"/>
  <c r="H1939" i="10"/>
  <c r="H5481" i="10"/>
  <c r="J5481" i="10" s="1"/>
  <c r="A7162" i="22" s="1"/>
  <c r="H8667" i="10"/>
  <c r="H5053" i="10"/>
  <c r="J5053" i="10" s="1"/>
  <c r="A1661" i="22" s="1"/>
  <c r="H930" i="10"/>
  <c r="H5990" i="10"/>
  <c r="J5990" i="10" s="1"/>
  <c r="A767" i="22" s="1"/>
  <c r="H3138" i="10"/>
  <c r="H4608" i="10"/>
  <c r="J4608" i="10" s="1"/>
  <c r="A3522" i="22" s="1"/>
  <c r="H1725" i="10"/>
  <c r="H6051" i="10"/>
  <c r="J6051" i="10" s="1"/>
  <c r="A1813" i="22" s="1"/>
  <c r="H8750" i="10"/>
  <c r="H9139" i="10"/>
  <c r="J9139" i="10" s="1"/>
  <c r="A5149" i="22" s="1"/>
  <c r="H7631" i="10"/>
  <c r="H6528" i="10"/>
  <c r="J6528" i="10" s="1"/>
  <c r="A3701" i="22" s="1"/>
  <c r="H5063" i="10"/>
  <c r="H9418" i="10"/>
  <c r="J9418" i="10" s="1"/>
  <c r="A5822" i="22" s="1"/>
  <c r="H6261" i="10"/>
  <c r="H697" i="10"/>
  <c r="J697" i="10" s="1"/>
  <c r="A8206" i="22" s="1"/>
  <c r="H3931" i="10"/>
  <c r="H6116" i="10"/>
  <c r="J6116" i="10" s="1"/>
  <c r="A734" i="22" s="1"/>
  <c r="H2669" i="10"/>
  <c r="H5909" i="10"/>
  <c r="J5909" i="10" s="1"/>
  <c r="A2438" i="22" s="1"/>
  <c r="H9077" i="10"/>
  <c r="H1121" i="10"/>
  <c r="J1121" i="10" s="1"/>
  <c r="A6664" i="22" s="1"/>
  <c r="H1032" i="10"/>
  <c r="H4337" i="10"/>
  <c r="J4337" i="10" s="1"/>
  <c r="A2497" i="22" s="1"/>
  <c r="H7948" i="10"/>
  <c r="H5630" i="10"/>
  <c r="J5630" i="10" s="1"/>
  <c r="A8931" i="22" s="1"/>
  <c r="H2556" i="10"/>
  <c r="H447" i="10"/>
  <c r="J447" i="10" s="1"/>
  <c r="A4961" i="22" s="1"/>
  <c r="H3505" i="10"/>
  <c r="H3908" i="10"/>
  <c r="J3908" i="10" s="1"/>
  <c r="A5435" i="22" s="1"/>
  <c r="H634" i="10"/>
  <c r="H360" i="10"/>
  <c r="J360" i="10" s="1"/>
  <c r="A9033" i="22" s="1"/>
  <c r="H8478" i="10"/>
  <c r="H6036" i="10"/>
  <c r="J6036" i="10" s="1"/>
  <c r="A2289" i="22" s="1"/>
  <c r="H8789" i="10"/>
  <c r="H5245" i="10"/>
  <c r="J5245" i="10" s="1"/>
  <c r="A5974" i="22" s="1"/>
  <c r="H4101" i="10"/>
  <c r="H7279" i="10"/>
  <c r="J7279" i="10" s="1"/>
  <c r="A2694" i="22" s="1"/>
  <c r="H8791" i="10"/>
  <c r="H5566" i="10"/>
  <c r="J5566" i="10" s="1"/>
  <c r="A6621" i="22" s="1"/>
  <c r="H3181" i="10"/>
  <c r="H2906" i="10"/>
  <c r="J2906" i="10" s="1"/>
  <c r="A9253" i="22" s="1"/>
  <c r="H939" i="10"/>
  <c r="H5504" i="10"/>
  <c r="J5504" i="10" s="1"/>
  <c r="A4172" i="22" s="1"/>
  <c r="H3001" i="10"/>
  <c r="H7471" i="10"/>
  <c r="J7471" i="10" s="1"/>
  <c r="A3052" i="22" s="1"/>
  <c r="H7206" i="10"/>
  <c r="H8263" i="10"/>
  <c r="J8263" i="10" s="1"/>
  <c r="A25" i="22" s="1"/>
  <c r="H149" i="10"/>
  <c r="H1016" i="10"/>
  <c r="J1016" i="10" s="1"/>
  <c r="A7976" i="22" s="1"/>
  <c r="H5494" i="10"/>
  <c r="H6334" i="10"/>
  <c r="J6334" i="10" s="1"/>
  <c r="A21" i="22" s="1"/>
  <c r="H6132" i="10"/>
  <c r="H2375" i="10"/>
  <c r="J2375" i="10" s="1"/>
  <c r="A6673" i="22" s="1"/>
  <c r="H1774" i="10"/>
  <c r="H585" i="10"/>
  <c r="J585" i="10" s="1"/>
  <c r="A4165" i="22" s="1"/>
  <c r="H1231" i="10"/>
  <c r="H719" i="10"/>
  <c r="J719" i="10" s="1"/>
  <c r="A3290" i="22" s="1"/>
  <c r="H3340" i="10"/>
  <c r="H4160" i="10"/>
  <c r="J4160" i="10" s="1"/>
  <c r="A9521" i="22" s="1"/>
  <c r="H723" i="10"/>
  <c r="H3828" i="10"/>
  <c r="J3828" i="10" s="1"/>
  <c r="A7541" i="22" s="1"/>
  <c r="H8622" i="10"/>
  <c r="H9475" i="10"/>
  <c r="J9475" i="10" s="1"/>
  <c r="A2168" i="22" s="1"/>
  <c r="H3804" i="10"/>
  <c r="H8494" i="10"/>
  <c r="J8494" i="10" s="1"/>
  <c r="A4370" i="22" s="1"/>
  <c r="H3519" i="10"/>
  <c r="H1100" i="10"/>
  <c r="J1100" i="10" s="1"/>
  <c r="A5328" i="22" s="1"/>
  <c r="H2292" i="10"/>
  <c r="H4099" i="10"/>
  <c r="J4099" i="10" s="1"/>
  <c r="A9583" i="22" s="1"/>
  <c r="H2870" i="10"/>
  <c r="H6784" i="10"/>
  <c r="J6784" i="10" s="1"/>
  <c r="A2745" i="22" s="1"/>
  <c r="H7998" i="10"/>
  <c r="H7709" i="10"/>
  <c r="J7709" i="10" s="1"/>
  <c r="A8303" i="22" s="1"/>
  <c r="H1773" i="10"/>
  <c r="H9822" i="10"/>
  <c r="J9822" i="10" s="1"/>
  <c r="A814" i="22" s="1"/>
  <c r="H6184" i="10"/>
  <c r="H7530" i="10"/>
  <c r="J7530" i="10" s="1"/>
  <c r="A5092" i="22" s="1"/>
  <c r="H4507" i="10"/>
  <c r="H7868" i="10"/>
  <c r="J7868" i="10" s="1"/>
  <c r="A5783" i="22" s="1"/>
  <c r="H7190" i="10"/>
  <c r="H1977" i="10"/>
  <c r="J1977" i="10" s="1"/>
  <c r="A5111" i="22" s="1"/>
  <c r="H5091" i="10"/>
  <c r="H3530" i="10"/>
  <c r="J3530" i="10" s="1"/>
  <c r="A4598" i="22" s="1"/>
  <c r="H8948" i="10"/>
  <c r="H6002" i="10"/>
  <c r="J6002" i="10" s="1"/>
  <c r="A470" i="22" s="1"/>
  <c r="H6868" i="10"/>
  <c r="H5439" i="10"/>
  <c r="J5439" i="10" s="1"/>
  <c r="A340" i="22" s="1"/>
  <c r="H5148" i="10"/>
  <c r="H4718" i="10"/>
  <c r="J4718" i="10" s="1"/>
  <c r="A6602" i="22" s="1"/>
  <c r="H3802" i="10"/>
  <c r="H529" i="10"/>
  <c r="J529" i="10" s="1"/>
  <c r="A6667" i="22" s="1"/>
  <c r="H6135" i="10"/>
  <c r="H9934" i="10"/>
  <c r="J9934" i="10" s="1"/>
  <c r="A6619" i="22" s="1"/>
  <c r="H5727" i="10"/>
  <c r="H6286" i="10"/>
  <c r="J6286" i="10" s="1"/>
  <c r="A5560" i="22" s="1"/>
  <c r="H8081" i="10"/>
  <c r="H9689" i="10"/>
  <c r="J9689" i="10" s="1"/>
  <c r="A2021" i="22" s="1"/>
  <c r="H1690" i="10"/>
  <c r="H5834" i="10"/>
  <c r="J5834" i="10" s="1"/>
  <c r="A2585" i="22" s="1"/>
  <c r="H7731" i="10"/>
  <c r="H5134" i="10"/>
  <c r="J5134" i="10" s="1"/>
  <c r="A2645" i="22" s="1"/>
  <c r="H6775" i="10"/>
  <c r="H3810" i="10"/>
  <c r="J3810" i="10" s="1"/>
  <c r="A5945" i="22" s="1"/>
  <c r="H7961" i="10"/>
  <c r="H9061" i="10"/>
  <c r="J9061" i="10" s="1"/>
  <c r="A9522" i="22" s="1"/>
  <c r="H3706" i="10"/>
  <c r="H5585" i="10"/>
  <c r="J5585" i="10" s="1"/>
  <c r="A9733" i="22" s="1"/>
  <c r="H8031" i="10"/>
  <c r="H2449" i="10"/>
  <c r="J2449" i="10" s="1"/>
  <c r="A1179" i="22" s="1"/>
  <c r="H9338" i="10"/>
  <c r="H3232" i="10"/>
  <c r="J3232" i="10" s="1"/>
  <c r="A4957" i="22" s="1"/>
  <c r="H6902" i="10"/>
  <c r="H4964" i="10"/>
  <c r="J4964" i="10" s="1"/>
  <c r="A1870" i="22" s="1"/>
  <c r="H4213" i="10"/>
  <c r="H2563" i="10"/>
  <c r="J2563" i="10" s="1"/>
  <c r="A7425" i="22" s="1"/>
  <c r="H4437" i="10"/>
  <c r="H7578" i="10"/>
  <c r="J7578" i="10" s="1"/>
  <c r="A2226" i="22" s="1"/>
  <c r="H6224" i="10"/>
  <c r="H4708" i="10"/>
  <c r="J4708" i="10" s="1"/>
  <c r="A4612" i="22" s="1"/>
  <c r="H5890" i="10"/>
  <c r="H7937" i="10"/>
  <c r="J7937" i="10" s="1"/>
  <c r="A7569" i="22" s="1"/>
  <c r="H9256" i="10"/>
  <c r="H848" i="10"/>
  <c r="J848" i="10" s="1"/>
  <c r="A7285" i="22" s="1"/>
  <c r="H3448" i="10"/>
  <c r="H8915" i="10"/>
  <c r="J8915" i="10" s="1"/>
  <c r="A8351" i="22" s="1"/>
  <c r="H4564" i="10"/>
  <c r="H7393" i="10"/>
  <c r="J7393" i="10" s="1"/>
  <c r="A3370" i="22" s="1"/>
  <c r="H918" i="10"/>
  <c r="H7688" i="10"/>
  <c r="J7688" i="10" s="1"/>
  <c r="A7183" i="22" s="1"/>
  <c r="H8395" i="10"/>
  <c r="H5051" i="10"/>
  <c r="J5051" i="10" s="1"/>
  <c r="A4930" i="22" s="1"/>
  <c r="H4145" i="10"/>
  <c r="H6957" i="10"/>
  <c r="J6957" i="10" s="1"/>
  <c r="A6195" i="22" s="1"/>
  <c r="H4111" i="10"/>
  <c r="H5360" i="10"/>
  <c r="J5360" i="10" s="1"/>
  <c r="A7727" i="22" s="1"/>
  <c r="H7473" i="10"/>
  <c r="H7495" i="10"/>
  <c r="J7495" i="10" s="1"/>
  <c r="A3575" i="22" s="1"/>
  <c r="H6788" i="10"/>
  <c r="H1782" i="10"/>
  <c r="J1782" i="10" s="1"/>
  <c r="A7819" i="22" s="1"/>
  <c r="H1262" i="10"/>
  <c r="H1867" i="10"/>
  <c r="J1867" i="10" s="1"/>
  <c r="A3912" i="22" s="1"/>
  <c r="H4379" i="10"/>
  <c r="H506" i="10"/>
  <c r="J506" i="10" s="1"/>
  <c r="A5006" i="22" s="1"/>
  <c r="H2746" i="10"/>
  <c r="H1789" i="10"/>
  <c r="J1789" i="10" s="1"/>
  <c r="A3986" i="22" s="1"/>
  <c r="H6574" i="10"/>
  <c r="H2085" i="10"/>
  <c r="J2085" i="10" s="1"/>
  <c r="A9912" i="22" s="1"/>
  <c r="H5023" i="10"/>
  <c r="H4649" i="10"/>
  <c r="J4649" i="10" s="1"/>
  <c r="A8420" i="22" s="1"/>
  <c r="H4229" i="10"/>
  <c r="H9940" i="10"/>
  <c r="J9940" i="10" s="1"/>
  <c r="A3737" i="22" s="1"/>
  <c r="H5204" i="10"/>
  <c r="H3341" i="10"/>
  <c r="J3341" i="10" s="1"/>
  <c r="A9295" i="22" s="1"/>
  <c r="H8664" i="10"/>
  <c r="H1733" i="10"/>
  <c r="J1733" i="10" s="1"/>
  <c r="A3122" i="22" s="1"/>
  <c r="H6432" i="10"/>
  <c r="H876" i="10"/>
  <c r="J876" i="10" s="1"/>
  <c r="A5129" i="22" s="1"/>
  <c r="H910" i="10"/>
  <c r="H7130" i="10"/>
  <c r="J7130" i="10" s="1"/>
  <c r="A4331" i="22" s="1"/>
  <c r="H9204" i="10"/>
  <c r="H4315" i="10"/>
  <c r="J4315" i="10" s="1"/>
  <c r="A1264" i="22" s="1"/>
  <c r="H8853" i="10"/>
  <c r="H887" i="10"/>
  <c r="J887" i="10" s="1"/>
  <c r="A1579" i="22" s="1"/>
  <c r="H8852" i="10"/>
  <c r="H901" i="10"/>
  <c r="J901" i="10" s="1"/>
  <c r="A539" i="22" s="1"/>
  <c r="H4386" i="10"/>
  <c r="H226" i="10"/>
  <c r="J226" i="10" s="1"/>
  <c r="A5630" i="22" s="1"/>
  <c r="H2246" i="10"/>
  <c r="H3715" i="10"/>
  <c r="J3715" i="10" s="1"/>
  <c r="A6682" i="22" s="1"/>
  <c r="H3742" i="10"/>
  <c r="H5399" i="10"/>
  <c r="J5399" i="10" s="1"/>
  <c r="A6185" i="22" s="1"/>
  <c r="H7944" i="10"/>
  <c r="H1157" i="10"/>
  <c r="J1157" i="10" s="1"/>
  <c r="A4327" i="22" s="1"/>
  <c r="H1726" i="10"/>
  <c r="H1147" i="10"/>
  <c r="J1147" i="10" s="1"/>
  <c r="A8295" i="22" s="1"/>
  <c r="H2736" i="10"/>
  <c r="H4641" i="10"/>
  <c r="J4641" i="10" s="1"/>
  <c r="A5826" i="22" s="1"/>
  <c r="H5339" i="10"/>
  <c r="H8823" i="10"/>
  <c r="J8823" i="10" s="1"/>
  <c r="A1042" i="22" s="1"/>
  <c r="H250" i="10"/>
  <c r="H3163" i="10"/>
  <c r="J3163" i="10" s="1"/>
  <c r="A2819" i="22" s="1"/>
  <c r="H3457" i="10"/>
  <c r="H486" i="10"/>
  <c r="J486" i="10" s="1"/>
  <c r="A980" i="22" s="1"/>
  <c r="H8332" i="10"/>
  <c r="H7510" i="10"/>
  <c r="J7510" i="10" s="1"/>
  <c r="A4880" i="22" s="1"/>
  <c r="H4527" i="10"/>
  <c r="H1238" i="10"/>
  <c r="J1238" i="10" s="1"/>
  <c r="A2422" i="22" s="1"/>
  <c r="H9764" i="10"/>
  <c r="H8886" i="10"/>
  <c r="J8886" i="10" s="1"/>
  <c r="A6151" i="22" s="1"/>
  <c r="H3304" i="10"/>
  <c r="H8094" i="10"/>
  <c r="J8094" i="10" s="1"/>
  <c r="A856" i="22" s="1"/>
  <c r="H6705" i="10"/>
  <c r="H5247" i="10"/>
  <c r="J5247" i="10" s="1"/>
  <c r="A3176" i="22" s="1"/>
  <c r="H9150" i="10"/>
  <c r="H8064" i="10"/>
  <c r="J8064" i="10" s="1"/>
  <c r="A4987" i="22" s="1"/>
  <c r="H4225" i="10"/>
  <c r="H1651" i="10"/>
  <c r="J1651" i="10" s="1"/>
  <c r="A380" i="22" s="1"/>
  <c r="H5211" i="10"/>
  <c r="H1805" i="10"/>
  <c r="J1805" i="10" s="1"/>
  <c r="A5305" i="22" s="1"/>
  <c r="H4644" i="10"/>
  <c r="H6849" i="10"/>
  <c r="J6849" i="10" s="1"/>
  <c r="A9783" i="22" s="1"/>
  <c r="H3299" i="10"/>
  <c r="H4406" i="10"/>
  <c r="J4406" i="10" s="1"/>
  <c r="A9944" i="22" s="1"/>
  <c r="H1488" i="10"/>
  <c r="H7705" i="10"/>
  <c r="J7705" i="10" s="1"/>
  <c r="A5585" i="22" s="1"/>
  <c r="H3480" i="10"/>
  <c r="H8953" i="10"/>
  <c r="J8953" i="10" s="1"/>
  <c r="A614" i="22" s="1"/>
  <c r="H8990" i="10"/>
  <c r="H620" i="10"/>
  <c r="J620" i="10" s="1"/>
  <c r="A308" i="22" s="1"/>
  <c r="H5136" i="10"/>
  <c r="H3108" i="10"/>
  <c r="J3108" i="10" s="1"/>
  <c r="A2927" i="22" s="1"/>
  <c r="H8447" i="10"/>
  <c r="H8999" i="10"/>
  <c r="J8999" i="10" s="1"/>
  <c r="A9641" i="22" s="1"/>
  <c r="H575" i="10"/>
  <c r="H7882" i="10"/>
  <c r="J7882" i="10" s="1"/>
  <c r="A1601" i="22" s="1"/>
  <c r="H5552" i="10"/>
  <c r="H5153" i="10"/>
  <c r="J5153" i="10" s="1"/>
  <c r="A7920" i="22" s="1"/>
  <c r="H8968" i="10"/>
  <c r="H9442" i="10"/>
  <c r="J9442" i="10" s="1"/>
  <c r="A796" i="22" s="1"/>
  <c r="H3728" i="10"/>
  <c r="H9742" i="10"/>
  <c r="J9742" i="10" s="1"/>
  <c r="A6290" i="22" s="1"/>
  <c r="H5643" i="10"/>
  <c r="H9302" i="10"/>
  <c r="J9302" i="10" s="1"/>
  <c r="A1681" i="22" s="1"/>
  <c r="H8952" i="10"/>
  <c r="H4384" i="10"/>
  <c r="J4384" i="10" s="1"/>
  <c r="A1874" i="22" s="1"/>
  <c r="H8318" i="10"/>
  <c r="H6662" i="10"/>
  <c r="J6662" i="10" s="1"/>
  <c r="A997" i="22" s="1"/>
  <c r="H6946" i="10"/>
  <c r="H1901" i="10"/>
  <c r="J1901" i="10" s="1"/>
  <c r="A9462" i="22" s="1"/>
  <c r="H6514" i="10"/>
  <c r="H1200" i="10"/>
  <c r="J1200" i="10" s="1"/>
  <c r="A1771" i="22" s="1"/>
  <c r="H8297" i="10"/>
  <c r="H279" i="10"/>
  <c r="J279" i="10" s="1"/>
  <c r="A4757" i="22" s="1"/>
  <c r="H5469" i="10"/>
  <c r="H9105" i="10"/>
  <c r="J9105" i="10" s="1"/>
  <c r="A59" i="22" s="1"/>
  <c r="H5145" i="10"/>
  <c r="H4740" i="10"/>
  <c r="J4740" i="10" s="1"/>
  <c r="A6425" i="22" s="1"/>
  <c r="H5067" i="10"/>
  <c r="H7657" i="10"/>
  <c r="J7657" i="10" s="1"/>
  <c r="A151" i="22" s="1"/>
  <c r="H7522" i="10"/>
  <c r="H6693" i="10"/>
  <c r="J6693" i="10" s="1"/>
  <c r="A8271" i="22" s="1"/>
  <c r="H4806" i="10"/>
  <c r="H3757" i="10"/>
  <c r="J3757" i="10" s="1"/>
  <c r="A8178" i="22" s="1"/>
  <c r="H4585" i="10"/>
  <c r="H1997" i="10"/>
  <c r="J1997" i="10" s="1"/>
  <c r="A2393" i="22" s="1"/>
  <c r="H5325" i="10"/>
  <c r="H9117" i="10"/>
  <c r="J9117" i="10" s="1"/>
  <c r="A3933" i="22" s="1"/>
  <c r="H7919" i="10"/>
  <c r="H4013" i="10"/>
  <c r="J4013" i="10" s="1"/>
  <c r="A3215" i="22" s="1"/>
  <c r="H3520" i="10"/>
  <c r="H8139" i="10"/>
  <c r="J8139" i="10" s="1"/>
  <c r="A7098" i="22" s="1"/>
  <c r="H6275" i="10"/>
  <c r="H7209" i="10"/>
  <c r="J7209" i="10" s="1"/>
  <c r="A67" i="22" s="1"/>
  <c r="H227" i="10"/>
  <c r="H3354" i="10"/>
  <c r="J3354" i="10" s="1"/>
  <c r="A6132" i="22" s="1"/>
  <c r="H967" i="10"/>
  <c r="H8185" i="10"/>
  <c r="J8185" i="10" s="1"/>
  <c r="A1725" i="22" s="1"/>
  <c r="H3513" i="10"/>
  <c r="H6870" i="10"/>
  <c r="J6870" i="10" s="1"/>
  <c r="A8602" i="22" s="1"/>
  <c r="H4858" i="10"/>
  <c r="H5363" i="10"/>
  <c r="J5363" i="10" s="1"/>
  <c r="A6264" i="22" s="1"/>
  <c r="H919" i="10"/>
  <c r="H7396" i="10"/>
  <c r="J7396" i="10" s="1"/>
  <c r="A9244" i="22" s="1"/>
  <c r="H6417" i="10"/>
  <c r="H1069" i="10"/>
  <c r="J1069" i="10" s="1"/>
  <c r="A1469" i="22" s="1"/>
  <c r="H9382" i="10"/>
  <c r="H4227" i="10"/>
  <c r="J4227" i="10" s="1"/>
  <c r="A9235" i="22" s="1"/>
  <c r="H277" i="10"/>
  <c r="H1396" i="10"/>
  <c r="J1396" i="10" s="1"/>
  <c r="A9308" i="22" s="1"/>
  <c r="H1312" i="10"/>
  <c r="H7574" i="10"/>
  <c r="J7574" i="10" s="1"/>
  <c r="A4828" i="22" s="1"/>
  <c r="H8181" i="10"/>
  <c r="H6339" i="10"/>
  <c r="J6339" i="10" s="1"/>
  <c r="A5390" i="22" s="1"/>
  <c r="H7420" i="10"/>
  <c r="H5742" i="10"/>
  <c r="J5742" i="10" s="1"/>
  <c r="A9448" i="22" s="1"/>
  <c r="H7093" i="10"/>
  <c r="H8275" i="10"/>
  <c r="J8275" i="10" s="1"/>
  <c r="A8096" i="22" s="1"/>
  <c r="H9012" i="10"/>
  <c r="H7148" i="10"/>
  <c r="J7148" i="10" s="1"/>
  <c r="A8471" i="22" s="1"/>
  <c r="H8709" i="10"/>
  <c r="H2804" i="10"/>
  <c r="J2804" i="10" s="1"/>
  <c r="A8873" i="22" s="1"/>
  <c r="H8580" i="10"/>
  <c r="H3733" i="10"/>
  <c r="J3733" i="10" s="1"/>
  <c r="A3079" i="22" s="1"/>
  <c r="H7051" i="10"/>
  <c r="H8687" i="10"/>
  <c r="J8687" i="10" s="1"/>
  <c r="A2116" i="22" s="1"/>
  <c r="H4879" i="10"/>
  <c r="H2664" i="10"/>
  <c r="J2664" i="10" s="1"/>
  <c r="A6518" i="22" s="1"/>
  <c r="H6393" i="10"/>
  <c r="H7447" i="10"/>
  <c r="J7447" i="10" s="1"/>
  <c r="A6179" i="22" s="1"/>
  <c r="H7632" i="10"/>
  <c r="H9969" i="10"/>
  <c r="J9969" i="10" s="1"/>
  <c r="A9823" i="22" s="1"/>
  <c r="H8877" i="10"/>
  <c r="H5396" i="10"/>
  <c r="J5396" i="10" s="1"/>
  <c r="A145" i="22" s="1"/>
  <c r="H7686" i="10"/>
  <c r="H1124" i="10"/>
  <c r="J1124" i="10" s="1"/>
  <c r="A4653" i="22" s="1"/>
  <c r="H5826" i="10"/>
  <c r="H440" i="10"/>
  <c r="J440" i="10" s="1"/>
  <c r="A9576" i="22" s="1"/>
  <c r="H3091" i="10"/>
  <c r="H6280" i="10"/>
  <c r="J6280" i="10" s="1"/>
  <c r="A3750" i="22" s="1"/>
  <c r="H3714" i="10"/>
  <c r="H4620" i="10"/>
  <c r="J4620" i="10" s="1"/>
  <c r="A6691" i="22" s="1"/>
  <c r="H1197" i="10"/>
  <c r="H1134" i="10"/>
  <c r="J1134" i="10" s="1"/>
  <c r="A6924" i="22" s="1"/>
  <c r="H4648" i="10"/>
  <c r="H3496" i="10"/>
  <c r="J3496" i="10" s="1"/>
  <c r="A7227" i="22" s="1"/>
  <c r="H40" i="10"/>
  <c r="H6992" i="10"/>
  <c r="J6992" i="10" s="1"/>
  <c r="A6736" i="22" s="1"/>
  <c r="H5278" i="10"/>
  <c r="H9989" i="10"/>
  <c r="J9989" i="10" s="1"/>
  <c r="A3573" i="22" s="1"/>
  <c r="H9937" i="10"/>
  <c r="H6313" i="10"/>
  <c r="J6313" i="10" s="1"/>
  <c r="A2286" i="22" s="1"/>
  <c r="H3522" i="10"/>
  <c r="H437" i="10"/>
  <c r="J437" i="10" s="1"/>
  <c r="A5347" i="22" s="1"/>
  <c r="H6022" i="10"/>
  <c r="H2042" i="10"/>
  <c r="J2042" i="10" s="1"/>
  <c r="A2971" i="22" s="1"/>
  <c r="H774" i="10"/>
  <c r="H7844" i="10"/>
  <c r="J7844" i="10" s="1"/>
  <c r="A2735" i="22" s="1"/>
  <c r="H5843" i="10"/>
  <c r="H4960" i="10"/>
  <c r="J4960" i="10" s="1"/>
  <c r="A4807" i="22" s="1"/>
  <c r="H6353" i="10"/>
  <c r="H7388" i="10"/>
  <c r="J7388" i="10" s="1"/>
  <c r="A3027" i="22" s="1"/>
  <c r="H231" i="10"/>
  <c r="H9904" i="10"/>
  <c r="J9904" i="10" s="1"/>
  <c r="A2818" i="22" s="1"/>
  <c r="H3451" i="10"/>
  <c r="H363" i="10"/>
  <c r="J363" i="10" s="1"/>
  <c r="A834" i="22" s="1"/>
  <c r="H7616" i="10"/>
  <c r="H5795" i="10"/>
  <c r="J5795" i="10" s="1"/>
  <c r="A1345" i="22" s="1"/>
  <c r="H9743" i="10"/>
  <c r="H5926" i="10"/>
  <c r="J5926" i="10" s="1"/>
  <c r="A9988" i="22" s="1"/>
  <c r="H7218" i="10"/>
  <c r="H8010" i="10"/>
  <c r="J8010" i="10" s="1"/>
  <c r="A2338" i="22" s="1"/>
  <c r="H5773" i="10"/>
  <c r="H1675" i="10"/>
  <c r="J1675" i="10" s="1"/>
  <c r="A5934" i="22" s="1"/>
  <c r="H6782" i="10"/>
  <c r="H3718" i="10"/>
  <c r="J3718" i="10" s="1"/>
  <c r="A3277" i="22" s="1"/>
  <c r="H6633" i="10"/>
  <c r="H9179" i="10"/>
  <c r="J9179" i="10" s="1"/>
  <c r="A235" i="22" s="1"/>
  <c r="H5187" i="10"/>
  <c r="H9159" i="10"/>
  <c r="J9159" i="10" s="1"/>
  <c r="A7981" i="22" s="1"/>
  <c r="H2845" i="10"/>
  <c r="H1183" i="10"/>
  <c r="J1183" i="10" s="1"/>
  <c r="A2154" i="22" s="1"/>
  <c r="H264" i="10"/>
  <c r="H6187" i="10"/>
  <c r="J6187" i="10" s="1"/>
  <c r="A9882" i="22" s="1"/>
  <c r="H5320" i="10"/>
  <c r="H9262" i="10"/>
  <c r="J9262" i="10" s="1"/>
  <c r="A4296" i="22" s="1"/>
  <c r="H4197" i="10"/>
  <c r="H4130" i="10"/>
  <c r="J4130" i="10" s="1"/>
  <c r="A5759" i="22" s="1"/>
  <c r="H8530" i="10"/>
  <c r="H9686" i="10"/>
  <c r="J9686" i="10" s="1"/>
  <c r="A2763" i="22" s="1"/>
  <c r="H8860" i="10"/>
  <c r="H7408" i="10"/>
  <c r="J7408" i="10" s="1"/>
  <c r="A1442" i="22" s="1"/>
  <c r="H5824" i="10"/>
  <c r="H5974" i="10"/>
  <c r="J5974" i="10" s="1"/>
  <c r="A8954" i="22" s="1"/>
  <c r="H6354" i="10"/>
  <c r="H4198" i="10"/>
  <c r="J4198" i="10" s="1"/>
  <c r="A1616" i="22" s="1"/>
  <c r="H5449" i="10"/>
  <c r="H8682" i="10"/>
  <c r="J8682" i="10" s="1"/>
  <c r="A8430" i="22" s="1"/>
  <c r="H7911" i="10"/>
  <c r="H2264" i="10"/>
  <c r="J2264" i="10" s="1"/>
  <c r="A3293" i="22" s="1"/>
  <c r="H8538" i="10"/>
  <c r="H8305" i="10"/>
  <c r="J8305" i="10" s="1"/>
  <c r="A2963" i="22" s="1"/>
  <c r="H7015" i="10"/>
  <c r="H6658" i="10"/>
  <c r="J6658" i="10" s="1"/>
  <c r="A50" i="22" s="1"/>
  <c r="H4874" i="10"/>
  <c r="H2851" i="10"/>
  <c r="J2851" i="10" s="1"/>
  <c r="A883" i="22" s="1"/>
  <c r="H8161" i="10"/>
  <c r="H3255" i="10"/>
  <c r="J3255" i="10" s="1"/>
  <c r="A8833" i="22" s="1"/>
  <c r="H7276" i="10"/>
  <c r="H6133" i="10"/>
  <c r="J6133" i="10" s="1"/>
  <c r="A6481" i="22" s="1"/>
  <c r="H9007" i="10"/>
  <c r="H3100" i="10"/>
  <c r="J3100" i="10" s="1"/>
  <c r="A9028" i="22" s="1"/>
  <c r="H8364" i="10"/>
  <c r="H5394" i="10"/>
  <c r="J5394" i="10" s="1"/>
  <c r="A515" i="22" s="1"/>
  <c r="H1814" i="10"/>
  <c r="H4833" i="10"/>
  <c r="J4833" i="10" s="1"/>
  <c r="A6434" i="22" s="1"/>
  <c r="H6840" i="10"/>
  <c r="H5770" i="10"/>
  <c r="J5770" i="10" s="1"/>
  <c r="A1691" i="22" s="1"/>
  <c r="H9575" i="10"/>
  <c r="H1984" i="10"/>
  <c r="J1984" i="10" s="1"/>
  <c r="A9050" i="22" s="1"/>
  <c r="H247" i="10"/>
  <c r="H519" i="10"/>
  <c r="J519" i="10" s="1"/>
  <c r="A9606" i="22" s="1"/>
  <c r="H5060" i="10"/>
  <c r="H4409" i="10"/>
  <c r="J4409" i="10" s="1"/>
  <c r="A5853" i="22" s="1"/>
  <c r="H7569" i="10"/>
  <c r="H6259" i="10"/>
  <c r="J6259" i="10" s="1"/>
  <c r="A7280" i="22" s="1"/>
  <c r="H4966" i="10"/>
  <c r="H3886" i="10"/>
  <c r="J3886" i="10" s="1"/>
  <c r="A5317" i="22" s="1"/>
  <c r="H6458" i="10"/>
  <c r="H6038" i="10"/>
  <c r="J6038" i="10" s="1"/>
  <c r="A7047" i="22" s="1"/>
  <c r="H5761" i="10"/>
  <c r="H8367" i="10"/>
  <c r="J8367" i="10" s="1"/>
  <c r="A4288" i="22" s="1"/>
  <c r="H5202" i="10"/>
  <c r="H7247" i="10"/>
  <c r="J7247" i="10" s="1"/>
  <c r="A7053" i="22" s="1"/>
  <c r="H5740" i="10"/>
  <c r="H173" i="10"/>
  <c r="J173" i="10" s="1"/>
  <c r="A3418" i="22" s="1"/>
  <c r="H5412" i="10"/>
  <c r="H8964" i="10"/>
  <c r="J8964" i="10" s="1"/>
  <c r="A321" i="22" s="1"/>
  <c r="H6943" i="10"/>
  <c r="H6197" i="10"/>
  <c r="J6197" i="10" s="1"/>
  <c r="A6623" i="22" s="1"/>
  <c r="H1424" i="10"/>
  <c r="H5238" i="10"/>
  <c r="J5238" i="10" s="1"/>
  <c r="A3527" i="22" s="1"/>
  <c r="H8938" i="10"/>
  <c r="H8414" i="10"/>
  <c r="J8414" i="10" s="1"/>
  <c r="A1149" i="22" s="1"/>
  <c r="H9625" i="10"/>
  <c r="H9884" i="10"/>
  <c r="J9884" i="10" s="1"/>
  <c r="A2098" i="22" s="1"/>
  <c r="H696" i="10"/>
  <c r="H3860" i="10"/>
  <c r="J3860" i="10" s="1"/>
  <c r="A6721" i="22" s="1"/>
  <c r="H8902" i="10"/>
  <c r="H9136" i="10"/>
  <c r="J9136" i="10" s="1"/>
  <c r="A9353" i="22" s="1"/>
  <c r="H4929" i="10"/>
  <c r="H4987" i="10"/>
  <c r="J4987" i="10" s="1"/>
  <c r="A5747" i="22" s="1"/>
  <c r="H9056" i="10"/>
  <c r="H2068" i="10"/>
  <c r="J2068" i="10" s="1"/>
  <c r="A2402" i="22" s="1"/>
  <c r="H2618" i="10"/>
  <c r="H6042" i="10"/>
  <c r="J6042" i="10" s="1"/>
  <c r="A3841" i="22" s="1"/>
  <c r="H3124" i="10"/>
  <c r="H7925" i="10"/>
  <c r="J7925" i="10" s="1"/>
  <c r="A2430" i="22" s="1"/>
  <c r="H6006" i="10"/>
  <c r="H489" i="10"/>
  <c r="J489" i="10" s="1"/>
  <c r="A2915" i="22" s="1"/>
  <c r="H7005" i="10"/>
  <c r="H129" i="10"/>
  <c r="J129" i="10" s="1"/>
  <c r="A3195" i="22" s="1"/>
  <c r="H8918" i="10"/>
  <c r="H9473" i="10"/>
  <c r="J9473" i="10" s="1"/>
  <c r="A7725" i="22" s="1"/>
  <c r="H6477" i="10"/>
  <c r="H6487" i="10"/>
  <c r="J6487" i="10" s="1"/>
  <c r="A8958" i="22" s="1"/>
  <c r="H6174" i="10"/>
  <c r="H2692" i="10"/>
  <c r="J2692" i="10" s="1"/>
  <c r="A6717" i="22" s="1"/>
  <c r="H5673" i="10"/>
  <c r="H9595" i="10"/>
  <c r="J9595" i="10" s="1"/>
  <c r="A433" i="22" s="1"/>
  <c r="H3840" i="10"/>
  <c r="H9633" i="10"/>
  <c r="J9633" i="10" s="1"/>
  <c r="A368" i="22" s="1"/>
  <c r="H5904" i="10"/>
  <c r="H6576" i="10"/>
  <c r="J6576" i="10" s="1"/>
  <c r="A3735" i="22" s="1"/>
  <c r="H1256" i="10"/>
  <c r="H3367" i="10"/>
  <c r="J3367" i="10" s="1"/>
  <c r="A6067" i="22" s="1"/>
  <c r="H5758" i="10"/>
  <c r="H6005" i="10"/>
  <c r="J6005" i="10" s="1"/>
  <c r="A8789" i="22" s="1"/>
  <c r="H5219" i="10"/>
  <c r="H9992" i="10"/>
  <c r="J9992" i="10" s="1"/>
  <c r="A2039" i="22" s="1"/>
  <c r="H4400" i="10"/>
  <c r="H2912" i="10"/>
  <c r="J2912" i="10" s="1"/>
  <c r="A4824" i="22" s="1"/>
  <c r="H5991" i="10"/>
  <c r="H2424" i="10"/>
  <c r="J2424" i="10" s="1"/>
  <c r="A7940" i="22" s="1"/>
  <c r="H8022" i="10"/>
  <c r="H2547" i="10"/>
  <c r="J2547" i="10" s="1"/>
  <c r="A2382" i="22" s="1"/>
  <c r="H7881" i="10"/>
  <c r="H5146" i="10"/>
  <c r="J5146" i="10" s="1"/>
  <c r="A4505" i="22" s="1"/>
  <c r="H5305" i="10"/>
  <c r="H4589" i="10"/>
  <c r="J4589" i="10" s="1"/>
  <c r="A4874" i="22" s="1"/>
  <c r="H1941" i="10"/>
  <c r="H7057" i="10"/>
  <c r="J7057" i="10" s="1"/>
  <c r="A7090" i="22" s="1"/>
  <c r="H778" i="10"/>
  <c r="H986" i="10"/>
  <c r="J986" i="10" s="1"/>
  <c r="A8986" i="22" s="1"/>
  <c r="H7935" i="10"/>
  <c r="H1432" i="10"/>
  <c r="J1432" i="10" s="1"/>
  <c r="A9405" i="22" s="1"/>
  <c r="H484" i="10"/>
  <c r="H7611" i="10"/>
  <c r="J7611" i="10" s="1"/>
  <c r="A9116" i="22" s="1"/>
  <c r="H8162" i="10"/>
  <c r="H7663" i="10"/>
  <c r="J7663" i="10" s="1"/>
  <c r="A5418" i="22" s="1"/>
  <c r="H6163" i="10"/>
  <c r="H3290" i="10"/>
  <c r="J3290" i="10" s="1"/>
  <c r="A2452" i="22" s="1"/>
  <c r="H1873" i="10"/>
  <c r="H7938" i="10"/>
  <c r="J7938" i="10" s="1"/>
  <c r="A4240" i="22" s="1"/>
  <c r="H4411" i="10"/>
  <c r="H2459" i="10"/>
  <c r="J2459" i="10" s="1"/>
  <c r="A7296" i="22" s="1"/>
  <c r="H9283" i="10"/>
  <c r="H7543" i="10"/>
  <c r="J7543" i="10" s="1"/>
  <c r="A4536" i="22" s="1"/>
  <c r="H2934" i="10"/>
  <c r="H1169" i="10"/>
  <c r="J1169" i="10" s="1"/>
  <c r="A2149" i="22" s="1"/>
  <c r="H5298" i="10"/>
  <c r="H6765" i="10"/>
  <c r="J6765" i="10" s="1"/>
  <c r="A4260" i="22" s="1"/>
  <c r="H2687" i="10"/>
  <c r="H2908" i="10"/>
  <c r="J2908" i="10" s="1"/>
  <c r="A3155" i="22" s="1"/>
  <c r="H2156" i="10"/>
  <c r="H351" i="10"/>
  <c r="J351" i="10" s="1"/>
  <c r="A3043" i="22" s="1"/>
  <c r="H6974" i="10"/>
  <c r="H2858" i="10"/>
  <c r="J2858" i="10" s="1"/>
  <c r="A739" i="22" s="1"/>
  <c r="H7356" i="10"/>
  <c r="H6900" i="10"/>
  <c r="J6900" i="10" s="1"/>
  <c r="A6789" i="22" s="1"/>
  <c r="H2634" i="10"/>
  <c r="H1417" i="10"/>
  <c r="J1417" i="10" s="1"/>
  <c r="A882" i="22" s="1"/>
  <c r="H1465" i="10"/>
  <c r="H348" i="10"/>
  <c r="J348" i="10" s="1"/>
  <c r="A6403" i="22" s="1"/>
  <c r="H8851" i="10"/>
  <c r="H8372" i="10"/>
  <c r="J8372" i="10" s="1"/>
  <c r="A9758" i="22" s="1"/>
  <c r="H5546" i="10"/>
  <c r="H596" i="10"/>
  <c r="J596" i="10" s="1"/>
  <c r="A1063" i="22" s="1"/>
  <c r="H3323" i="10"/>
  <c r="H5312" i="10"/>
  <c r="J5312" i="10" s="1"/>
  <c r="A4623" i="22" s="1"/>
  <c r="H4954" i="10"/>
  <c r="H5544" i="10"/>
  <c r="J5544" i="10" s="1"/>
  <c r="A8090" i="22" s="1"/>
  <c r="H9437" i="10"/>
  <c r="H6267" i="10"/>
  <c r="J6267" i="10" s="1"/>
  <c r="A5748" i="22" s="1"/>
  <c r="H6604" i="10"/>
  <c r="H9405" i="10"/>
  <c r="J9405" i="10" s="1"/>
  <c r="A7026" i="22" s="1"/>
  <c r="H8444" i="10"/>
  <c r="H4587" i="10"/>
  <c r="J4587" i="10" s="1"/>
  <c r="A7458" i="22" s="1"/>
  <c r="H457" i="10"/>
  <c r="H9157" i="10"/>
  <c r="J9157" i="10" s="1"/>
  <c r="A3829" i="22" s="1"/>
  <c r="H5994" i="10"/>
  <c r="H565" i="10"/>
  <c r="J565" i="10" s="1"/>
  <c r="A6637" i="22" s="1"/>
  <c r="H8389" i="10"/>
  <c r="H436" i="10"/>
  <c r="J436" i="10" s="1"/>
  <c r="A3866" i="22" s="1"/>
  <c r="H3721" i="10"/>
  <c r="H6251" i="10"/>
  <c r="J6251" i="10" s="1"/>
  <c r="A1302" i="22" s="1"/>
  <c r="H8974" i="10"/>
  <c r="H4090" i="10"/>
  <c r="J4090" i="10" s="1"/>
  <c r="A5497" i="22" s="1"/>
  <c r="H3412" i="10"/>
  <c r="H7753" i="10"/>
  <c r="J7753" i="10" s="1"/>
  <c r="A6995" i="22" s="1"/>
  <c r="H8795" i="10"/>
  <c r="H1291" i="10"/>
  <c r="J1291" i="10" s="1"/>
  <c r="A3709" i="22" s="1"/>
  <c r="H8408" i="10"/>
  <c r="H610" i="10"/>
  <c r="J610" i="10" s="1"/>
  <c r="A6582" i="22" s="1"/>
  <c r="H301" i="10"/>
  <c r="H1584" i="10"/>
  <c r="J1584" i="10" s="1"/>
  <c r="A2367" i="22" s="1"/>
  <c r="H4741" i="10"/>
  <c r="H396" i="10"/>
  <c r="J396" i="10" s="1"/>
  <c r="A3307" i="22" s="1"/>
  <c r="H1089" i="10"/>
  <c r="H7010" i="10"/>
  <c r="J7010" i="10" s="1"/>
  <c r="A1944" i="22" s="1"/>
  <c r="H7973" i="10"/>
  <c r="H4518" i="10"/>
  <c r="J4518" i="10" s="1"/>
  <c r="A2722" i="22" s="1"/>
  <c r="H7479" i="10"/>
  <c r="H9164" i="10"/>
  <c r="J9164" i="10" s="1"/>
  <c r="A5711" i="22" s="1"/>
  <c r="H6157" i="10"/>
  <c r="H9990" i="10"/>
  <c r="J9990" i="10" s="1"/>
  <c r="A4494" i="22" s="1"/>
  <c r="H8937" i="10"/>
  <c r="H7816" i="10"/>
  <c r="J7816" i="10" s="1"/>
  <c r="A6655" i="22" s="1"/>
  <c r="H8590" i="10"/>
  <c r="H6308" i="10"/>
  <c r="J6308" i="10" s="1"/>
  <c r="A9953" i="22" s="1"/>
  <c r="H8195" i="10"/>
  <c r="H7506" i="10"/>
  <c r="J7506" i="10" s="1"/>
  <c r="A3187" i="22" s="1"/>
  <c r="H327" i="10"/>
  <c r="H1243" i="10"/>
  <c r="J1243" i="10" s="1"/>
  <c r="A114" i="22" s="1"/>
  <c r="H116" i="10"/>
  <c r="H2543" i="10"/>
  <c r="J2543" i="10" s="1"/>
  <c r="A7099" i="22" s="1"/>
  <c r="H9400" i="10"/>
  <c r="H9299" i="10"/>
  <c r="J9299" i="10" s="1"/>
  <c r="A236" i="22" s="1"/>
  <c r="H8043" i="10"/>
  <c r="H4310" i="10"/>
  <c r="J4310" i="10" s="1"/>
  <c r="A8825" i="22" s="1"/>
  <c r="H2397" i="10"/>
  <c r="H3359" i="10"/>
  <c r="J3359" i="10" s="1"/>
  <c r="A6626" i="22" s="1"/>
  <c r="H3260" i="10"/>
  <c r="H5941" i="10"/>
  <c r="J5941" i="10" s="1"/>
  <c r="A2693" i="22" s="1"/>
  <c r="H9532" i="10"/>
  <c r="H3226" i="10"/>
  <c r="J3226" i="10" s="1"/>
  <c r="A6028" i="22" s="1"/>
  <c r="H8066" i="10"/>
  <c r="H5055" i="10"/>
  <c r="J5055" i="10" s="1"/>
  <c r="A9776" i="22" s="1"/>
  <c r="H839" i="10"/>
  <c r="H7204" i="10"/>
  <c r="J7204" i="10" s="1"/>
  <c r="A4972" i="22" s="1"/>
  <c r="H3655" i="10"/>
  <c r="H6910" i="10"/>
  <c r="J6910" i="10" s="1"/>
  <c r="A8535" i="22" s="1"/>
  <c r="H2995" i="10"/>
  <c r="H645" i="10"/>
  <c r="J645" i="10" s="1"/>
  <c r="A7825" i="22" s="1"/>
  <c r="H5490" i="10"/>
  <c r="H9722" i="10"/>
  <c r="J9722" i="10" s="1"/>
  <c r="A7384" i="22" s="1"/>
  <c r="H5301" i="10"/>
  <c r="H7633" i="10"/>
  <c r="J7633" i="10" s="1"/>
  <c r="A7241" i="22" s="1"/>
  <c r="H9296" i="10"/>
  <c r="H6510" i="10"/>
  <c r="J6510" i="10" s="1"/>
  <c r="A2678" i="22" s="1"/>
  <c r="H4421" i="10"/>
  <c r="H631" i="10"/>
  <c r="J631" i="10" s="1"/>
  <c r="A9968" i="22" s="1"/>
  <c r="H3713" i="10"/>
  <c r="H1520" i="10"/>
  <c r="J1520" i="10" s="1"/>
  <c r="A7277" i="22" s="1"/>
  <c r="H2765" i="10"/>
  <c r="H8813" i="10"/>
  <c r="J8813" i="10" s="1"/>
  <c r="A7802" i="22" s="1"/>
  <c r="H8387" i="10"/>
  <c r="H1395" i="10"/>
  <c r="J1395" i="10" s="1"/>
  <c r="A8626" i="22" s="1"/>
  <c r="H4191" i="10"/>
  <c r="H3544" i="10"/>
  <c r="J3544" i="10" s="1"/>
  <c r="A1576" i="22" s="1"/>
  <c r="H4029" i="10"/>
  <c r="H5558" i="10"/>
  <c r="J5558" i="10" s="1"/>
  <c r="A6384" i="22" s="1"/>
  <c r="H2832" i="10"/>
  <c r="H3433" i="10"/>
  <c r="J3433" i="10" s="1"/>
  <c r="A3995" i="22" s="1"/>
  <c r="H5125" i="10"/>
  <c r="H9058" i="10"/>
  <c r="J9058" i="10" s="1"/>
  <c r="A6380" i="22" s="1"/>
  <c r="H4558" i="10"/>
  <c r="H1247" i="10"/>
  <c r="J1247" i="10" s="1"/>
  <c r="A7461" i="22" s="1"/>
  <c r="H5518" i="10"/>
  <c r="H2464" i="10"/>
  <c r="J2464" i="10" s="1"/>
  <c r="A4818" i="22" s="1"/>
  <c r="H7007" i="10"/>
  <c r="H1048" i="10"/>
  <c r="J1048" i="10" s="1"/>
  <c r="A4038" i="22" s="1"/>
  <c r="H5977" i="10"/>
  <c r="H7491" i="10"/>
  <c r="J7491" i="10" s="1"/>
  <c r="A7797" i="22" s="1"/>
  <c r="H9197" i="10"/>
  <c r="H7841" i="10"/>
  <c r="J7841" i="10" s="1"/>
  <c r="A5196" i="22" s="1"/>
  <c r="H1168" i="10"/>
  <c r="H9497" i="10"/>
  <c r="J9497" i="10" s="1"/>
  <c r="A4658" i="22" s="1"/>
  <c r="H4505" i="10"/>
  <c r="H133" i="10"/>
  <c r="J133" i="10" s="1"/>
  <c r="A6999" i="22" s="1"/>
  <c r="H9479" i="10"/>
  <c r="H9147" i="10"/>
  <c r="J9147" i="10" s="1"/>
  <c r="A4783" i="22" s="1"/>
  <c r="H5103" i="10"/>
  <c r="H2330" i="10"/>
  <c r="J2330" i="10" s="1"/>
  <c r="A71" i="22" s="1"/>
  <c r="H6408" i="10"/>
  <c r="H9104" i="10"/>
  <c r="J9104" i="10" s="1"/>
  <c r="A4160" i="22" s="1"/>
  <c r="H5650" i="10"/>
  <c r="H4685" i="10"/>
  <c r="J4685" i="10" s="1"/>
  <c r="A5969" i="22" s="1"/>
  <c r="H6989" i="10"/>
  <c r="H3020" i="10"/>
  <c r="J3020" i="10" s="1"/>
  <c r="A253" i="22" s="1"/>
  <c r="H8624" i="10"/>
  <c r="H3259" i="10"/>
  <c r="J3259" i="10" s="1"/>
  <c r="A5270" i="22" s="1"/>
  <c r="H4036" i="10"/>
  <c r="H9416" i="10"/>
  <c r="J9416" i="10" s="1"/>
  <c r="A1889" i="22" s="1"/>
  <c r="H2833" i="10"/>
  <c r="H4843" i="10"/>
  <c r="J4843" i="10" s="1"/>
  <c r="A8149" i="22" s="1"/>
  <c r="H7434" i="10"/>
  <c r="H4541" i="10"/>
  <c r="J4541" i="10" s="1"/>
  <c r="A5814" i="22" s="1"/>
  <c r="H8176" i="10"/>
  <c r="H9224" i="10"/>
  <c r="J9224" i="10" s="1"/>
  <c r="A9053" i="22" s="1"/>
  <c r="H2794" i="10"/>
  <c r="H674" i="10"/>
  <c r="J674" i="10" s="1"/>
  <c r="A9572" i="22" s="1"/>
  <c r="H7605" i="10"/>
  <c r="H4887" i="10"/>
  <c r="J4887" i="10" s="1"/>
  <c r="A8908" i="22" s="1"/>
  <c r="H3538" i="10"/>
  <c r="H7767" i="10"/>
  <c r="J7767" i="10" s="1"/>
  <c r="A5310" i="22" s="1"/>
  <c r="H2462" i="10"/>
  <c r="H6173" i="10"/>
  <c r="J6173" i="10" s="1"/>
  <c r="A2203" i="22" s="1"/>
  <c r="H1364" i="10"/>
  <c r="H9600" i="10"/>
  <c r="J9600" i="10" s="1"/>
  <c r="A8576" i="22" s="1"/>
  <c r="H4870" i="10"/>
  <c r="H1021" i="10"/>
  <c r="J1021" i="10" s="1"/>
  <c r="A5637" i="22" s="1"/>
  <c r="H3843" i="10"/>
  <c r="H8701" i="10"/>
  <c r="J8701" i="10" s="1"/>
  <c r="A397" i="22" s="1"/>
  <c r="H6832" i="10"/>
  <c r="H6815" i="10"/>
  <c r="J6815" i="10" s="1"/>
  <c r="A2836" i="22" s="1"/>
  <c r="H922" i="10"/>
  <c r="H7630" i="10"/>
  <c r="J7630" i="10" s="1"/>
  <c r="A9261" i="22" s="1"/>
  <c r="H5428" i="10"/>
  <c r="H4058" i="10"/>
  <c r="J4058" i="10" s="1"/>
  <c r="A1378" i="22" s="1"/>
  <c r="H5161" i="10"/>
  <c r="H4491" i="10"/>
  <c r="J4491" i="10" s="1"/>
  <c r="A2530" i="22" s="1"/>
  <c r="H5099" i="10"/>
  <c r="H7804" i="10"/>
  <c r="J7804" i="10" s="1"/>
  <c r="A5259" i="22" s="1"/>
  <c r="H7498" i="10"/>
  <c r="H7942" i="10"/>
  <c r="J7942" i="10" s="1"/>
  <c r="A1418" i="22" s="1"/>
  <c r="H2658" i="10"/>
  <c r="H7112" i="10"/>
  <c r="J7112" i="10" s="1"/>
  <c r="A5967" i="22" s="1"/>
  <c r="H9951" i="10"/>
  <c r="H2327" i="10"/>
  <c r="J2327" i="10" s="1"/>
  <c r="A9363" i="22" s="1"/>
  <c r="H2047" i="10"/>
  <c r="H8583" i="10"/>
  <c r="J8583" i="10" s="1"/>
  <c r="A4159" i="22" s="1"/>
  <c r="H1758" i="10"/>
  <c r="H7693" i="10"/>
  <c r="J7693" i="10" s="1"/>
  <c r="A8354" i="22" s="1"/>
  <c r="H283" i="10"/>
  <c r="H6631" i="10"/>
  <c r="J6631" i="10" s="1"/>
  <c r="A1570" i="22" s="1"/>
  <c r="H3510" i="10"/>
  <c r="H9431" i="10"/>
  <c r="J9431" i="10" s="1"/>
  <c r="A5510" i="22" s="1"/>
  <c r="H4814" i="10"/>
  <c r="H3773" i="10"/>
  <c r="J3773" i="10" s="1"/>
  <c r="A7829" i="22" s="1"/>
  <c r="H7992" i="10"/>
  <c r="H9440" i="10"/>
  <c r="J9440" i="10" s="1"/>
  <c r="A4763" i="22" s="1"/>
  <c r="H8548" i="10"/>
  <c r="H8604" i="10"/>
  <c r="J8604" i="10" s="1"/>
  <c r="A5311" i="22" s="1"/>
  <c r="H74" i="10"/>
  <c r="H602" i="10"/>
  <c r="J602" i="10" s="1"/>
  <c r="A425" i="22" s="1"/>
  <c r="H2900" i="10"/>
  <c r="H5040" i="10"/>
  <c r="J5040" i="10" s="1"/>
  <c r="A5565" i="22" s="1"/>
  <c r="H7463" i="10"/>
  <c r="H8054" i="10"/>
  <c r="J8054" i="10" s="1"/>
  <c r="A852" i="22" s="1"/>
  <c r="H942" i="10"/>
  <c r="H9810" i="10"/>
  <c r="J9810" i="10" s="1"/>
  <c r="A5832" i="22" s="1"/>
  <c r="H169" i="10"/>
  <c r="H3041" i="10"/>
  <c r="J3041" i="10" s="1"/>
  <c r="A2478" i="22" s="1"/>
  <c r="H3641" i="10"/>
  <c r="H9354" i="10"/>
  <c r="J9354" i="10" s="1"/>
  <c r="A5099" i="22" s="1"/>
  <c r="H5440" i="10"/>
  <c r="H4368" i="10"/>
  <c r="J4368" i="10" s="1"/>
  <c r="A4313" i="22" s="1"/>
  <c r="H1087" i="10"/>
  <c r="H2223" i="10"/>
  <c r="J2223" i="10" s="1"/>
  <c r="A6315" i="22" s="1"/>
  <c r="H2003" i="10"/>
  <c r="H3791" i="10"/>
  <c r="J3791" i="10" s="1"/>
  <c r="A8437" i="22" s="1"/>
  <c r="H5381" i="10"/>
  <c r="H9707" i="10"/>
  <c r="J9707" i="10" s="1"/>
  <c r="A9577" i="22" s="1"/>
  <c r="H2698" i="10"/>
  <c r="H1393" i="10"/>
  <c r="J1393" i="10" s="1"/>
  <c r="A8530" i="22" s="1"/>
  <c r="H5269" i="10"/>
  <c r="H8448" i="10"/>
  <c r="J8448" i="10" s="1"/>
  <c r="A2955" i="22" s="1"/>
  <c r="H6590" i="10"/>
  <c r="H5112" i="10"/>
  <c r="J5112" i="10" s="1"/>
  <c r="A8056" i="22" s="1"/>
  <c r="H8029" i="10"/>
  <c r="H8213" i="10"/>
  <c r="J8213" i="10" s="1"/>
  <c r="A7159" i="22" s="1"/>
  <c r="H8251" i="10"/>
  <c r="H1632" i="10"/>
  <c r="J1632" i="10" s="1"/>
  <c r="A3902" i="22" s="1"/>
  <c r="H2575" i="10"/>
  <c r="H7239" i="10"/>
  <c r="J7239" i="10" s="1"/>
  <c r="A974" i="22" s="1"/>
  <c r="H1263" i="10"/>
  <c r="H1182" i="10"/>
  <c r="J1182" i="10" s="1"/>
  <c r="A6142" i="22" s="1"/>
  <c r="H438" i="10"/>
  <c r="H1323" i="10"/>
  <c r="J1323" i="10" s="1"/>
  <c r="A4039" i="22" s="1"/>
  <c r="H6727" i="10"/>
  <c r="H3955" i="10"/>
  <c r="J3955" i="10" s="1"/>
  <c r="A6073" i="22" s="1"/>
  <c r="H9887" i="10"/>
  <c r="H2936" i="10"/>
  <c r="J2936" i="10" s="1"/>
  <c r="A586" i="22" s="1"/>
  <c r="H6329" i="10"/>
  <c r="H740" i="10"/>
  <c r="J740" i="10" s="1"/>
  <c r="A3166" i="22" s="1"/>
  <c r="H8234" i="10"/>
  <c r="H6835" i="10"/>
  <c r="J6835" i="10" s="1"/>
  <c r="A5944" i="22" s="1"/>
  <c r="H9921" i="10"/>
  <c r="H4352" i="10"/>
  <c r="J4352" i="10" s="1"/>
  <c r="A2161" i="22" s="1"/>
  <c r="H8018" i="10"/>
  <c r="H3584" i="10"/>
  <c r="J3584" i="10" s="1"/>
  <c r="A9130" i="22" s="1"/>
  <c r="H6292" i="10"/>
  <c r="H8988" i="10"/>
  <c r="J8988" i="10" s="1"/>
  <c r="A2151" i="22" s="1"/>
  <c r="H2159" i="10"/>
  <c r="H9982" i="10"/>
  <c r="J9982" i="10" s="1"/>
  <c r="A4701" i="22" s="1"/>
  <c r="H433" i="10"/>
  <c r="H3343" i="10"/>
  <c r="J3343" i="10" s="1"/>
  <c r="A7226" i="22" s="1"/>
  <c r="H3449" i="10"/>
  <c r="H7746" i="10"/>
  <c r="J7746" i="10" s="1"/>
  <c r="A1135" i="22" s="1"/>
  <c r="H9212" i="10"/>
  <c r="H198" i="10"/>
  <c r="J198" i="10" s="1"/>
  <c r="A8608" i="22" s="1"/>
  <c r="H8703" i="10"/>
  <c r="H5633" i="10"/>
  <c r="J5633" i="10" s="1"/>
  <c r="A4902" i="22" s="1"/>
  <c r="H6994" i="10"/>
  <c r="H420" i="10"/>
  <c r="J420" i="10" s="1"/>
  <c r="A6392" i="22" s="1"/>
  <c r="H4938" i="10"/>
  <c r="H2498" i="10"/>
  <c r="J2498" i="10" s="1"/>
  <c r="A6960" i="22" s="1"/>
  <c r="H823" i="10"/>
  <c r="H5819" i="10"/>
  <c r="J5819" i="10" s="1"/>
  <c r="A9409" i="22" s="1"/>
  <c r="H2589" i="10"/>
  <c r="H6716" i="10"/>
  <c r="J6716" i="10" s="1"/>
  <c r="A2797" i="22" s="1"/>
  <c r="H2512" i="10"/>
  <c r="H4684" i="10"/>
  <c r="J4684" i="10" s="1"/>
  <c r="A6349" i="22" s="1"/>
  <c r="H4255" i="10"/>
  <c r="H8035" i="10"/>
  <c r="J8035" i="10" s="1"/>
  <c r="A5818" i="22" s="1"/>
  <c r="H5852" i="10"/>
  <c r="H9500" i="10"/>
  <c r="J9500" i="10" s="1"/>
  <c r="A4734" i="22" s="1"/>
  <c r="H466" i="10"/>
  <c r="H3490" i="10"/>
  <c r="J3490" i="10" s="1"/>
  <c r="A4055" i="22" s="1"/>
  <c r="H9114" i="10"/>
  <c r="H7353" i="10"/>
  <c r="J7353" i="10" s="1"/>
  <c r="A9175" i="22" s="1"/>
  <c r="H5780" i="10"/>
  <c r="H9649" i="10"/>
  <c r="J9649" i="10" s="1"/>
  <c r="A3104" i="22" s="1"/>
  <c r="H5414" i="10"/>
  <c r="H8981" i="10"/>
  <c r="J8981" i="10" s="1"/>
  <c r="A4850" i="22" s="1"/>
  <c r="H943" i="10"/>
  <c r="H1457" i="10"/>
  <c r="J1457" i="10" s="1"/>
  <c r="A4672" i="22" s="1"/>
  <c r="H9078" i="10"/>
  <c r="H979" i="10"/>
  <c r="J979" i="10" s="1"/>
  <c r="A3061" i="22" s="1"/>
  <c r="H7729" i="10"/>
  <c r="H5324" i="10"/>
  <c r="J5324" i="10" s="1"/>
  <c r="A22" i="22" s="1"/>
  <c r="H2890" i="10"/>
  <c r="H5652" i="10"/>
  <c r="J5652" i="10" s="1"/>
  <c r="A3247" i="22" s="1"/>
  <c r="H6409" i="10"/>
  <c r="H3842" i="10"/>
  <c r="J3842" i="10" s="1"/>
  <c r="A7155" i="22" s="1"/>
  <c r="H948" i="10"/>
  <c r="H2949" i="10"/>
  <c r="J2949" i="10" s="1"/>
  <c r="A402" i="22" s="1"/>
  <c r="H1076" i="10"/>
  <c r="H8531" i="10"/>
  <c r="J8531" i="10" s="1"/>
  <c r="A8417" i="22" s="1"/>
  <c r="H8801" i="10"/>
  <c r="H2739" i="10"/>
  <c r="J2739" i="10" s="1"/>
  <c r="A8413" i="22" s="1"/>
  <c r="H938" i="10"/>
  <c r="H7242" i="10"/>
  <c r="J7242" i="10" s="1"/>
  <c r="A6258" i="22" s="1"/>
  <c r="H3235" i="10"/>
  <c r="H369" i="10"/>
  <c r="J369" i="10" s="1"/>
  <c r="A1795" i="22" s="1"/>
  <c r="H7534" i="10"/>
  <c r="H9255" i="10"/>
  <c r="J9255" i="10" s="1"/>
  <c r="A7742" i="22" s="1"/>
  <c r="H2883" i="10"/>
  <c r="H3515" i="10"/>
  <c r="J3515" i="10" s="1"/>
  <c r="A2937" i="22" s="1"/>
  <c r="H5703" i="10"/>
  <c r="H1261" i="10"/>
  <c r="J1261" i="10" s="1"/>
  <c r="A6971" i="22" s="1"/>
  <c r="H9897" i="10"/>
  <c r="H2756" i="10"/>
  <c r="J2756" i="10" s="1"/>
  <c r="A1199" i="22" s="1"/>
  <c r="H4443" i="10"/>
  <c r="H1135" i="10"/>
  <c r="J1135" i="10" s="1"/>
  <c r="A6482" i="22" s="1"/>
  <c r="H6524" i="10"/>
  <c r="H9831" i="10"/>
  <c r="J9831" i="10" s="1"/>
  <c r="A6095" i="22" s="1"/>
  <c r="H7238" i="10"/>
  <c r="H8003" i="10"/>
  <c r="J8003" i="10" s="1"/>
  <c r="A7355" i="22" s="1"/>
  <c r="H3031" i="10"/>
  <c r="H3102" i="10"/>
  <c r="J3102" i="10" s="1"/>
  <c r="A2139" i="22" s="1"/>
  <c r="H6424" i="10"/>
  <c r="H8600" i="10"/>
  <c r="J8600" i="10" s="1"/>
  <c r="A5954" i="22" s="1"/>
  <c r="H3907" i="10"/>
  <c r="H9439" i="10"/>
  <c r="J9439" i="10" s="1"/>
  <c r="A3294" i="22" s="1"/>
  <c r="H4979" i="10"/>
  <c r="H4693" i="10"/>
  <c r="J4693" i="10" s="1"/>
  <c r="A2816" i="22" s="1"/>
  <c r="H886" i="10"/>
  <c r="H6523" i="10"/>
  <c r="J6523" i="10" s="1"/>
  <c r="A4989" i="22" s="1"/>
  <c r="H3580" i="10"/>
  <c r="H8431" i="10"/>
  <c r="J8431" i="10" s="1"/>
  <c r="A6093" i="22" s="1"/>
  <c r="H9196" i="10"/>
  <c r="H1210" i="10"/>
  <c r="J1210" i="10" s="1"/>
  <c r="A2025" i="22" s="1"/>
  <c r="H4747" i="10"/>
  <c r="H4113" i="10"/>
  <c r="J4113" i="10" s="1"/>
  <c r="A6444" i="22" s="1"/>
  <c r="H8393" i="10"/>
  <c r="H1352" i="10"/>
  <c r="J1352" i="10" s="1"/>
  <c r="A9083" i="22" s="1"/>
  <c r="H7983" i="10"/>
  <c r="H3613" i="10"/>
  <c r="J3613" i="10" s="1"/>
  <c r="A2570" i="22" s="1"/>
  <c r="H1915" i="10"/>
  <c r="H7795" i="10"/>
  <c r="J7795" i="10" s="1"/>
  <c r="A3550" i="22" s="1"/>
  <c r="H2413" i="10"/>
  <c r="H7685" i="10"/>
  <c r="J7685" i="10" s="1"/>
  <c r="A8426" i="22" s="1"/>
  <c r="H798" i="10"/>
  <c r="H8421" i="10"/>
  <c r="J8421" i="10" s="1"/>
  <c r="A5349" i="22" s="1"/>
  <c r="H439" i="10"/>
  <c r="H2973" i="10"/>
  <c r="J2973" i="10" s="1"/>
  <c r="A2696" i="22" s="1"/>
  <c r="H5479" i="10"/>
  <c r="H5569" i="10"/>
  <c r="J5569" i="10" s="1"/>
  <c r="A8740" i="22" s="1"/>
  <c r="H1283" i="10"/>
  <c r="H8820" i="10"/>
  <c r="J8820" i="10" s="1"/>
  <c r="A2271" i="22" s="1"/>
  <c r="H6080" i="10"/>
  <c r="H5344" i="10"/>
  <c r="J5344" i="10" s="1"/>
  <c r="A5043" i="22" s="1"/>
  <c r="H8608" i="10"/>
  <c r="H5533" i="10"/>
  <c r="J5533" i="10" s="1"/>
  <c r="A5484" i="22" s="1"/>
  <c r="H4347" i="10"/>
  <c r="H2972" i="10"/>
  <c r="J2972" i="10" s="1"/>
  <c r="A6360" i="22" s="1"/>
  <c r="H6836" i="10"/>
  <c r="H7536" i="10"/>
  <c r="J7536" i="10" s="1"/>
  <c r="A6467" i="22" s="1"/>
  <c r="H1185" i="10"/>
  <c r="H1918" i="10"/>
  <c r="J1918" i="10" s="1"/>
  <c r="A7023" i="22" s="1"/>
  <c r="H4161" i="10"/>
  <c r="H9866" i="10"/>
  <c r="J9866" i="10" s="1"/>
  <c r="A5082" i="22" s="1"/>
  <c r="H2577" i="10"/>
  <c r="H1953" i="10"/>
  <c r="J1953" i="10" s="1"/>
  <c r="A1472" i="22" s="1"/>
  <c r="H5734" i="10"/>
  <c r="H6402" i="10"/>
  <c r="J6402" i="10" s="1"/>
  <c r="A3060" i="22" s="1"/>
  <c r="H2544" i="10"/>
  <c r="H1949" i="10"/>
  <c r="J1949" i="10" s="1"/>
  <c r="A1225" i="22" s="1"/>
  <c r="H2903" i="10"/>
  <c r="H4094" i="10"/>
  <c r="J4094" i="10" s="1"/>
  <c r="A1381" i="22" s="1"/>
  <c r="H618" i="10"/>
  <c r="H7650" i="10"/>
  <c r="J7650" i="10" s="1"/>
  <c r="A9850" i="22" s="1"/>
  <c r="H2083" i="10"/>
  <c r="H9927" i="10"/>
  <c r="J9927" i="10" s="1"/>
  <c r="A9683" i="22" s="1"/>
  <c r="H8315" i="10"/>
  <c r="H4119" i="10"/>
  <c r="J4119" i="10" s="1"/>
  <c r="A7581" i="22" s="1"/>
  <c r="H2088" i="10"/>
  <c r="H8500" i="10"/>
  <c r="J8500" i="10" s="1"/>
  <c r="A4994" i="22" s="1"/>
  <c r="H8430" i="10"/>
  <c r="H9169" i="10"/>
  <c r="J9169" i="10" s="1"/>
  <c r="A4492" i="22" s="1"/>
  <c r="H71" i="10"/>
  <c r="H5855" i="10"/>
  <c r="J5855" i="10" s="1"/>
  <c r="A4944" i="22" s="1"/>
  <c r="H4598" i="10"/>
  <c r="H6777" i="10"/>
  <c r="J6777" i="10" s="1"/>
  <c r="A6588" i="22" s="1"/>
  <c r="H2679" i="10"/>
  <c r="H5659" i="10"/>
  <c r="J5659" i="10" s="1"/>
  <c r="A1891" i="22" s="1"/>
  <c r="H902" i="10"/>
  <c r="H3171" i="10"/>
  <c r="J3171" i="10" s="1"/>
  <c r="A4622" i="22" s="1"/>
  <c r="H3130" i="10"/>
  <c r="H9280" i="10"/>
  <c r="J9280" i="10" s="1"/>
  <c r="A7329" i="22" s="1"/>
  <c r="H7430" i="10"/>
  <c r="H8662" i="10"/>
  <c r="J8662" i="10" s="1"/>
  <c r="A1776" i="22" s="1"/>
  <c r="H2686" i="10"/>
  <c r="H7623" i="10"/>
  <c r="J7623" i="10" s="1"/>
  <c r="A9801" i="22" s="1"/>
  <c r="H9776" i="10"/>
  <c r="H1437" i="10"/>
  <c r="J1437" i="10" s="1"/>
  <c r="A2010" i="22" s="1"/>
  <c r="H7601" i="10"/>
  <c r="H8929" i="10"/>
  <c r="J8929" i="10" s="1"/>
  <c r="A3002" i="22" s="1"/>
  <c r="H5318" i="10"/>
  <c r="H6485" i="10"/>
  <c r="J6485" i="10" s="1"/>
  <c r="A9117" i="22" s="1"/>
  <c r="H2928" i="10"/>
  <c r="H6151" i="10"/>
  <c r="J6151" i="10" s="1"/>
  <c r="A4359" i="22" s="1"/>
  <c r="H3897" i="10"/>
  <c r="H9715" i="10"/>
  <c r="J9715" i="10" s="1"/>
  <c r="A629" i="22" s="1"/>
  <c r="H6565" i="10"/>
  <c r="H3361" i="10"/>
  <c r="J3361" i="10" s="1"/>
  <c r="A1688" i="22" s="1"/>
  <c r="H3844" i="10"/>
  <c r="H5810" i="10"/>
  <c r="J5810" i="10" s="1"/>
  <c r="A714" i="22" s="1"/>
  <c r="H6596" i="10"/>
  <c r="H6405" i="10"/>
  <c r="J6405" i="10" s="1"/>
  <c r="A344" i="22" s="1"/>
  <c r="H2486" i="10"/>
  <c r="H3546" i="10"/>
  <c r="J3546" i="10" s="1"/>
  <c r="A9507" i="22" s="1"/>
  <c r="H46" i="10"/>
  <c r="H5913" i="10"/>
  <c r="J5913" i="10" s="1"/>
  <c r="A2996" i="22" s="1"/>
  <c r="H1492" i="10"/>
  <c r="H706" i="10"/>
  <c r="J706" i="10" s="1"/>
  <c r="A3291" i="22" s="1"/>
  <c r="H9554" i="10"/>
  <c r="H590" i="10"/>
  <c r="J590" i="10" s="1"/>
  <c r="A5180" i="22" s="1"/>
  <c r="H89" i="10"/>
  <c r="H1272" i="10"/>
  <c r="J1272" i="10" s="1"/>
  <c r="A7570" i="22" s="1"/>
  <c r="H5710" i="10"/>
  <c r="H6743" i="10"/>
  <c r="J6743" i="10" s="1"/>
  <c r="A6919" i="22" s="1"/>
  <c r="H7703" i="10"/>
  <c r="H1934" i="10"/>
  <c r="J1934" i="10" s="1"/>
  <c r="A3318" i="22" s="1"/>
  <c r="H8049" i="10"/>
  <c r="H6676" i="10"/>
  <c r="J6676" i="10" s="1"/>
  <c r="A1899" i="22" s="1"/>
  <c r="H7835" i="10"/>
  <c r="H9896" i="10"/>
  <c r="J9896" i="10" s="1"/>
  <c r="A8371" i="22" s="1"/>
  <c r="H3664" i="10"/>
  <c r="H7582" i="10"/>
  <c r="J7582" i="10" s="1"/>
  <c r="A777" i="22" s="1"/>
  <c r="H1187" i="10"/>
  <c r="H1729" i="10"/>
  <c r="J1729" i="10" s="1"/>
  <c r="A1913" i="22" s="1"/>
  <c r="H6396" i="10"/>
  <c r="H1807" i="10"/>
  <c r="J1807" i="10" s="1"/>
  <c r="A1697" i="22" s="1"/>
  <c r="H9039" i="10"/>
  <c r="H6567" i="10"/>
  <c r="J6567" i="10" s="1"/>
  <c r="A9046" i="22" s="1"/>
  <c r="H792" i="10"/>
  <c r="H8649" i="10"/>
  <c r="J8649" i="10" s="1"/>
  <c r="A3960" i="22" s="1"/>
  <c r="H9878" i="10"/>
  <c r="H9767" i="10"/>
  <c r="J9767" i="10" s="1"/>
  <c r="A9281" i="22" s="1"/>
  <c r="H8657" i="10"/>
  <c r="H557" i="10"/>
  <c r="J557" i="10" s="1"/>
  <c r="A2633" i="22" s="1"/>
  <c r="H1968" i="10"/>
  <c r="H2654" i="10"/>
  <c r="J2654" i="10" s="1"/>
  <c r="A808" i="22" s="1"/>
  <c r="H2798" i="10"/>
  <c r="H7793" i="10"/>
  <c r="J7793" i="10" s="1"/>
  <c r="A3991" i="22" s="1"/>
  <c r="H9330" i="10"/>
  <c r="H6467" i="10"/>
  <c r="J6467" i="10" s="1"/>
  <c r="A5251" i="22" s="1"/>
  <c r="H1693" i="10"/>
  <c r="H6991" i="10"/>
  <c r="J6991" i="10" s="1"/>
  <c r="A2301" i="22" s="1"/>
  <c r="H3564" i="10"/>
  <c r="H7458" i="10"/>
  <c r="J7458" i="10" s="1"/>
  <c r="A4468" i="22" s="1"/>
  <c r="H8505" i="10"/>
  <c r="H691" i="10"/>
  <c r="J691" i="10" s="1"/>
  <c r="A1779" i="22" s="1"/>
  <c r="H8728" i="10"/>
  <c r="H692" i="10"/>
  <c r="J692" i="10" s="1"/>
  <c r="A2059" i="22" s="1"/>
  <c r="H2234" i="10"/>
  <c r="H5931" i="10"/>
  <c r="J5931" i="10" s="1"/>
  <c r="A6446" i="22" s="1"/>
  <c r="H2760" i="10"/>
  <c r="H5981" i="10"/>
  <c r="J5981" i="10" s="1"/>
  <c r="A1861" i="22" s="1"/>
  <c r="H4224" i="10"/>
  <c r="H2797" i="10"/>
  <c r="J2797" i="10" s="1"/>
  <c r="A9893" i="22" s="1"/>
  <c r="H3380" i="10"/>
  <c r="H7901" i="10"/>
  <c r="J7901" i="10" s="1"/>
  <c r="A7275" i="22" s="1"/>
  <c r="H8772" i="10"/>
  <c r="H4528" i="10"/>
  <c r="J4528" i="10" s="1"/>
  <c r="A5483" i="22" s="1"/>
  <c r="H7012" i="10"/>
  <c r="H738" i="10"/>
  <c r="J738" i="10" s="1"/>
  <c r="A5090" i="22" s="1"/>
  <c r="H4661" i="10"/>
  <c r="H7338" i="10"/>
  <c r="J7338" i="10" s="1"/>
  <c r="A1769" i="22" s="1"/>
  <c r="H1990" i="10"/>
  <c r="H5964" i="10"/>
  <c r="J5964" i="10" s="1"/>
  <c r="A7748" i="22" s="1"/>
  <c r="H1569" i="10"/>
  <c r="H8452" i="10"/>
  <c r="J8452" i="10" s="1"/>
  <c r="A7602" i="22" s="1"/>
  <c r="H4958" i="10"/>
  <c r="H7037" i="10"/>
  <c r="J7037" i="10" s="1"/>
  <c r="A7511" i="22" s="1"/>
  <c r="H1513" i="10"/>
  <c r="H2073" i="10"/>
  <c r="J2073" i="10" s="1"/>
  <c r="A2677" i="22" s="1"/>
  <c r="H4909" i="10"/>
  <c r="H757" i="10"/>
  <c r="J757" i="10" s="1"/>
  <c r="A4889" i="22" s="1"/>
  <c r="H6065" i="10"/>
  <c r="H6985" i="10"/>
  <c r="J6985" i="10" s="1"/>
  <c r="A8277" i="22" s="1"/>
  <c r="H5950" i="10"/>
  <c r="H9948" i="10"/>
  <c r="J9948" i="10" s="1"/>
  <c r="A493" i="22" s="1"/>
  <c r="H7370" i="10"/>
  <c r="H1775" i="10"/>
  <c r="J1775" i="10" s="1"/>
  <c r="A6875" i="22" s="1"/>
  <c r="H562" i="10"/>
  <c r="H4726" i="10"/>
  <c r="J4726" i="10" s="1"/>
  <c r="A8554" i="22" s="1"/>
  <c r="H44" i="10"/>
  <c r="H3048" i="10"/>
  <c r="J3048" i="10" s="1"/>
  <c r="A3941" i="22" s="1"/>
  <c r="H3268" i="10"/>
  <c r="H9" i="10"/>
  <c r="J9" i="10" s="1"/>
  <c r="A9250" i="22" s="1"/>
  <c r="H7684" i="10"/>
  <c r="H1838" i="10"/>
  <c r="J1838" i="10" s="1"/>
  <c r="A4988" i="22" s="1"/>
  <c r="H2545" i="10"/>
  <c r="H9698" i="10"/>
  <c r="J9698" i="10" s="1"/>
  <c r="A7683" i="22" s="1"/>
  <c r="H7599" i="10"/>
  <c r="H6875" i="10"/>
  <c r="J6875" i="10" s="1"/>
  <c r="A1014" i="22" s="1"/>
  <c r="H2608" i="10"/>
  <c r="H4201" i="10"/>
  <c r="J4201" i="10" s="1"/>
  <c r="A8583" i="22" s="1"/>
  <c r="H6995" i="10"/>
  <c r="H6939" i="10"/>
  <c r="J6939" i="10" s="1"/>
  <c r="A593" i="22" s="1"/>
  <c r="H4207" i="10"/>
  <c r="H6896" i="10"/>
  <c r="J6896" i="10" s="1"/>
  <c r="A1078" i="22" s="1"/>
  <c r="H1035" i="10"/>
  <c r="H8344" i="10"/>
  <c r="J8344" i="10" s="1"/>
  <c r="A2007" i="22" s="1"/>
  <c r="H3149" i="10"/>
  <c r="H1715" i="10"/>
  <c r="J1715" i="10" s="1"/>
  <c r="A4294" i="22" s="1"/>
  <c r="H8093" i="10"/>
  <c r="H3833" i="10"/>
  <c r="J3833" i="10" s="1"/>
  <c r="A888" i="22" s="1"/>
  <c r="H2492" i="10"/>
  <c r="H2243" i="10"/>
  <c r="J2243" i="10" s="1"/>
  <c r="A1801" i="22" s="1"/>
  <c r="H4533" i="10"/>
  <c r="H2636" i="10"/>
  <c r="J2636" i="10" s="1"/>
  <c r="A4938" i="22" s="1"/>
  <c r="H452" i="10"/>
  <c r="H8440" i="10"/>
  <c r="J8440" i="10" s="1"/>
  <c r="A2635" i="22" s="1"/>
  <c r="H4291" i="10"/>
  <c r="H5140" i="10"/>
  <c r="J5140" i="10" s="1"/>
  <c r="A285" i="22" s="1"/>
  <c r="H1356" i="10"/>
  <c r="H2262" i="10"/>
  <c r="J2262" i="10" s="1"/>
  <c r="A7800" i="22" s="1"/>
  <c r="H8386" i="10"/>
  <c r="H6547" i="10"/>
  <c r="J6547" i="10" s="1"/>
  <c r="A3863" i="22" s="1"/>
  <c r="H1409" i="10"/>
  <c r="H2659" i="10"/>
  <c r="J2659" i="10" s="1"/>
  <c r="A8999" i="22" s="1"/>
  <c r="H6942" i="10"/>
  <c r="H2510" i="10"/>
  <c r="J2510" i="10" s="1"/>
  <c r="A4084" i="22" s="1"/>
  <c r="H2744" i="10"/>
  <c r="H7013" i="10"/>
  <c r="J7013" i="10" s="1"/>
  <c r="A9081" i="22" s="1"/>
  <c r="H4260" i="10"/>
  <c r="H5706" i="10"/>
  <c r="J5706" i="10" s="1"/>
  <c r="A9026" i="22" s="1"/>
  <c r="H8705" i="10"/>
  <c r="H4132" i="10"/>
  <c r="J4132" i="10" s="1"/>
  <c r="A1624" i="22" s="1"/>
  <c r="H1102" i="10"/>
  <c r="H1756" i="10"/>
  <c r="J1756" i="10" s="1"/>
  <c r="A7310" i="22" s="1"/>
  <c r="H1066" i="10"/>
  <c r="H8437" i="10"/>
  <c r="J8437" i="10" s="1"/>
  <c r="A7994" i="22" s="1"/>
  <c r="H6878" i="10"/>
  <c r="H312" i="10"/>
  <c r="J312" i="10" s="1"/>
  <c r="A8332" i="22" s="1"/>
  <c r="H8508" i="10"/>
  <c r="H3688" i="10"/>
  <c r="J3688" i="10" s="1"/>
  <c r="A9186" i="22" s="1"/>
  <c r="H4923" i="10"/>
  <c r="H6966" i="10"/>
  <c r="J6966" i="10" s="1"/>
  <c r="A1942" i="22" s="1"/>
  <c r="H9214" i="10"/>
  <c r="H2213" i="10"/>
  <c r="J2213" i="10" s="1"/>
  <c r="A6193" i="22" s="1"/>
  <c r="H1098" i="10"/>
  <c r="H6856" i="10"/>
  <c r="J6856" i="10" s="1"/>
  <c r="A3622" i="22" s="1"/>
  <c r="H7402" i="10"/>
  <c r="H6092" i="10"/>
  <c r="J6092" i="10" s="1"/>
  <c r="A9454" i="22" s="1"/>
  <c r="H3002" i="10"/>
  <c r="H4580" i="10"/>
  <c r="J4580" i="10" s="1"/>
  <c r="A187" i="22" s="1"/>
  <c r="H5253" i="10"/>
  <c r="H956" i="10"/>
  <c r="J956" i="10" s="1"/>
  <c r="A332" i="22" s="1"/>
  <c r="H4996" i="10"/>
  <c r="H1831" i="10"/>
  <c r="J1831" i="10" s="1"/>
  <c r="A1755" i="22" s="1"/>
  <c r="H3662" i="10"/>
  <c r="H4367" i="10"/>
  <c r="J4367" i="10" s="1"/>
  <c r="A5617" i="22" s="1"/>
  <c r="H1629" i="10"/>
  <c r="H5491" i="10"/>
  <c r="J5491" i="10" s="1"/>
  <c r="A4979" i="22" s="1"/>
  <c r="H2919" i="10"/>
  <c r="H8965" i="10"/>
  <c r="J8965" i="10" s="1"/>
  <c r="A2875" i="22" s="1"/>
  <c r="H5027" i="10"/>
  <c r="H7386" i="10"/>
  <c r="J7386" i="10" s="1"/>
  <c r="A2303" i="22" s="1"/>
  <c r="H3998" i="10"/>
  <c r="H1694" i="10"/>
  <c r="J1694" i="10" s="1"/>
  <c r="A8549" i="22" s="1"/>
  <c r="H553" i="10"/>
  <c r="H9183" i="10"/>
  <c r="J9183" i="10" s="1"/>
  <c r="A3065" i="22" s="1"/>
  <c r="H2980" i="10"/>
  <c r="H6862" i="10"/>
  <c r="J6862" i="10" s="1"/>
  <c r="A370" i="22" s="1"/>
  <c r="H3885" i="10"/>
  <c r="H679" i="10"/>
  <c r="J679" i="10" s="1"/>
  <c r="A1952" i="22" s="1"/>
  <c r="H9230" i="10"/>
  <c r="H3767" i="10"/>
  <c r="J3767" i="10" s="1"/>
  <c r="A6687" i="22" s="1"/>
  <c r="H131" i="10"/>
  <c r="H6190" i="10"/>
  <c r="J6190" i="10" s="1"/>
  <c r="A4060" i="22" s="1"/>
  <c r="H4868" i="10"/>
  <c r="H9999" i="10"/>
  <c r="J9999" i="10" s="1"/>
  <c r="A2451" i="22" s="1"/>
  <c r="H7461" i="10"/>
  <c r="H8182" i="10"/>
  <c r="J8182" i="10" s="1"/>
  <c r="A6265" i="22" s="1"/>
  <c r="H6924" i="10"/>
  <c r="H6651" i="10"/>
  <c r="J6651" i="10" s="1"/>
  <c r="A3001" i="22" s="1"/>
  <c r="H9563" i="10"/>
  <c r="H6175" i="10"/>
  <c r="J6175" i="10" s="1"/>
  <c r="A3346" i="22" s="1"/>
  <c r="H5663" i="10"/>
  <c r="H1058" i="10"/>
  <c r="J1058" i="10" s="1"/>
  <c r="A8359" i="22" s="1"/>
  <c r="H2740" i="10"/>
  <c r="H6108" i="10"/>
  <c r="J6108" i="10" s="1"/>
  <c r="A9263" i="22" s="1"/>
  <c r="H5307" i="10"/>
  <c r="H6713" i="10"/>
  <c r="J6713" i="10" s="1"/>
  <c r="A6993" i="22" s="1"/>
  <c r="H8252" i="10"/>
  <c r="H2025" i="10"/>
  <c r="J2025" i="10" s="1"/>
  <c r="A677" i="22" s="1"/>
  <c r="H4550" i="10"/>
  <c r="H8370" i="10"/>
  <c r="J8370" i="10" s="1"/>
  <c r="A5205" i="22" s="1"/>
  <c r="H9775" i="10"/>
  <c r="H9870" i="10"/>
  <c r="J9870" i="10" s="1"/>
  <c r="A2849" i="22" s="1"/>
  <c r="H7101" i="10"/>
  <c r="H1621" i="10"/>
  <c r="J1621" i="10" s="1"/>
  <c r="A512" i="22" s="1"/>
  <c r="H5189" i="10"/>
  <c r="H479" i="10"/>
  <c r="J479" i="10" s="1"/>
  <c r="A6091" i="22" s="1"/>
  <c r="H7208" i="10"/>
  <c r="H8577" i="10"/>
  <c r="J8577" i="10" s="1"/>
  <c r="A1926" i="22" s="1"/>
  <c r="H3155" i="10"/>
  <c r="H9919" i="10"/>
  <c r="J9919" i="10" s="1"/>
  <c r="A3554" i="22" s="1"/>
  <c r="H8532" i="10"/>
  <c r="H349" i="10"/>
  <c r="J349" i="10" s="1"/>
  <c r="A4457" i="22" s="1"/>
  <c r="H4488" i="10"/>
  <c r="H9960" i="10"/>
  <c r="J9960" i="10" s="1"/>
  <c r="A1936" i="22" s="1"/>
  <c r="H3878" i="10"/>
  <c r="H7964" i="10"/>
  <c r="J7964" i="10" s="1"/>
  <c r="A8944" i="22" s="1"/>
  <c r="H7002" i="10"/>
  <c r="H5024" i="10"/>
  <c r="J5024" i="10" s="1"/>
  <c r="A9489" i="22" s="1"/>
  <c r="H8863" i="10"/>
  <c r="H8074" i="10"/>
  <c r="J8074" i="10" s="1"/>
  <c r="A2195" i="22" s="1"/>
  <c r="H1400" i="10"/>
  <c r="H1462" i="10"/>
  <c r="J1462" i="10" s="1"/>
  <c r="A2562" i="22" s="1"/>
  <c r="H5613" i="10"/>
  <c r="H947" i="10"/>
  <c r="J947" i="10" s="1"/>
  <c r="A4572" i="22" s="1"/>
  <c r="H3795" i="10"/>
  <c r="H1428" i="10"/>
  <c r="J1428" i="10" s="1"/>
  <c r="A7402" i="22" s="1"/>
  <c r="H6643" i="10"/>
  <c r="H7763" i="10"/>
  <c r="J7763" i="10" s="1"/>
  <c r="A7212" i="22" s="1"/>
  <c r="H9053" i="10"/>
  <c r="H8597" i="10"/>
  <c r="J8597" i="10" s="1"/>
  <c r="A1653" i="22" s="1"/>
  <c r="H1835" i="10"/>
  <c r="H9806" i="10"/>
  <c r="J9806" i="10" s="1"/>
  <c r="A3260" i="22" s="1"/>
  <c r="H3497" i="10"/>
  <c r="H4380" i="10"/>
  <c r="J4380" i="10" s="1"/>
  <c r="A5914" i="22" s="1"/>
  <c r="H368" i="10"/>
  <c r="H632" i="10"/>
  <c r="J632" i="10" s="1"/>
  <c r="A2304" i="22" s="1"/>
  <c r="H7325" i="10"/>
  <c r="H2051" i="10"/>
  <c r="J2051" i="10" s="1"/>
  <c r="A1973" i="22" s="1"/>
  <c r="H8942" i="10"/>
  <c r="H4298" i="10"/>
  <c r="J4298" i="10" s="1"/>
  <c r="A3541" i="22" s="1"/>
  <c r="H2758" i="10"/>
  <c r="H2333" i="10"/>
  <c r="J2333" i="10" s="1"/>
  <c r="A1675" i="22" s="1"/>
  <c r="H7330" i="10"/>
  <c r="H3651" i="10"/>
  <c r="J3651" i="10" s="1"/>
  <c r="A4549" i="22" s="1"/>
  <c r="H5772" i="10"/>
  <c r="H2524" i="10"/>
  <c r="J2524" i="10" s="1"/>
  <c r="A3630" i="22" s="1"/>
  <c r="H4180" i="10"/>
  <c r="H7460" i="10"/>
  <c r="J7460" i="10" s="1"/>
  <c r="A2597" i="22" s="1"/>
  <c r="H5385" i="10"/>
  <c r="H6450" i="10"/>
  <c r="J6450" i="10" s="1"/>
  <c r="A4971" i="22" s="1"/>
  <c r="H5510" i="10"/>
  <c r="H9472" i="10"/>
  <c r="J9472" i="10" s="1"/>
  <c r="A9382" i="22" s="1"/>
  <c r="H1009" i="10"/>
  <c r="H8059" i="10"/>
  <c r="J8059" i="10" s="1"/>
  <c r="A32" i="22" s="1"/>
  <c r="H7392" i="10"/>
  <c r="H3471" i="10"/>
  <c r="J3471" i="10" s="1"/>
  <c r="A6921" i="22" s="1"/>
  <c r="H534" i="10"/>
  <c r="H5988" i="10"/>
  <c r="J5988" i="10" s="1"/>
  <c r="A5073" i="22" s="1"/>
  <c r="H6929" i="10"/>
  <c r="H976" i="10"/>
  <c r="J976" i="10" s="1"/>
  <c r="A4236" i="22" s="1"/>
  <c r="H3647" i="10"/>
  <c r="H1604" i="10"/>
  <c r="J1604" i="10" s="1"/>
  <c r="A7015" i="22" s="1"/>
  <c r="H2639" i="10"/>
  <c r="H9469" i="10"/>
  <c r="J9469" i="10" s="1"/>
  <c r="A9791" i="22" s="1"/>
  <c r="H1878" i="10"/>
  <c r="H8522" i="10"/>
  <c r="J8522" i="10" s="1"/>
  <c r="A7546" i="22" s="1"/>
  <c r="H5254" i="10"/>
  <c r="H6808" i="10"/>
  <c r="J6808" i="10" s="1"/>
  <c r="A1699" i="22" s="1"/>
  <c r="H21" i="10"/>
  <c r="H1591" i="10"/>
  <c r="J1591" i="10" s="1"/>
  <c r="A4978" i="22" s="1"/>
  <c r="H2700" i="10"/>
  <c r="H1944" i="10"/>
  <c r="J1944" i="10" s="1"/>
  <c r="A9212" i="22" s="1"/>
  <c r="H6369" i="10"/>
  <c r="H8821" i="10"/>
  <c r="J8821" i="10" s="1"/>
  <c r="A2317" i="22" s="1"/>
  <c r="H8495" i="10"/>
  <c r="H9746" i="10"/>
  <c r="J9746" i="10" s="1"/>
  <c r="A6470" i="22" s="1"/>
  <c r="H9417" i="10"/>
  <c r="H3508" i="10"/>
  <c r="J3508" i="10" s="1"/>
  <c r="A2082" i="22" s="1"/>
  <c r="H8492" i="10"/>
  <c r="H9748" i="10"/>
  <c r="J9748" i="10" s="1"/>
  <c r="A6262" i="22" s="1"/>
  <c r="H9537" i="10"/>
  <c r="H912" i="10"/>
  <c r="J912" i="10" s="1"/>
  <c r="A8989" i="22" s="1"/>
  <c r="H1691" i="10"/>
  <c r="H1142" i="10"/>
  <c r="J1142" i="10" s="1"/>
  <c r="A8752" i="22" s="1"/>
  <c r="H7939" i="10"/>
  <c r="H9654" i="10"/>
  <c r="J9654" i="10" s="1"/>
  <c r="A5675" i="22" s="1"/>
  <c r="H2023" i="10"/>
  <c r="H6240" i="10"/>
  <c r="J6240" i="10" s="1"/>
  <c r="A567" i="22" s="1"/>
  <c r="H6074" i="10"/>
  <c r="H663" i="10"/>
  <c r="J663" i="10" s="1"/>
  <c r="A6902" i="22" s="1"/>
  <c r="H1946" i="10"/>
  <c r="H2161" i="10"/>
  <c r="J2161" i="10" s="1"/>
  <c r="A307" i="22" s="1"/>
  <c r="H536" i="10"/>
  <c r="H1116" i="10"/>
  <c r="J1116" i="10" s="1"/>
  <c r="A3476" i="22" s="1"/>
  <c r="H6944" i="10"/>
  <c r="H5505" i="10"/>
  <c r="J5505" i="10" s="1"/>
  <c r="A3596" i="22" s="1"/>
  <c r="H4303" i="10"/>
  <c r="H8658" i="10"/>
  <c r="J8658" i="10" s="1"/>
  <c r="A7889" i="22" s="1"/>
  <c r="H2724" i="10"/>
  <c r="H6636" i="10"/>
  <c r="J6636" i="10" s="1"/>
  <c r="A2888" i="22" s="1"/>
  <c r="H6096" i="10"/>
  <c r="H2076" i="10"/>
  <c r="J2076" i="10" s="1"/>
  <c r="A513" i="22" s="1"/>
  <c r="H4485" i="10"/>
  <c r="H7243" i="10"/>
  <c r="J7243" i="10" s="1"/>
  <c r="A3421" i="22" s="1"/>
  <c r="H7874" i="10"/>
  <c r="H5052" i="10"/>
  <c r="J5052" i="10" s="1"/>
  <c r="A6049" i="22" s="1"/>
  <c r="H8190" i="10"/>
  <c r="H8385" i="10"/>
  <c r="J8385" i="10" s="1"/>
  <c r="A5628" i="22" s="1"/>
  <c r="H6145" i="10"/>
  <c r="H4658" i="10"/>
  <c r="J4658" i="10" s="1"/>
  <c r="A3444" i="22" s="1"/>
  <c r="H6586" i="10"/>
  <c r="H1683" i="10"/>
  <c r="J1683" i="10" s="1"/>
  <c r="A9181" i="22" s="1"/>
  <c r="H5081" i="10"/>
  <c r="H4371" i="10"/>
  <c r="J4371" i="10" s="1"/>
  <c r="A5690" i="22" s="1"/>
  <c r="H1881" i="10"/>
  <c r="H9428" i="10"/>
  <c r="J9428" i="10" s="1"/>
  <c r="A7134" i="22" s="1"/>
  <c r="H1307" i="10"/>
  <c r="H1854" i="10"/>
  <c r="J1854" i="10" s="1"/>
  <c r="A3458" i="22" s="1"/>
  <c r="H701" i="10"/>
  <c r="H2468" i="10"/>
  <c r="J2468" i="10" s="1"/>
  <c r="A8797" i="22" s="1"/>
  <c r="H8489" i="10"/>
  <c r="H6494" i="10"/>
  <c r="J6494" i="10" s="1"/>
  <c r="A3682" i="22" s="1"/>
  <c r="H7756" i="10"/>
  <c r="H9309" i="10"/>
  <c r="J9309" i="10" s="1"/>
  <c r="A5492" i="22" s="1"/>
  <c r="H4859" i="10"/>
  <c r="H6278" i="10"/>
  <c r="J6278" i="10" s="1"/>
  <c r="A942" i="22" s="1"/>
  <c r="H5814" i="10"/>
  <c r="H1957" i="10"/>
  <c r="J1957" i="10" s="1"/>
  <c r="A9567" i="22" s="1"/>
  <c r="H9128" i="10"/>
  <c r="H1855" i="10"/>
  <c r="J1855" i="10" s="1"/>
  <c r="A7279" i="22" s="1"/>
  <c r="H7333" i="10"/>
  <c r="H9858" i="10"/>
  <c r="J9858" i="10" s="1"/>
  <c r="A3672" i="22" s="1"/>
  <c r="H185" i="10"/>
  <c r="H5425" i="10"/>
  <c r="J5425" i="10" s="1"/>
  <c r="A4094" i="22" s="1"/>
  <c r="H2186" i="10"/>
  <c r="H5372" i="10"/>
  <c r="J5372" i="10" s="1"/>
  <c r="A7475" i="22" s="1"/>
  <c r="H193" i="10"/>
  <c r="H395" i="10"/>
  <c r="J395" i="10" s="1"/>
  <c r="A6283" i="22" s="1"/>
  <c r="H658" i="10"/>
  <c r="H7186" i="10"/>
  <c r="J7186" i="10" s="1"/>
  <c r="A3518" i="22" s="1"/>
  <c r="H3276" i="10"/>
  <c r="H9513" i="10"/>
  <c r="J9513" i="10" s="1"/>
  <c r="A7469" i="22" s="1"/>
  <c r="H1270" i="10"/>
  <c r="H3845" i="10"/>
  <c r="J3845" i="10" s="1"/>
  <c r="A1455" i="22" s="1"/>
  <c r="H8034" i="10"/>
  <c r="H9924" i="10"/>
  <c r="J9924" i="10" s="1"/>
  <c r="A6295" i="22" s="1"/>
  <c r="H8674" i="10"/>
  <c r="H7624" i="10"/>
  <c r="J7624" i="10" s="1"/>
  <c r="A6665" i="22" s="1"/>
  <c r="H2793" i="10"/>
  <c r="H6098" i="10"/>
  <c r="J6098" i="10" s="1"/>
  <c r="A5958" i="22" s="1"/>
  <c r="H4048" i="10"/>
  <c r="H8264" i="10"/>
  <c r="J8264" i="10" s="1"/>
  <c r="A3588" i="22" s="1"/>
  <c r="H4327" i="10"/>
  <c r="H949" i="10"/>
  <c r="J949" i="10" s="1"/>
  <c r="A983" i="22" s="1"/>
  <c r="H7913" i="10"/>
  <c r="H5436" i="10"/>
  <c r="J5436" i="10" s="1"/>
  <c r="A7400" i="22" s="1"/>
  <c r="H6737" i="10"/>
  <c r="H8730" i="10"/>
  <c r="J8730" i="10" s="1"/>
  <c r="A3741" i="22" s="1"/>
  <c r="H4927" i="10"/>
  <c r="H9731" i="10"/>
  <c r="J9731" i="10" s="1"/>
  <c r="A5678" i="22" s="1"/>
  <c r="H2150" i="10"/>
  <c r="H3486" i="10"/>
  <c r="J3486" i="10" s="1"/>
  <c r="A5859" i="22" s="1"/>
  <c r="H385" i="10"/>
  <c r="H2190" i="10"/>
  <c r="J2190" i="10" s="1"/>
  <c r="A2871" i="22" s="1"/>
  <c r="H7553" i="10"/>
  <c r="H4103" i="10"/>
  <c r="J4103" i="10" s="1"/>
  <c r="A3025" i="22" s="1"/>
  <c r="H1232" i="10"/>
  <c r="H2625" i="10"/>
  <c r="J2625" i="10" s="1"/>
  <c r="A5538" i="22" s="1"/>
  <c r="H7511" i="10"/>
  <c r="H4285" i="10"/>
  <c r="J4285" i="10" s="1"/>
  <c r="A2825" i="22" s="1"/>
  <c r="H703" i="10"/>
  <c r="H9609" i="10"/>
  <c r="J9609" i="10" s="1"/>
  <c r="A6836" i="22" s="1"/>
  <c r="H5869" i="10"/>
  <c r="H1444" i="10"/>
  <c r="J1444" i="10" s="1"/>
  <c r="A544" i="22" s="1"/>
  <c r="H6714" i="10"/>
  <c r="H7797" i="10"/>
  <c r="J7797" i="10" s="1"/>
  <c r="A8753" i="22" s="1"/>
  <c r="H6248" i="10"/>
  <c r="H5539" i="10"/>
  <c r="J5539" i="10" s="1"/>
  <c r="A2785" i="22" s="1"/>
  <c r="H7496" i="10"/>
  <c r="H8779" i="10"/>
  <c r="J8779" i="10" s="1"/>
  <c r="A7808" i="22" s="1"/>
  <c r="H207" i="10"/>
  <c r="H5574" i="10"/>
  <c r="J5574" i="10" s="1"/>
  <c r="A7153" i="22" s="1"/>
  <c r="H4895" i="10"/>
  <c r="H1287" i="10"/>
  <c r="J1287" i="10" s="1"/>
  <c r="A1093" i="22" s="1"/>
  <c r="H7014" i="10"/>
  <c r="H7635" i="10"/>
  <c r="J7635" i="10" s="1"/>
  <c r="A8357" i="22" s="1"/>
  <c r="H8689" i="10"/>
  <c r="H606" i="10"/>
  <c r="J606" i="10" s="1"/>
  <c r="A8202" i="22" s="1"/>
  <c r="H3111" i="10"/>
  <c r="H3649" i="10"/>
  <c r="J3649" i="10" s="1"/>
  <c r="A3591" i="22" s="1"/>
  <c r="H7221" i="10"/>
  <c r="H5903" i="10"/>
  <c r="J5903" i="10" s="1"/>
  <c r="A4928" i="22" s="1"/>
  <c r="H5332" i="10"/>
  <c r="H2704" i="10"/>
  <c r="J2704" i="10" s="1"/>
  <c r="A2446" i="22" s="1"/>
  <c r="H7986" i="10"/>
  <c r="H2477" i="10"/>
  <c r="J2477" i="10" s="1"/>
  <c r="A304" i="22" s="1"/>
  <c r="H6359" i="10"/>
  <c r="H3238" i="10"/>
  <c r="J3238" i="10" s="1"/>
  <c r="A7612" i="22" s="1"/>
  <c r="H1819" i="10"/>
  <c r="H3531" i="10"/>
  <c r="J3531" i="10" s="1"/>
  <c r="A8955" i="22" s="1"/>
  <c r="H3607" i="10"/>
  <c r="H6709" i="10"/>
  <c r="J6709" i="10" s="1"/>
  <c r="A2297" i="22" s="1"/>
  <c r="H6330" i="10"/>
  <c r="H2149" i="10"/>
  <c r="J2149" i="10" s="1"/>
  <c r="A3817" i="22" s="1"/>
  <c r="H9166" i="10"/>
  <c r="H4089" i="10"/>
  <c r="J4089" i="10" s="1"/>
  <c r="A8082" i="22" s="1"/>
  <c r="H3008" i="10"/>
  <c r="H4053" i="10"/>
  <c r="J4053" i="10" s="1"/>
  <c r="A2689" i="22" s="1"/>
  <c r="H790" i="10"/>
  <c r="H8760" i="10"/>
  <c r="J8760" i="10" s="1"/>
  <c r="A8394" i="22" s="1"/>
  <c r="H7653" i="10"/>
  <c r="H6461" i="10"/>
  <c r="J6461" i="10" s="1"/>
  <c r="A4770" i="22" s="1"/>
  <c r="H6687" i="10"/>
  <c r="H3927" i="10"/>
  <c r="J3927" i="10" s="1"/>
  <c r="A8590" i="22" s="1"/>
  <c r="H98" i="10"/>
  <c r="H2420" i="10"/>
  <c r="J2420" i="10" s="1"/>
  <c r="A3843" i="22" s="1"/>
  <c r="H9094" i="10"/>
  <c r="H4063" i="10"/>
  <c r="J4063" i="10" s="1"/>
  <c r="A9007" i="22" s="1"/>
  <c r="H7129" i="10"/>
  <c r="H6277" i="10"/>
  <c r="J6277" i="10" s="1"/>
  <c r="A562" i="22" s="1"/>
  <c r="H8160" i="10"/>
  <c r="H881" i="10"/>
  <c r="J881" i="10" s="1"/>
  <c r="A4693" i="22" s="1"/>
  <c r="H2207" i="10"/>
  <c r="H7469" i="10"/>
  <c r="J7469" i="10" s="1"/>
  <c r="A778" i="22" s="1"/>
  <c r="H7145" i="10"/>
  <c r="H3447" i="10"/>
  <c r="J3447" i="10" s="1"/>
  <c r="A8307" i="22" s="1"/>
  <c r="H2027" i="10"/>
  <c r="H9393" i="10"/>
  <c r="J9393" i="10" s="1"/>
  <c r="A4827" i="22" s="1"/>
  <c r="H9229" i="10"/>
  <c r="H664" i="10"/>
  <c r="J664" i="10" s="1"/>
  <c r="A6433" i="22" s="1"/>
  <c r="H7021" i="10"/>
  <c r="H5175" i="10"/>
  <c r="J5175" i="10" s="1"/>
  <c r="A1674" i="22" s="1"/>
  <c r="H1958" i="10"/>
  <c r="H8620" i="10"/>
  <c r="J8620" i="10" s="1"/>
  <c r="A4007" i="22" s="1"/>
  <c r="H6315" i="10"/>
  <c r="H1858" i="10"/>
  <c r="J1858" i="10" s="1"/>
  <c r="A4083" i="22" s="1"/>
  <c r="H7060" i="10"/>
  <c r="H8998" i="10"/>
  <c r="J8998" i="10" s="1"/>
  <c r="A1580" i="22" s="1"/>
  <c r="H6623" i="10"/>
  <c r="H9639" i="10"/>
  <c r="J9639" i="10" s="1"/>
  <c r="A3688" i="22" s="1"/>
  <c r="H3595" i="10"/>
  <c r="H9022" i="10"/>
  <c r="J9022" i="10" s="1"/>
  <c r="A8126" i="22" s="1"/>
  <c r="H9978" i="10"/>
  <c r="H2401" i="10"/>
  <c r="J2401" i="10" s="1"/>
  <c r="A2182" i="22" s="1"/>
  <c r="H9732" i="10"/>
  <c r="H4949" i="10"/>
  <c r="J4949" i="10" s="1"/>
  <c r="A5183" i="22" s="1"/>
  <c r="H8774" i="10"/>
  <c r="H6517" i="10"/>
  <c r="J6517" i="10" s="1"/>
  <c r="A1389" i="22" s="1"/>
  <c r="H3469" i="10"/>
  <c r="H8358" i="10"/>
  <c r="J8358" i="10" s="1"/>
  <c r="A384" i="22" s="1"/>
  <c r="H7744" i="10"/>
  <c r="H6435" i="10"/>
  <c r="J6435" i="10" s="1"/>
  <c r="A8385" i="22" s="1"/>
  <c r="H7850" i="10"/>
  <c r="H3119" i="10"/>
  <c r="J3119" i="10" s="1"/>
  <c r="A4743" i="22" s="1"/>
  <c r="H7000" i="10"/>
  <c r="H1212" i="10"/>
  <c r="J1212" i="10" s="1"/>
  <c r="A4567" i="22" s="1"/>
  <c r="H6344" i="10"/>
  <c r="H8554" i="10"/>
  <c r="J8554" i="10" s="1"/>
  <c r="A9561" i="22" s="1"/>
  <c r="H2558" i="10"/>
  <c r="H4618" i="10"/>
  <c r="J4618" i="10" s="1"/>
  <c r="A1159" i="22" s="1"/>
  <c r="H6768" i="10"/>
  <c r="H6425" i="10"/>
  <c r="J6425" i="10" s="1"/>
  <c r="A8577" i="22" s="1"/>
  <c r="H8225" i="10"/>
  <c r="H4060" i="10"/>
  <c r="J4060" i="10" s="1"/>
  <c r="A8210" i="22" s="1"/>
  <c r="H6724" i="10"/>
  <c r="H9248" i="10"/>
  <c r="J9248" i="10" s="1"/>
  <c r="A3627" i="22" s="1"/>
  <c r="H5856" i="10"/>
  <c r="H3310" i="10"/>
  <c r="J3310" i="10" s="1"/>
  <c r="A6912" i="22" s="1"/>
  <c r="H3336" i="10"/>
  <c r="H195" i="10"/>
  <c r="J195" i="10" s="1"/>
  <c r="A2511" i="22" s="1"/>
  <c r="H9481" i="10"/>
  <c r="H4061" i="10"/>
  <c r="J4061" i="10" s="1"/>
  <c r="A1218" i="22" s="1"/>
  <c r="H5108" i="10"/>
  <c r="H8565" i="10"/>
  <c r="J8565" i="10" s="1"/>
  <c r="A6934" i="22" s="1"/>
  <c r="H9562" i="10"/>
  <c r="H370" i="10"/>
  <c r="J370" i="10" s="1"/>
  <c r="A6785" i="22" s="1"/>
  <c r="H3177" i="10"/>
  <c r="H2997" i="10"/>
  <c r="J2997" i="10" s="1"/>
  <c r="A9029" i="22" s="1"/>
  <c r="H2287" i="10"/>
  <c r="H4171" i="10"/>
  <c r="J4171" i="10" s="1"/>
  <c r="A1670" i="22" s="1"/>
  <c r="H9029" i="10"/>
  <c r="H6231" i="10"/>
  <c r="J6231" i="10" s="1"/>
  <c r="A9187" i="22" s="1"/>
  <c r="H8840" i="10"/>
  <c r="H4220" i="10"/>
  <c r="J4220" i="10" s="1"/>
  <c r="A9260" i="22" s="1"/>
  <c r="H4471" i="10"/>
  <c r="H3837" i="10"/>
  <c r="J3837" i="10" s="1"/>
  <c r="A1229" i="22" s="1"/>
  <c r="H7278" i="10"/>
  <c r="H2619" i="10"/>
  <c r="J2619" i="10" s="1"/>
  <c r="A6551" i="22" s="1"/>
  <c r="H7050" i="10"/>
  <c r="H2079" i="10"/>
  <c r="J2079" i="10" s="1"/>
  <c r="A5429" i="22" s="1"/>
  <c r="H4526" i="10"/>
  <c r="H7726" i="10"/>
  <c r="J7726" i="10" s="1"/>
  <c r="A5103" i="22" s="1"/>
  <c r="H9281" i="10"/>
  <c r="H6063" i="10"/>
  <c r="J6063" i="10" s="1"/>
  <c r="A6855" i="22" s="1"/>
  <c r="H9441" i="10"/>
  <c r="H3621" i="10"/>
  <c r="J3621" i="10" s="1"/>
  <c r="A6928" i="22" s="1"/>
  <c r="H7294" i="10"/>
  <c r="H7023" i="10"/>
  <c r="J7023" i="10" s="1"/>
  <c r="A1347" i="22" s="1"/>
  <c r="H2251" i="10"/>
  <c r="H7453" i="10"/>
  <c r="J7453" i="10" s="1"/>
  <c r="A7235" i="22" s="1"/>
  <c r="H2515" i="10"/>
  <c r="H9839" i="10"/>
  <c r="J9839" i="10" s="1"/>
  <c r="A7743" i="22" s="1"/>
  <c r="H8702" i="10"/>
  <c r="H2525" i="10"/>
  <c r="J2525" i="10" s="1"/>
  <c r="A6040" i="22" s="1"/>
  <c r="H6465" i="10"/>
  <c r="H9911" i="10"/>
  <c r="J9911" i="10" s="1"/>
  <c r="A836" i="22" s="1"/>
  <c r="H4965" i="10"/>
  <c r="H5214" i="10"/>
  <c r="J5214" i="10" s="1"/>
  <c r="A6477" i="22" s="1"/>
  <c r="H9049" i="10"/>
  <c r="H2106" i="10"/>
  <c r="J2106" i="10" s="1"/>
  <c r="A7264" i="22" s="1"/>
  <c r="H4665" i="10"/>
  <c r="H4852" i="10"/>
  <c r="J4852" i="10" s="1"/>
  <c r="A9628" i="22" s="1"/>
  <c r="H730" i="10"/>
  <c r="H5026" i="10"/>
  <c r="J5026" i="10" s="1"/>
  <c r="A1184" i="22" s="1"/>
  <c r="H2373" i="10"/>
  <c r="H260" i="10"/>
  <c r="J260" i="10" s="1"/>
  <c r="A5307" i="22" s="1"/>
  <c r="H2080" i="10"/>
  <c r="H7906" i="10"/>
  <c r="J7906" i="10" s="1"/>
  <c r="A1151" i="22" s="1"/>
  <c r="H3113" i="10"/>
  <c r="H3307" i="10"/>
  <c r="J3307" i="10" s="1"/>
  <c r="A4786" i="22" s="1"/>
  <c r="H7702" i="10"/>
  <c r="H9640" i="10"/>
  <c r="J9640" i="10" s="1"/>
  <c r="A6780" i="22" s="1"/>
  <c r="H1926" i="10"/>
  <c r="H2094" i="10"/>
  <c r="J2094" i="10" s="1"/>
  <c r="A8661" i="22" s="1"/>
  <c r="H2792" i="10"/>
  <c r="H6331" i="10"/>
  <c r="J6331" i="10" s="1"/>
  <c r="A7632" i="22" s="1"/>
  <c r="H2398" i="10"/>
  <c r="H7083" i="10"/>
  <c r="J7083" i="10" s="1"/>
  <c r="A7234" i="22" s="1"/>
  <c r="H5649" i="10"/>
  <c r="H4395" i="10"/>
  <c r="J4395" i="10" s="1"/>
  <c r="A8175" i="22" s="1"/>
  <c r="H4236" i="10"/>
  <c r="H115" i="10"/>
  <c r="J115" i="10" s="1"/>
  <c r="A7328" i="22" s="1"/>
  <c r="H1158" i="10"/>
  <c r="H3724" i="10"/>
  <c r="J3724" i="10" s="1"/>
  <c r="A2354" i="22" s="1"/>
  <c r="H7813" i="10"/>
  <c r="H2403" i="10"/>
  <c r="J2403" i="10" s="1"/>
  <c r="A3711" i="22" s="1"/>
  <c r="H1534" i="10"/>
  <c r="H5832" i="10"/>
  <c r="J5832" i="10" s="1"/>
  <c r="A8586" i="22" s="1"/>
  <c r="H1372" i="10"/>
  <c r="H5653" i="10"/>
  <c r="J5653" i="10" s="1"/>
  <c r="A6163" i="22" s="1"/>
  <c r="H6920" i="10"/>
  <c r="H4221" i="10"/>
  <c r="J4221" i="10" s="1"/>
  <c r="A5705" i="22" s="1"/>
  <c r="H6229" i="10"/>
  <c r="H4903" i="10"/>
  <c r="J4903" i="10" s="1"/>
  <c r="A4407" i="22" s="1"/>
  <c r="H8970" i="10"/>
  <c r="H2132" i="10"/>
  <c r="J2132" i="10" s="1"/>
  <c r="A1408" i="22" s="1"/>
  <c r="H413" i="10"/>
  <c r="H5654" i="10"/>
  <c r="J5654" i="10" s="1"/>
  <c r="A8176" i="22" s="1"/>
  <c r="H5801" i="10"/>
  <c r="H9814" i="10"/>
  <c r="J9814" i="10" s="1"/>
  <c r="A1816" i="22" s="1"/>
  <c r="H2957" i="10"/>
  <c r="H5557" i="10"/>
  <c r="J5557" i="10" s="1"/>
  <c r="A4976" i="22" s="1"/>
  <c r="H7269" i="10"/>
  <c r="H1607" i="10"/>
  <c r="J1607" i="10" s="1"/>
  <c r="A7042" i="22" s="1"/>
  <c r="H916" i="10"/>
  <c r="H7175" i="10"/>
  <c r="J7175" i="10" s="1"/>
  <c r="A2922" i="22" s="1"/>
  <c r="H728" i="10"/>
  <c r="H551" i="10"/>
  <c r="J551" i="10" s="1"/>
  <c r="A1793" i="22" s="1"/>
  <c r="H8594" i="10"/>
  <c r="H6177" i="10"/>
  <c r="J6177" i="10" s="1"/>
  <c r="A6732" i="22" s="1"/>
  <c r="H5300" i="10"/>
  <c r="H5789" i="10"/>
  <c r="J5789" i="10" s="1"/>
  <c r="A1972" i="22" s="1"/>
  <c r="H97" i="10"/>
  <c r="H14" i="10"/>
  <c r="J14" i="10" s="1"/>
  <c r="A8910" i="22" s="1"/>
  <c r="H2447" i="10"/>
  <c r="H79" i="10"/>
  <c r="J79" i="10" s="1"/>
  <c r="A8250" i="22" s="1"/>
  <c r="H6608" i="10"/>
  <c r="H7121" i="10"/>
  <c r="J7121" i="10" s="1"/>
  <c r="A4625" i="22" s="1"/>
  <c r="H4573" i="10"/>
  <c r="H1635" i="10"/>
  <c r="J1635" i="10" s="1"/>
  <c r="A1204" i="22" s="1"/>
  <c r="H4781" i="10"/>
  <c r="H501" i="10"/>
  <c r="J501" i="10" s="1"/>
  <c r="A9813" i="22" s="1"/>
  <c r="H6602" i="10"/>
  <c r="H6719" i="10"/>
  <c r="J6719" i="10" s="1"/>
  <c r="A6006" i="22" s="1"/>
  <c r="H2017" i="10"/>
  <c r="H5048" i="10"/>
  <c r="J5048" i="10" s="1"/>
  <c r="A3047" i="22" s="1"/>
  <c r="H946" i="10"/>
  <c r="H9160" i="10"/>
  <c r="J9160" i="10" s="1"/>
  <c r="A2341" i="22" s="1"/>
  <c r="H7900" i="10"/>
  <c r="H5946" i="10"/>
  <c r="J5946" i="10" s="1"/>
  <c r="A192" i="22" s="1"/>
  <c r="H5864" i="10"/>
  <c r="H8312" i="10"/>
  <c r="J8312" i="10" s="1"/>
  <c r="A8774" i="22" s="1"/>
  <c r="H5224" i="10"/>
  <c r="H688" i="10"/>
  <c r="J688" i="10" s="1"/>
  <c r="A703" i="22" s="1"/>
  <c r="H9782" i="10"/>
  <c r="H434" i="10"/>
  <c r="J434" i="10" s="1"/>
  <c r="A40" i="22" s="1"/>
  <c r="H1011" i="10"/>
  <c r="H623" i="10"/>
  <c r="J623" i="10" s="1"/>
  <c r="A3500" i="22" s="1"/>
  <c r="H7897" i="10"/>
  <c r="H4584" i="10"/>
  <c r="J4584" i="10" s="1"/>
  <c r="A9184" i="22" s="1"/>
  <c r="H497" i="10"/>
  <c r="H4049" i="10"/>
  <c r="J4049" i="10" s="1"/>
  <c r="A1818" i="22" s="1"/>
  <c r="H4031" i="10"/>
  <c r="H3098" i="10"/>
  <c r="J3098" i="10" s="1"/>
  <c r="A6443" i="22" s="1"/>
  <c r="H9996" i="10"/>
  <c r="H6790" i="10"/>
  <c r="J6790" i="10" s="1"/>
  <c r="A658" i="22" s="1"/>
  <c r="H4269" i="10"/>
  <c r="H795" i="10"/>
  <c r="J795" i="10" s="1"/>
  <c r="A4748" i="22" s="1"/>
  <c r="H2015" i="10"/>
  <c r="H8125" i="10"/>
  <c r="J8125" i="10" s="1"/>
  <c r="A757" i="22" s="1"/>
  <c r="H7974" i="10"/>
  <c r="H4633" i="10"/>
  <c r="J4633" i="10" s="1"/>
  <c r="A5332" i="22" s="1"/>
  <c r="H6583" i="10"/>
  <c r="H9448" i="10"/>
  <c r="J9448" i="10" s="1"/>
  <c r="A7869" i="22" s="1"/>
  <c r="H4856" i="10"/>
  <c r="H3371" i="10"/>
  <c r="J3371" i="10" s="1"/>
  <c r="A4256" i="22" s="1"/>
  <c r="H844" i="10"/>
  <c r="H3588" i="10"/>
  <c r="J3588" i="10" s="1"/>
  <c r="A4560" i="22" s="1"/>
  <c r="H7541" i="10"/>
  <c r="H5617" i="10"/>
  <c r="J5617" i="10" s="1"/>
  <c r="A3905" i="22" s="1"/>
  <c r="H3273" i="10"/>
  <c r="H2535" i="10"/>
  <c r="J2535" i="10" s="1"/>
  <c r="A9347" i="22" s="1"/>
  <c r="H3165" i="10"/>
  <c r="H3764" i="10"/>
  <c r="J3764" i="10" s="1"/>
  <c r="A129" i="22" s="1"/>
  <c r="H9035" i="10"/>
  <c r="H4973" i="10"/>
  <c r="J4973" i="10" s="1"/>
  <c r="A4641" i="22" s="1"/>
  <c r="H2195" i="10"/>
  <c r="H1297" i="10"/>
  <c r="J1297" i="10" s="1"/>
  <c r="A2803" i="22" s="1"/>
  <c r="H8163" i="10"/>
  <c r="H9752" i="10"/>
  <c r="J9752" i="10" s="1"/>
  <c r="A680" i="22" s="1"/>
  <c r="H8114" i="10"/>
  <c r="H5517" i="10"/>
  <c r="J5517" i="10" s="1"/>
  <c r="A4778" i="22" s="1"/>
  <c r="H9520" i="10"/>
  <c r="H1245" i="10"/>
  <c r="J1245" i="10" s="1"/>
  <c r="A7007" i="22" s="1"/>
  <c r="H6731" i="10"/>
  <c r="H8214" i="10"/>
  <c r="J8214" i="10" s="1"/>
  <c r="A6357" i="22" s="1"/>
  <c r="H1053" i="10"/>
  <c r="H4349" i="10"/>
  <c r="J4349" i="10" s="1"/>
  <c r="A4210" i="22" s="1"/>
  <c r="H7915" i="10"/>
  <c r="H6582" i="10"/>
  <c r="J6582" i="10" s="1"/>
  <c r="A899" i="22" s="1"/>
  <c r="H7198" i="10"/>
  <c r="H1986" i="10"/>
  <c r="J1986" i="10" s="1"/>
  <c r="A3936" i="22" s="1"/>
  <c r="H9394" i="10"/>
  <c r="H1128" i="10"/>
  <c r="J1128" i="10" s="1"/>
  <c r="A1384" i="22" s="1"/>
  <c r="H4521" i="10"/>
  <c r="H2371" i="10"/>
  <c r="J2371" i="10" s="1"/>
  <c r="A4619" i="22" s="1"/>
  <c r="H9206" i="10"/>
  <c r="H7371" i="10"/>
  <c r="J7371" i="10" s="1"/>
  <c r="A4426" i="22" s="1"/>
  <c r="H3394" i="10"/>
  <c r="H5387" i="10"/>
  <c r="J5387" i="10" s="1"/>
  <c r="A6815" i="22" s="1"/>
  <c r="H5948" i="10"/>
  <c r="H7547" i="10"/>
  <c r="J7547" i="10" s="1"/>
  <c r="A4515" i="22" s="1"/>
  <c r="H2340" i="10"/>
  <c r="H4566" i="10"/>
  <c r="J4566" i="10" s="1"/>
  <c r="A5061" i="22" s="1"/>
  <c r="H4217" i="10"/>
  <c r="H2300" i="10"/>
  <c r="J2300" i="10" s="1"/>
  <c r="A6643" i="22" s="1"/>
  <c r="H5028" i="10"/>
  <c r="H7770" i="10"/>
  <c r="J7770" i="10" s="1"/>
  <c r="A4488" i="22" s="1"/>
  <c r="H4800" i="10"/>
  <c r="H1631" i="10"/>
  <c r="J1631" i="10" s="1"/>
  <c r="A6270" i="22" s="1"/>
  <c r="H9674" i="10"/>
  <c r="H6983" i="10"/>
  <c r="J6983" i="10" s="1"/>
  <c r="A7167" i="22" s="1"/>
  <c r="H827" i="10"/>
  <c r="H73" i="10"/>
  <c r="J73" i="10" s="1"/>
  <c r="A3259" i="22" s="1"/>
  <c r="H8246" i="10"/>
  <c r="H4575" i="10"/>
  <c r="J4575" i="10" s="1"/>
  <c r="A2729" i="22" s="1"/>
  <c r="H8928" i="10"/>
  <c r="H6691" i="10"/>
  <c r="J6691" i="10" s="1"/>
  <c r="A2255" i="22" s="1"/>
  <c r="H8319" i="10"/>
  <c r="H7268" i="10"/>
  <c r="J7268" i="10" s="1"/>
  <c r="A9752" i="22" s="1"/>
  <c r="H8013" i="10"/>
  <c r="H9171" i="10"/>
  <c r="J9171" i="10" s="1"/>
  <c r="A733" i="22" s="1"/>
  <c r="H4891" i="10"/>
  <c r="H3857" i="10"/>
  <c r="J3857" i="10" s="1"/>
  <c r="A9706" i="22" s="1"/>
  <c r="H54" i="10"/>
  <c r="H1731" i="10"/>
  <c r="J1731" i="10" s="1"/>
  <c r="A162" i="22" s="1"/>
  <c r="H4754" i="10"/>
  <c r="H6639" i="10"/>
  <c r="J6639" i="10" s="1"/>
  <c r="A672" i="22" s="1"/>
  <c r="H4112" i="10"/>
  <c r="H5708" i="10"/>
  <c r="J5708" i="10" s="1"/>
  <c r="A7174" i="22" s="1"/>
  <c r="H7157" i="10"/>
  <c r="H4360" i="10"/>
  <c r="J4360" i="10" s="1"/>
  <c r="A3078" i="22" s="1"/>
  <c r="H7810" i="10"/>
  <c r="H3386" i="10"/>
  <c r="J3386" i="10" s="1"/>
  <c r="A3994" i="22" s="1"/>
  <c r="H6861" i="10"/>
  <c r="H2776" i="10"/>
  <c r="J2776" i="10" s="1"/>
  <c r="A3396" i="22" s="1"/>
  <c r="H3616" i="10"/>
  <c r="H1750" i="10"/>
  <c r="J1750" i="10" s="1"/>
  <c r="A6104" i="22" s="1"/>
  <c r="H7006" i="10"/>
  <c r="H3761" i="10"/>
  <c r="J3761" i="10" s="1"/>
  <c r="A7432" i="22" s="1"/>
  <c r="H3552" i="10"/>
  <c r="H3483" i="10"/>
  <c r="J3483" i="10" s="1"/>
  <c r="A6275" i="22" s="1"/>
  <c r="H5442" i="10"/>
  <c r="H381" i="10"/>
  <c r="J381" i="10" s="1"/>
  <c r="A8883" i="22" s="1"/>
  <c r="H9024" i="10"/>
  <c r="H9680" i="10"/>
  <c r="J9680" i="10" s="1"/>
  <c r="A9432" i="22" s="1"/>
  <c r="H3601" i="10"/>
  <c r="H924" i="10"/>
  <c r="J924" i="10" s="1"/>
  <c r="A7595" i="22" s="1"/>
  <c r="H1768" i="10"/>
  <c r="H7954" i="10"/>
  <c r="J7954" i="10" s="1"/>
  <c r="A336" i="22" s="1"/>
  <c r="H367" i="10"/>
  <c r="H8745" i="10"/>
  <c r="J8745" i="10" s="1"/>
  <c r="A9124" i="22" s="1"/>
  <c r="H782" i="10"/>
  <c r="H7234" i="10"/>
  <c r="J7234" i="10" s="1"/>
  <c r="A1139" i="22" s="1"/>
  <c r="H2809" i="10"/>
  <c r="H2197" i="10"/>
  <c r="J2197" i="10" s="1"/>
  <c r="A5614" i="22" s="1"/>
  <c r="H582" i="10"/>
  <c r="H4696" i="10"/>
  <c r="J4696" i="10" s="1"/>
  <c r="A9150" i="22" s="1"/>
  <c r="H4745" i="10"/>
  <c r="H1095" i="10"/>
  <c r="J1095" i="10" s="1"/>
  <c r="A6128" i="22" s="1"/>
  <c r="H2378" i="10"/>
  <c r="H9549" i="10"/>
  <c r="J9549" i="10" s="1"/>
  <c r="A5503" i="22" s="1"/>
  <c r="H8196" i="10"/>
  <c r="H2663" i="10"/>
  <c r="J2663" i="10" s="1"/>
  <c r="A6769" i="22" s="1"/>
  <c r="H7337" i="10"/>
  <c r="H4783" i="10"/>
  <c r="J4783" i="10" s="1"/>
  <c r="A7649" i="22" s="1"/>
  <c r="H6181" i="10"/>
  <c r="H2181" i="10"/>
  <c r="J2181" i="10" s="1"/>
  <c r="A7433" i="22" s="1"/>
  <c r="H4703" i="10"/>
  <c r="H9514" i="10"/>
  <c r="J9514" i="10" s="1"/>
  <c r="A6936" i="22" s="1"/>
  <c r="H1965" i="10"/>
  <c r="H3415" i="10"/>
  <c r="J3415" i="10" s="1"/>
  <c r="A1981" i="22" s="1"/>
  <c r="H3261" i="10"/>
  <c r="H8903" i="10"/>
  <c r="J8903" i="10" s="1"/>
  <c r="A467" i="22" s="1"/>
  <c r="H1517" i="10"/>
  <c r="H8422" i="10"/>
  <c r="J8422" i="10" s="1"/>
  <c r="A3739" i="22" s="1"/>
  <c r="H3190" i="10"/>
  <c r="H4643" i="10"/>
  <c r="J4643" i="10" s="1"/>
  <c r="A9843" i="22" s="1"/>
  <c r="H9305" i="10"/>
  <c r="H3388" i="10"/>
  <c r="J3388" i="10" s="1"/>
  <c r="A9932" i="22" s="1"/>
  <c r="H8997" i="10"/>
  <c r="H684" i="10"/>
  <c r="J684" i="10" s="1"/>
  <c r="A2107" i="22" s="1"/>
  <c r="H1315" i="10"/>
  <c r="H9690" i="10"/>
  <c r="J9690" i="10" s="1"/>
  <c r="A8340" i="22" s="1"/>
  <c r="H7595" i="10"/>
  <c r="H3912" i="10"/>
  <c r="J3912" i="10" s="1"/>
  <c r="A9085" i="22" s="1"/>
  <c r="H2813" i="10"/>
  <c r="H808" i="10"/>
  <c r="J808" i="10" s="1"/>
  <c r="A9369" i="22" s="1"/>
  <c r="H1137" i="10"/>
  <c r="H571" i="10"/>
  <c r="J571" i="10" s="1"/>
  <c r="A3703" i="22" s="1"/>
  <c r="H1672" i="10"/>
  <c r="H2349" i="10"/>
  <c r="J2349" i="10" s="1"/>
  <c r="A3599" i="22" s="1"/>
  <c r="H8631" i="10"/>
  <c r="H6227" i="10"/>
  <c r="J6227" i="10" s="1"/>
  <c r="A3570" i="22" s="1"/>
  <c r="H3624" i="10"/>
  <c r="H9692" i="10"/>
  <c r="J9692" i="10" s="1"/>
  <c r="A301" i="22" s="1"/>
  <c r="H8752" i="10"/>
  <c r="H3799" i="10"/>
  <c r="J3799" i="10" s="1"/>
  <c r="A1087" i="22" s="1"/>
  <c r="H989" i="10"/>
  <c r="H1377" i="10"/>
  <c r="J1377" i="10" s="1"/>
  <c r="A533" i="22" s="1"/>
  <c r="H4253" i="10"/>
  <c r="H1919" i="10"/>
  <c r="J1919" i="10" s="1"/>
  <c r="A7860" i="22" s="1"/>
  <c r="H9070" i="10"/>
  <c r="H8611" i="10"/>
  <c r="J8611" i="10" s="1"/>
  <c r="A6000" i="22" s="1"/>
  <c r="H7344" i="10"/>
  <c r="H5268" i="10"/>
  <c r="J5268" i="10" s="1"/>
  <c r="A2975" i="22" s="1"/>
  <c r="H4615" i="10"/>
  <c r="H7782" i="10"/>
  <c r="J7782" i="10" s="1"/>
  <c r="A7909" i="22" s="1"/>
  <c r="H5610" i="10"/>
  <c r="H7188" i="10"/>
  <c r="J7188" i="10" s="1"/>
  <c r="A7770" i="22" s="1"/>
  <c r="H2767" i="10"/>
  <c r="H7888" i="10"/>
  <c r="J7888" i="10" s="1"/>
  <c r="A2084" i="22" s="1"/>
  <c r="H2951" i="10"/>
  <c r="H1177" i="10"/>
  <c r="J1177" i="10" s="1"/>
  <c r="A9339" i="22" s="1"/>
  <c r="H9043" i="10"/>
  <c r="H7603" i="10"/>
  <c r="J7603" i="10" s="1"/>
  <c r="A6310" i="22" s="1"/>
  <c r="H6176" i="10"/>
  <c r="H5419" i="10"/>
  <c r="J5419" i="10" s="1"/>
  <c r="A8490" i="22" s="1"/>
  <c r="H4073" i="10"/>
  <c r="H6188" i="10"/>
  <c r="J6188" i="10" s="1"/>
  <c r="A7489" i="22" s="1"/>
  <c r="H7144" i="10"/>
  <c r="H1173" i="10"/>
  <c r="J1173" i="10" s="1"/>
  <c r="A366" i="22" s="1"/>
  <c r="H9390" i="10"/>
  <c r="H6254" i="10"/>
  <c r="J6254" i="10" s="1"/>
  <c r="A2936" i="22" s="1"/>
  <c r="H5548" i="10"/>
  <c r="H7860" i="10"/>
  <c r="J7860" i="10" s="1"/>
  <c r="A6033" i="22" s="1"/>
  <c r="H909" i="10"/>
  <c r="H6436" i="10"/>
  <c r="J6436" i="10" s="1"/>
  <c r="A4914" i="22" s="1"/>
  <c r="H9907" i="10"/>
  <c r="H6389" i="10"/>
  <c r="J6389" i="10" s="1"/>
  <c r="A8286" i="22" s="1"/>
  <c r="H2168" i="10"/>
  <c r="H6640" i="10"/>
  <c r="J6640" i="10" s="1"/>
  <c r="A514" i="22" s="1"/>
  <c r="H2488" i="10"/>
  <c r="H9534" i="10"/>
  <c r="J9534" i="10" s="1"/>
  <c r="A7568" i="22" s="1"/>
  <c r="H5299" i="10"/>
  <c r="H7184" i="10"/>
  <c r="J7184" i="10" s="1"/>
  <c r="A3678" i="22" s="1"/>
  <c r="H8812" i="10"/>
  <c r="H1606" i="10"/>
  <c r="J1606" i="10" s="1"/>
  <c r="A5511" i="22" s="1"/>
  <c r="H2637" i="10"/>
  <c r="H4237" i="10"/>
  <c r="J4237" i="10" s="1"/>
  <c r="A5998" i="22" s="1"/>
  <c r="H139" i="10"/>
  <c r="H1360" i="10"/>
  <c r="J1360" i="10" s="1"/>
  <c r="A5706" i="22" s="1"/>
  <c r="H5979" i="10"/>
  <c r="H2169" i="10"/>
  <c r="J2169" i="10" s="1"/>
  <c r="A6445" i="22" s="1"/>
  <c r="H8023" i="10"/>
  <c r="H4062" i="10"/>
  <c r="J4062" i="10" s="1"/>
  <c r="A7854" i="22" s="1"/>
  <c r="H4892" i="10"/>
  <c r="H5575" i="10"/>
  <c r="J5575" i="10" s="1"/>
  <c r="A8147" i="22" s="1"/>
  <c r="H7459" i="10"/>
  <c r="H2072" i="10"/>
  <c r="J2072" i="10" s="1"/>
  <c r="A9970" i="22" s="1"/>
  <c r="H8917" i="10"/>
  <c r="H7990" i="10"/>
  <c r="J7990" i="10" s="1"/>
  <c r="A4656" i="22" s="1"/>
  <c r="H1627" i="10"/>
  <c r="H1882" i="10"/>
  <c r="J1882" i="10" s="1"/>
  <c r="A3908" i="22" s="1"/>
  <c r="H3462" i="10"/>
  <c r="H3506" i="10"/>
  <c r="J3506" i="10" s="1"/>
  <c r="A5805" i="22" s="1"/>
  <c r="H2862" i="10"/>
  <c r="H7690" i="10"/>
  <c r="J7690" i="10" s="1"/>
  <c r="A4369" i="22" s="1"/>
  <c r="H8995" i="10"/>
  <c r="H5605" i="10"/>
  <c r="J5605" i="10" s="1"/>
  <c r="A4497" i="22" s="1"/>
  <c r="H5525" i="10"/>
  <c r="H5934" i="10"/>
  <c r="J5934" i="10" s="1"/>
  <c r="A518" i="22" s="1"/>
  <c r="H8698" i="10"/>
  <c r="H7647" i="10"/>
  <c r="J7647" i="10" s="1"/>
  <c r="A4253" i="22" s="1"/>
  <c r="H8298" i="10"/>
  <c r="H107" i="10"/>
  <c r="J107" i="10" s="1"/>
  <c r="A2604" i="22" s="1"/>
  <c r="H2101" i="10"/>
  <c r="H8785" i="10"/>
  <c r="J8785" i="10" s="1"/>
  <c r="A2418" i="22" s="1"/>
  <c r="H8680" i="10"/>
  <c r="H2443" i="10"/>
  <c r="J2443" i="10" s="1"/>
  <c r="A3964" i="22" s="1"/>
  <c r="H5075" i="10"/>
  <c r="H8466" i="10"/>
  <c r="J8466" i="10" s="1"/>
  <c r="A7756" i="22" s="1"/>
  <c r="H1426" i="10"/>
  <c r="H3373" i="10"/>
  <c r="J3373" i="10" s="1"/>
  <c r="A5889" i="22" s="1"/>
  <c r="H4692" i="10"/>
  <c r="H2638" i="10"/>
  <c r="J2638" i="10" s="1"/>
  <c r="A4248" i="22" s="1"/>
  <c r="H6380" i="10"/>
  <c r="H6577" i="10"/>
  <c r="J6577" i="10" s="1"/>
  <c r="A2943" i="22" s="1"/>
  <c r="H2210" i="10"/>
  <c r="H3233" i="10"/>
  <c r="J3233" i="10" s="1"/>
  <c r="A447" i="22" s="1"/>
  <c r="H3017" i="10"/>
  <c r="H9407" i="10"/>
  <c r="J9407" i="10" s="1"/>
  <c r="A4569" i="22" s="1"/>
  <c r="H5870" i="10"/>
  <c r="H293" i="10"/>
  <c r="J293" i="10" s="1"/>
  <c r="A7217" i="22" s="1"/>
  <c r="H605" i="10"/>
  <c r="H397" i="10"/>
  <c r="J397" i="10" s="1"/>
  <c r="A68" i="22" s="1"/>
  <c r="H4871" i="10"/>
  <c r="H450" i="10"/>
  <c r="J450" i="10" s="1"/>
  <c r="A2410" i="22" s="1"/>
  <c r="H2948" i="10"/>
  <c r="H4638" i="10"/>
  <c r="J4638" i="10" s="1"/>
  <c r="A2987" i="22" s="1"/>
  <c r="H4231" i="10"/>
  <c r="H3606" i="10"/>
  <c r="J3606" i="10" s="1"/>
  <c r="A2977" i="22" s="1"/>
  <c r="H5943" i="10"/>
  <c r="H5218" i="10"/>
  <c r="J5218" i="10" s="1"/>
  <c r="A2726" i="22" s="1"/>
  <c r="H1645" i="10"/>
  <c r="H6672" i="10"/>
  <c r="J6672" i="10" s="1"/>
  <c r="A5953" i="22" s="1"/>
  <c r="H6126" i="10"/>
  <c r="H7699" i="10"/>
  <c r="J7699" i="10" s="1"/>
  <c r="A4826" i="22" s="1"/>
  <c r="H9118" i="10"/>
  <c r="H9409" i="10"/>
  <c r="J9409" i="10" s="1"/>
  <c r="A5153" i="22" s="1"/>
  <c r="H1583" i="10"/>
  <c r="H9987" i="10"/>
  <c r="J9987" i="10" s="1"/>
  <c r="A8542" i="22" s="1"/>
  <c r="H8218" i="10"/>
  <c r="H9961" i="10"/>
  <c r="J9961" i="10" s="1"/>
  <c r="A3758" i="22" s="1"/>
  <c r="H4749" i="10"/>
  <c r="H4375" i="10"/>
  <c r="J4375" i="10" s="1"/>
  <c r="A8230" i="22" s="1"/>
  <c r="H2582" i="10"/>
  <c r="H2216" i="10"/>
  <c r="J2216" i="10" s="1"/>
  <c r="A7498" i="22" s="1"/>
  <c r="H2839" i="10"/>
  <c r="H4893" i="10"/>
  <c r="J4893" i="10" s="1"/>
  <c r="A5610" i="22" s="1"/>
  <c r="H3090" i="10"/>
  <c r="H1339" i="10"/>
  <c r="J1339" i="10" s="1"/>
  <c r="A1436" i="22" s="1"/>
  <c r="H7777" i="10"/>
  <c r="H6675" i="10"/>
  <c r="J6675" i="10" s="1"/>
  <c r="A1644" i="22" s="1"/>
  <c r="H725" i="10"/>
  <c r="H7930" i="10"/>
  <c r="J7930" i="10" s="1"/>
  <c r="A3445" i="22" s="1"/>
  <c r="H591" i="10"/>
  <c r="H6802" i="10"/>
  <c r="J6802" i="10" s="1"/>
  <c r="A3659" i="22" s="1"/>
  <c r="H4235" i="10"/>
  <c r="H4593" i="10"/>
  <c r="J4593" i="10" s="1"/>
  <c r="A8468" i="22" s="1"/>
  <c r="H6401" i="10"/>
  <c r="H4214" i="10"/>
  <c r="J4214" i="10" s="1"/>
  <c r="A960" i="22" s="1"/>
  <c r="H4481" i="10"/>
  <c r="H5774" i="10"/>
  <c r="J5774" i="10" s="1"/>
  <c r="A7054" i="22" s="1"/>
  <c r="H8012" i="10"/>
  <c r="H5966" i="10"/>
  <c r="J5966" i="10" s="1"/>
  <c r="A8572" i="22" s="1"/>
  <c r="H6998" i="10"/>
  <c r="H9217" i="10"/>
  <c r="J9217" i="10" s="1"/>
  <c r="A8787" i="22" s="1"/>
  <c r="H7621" i="10"/>
  <c r="H6937" i="10"/>
  <c r="J6937" i="10" s="1"/>
  <c r="A118" i="22" s="1"/>
  <c r="H7716" i="10"/>
  <c r="H8741" i="10"/>
  <c r="J8741" i="10" s="1"/>
  <c r="A2653" i="22" s="1"/>
  <c r="H6949" i="10"/>
  <c r="H6922" i="10"/>
  <c r="J6922" i="10" s="1"/>
  <c r="A5185" i="22" s="1"/>
  <c r="H3219" i="10"/>
  <c r="H8816" i="10"/>
  <c r="J8816" i="10" s="1"/>
  <c r="A9954" i="22" s="1"/>
  <c r="H2087" i="10"/>
  <c r="H8348" i="10"/>
  <c r="J8348" i="10" s="1"/>
  <c r="A3000" i="22" s="1"/>
  <c r="H1025" i="10"/>
  <c r="H2570" i="10"/>
  <c r="J2570" i="10" s="1"/>
  <c r="A5994" i="22" s="1"/>
  <c r="H3652" i="10"/>
  <c r="H5559" i="10"/>
  <c r="J5559" i="10" s="1"/>
  <c r="A5210" i="22" s="1"/>
  <c r="H9956" i="10"/>
  <c r="H6008" i="10"/>
  <c r="J6008" i="10" s="1"/>
  <c r="A6585" i="22" s="1"/>
  <c r="H3729" i="10"/>
  <c r="H5330" i="10"/>
  <c r="J5330" i="10" s="1"/>
  <c r="A8308" i="22" s="1"/>
  <c r="H203" i="10"/>
  <c r="H3409" i="10"/>
  <c r="J3409" i="10" s="1"/>
  <c r="A330" i="22" s="1"/>
  <c r="H7319" i="10"/>
  <c r="H1833" i="10"/>
  <c r="J1833" i="10" s="1"/>
  <c r="A2103" i="22" s="1"/>
  <c r="H7391" i="10"/>
  <c r="H431" i="10"/>
  <c r="J431" i="10" s="1"/>
  <c r="A7163" i="22" s="1"/>
  <c r="H4767" i="10"/>
  <c r="H5034" i="10"/>
  <c r="J5034" i="10" s="1"/>
  <c r="A8517" i="22" s="1"/>
  <c r="H6452" i="10"/>
  <c r="H2820" i="10"/>
  <c r="J2820" i="10" s="1"/>
  <c r="A4860" i="22" s="1"/>
  <c r="H6928" i="10"/>
  <c r="H9444" i="10"/>
  <c r="J9444" i="10" s="1"/>
  <c r="A7693" i="22" s="1"/>
  <c r="H8589" i="10"/>
  <c r="H9799" i="10"/>
  <c r="J9799" i="10" s="1"/>
  <c r="A5854" i="22" s="1"/>
  <c r="H286" i="10"/>
  <c r="H9756" i="10"/>
  <c r="J9756" i="10" s="1"/>
  <c r="A691" i="22" s="1"/>
  <c r="H8906" i="10"/>
  <c r="H906" i="10"/>
  <c r="J906" i="10" s="1"/>
  <c r="A863" i="22" s="1"/>
  <c r="H9566" i="10"/>
  <c r="H2133" i="10"/>
  <c r="J2133" i="10" s="1"/>
  <c r="A4769" i="22" s="1"/>
  <c r="H1536" i="10"/>
  <c r="H3013" i="10"/>
  <c r="J3013" i="10" s="1"/>
  <c r="A2014" i="22" s="1"/>
  <c r="H6428" i="10"/>
  <c r="H6611" i="10"/>
  <c r="J6611" i="10" s="1"/>
  <c r="A6" i="22" s="1"/>
  <c r="H3628" i="10"/>
  <c r="H4918" i="10"/>
  <c r="J4918" i="10" s="1"/>
  <c r="A6796" i="22" s="1"/>
  <c r="H8327" i="10"/>
  <c r="H4152" i="10"/>
  <c r="J4152" i="10" s="1"/>
  <c r="A7979" i="22" s="1"/>
  <c r="H578" i="10"/>
  <c r="H1588" i="10"/>
  <c r="J1588" i="10" s="1"/>
  <c r="A8670" i="22" s="1"/>
  <c r="H8747" i="10"/>
  <c r="H2595" i="10"/>
  <c r="J2595" i="10" s="1"/>
  <c r="A7122" i="22" s="1"/>
  <c r="H7659" i="10"/>
  <c r="H4771" i="10"/>
  <c r="J4771" i="10" s="1"/>
  <c r="A2654" i="22" s="1"/>
  <c r="H8060" i="10"/>
  <c r="H188" i="10"/>
  <c r="J188" i="10" s="1"/>
  <c r="A3173" i="22" s="1"/>
  <c r="H8706" i="10"/>
  <c r="H2480" i="10"/>
  <c r="J2480" i="10" s="1"/>
  <c r="A618" i="22" s="1"/>
  <c r="H1319" i="10"/>
  <c r="H8884" i="10"/>
  <c r="J8884" i="10" s="1"/>
  <c r="A8199" i="22" s="1"/>
  <c r="H5997" i="10"/>
  <c r="H1545" i="10"/>
  <c r="J1545" i="10" s="1"/>
  <c r="A4942" i="22" s="1"/>
  <c r="H7180" i="10"/>
  <c r="H2779" i="10"/>
  <c r="J2779" i="10" s="1"/>
  <c r="A1248" i="22" s="1"/>
  <c r="H7713" i="10"/>
  <c r="H7971" i="10"/>
  <c r="J7971" i="10" s="1"/>
  <c r="A4633" i="22" s="1"/>
  <c r="H197" i="10"/>
  <c r="H4212" i="10"/>
  <c r="J4212" i="10" s="1"/>
  <c r="A5753" i="22" s="1"/>
  <c r="H6373" i="10"/>
  <c r="H8506" i="10"/>
  <c r="J8506" i="10" s="1"/>
  <c r="A2766" i="22" s="1"/>
  <c r="H4302" i="10"/>
  <c r="H7474" i="10"/>
  <c r="J7474" i="10" s="1"/>
  <c r="A268" i="22" s="1"/>
  <c r="H2766" i="10"/>
  <c r="H3603" i="10"/>
  <c r="J3603" i="10" s="1"/>
  <c r="A7455" i="22" s="1"/>
  <c r="H6009" i="10"/>
  <c r="H9842" i="10"/>
  <c r="J9842" i="10" s="1"/>
  <c r="A4728" i="22" s="1"/>
  <c r="H9323" i="10"/>
  <c r="H5302" i="10"/>
  <c r="J5302" i="10" s="1"/>
  <c r="A7708" i="22" s="1"/>
  <c r="H8610" i="10"/>
  <c r="H6702" i="10"/>
  <c r="J6702" i="10" s="1"/>
  <c r="A320" i="22" s="1"/>
  <c r="H8270" i="10"/>
  <c r="H2377" i="10"/>
  <c r="J2377" i="10" s="1"/>
  <c r="A8518" i="22" s="1"/>
  <c r="H9468" i="10"/>
  <c r="H7503" i="10"/>
  <c r="J7503" i="10" s="1"/>
  <c r="A5956" i="22" s="1"/>
  <c r="H1700" i="10"/>
  <c r="H2458" i="10"/>
  <c r="J2458" i="10" s="1"/>
  <c r="A78" i="22" s="1"/>
  <c r="H9476" i="10"/>
  <c r="H1510" i="10"/>
  <c r="J1510" i="10" s="1"/>
  <c r="A7242" i="22" s="1"/>
  <c r="H4902" i="10"/>
  <c r="H2850" i="10"/>
  <c r="J2850" i="10" s="1"/>
  <c r="A6751" i="22" s="1"/>
  <c r="H1447" i="10"/>
  <c r="H1309" i="10"/>
  <c r="J1309" i="10" s="1"/>
  <c r="A9532" i="22" s="1"/>
  <c r="H8481" i="10"/>
  <c r="H5739" i="10"/>
  <c r="J5739" i="10" s="1"/>
  <c r="A8068" i="22" s="1"/>
  <c r="H3924" i="10"/>
  <c r="H7036" i="10"/>
  <c r="J7036" i="10" s="1"/>
  <c r="A6328" i="22" s="1"/>
  <c r="H317" i="10"/>
  <c r="H1920" i="10"/>
  <c r="J1920" i="10" s="1"/>
  <c r="A991" i="22" s="1"/>
  <c r="H4110" i="10"/>
  <c r="H4470" i="10"/>
  <c r="J4470" i="10" s="1"/>
  <c r="A5866" i="22" s="1"/>
  <c r="H8700" i="10"/>
  <c r="H5138" i="10"/>
  <c r="J5138" i="10" s="1"/>
  <c r="A7984" i="22" s="1"/>
  <c r="H1003" i="10"/>
  <c r="H6070" i="10"/>
  <c r="J6070" i="10" s="1"/>
  <c r="A5454" i="22" s="1"/>
  <c r="H6507" i="10"/>
  <c r="H1491" i="10"/>
  <c r="J1491" i="10" s="1"/>
  <c r="A2944" i="22" s="1"/>
  <c r="H6058" i="10"/>
  <c r="H72" i="10"/>
  <c r="J72" i="10" s="1"/>
  <c r="A6318" i="22" s="1"/>
  <c r="H1966" i="10"/>
  <c r="H4153" i="10"/>
  <c r="J4153" i="10" s="1"/>
  <c r="A7019" i="22" s="1"/>
  <c r="H7759" i="10"/>
  <c r="H7743" i="10"/>
  <c r="J7743" i="10" s="1"/>
  <c r="A4349" i="22" s="1"/>
  <c r="H1871" i="10"/>
  <c r="H5503" i="10"/>
  <c r="J5503" i="10" s="1"/>
  <c r="A6976" i="22" s="1"/>
  <c r="H7031" i="10"/>
  <c r="H7122" i="10"/>
  <c r="J7122" i="10" s="1"/>
  <c r="A9322" i="22" s="1"/>
  <c r="H3072" i="10"/>
  <c r="H4971" i="10"/>
  <c r="J4971" i="10" s="1"/>
  <c r="A2757" i="22" s="1"/>
  <c r="H9326" i="10"/>
  <c r="H3308" i="10"/>
  <c r="J3308" i="10" s="1"/>
  <c r="A5324" i="22" s="1"/>
  <c r="H5871" i="10"/>
  <c r="H6320" i="10"/>
  <c r="J6320" i="10" s="1"/>
  <c r="A9371" i="22" s="1"/>
  <c r="H9703" i="10"/>
  <c r="H9796" i="10"/>
  <c r="J9796" i="10" s="1"/>
  <c r="A7001" i="22" s="1"/>
  <c r="H1636" i="10"/>
  <c r="H5424" i="10"/>
  <c r="J5424" i="10" s="1"/>
  <c r="A9735" i="22" s="1"/>
  <c r="H1216" i="10"/>
  <c r="H4348" i="10"/>
  <c r="J4348" i="10" s="1"/>
  <c r="A303" i="22" s="1"/>
  <c r="H333" i="10"/>
  <c r="H6883" i="10"/>
  <c r="J6883" i="10" s="1"/>
  <c r="A7472" i="22" s="1"/>
  <c r="H9125" i="10"/>
  <c r="H5473" i="10"/>
  <c r="J5473" i="10" s="1"/>
  <c r="A8501" i="22" s="1"/>
  <c r="H1190" i="10"/>
  <c r="H2431" i="10"/>
  <c r="J2431" i="10" s="1"/>
  <c r="A8460" i="22" s="1"/>
  <c r="H8106" i="10"/>
  <c r="H5644" i="10"/>
  <c r="J5644" i="10" s="1"/>
  <c r="A6408" i="22" s="1"/>
  <c r="H5306" i="10"/>
  <c r="H3074" i="10"/>
  <c r="J3074" i="10" s="1"/>
  <c r="A5356" i="22" s="1"/>
  <c r="H8109" i="10"/>
  <c r="H1167" i="10"/>
  <c r="J1167" i="10" s="1"/>
  <c r="A671" i="22" s="1"/>
  <c r="H7890" i="10"/>
  <c r="H8025" i="10"/>
  <c r="J8025" i="10" s="1"/>
  <c r="A4027" i="22" s="1"/>
  <c r="H3411" i="10"/>
  <c r="H816" i="10"/>
  <c r="J816" i="10" s="1"/>
  <c r="A7207" i="22" s="1"/>
  <c r="H6803" i="10"/>
  <c r="H6734" i="10"/>
  <c r="J6734" i="10" s="1"/>
  <c r="A9654" i="22" s="1"/>
  <c r="H7100" i="10"/>
  <c r="H3813" i="10"/>
  <c r="J3813" i="10" s="1"/>
  <c r="A4044" i="22" s="1"/>
  <c r="H5924" i="10"/>
  <c r="H7195" i="10"/>
  <c r="J7195" i="10" s="1"/>
  <c r="A5544" i="22" s="1"/>
  <c r="H6348" i="10"/>
  <c r="H6189" i="10"/>
  <c r="J6189" i="10" s="1"/>
  <c r="A7403" i="22" s="1"/>
  <c r="H1152" i="10"/>
  <c r="H6813" i="10"/>
  <c r="J6813" i="10" s="1"/>
  <c r="A464" i="22" s="1"/>
  <c r="H1159" i="10"/>
  <c r="H8241" i="10"/>
  <c r="J8241" i="10" s="1"/>
  <c r="A1911" i="22" s="1"/>
  <c r="H1843" i="10"/>
  <c r="H2712" i="10"/>
  <c r="J2712" i="10" s="1"/>
  <c r="A252" i="22" s="1"/>
  <c r="H8717" i="10"/>
  <c r="H3638" i="10"/>
  <c r="J3638" i="10" s="1"/>
  <c r="A1134" i="22" s="1"/>
  <c r="H5444" i="10"/>
  <c r="H811" i="10"/>
  <c r="J811" i="10" s="1"/>
  <c r="A6240" i="22" s="1"/>
  <c r="H8630" i="10"/>
  <c r="H9548" i="10"/>
  <c r="J9548" i="10" s="1"/>
  <c r="A6838" i="22" s="1"/>
  <c r="H9185" i="10"/>
  <c r="J9185" i="10" s="1"/>
  <c r="A6943" i="22" s="1"/>
  <c r="H5340" i="10"/>
  <c r="J5340" i="10" s="1"/>
  <c r="A9718" i="22" s="1"/>
  <c r="H5173" i="10"/>
  <c r="H5472" i="10"/>
  <c r="J5472" i="10" s="1"/>
  <c r="A8737" i="22" s="1"/>
  <c r="H8144" i="10"/>
  <c r="J8144" i="10" s="1"/>
  <c r="A2006" i="22" s="1"/>
  <c r="H8914" i="10"/>
  <c r="J8914" i="10" s="1"/>
  <c r="A7055" i="22" s="1"/>
  <c r="H6647" i="10"/>
  <c r="H7564" i="10"/>
  <c r="J7564" i="10" s="1"/>
  <c r="A5562" i="22" s="1"/>
  <c r="H7451" i="10"/>
  <c r="J7451" i="10" s="1"/>
  <c r="A9387" i="22" s="1"/>
  <c r="H6332" i="10"/>
  <c r="J6332" i="10" s="1"/>
  <c r="A1350" i="22" s="1"/>
  <c r="H9861" i="10"/>
  <c r="H4855" i="10"/>
  <c r="J4855" i="10" s="1"/>
  <c r="A5053" i="22" s="1"/>
  <c r="H5765" i="10"/>
  <c r="J5765" i="10" s="1"/>
  <c r="A773" i="22" s="1"/>
  <c r="H7796" i="10"/>
  <c r="J7796" i="10" s="1"/>
  <c r="A2853" i="22" s="1"/>
  <c r="H6822" i="10"/>
  <c r="H7687" i="10"/>
  <c r="J7687" i="10" s="1"/>
  <c r="A4229" i="22" s="1"/>
  <c r="H4563" i="10"/>
  <c r="J4563" i="10" s="1"/>
  <c r="A9492" i="22" s="1"/>
  <c r="H2204" i="10"/>
  <c r="J2204" i="10" s="1"/>
  <c r="A5187" i="22" s="1"/>
  <c r="H8173" i="10"/>
  <c r="H470" i="10"/>
  <c r="J470" i="10" s="1"/>
  <c r="A8962" i="22" s="1"/>
  <c r="H9331" i="10"/>
  <c r="J9331" i="10" s="1"/>
  <c r="A4362" i="22" s="1"/>
  <c r="H7825" i="10"/>
  <c r="J7825" i="10" s="1"/>
  <c r="A8451" i="22" s="1"/>
  <c r="H7001" i="10"/>
  <c r="H8375" i="10"/>
  <c r="J8375" i="10" s="1"/>
  <c r="A6690" i="22" s="1"/>
  <c r="H2931" i="10"/>
  <c r="J2931" i="10" s="1"/>
  <c r="A1260" i="22" s="1"/>
  <c r="H705" i="10"/>
  <c r="J705" i="10" s="1"/>
  <c r="A2643" i="22" s="1"/>
  <c r="H633" i="10"/>
  <c r="H8571" i="10"/>
  <c r="J8571" i="10" s="1"/>
  <c r="A1180" i="22" s="1"/>
  <c r="H2305" i="10"/>
  <c r="J2305" i="10" s="1"/>
  <c r="A483" i="22" s="1"/>
  <c r="H2946" i="10"/>
  <c r="J2946" i="10" s="1"/>
  <c r="A4015" i="22" s="1"/>
  <c r="H6668" i="10"/>
  <c r="H8653" i="10"/>
  <c r="J8653" i="10" s="1"/>
  <c r="A6833" i="22" s="1"/>
  <c r="H9312" i="10"/>
  <c r="J9312" i="10" s="1"/>
  <c r="A2042" i="22" s="1"/>
  <c r="H5261" i="10"/>
  <c r="J5261" i="10" s="1"/>
  <c r="A3136" i="22" s="1"/>
  <c r="H2841" i="10"/>
  <c r="H7155" i="10"/>
  <c r="J7155" i="10" s="1"/>
  <c r="A8681" i="22" s="1"/>
  <c r="H773" i="10"/>
  <c r="J773" i="10" s="1"/>
  <c r="A2649" i="22" s="1"/>
  <c r="H6616" i="10"/>
  <c r="J6616" i="10" s="1"/>
  <c r="A1067" i="22" s="1"/>
  <c r="H3492" i="10"/>
  <c r="H8874" i="10"/>
  <c r="J8874" i="10" s="1"/>
  <c r="A4216" i="22" s="1"/>
  <c r="H8579" i="10"/>
  <c r="J8579" i="10" s="1"/>
  <c r="A3635" i="22" s="1"/>
  <c r="H1065" i="10"/>
  <c r="J1065" i="10" s="1"/>
  <c r="A2723" i="22" s="1"/>
  <c r="H5591" i="10"/>
  <c r="H4499" i="10"/>
  <c r="J4499" i="10" s="1"/>
  <c r="A207" i="22" s="1"/>
  <c r="H1535" i="10"/>
  <c r="J1535" i="10" s="1"/>
  <c r="A3317" i="22" s="1"/>
  <c r="H6221" i="10"/>
  <c r="J6221" i="10" s="1"/>
  <c r="A9618" i="22" s="1"/>
  <c r="H5556" i="10"/>
  <c r="H6010" i="10"/>
  <c r="J6010" i="10" s="1"/>
  <c r="A4692" i="22" s="1"/>
  <c r="H2007" i="10"/>
  <c r="J2007" i="10" s="1"/>
  <c r="A7189" i="22" s="1"/>
  <c r="H4993" i="10"/>
  <c r="J4993" i="10" s="1"/>
  <c r="A1917" i="22" s="1"/>
  <c r="H9200" i="10"/>
  <c r="H7856" i="10"/>
  <c r="J7856" i="10" s="1"/>
  <c r="A3512" i="22" s="1"/>
  <c r="H8621" i="10"/>
  <c r="J8621" i="10" s="1"/>
  <c r="A4670" i="22" s="1"/>
  <c r="H5474" i="10"/>
  <c r="J5474" i="10" s="1"/>
  <c r="A2751" i="22" s="1"/>
  <c r="H5293" i="10"/>
  <c r="H3398" i="10"/>
  <c r="J3398" i="10" s="1"/>
  <c r="A4965" i="22" s="1"/>
  <c r="H5235" i="10"/>
  <c r="J5235" i="10" s="1"/>
  <c r="A8746" i="22" s="1"/>
  <c r="H1146" i="10"/>
  <c r="J1146" i="10" s="1"/>
  <c r="A8134" i="22" s="1"/>
  <c r="H445" i="10"/>
  <c r="H3059" i="10"/>
  <c r="J3059" i="10" s="1"/>
  <c r="A4148" i="22" s="1"/>
  <c r="H6288" i="10"/>
  <c r="J6288" i="10" s="1"/>
  <c r="A7397" i="22" s="1"/>
  <c r="H6601" i="10"/>
  <c r="J6601" i="10" s="1"/>
  <c r="A4652" i="22" s="1"/>
  <c r="H6858" i="10"/>
  <c r="H9041" i="10"/>
  <c r="J9041" i="10" s="1"/>
  <c r="A3053" i="22" s="1"/>
  <c r="H8069" i="10"/>
  <c r="J8069" i="10" s="1"/>
  <c r="A7872" i="22" s="1"/>
  <c r="H5190" i="10"/>
  <c r="J5190" i="10" s="1"/>
  <c r="A7502" i="22" s="1"/>
  <c r="H9244" i="10"/>
  <c r="H9367" i="10"/>
  <c r="J9367" i="10" s="1"/>
  <c r="A4688" i="22" s="1"/>
  <c r="H8758" i="10"/>
  <c r="J8758" i="10" s="1"/>
  <c r="A9073" i="22" s="1"/>
  <c r="H5337" i="10"/>
  <c r="J5337" i="10" s="1"/>
  <c r="A4225" i="22" s="1"/>
  <c r="H3550" i="10"/>
  <c r="H6853" i="10"/>
  <c r="J6853" i="10" s="1"/>
  <c r="A4354" i="22" s="1"/>
  <c r="H7546" i="10"/>
  <c r="J7546" i="10" s="1"/>
  <c r="A5964" i="22" s="1"/>
  <c r="H3574" i="10"/>
  <c r="J3574" i="10" s="1"/>
  <c r="A257" i="22" s="1"/>
  <c r="H7737" i="10"/>
  <c r="H7472" i="10"/>
  <c r="J7472" i="10" s="1"/>
  <c r="A5142" i="22" s="1"/>
  <c r="H8192" i="10"/>
  <c r="J8192" i="10" s="1"/>
  <c r="A1591" i="22" s="1"/>
  <c r="H9620" i="10"/>
  <c r="J9620" i="10" s="1"/>
  <c r="A8101" i="22" s="1"/>
  <c r="H6491" i="10"/>
  <c r="H8331" i="10"/>
  <c r="J8331" i="10" s="1"/>
  <c r="A5350" i="22" s="1"/>
  <c r="H1798" i="10"/>
  <c r="J1798" i="10" s="1"/>
  <c r="A956" i="22" s="1"/>
  <c r="H2472" i="10"/>
  <c r="J2472" i="10" s="1"/>
  <c r="A4259" i="22" s="1"/>
  <c r="H8222" i="10"/>
  <c r="H4147" i="10"/>
  <c r="J4147" i="10" s="1"/>
  <c r="A764" i="22" s="1"/>
  <c r="H6061" i="10"/>
  <c r="J6061" i="10" s="1"/>
  <c r="A4620" i="22" s="1"/>
  <c r="H3445" i="10"/>
  <c r="J3445" i="10" s="1"/>
  <c r="A3880" i="22" s="1"/>
  <c r="H5620" i="10"/>
  <c r="H7398" i="10"/>
  <c r="J7398" i="10" s="1"/>
  <c r="A7967" i="22" s="1"/>
  <c r="H4537" i="10"/>
  <c r="J4537" i="10" s="1"/>
  <c r="A7627" i="22" s="1"/>
  <c r="H4889" i="10"/>
  <c r="J4889" i="10" s="1"/>
  <c r="A7221" i="22" s="1"/>
  <c r="H9175" i="10"/>
  <c r="H2598" i="10"/>
  <c r="J2598" i="10" s="1"/>
  <c r="A2829" i="22" s="1"/>
  <c r="H4192" i="10"/>
  <c r="J4192" i="10" s="1"/>
  <c r="A9883" i="22" s="1"/>
  <c r="H9619" i="10"/>
  <c r="J9619" i="10" s="1"/>
  <c r="A8835" i="22" s="1"/>
  <c r="H9063" i="10"/>
  <c r="H1253" i="10"/>
  <c r="J1253" i="10" s="1"/>
  <c r="A4645" i="22" s="1"/>
  <c r="H4023" i="10"/>
  <c r="J4023" i="10" s="1"/>
  <c r="A6016" i="22" s="1"/>
  <c r="H9998" i="10"/>
  <c r="J9998" i="10" s="1"/>
  <c r="A6989" i="22" s="1"/>
  <c r="H1900" i="10"/>
  <c r="H9795" i="10"/>
  <c r="J9795" i="10" s="1"/>
  <c r="A5193" i="22" s="1"/>
  <c r="H5837" i="10"/>
  <c r="J5837" i="10" s="1"/>
  <c r="A8491" i="22" s="1"/>
  <c r="H8197" i="10"/>
  <c r="J8197" i="10" s="1"/>
  <c r="A7140" i="22" s="1"/>
  <c r="H4821" i="10"/>
  <c r="H6284" i="10"/>
  <c r="J6284" i="10" s="1"/>
  <c r="A2590" i="22" s="1"/>
  <c r="H8030" i="10"/>
  <c r="J8030" i="10" s="1"/>
  <c r="A1168" i="22" s="1"/>
  <c r="H765" i="10"/>
  <c r="J765" i="10" s="1"/>
  <c r="A3191" i="22" s="1"/>
  <c r="H3285" i="10"/>
  <c r="H428" i="10"/>
  <c r="J428" i="10" s="1"/>
  <c r="A9730" i="22" s="1"/>
  <c r="H3377" i="10"/>
  <c r="J3377" i="10" s="1"/>
  <c r="A9855" i="22" s="1"/>
  <c r="H4118" i="10"/>
  <c r="J4118" i="10" s="1"/>
  <c r="A1565" i="22" s="1"/>
  <c r="H4557" i="10"/>
  <c r="H7107" i="10"/>
  <c r="J7107" i="10" s="1"/>
  <c r="A2210" i="22" s="1"/>
  <c r="H7848" i="10"/>
  <c r="J7848" i="10" s="1"/>
  <c r="A7823" i="22" s="1"/>
  <c r="H9750" i="10"/>
  <c r="J9750" i="10" s="1"/>
  <c r="A8062" i="22" s="1"/>
  <c r="H3507" i="10"/>
  <c r="H1370" i="10"/>
  <c r="J1370" i="10" s="1"/>
  <c r="A4713" i="22" s="1"/>
  <c r="H7646" i="10"/>
  <c r="J7646" i="10" s="1"/>
  <c r="A9593" i="22" s="1"/>
  <c r="H5735" i="10"/>
  <c r="J5735" i="10" s="1"/>
  <c r="A4070" i="22" s="1"/>
  <c r="H7733" i="10"/>
  <c r="H2070" i="10"/>
  <c r="J2070" i="10" s="1"/>
  <c r="A4533" i="22" s="1"/>
  <c r="H343" i="10"/>
  <c r="J343" i="10" s="1"/>
  <c r="A2028" i="22" s="1"/>
  <c r="H3269" i="10"/>
  <c r="J3269" i="10" s="1"/>
  <c r="A9672" i="22" s="1"/>
  <c r="H3803" i="10"/>
  <c r="H973" i="10"/>
  <c r="J973" i="10" s="1"/>
  <c r="A6410" i="22" s="1"/>
  <c r="H6884" i="10"/>
  <c r="J6884" i="10" s="1"/>
  <c r="A617" i="22" s="1"/>
  <c r="H4908" i="10"/>
  <c r="J4908" i="10" s="1"/>
  <c r="A3793" i="22" s="1"/>
  <c r="H5748" i="10"/>
  <c r="H8989" i="10"/>
  <c r="J8989" i="10" s="1"/>
  <c r="A7111" i="22" s="1"/>
  <c r="H2227" i="10"/>
  <c r="J2227" i="10" s="1"/>
  <c r="A2073" i="22" s="1"/>
  <c r="H3495" i="10"/>
  <c r="J3495" i="10" s="1"/>
  <c r="A2868" i="22" s="1"/>
  <c r="H7917" i="10"/>
  <c r="H6351" i="10"/>
  <c r="J6351" i="10" s="1"/>
  <c r="A2984" i="22" s="1"/>
  <c r="H1644" i="10"/>
  <c r="J1644" i="10" s="1"/>
  <c r="A4437" i="22" s="1"/>
  <c r="H1085" i="10"/>
  <c r="J1085" i="10" s="1"/>
  <c r="A1080" i="22" s="1"/>
  <c r="H4416" i="10"/>
  <c r="H6772" i="10"/>
  <c r="J6772" i="10" s="1"/>
  <c r="A5972" i="22" s="1"/>
  <c r="H2942" i="10"/>
  <c r="J2942" i="10" s="1"/>
  <c r="A6983" i="22" s="1"/>
  <c r="H3375" i="10"/>
  <c r="J3375" i="10" s="1"/>
  <c r="A6525" i="22" s="1"/>
  <c r="H1846" i="10"/>
  <c r="H3922" i="10"/>
  <c r="J3922" i="10" s="1"/>
  <c r="A6330" i="22" s="1"/>
  <c r="H5417" i="10"/>
  <c r="J5417" i="10" s="1"/>
  <c r="A4244" i="22" s="1"/>
  <c r="H2308" i="10"/>
  <c r="J2308" i="10" s="1"/>
  <c r="A7774" i="22" s="1"/>
  <c r="H491" i="10"/>
  <c r="H4824" i="10"/>
  <c r="J4824" i="10" s="1"/>
  <c r="A4287" i="22" s="1"/>
  <c r="H4482" i="10"/>
  <c r="J4482" i="10" s="1"/>
  <c r="A1311" i="22" s="1"/>
  <c r="H2879" i="10"/>
  <c r="J2879" i="10" s="1"/>
  <c r="A6678" i="22" s="1"/>
  <c r="H9494" i="10"/>
  <c r="H7672" i="10"/>
  <c r="J7672" i="10" s="1"/>
  <c r="A3056" i="22" s="1"/>
  <c r="H5713" i="10"/>
  <c r="J5713" i="10" s="1"/>
  <c r="A4520" i="22" s="1"/>
  <c r="H1573" i="10"/>
  <c r="J1573" i="10" s="1"/>
  <c r="A9440" i="22" s="1"/>
  <c r="H5329" i="10"/>
  <c r="H7640" i="10"/>
  <c r="J7640" i="10" s="1"/>
  <c r="A4739" i="22" s="1"/>
  <c r="H903" i="10"/>
  <c r="J903" i="10" s="1"/>
  <c r="A4093" i="22" s="1"/>
  <c r="H7449" i="10"/>
  <c r="J7449" i="10" s="1"/>
  <c r="A9132" i="22" s="1"/>
  <c r="H6769" i="10"/>
  <c r="H9501" i="10"/>
  <c r="J9501" i="10" s="1"/>
  <c r="A1985" i="22" s="1"/>
  <c r="H2139" i="10"/>
  <c r="J2139" i="10" s="1"/>
  <c r="A1669" i="22" s="1"/>
  <c r="H1022" i="10"/>
  <c r="J1022" i="10" s="1"/>
  <c r="A2609" i="22" s="1"/>
  <c r="H1333" i="10"/>
  <c r="H8088" i="10"/>
  <c r="J8088" i="10" s="1"/>
  <c r="A4455" i="22" s="1"/>
  <c r="H5800" i="10"/>
  <c r="J5800" i="10" s="1"/>
  <c r="A3775" i="22" s="1"/>
  <c r="H9433" i="10"/>
  <c r="J9433" i="10" s="1"/>
  <c r="A8599" i="22" s="1"/>
  <c r="H9222" i="10"/>
  <c r="H8164" i="10"/>
  <c r="J8164" i="10" s="1"/>
  <c r="A5970" i="22" s="1"/>
  <c r="H604" i="10"/>
  <c r="J604" i="10" s="1"/>
  <c r="A155" i="22" s="1"/>
  <c r="H8882" i="10"/>
  <c r="J8882" i="10" s="1"/>
  <c r="A8594" i="22" s="1"/>
  <c r="H8724" i="10"/>
  <c r="H8581" i="10"/>
  <c r="J8581" i="10" s="1"/>
  <c r="A4482" i="22" s="1"/>
  <c r="H8497" i="10"/>
  <c r="J8497" i="10" s="1"/>
  <c r="A4283" i="22" s="1"/>
  <c r="H8007" i="10"/>
  <c r="J8007" i="10" s="1"/>
  <c r="A1203" i="22" s="1"/>
  <c r="H2220" i="10"/>
  <c r="H6170" i="10"/>
  <c r="J6170" i="10" s="1"/>
  <c r="A2475" i="22" s="1"/>
  <c r="H2298" i="10"/>
  <c r="J2298" i="10" s="1"/>
  <c r="A8617" i="22" s="1"/>
  <c r="H7373" i="10"/>
  <c r="J7373" i="10" s="1"/>
  <c r="A6562" i="22" s="1"/>
  <c r="H5407" i="10"/>
  <c r="H1354" i="10"/>
  <c r="J1354" i="10" s="1"/>
  <c r="A2334" i="22" s="1"/>
  <c r="H4656" i="10"/>
  <c r="J4656" i="10" s="1"/>
  <c r="A2249" i="22" s="1"/>
  <c r="H1732" i="10"/>
  <c r="J1732" i="10" s="1"/>
  <c r="A979" i="22" s="1"/>
  <c r="H7163" i="10"/>
  <c r="H8793" i="10"/>
  <c r="J8793" i="10" s="1"/>
  <c r="A9393" i="22" s="1"/>
  <c r="H7535" i="10"/>
  <c r="J7535" i="10" s="1"/>
  <c r="A9470" i="22" s="1"/>
  <c r="H3600" i="10"/>
  <c r="J3600" i="10" s="1"/>
  <c r="A4661" i="22" s="1"/>
  <c r="H6516" i="10"/>
  <c r="H6255" i="10"/>
  <c r="J6255" i="10" s="1"/>
  <c r="A3549" i="22" s="1"/>
  <c r="H2786" i="10"/>
  <c r="J2786" i="10" s="1"/>
  <c r="A8912" i="22" s="1"/>
  <c r="H2805" i="10"/>
  <c r="J2805" i="10" s="1"/>
  <c r="A3425" i="22" s="1"/>
  <c r="H1039" i="10"/>
  <c r="H3227" i="10"/>
  <c r="J3227" i="10" s="1"/>
  <c r="A8467" i="22" s="1"/>
  <c r="H4612" i="10"/>
  <c r="J4612" i="10" s="1"/>
  <c r="A1076" i="22" s="1"/>
  <c r="H2735" i="10"/>
  <c r="J2735" i="10" s="1"/>
  <c r="A5708" i="22" s="1"/>
  <c r="H9819" i="10"/>
  <c r="H4890" i="10"/>
  <c r="J4890" i="10" s="1"/>
  <c r="A8499" i="22" s="1"/>
  <c r="H2332" i="10"/>
  <c r="J2332" i="10" s="1"/>
  <c r="A4071" i="22" s="1"/>
  <c r="H8317" i="10"/>
  <c r="J8317" i="10" s="1"/>
  <c r="A9915" i="22" s="1"/>
  <c r="H2864" i="10"/>
  <c r="H236" i="10"/>
  <c r="J236" i="10" s="1"/>
  <c r="A3589" i="22" s="1"/>
  <c r="H2891" i="10"/>
  <c r="J2891" i="10" s="1"/>
  <c r="A1817" i="22" s="1"/>
  <c r="H62" i="10"/>
  <c r="J62" i="10" s="1"/>
  <c r="A8169" i="22" s="1"/>
  <c r="H6013" i="10"/>
  <c r="H4519" i="10"/>
  <c r="J4519" i="10" s="1"/>
  <c r="A1219" i="22" s="1"/>
  <c r="H2452" i="10"/>
  <c r="J2452" i="10" s="1"/>
  <c r="A5198" i="22" s="1"/>
  <c r="H7516" i="10"/>
  <c r="J7516" i="10" s="1"/>
  <c r="A3236" i="22" s="1"/>
  <c r="H267" i="10"/>
  <c r="H3374" i="10"/>
  <c r="J3374" i="10" s="1"/>
  <c r="A3482" i="22" s="1"/>
  <c r="H9163" i="10"/>
  <c r="J9163" i="10" s="1"/>
  <c r="A7664" i="22" s="1"/>
  <c r="H4331" i="10"/>
  <c r="J4331" i="10" s="1"/>
  <c r="A6449" i="22" s="1"/>
  <c r="H6622" i="10"/>
  <c r="H4374" i="10"/>
  <c r="J4374" i="10" s="1"/>
  <c r="A6202" i="22" s="1"/>
  <c r="H4976" i="10"/>
  <c r="J4976" i="10" s="1"/>
  <c r="A7615" i="22" s="1"/>
  <c r="H2647" i="10"/>
  <c r="J2647" i="10" s="1"/>
  <c r="A809" i="22" s="1"/>
  <c r="H4877" i="10"/>
  <c r="H9984" i="10"/>
  <c r="J9984" i="10" s="1"/>
  <c r="A8098" i="22" s="1"/>
  <c r="H6744" i="10"/>
  <c r="J6744" i="10" s="1"/>
  <c r="A3832" i="22" s="1"/>
  <c r="H2090" i="10"/>
  <c r="J2090" i="10" s="1"/>
  <c r="A2246" i="22" s="1"/>
  <c r="H4444" i="10"/>
  <c r="H4454" i="10"/>
  <c r="J4454" i="10" s="1"/>
  <c r="A8150" i="22" s="1"/>
  <c r="H6087" i="10"/>
  <c r="J6087" i="10" s="1"/>
  <c r="A4050" i="22" s="1"/>
  <c r="H4340" i="10"/>
  <c r="J4340" i="10" s="1"/>
  <c r="A3890" i="22" s="1"/>
  <c r="H1171" i="10"/>
  <c r="H8057" i="10"/>
  <c r="J8057" i="10" s="1"/>
  <c r="A164" i="22" s="1"/>
  <c r="H1477" i="10"/>
  <c r="J1477" i="10" s="1"/>
  <c r="A8231" i="22" s="1"/>
  <c r="H9355" i="10"/>
  <c r="J9355" i="10" s="1"/>
  <c r="A1709" i="22" s="1"/>
  <c r="H3027" i="10"/>
  <c r="H3256" i="10"/>
  <c r="J3256" i="10" s="1"/>
  <c r="A4282" i="22" s="1"/>
  <c r="H988" i="10"/>
  <c r="J988" i="10" s="1"/>
  <c r="A3692" i="22" s="1"/>
  <c r="H6499" i="10"/>
  <c r="J6499" i="10" s="1"/>
  <c r="A2734" i="22" s="1"/>
  <c r="H8278" i="10"/>
  <c r="H8749" i="10"/>
  <c r="J8749" i="10" s="1"/>
  <c r="A3648" i="22" s="1"/>
  <c r="H5209" i="10"/>
  <c r="J5209" i="10" s="1"/>
  <c r="A4279" i="22" s="1"/>
  <c r="H961" i="10"/>
  <c r="J961" i="10" s="1"/>
  <c r="A2138" i="22" s="1"/>
  <c r="H715" i="10"/>
  <c r="H8897" i="10"/>
  <c r="J8897" i="10" s="1"/>
  <c r="A9713" i="22" s="1"/>
  <c r="H5762" i="10"/>
  <c r="J5762" i="10" s="1"/>
  <c r="A2329" i="22" s="1"/>
  <c r="H4072" i="10"/>
  <c r="J4072" i="10" s="1"/>
  <c r="A3413" i="22" s="1"/>
  <c r="H2038" i="10"/>
  <c r="H3502" i="10"/>
  <c r="J3502" i="10" s="1"/>
  <c r="A6574" i="22" s="1"/>
  <c r="H9758" i="10"/>
  <c r="J9758" i="10" s="1"/>
  <c r="A2326" i="22" s="1"/>
  <c r="H6382" i="10"/>
  <c r="J6382" i="10" s="1"/>
  <c r="A2831" i="22" s="1"/>
  <c r="H4569" i="10"/>
  <c r="H3592" i="10"/>
  <c r="J3592" i="10" s="1"/>
  <c r="A6182" i="22" s="1"/>
  <c r="H7032" i="10"/>
  <c r="J7032" i="10" s="1"/>
  <c r="A3459" i="22" s="1"/>
  <c r="H6026" i="10"/>
  <c r="J6026" i="10" s="1"/>
  <c r="A2178" i="22" s="1"/>
  <c r="H6471" i="10"/>
  <c r="H2331" i="10"/>
  <c r="J2331" i="10" s="1"/>
  <c r="A7062" i="22" s="1"/>
  <c r="H313" i="10"/>
  <c r="J313" i="10" s="1"/>
  <c r="A7865" i="22" s="1"/>
  <c r="H4675" i="10"/>
  <c r="J4675" i="10" s="1"/>
  <c r="A8539" i="22" s="1"/>
  <c r="H4259" i="10"/>
  <c r="H1090" i="10"/>
  <c r="J1090" i="10" s="1"/>
  <c r="A6148" i="22" s="1"/>
  <c r="H128" i="10"/>
  <c r="J128" i="10" s="1"/>
  <c r="A1193" i="22" s="1"/>
  <c r="H9307" i="10"/>
  <c r="J9307" i="10" s="1"/>
  <c r="A8489" i="22" s="1"/>
  <c r="H8558" i="10"/>
  <c r="H8671" i="10"/>
  <c r="J8671" i="10" s="1"/>
  <c r="A6154" i="22" s="1"/>
  <c r="H7846" i="10"/>
  <c r="J7846" i="10" s="1"/>
  <c r="A5869" i="22" s="1"/>
  <c r="H2842" i="10"/>
  <c r="J2842" i="10" s="1"/>
  <c r="A329" i="22" s="1"/>
  <c r="H3865" i="10"/>
  <c r="H3797" i="10"/>
  <c r="J3797" i="10" s="1"/>
  <c r="A4363" i="22" s="1"/>
  <c r="H2986" i="10"/>
  <c r="J2986" i="10" s="1"/>
  <c r="A660" i="22" s="1"/>
  <c r="H33" i="10"/>
  <c r="J33" i="10" s="1"/>
  <c r="A6558" i="22" s="1"/>
  <c r="H9108" i="10"/>
  <c r="H7527" i="10"/>
  <c r="J7527" i="10" s="1"/>
  <c r="A2240" i="22" s="1"/>
  <c r="H5747" i="10"/>
  <c r="J5747" i="10" s="1"/>
  <c r="A8081" i="22" s="1"/>
  <c r="H3703" i="10"/>
  <c r="J3703" i="10" s="1"/>
  <c r="A5119" i="22" s="1"/>
  <c r="H4782" i="10"/>
  <c r="H2717" i="10"/>
  <c r="J2717" i="10" s="1"/>
  <c r="A369" i="22" s="1"/>
  <c r="H6040" i="10"/>
  <c r="J6040" i="10" s="1"/>
  <c r="A4664" i="22" s="1"/>
  <c r="H8339" i="10"/>
  <c r="J8339" i="10" s="1"/>
  <c r="A8828" i="22" s="1"/>
  <c r="H9358" i="10"/>
  <c r="H1391" i="10"/>
  <c r="J1391" i="10" s="1"/>
  <c r="A8613" i="22" s="1"/>
  <c r="H1114" i="10"/>
  <c r="J1114" i="10" s="1"/>
  <c r="A2126" i="22" s="1"/>
  <c r="H5973" i="10"/>
  <c r="J5973" i="10" s="1"/>
  <c r="A1129" i="22" s="1"/>
  <c r="H7910" i="10"/>
  <c r="H1103" i="10"/>
  <c r="J1103" i="10" s="1"/>
  <c r="A4138" i="22" s="1"/>
  <c r="H8809" i="10"/>
  <c r="J8809" i="10" s="1"/>
  <c r="A9692" i="22" s="1"/>
  <c r="H9678" i="10"/>
  <c r="J9678" i="10" s="1"/>
  <c r="A844" i="22" s="1"/>
  <c r="H8696" i="10"/>
  <c r="H6704" i="10"/>
  <c r="J6704" i="10" s="1"/>
  <c r="A6184" i="22" s="1"/>
  <c r="H8555" i="10"/>
  <c r="J8555" i="10" s="1"/>
  <c r="A8728" i="22" s="1"/>
  <c r="H2098" i="10"/>
  <c r="J2098" i="10" s="1"/>
  <c r="A1943" i="22" s="1"/>
  <c r="H4694" i="10"/>
  <c r="H7211" i="10"/>
  <c r="J7211" i="10" s="1"/>
  <c r="A334" i="22" s="1"/>
  <c r="H5502" i="10"/>
  <c r="J5502" i="10" s="1"/>
  <c r="A5625" i="22" s="1"/>
  <c r="H8002" i="10"/>
  <c r="J8002" i="10" s="1"/>
  <c r="A4986" i="22" s="1"/>
  <c r="H8488" i="10"/>
  <c r="H2749" i="10"/>
  <c r="J2749" i="10" s="1"/>
  <c r="A103" i="22" s="1"/>
  <c r="H6147" i="10"/>
  <c r="J6147" i="10" s="1"/>
  <c r="A738" i="22" s="1"/>
  <c r="H7852" i="10"/>
  <c r="J7852" i="10" s="1"/>
  <c r="A5363" i="22" s="1"/>
  <c r="H4001" i="10"/>
  <c r="H43" i="10"/>
  <c r="J43" i="10" s="1"/>
  <c r="A6634" i="22" s="1"/>
  <c r="H8966" i="10"/>
  <c r="J8966" i="10" s="1"/>
  <c r="A6535" i="22" s="1"/>
  <c r="H3052" i="10"/>
  <c r="J3052" i="10" s="1"/>
  <c r="A8868" i="22" s="1"/>
  <c r="H9347" i="10"/>
  <c r="H3812" i="10"/>
  <c r="J3812" i="10" s="1"/>
  <c r="A1240" i="22" s="1"/>
  <c r="H5889" i="10"/>
  <c r="J5889" i="10" s="1"/>
  <c r="A3791" i="22" s="1"/>
  <c r="H5388" i="10"/>
  <c r="J5388" i="10" s="1"/>
  <c r="A3920" i="22" s="1"/>
  <c r="H6918" i="10"/>
  <c r="H9491" i="10"/>
  <c r="J9491" i="10" s="1"/>
  <c r="A4252" i="22" s="1"/>
  <c r="H2770" i="10"/>
  <c r="J2770" i="10" s="1"/>
  <c r="A6839" i="22" s="1"/>
  <c r="H2369" i="10"/>
  <c r="J2369" i="10" s="1"/>
  <c r="A9517" i="22" s="1"/>
  <c r="H341" i="10"/>
  <c r="H1489" i="10"/>
  <c r="J1489" i="10" s="1"/>
  <c r="A9307" i="22" s="1"/>
  <c r="H8483" i="10"/>
  <c r="J8483" i="10" s="1"/>
  <c r="A9276" i="22" s="1"/>
  <c r="H6805" i="10"/>
  <c r="J6805" i="10" s="1"/>
  <c r="A4235" i="22" s="1"/>
  <c r="H5802" i="10"/>
  <c r="H5578" i="10"/>
  <c r="J5578" i="10" s="1"/>
  <c r="A9038" i="22" s="1"/>
  <c r="H6134" i="10"/>
  <c r="J6134" i="10" s="1"/>
  <c r="A7892" i="22" s="1"/>
  <c r="H1008" i="10"/>
  <c r="J1008" i="10" s="1"/>
  <c r="A6062" i="22" s="1"/>
  <c r="H4962" i="10"/>
  <c r="H5519" i="10"/>
  <c r="J5519" i="10" s="1"/>
  <c r="A4564" i="22" s="1"/>
  <c r="H6736" i="10"/>
  <c r="J6736" i="10" s="1"/>
  <c r="A687" i="22" s="1"/>
  <c r="H3193" i="10"/>
  <c r="J3193" i="10" s="1"/>
  <c r="A7689" i="22" s="1"/>
  <c r="H7741" i="10"/>
  <c r="H643" i="10"/>
  <c r="J643" i="10" s="1"/>
  <c r="A8832" i="22" s="1"/>
  <c r="H214" i="10"/>
  <c r="J214" i="10" s="1"/>
  <c r="A2425" i="22" s="1"/>
  <c r="H1266" i="10"/>
  <c r="J1266" i="10" s="1"/>
  <c r="A4511" i="22" s="1"/>
  <c r="H1351" i="10"/>
  <c r="H2086" i="10"/>
  <c r="J2086" i="10" s="1"/>
  <c r="A318" i="22" s="1"/>
  <c r="H5596" i="10"/>
  <c r="J5596" i="10" s="1"/>
  <c r="A5152" i="22" s="1"/>
  <c r="H4994" i="10"/>
  <c r="J4994" i="10" s="1"/>
  <c r="A1778" i="22" s="1"/>
  <c r="H5423" i="10"/>
  <c r="H3120" i="10"/>
  <c r="J3120" i="10" s="1"/>
  <c r="A9723" i="22" s="1"/>
  <c r="H7761" i="10"/>
  <c r="J7761" i="10" s="1"/>
  <c r="A8287" i="22" s="1"/>
  <c r="H3296" i="10"/>
  <c r="J3296" i="10" s="1"/>
  <c r="A6700" i="22" s="1"/>
  <c r="H2853" i="10"/>
  <c r="H8341" i="10"/>
  <c r="J8341" i="10" s="1"/>
  <c r="A2208" i="22" s="1"/>
  <c r="H7791" i="10"/>
  <c r="J7791" i="10" s="1"/>
  <c r="A8718" i="22" s="1"/>
  <c r="H9645" i="10"/>
  <c r="J9645" i="10" s="1"/>
  <c r="A8390" i="22" s="1"/>
  <c r="H3617" i="10"/>
  <c r="H8073" i="10"/>
  <c r="J8073" i="10" s="1"/>
  <c r="A1838" i="22" s="1"/>
  <c r="H5477" i="10"/>
  <c r="J5477" i="10" s="1"/>
  <c r="A1280" i="22" s="1"/>
  <c r="H9216" i="10"/>
  <c r="J9216" i="10" s="1"/>
  <c r="A3210" i="22" s="1"/>
  <c r="H9458" i="10"/>
  <c r="H5793" i="10"/>
  <c r="J5793" i="10" s="1"/>
  <c r="A8925" i="22" s="1"/>
  <c r="H1598" i="10"/>
  <c r="J1598" i="10" s="1"/>
  <c r="A7648" i="22" s="1"/>
  <c r="H6575" i="10"/>
  <c r="J6575" i="10" s="1"/>
  <c r="A9872" i="22" s="1"/>
  <c r="H1376" i="10"/>
  <c r="H3815" i="10"/>
  <c r="J3815" i="10" s="1"/>
  <c r="A6523" i="22" s="1"/>
  <c r="H4748" i="10"/>
  <c r="J4748" i="10" s="1"/>
  <c r="A38" i="22" s="1"/>
  <c r="H3501" i="10"/>
  <c r="J3501" i="10" s="1"/>
  <c r="A9536" i="22" s="1"/>
  <c r="H3778" i="10"/>
  <c r="H7831" i="10"/>
  <c r="J7831" i="10" s="1"/>
  <c r="A7798" i="22" s="1"/>
  <c r="H2784" i="10"/>
  <c r="J2784" i="10" s="1"/>
  <c r="A5412" i="22" s="1"/>
  <c r="H5513" i="10"/>
  <c r="J5513" i="10" s="1"/>
  <c r="A547" i="22" s="1"/>
  <c r="H6448" i="10"/>
  <c r="H5922" i="10"/>
  <c r="J5922" i="10" s="1"/>
  <c r="A5575" i="22" s="1"/>
  <c r="H1046" i="10"/>
  <c r="J1046" i="10" s="1"/>
  <c r="A1619" i="22" s="1"/>
  <c r="H9657" i="10"/>
  <c r="J9657" i="10" s="1"/>
  <c r="A7154" i="22" s="1"/>
  <c r="H4266" i="10"/>
  <c r="H2143" i="10"/>
  <c r="J2143" i="10" s="1"/>
  <c r="A4154" i="22" s="1"/>
  <c r="H5741" i="10"/>
  <c r="J5741" i="10" s="1"/>
  <c r="A4343" i="22" s="1"/>
  <c r="H8907" i="10"/>
  <c r="J8907" i="10" s="1"/>
  <c r="A7500" i="22" s="1"/>
  <c r="H9412" i="10"/>
  <c r="H3026" i="10"/>
  <c r="J3026" i="10" s="1"/>
  <c r="A7515" i="22" s="1"/>
  <c r="H3938" i="10"/>
  <c r="J3938" i="10" s="1"/>
  <c r="A5319" i="22" s="1"/>
  <c r="H2567" i="10"/>
  <c r="J2567" i="10" s="1"/>
  <c r="A2206" i="22" s="1"/>
  <c r="H7440" i="10"/>
  <c r="H3481" i="10"/>
  <c r="J3481" i="10" s="1"/>
  <c r="A1549" i="22" s="1"/>
  <c r="H2416" i="10"/>
  <c r="J2416" i="10" s="1"/>
  <c r="A861" i="22" s="1"/>
  <c r="H8480" i="10"/>
  <c r="J8480" i="10" s="1"/>
  <c r="A5416" i="22" s="1"/>
  <c r="H7127" i="10"/>
  <c r="H8178" i="10"/>
  <c r="J8178" i="10" s="1"/>
  <c r="A5081" i="22" s="1"/>
  <c r="H4950" i="10"/>
  <c r="J4950" i="10" s="1"/>
  <c r="A6157" i="22" s="1"/>
  <c r="H6282" i="10"/>
  <c r="J6282" i="10" s="1"/>
  <c r="A4896" i="22" s="1"/>
  <c r="H1099" i="10"/>
  <c r="H8371" i="10"/>
  <c r="J8371" i="10" s="1"/>
  <c r="A5767" i="22" s="1"/>
  <c r="H2588" i="10"/>
  <c r="J2588" i="10" s="1"/>
  <c r="A5481" i="22" s="1"/>
  <c r="H3493" i="10"/>
  <c r="J3493" i="10" s="1"/>
  <c r="A5636" i="22" s="1"/>
  <c r="H2012" i="10"/>
  <c r="H7251" i="10"/>
  <c r="J7251" i="10" s="1"/>
  <c r="A3478" i="22" s="1"/>
  <c r="H1959" i="10"/>
  <c r="J1959" i="10" s="1"/>
  <c r="A5975" i="22" s="1"/>
  <c r="H6146" i="10"/>
  <c r="J6146" i="10" s="1"/>
  <c r="A2923" i="22" s="1"/>
  <c r="H4606" i="10"/>
  <c r="H4847" i="10"/>
  <c r="J4847" i="10" s="1"/>
  <c r="A3930" i="22" s="1"/>
  <c r="H5711" i="10"/>
  <c r="J5711" i="10" s="1"/>
  <c r="A6996" i="22" s="1"/>
  <c r="H699" i="10"/>
  <c r="J699" i="10" s="1"/>
  <c r="A9294" i="22" s="1"/>
  <c r="H8146" i="10"/>
  <c r="H3277" i="10"/>
  <c r="J3277" i="10" s="1"/>
  <c r="A4232" i="22" s="1"/>
  <c r="H4746" i="10"/>
  <c r="J4746" i="10" s="1"/>
  <c r="A8975" i="22" s="1"/>
  <c r="H9651" i="10"/>
  <c r="J9651" i="10" s="1"/>
  <c r="A8861" i="22" s="1"/>
  <c r="H1619" i="10"/>
  <c r="H6392" i="10"/>
  <c r="J6392" i="10" s="1"/>
  <c r="A2190" i="22" s="1"/>
  <c r="H8413" i="10"/>
  <c r="J8413" i="10" s="1"/>
  <c r="A4833" i="22" s="1"/>
  <c r="H2750" i="10"/>
  <c r="J2750" i="10" s="1"/>
  <c r="A2574" i="22" s="1"/>
  <c r="H9365" i="10"/>
  <c r="H2796" i="10"/>
  <c r="J2796" i="10" s="1"/>
  <c r="A9169" i="22" s="1"/>
  <c r="H5358" i="10"/>
  <c r="J5358" i="10" s="1"/>
  <c r="A6140" i="22" s="1"/>
  <c r="H7070" i="10"/>
  <c r="J7070" i="10" s="1"/>
  <c r="A296" i="22" s="1"/>
  <c r="H4369" i="10"/>
  <c r="H2911" i="10"/>
  <c r="J2911" i="10" s="1"/>
  <c r="A2269" i="22" s="1"/>
  <c r="H9765" i="10"/>
  <c r="J9765" i="10" s="1"/>
  <c r="A3018" i="22" s="1"/>
  <c r="H7736" i="10"/>
  <c r="J7736" i="10" s="1"/>
  <c r="A8284" i="22" s="1"/>
  <c r="H3399" i="10"/>
  <c r="H6684" i="10"/>
  <c r="J6684" i="10" s="1"/>
  <c r="A4347" i="22" s="1"/>
  <c r="H5143" i="10"/>
  <c r="J5143" i="10" s="1"/>
  <c r="A5482" i="22" s="1"/>
  <c r="H7789" i="10"/>
  <c r="J7789" i="10" s="1"/>
  <c r="A4129" i="22" s="1"/>
  <c r="H5866" i="10"/>
  <c r="H5035" i="10"/>
  <c r="J5035" i="10" s="1"/>
  <c r="A3356" i="22" s="1"/>
  <c r="H2226" i="10"/>
  <c r="J2226" i="10" s="1"/>
  <c r="A9568" i="22" s="1"/>
  <c r="H978" i="10"/>
  <c r="J978" i="10" s="1"/>
  <c r="A357" i="22" s="1"/>
  <c r="H5783" i="10"/>
  <c r="H5921" i="10"/>
  <c r="J5921" i="10" s="1"/>
  <c r="A8708" i="22" s="1"/>
  <c r="H6505" i="10"/>
  <c r="J6505" i="10" s="1"/>
  <c r="A8876" i="22" s="1"/>
  <c r="H6625" i="10"/>
  <c r="J6625" i="10" s="1"/>
  <c r="A9616" i="22" s="1"/>
  <c r="H8652" i="10"/>
  <c r="H7521" i="10"/>
  <c r="J7521" i="10" s="1"/>
  <c r="A8712" i="22" s="1"/>
  <c r="H4659" i="10"/>
  <c r="J4659" i="10" s="1"/>
  <c r="A8680" i="22" s="1"/>
  <c r="H8352" i="10"/>
  <c r="J8352" i="10" s="1"/>
  <c r="A3470" i="22" s="1"/>
  <c r="H2830" i="10"/>
  <c r="H5676" i="10"/>
  <c r="J5676" i="10" s="1"/>
  <c r="A1153" i="22" s="1"/>
  <c r="H3043" i="10"/>
  <c r="J3043" i="10" s="1"/>
  <c r="A2847" i="22" s="1"/>
  <c r="H1057" i="10"/>
  <c r="J1057" i="10" s="1"/>
  <c r="A3113" i="22" s="1"/>
  <c r="H3808" i="10"/>
  <c r="H2761" i="10"/>
  <c r="J2761" i="10" s="1"/>
  <c r="A4718" i="22" s="1"/>
  <c r="H9716" i="10"/>
  <c r="J9716" i="10" s="1"/>
  <c r="A2813" i="22" s="1"/>
  <c r="H1712" i="10"/>
  <c r="J1712" i="10" s="1"/>
  <c r="A3133" i="22" s="1"/>
  <c r="H3850" i="10"/>
  <c r="H7636" i="10"/>
  <c r="J7636" i="10" s="1"/>
  <c r="A4151" i="22" s="1"/>
  <c r="H3402" i="10"/>
  <c r="J3402" i="10" s="1"/>
  <c r="A7325" i="22" s="1"/>
  <c r="H373" i="10"/>
  <c r="J373" i="10" s="1"/>
  <c r="A7760" i="22" s="1"/>
  <c r="H4014" i="10"/>
  <c r="H1300" i="10"/>
  <c r="J1300" i="10" s="1"/>
  <c r="A5063" i="22" s="1"/>
  <c r="H5162" i="10"/>
  <c r="J5162" i="10" s="1"/>
  <c r="A1141" i="22" s="1"/>
  <c r="H2409" i="10"/>
  <c r="J2409" i="10" s="1"/>
  <c r="A5444" i="22" s="1"/>
  <c r="H4835" i="10"/>
  <c r="H847" i="10"/>
  <c r="J847" i="10" s="1"/>
  <c r="A2772" i="22" s="1"/>
  <c r="H9550" i="10"/>
  <c r="J9550" i="10" s="1"/>
  <c r="A9145" i="22" s="1"/>
  <c r="H75" i="10"/>
  <c r="J75" i="10" s="1"/>
  <c r="A9655" i="22" s="1"/>
  <c r="H4636" i="10"/>
  <c r="H2894" i="10"/>
  <c r="J2894" i="10" s="1"/>
  <c r="A1887" i="22" s="1"/>
  <c r="H3040" i="10"/>
  <c r="J3040" i="10" s="1"/>
  <c r="A871" i="22" s="1"/>
  <c r="H3157" i="10"/>
  <c r="J3157" i="10" s="1"/>
  <c r="A259" i="22" s="1"/>
  <c r="H300" i="10"/>
  <c r="H8458" i="10"/>
  <c r="J8458" i="10" s="1"/>
  <c r="A8100" i="22" s="1"/>
  <c r="H137" i="10"/>
  <c r="J137" i="10" s="1"/>
  <c r="A502" i="22" s="1"/>
  <c r="H796" i="10"/>
  <c r="J796" i="10" s="1"/>
  <c r="A1485" i="22" s="1"/>
  <c r="H11" i="10"/>
  <c r="H1892" i="10"/>
  <c r="J1892" i="10" s="1"/>
  <c r="A7855" i="22" s="1"/>
  <c r="H181" i="10"/>
  <c r="J181" i="10" s="1"/>
  <c r="A7603" i="22" s="1"/>
  <c r="H5326" i="10"/>
  <c r="J5326" i="10" s="1"/>
  <c r="A415" i="22" s="1"/>
  <c r="H6347" i="10"/>
  <c r="H8776" i="10"/>
  <c r="J8776" i="10" s="1"/>
  <c r="A985" i="22" s="1"/>
  <c r="H1392" i="10"/>
  <c r="J1392" i="10" s="1"/>
  <c r="A7669" i="22" s="1"/>
  <c r="H3781" i="10"/>
  <c r="J3781" i="10" s="1"/>
  <c r="A1351" i="22" s="1"/>
  <c r="H3615" i="10"/>
  <c r="H9404" i="10"/>
  <c r="J9404" i="10" s="1"/>
  <c r="A432" i="22" s="1"/>
  <c r="H4200" i="10"/>
  <c r="J4200" i="10" s="1"/>
  <c r="A2408" i="22" s="1"/>
  <c r="H5446" i="10"/>
  <c r="J5446" i="10" s="1"/>
  <c r="A1878" i="22" s="1"/>
  <c r="H3820" i="10"/>
  <c r="H8879" i="10"/>
  <c r="J8879" i="10" s="1"/>
  <c r="A2175" i="22" s="1"/>
  <c r="H8205" i="10"/>
  <c r="J8205" i="10" s="1"/>
  <c r="A9112" i="22" s="1"/>
  <c r="H4254" i="10"/>
  <c r="J4254" i="10" s="1"/>
  <c r="A3944" i="22" s="1"/>
  <c r="H8316" i="10"/>
  <c r="H3173" i="10"/>
  <c r="J3173" i="10" s="1"/>
  <c r="A1270" i="22" s="1"/>
  <c r="H7302" i="10"/>
  <c r="J7302" i="10" s="1"/>
  <c r="A3618" i="22" s="1"/>
  <c r="H9145" i="10"/>
  <c r="J9145" i="10" s="1"/>
  <c r="A535" i="22" s="1"/>
  <c r="H603" i="10"/>
  <c r="H7628" i="10"/>
  <c r="J7628" i="10" s="1"/>
  <c r="A8598" i="22" s="1"/>
  <c r="H376" i="10"/>
  <c r="J376" i="10" s="1"/>
  <c r="A4872" i="22" s="1"/>
  <c r="H6434" i="10"/>
  <c r="J6434" i="10" s="1"/>
  <c r="A1738" i="22" s="1"/>
  <c r="H4744" i="10"/>
  <c r="H8295" i="10"/>
  <c r="J8295" i="10" s="1"/>
  <c r="A3392" i="22" s="1"/>
  <c r="H1383" i="10"/>
  <c r="J1383" i="10" s="1"/>
  <c r="A8283" i="22" s="1"/>
  <c r="H9584" i="10"/>
  <c r="J9584" i="10" s="1"/>
  <c r="A3279" i="22" s="1"/>
  <c r="H8569" i="10"/>
  <c r="H1563" i="10"/>
  <c r="J1563" i="10" s="1"/>
  <c r="A9797" i="22" s="1"/>
  <c r="H4035" i="10"/>
  <c r="J4035" i="10" s="1"/>
  <c r="A4814" i="22" s="1"/>
  <c r="H32" i="10"/>
  <c r="J32" i="10" s="1"/>
  <c r="A1346" i="22" s="1"/>
  <c r="H1501" i="10"/>
  <c r="H3556" i="10"/>
  <c r="J3556" i="10" s="1"/>
  <c r="A6553" i="22" s="1"/>
  <c r="H7936" i="10"/>
  <c r="J7936" i="10" s="1"/>
  <c r="A5421" i="22" s="1"/>
  <c r="H9340" i="10"/>
  <c r="J9340" i="10" s="1"/>
  <c r="A9128" i="22" s="1"/>
  <c r="H8406" i="10"/>
  <c r="H10007" i="10"/>
  <c r="J10007" i="10" s="1"/>
  <c r="A3151" i="22" s="1"/>
  <c r="H883" i="10"/>
  <c r="J883" i="10" s="1"/>
  <c r="A5388" i="22" s="1"/>
  <c r="H5476" i="10"/>
  <c r="J5476" i="10" s="1"/>
  <c r="A723" i="22" s="1"/>
  <c r="H3144" i="10"/>
  <c r="H2565" i="10"/>
  <c r="J2565" i="10" s="1"/>
  <c r="A709" i="22" s="1"/>
  <c r="H344" i="10"/>
  <c r="J344" i="10" s="1"/>
  <c r="A8104" i="22" s="1"/>
  <c r="H9277" i="10"/>
  <c r="J9277" i="10" s="1"/>
  <c r="A9511" i="22" s="1"/>
  <c r="H9763" i="10"/>
  <c r="H3512" i="10"/>
  <c r="J3512" i="10" s="1"/>
  <c r="A2379" i="22" s="1"/>
  <c r="H729" i="10"/>
  <c r="J729" i="10" s="1"/>
  <c r="A293" i="22" s="1"/>
  <c r="H3408" i="10"/>
  <c r="J3408" i="10" s="1"/>
  <c r="A7572" i="22" s="1"/>
  <c r="H5193" i="10"/>
  <c r="H7034" i="10"/>
  <c r="J7034" i="10" s="1"/>
  <c r="A250" i="22" s="1"/>
  <c r="H4619" i="10"/>
  <c r="J4619" i="10" s="1"/>
  <c r="A918" i="22" s="1"/>
  <c r="H7165" i="10"/>
  <c r="J7165" i="10" s="1"/>
  <c r="A158" i="22" s="1"/>
  <c r="H6843" i="10"/>
  <c r="H5220" i="10"/>
  <c r="J5220" i="10" s="1"/>
  <c r="A2615" i="22" s="1"/>
  <c r="H6153" i="10"/>
  <c r="J6153" i="10" s="1"/>
  <c r="A9938" i="22" s="1"/>
  <c r="H168" i="10"/>
  <c r="J168" i="10" s="1"/>
  <c r="A7747" i="22" s="1"/>
  <c r="H2202" i="10"/>
  <c r="H6336" i="10"/>
  <c r="J6336" i="10" s="1"/>
  <c r="A7961" i="22" s="1"/>
  <c r="H2244" i="10"/>
  <c r="J2244" i="10" s="1"/>
  <c r="A3681" i="22" s="1"/>
  <c r="H7382" i="10"/>
  <c r="J7382" i="10" s="1"/>
  <c r="A3586" i="22" s="1"/>
  <c r="H6056" i="10"/>
  <c r="H6106" i="10"/>
  <c r="J6106" i="10" s="1"/>
  <c r="A3868" i="22" s="1"/>
  <c r="H1860" i="10"/>
  <c r="J1860" i="10" s="1"/>
  <c r="A735" i="22" s="1"/>
  <c r="H6837" i="10"/>
  <c r="J6837" i="10" s="1"/>
  <c r="A7839" i="22" s="1"/>
  <c r="H8650" i="10"/>
  <c r="H9044" i="10"/>
  <c r="J9044" i="10" s="1"/>
  <c r="A4934" i="22" s="1"/>
  <c r="H2868" i="10"/>
  <c r="J2868" i="10" s="1"/>
  <c r="A283" i="22" s="1"/>
  <c r="H9811" i="10"/>
  <c r="J9811" i="10" s="1"/>
  <c r="A1490" i="22" s="1"/>
  <c r="H8014" i="10"/>
  <c r="H7976" i="10"/>
  <c r="J7976" i="10" s="1"/>
  <c r="A5997" i="22" s="1"/>
  <c r="H9395" i="10"/>
  <c r="J9395" i="10" s="1"/>
  <c r="A9901" i="22" s="1"/>
  <c r="H6618" i="10"/>
  <c r="J6618" i="10" s="1"/>
  <c r="A937" i="22" s="1"/>
  <c r="H8930" i="10"/>
  <c r="H2491" i="10"/>
  <c r="J2491" i="10" s="1"/>
  <c r="A1217" i="22" s="1"/>
  <c r="H7312" i="10"/>
  <c r="J7312" i="10" s="1"/>
  <c r="A511" i="22" s="1"/>
  <c r="H1265" i="10"/>
  <c r="J1265" i="10" s="1"/>
  <c r="A414" i="22" s="1"/>
  <c r="H853" i="10"/>
  <c r="H3075" i="10"/>
  <c r="J3075" i="10" s="1"/>
  <c r="A2375" i="22" s="1"/>
  <c r="H1637" i="10"/>
  <c r="J1637" i="10" s="1"/>
  <c r="A1775" i="22" s="1"/>
  <c r="H8285" i="10"/>
  <c r="J8285" i="10" s="1"/>
  <c r="A5535" i="22" s="1"/>
  <c r="H7228" i="10"/>
  <c r="H7109" i="10"/>
  <c r="J7109" i="10" s="1"/>
  <c r="A4115" i="22" s="1"/>
  <c r="H2892" i="10"/>
  <c r="J2892" i="10" s="1"/>
  <c r="A8764" i="22" s="1"/>
  <c r="H5956" i="10"/>
  <c r="J5956" i="10" s="1"/>
  <c r="A900" i="22" s="1"/>
  <c r="H7799" i="10"/>
  <c r="H7282" i="10"/>
  <c r="J7282" i="10" s="1"/>
  <c r="A5828" i="22" s="1"/>
  <c r="H1680" i="10"/>
  <c r="J1680" i="10" s="1"/>
  <c r="A8031" i="22" s="1"/>
  <c r="H1660" i="10"/>
  <c r="J1660" i="10" s="1"/>
  <c r="A1673" i="22" s="1"/>
  <c r="H6792" i="10"/>
  <c r="H4490" i="10"/>
  <c r="J4490" i="10" s="1"/>
  <c r="A7206" i="22" s="1"/>
  <c r="H4127" i="10"/>
  <c r="J4127" i="10" s="1"/>
  <c r="A5627" i="22" s="1"/>
  <c r="H535" i="10"/>
  <c r="J535" i="10" s="1"/>
  <c r="A1831" i="22" s="1"/>
  <c r="H2421" i="10"/>
  <c r="H4914" i="10"/>
  <c r="J4914" i="10" s="1"/>
  <c r="A2462" i="22" s="1"/>
  <c r="H5100" i="10"/>
  <c r="J5100" i="10" s="1"/>
  <c r="A4782" i="22" s="1"/>
  <c r="H8625" i="10"/>
  <c r="J8625" i="10" s="1"/>
  <c r="A7278" i="22" s="1"/>
  <c r="H5194" i="10"/>
  <c r="H3187" i="10"/>
  <c r="J3187" i="10" s="1"/>
  <c r="A3449" i="22" s="1"/>
  <c r="H8549" i="10"/>
  <c r="J8549" i="10" s="1"/>
  <c r="A302" i="22" s="1"/>
  <c r="H6178" i="10"/>
  <c r="J6178" i="10" s="1"/>
  <c r="A2018" i="22" s="1"/>
  <c r="H3030" i="10"/>
  <c r="H427" i="10"/>
  <c r="J427" i="10" s="1"/>
  <c r="A2575" i="22" s="1"/>
  <c r="H3025" i="10"/>
  <c r="J3025" i="10" s="1"/>
  <c r="A8807" i="22" s="1"/>
  <c r="H6844" i="10"/>
  <c r="J6844" i="10" s="1"/>
  <c r="A8301" i="22" s="1"/>
  <c r="H1634" i="10"/>
  <c r="H8360" i="10"/>
  <c r="J8360" i="10" s="1"/>
  <c r="A6915" i="22" s="1"/>
  <c r="H7596" i="10"/>
  <c r="J7596" i="10" s="1"/>
  <c r="A8048" i="22" s="1"/>
  <c r="H3196" i="10"/>
  <c r="J3196" i="10" s="1"/>
  <c r="A6759" i="22" s="1"/>
  <c r="H7593" i="10"/>
  <c r="H4640" i="10"/>
  <c r="J4640" i="10" s="1"/>
  <c r="A294" i="22" s="1"/>
  <c r="H5942" i="10"/>
  <c r="J5942" i="10" s="1"/>
  <c r="A7949" i="22" s="1"/>
  <c r="H4445" i="10"/>
  <c r="J4445" i="10" s="1"/>
  <c r="A7263" i="22" s="1"/>
  <c r="H2259" i="10"/>
  <c r="H7985" i="10"/>
  <c r="J7985" i="10" s="1"/>
  <c r="A6775" i="22" s="1"/>
  <c r="H7146" i="10"/>
  <c r="J7146" i="10" s="1"/>
  <c r="A6763" i="22" s="1"/>
  <c r="H3337" i="10"/>
  <c r="J3337" i="10" s="1"/>
  <c r="A5600" i="22" s="1"/>
  <c r="H1348" i="10"/>
  <c r="H5208" i="10"/>
  <c r="J5208" i="10" s="1"/>
  <c r="A8107" i="22" s="1"/>
  <c r="H3365" i="10"/>
  <c r="J3365" i="10" s="1"/>
  <c r="A5029" i="22" s="1"/>
  <c r="H3446" i="10"/>
  <c r="J3446" i="10" s="1"/>
  <c r="A9582" i="22" s="1"/>
  <c r="H2668" i="10"/>
  <c r="H7940" i="10"/>
  <c r="J7940" i="10" s="1"/>
  <c r="A8858" i="22" s="1"/>
  <c r="H5070" i="10"/>
  <c r="J5070" i="10" s="1"/>
  <c r="A5271" i="22" s="1"/>
  <c r="H9254" i="10"/>
  <c r="H5011" i="10"/>
  <c r="H6430" i="10"/>
  <c r="J6430" i="10" s="1"/>
  <c r="A3963" i="22" s="1"/>
  <c r="H106" i="10"/>
  <c r="J106" i="10" s="1"/>
  <c r="A171" i="22" s="1"/>
  <c r="H5025" i="10"/>
  <c r="J5025" i="10" s="1"/>
  <c r="A5941" i="22" s="1"/>
  <c r="H7905" i="10"/>
  <c r="H6885" i="10"/>
  <c r="J6885" i="10" s="1"/>
  <c r="A6755" i="22" s="1"/>
  <c r="H5177" i="10"/>
  <c r="J5177" i="10" s="1"/>
  <c r="A3110" i="22" s="1"/>
  <c r="H1771" i="10"/>
  <c r="J1771" i="10" s="1"/>
  <c r="A5867" i="22" s="1"/>
  <c r="H2496" i="10"/>
  <c r="H391" i="10"/>
  <c r="J391" i="10" s="1"/>
  <c r="A5318" i="22" s="1"/>
  <c r="H8266" i="10"/>
  <c r="J8266" i="10" s="1"/>
  <c r="A1195" i="22" s="1"/>
  <c r="H3911" i="10"/>
  <c r="J3911" i="10" s="1"/>
  <c r="A7259" i="22" s="1"/>
  <c r="H5995" i="10"/>
  <c r="H7765" i="10"/>
  <c r="J7765" i="10" s="1"/>
  <c r="A5302" i="22" s="1"/>
  <c r="H842" i="10"/>
  <c r="J842" i="10" s="1"/>
  <c r="A2877" i="22" s="1"/>
  <c r="H9760" i="10"/>
  <c r="J9760" i="10" s="1"/>
  <c r="A8964" i="22" s="1"/>
  <c r="H482" i="10"/>
  <c r="H6973" i="10"/>
  <c r="J6973" i="10" s="1"/>
  <c r="A8547" i="22" s="1"/>
  <c r="H9637" i="10"/>
  <c r="J9637" i="10" s="1"/>
  <c r="A7974" i="22" s="1"/>
  <c r="H9047" i="10"/>
  <c r="J9047" i="10" s="1"/>
  <c r="A9380" i="22" s="1"/>
  <c r="H3456" i="10"/>
  <c r="H9656" i="10"/>
  <c r="J9656" i="10" s="1"/>
  <c r="A3299" i="22" s="1"/>
  <c r="H2018" i="10"/>
  <c r="J2018" i="10" s="1"/>
  <c r="A3958" i="22" s="1"/>
  <c r="H2185" i="10"/>
  <c r="J2185" i="10" s="1"/>
  <c r="A1095" i="22" s="1"/>
  <c r="H4967" i="10"/>
  <c r="H1322" i="10"/>
  <c r="J1322" i="10" s="1"/>
  <c r="A6411" i="22" s="1"/>
  <c r="H2584" i="10"/>
  <c r="J2584" i="10" s="1"/>
  <c r="A5583" i="22" s="1"/>
  <c r="H6644" i="10"/>
  <c r="J6644" i="10" s="1"/>
  <c r="A9259" i="22" s="1"/>
  <c r="H8943" i="10"/>
  <c r="H4520" i="10"/>
  <c r="J4520" i="10" s="1"/>
  <c r="A4496" i="22" s="1"/>
  <c r="H8536" i="10"/>
  <c r="J8536" i="10" s="1"/>
  <c r="A665" i="22" s="1"/>
  <c r="H6537" i="10"/>
  <c r="J6537" i="10" s="1"/>
  <c r="A1677" i="22" s="1"/>
  <c r="H4247" i="10"/>
  <c r="H8359" i="10"/>
  <c r="J8359" i="10" s="1"/>
  <c r="A2692" i="22" s="1"/>
  <c r="H2613" i="10"/>
  <c r="J2613" i="10" s="1"/>
  <c r="A4474" i="22" s="1"/>
  <c r="H1599" i="10"/>
  <c r="J1599" i="10" s="1"/>
  <c r="A720" i="22" s="1"/>
  <c r="H3035" i="10"/>
  <c r="H2824" i="10"/>
  <c r="J2824" i="10" s="1"/>
  <c r="A405" i="22" s="1"/>
  <c r="H1748" i="10"/>
  <c r="J1748" i="10" s="1"/>
  <c r="A6198" i="22" s="1"/>
  <c r="H5958" i="10"/>
  <c r="J5958" i="10" s="1"/>
  <c r="A3336" i="22" s="1"/>
  <c r="H4404" i="10"/>
  <c r="H3460" i="10"/>
  <c r="J3460" i="10" s="1"/>
  <c r="A9500" i="22" s="1"/>
  <c r="H1343" i="10"/>
  <c r="J1343" i="10" s="1"/>
  <c r="A349" i="22" s="1"/>
  <c r="H7745" i="10"/>
  <c r="J7745" i="10" s="1"/>
  <c r="A8620" i="22" s="1"/>
  <c r="H1623" i="10"/>
  <c r="H3369" i="10"/>
  <c r="J3369" i="10" s="1"/>
  <c r="A1595" i="22" s="1"/>
  <c r="H6150" i="10"/>
  <c r="J6150" i="10" s="1"/>
  <c r="A9704" i="22" s="1"/>
  <c r="H2415" i="10"/>
  <c r="J2415" i="10" s="1"/>
  <c r="A2549" i="22" s="1"/>
  <c r="H3355" i="10"/>
  <c r="H5601" i="10"/>
  <c r="J5601" i="10" s="1"/>
  <c r="A5639" i="22" s="1"/>
  <c r="H6119" i="10"/>
  <c r="J6119" i="10" s="1"/>
  <c r="A3887" i="22" s="1"/>
  <c r="H1251" i="10"/>
  <c r="J1251" i="10" s="1"/>
  <c r="A3033" i="22" s="1"/>
  <c r="H4742" i="10"/>
  <c r="H9681" i="10"/>
  <c r="J9681" i="10" s="1"/>
  <c r="A152" i="22" s="1"/>
  <c r="H47" i="10"/>
  <c r="J47" i="10" s="1"/>
  <c r="A9290" i="22" s="1"/>
  <c r="H4511" i="10"/>
  <c r="J4511" i="10" s="1"/>
  <c r="A9315" i="22" s="1"/>
  <c r="H199" i="10"/>
  <c r="H7899" i="10"/>
  <c r="J7899" i="10" s="1"/>
  <c r="A6516" i="22" s="1"/>
  <c r="H5565" i="10"/>
  <c r="J5565" i="10" s="1"/>
  <c r="A7557" i="22" s="1"/>
  <c r="H6899" i="10"/>
  <c r="J6899" i="10" s="1"/>
  <c r="A7754" i="22" s="1"/>
  <c r="H7161" i="10"/>
  <c r="H416" i="10"/>
  <c r="J416" i="10" s="1"/>
  <c r="A6644" i="22" s="1"/>
  <c r="H6527" i="10"/>
  <c r="J6527" i="10" s="1"/>
  <c r="A2045" i="22" s="1"/>
  <c r="H5683" i="10"/>
  <c r="J5683" i="10" s="1"/>
  <c r="A9808" i="22" s="1"/>
  <c r="H4364" i="10"/>
  <c r="H246" i="10"/>
  <c r="J246" i="10" s="1"/>
  <c r="A9986" i="22" s="1"/>
  <c r="H9434" i="10"/>
  <c r="J9434" i="10" s="1"/>
  <c r="A4421" i="22" s="1"/>
  <c r="H6191" i="10"/>
  <c r="J6191" i="10" s="1"/>
  <c r="A468" i="22" s="1"/>
  <c r="H4677" i="10"/>
  <c r="H8925" i="10"/>
  <c r="J8925" i="10" s="1"/>
  <c r="A557" i="22" s="1"/>
  <c r="H5437" i="10"/>
  <c r="J5437" i="10" s="1"/>
  <c r="A3335" i="22" s="1"/>
  <c r="H2627" i="10"/>
  <c r="J2627" i="10" s="1"/>
  <c r="A4777" i="22" s="1"/>
  <c r="H6993" i="10"/>
  <c r="H5019" i="10"/>
  <c r="J5019" i="10" s="1"/>
  <c r="A8569" i="22" s="1"/>
  <c r="H4538" i="10"/>
  <c r="J4538" i="10" s="1"/>
  <c r="A1453" i="22" s="1"/>
  <c r="H2407" i="10"/>
  <c r="J2407" i="10" s="1"/>
  <c r="A1939" i="22" s="1"/>
  <c r="H1086" i="10"/>
  <c r="H4211" i="10"/>
  <c r="J4211" i="10" s="1"/>
  <c r="A6094" i="22" s="1"/>
  <c r="H8280" i="10"/>
  <c r="J8280" i="10" s="1"/>
  <c r="A4089" i="22" s="1"/>
  <c r="H9571" i="10"/>
  <c r="J9571" i="10" s="1"/>
  <c r="A3391" i="22" s="1"/>
  <c r="H426" i="10"/>
  <c r="H9198" i="10"/>
  <c r="J9198" i="10" s="1"/>
  <c r="A7048" i="22" s="1"/>
  <c r="H877" i="10"/>
  <c r="J877" i="10" s="1"/>
  <c r="A3796" i="22" s="1"/>
  <c r="H7077" i="10"/>
  <c r="J7077" i="10" s="1"/>
  <c r="A4995" i="22" s="1"/>
  <c r="H4329" i="10"/>
  <c r="H8457" i="10"/>
  <c r="J8457" i="10" s="1"/>
  <c r="A9605" i="22" s="1"/>
  <c r="H1160" i="10"/>
  <c r="J1160" i="10" s="1"/>
  <c r="A5369" i="22" s="1"/>
  <c r="H8284" i="10"/>
  <c r="J8284" i="10" s="1"/>
  <c r="A6044" i="22" s="1"/>
  <c r="H3723" i="10"/>
  <c r="H9909" i="10"/>
  <c r="J9909" i="10" s="1"/>
  <c r="A6502" i="22" s="1"/>
  <c r="H6052" i="10"/>
  <c r="J6052" i="10" s="1"/>
  <c r="A4882" i="22" s="1"/>
  <c r="H8086" i="10"/>
  <c r="J8086" i="10" s="1"/>
  <c r="A5699" i="22" s="1"/>
  <c r="H5968" i="10"/>
  <c r="H3014" i="10"/>
  <c r="J3014" i="10" s="1"/>
  <c r="A9362" i="22" s="1"/>
  <c r="H2423" i="10"/>
  <c r="J2423" i="10" s="1"/>
  <c r="A6026" i="22" s="1"/>
  <c r="H3851" i="10"/>
  <c r="J3851" i="10" s="1"/>
  <c r="A1920" i="22" s="1"/>
  <c r="H3852" i="10"/>
  <c r="H2561" i="10"/>
  <c r="J2561" i="10" s="1"/>
  <c r="A5644" i="22" s="1"/>
  <c r="H5354" i="10"/>
  <c r="J5354" i="10" s="1"/>
  <c r="A323" i="22" s="1"/>
  <c r="H5369" i="10"/>
  <c r="J5369" i="10" s="1"/>
  <c r="A9552" i="22" s="1"/>
  <c r="H3234" i="10"/>
  <c r="H5600" i="10"/>
  <c r="J5600" i="10" s="1"/>
  <c r="A9793" i="22" s="1"/>
  <c r="H6627" i="10"/>
  <c r="J6627" i="10" s="1"/>
  <c r="A9926" i="22" s="1"/>
  <c r="H7801" i="10"/>
  <c r="J7801" i="10" s="1"/>
  <c r="A2567" i="22" s="1"/>
  <c r="H8765" i="10"/>
  <c r="H7374" i="10"/>
  <c r="J7374" i="10" s="1"/>
  <c r="A8318" i="22" s="1"/>
  <c r="H5689" i="10"/>
  <c r="J5689" i="10" s="1"/>
  <c r="A3088" i="22" s="1"/>
  <c r="H9848" i="10"/>
  <c r="J9848" i="10" s="1"/>
  <c r="A1974" i="22" s="1"/>
  <c r="H5408" i="10"/>
  <c r="H1570" i="10"/>
  <c r="J1570" i="10" s="1"/>
  <c r="A4703" i="22" s="1"/>
  <c r="H5429" i="10"/>
  <c r="J5429" i="10" s="1"/>
  <c r="A952" i="22" s="1"/>
  <c r="H92" i="10"/>
  <c r="J92" i="10" s="1"/>
  <c r="A2387" i="22" s="1"/>
  <c r="H3953" i="10"/>
  <c r="H155" i="10"/>
  <c r="J155" i="10" s="1"/>
  <c r="A4257" i="22" s="1"/>
  <c r="H9227" i="10"/>
  <c r="J9227" i="10" s="1"/>
  <c r="A1556" i="22" s="1"/>
  <c r="H2188" i="10"/>
  <c r="J2188" i="10" s="1"/>
  <c r="A2061" i="22" s="1"/>
  <c r="H4713" i="10"/>
  <c r="H1224" i="10"/>
  <c r="J1224" i="10" s="1"/>
  <c r="A9366" i="22" s="1"/>
  <c r="H2360" i="10"/>
  <c r="J2360" i="10" s="1"/>
  <c r="A4403" i="22" s="1"/>
  <c r="H4655" i="10"/>
  <c r="J4655" i="10" s="1"/>
  <c r="A4829" i="22" s="1"/>
  <c r="H5234" i="10"/>
  <c r="H6180" i="10"/>
  <c r="J6180" i="10" s="1"/>
  <c r="A7336" i="22" s="1"/>
  <c r="H793" i="10"/>
  <c r="J793" i="10" s="1"/>
  <c r="A9113" i="22" s="1"/>
  <c r="H4936" i="10"/>
  <c r="J4936" i="10" s="1"/>
  <c r="A4996" i="22" s="1"/>
  <c r="H462" i="10"/>
  <c r="H7798" i="10"/>
  <c r="J7798" i="10" s="1"/>
  <c r="A2047" i="22" s="1"/>
  <c r="H2338" i="10"/>
  <c r="J2338" i="10" s="1"/>
  <c r="A7256" i="22" s="1"/>
  <c r="H4678" i="10"/>
  <c r="J4678" i="10" s="1"/>
  <c r="A4367" i="22" s="1"/>
  <c r="H7642" i="10"/>
  <c r="H8465" i="10"/>
  <c r="J8465" i="10" s="1"/>
  <c r="A1172" i="22" s="1"/>
  <c r="H1547" i="10"/>
  <c r="J1547" i="10" s="1"/>
  <c r="A5808" i="22" s="1"/>
  <c r="H3578" i="10"/>
  <c r="J3578" i="10" s="1"/>
  <c r="A4949" i="22" s="1"/>
  <c r="H6982" i="10"/>
  <c r="H3598" i="10"/>
  <c r="J3598" i="10" s="1"/>
  <c r="A7351" i="22" s="1"/>
  <c r="H8647" i="10"/>
  <c r="J8647" i="10" s="1"/>
  <c r="A5007" i="22" s="1"/>
  <c r="H7200" i="10"/>
  <c r="J7200" i="10" s="1"/>
  <c r="A6340" i="22" s="1"/>
  <c r="H8096" i="10"/>
  <c r="H7748" i="10"/>
  <c r="J7748" i="10" s="1"/>
  <c r="A2720" i="22" s="1"/>
  <c r="H4383" i="10"/>
  <c r="J4383" i="10" s="1"/>
  <c r="A6462" i="22" s="1"/>
  <c r="H5456" i="10"/>
  <c r="J5456" i="10" s="1"/>
  <c r="A223" i="22" s="1"/>
  <c r="H9456" i="10"/>
  <c r="H4728" i="10"/>
  <c r="J4728" i="10" s="1"/>
  <c r="A8943" i="22" s="1"/>
  <c r="H2294" i="10"/>
  <c r="J2294" i="10" s="1"/>
  <c r="A8428" i="22" s="1"/>
  <c r="H2434" i="10"/>
  <c r="J2434" i="10" s="1"/>
  <c r="A9747" i="22" s="1"/>
  <c r="H4423" i="10"/>
  <c r="H4319" i="10"/>
  <c r="J4319" i="10" s="1"/>
  <c r="A6038" i="22" s="1"/>
  <c r="H9387" i="10"/>
  <c r="J9387" i="10" s="1"/>
  <c r="A8834" i="22" s="1"/>
  <c r="H1626" i="10"/>
  <c r="J1626" i="10" s="1"/>
  <c r="A9594" i="22" s="1"/>
  <c r="H2275" i="10"/>
  <c r="H8091" i="10"/>
  <c r="J8091" i="10" s="1"/>
  <c r="A718" i="22" s="1"/>
  <c r="H2505" i="10"/>
  <c r="J2505" i="10" s="1"/>
  <c r="A3376" i="22" s="1"/>
  <c r="H9894" i="10"/>
  <c r="J9894" i="10" s="1"/>
  <c r="A8904" i="22" s="1"/>
  <c r="H1974" i="10"/>
  <c r="H5714" i="10"/>
  <c r="J5714" i="10" s="1"/>
  <c r="A6787" i="22" s="1"/>
  <c r="H8113" i="10"/>
  <c r="J8113" i="10" s="1"/>
  <c r="A2916" i="22" s="1"/>
  <c r="H713" i="10"/>
  <c r="J713" i="10" s="1"/>
  <c r="A6455" i="22" s="1"/>
  <c r="H2689" i="10"/>
  <c r="H8721" i="10"/>
  <c r="J8721" i="10" s="1"/>
  <c r="A4812" i="22" s="1"/>
  <c r="H8673" i="10"/>
  <c r="J8673" i="10" s="1"/>
  <c r="A2166" i="22" s="1"/>
  <c r="H3137" i="10"/>
  <c r="J3137" i="10" s="1"/>
  <c r="A1806" i="22" s="1"/>
  <c r="H9613" i="10"/>
  <c r="H8978" i="10"/>
  <c r="J8978" i="10" s="1"/>
  <c r="A5709" i="22" s="1"/>
  <c r="H4719" i="10"/>
  <c r="J4719" i="10" s="1"/>
  <c r="A7332" i="22" s="1"/>
  <c r="H7235" i="10"/>
  <c r="J7235" i="10" s="1"/>
  <c r="A475" i="22" s="1"/>
  <c r="H1766" i="10"/>
  <c r="H6911" i="10"/>
  <c r="J6911" i="10" s="1"/>
  <c r="A9534" i="22" s="1"/>
  <c r="H6865" i="10"/>
  <c r="J6865" i="10" s="1"/>
  <c r="A7679" i="22" s="1"/>
  <c r="H739" i="10"/>
  <c r="J739" i="10" s="1"/>
  <c r="A2279" i="22" s="1"/>
  <c r="H1847" i="10"/>
  <c r="H3973" i="10"/>
  <c r="J3973" i="10" s="1"/>
  <c r="A3156" i="22" s="1"/>
  <c r="H6648" i="10"/>
  <c r="J6648" i="10" s="1"/>
  <c r="A911" i="22" s="1"/>
  <c r="H6139" i="10"/>
  <c r="J6139" i="10" s="1"/>
  <c r="A7526" i="22" s="1"/>
  <c r="H28" i="10"/>
  <c r="H3859" i="10"/>
  <c r="J3859" i="10" s="1"/>
  <c r="A3628" i="22" s="1"/>
  <c r="H9926" i="10"/>
  <c r="J9926" i="10" s="1"/>
  <c r="A9023" i="22" s="1"/>
  <c r="H6299" i="10"/>
  <c r="J6299" i="10" s="1"/>
  <c r="A459" i="22" s="1"/>
  <c r="H7651" i="10"/>
  <c r="H3849" i="10"/>
  <c r="J3849" i="10" s="1"/>
  <c r="A3713" i="22" s="1"/>
  <c r="H9177" i="10"/>
  <c r="J9177" i="10" s="1"/>
  <c r="A4066" i="22" s="1"/>
  <c r="H5133" i="10"/>
  <c r="J5133" i="10" s="1"/>
  <c r="A9529" i="22" s="1"/>
  <c r="H9124" i="10"/>
  <c r="H1479" i="10"/>
  <c r="J1479" i="10" s="1"/>
  <c r="A7935" i="22" s="1"/>
  <c r="H7894" i="10"/>
  <c r="J7894" i="10" s="1"/>
  <c r="A1599" i="22" s="1"/>
  <c r="H6144" i="10"/>
  <c r="J6144" i="10" s="1"/>
  <c r="A7333" i="22" s="1"/>
  <c r="H8563" i="10"/>
  <c r="H2790" i="10"/>
  <c r="J2790" i="10" s="1"/>
  <c r="A7032" i="22" s="1"/>
  <c r="H1762" i="10"/>
  <c r="J1762" i="10" s="1"/>
  <c r="A950" i="22" s="1"/>
  <c r="H5107" i="10"/>
  <c r="J5107" i="10" s="1"/>
  <c r="A6451" i="22" s="1"/>
  <c r="H3622" i="10"/>
  <c r="H4363" i="10"/>
  <c r="J4363" i="10" s="1"/>
  <c r="A1439" i="22" s="1"/>
  <c r="H8956" i="10"/>
  <c r="J8956" i="10" s="1"/>
  <c r="A2447" i="22" s="1"/>
  <c r="H1828" i="10"/>
  <c r="J1828" i="10" s="1"/>
  <c r="A1758" i="22" s="1"/>
  <c r="H889" i="10"/>
  <c r="H3422" i="10"/>
  <c r="J3422" i="10" s="1"/>
  <c r="A6269" i="22" s="1"/>
  <c r="H6997" i="10"/>
  <c r="J6997" i="10" s="1"/>
  <c r="A8044" i="22" s="1"/>
  <c r="H1863" i="10"/>
  <c r="J1863" i="10" s="1"/>
  <c r="A4618" i="22" s="1"/>
  <c r="H1669" i="10"/>
  <c r="H1403" i="10"/>
  <c r="J1403" i="10" s="1"/>
  <c r="A4847" i="22" s="1"/>
  <c r="H7762" i="10"/>
  <c r="J7762" i="10" s="1"/>
  <c r="A2610" i="22" s="1"/>
  <c r="H3174" i="10"/>
  <c r="J3174" i="10" s="1"/>
  <c r="A1897" i="22" s="1"/>
  <c r="H326" i="10"/>
  <c r="H1079" i="10"/>
  <c r="J1079" i="10" s="1"/>
  <c r="A1841" i="22" s="1"/>
  <c r="H5971" i="10"/>
  <c r="J5971" i="10" s="1"/>
  <c r="A1252" i="22" s="1"/>
  <c r="H406" i="10"/>
  <c r="J406" i="10" s="1"/>
  <c r="A2343" i="22" s="1"/>
  <c r="H9610" i="10"/>
  <c r="H5963" i="10"/>
  <c r="J5963" i="10" s="1"/>
  <c r="A3795" i="22" s="1"/>
  <c r="H2253" i="10"/>
  <c r="J2253" i="10" s="1"/>
  <c r="A8639" i="22" s="1"/>
  <c r="H7020" i="10"/>
  <c r="J7020" i="10" s="1"/>
  <c r="A520" i="22" s="1"/>
  <c r="H296" i="10"/>
  <c r="H5542" i="10"/>
  <c r="J5542" i="10" s="1"/>
  <c r="A8706" i="22" s="1"/>
  <c r="H222" i="10"/>
  <c r="J222" i="10" s="1"/>
  <c r="A8118" i="22" s="1"/>
  <c r="H708" i="10"/>
  <c r="J708" i="10" s="1"/>
  <c r="A6941" i="22" s="1"/>
  <c r="H1301" i="10"/>
  <c r="H2854" i="10"/>
  <c r="J2854" i="10" s="1"/>
  <c r="A5809" i="22" s="1"/>
  <c r="H3488" i="10"/>
  <c r="J3488" i="10" s="1"/>
  <c r="A8251" i="22" s="1"/>
  <c r="H1410" i="10"/>
  <c r="J1410" i="10" s="1"/>
  <c r="A3642" i="22" s="1"/>
  <c r="H4486" i="10"/>
  <c r="H6742" i="10"/>
  <c r="J6742" i="10" s="1"/>
  <c r="A4689" i="22" s="1"/>
  <c r="H346" i="10"/>
  <c r="J346" i="10" s="1"/>
  <c r="A9042" i="22" s="1"/>
  <c r="H8888" i="10"/>
  <c r="J8888" i="10" s="1"/>
  <c r="A5512" i="22" s="1"/>
  <c r="H4602" i="10"/>
  <c r="H2460" i="10"/>
  <c r="J2460" i="10" s="1"/>
  <c r="A4865" i="22" s="1"/>
  <c r="H2145" i="10"/>
  <c r="J2145" i="10" s="1"/>
  <c r="A9407" i="22" s="1"/>
  <c r="H3760" i="10"/>
  <c r="J3760" i="10" s="1"/>
  <c r="A5564" i="22" s="1"/>
  <c r="H1088" i="10"/>
  <c r="H9210" i="10"/>
  <c r="J9210" i="10" s="1"/>
  <c r="A2579" i="22" s="1"/>
  <c r="H6986" i="10"/>
  <c r="J6986" i="10" s="1"/>
  <c r="A4886" i="22" s="1"/>
  <c r="H3730" i="10"/>
  <c r="J3730" i="10" s="1"/>
  <c r="A5105" i="22" s="1"/>
  <c r="H8876" i="10"/>
  <c r="H941" i="10"/>
  <c r="J941" i="10" s="1"/>
  <c r="A3608" i="22" s="1"/>
  <c r="H9122" i="10"/>
  <c r="J9122" i="10" s="1"/>
  <c r="A3553" i="22" s="1"/>
  <c r="H6100" i="10"/>
  <c r="J6100" i="10" s="1"/>
  <c r="A3948" i="22" s="1"/>
  <c r="H2362" i="10"/>
  <c r="H3756" i="10"/>
  <c r="J3756" i="10" s="1"/>
  <c r="A3771" i="22" s="1"/>
  <c r="H2301" i="10"/>
  <c r="J2301" i="10" s="1"/>
  <c r="A6043" i="22" s="1"/>
  <c r="H5787" i="10"/>
  <c r="J5787" i="10" s="1"/>
  <c r="A275" i="22" s="1"/>
  <c r="H2268" i="10"/>
  <c r="H298" i="10"/>
  <c r="J298" i="10" s="1"/>
  <c r="A8903" i="22" s="1"/>
  <c r="H9889" i="10"/>
  <c r="J9889" i="10" s="1"/>
  <c r="A4321" i="22" s="1"/>
  <c r="H5514" i="10"/>
  <c r="J5514" i="10" s="1"/>
  <c r="A3368" i="22" s="1"/>
  <c r="H3642" i="10"/>
  <c r="H7427" i="10"/>
  <c r="J7427" i="10" s="1"/>
  <c r="A9558" i="22" s="1"/>
  <c r="H9016" i="10"/>
  <c r="J9016" i="10" s="1"/>
  <c r="A1720" i="22" s="1"/>
  <c r="H3561" i="10"/>
  <c r="J3561" i="10" s="1"/>
  <c r="A1077" i="22" s="1"/>
  <c r="H4792" i="10"/>
  <c r="H6695" i="10"/>
  <c r="J6695" i="10" s="1"/>
  <c r="A1340" i="22" s="1"/>
  <c r="H927" i="10"/>
  <c r="J927" i="10" s="1"/>
  <c r="A9597" i="22" s="1"/>
  <c r="H4070" i="10"/>
  <c r="J4070" i="10" s="1"/>
  <c r="A387" i="22" s="1"/>
  <c r="H1042" i="10"/>
  <c r="H334" i="10"/>
  <c r="J334" i="10" s="1"/>
  <c r="A3331" i="22" s="1"/>
  <c r="H5635" i="10"/>
  <c r="J5635" i="10" s="1"/>
  <c r="A6107" i="22" s="1"/>
  <c r="H2099" i="10"/>
  <c r="J2099" i="10" s="1"/>
  <c r="A4771" i="22" s="1"/>
  <c r="H2001" i="10"/>
  <c r="H7943" i="10"/>
  <c r="J7943" i="10" s="1"/>
  <c r="A6726" i="22" s="1"/>
  <c r="H5754" i="10"/>
  <c r="J5754" i="10" s="1"/>
  <c r="A6716" i="22" s="1"/>
  <c r="H9638" i="10"/>
  <c r="J9638" i="10" s="1"/>
  <c r="A4376" i="22" s="1"/>
  <c r="H4047" i="10"/>
  <c r="H968" i="10"/>
  <c r="J968" i="10" s="1"/>
  <c r="A3062" i="22" s="1"/>
  <c r="H3474" i="10"/>
  <c r="J3474" i="10" s="1"/>
  <c r="A9993" i="22" s="1"/>
  <c r="H8992" i="10"/>
  <c r="J8992" i="10" s="1"/>
  <c r="A2661" i="22" s="1"/>
  <c r="H2147" i="10"/>
  <c r="H1284" i="10"/>
  <c r="J1284" i="10" s="1"/>
  <c r="A8779" i="22" s="1"/>
  <c r="H2621" i="10"/>
  <c r="J2621" i="10" s="1"/>
  <c r="A916" i="22" s="1"/>
  <c r="H3324" i="10"/>
  <c r="J3324" i="10" s="1"/>
  <c r="A1399" i="22" s="1"/>
  <c r="H7597" i="10"/>
  <c r="H2944" i="10"/>
  <c r="J2944" i="10" s="1"/>
  <c r="A9361" i="22" s="1"/>
  <c r="H860" i="10"/>
  <c r="J860" i="10" s="1"/>
  <c r="A5465" i="22" s="1"/>
  <c r="H9245" i="10"/>
  <c r="J9245" i="10" s="1"/>
  <c r="A8161" i="22" s="1"/>
  <c r="H57" i="10"/>
  <c r="H3934" i="10"/>
  <c r="J3934" i="10" s="1"/>
  <c r="A9058" i="22" s="1"/>
  <c r="H856" i="10"/>
  <c r="J856" i="10" s="1"/>
  <c r="A19" i="22" s="1"/>
  <c r="H9670" i="10"/>
  <c r="J9670" i="10" s="1"/>
  <c r="A6334" i="22" s="1"/>
  <c r="H9490" i="10"/>
  <c r="H330" i="10"/>
  <c r="J330" i="10" s="1"/>
  <c r="A3533" i="22" s="1"/>
  <c r="H9824" i="10"/>
  <c r="J9824" i="10" s="1"/>
  <c r="A5321" i="22" s="1"/>
  <c r="H6826" i="10"/>
  <c r="J6826" i="10" s="1"/>
  <c r="A5784" i="22" s="1"/>
  <c r="H2875" i="10"/>
  <c r="H2863" i="10"/>
  <c r="J2863" i="10" s="1"/>
  <c r="A3190" i="22" s="1"/>
  <c r="H2945" i="10"/>
  <c r="J2945" i="10" s="1"/>
  <c r="A8870" i="22" s="1"/>
  <c r="H6553" i="10"/>
  <c r="J6553" i="10" s="1"/>
  <c r="A2485" i="22" s="1"/>
  <c r="H1068" i="10"/>
  <c r="H1276" i="10"/>
  <c r="J1276" i="10" s="1"/>
  <c r="A7118" i="22" s="1"/>
  <c r="H4426" i="10"/>
  <c r="J4426" i="10" s="1"/>
  <c r="A5505" i="22" s="1"/>
  <c r="H291" i="10"/>
  <c r="J291" i="10" s="1"/>
  <c r="A3857" i="22" s="1"/>
  <c r="H8720" i="10"/>
  <c r="H4922" i="10"/>
  <c r="J4922" i="10" s="1"/>
  <c r="A3860" i="22" s="1"/>
  <c r="H4354" i="10"/>
  <c r="J4354" i="10" s="1"/>
  <c r="A4123" i="22" s="1"/>
  <c r="H9239" i="10"/>
  <c r="J9239" i="10" s="1"/>
  <c r="A6331" i="22" s="1"/>
  <c r="H7838" i="10"/>
  <c r="H156" i="10"/>
  <c r="J156" i="10" s="1"/>
  <c r="A4999" i="22" s="1"/>
  <c r="H8248" i="10"/>
  <c r="J8248" i="10" s="1"/>
  <c r="A6472" i="22" s="1"/>
  <c r="H3719" i="10"/>
  <c r="J3719" i="10" s="1"/>
  <c r="A4813" i="22" s="1"/>
  <c r="H7800" i="10"/>
  <c r="H3684" i="10"/>
  <c r="J3684" i="10" s="1"/>
  <c r="A6904" i="22" s="1"/>
  <c r="H2183" i="10"/>
  <c r="J2183" i="10" s="1"/>
  <c r="A639" i="22" s="1"/>
  <c r="H2450" i="10"/>
  <c r="J2450" i="10" s="1"/>
  <c r="A4062" i="22" s="1"/>
  <c r="H8627" i="10"/>
  <c r="H7432" i="10"/>
  <c r="J7432" i="10" s="1"/>
  <c r="A2528" i="22" s="1"/>
  <c r="H1648" i="10"/>
  <c r="J1648" i="10" s="1"/>
  <c r="A9787" i="22" s="1"/>
  <c r="H4209" i="10"/>
  <c r="J4209" i="10" s="1"/>
  <c r="A4603" i="22" s="1"/>
  <c r="H3972" i="10"/>
  <c r="H9232" i="10"/>
  <c r="J9232" i="10" s="1"/>
  <c r="A4035" i="22" s="1"/>
  <c r="H8310" i="10"/>
  <c r="J8310" i="10" s="1"/>
  <c r="A2571" i="22" s="1"/>
  <c r="H2789" i="10"/>
  <c r="J2789" i="10" s="1"/>
  <c r="A5059" i="22" s="1"/>
  <c r="H5573" i="10"/>
  <c r="H4627" i="10"/>
  <c r="J4627" i="10" s="1"/>
  <c r="A6079" i="22" s="1"/>
  <c r="H1275" i="10"/>
  <c r="J1275" i="10" s="1"/>
  <c r="A6771" i="22" s="1"/>
  <c r="H5879" i="10"/>
  <c r="J5879" i="10" s="1"/>
  <c r="A1842" i="22" s="1"/>
  <c r="H6847" i="10"/>
  <c r="H7591" i="10"/>
  <c r="J7591" i="10" s="1"/>
  <c r="A7443" i="22" s="1"/>
  <c r="H7045" i="10"/>
  <c r="J7045" i="10" s="1"/>
  <c r="A5295" i="22" s="1"/>
  <c r="H9612" i="10"/>
  <c r="J9612" i="10" s="1"/>
  <c r="A5436" i="22" s="1"/>
  <c r="H724" i="10"/>
  <c r="H8417" i="10"/>
  <c r="J8417" i="10" s="1"/>
  <c r="A1659" i="22" s="1"/>
  <c r="H1123" i="10"/>
  <c r="J1123" i="10" s="1"/>
  <c r="A953" i="22" s="1"/>
  <c r="H8427" i="10"/>
  <c r="J8427" i="10" s="1"/>
  <c r="A8922" i="22" s="1"/>
  <c r="H7419" i="10"/>
  <c r="H5980" i="10"/>
  <c r="J5980" i="10" s="1"/>
  <c r="A393" i="22" s="1"/>
  <c r="H3348" i="10"/>
  <c r="J3348" i="10" s="1"/>
  <c r="A2232" i="22" s="1"/>
  <c r="H8857" i="10"/>
  <c r="J8857" i="10" s="1"/>
  <c r="A9985" i="22" s="1"/>
  <c r="H7819" i="10"/>
  <c r="H5249" i="10"/>
  <c r="J5249" i="10" s="1"/>
  <c r="A2236" i="22" s="1"/>
  <c r="H3016" i="10"/>
  <c r="J3016" i="10" s="1"/>
  <c r="A7103" i="22" s="1"/>
  <c r="H6763" i="10"/>
  <c r="J6763" i="10" s="1"/>
  <c r="A5422" i="22" s="1"/>
  <c r="H2989" i="10"/>
  <c r="H1592" i="10"/>
  <c r="J1592" i="10" s="1"/>
  <c r="A6863" i="22" s="1"/>
  <c r="H2425" i="10"/>
  <c r="J2425" i="10" s="1"/>
  <c r="A742" i="22" s="1"/>
  <c r="H6241" i="10"/>
  <c r="J6241" i="10" s="1"/>
  <c r="A3667" i="22" s="1"/>
  <c r="H3861" i="10"/>
  <c r="H1601" i="10"/>
  <c r="J1601" i="10" s="1"/>
  <c r="A3774" i="22" s="1"/>
  <c r="H6168" i="10"/>
  <c r="J6168" i="10" s="1"/>
  <c r="A7423" i="22" s="1"/>
  <c r="H8159" i="10"/>
  <c r="J8159" i="10" s="1"/>
  <c r="A4174" i="22" s="1"/>
  <c r="H9449" i="10"/>
  <c r="H1666" i="10"/>
  <c r="J1666" i="10" s="1"/>
  <c r="A4429" i="22" s="1"/>
  <c r="H6213" i="10"/>
  <c r="J6213" i="10" s="1"/>
  <c r="A3895" i="22" s="1"/>
  <c r="H6545" i="10"/>
  <c r="J6545" i="10" s="1"/>
  <c r="A4975" i="22" s="1"/>
  <c r="H7528" i="10"/>
  <c r="H4378" i="10"/>
  <c r="J4378" i="10" s="1"/>
  <c r="A1370" i="22" s="1"/>
  <c r="H1699" i="10"/>
  <c r="J1699" i="10" s="1"/>
  <c r="A9505" i="22" s="1"/>
  <c r="H2439" i="10"/>
  <c r="J2439" i="10" s="1"/>
  <c r="A8827" i="22" s="1"/>
  <c r="H7072" i="10"/>
  <c r="H1960" i="10"/>
  <c r="J1960" i="10" s="1"/>
  <c r="A7365" i="22" s="1"/>
  <c r="H6202" i="10"/>
  <c r="J6202" i="10" s="1"/>
  <c r="A6966" i="22" s="1"/>
  <c r="H2988" i="10"/>
  <c r="J2988" i="10" s="1"/>
  <c r="A3789" i="22" s="1"/>
  <c r="H8441" i="10"/>
  <c r="H6004" i="10"/>
  <c r="J6004" i="10" s="1"/>
  <c r="A407" i="22" s="1"/>
  <c r="H6226" i="10"/>
  <c r="J6226" i="10" s="1"/>
  <c r="A1278" i="22" s="1"/>
  <c r="H9591" i="10"/>
  <c r="J9591" i="10" s="1"/>
  <c r="A8504" i="22" s="1"/>
  <c r="H1189" i="10"/>
  <c r="H3200" i="10"/>
  <c r="J3200" i="10" s="1"/>
  <c r="A1422" i="22" s="1"/>
  <c r="H6860" i="10"/>
  <c r="J6860" i="10" s="1"/>
  <c r="A7488" i="22" s="1"/>
  <c r="H7027" i="10"/>
  <c r="J7027" i="10" s="1"/>
  <c r="A7867" i="22" s="1"/>
  <c r="H558" i="10"/>
  <c r="H4157" i="10"/>
  <c r="J4157" i="10" s="1"/>
  <c r="A3687" i="22" s="1"/>
  <c r="H5629" i="10"/>
  <c r="J5629" i="10" s="1"/>
  <c r="A9194" i="22" s="1"/>
  <c r="H6914" i="10"/>
  <c r="J6914" i="10" s="1"/>
  <c r="A5276" i="22" s="1"/>
  <c r="H5880" i="10"/>
  <c r="H9846" i="10"/>
  <c r="J9846" i="10" s="1"/>
  <c r="A3438" i="22" s="1"/>
  <c r="H5226" i="10"/>
  <c r="J5226" i="10" s="1"/>
  <c r="A3497" i="22" s="1"/>
  <c r="H4232" i="10"/>
  <c r="J4232" i="10" s="1"/>
  <c r="A1590" i="22" s="1"/>
  <c r="H3685" i="10"/>
  <c r="H5088" i="10"/>
  <c r="J5088" i="10" s="1"/>
  <c r="A8924" i="22" s="1"/>
  <c r="H6474" i="10"/>
  <c r="J6474" i="10" s="1"/>
  <c r="A4992" i="22" s="1"/>
  <c r="H8529" i="10"/>
  <c r="J8529" i="10" s="1"/>
  <c r="A5072" i="22" s="1"/>
  <c r="H1209" i="10"/>
  <c r="H5687" i="10"/>
  <c r="J5687" i="10" s="1"/>
  <c r="A4227" i="22" s="1"/>
  <c r="H8723" i="10"/>
  <c r="J8723" i="10" s="1"/>
  <c r="A4398" i="22" s="1"/>
  <c r="H3632" i="10"/>
  <c r="J3632" i="10" s="1"/>
  <c r="A4315" i="22" s="1"/>
  <c r="H3095" i="10"/>
  <c r="H8864" i="10"/>
  <c r="J8864" i="10" s="1"/>
  <c r="A1228" i="22" s="1"/>
  <c r="H9421" i="10"/>
  <c r="J9421" i="10" s="1"/>
  <c r="A9414" i="22" s="1"/>
  <c r="H7136" i="10"/>
  <c r="J7136" i="10" s="1"/>
  <c r="A3792" i="22" s="1"/>
  <c r="H5732" i="10"/>
  <c r="H6568" i="10"/>
  <c r="J6568" i="10" s="1"/>
  <c r="A7493" i="22" s="1"/>
  <c r="H6819" i="10"/>
  <c r="J6819" i="10" s="1"/>
  <c r="A9192" i="22" s="1"/>
  <c r="H5435" i="10"/>
  <c r="J5435" i="10" s="1"/>
  <c r="A1647" i="22" s="1"/>
  <c r="H9838" i="10"/>
  <c r="H388" i="10"/>
  <c r="J388" i="10" s="1"/>
  <c r="A7784" i="22" s="1"/>
  <c r="H3356" i="10"/>
  <c r="J3356" i="10" s="1"/>
  <c r="A1515" i="22" s="1"/>
  <c r="H1162" i="10"/>
  <c r="J1162" i="10" s="1"/>
  <c r="A2054" i="22" s="1"/>
  <c r="H2233" i="10"/>
  <c r="H599" i="10"/>
  <c r="J599" i="10" s="1"/>
  <c r="A5469" i="22" s="1"/>
  <c r="H7551" i="10"/>
  <c r="J7551" i="10" s="1"/>
  <c r="A9790" i="22" s="1"/>
  <c r="H4867" i="10"/>
  <c r="J4867" i="10" s="1"/>
  <c r="A3594" i="22" s="1"/>
  <c r="H1969" i="10"/>
  <c r="H3867" i="10"/>
  <c r="J3867" i="10" s="1"/>
  <c r="A2650" i="22" s="1"/>
  <c r="H3080" i="10"/>
  <c r="J3080" i="10" s="1"/>
  <c r="A7625" i="22" s="1"/>
  <c r="H6841" i="10"/>
  <c r="J6841" i="10" s="1"/>
  <c r="A6920" i="22" s="1"/>
  <c r="H6306" i="10"/>
  <c r="H6053" i="10"/>
  <c r="J6053" i="10" s="1"/>
  <c r="A2728" i="22" s="1"/>
  <c r="H5602" i="10"/>
  <c r="J5602" i="10" s="1"/>
  <c r="A7021" i="22" s="1"/>
  <c r="H6936" i="10"/>
  <c r="J6936" i="10" s="1"/>
  <c r="A6319" i="22" s="1"/>
  <c r="H1908" i="10"/>
  <c r="H2120" i="10"/>
  <c r="J2120" i="10" s="1"/>
  <c r="A5475" i="22" s="1"/>
  <c r="H5295" i="10"/>
  <c r="J5295" i="10" s="1"/>
  <c r="A9786" i="22" s="1"/>
  <c r="H7871" i="10"/>
  <c r="J7871" i="10" s="1"/>
  <c r="A1713" i="22" s="1"/>
  <c r="H109" i="10"/>
  <c r="H899" i="10"/>
  <c r="J899" i="10" s="1"/>
  <c r="A8205" i="22" s="1"/>
  <c r="H3780" i="10"/>
  <c r="J3780" i="10" s="1"/>
  <c r="A9714" i="22" s="1"/>
  <c r="H5797" i="10"/>
  <c r="J5797" i="10" s="1"/>
  <c r="A3214" i="22" s="1"/>
  <c r="H6830" i="10"/>
  <c r="H8232" i="10"/>
  <c r="J8232" i="10" s="1"/>
  <c r="A7717" i="22" s="1"/>
  <c r="H756" i="10"/>
  <c r="J756" i="10" s="1"/>
  <c r="A9635" i="22" s="1"/>
  <c r="H3302" i="10"/>
  <c r="J3302" i="10" s="1"/>
  <c r="A9084" i="22" s="1"/>
  <c r="H9879" i="10"/>
  <c r="H162" i="10"/>
  <c r="J162" i="10" s="1"/>
  <c r="A2328" i="22" s="1"/>
  <c r="H944" i="10"/>
  <c r="J944" i="10" s="1"/>
  <c r="A2926" i="22" s="1"/>
  <c r="H1367" i="10"/>
  <c r="J1367" i="10" s="1"/>
  <c r="A5581" i="22" s="1"/>
  <c r="H4673" i="10"/>
  <c r="H8117" i="10"/>
  <c r="J8117" i="10" s="1"/>
  <c r="A417" i="22" s="1"/>
  <c r="H2069" i="10"/>
  <c r="J2069" i="10" s="1"/>
  <c r="A8844" i="22" s="1"/>
  <c r="H9605" i="10"/>
  <c r="J9605" i="10" s="1"/>
  <c r="A711" i="22" s="1"/>
  <c r="H8854" i="10"/>
  <c r="H1500" i="10"/>
  <c r="J1500" i="10" s="1"/>
  <c r="A1016" i="22" s="1"/>
  <c r="H9021" i="10"/>
  <c r="J9021" i="10" s="1"/>
  <c r="A6658" i="22" s="1"/>
  <c r="H882" i="10"/>
  <c r="J882" i="10" s="1"/>
  <c r="A8281" i="22" s="1"/>
  <c r="H6407" i="10"/>
  <c r="H9384" i="10"/>
  <c r="J9384" i="10" s="1"/>
  <c r="A2102" i="22" s="1"/>
  <c r="H3913" i="10"/>
  <c r="J3913" i="10" s="1"/>
  <c r="A2581" i="22" s="1"/>
  <c r="H7483" i="10"/>
  <c r="J7483" i="10" s="1"/>
  <c r="A176" i="22" s="1"/>
  <c r="H3710" i="10"/>
  <c r="H1456" i="10"/>
  <c r="J1456" i="10" s="1"/>
  <c r="A5522" i="22" s="1"/>
  <c r="H2276" i="10"/>
  <c r="J2276" i="10" s="1"/>
  <c r="A6192" i="22" s="1"/>
  <c r="H4688" i="10"/>
  <c r="J4688" i="10" s="1"/>
  <c r="A1288" i="22" s="1"/>
  <c r="H601" i="10"/>
  <c r="H3858" i="10"/>
  <c r="J3858" i="10" s="1"/>
  <c r="A4318" i="22" s="1"/>
  <c r="H6606" i="10"/>
  <c r="J6606" i="10" s="1"/>
  <c r="A1352" i="22" s="1"/>
  <c r="H2536" i="10"/>
  <c r="J2536" i="10" s="1"/>
  <c r="A4320" i="22" s="1"/>
  <c r="H1890" i="10"/>
  <c r="H9780" i="10"/>
  <c r="J9780" i="10" s="1"/>
  <c r="A9067" i="22" s="1"/>
  <c r="H432" i="10"/>
  <c r="J432" i="10" s="1"/>
  <c r="A3515" i="22" s="1"/>
  <c r="H662" i="10"/>
  <c r="J662" i="10" s="1"/>
  <c r="A3270" i="22" s="1"/>
  <c r="H2896" i="10"/>
  <c r="H5377" i="10"/>
  <c r="J5377" i="10" s="1"/>
  <c r="A2506" i="22" s="1"/>
  <c r="H9351" i="10"/>
  <c r="J9351" i="10" s="1"/>
  <c r="A7064" i="22" s="1"/>
  <c r="H2521" i="10"/>
  <c r="J2521" i="10" s="1"/>
  <c r="A6181" i="22" s="1"/>
  <c r="H4307" i="10"/>
  <c r="H2389" i="10"/>
  <c r="J2389" i="10" s="1"/>
  <c r="A9427" i="22" s="1"/>
  <c r="H6817" i="10"/>
  <c r="J6817" i="10" s="1"/>
  <c r="A2420" i="22" s="1"/>
  <c r="H6291" i="10"/>
  <c r="J6291" i="10" s="1"/>
  <c r="A9208" i="22" s="1"/>
  <c r="H3824" i="10"/>
  <c r="H6863" i="10"/>
  <c r="J6863" i="10" s="1"/>
  <c r="A1664" i="22" s="1"/>
  <c r="H6579" i="10"/>
  <c r="J6579" i="10" s="1"/>
  <c r="A3937" i="22" s="1"/>
  <c r="H5782" i="10"/>
  <c r="J5782" i="10" s="1"/>
  <c r="A7429" i="22" s="1"/>
  <c r="H8170" i="10"/>
  <c r="H8261" i="10"/>
  <c r="J8261" i="10" s="1"/>
  <c r="A9463" i="22" s="1"/>
  <c r="H6671" i="10"/>
  <c r="J6671" i="10" s="1"/>
  <c r="A7058" i="22" s="1"/>
  <c r="H2113" i="10"/>
  <c r="J2113" i="10" s="1"/>
  <c r="A8194" i="22" s="1"/>
  <c r="H6642" i="10"/>
  <c r="H1554" i="10"/>
  <c r="J1554" i="10" s="1"/>
  <c r="A645" i="22" s="1"/>
  <c r="H8960" i="10"/>
  <c r="J8960" i="10" s="1"/>
  <c r="A6068" i="22" s="1"/>
  <c r="H3830" i="10"/>
  <c r="J3830" i="10" s="1"/>
  <c r="A1578" i="22" s="1"/>
  <c r="H4733" i="10"/>
  <c r="H7177" i="10"/>
  <c r="J7177" i="10" s="1"/>
  <c r="A3070" i="22" s="1"/>
  <c r="H1336" i="10"/>
  <c r="J1336" i="10" s="1"/>
  <c r="A2527" i="22" s="1"/>
  <c r="H2357" i="10"/>
  <c r="J2357" i="10" s="1"/>
  <c r="A4104" i="22" s="1"/>
  <c r="H1921" i="10"/>
  <c r="H595" i="10"/>
  <c r="J595" i="10" s="1"/>
  <c r="A8168" i="22" s="1"/>
  <c r="H9614" i="10"/>
  <c r="J9614" i="10" s="1"/>
  <c r="A3452" i="22" s="1"/>
  <c r="H5813" i="10"/>
  <c r="J5813" i="10" s="1"/>
  <c r="A1029" i="22" s="1"/>
  <c r="H3283" i="10"/>
  <c r="H3549" i="10"/>
  <c r="J3549" i="10" s="1"/>
  <c r="A603" i="22" s="1"/>
  <c r="H8847" i="10"/>
  <c r="J8847" i="10" s="1"/>
  <c r="A4416" i="22" s="1"/>
  <c r="H2707" i="10"/>
  <c r="J2707" i="10" s="1"/>
  <c r="A1332" i="22" s="1"/>
  <c r="H7929" i="10"/>
  <c r="H49" i="10"/>
  <c r="J49" i="10" s="1"/>
  <c r="A4193" i="22" s="1"/>
  <c r="H8328" i="10"/>
  <c r="J8328" i="10" s="1"/>
  <c r="A1468" i="22" s="1"/>
  <c r="H3920" i="10"/>
  <c r="J3920" i="10" s="1"/>
  <c r="A1829" i="22" s="1"/>
  <c r="H7484" i="10"/>
  <c r="H6525" i="10"/>
  <c r="J6525" i="10" s="1"/>
  <c r="A8923" i="22" s="1"/>
  <c r="H4355" i="10"/>
  <c r="J4355" i="10" s="1"/>
  <c r="A9862" i="22" s="1"/>
  <c r="H7895" i="10"/>
  <c r="J7895" i="10" s="1"/>
  <c r="A9939" i="22" s="1"/>
  <c r="H9726" i="10"/>
  <c r="H9915" i="10"/>
  <c r="J9915" i="10" s="1"/>
  <c r="A374" i="22" s="1"/>
  <c r="H356" i="10"/>
  <c r="J356" i="10" s="1"/>
  <c r="A107" i="22" s="1"/>
  <c r="H1753" i="10"/>
  <c r="J1753" i="10" s="1"/>
  <c r="A7378" i="22" s="1"/>
  <c r="H8576" i="10"/>
  <c r="H6488" i="10"/>
  <c r="J6488" i="10" s="1"/>
  <c r="A1396" i="22" s="1"/>
  <c r="H1923" i="10"/>
  <c r="J1923" i="10" s="1"/>
  <c r="A4088" i="22" s="1"/>
  <c r="H8357" i="10"/>
  <c r="J8357" i="10" s="1"/>
  <c r="A8245" i="22" s="1"/>
  <c r="H7982" i="10"/>
  <c r="H1140" i="10"/>
  <c r="J1140" i="10" s="1"/>
  <c r="A6072" i="22" s="1"/>
  <c r="H405" i="10"/>
  <c r="J405" i="10" s="1"/>
  <c r="A6781" i="22" s="1"/>
  <c r="H8818" i="10"/>
  <c r="J8818" i="10" s="1"/>
  <c r="A5498" i="22" s="1"/>
  <c r="H6886" i="10"/>
  <c r="H3188" i="10"/>
  <c r="J3188" i="10" s="1"/>
  <c r="A8088" i="22" s="1"/>
  <c r="H6741" i="10"/>
  <c r="J6741" i="10" s="1"/>
  <c r="A8730" i="22" s="1"/>
  <c r="H2834" i="10"/>
  <c r="J2834" i="10" s="1"/>
  <c r="A13" i="22" s="1"/>
  <c r="H8477" i="10"/>
  <c r="H7214" i="10"/>
  <c r="J7214" i="10" s="1"/>
  <c r="A9245" i="22" s="1"/>
  <c r="H1475" i="10"/>
  <c r="J1475" i="10" s="1"/>
  <c r="A5362" i="22" s="1"/>
  <c r="H6580" i="10"/>
  <c r="J6580" i="10" s="1"/>
  <c r="A5915" i="22" s="1"/>
  <c r="H4163" i="10"/>
  <c r="H7872" i="10"/>
  <c r="J7872" i="10" s="1"/>
  <c r="A9199" i="22" s="1"/>
  <c r="H9723" i="10"/>
  <c r="J9723" i="10" s="1"/>
  <c r="A6953" i="22" s="1"/>
  <c r="H8105" i="10"/>
  <c r="J8105" i="10" s="1"/>
  <c r="A3956" i="22" s="1"/>
  <c r="H2442" i="10"/>
  <c r="H4195" i="10"/>
  <c r="J4195" i="10" s="1"/>
  <c r="A9687" i="22" s="1"/>
  <c r="H1299" i="10"/>
  <c r="J1299" i="10" s="1"/>
  <c r="A3341" i="22" s="1"/>
  <c r="H3966" i="10"/>
  <c r="J3966" i="10" s="1"/>
  <c r="A6376" i="22" s="1"/>
  <c r="H3511" i="10"/>
  <c r="H2552" i="10"/>
  <c r="J2552" i="10" s="1"/>
  <c r="A1416" i="22" s="1"/>
  <c r="H2270" i="10"/>
  <c r="J2270" i="10" s="1"/>
  <c r="A2623" i="22" s="1"/>
  <c r="H3405" i="10"/>
  <c r="J3405" i="10" s="1"/>
  <c r="A7895" i="22" s="1"/>
  <c r="H5607" i="10"/>
  <c r="H3134" i="10"/>
  <c r="J3134" i="10" s="1"/>
  <c r="A6952" i="22" s="1"/>
  <c r="H7771" i="10"/>
  <c r="J7771" i="10" s="1"/>
  <c r="A1843" i="22" s="1"/>
  <c r="H6073" i="10"/>
  <c r="J6073" i="10" s="1"/>
  <c r="A6522" i="22" s="1"/>
  <c r="H4683" i="10"/>
  <c r="H9278" i="10"/>
  <c r="J9278" i="10" s="1"/>
  <c r="A3157" i="22" s="1"/>
  <c r="H9386" i="10"/>
  <c r="J9386" i="10" s="1"/>
  <c r="A510" i="22" s="1"/>
  <c r="H7921" i="10"/>
  <c r="J7921" i="10" s="1"/>
  <c r="A7640" i="22" s="1"/>
  <c r="H3959" i="10"/>
  <c r="H8949" i="10"/>
  <c r="J8949" i="10" s="1"/>
  <c r="A846" i="22" s="1"/>
  <c r="H2897" i="10"/>
  <c r="J2897" i="10" s="1"/>
  <c r="A5652" i="22" s="1"/>
  <c r="H2553" i="10"/>
  <c r="J2553" i="10" s="1"/>
  <c r="A5402" i="22" s="1"/>
  <c r="H7607" i="10"/>
  <c r="H1518" i="10"/>
  <c r="J1518" i="10" s="1"/>
  <c r="A2385" i="22" s="1"/>
  <c r="H1760" i="10"/>
  <c r="J1760" i="10" s="1"/>
  <c r="A6886" i="22" s="1"/>
  <c r="H7362" i="10"/>
  <c r="J7362" i="10" s="1"/>
  <c r="A706" i="22" s="1"/>
  <c r="H6793" i="10"/>
  <c r="H3236" i="10"/>
  <c r="J3236" i="10" s="1"/>
  <c r="A6683" i="22" s="1"/>
  <c r="H1659" i="10"/>
  <c r="J1659" i="10" s="1"/>
  <c r="A1634" i="22" s="1"/>
  <c r="H7997" i="10"/>
  <c r="J7997" i="10" s="1"/>
  <c r="A6617" i="22" s="1"/>
  <c r="H6480" i="10"/>
  <c r="H1872" i="10"/>
  <c r="J1872" i="10" s="1"/>
  <c r="A2196" i="22" s="1"/>
  <c r="H797" i="10"/>
  <c r="J797" i="10" s="1"/>
  <c r="A9190" i="22" s="1"/>
  <c r="H8690" i="10"/>
  <c r="J8690" i="10" s="1"/>
  <c r="A5439" i="22" s="1"/>
  <c r="H6154" i="10"/>
  <c r="H113" i="10"/>
  <c r="J113" i="10" s="1"/>
  <c r="A1044" i="22" s="1"/>
  <c r="H5041" i="10"/>
  <c r="J5041" i="10" s="1"/>
  <c r="A6101" i="22" s="1"/>
  <c r="H8468" i="10"/>
  <c r="J8468" i="10" s="1"/>
  <c r="A7553" i="22" s="1"/>
  <c r="H1029" i="10"/>
  <c r="H3107" i="10"/>
  <c r="J3107" i="10" s="1"/>
  <c r="A5847" i="22" s="1"/>
  <c r="H800" i="10"/>
  <c r="J800" i="10" s="1"/>
  <c r="A2842" i="22" s="1"/>
  <c r="H5386" i="10"/>
  <c r="J5386" i="10" s="1"/>
  <c r="A1950" i="22" s="1"/>
  <c r="H8050" i="10"/>
  <c r="H6614" i="10"/>
  <c r="J6614" i="10" s="1"/>
  <c r="A87" i="22" s="1"/>
  <c r="H1507" i="10"/>
  <c r="J1507" i="10" s="1"/>
  <c r="A5374" i="22" s="1"/>
  <c r="H3738" i="10"/>
  <c r="J3738" i="10" s="1"/>
  <c r="A3201" i="22" s="1"/>
  <c r="H4265" i="10"/>
  <c r="H2938" i="10"/>
  <c r="J2938" i="10" s="1"/>
  <c r="A4811" i="22" s="1"/>
  <c r="H4529" i="10"/>
  <c r="J4529" i="10" s="1"/>
  <c r="A7712" i="22" s="1"/>
  <c r="H9345" i="10"/>
  <c r="J9345" i="10" s="1"/>
  <c r="A5798" i="22" s="1"/>
  <c r="H7858" i="10"/>
  <c r="H8738" i="10"/>
  <c r="J8738" i="10" s="1"/>
  <c r="A4857" i="22" s="1"/>
  <c r="H8585" i="10"/>
  <c r="J8585" i="10" s="1"/>
  <c r="A3557" i="22" s="1"/>
  <c r="H6473" i="10"/>
  <c r="J6473" i="10" s="1"/>
  <c r="A5730" i="22" s="1"/>
  <c r="H8436" i="10"/>
  <c r="H9826" i="10"/>
  <c r="J9826" i="10" s="1"/>
  <c r="A7947" i="22" s="1"/>
  <c r="H5749" i="10"/>
  <c r="J5749" i="10" s="1"/>
  <c r="A6175" i="22" s="1"/>
  <c r="H3793" i="10"/>
  <c r="J3793" i="10" s="1"/>
  <c r="A9982" i="22" s="1"/>
  <c r="H652" i="10"/>
  <c r="H5415" i="10"/>
  <c r="J5415" i="10" s="1"/>
  <c r="A9335" i="22" s="1"/>
  <c r="H4067" i="10"/>
  <c r="J4067" i="10" s="1"/>
  <c r="A5452" i="22" s="1"/>
  <c r="H2136" i="10"/>
  <c r="J2136" i="10" s="1"/>
  <c r="A3856" i="22" s="1"/>
  <c r="H5975" i="10"/>
  <c r="H5891" i="10"/>
  <c r="J5891" i="10" s="1"/>
  <c r="A5286" i="22" s="1"/>
  <c r="H5059" i="10"/>
  <c r="J5059" i="10" s="1"/>
  <c r="A2086" i="22" s="1"/>
  <c r="H4102" i="10"/>
  <c r="J4102" i="10" s="1"/>
  <c r="A5588" i="22" s="1"/>
  <c r="H1028" i="10"/>
  <c r="H2110" i="10"/>
  <c r="J2110" i="10" s="1"/>
  <c r="A2962" i="22" s="1"/>
  <c r="H8991" i="10"/>
  <c r="J8991" i="10" s="1"/>
  <c r="A9268" i="22" s="1"/>
  <c r="H3099" i="10"/>
  <c r="J3099" i="10" s="1"/>
  <c r="A6968" i="22" s="1"/>
  <c r="H6598" i="10"/>
  <c r="H700" i="10"/>
  <c r="J700" i="10" s="1"/>
  <c r="A649" i="22" s="1"/>
  <c r="H7664" i="10"/>
  <c r="J7664" i="10" s="1"/>
  <c r="A7926" i="22" s="1"/>
  <c r="H7772" i="10"/>
  <c r="J7772" i="10" s="1"/>
  <c r="A5300" i="22" s="1"/>
  <c r="H6017" i="10"/>
  <c r="H8404" i="10"/>
  <c r="J8404" i="10" s="1"/>
  <c r="A9725" i="22" s="1"/>
  <c r="H6271" i="10"/>
  <c r="J6271" i="10" s="1"/>
  <c r="A5340" i="22" s="1"/>
  <c r="H954" i="10"/>
  <c r="J954" i="10" s="1"/>
  <c r="A5577" i="22" s="1"/>
  <c r="H7087" i="10"/>
  <c r="H6387" i="10"/>
  <c r="J6387" i="10" s="1"/>
  <c r="A4043" i="22" s="1"/>
  <c r="H30" i="10"/>
  <c r="J30" i="10" s="1"/>
  <c r="A5552" i="22" s="1"/>
  <c r="H3987" i="10"/>
  <c r="J3987" i="10" s="1"/>
  <c r="A1597" i="22" s="1"/>
  <c r="H7821" i="10"/>
  <c r="H7802" i="10"/>
  <c r="J7802" i="10" s="1"/>
  <c r="A5642" i="22" s="1"/>
  <c r="H5147" i="10"/>
  <c r="J5147" i="10" s="1"/>
  <c r="A8364" i="22" s="1"/>
  <c r="H3007" i="10"/>
  <c r="J3007" i="10" s="1"/>
  <c r="A5024" i="22" s="1"/>
  <c r="H6316" i="10"/>
  <c r="H414" i="10"/>
  <c r="J414" i="10" s="1"/>
  <c r="A1117" i="22" s="1"/>
  <c r="H9650" i="10"/>
  <c r="J9650" i="10" s="1"/>
  <c r="A6018" i="22" s="1"/>
  <c r="H9582" i="10"/>
  <c r="J9582" i="10" s="1"/>
  <c r="A5464" i="22" s="1"/>
  <c r="H9346" i="10"/>
  <c r="H9668" i="10"/>
  <c r="J9668" i="10" s="1"/>
  <c r="A3685" i="22" s="1"/>
  <c r="H2713" i="10"/>
  <c r="J2713" i="10" s="1"/>
  <c r="A7791" i="22" s="1"/>
  <c r="H8873" i="10"/>
  <c r="J8873" i="10" s="1"/>
  <c r="A6507" i="22" s="1"/>
  <c r="H8342" i="10"/>
  <c r="H2703" i="10"/>
  <c r="J2703" i="10" s="1"/>
  <c r="A7918" i="22" s="1"/>
  <c r="H6247" i="10"/>
  <c r="J6247" i="10" s="1"/>
  <c r="A3188" i="22" s="1"/>
  <c r="H2849" i="10"/>
  <c r="J2849" i="10" s="1"/>
  <c r="A5121" i="22" s="1"/>
  <c r="H1202" i="10"/>
  <c r="H6162" i="10"/>
  <c r="J6162" i="10" s="1"/>
  <c r="A3676" i="22" s="1"/>
  <c r="H5017" i="10"/>
  <c r="J5017" i="10" s="1"/>
  <c r="A8888" i="22" s="1"/>
  <c r="H5044" i="10"/>
  <c r="J5044" i="10" s="1"/>
  <c r="A3068" i="22" s="1"/>
  <c r="H1280" i="10"/>
  <c r="H8189" i="10"/>
  <c r="J8189" i="10" s="1"/>
  <c r="A6829" i="22" s="1"/>
  <c r="H880" i="10"/>
  <c r="J880" i="10" s="1"/>
  <c r="A3762" i="22" s="1"/>
  <c r="H5231" i="10"/>
  <c r="J5231" i="10" s="1"/>
  <c r="A2043" i="22" s="1"/>
  <c r="H9928" i="10"/>
  <c r="H7290" i="10"/>
  <c r="J7290" i="10" s="1"/>
  <c r="A1074" i="22" s="1"/>
  <c r="H9521" i="10"/>
  <c r="J9521" i="10" s="1"/>
  <c r="A7024" i="22" s="1"/>
  <c r="H1565" i="10"/>
  <c r="J1565" i="10" s="1"/>
  <c r="A4243" i="22" s="1"/>
  <c r="H1274" i="10"/>
  <c r="H7842" i="10"/>
  <c r="J7842" i="10" s="1"/>
  <c r="A199" i="22" s="1"/>
  <c r="H2412" i="10"/>
  <c r="J2412" i="10" s="1"/>
  <c r="A7438" i="22" s="1"/>
  <c r="H6520" i="10"/>
  <c r="J6520" i="10" s="1"/>
  <c r="A5291" i="22" s="1"/>
  <c r="H5825" i="10"/>
  <c r="H9604" i="10"/>
  <c r="J9604" i="10" s="1"/>
  <c r="A5361" i="22" s="1"/>
  <c r="H6238" i="10"/>
  <c r="J6238" i="10" s="1"/>
  <c r="A3752" i="22" s="1"/>
  <c r="H6915" i="10"/>
  <c r="J6915" i="10" s="1"/>
  <c r="A3755" i="22" s="1"/>
  <c r="H7994" i="10"/>
  <c r="H2050" i="10"/>
  <c r="J2050" i="10" s="1"/>
  <c r="A697" i="22" s="1"/>
  <c r="H4493" i="10"/>
  <c r="J4493" i="10" s="1"/>
  <c r="A4141" i="22" s="1"/>
  <c r="H957" i="10"/>
  <c r="J957" i="10" s="1"/>
  <c r="A8159" i="22" s="1"/>
  <c r="H9931" i="10"/>
  <c r="H2493" i="10"/>
  <c r="J2493" i="10" s="1"/>
  <c r="A2764" i="22" s="1"/>
  <c r="H3125" i="10"/>
  <c r="J3125" i="10" s="1"/>
  <c r="A2893" i="22" s="1"/>
  <c r="H779" i="10"/>
  <c r="J779" i="10" s="1"/>
  <c r="A8000" i="22" s="1"/>
  <c r="H5583" i="10"/>
  <c r="H410" i="10"/>
  <c r="J410" i="10" s="1"/>
  <c r="A4842" i="22" s="1"/>
  <c r="H6283" i="10"/>
  <c r="J6283" i="10" s="1"/>
  <c r="A6600" i="22" s="1"/>
  <c r="H2604" i="10"/>
  <c r="J2604" i="10" s="1"/>
  <c r="A4100" i="22" s="1"/>
  <c r="H9030" i="10"/>
  <c r="H7283" i="10"/>
  <c r="J7283" i="10" s="1"/>
  <c r="A7691" i="22" s="1"/>
  <c r="H7700" i="10"/>
  <c r="J7700" i="10" s="1"/>
  <c r="A1971" i="22" s="1"/>
  <c r="H7499" i="10"/>
  <c r="J7499" i="10" s="1"/>
  <c r="A3935" i="22" s="1"/>
  <c r="H768" i="10"/>
  <c r="H4474" i="10"/>
  <c r="J4474" i="10" s="1"/>
  <c r="A8128" i="22" s="1"/>
  <c r="H7836" i="10"/>
  <c r="J7836" i="10" s="1"/>
  <c r="A4903" i="22" s="1"/>
  <c r="H1929" i="10"/>
  <c r="J1929" i="10" s="1"/>
  <c r="A9515" i="22" s="1"/>
  <c r="H4880" i="10"/>
  <c r="H2764" i="10"/>
  <c r="J2764" i="10" s="1"/>
  <c r="A6429" i="22" s="1"/>
  <c r="H6037" i="10"/>
  <c r="J6037" i="10" s="1"/>
  <c r="A494" i="22" s="1"/>
  <c r="H5266" i="10"/>
  <c r="J5266" i="10" s="1"/>
  <c r="A2897" i="22" s="1"/>
  <c r="H2918" i="10"/>
  <c r="H8544" i="10"/>
  <c r="J8544" i="10" s="1"/>
  <c r="A8212" i="22" s="1"/>
  <c r="H3670" i="10"/>
  <c r="J3670" i="10" s="1"/>
  <c r="A1101" i="22" s="1"/>
  <c r="H2203" i="10"/>
  <c r="J2203" i="10" s="1"/>
  <c r="A5571" i="22" s="1"/>
  <c r="H5669" i="10"/>
  <c r="H5736" i="10"/>
  <c r="J5736" i="10" s="1"/>
  <c r="A79" i="22" s="1"/>
  <c r="H5288" i="10"/>
  <c r="J5288" i="10" s="1"/>
  <c r="A5087" i="22" s="1"/>
  <c r="H5526" i="10"/>
  <c r="J5526" i="10" s="1"/>
  <c r="A3972" i="22" s="1"/>
  <c r="H5000" i="10"/>
  <c r="H2426" i="10"/>
  <c r="J2426" i="10" s="1"/>
  <c r="A3572" i="22" s="1"/>
  <c r="H3814" i="10"/>
  <c r="J3814" i="10" s="1"/>
  <c r="A2557" i="22" s="1"/>
  <c r="H9202" i="10"/>
  <c r="J9202" i="10" s="1"/>
  <c r="A6662" i="22" s="1"/>
  <c r="H412" i="10"/>
  <c r="H6003" i="10"/>
  <c r="J6003" i="10" s="1"/>
  <c r="A7579" i="22" s="1"/>
  <c r="H86" i="10"/>
  <c r="J86" i="10" s="1"/>
  <c r="A6533" i="22" s="1"/>
  <c r="H5692" i="10"/>
  <c r="J5692" i="10" s="1"/>
  <c r="A8575" i="22" s="1"/>
  <c r="H3062" i="10"/>
  <c r="H271" i="10"/>
  <c r="J271" i="10" s="1"/>
  <c r="A1366" i="22" s="1"/>
  <c r="H3033" i="10"/>
  <c r="J3033" i="10" s="1"/>
  <c r="A8813" i="22" s="1"/>
  <c r="H4969" i="10"/>
  <c r="J4969" i="10" s="1"/>
  <c r="A4326" i="22" s="1"/>
  <c r="H6846" i="10"/>
  <c r="H7079" i="10"/>
  <c r="J7079" i="10" s="1"/>
  <c r="A8151" i="22" s="1"/>
  <c r="H8472" i="10"/>
  <c r="J8472" i="10" s="1"/>
  <c r="A2309" i="22" s="1"/>
  <c r="H6584" i="10"/>
  <c r="J6584" i="10" s="1"/>
  <c r="A2169" i="22" s="1"/>
  <c r="H4603" i="10"/>
  <c r="H1504" i="10"/>
  <c r="J1504" i="10" s="1"/>
  <c r="A1958" i="22" s="1"/>
  <c r="H1897" i="10"/>
  <c r="J1897" i="10" s="1"/>
  <c r="A8846" i="22" s="1"/>
  <c r="H4450" i="10"/>
  <c r="J4450" i="10" s="1"/>
  <c r="A7834" i="22" s="1"/>
  <c r="H8695" i="10"/>
  <c r="H5453" i="10"/>
  <c r="J5453" i="10" s="1"/>
  <c r="A4956" i="22" s="1"/>
  <c r="H7643" i="10"/>
  <c r="J7643" i="10" s="1"/>
  <c r="A1923" i="22" s="1"/>
  <c r="H9903" i="10"/>
  <c r="J9903" i="10" s="1"/>
  <c r="A8035" i="22" s="1"/>
  <c r="H812" i="10"/>
  <c r="H468" i="10"/>
  <c r="J468" i="10" s="1"/>
  <c r="A7200" i="22" s="1"/>
  <c r="H7879" i="10"/>
  <c r="J7879" i="10" s="1"/>
  <c r="A4518" i="22" s="1"/>
  <c r="H3678" i="10"/>
  <c r="J3678" i="10" s="1"/>
  <c r="A6766" i="22" s="1"/>
  <c r="H455" i="10"/>
  <c r="H1161" i="10"/>
  <c r="J1161" i="10" s="1"/>
  <c r="A7076" i="22" s="1"/>
  <c r="H7416" i="10"/>
  <c r="J7416" i="10" s="1"/>
  <c r="A8065" i="22" s="1"/>
  <c r="H4190" i="10"/>
  <c r="J4190" i="10" s="1"/>
  <c r="A9168" i="22" s="1"/>
  <c r="H1117" i="10"/>
  <c r="H5373" i="10"/>
  <c r="J5373" i="10" s="1"/>
  <c r="A2664" i="22" s="1"/>
  <c r="H8423" i="10"/>
  <c r="J8423" i="10" s="1"/>
  <c r="A3265" i="22" s="1"/>
  <c r="H546" i="10"/>
  <c r="J546" i="10" s="1"/>
  <c r="A4064" i="22" s="1"/>
  <c r="H3023" i="10"/>
  <c r="H274" i="10"/>
  <c r="J274" i="10" s="1"/>
  <c r="A7391" i="22" s="1"/>
  <c r="H548" i="10"/>
  <c r="J548" i="10" s="1"/>
  <c r="A7706" i="22" s="1"/>
  <c r="H6689" i="10"/>
  <c r="J6689" i="10" s="1"/>
  <c r="A5212" i="22" s="1"/>
  <c r="H2810" i="10"/>
  <c r="H10005" i="10"/>
  <c r="J10005" i="10" s="1"/>
  <c r="A9139" i="22" s="1"/>
  <c r="H5723" i="10"/>
  <c r="J5723" i="10" s="1"/>
  <c r="A8756" i="22" s="1"/>
  <c r="H6906" i="10"/>
  <c r="J6906" i="10" s="1"/>
  <c r="A4194" i="22" s="1"/>
  <c r="H7618" i="10"/>
  <c r="H7807" i="10"/>
  <c r="J7807" i="10" s="1"/>
  <c r="A2263" i="22" s="1"/>
  <c r="H818" i="10"/>
  <c r="J818" i="10" s="1"/>
  <c r="A8475" i="22" s="1"/>
  <c r="H6182" i="10"/>
  <c r="J6182" i="10" s="1"/>
  <c r="A6906" i="22" s="1"/>
  <c r="H2624" i="10"/>
  <c r="H7778" i="10"/>
  <c r="J7778" i="10" s="1"/>
  <c r="A6227" i="22" s="1"/>
  <c r="H7348" i="10"/>
  <c r="J7348" i="10" s="1"/>
  <c r="A6117" i="22" s="1"/>
  <c r="H4290" i="10"/>
  <c r="J4290" i="10" s="1"/>
  <c r="A7392" i="22" s="1"/>
  <c r="H5886" i="10"/>
  <c r="H9697" i="10"/>
  <c r="J9697" i="10" s="1"/>
  <c r="A3612" i="22" s="1"/>
  <c r="H5616" i="10"/>
  <c r="J5616" i="10" s="1"/>
  <c r="A6050" i="22" s="1"/>
  <c r="H454" i="10"/>
  <c r="J454" i="10" s="1"/>
  <c r="A2777" i="22" s="1"/>
  <c r="H9144" i="10"/>
  <c r="H9148" i="10"/>
  <c r="J9148" i="10" s="1"/>
  <c r="A7337" i="22" s="1"/>
  <c r="H8800" i="10"/>
  <c r="J8800" i="10" s="1"/>
  <c r="A8404" i="22" s="1"/>
  <c r="H3280" i="10"/>
  <c r="J3280" i="10" s="1"/>
  <c r="A790" i="22" s="1"/>
  <c r="H8636" i="10"/>
  <c r="H4338" i="10"/>
  <c r="J4338" i="10" s="1"/>
  <c r="A7954" i="22" s="1"/>
  <c r="H15" i="10"/>
  <c r="J15" i="10" s="1"/>
  <c r="A9543" i="22" s="1"/>
  <c r="H5352" i="10"/>
  <c r="J5352" i="10" s="1"/>
  <c r="A2882" i="22" s="1"/>
  <c r="H2566" i="10"/>
  <c r="H5537" i="10"/>
  <c r="J5537" i="10" s="1"/>
  <c r="A5466" i="22" s="1"/>
  <c r="H4583" i="10"/>
  <c r="J4583" i="10" s="1"/>
  <c r="A5448" i="22" s="1"/>
  <c r="H6242" i="10"/>
  <c r="J6242" i="10" s="1"/>
  <c r="A2911" i="22" s="1"/>
  <c r="H8841" i="10"/>
  <c r="H4629" i="10"/>
  <c r="J4629" i="10" s="1"/>
  <c r="A1478" i="22" s="1"/>
  <c r="H7485" i="10"/>
  <c r="J7485" i="10" s="1"/>
  <c r="A786" i="22" s="1"/>
  <c r="H9450" i="10"/>
  <c r="J9450" i="10" s="1"/>
  <c r="A2052" i="22" s="1"/>
  <c r="H6233" i="10"/>
  <c r="H3217" i="10"/>
  <c r="J3217" i="10" s="1"/>
  <c r="A4183" i="22" s="1"/>
  <c r="H1118" i="10"/>
  <c r="J1118" i="10" s="1"/>
  <c r="A1856" i="22" s="1"/>
  <c r="H2081" i="10"/>
  <c r="J2081" i="10" s="1"/>
  <c r="A9466" i="22" s="1"/>
  <c r="H4839" i="10"/>
  <c r="H6209" i="10"/>
  <c r="J6209" i="10" s="1"/>
  <c r="A9039" i="22" s="1"/>
  <c r="H4104" i="10"/>
  <c r="J4104" i="10" s="1"/>
  <c r="A6409" i="22" s="1"/>
  <c r="H3572" i="10"/>
  <c r="J3572" i="10" s="1"/>
  <c r="A9345" i="22" s="1"/>
  <c r="H997" i="10"/>
  <c r="H2140" i="10"/>
  <c r="J2140" i="10" s="1"/>
  <c r="A2278" i="22" s="1"/>
  <c r="H2799" i="10"/>
  <c r="J2799" i="10" s="1"/>
  <c r="A1893" i="22" s="1"/>
  <c r="H8183" i="10"/>
  <c r="J8183" i="10" s="1"/>
  <c r="A6587" i="22" s="1"/>
  <c r="H3185" i="10"/>
  <c r="H2520" i="10"/>
  <c r="J2520" i="10" s="1"/>
  <c r="A5391" i="22" s="1"/>
  <c r="H1203" i="10"/>
  <c r="J1203" i="10" s="1"/>
  <c r="A6162" i="22" s="1"/>
  <c r="H783" i="10"/>
  <c r="J783" i="10" s="1"/>
  <c r="A538" i="22" s="1"/>
  <c r="H1310" i="10"/>
  <c r="H5564" i="10"/>
  <c r="J5564" i="10" s="1"/>
  <c r="A5372" i="22" s="1"/>
  <c r="H2153" i="10"/>
  <c r="J2153" i="10" s="1"/>
  <c r="A6031" i="22" s="1"/>
  <c r="H7552" i="10"/>
  <c r="J7552" i="10" s="1"/>
  <c r="A7621" i="22" s="1"/>
  <c r="H7830" i="10"/>
  <c r="H9208" i="10"/>
  <c r="J9208" i="10" s="1"/>
  <c r="A6568" i="22" s="1"/>
  <c r="H5484" i="10"/>
  <c r="J5484" i="10" s="1"/>
  <c r="A708" i="22" s="1"/>
  <c r="H4911" i="10"/>
  <c r="J4911" i="10" s="1"/>
  <c r="A3747" i="22" s="1"/>
  <c r="H8048" i="10"/>
  <c r="H77" i="10"/>
  <c r="J77" i="10" s="1"/>
  <c r="A4069" i="22" s="1"/>
  <c r="H9300" i="10"/>
  <c r="J9300" i="10" s="1"/>
  <c r="A8154" i="22" s="1"/>
  <c r="H1380" i="10"/>
  <c r="J1380" i="10" s="1"/>
  <c r="A7958" i="22" s="1"/>
  <c r="H635" i="10"/>
  <c r="H2606" i="10"/>
  <c r="J2606" i="10" s="1"/>
  <c r="A2754" i="22" s="1"/>
  <c r="H2837" i="10"/>
  <c r="J2837" i="10" s="1"/>
  <c r="A9131" i="22" s="1"/>
  <c r="H3545" i="10"/>
  <c r="J3545" i="10" s="1"/>
  <c r="A4217" i="22" s="1"/>
  <c r="H232" i="10"/>
  <c r="H6818" i="10"/>
  <c r="J6818" i="10" s="1"/>
  <c r="A4803" i="22" s="1"/>
  <c r="H2445" i="10"/>
  <c r="J2445" i="10" s="1"/>
  <c r="A1305" i="22" s="1"/>
  <c r="H4734" i="10"/>
  <c r="J4734" i="10" s="1"/>
  <c r="A4678" i="22" s="1"/>
  <c r="H6361" i="10"/>
  <c r="H3205" i="10"/>
  <c r="J3205" i="10" s="1"/>
  <c r="A5376" i="22" s="1"/>
  <c r="H8330" i="10"/>
  <c r="J8330" i="10" s="1"/>
  <c r="A5128" i="22" s="1"/>
  <c r="H2130" i="10"/>
  <c r="J2130" i="10" s="1"/>
  <c r="A1785" i="22" s="1"/>
  <c r="H5523" i="10"/>
  <c r="H8913" i="10"/>
  <c r="J8913" i="10" s="1"/>
  <c r="A4323" i="22" s="1"/>
  <c r="H5900" i="10"/>
  <c r="J5900" i="10" s="1"/>
  <c r="A5829" i="22" s="1"/>
  <c r="H3614" i="10"/>
  <c r="J3614" i="10" s="1"/>
  <c r="A34" i="22" s="1"/>
  <c r="H4282" i="10"/>
  <c r="H1141" i="10"/>
  <c r="J1141" i="10" s="1"/>
  <c r="A9003" i="22" s="1"/>
  <c r="H1273" i="10"/>
  <c r="J1273" i="10" s="1"/>
  <c r="A8669" i="22" s="1"/>
  <c r="H7967" i="10"/>
  <c r="J7967" i="10" s="1"/>
  <c r="A7364" i="22" s="1"/>
  <c r="H6201" i="10"/>
  <c r="H2446" i="10"/>
  <c r="J2446" i="10" s="1"/>
  <c r="A4657" i="22" s="1"/>
  <c r="H8476" i="10"/>
  <c r="J8476" i="10" s="1"/>
  <c r="A9224" i="22" s="1"/>
  <c r="H7085" i="10"/>
  <c r="J7085" i="10" s="1"/>
  <c r="A2555" i="22" s="1"/>
  <c r="H1911" i="10"/>
  <c r="H4478" i="10"/>
  <c r="J4478" i="10" s="1"/>
  <c r="A9479" i="22" s="1"/>
  <c r="H1870" i="10"/>
  <c r="J1870" i="10" s="1"/>
  <c r="A3810" i="22" s="1"/>
  <c r="H8740" i="10"/>
  <c r="J8740" i="10" s="1"/>
  <c r="A9743" i="22" s="1"/>
  <c r="H398" i="10"/>
  <c r="H8714" i="10"/>
  <c r="J8714" i="10" s="1"/>
  <c r="A2810" i="22" s="1"/>
  <c r="H8434" i="10"/>
  <c r="J8434" i="10" s="1"/>
  <c r="A3442" i="22" s="1"/>
  <c r="H5130" i="10"/>
  <c r="J5130" i="10" s="1"/>
  <c r="A5757" i="22" s="1"/>
  <c r="H4784" i="10"/>
  <c r="H9762" i="10"/>
  <c r="J9762" i="10" s="1"/>
  <c r="A1966" i="22" s="1"/>
  <c r="H7776" i="10"/>
  <c r="J7776" i="10" s="1"/>
  <c r="A9820" i="22" s="1"/>
  <c r="H8726" i="10"/>
  <c r="J8726" i="10" s="1"/>
  <c r="A8660" i="22" s="1"/>
  <c r="H2428" i="10"/>
  <c r="H9268" i="10"/>
  <c r="J9268" i="10" s="1"/>
  <c r="A4878" i="22" s="1"/>
  <c r="H4778" i="10"/>
  <c r="J4778" i="10" s="1"/>
  <c r="A3441" i="22" s="1"/>
  <c r="H8366" i="10"/>
  <c r="J8366" i="10" s="1"/>
  <c r="A1844" i="22" s="1"/>
  <c r="H5764" i="10"/>
  <c r="H6422" i="10"/>
  <c r="J6422" i="10" s="1"/>
  <c r="A4405" i="22" s="1"/>
  <c r="H3504" i="10"/>
  <c r="J3504" i="10" s="1"/>
  <c r="A9936" i="22" s="1"/>
  <c r="H150" i="10"/>
  <c r="J150" i="10" s="1"/>
  <c r="A5490" i="22" s="1"/>
  <c r="H80" i="10"/>
  <c r="H1581" i="10"/>
  <c r="J1581" i="10" s="1"/>
  <c r="A1666" i="22" s="1"/>
  <c r="H5883" i="10"/>
  <c r="J5883" i="10" s="1"/>
  <c r="A5661" i="22" s="1"/>
  <c r="H1063" i="10"/>
  <c r="J1063" i="10" s="1"/>
  <c r="A3417" i="22" s="1"/>
  <c r="H6338" i="10"/>
  <c r="H6421" i="10"/>
  <c r="J6421" i="10" s="1"/>
  <c r="A186" i="22" s="1"/>
  <c r="H374" i="10"/>
  <c r="J374" i="10" s="1"/>
  <c r="A2509" i="22" s="1"/>
  <c r="H7673" i="10"/>
  <c r="J7673" i="10" s="1"/>
  <c r="A8083" i="22" s="1"/>
  <c r="H3363" i="10"/>
  <c r="H7098" i="10"/>
  <c r="J7098" i="10" s="1"/>
  <c r="A7173" i="22" s="1"/>
  <c r="H815" i="10"/>
  <c r="J815" i="10" s="1"/>
  <c r="A8731" i="22" s="1"/>
  <c r="H7519" i="10"/>
  <c r="J7519" i="10" s="1"/>
  <c r="A3306" i="22" s="1"/>
  <c r="H8521" i="10"/>
  <c r="H442" i="10"/>
  <c r="J442" i="10" s="1"/>
  <c r="A9341" i="22" s="1"/>
  <c r="H3342" i="10"/>
  <c r="J3342" i="10" s="1"/>
  <c r="A6834" i="22" s="1"/>
  <c r="H1658" i="10"/>
  <c r="J1658" i="10" s="1"/>
  <c r="A2090" i="22" s="1"/>
  <c r="H2104" i="10"/>
  <c r="H1044" i="10"/>
  <c r="J1044" i="10" s="1"/>
  <c r="A7166" i="22" s="1"/>
  <c r="H5664" i="10"/>
  <c r="J5664" i="10" s="1"/>
  <c r="A1127" i="22" s="1"/>
  <c r="H5785" i="10"/>
  <c r="J5785" i="10" s="1"/>
  <c r="A9435" i="22" s="1"/>
  <c r="H9432" i="10"/>
  <c r="H3748" i="10"/>
  <c r="J3748" i="10" s="1"/>
  <c r="A9684" i="22" s="1"/>
  <c r="H4872" i="10"/>
  <c r="J4872" i="10" s="1"/>
  <c r="A8339" i="22" s="1"/>
  <c r="H7549" i="10"/>
  <c r="J7549" i="10" s="1"/>
  <c r="A8076" i="22" s="1"/>
  <c r="H1820" i="10"/>
  <c r="H9397" i="10"/>
  <c r="J9397" i="10" s="1"/>
  <c r="A8053" i="22" s="1"/>
  <c r="H4674" i="10"/>
  <c r="J4674" i="10" s="1"/>
  <c r="A9287" i="22" s="1"/>
  <c r="H2503" i="10"/>
  <c r="J2503" i="10" s="1"/>
  <c r="A4819" i="22" s="1"/>
  <c r="H2649" i="10"/>
  <c r="H8390" i="10"/>
  <c r="J8390" i="10" s="1"/>
  <c r="A8398" i="22" s="1"/>
  <c r="H2026" i="10"/>
  <c r="J2026" i="10" s="1"/>
  <c r="A8780" i="22" s="1"/>
  <c r="H2678" i="10"/>
  <c r="J2678" i="10" s="1"/>
  <c r="A5989" i="22" s="1"/>
  <c r="H372" i="10"/>
  <c r="H9486" i="10"/>
  <c r="J9486" i="10" s="1"/>
  <c r="A6729" i="22" s="1"/>
  <c r="H9947" i="10"/>
  <c r="J9947" i="10" s="1"/>
  <c r="A5837" i="22" s="1"/>
  <c r="H1600" i="10"/>
  <c r="J1600" i="10" s="1"/>
  <c r="A4637" i="22" s="1"/>
  <c r="H8734" i="10"/>
  <c r="H2710" i="10"/>
  <c r="J2710" i="10" s="1"/>
  <c r="A6022" i="22" s="1"/>
  <c r="H8036" i="10"/>
  <c r="J8036" i="10" s="1"/>
  <c r="A5965" i="22" s="1"/>
  <c r="H7749" i="10"/>
  <c r="J7749" i="10" s="1"/>
  <c r="A3108" i="22" s="1"/>
  <c r="H7956" i="10"/>
  <c r="H292" i="10"/>
  <c r="J292" i="10" s="1"/>
  <c r="A4596" i="22" s="1"/>
  <c r="H1566" i="10"/>
  <c r="J1566" i="10" s="1"/>
  <c r="A6238" i="22" s="1"/>
  <c r="H5846" i="10"/>
  <c r="J5846" i="10" s="1"/>
  <c r="A4974" i="22" s="1"/>
  <c r="H1031" i="10"/>
  <c r="H1434" i="10"/>
  <c r="J1434" i="10" s="1"/>
  <c r="A1105" i="22" s="1"/>
  <c r="H5365" i="10"/>
  <c r="J5365" i="10" s="1"/>
  <c r="A8767" i="22" s="1"/>
  <c r="H4679" i="10"/>
  <c r="J4679" i="10" s="1"/>
  <c r="A7115" i="22" s="1"/>
  <c r="H3690" i="10"/>
  <c r="H3168" i="10"/>
  <c r="J3168" i="10" s="1"/>
  <c r="A3790" i="22" s="1"/>
  <c r="H791" i="10"/>
  <c r="J791" i="10" s="1"/>
  <c r="A3583" i="22" s="1"/>
  <c r="H2236" i="10"/>
  <c r="J2236" i="10" s="1"/>
  <c r="A150" i="22" s="1"/>
  <c r="H6372" i="10"/>
  <c r="H5553" i="10"/>
  <c r="J5553" i="10" s="1"/>
  <c r="A4203" i="22" s="1"/>
  <c r="H5755" i="10"/>
  <c r="J5755" i="10" s="1"/>
  <c r="A5844" i="22" s="1"/>
  <c r="H9973" i="10"/>
  <c r="J9973" i="10" s="1"/>
  <c r="A1483" i="22" s="1"/>
  <c r="H2033" i="10"/>
  <c r="H8513" i="10"/>
  <c r="J8513" i="10" s="1"/>
  <c r="A4056" i="22" s="1"/>
  <c r="H766" i="10"/>
  <c r="J766" i="10" s="1"/>
  <c r="A868" i="22" s="1"/>
  <c r="H5562" i="10"/>
  <c r="J5562" i="10" s="1"/>
  <c r="A9422" i="22" s="1"/>
  <c r="H9153" i="10"/>
  <c r="H7049" i="10"/>
  <c r="J7049" i="10" s="1"/>
  <c r="A3900" i="22" s="1"/>
  <c r="H4149" i="10"/>
  <c r="J4149" i="10" s="1"/>
  <c r="A1053" i="22" s="1"/>
  <c r="H6698" i="10"/>
  <c r="J6698" i="10" s="1"/>
  <c r="A6737" i="22" s="1"/>
  <c r="H2476" i="10"/>
  <c r="H3941" i="10"/>
  <c r="J3941" i="10" s="1"/>
  <c r="A8848" i="22" s="1"/>
  <c r="H7880" i="10"/>
  <c r="J7880" i="10" s="1"/>
  <c r="A7096" i="22" s="1"/>
  <c r="H6102" i="10"/>
  <c r="J6102" i="10" s="1"/>
  <c r="A9045" i="22" s="1"/>
  <c r="H5366" i="10"/>
  <c r="H4382" i="10"/>
  <c r="J4382" i="10" s="1"/>
  <c r="A1342" i="22" s="1"/>
  <c r="H8822" i="10"/>
  <c r="J8822" i="10" s="1"/>
  <c r="A5462" i="22" s="1"/>
  <c r="H3067" i="10"/>
  <c r="J3067" i="10" s="1"/>
  <c r="A6186" i="22" s="1"/>
  <c r="H5120" i="10"/>
  <c r="H2350" i="10"/>
  <c r="J2350" i="10" s="1"/>
  <c r="A9450" i="22" s="1"/>
  <c r="H4561" i="10"/>
  <c r="J4561" i="10" s="1"/>
  <c r="A2584" i="22" s="1"/>
  <c r="H1221" i="10"/>
  <c r="J1221" i="10" s="1"/>
  <c r="A2932" i="22" s="1"/>
  <c r="H8824" i="10"/>
  <c r="H5008" i="10"/>
  <c r="J5008" i="10" s="1"/>
  <c r="A5865" i="22" s="1"/>
  <c r="H8910" i="10"/>
  <c r="J8910" i="10" s="1"/>
  <c r="A569" i="22" s="1"/>
  <c r="H2673" i="10"/>
  <c r="J2673" i="10" s="1"/>
  <c r="A2522" i="22" s="1"/>
  <c r="H2230" i="10"/>
  <c r="H2383" i="10"/>
  <c r="J2383" i="10" s="1"/>
  <c r="A2215" i="22" s="1"/>
  <c r="H543" i="10"/>
  <c r="J543" i="10" s="1"/>
  <c r="A9541" i="22" s="1"/>
  <c r="H4956" i="10"/>
  <c r="J4956" i="10" s="1"/>
  <c r="A8141" i="22" s="1"/>
  <c r="H1935" i="10"/>
  <c r="H2622" i="10"/>
  <c r="J2622" i="10" s="1"/>
  <c r="A9204" i="22" s="1"/>
  <c r="H2239" i="10"/>
  <c r="J2239" i="10" s="1"/>
  <c r="A3244" i="22" s="1"/>
  <c r="H5036" i="10"/>
  <c r="J5036" i="10" s="1"/>
  <c r="A1879" i="22" s="1"/>
  <c r="H1453" i="10"/>
  <c r="H3184" i="10"/>
  <c r="J3184" i="10" s="1"/>
  <c r="A4000" i="22" s="1"/>
  <c r="H9943" i="10"/>
  <c r="J9943" i="10" s="1"/>
  <c r="A265" i="22" s="1"/>
  <c r="H8127" i="10"/>
  <c r="J8127" i="10" s="1"/>
  <c r="A9614" i="22" s="1"/>
  <c r="H6420" i="10"/>
  <c r="H4919" i="10"/>
  <c r="J4919" i="10" s="1"/>
  <c r="A7728" i="22" s="1"/>
  <c r="H1611" i="10"/>
  <c r="J1611" i="10" s="1"/>
  <c r="A4591" i="22" s="1"/>
  <c r="H6571" i="10"/>
  <c r="J6571" i="10" s="1"/>
  <c r="A9759" i="22" s="1"/>
  <c r="H7167" i="10"/>
  <c r="H217" i="10"/>
  <c r="J217" i="10" s="1"/>
  <c r="A5221" i="22" s="1"/>
  <c r="H328" i="10"/>
  <c r="J328" i="10" s="1"/>
  <c r="A5038" i="22" s="1"/>
  <c r="H2816" i="10"/>
  <c r="J2816" i="10" s="1"/>
  <c r="A8034" i="22" s="1"/>
  <c r="H7490" i="10"/>
  <c r="H846" i="10"/>
  <c r="J846" i="10" s="1"/>
  <c r="A9905" i="22" s="1"/>
  <c r="H2347" i="10"/>
  <c r="J2347" i="10" s="1"/>
  <c r="A8476" i="22" s="1"/>
  <c r="H4150" i="10"/>
  <c r="J4150" i="10" s="1"/>
  <c r="A1910" i="22" s="1"/>
  <c r="H9671" i="10"/>
  <c r="H2364" i="10"/>
  <c r="J2364" i="10" s="1"/>
  <c r="A1774" i="22" s="1"/>
  <c r="H8321" i="10"/>
  <c r="J8321" i="10" s="1"/>
  <c r="A1554" i="22" s="1"/>
  <c r="H3677" i="10"/>
  <c r="J3677" i="10" s="1"/>
  <c r="A75" i="22" s="1"/>
  <c r="H3309" i="10"/>
  <c r="H7260" i="10"/>
  <c r="J7260" i="10" s="1"/>
  <c r="A7431" i="22" s="1"/>
  <c r="H2448" i="10"/>
  <c r="J2448" i="10" s="1"/>
  <c r="A5883" i="22" s="1"/>
  <c r="H7084" i="10"/>
  <c r="J7084" i="10" s="1"/>
  <c r="A2099" i="22" s="1"/>
  <c r="H8534" i="10"/>
  <c r="H8221" i="10"/>
  <c r="J8221" i="10" s="1"/>
  <c r="A4173" i="22" s="1"/>
  <c r="H8365" i="10"/>
  <c r="J8365" i="10" s="1"/>
  <c r="A4075" i="22" s="1"/>
  <c r="H7056" i="10"/>
  <c r="J7056" i="10" s="1"/>
  <c r="A4180" i="22" s="1"/>
  <c r="H7310" i="10"/>
  <c r="H9025" i="10"/>
  <c r="J9025" i="10" s="1"/>
  <c r="A6741" i="22" s="1"/>
  <c r="H896" i="10"/>
  <c r="J896" i="10" s="1"/>
  <c r="A77" i="22" s="1"/>
  <c r="H2733" i="10"/>
  <c r="J2733" i="10" s="1"/>
  <c r="A7446" i="22" s="1"/>
  <c r="H3010" i="10"/>
  <c r="H4639" i="10"/>
  <c r="J4639" i="10" s="1"/>
  <c r="A7056" i="22" s="1"/>
  <c r="H8041" i="10"/>
  <c r="J8041" i="10" s="1"/>
  <c r="A736" i="22" s="1"/>
  <c r="H5398" i="10"/>
  <c r="J5398" i="10" s="1"/>
  <c r="A5507" i="22" s="1"/>
  <c r="H6531" i="10"/>
  <c r="H4530" i="10"/>
  <c r="J4530" i="10" s="1"/>
  <c r="A9381" i="22" s="1"/>
  <c r="H3753" i="10"/>
  <c r="J3753" i="10" s="1"/>
  <c r="A7374" i="22" s="1"/>
  <c r="H3087" i="10"/>
  <c r="J3087" i="10" s="1"/>
  <c r="A9472" i="22" s="1"/>
  <c r="H3096" i="10"/>
  <c r="H7792" i="10"/>
  <c r="J7792" i="10" s="1"/>
  <c r="A7514" i="22" s="1"/>
  <c r="H5317" i="10"/>
  <c r="J5317" i="10" s="1"/>
  <c r="A2636" i="22" s="1"/>
  <c r="H7885" i="10"/>
  <c r="J7885" i="10" s="1"/>
  <c r="A8155" i="22" s="1"/>
  <c r="H6326" i="10"/>
  <c r="H6789" i="10"/>
  <c r="J6789" i="10" s="1"/>
  <c r="A4733" i="22" s="1"/>
  <c r="H3239" i="10"/>
  <c r="J3239" i="10" s="1"/>
  <c r="A1237" i="22" s="1"/>
  <c r="H5497" i="10"/>
  <c r="J5497" i="10" s="1"/>
  <c r="A1445" i="22" s="1"/>
  <c r="H4136" i="10"/>
  <c r="H37" i="10"/>
  <c r="J37" i="10" s="1"/>
  <c r="A3219" i="22" s="1"/>
  <c r="H6799" i="10"/>
  <c r="J6799" i="10" s="1"/>
  <c r="A3536" i="22" s="1"/>
  <c r="H1302" i="10"/>
  <c r="J1302" i="10" s="1"/>
  <c r="A5237" i="22" s="1"/>
  <c r="H7249" i="10"/>
  <c r="H4968" i="10"/>
  <c r="J4968" i="10" s="1"/>
  <c r="A9732" i="22" s="1"/>
  <c r="H5820" i="10"/>
  <c r="J5820" i="10" s="1"/>
  <c r="A7133" i="22" s="1"/>
  <c r="H9684" i="10"/>
  <c r="J9684" i="10" s="1"/>
  <c r="A4556" i="22" s="1"/>
  <c r="H7259" i="10"/>
  <c r="H3699" i="10"/>
  <c r="J3699" i="10" s="1"/>
  <c r="A688" i="22" s="1"/>
  <c r="H651" i="10"/>
  <c r="J651" i="10" s="1"/>
  <c r="A4059" i="22" s="1"/>
  <c r="H4691" i="10"/>
  <c r="J4691" i="10" s="1"/>
  <c r="A6130" i="22" s="1"/>
  <c r="H8552" i="10"/>
  <c r="H9062" i="10"/>
  <c r="J9062" i="10" s="1"/>
  <c r="A3779" i="22" s="1"/>
  <c r="H4495" i="10"/>
  <c r="J4495" i="10" s="1"/>
  <c r="A6657" i="22" s="1"/>
  <c r="H5033" i="10"/>
  <c r="J5033" i="10" s="1"/>
  <c r="A7787" i="22" s="1"/>
  <c r="H1278" i="10"/>
  <c r="H4027" i="10"/>
  <c r="J4027" i="10" s="1"/>
  <c r="A1274" i="22" s="1"/>
  <c r="H7818" i="10"/>
  <c r="J7818" i="10" s="1"/>
  <c r="A2714" i="22" s="1"/>
  <c r="H5628" i="10"/>
  <c r="J5628" i="10" s="1"/>
  <c r="A3644" i="22" s="1"/>
  <c r="H3929" i="10"/>
  <c r="H1156" i="10"/>
  <c r="J1156" i="10" s="1"/>
  <c r="A7927" i="22" s="1"/>
  <c r="H5495" i="10"/>
  <c r="J5495" i="10" s="1"/>
  <c r="A2638" i="22" s="1"/>
  <c r="H6307" i="10"/>
  <c r="J6307" i="10" s="1"/>
  <c r="A8657" i="22" s="1"/>
  <c r="H8268" i="10"/>
  <c r="H8245" i="10"/>
  <c r="J8245" i="10" s="1"/>
  <c r="A2820" i="22" s="1"/>
  <c r="H4476" i="10"/>
  <c r="J4476" i="10" s="1"/>
  <c r="A6046" i="22" s="1"/>
  <c r="H8633" i="10"/>
  <c r="J8633" i="10" s="1"/>
  <c r="A92" i="22" s="1"/>
  <c r="H525" i="10"/>
  <c r="H6721" i="10"/>
  <c r="J6721" i="10" s="1"/>
  <c r="A3462" i="22" s="1"/>
  <c r="H3881" i="10"/>
  <c r="J3881" i="10" s="1"/>
  <c r="A6218" i="22" s="1"/>
  <c r="H4768" i="10"/>
  <c r="J4768" i="10" s="1"/>
  <c r="A7668" i="22" s="1"/>
  <c r="H23" i="10"/>
  <c r="H6975" i="10"/>
  <c r="J6975" i="10" s="1"/>
  <c r="A5919" i="22" s="1"/>
  <c r="H5744" i="10"/>
  <c r="J5744" i="10" s="1"/>
  <c r="A961" i="22" s="1"/>
  <c r="H4826" i="10"/>
  <c r="J4826" i="10" s="1"/>
  <c r="A5380" i="22" s="1"/>
  <c r="H4032" i="10"/>
  <c r="H9823" i="10"/>
  <c r="J9823" i="10" s="1"/>
  <c r="A4573" i="22" s="1"/>
  <c r="H2182" i="10"/>
  <c r="J2182" i="10" s="1"/>
  <c r="A9302" i="22" s="1"/>
  <c r="H9162" i="10"/>
  <c r="J9162" i="10" s="1"/>
  <c r="A9525" i="22" s="1"/>
  <c r="H4777" i="10"/>
  <c r="H3948" i="10"/>
  <c r="J3948" i="10" s="1"/>
  <c r="A653" i="22" s="1"/>
  <c r="H5807" i="10"/>
  <c r="J5807" i="10" s="1"/>
  <c r="A1586" i="22" s="1"/>
  <c r="H6381" i="10"/>
  <c r="J6381" i="10" s="1"/>
  <c r="A7300" i="22" s="1"/>
  <c r="H5039" i="10"/>
  <c r="H4022" i="10"/>
  <c r="J4022" i="10" s="1"/>
  <c r="A2009" i="22" s="1"/>
  <c r="H4194" i="10"/>
  <c r="J4194" i="10" s="1"/>
  <c r="A8177" i="22" s="1"/>
  <c r="H9893" i="10"/>
  <c r="J9893" i="10" s="1"/>
  <c r="A9499" i="22" s="1"/>
  <c r="H7454" i="10"/>
  <c r="H644" i="10"/>
  <c r="J644" i="10" s="1"/>
  <c r="A8654" i="22" s="1"/>
  <c r="H8151" i="10"/>
  <c r="J8151" i="10" s="1"/>
  <c r="A2843" i="22" s="1"/>
  <c r="H7341" i="10"/>
  <c r="J7341" i="10" s="1"/>
  <c r="A7490" i="22" s="1"/>
  <c r="H1369" i="10"/>
  <c r="H153" i="10"/>
  <c r="J153" i="10" s="1"/>
  <c r="A5046" i="22" s="1"/>
  <c r="H5863" i="10"/>
  <c r="J5863" i="10" s="1"/>
  <c r="A3607" i="22" s="1"/>
  <c r="H1879" i="10"/>
  <c r="J1879" i="10" s="1"/>
  <c r="A3399" i="22" s="1"/>
  <c r="H650" i="10"/>
  <c r="H4897" i="10"/>
  <c r="J4897" i="10" s="1"/>
  <c r="A3975" i="22" s="1"/>
  <c r="H99" i="10"/>
  <c r="J99" i="10" s="1"/>
  <c r="A5334" i="22" s="1"/>
  <c r="H6762" i="10"/>
  <c r="J6762" i="10" s="1"/>
  <c r="A9865" i="22" s="1"/>
  <c r="H3467" i="10"/>
  <c r="H9000" i="10"/>
  <c r="J9000" i="10" s="1"/>
  <c r="A623" i="22" s="1"/>
  <c r="H8757" i="10"/>
  <c r="J8757" i="10" s="1"/>
  <c r="A1646" i="22" s="1"/>
  <c r="H2209" i="10"/>
  <c r="J2209" i="10" s="1"/>
  <c r="A473" i="22" s="1"/>
  <c r="H7602" i="10"/>
  <c r="H8491" i="10"/>
  <c r="J8491" i="10" s="1"/>
  <c r="A267" i="22" s="1"/>
  <c r="H7041" i="10"/>
  <c r="J7041" i="10" s="1"/>
  <c r="A7646" i="22" s="1"/>
  <c r="H2395" i="10"/>
  <c r="J2395" i="10" s="1"/>
  <c r="A1968" i="22" s="1"/>
  <c r="H5227" i="10"/>
  <c r="H4447" i="10"/>
  <c r="J4447" i="10" s="1"/>
  <c r="A9810" i="22" s="1"/>
  <c r="H5168" i="10"/>
  <c r="J5168" i="10" s="1"/>
  <c r="A982" i="22" s="1"/>
  <c r="H1730" i="10"/>
  <c r="J1730" i="10" s="1"/>
  <c r="A5338" i="22" s="1"/>
  <c r="H6457" i="10"/>
  <c r="H3902" i="10"/>
  <c r="J3902" i="10" s="1"/>
  <c r="A9241" i="22" s="1"/>
  <c r="H8011" i="10"/>
  <c r="J8011" i="10" s="1"/>
  <c r="A6092" i="22" s="1"/>
  <c r="H4848" i="10"/>
  <c r="J4848" i="10" s="1"/>
  <c r="A1294" i="22" s="1"/>
  <c r="H893" i="10"/>
  <c r="H6169" i="10"/>
  <c r="J6169" i="10" s="1"/>
  <c r="A7578" i="22" s="1"/>
  <c r="H6103" i="10"/>
  <c r="J6103" i="10" s="1"/>
  <c r="A4152" i="22" s="1"/>
  <c r="H5416" i="10"/>
  <c r="J5416" i="10" s="1"/>
  <c r="A5860" i="22" s="1"/>
  <c r="H9322" i="10"/>
  <c r="H7652" i="10"/>
  <c r="J7652" i="10" s="1"/>
  <c r="A9584" i="22" s="1"/>
  <c r="H9598" i="10"/>
  <c r="J9598" i="10" s="1"/>
  <c r="A1733" i="22" s="1"/>
  <c r="H3029" i="10"/>
  <c r="J3029" i="10" s="1"/>
  <c r="A2539" i="22" s="1"/>
  <c r="H5730" i="10"/>
  <c r="H3731" i="10"/>
  <c r="J3731" i="10" s="1"/>
  <c r="A5246" i="22" s="1"/>
  <c r="H7263" i="10"/>
  <c r="J7263" i="10" s="1"/>
  <c r="A3542" i="22" s="1"/>
  <c r="H6522" i="10"/>
  <c r="J6522" i="10" s="1"/>
  <c r="A3826" i="22" s="1"/>
  <c r="H9702" i="10"/>
  <c r="H7504" i="10"/>
  <c r="J7504" i="10" s="1"/>
  <c r="A7230" i="22" s="1"/>
  <c r="H5844" i="10"/>
  <c r="J5844" i="10" s="1"/>
  <c r="A7698" i="22" s="1"/>
  <c r="H7598" i="10"/>
  <c r="J7598" i="10" s="1"/>
  <c r="A5013" i="22" s="1"/>
  <c r="H1017" i="10"/>
  <c r="H125" i="10"/>
  <c r="J125" i="10" s="1"/>
  <c r="A5517" i="22" s="1"/>
  <c r="H2059" i="10"/>
  <c r="J2059" i="10" s="1"/>
  <c r="A4388" i="22" s="1"/>
  <c r="H3012" i="10"/>
  <c r="J3012" i="10" s="1"/>
  <c r="A7655" i="22" s="1"/>
  <c r="H4652" i="10"/>
  <c r="H5803" i="10"/>
  <c r="J5803" i="10" s="1"/>
  <c r="A4219" i="22" s="1"/>
  <c r="H9263" i="10"/>
  <c r="J9263" i="10" s="1"/>
  <c r="A6495" i="22" s="1"/>
  <c r="H1767" i="10"/>
  <c r="J1767" i="10" s="1"/>
  <c r="A2744" i="22" s="1"/>
  <c r="H2045" i="10"/>
  <c r="H2632" i="10"/>
  <c r="J2632" i="10" s="1"/>
  <c r="A5265" i="22" s="1"/>
  <c r="H5259" i="10"/>
  <c r="J5259" i="10" s="1"/>
  <c r="A3840" i="22" s="1"/>
  <c r="H4257" i="10"/>
  <c r="J4257" i="10" s="1"/>
  <c r="A6407" i="22" s="1"/>
  <c r="H7560" i="10"/>
  <c r="H2747" i="10"/>
  <c r="J2747" i="10" s="1"/>
  <c r="A7886" i="22" s="1"/>
  <c r="H6136" i="10"/>
  <c r="J6136" i="10" s="1"/>
  <c r="A555" i="22" s="1"/>
  <c r="H7505" i="10"/>
  <c r="J7505" i="10" s="1"/>
  <c r="A583" i="22" s="1"/>
  <c r="H7074" i="10"/>
  <c r="H9389" i="10"/>
  <c r="J9389" i="10" s="1"/>
  <c r="A9105" i="22" s="1"/>
  <c r="H6845" i="10"/>
  <c r="J6845" i="10" s="1"/>
  <c r="A7097" i="22" s="1"/>
  <c r="H3846" i="10"/>
  <c r="J3846" i="10" s="1"/>
  <c r="A1209" i="22" s="1"/>
  <c r="H4010" i="10"/>
  <c r="H5626" i="10"/>
  <c r="J5626" i="10" s="1"/>
  <c r="A784" i="22" s="1"/>
  <c r="H6186" i="10"/>
  <c r="J6186" i="10" s="1"/>
  <c r="A4629" i="22" s="1"/>
  <c r="H7271" i="10"/>
  <c r="J7271" i="10" s="1"/>
  <c r="A1906" i="22" s="1"/>
  <c r="H8047" i="10"/>
  <c r="H7384" i="10"/>
  <c r="J7384" i="10" s="1"/>
  <c r="A2873" i="22" s="1"/>
  <c r="H1896" i="10"/>
  <c r="J1896" i="10" s="1"/>
  <c r="A9474" i="22" s="1"/>
  <c r="H521" i="10"/>
  <c r="J521" i="10" s="1"/>
  <c r="A9091" i="22" s="1"/>
  <c r="H9098" i="10"/>
  <c r="H4802" i="10"/>
  <c r="J4802" i="10" s="1"/>
  <c r="A6108" i="22" s="1"/>
  <c r="H9844" i="10"/>
  <c r="J9844" i="10" s="1"/>
  <c r="A5273" i="22" s="1"/>
  <c r="H9953" i="10"/>
  <c r="J9953" i="10" s="1"/>
  <c r="A6428" i="22" s="1"/>
  <c r="H8858" i="10"/>
  <c r="H3250" i="10"/>
  <c r="J3250" i="10" s="1"/>
  <c r="A6226" i="22" s="1"/>
  <c r="H3143" i="10"/>
  <c r="J3143" i="10" s="1"/>
  <c r="A8651" i="22" s="1"/>
  <c r="H464" i="10"/>
  <c r="J464" i="10" s="1"/>
  <c r="A7762" i="22" s="1"/>
  <c r="H686" i="10"/>
  <c r="H4915" i="10"/>
  <c r="J4915" i="10" s="1"/>
  <c r="A4297" i="22" s="1"/>
  <c r="H9009" i="10"/>
  <c r="J9009" i="10" s="1"/>
  <c r="A5638" i="22" s="1"/>
  <c r="H2603" i="10"/>
  <c r="J2603" i="10" s="1"/>
  <c r="A4130" i="22" s="1"/>
  <c r="H734" i="10"/>
  <c r="H2732" i="10"/>
  <c r="J2732" i="10" s="1"/>
  <c r="A9873" i="22" s="1"/>
  <c r="H2078" i="10"/>
  <c r="J2078" i="10" s="1"/>
  <c r="A1162" i="22" s="1"/>
  <c r="H8799" i="10"/>
  <c r="J8799" i="10" s="1"/>
  <c r="A9610" i="22" s="1"/>
  <c r="H9075" i="10"/>
  <c r="H7586" i="10"/>
  <c r="J7586" i="10" s="1"/>
  <c r="A9506" i="22" s="1"/>
  <c r="H2354" i="10"/>
  <c r="J2354" i="10" s="1"/>
  <c r="A3464" i="22" s="1"/>
  <c r="H6825" i="10"/>
  <c r="J6825" i="10" s="1"/>
  <c r="A213" i="22" s="1"/>
  <c r="H2578" i="10"/>
  <c r="H9706" i="10"/>
  <c r="J9706" i="10" s="1"/>
  <c r="A9451" i="22" s="1"/>
  <c r="H9579" i="10"/>
  <c r="J9579" i="10" s="1"/>
  <c r="A8601" i="22" s="1"/>
  <c r="H1006" i="10"/>
  <c r="J1006" i="10" s="1"/>
  <c r="A4078" i="22" s="1"/>
  <c r="H3436" i="10"/>
  <c r="H6207" i="10"/>
  <c r="J6207" i="10" s="1"/>
  <c r="A8588" i="22" s="1"/>
  <c r="H2847" i="10"/>
  <c r="J2847" i="10" s="1"/>
  <c r="A6466" i="22" s="1"/>
  <c r="H865" i="10"/>
  <c r="J865" i="10" s="1"/>
  <c r="A5112" i="22" s="1"/>
  <c r="H2731" i="10"/>
  <c r="H6867" i="10"/>
  <c r="J6867" i="10" s="1"/>
  <c r="A3405" i="22" s="1"/>
  <c r="H5480" i="10"/>
  <c r="J5480" i="10" s="1"/>
  <c r="A9685" i="22" s="1"/>
  <c r="H1593" i="10"/>
  <c r="J1593" i="10" s="1"/>
  <c r="A6728" i="22" s="1"/>
  <c r="H4268" i="10"/>
  <c r="H504" i="10"/>
  <c r="J504" i="10" s="1"/>
  <c r="A2464" i="22" s="1"/>
  <c r="H7422" i="10"/>
  <c r="J7422" i="10" s="1"/>
  <c r="A2244" i="22" s="1"/>
  <c r="H8920" i="10"/>
  <c r="J8920" i="10" s="1"/>
  <c r="A9579" i="22" s="1"/>
  <c r="H9373" i="10"/>
  <c r="H1840" i="10"/>
  <c r="J1840" i="10" s="1"/>
  <c r="A9555" i="22" s="1"/>
  <c r="H3752" i="10"/>
  <c r="J3752" i="10" s="1"/>
  <c r="A6544" i="22" s="1"/>
  <c r="H9018" i="10"/>
  <c r="J9018" i="10" s="1"/>
  <c r="A8305" i="22" s="1"/>
  <c r="H5538" i="10"/>
  <c r="H2380" i="10"/>
  <c r="J2380" i="10" s="1"/>
  <c r="A8136" i="22" s="1"/>
  <c r="H2943" i="10"/>
  <c r="J2943" i="10" s="1"/>
  <c r="A4479" i="22" s="1"/>
  <c r="H3241" i="10"/>
  <c r="J3241" i="10" s="1"/>
  <c r="A3597" i="22" s="1"/>
  <c r="H6137" i="10"/>
  <c r="H9916" i="10"/>
  <c r="J9916" i="10" s="1"/>
  <c r="A1372" i="22" s="1"/>
  <c r="H5380" i="10"/>
  <c r="J5380" i="10" s="1"/>
  <c r="A2770" i="22" s="1"/>
  <c r="H6449" i="10"/>
  <c r="J6449" i="10" s="1"/>
  <c r="A6897" i="22" s="1"/>
  <c r="H2682" i="10"/>
  <c r="H9121" i="10"/>
  <c r="J9121" i="10" s="1"/>
  <c r="A6609" i="22" s="1"/>
  <c r="H6591" i="10"/>
  <c r="J6591" i="10" s="1"/>
  <c r="A9688" i="22" s="1"/>
  <c r="H1382" i="10"/>
  <c r="J1382" i="10" s="1"/>
  <c r="A5594" i="22" s="1"/>
  <c r="H6771" i="10"/>
  <c r="H3602" i="10"/>
  <c r="J3602" i="10" s="1"/>
  <c r="A696" i="22" s="1"/>
  <c r="H5927" i="10"/>
  <c r="J5927" i="10" s="1"/>
  <c r="A7347" i="22" s="1"/>
  <c r="H2222" i="10"/>
  <c r="J2222" i="10" s="1"/>
  <c r="A7123" i="22" s="1"/>
  <c r="H4166" i="10"/>
  <c r="H5959" i="10"/>
  <c r="J5959" i="10" s="1"/>
  <c r="A9330" i="22" s="1"/>
  <c r="H7501" i="10"/>
  <c r="J7501" i="10" s="1"/>
  <c r="A8819" i="22" s="1"/>
  <c r="H50" i="10"/>
  <c r="J50" i="10" s="1"/>
  <c r="A8315" i="22" s="1"/>
  <c r="H5717" i="10"/>
  <c r="H3979" i="10"/>
  <c r="J3979" i="10" s="1"/>
  <c r="A5852" i="22" s="1"/>
  <c r="H3610" i="10"/>
  <c r="J3610" i="10" s="1"/>
  <c r="A4551" i="22" s="1"/>
  <c r="H220" i="10"/>
  <c r="J220" i="10" s="1"/>
  <c r="A635" i="22" s="1"/>
  <c r="H915" i="10"/>
  <c r="H5485" i="10"/>
  <c r="J5485" i="10" s="1"/>
  <c r="A300" i="22" s="1"/>
  <c r="H7783" i="10"/>
  <c r="J7783" i="10" s="1"/>
  <c r="A4003" i="22" s="1"/>
  <c r="H9199" i="10"/>
  <c r="J9199" i="10" s="1"/>
  <c r="A2467" i="22" s="1"/>
  <c r="H1194" i="10"/>
  <c r="H5200" i="10"/>
  <c r="J5200" i="10" s="1"/>
  <c r="A845" i="22" s="1"/>
  <c r="H6204" i="10"/>
  <c r="J6204" i="10" s="1"/>
  <c r="A3590" i="22" s="1"/>
  <c r="H4706" i="10"/>
  <c r="J4706" i="10" s="1"/>
  <c r="A7694" i="22" s="1"/>
  <c r="H586" i="10"/>
  <c r="H4309" i="10"/>
  <c r="J4309" i="10" s="1"/>
  <c r="A4553" i="22" s="1"/>
  <c r="H9414" i="10"/>
  <c r="J9414" i="10" s="1"/>
  <c r="A1164" i="22" s="1"/>
  <c r="H325" i="10"/>
  <c r="J325" i="10" s="1"/>
  <c r="A1978" i="22" s="1"/>
  <c r="H4739" i="10"/>
  <c r="H7660" i="10"/>
  <c r="J7660" i="10" s="1"/>
  <c r="A8312" i="22" s="1"/>
  <c r="H9134" i="10"/>
  <c r="J9134" i="10" s="1"/>
  <c r="A9851" i="22" s="1"/>
  <c r="H1723" i="10"/>
  <c r="J1723" i="10" s="1"/>
  <c r="A7593" i="22" s="1"/>
  <c r="H8878" i="10"/>
  <c r="H9519" i="10"/>
  <c r="J9519" i="10" s="1"/>
  <c r="A491" i="22" s="1"/>
  <c r="H7719" i="10"/>
  <c r="J7719" i="10" s="1"/>
  <c r="A4602" i="22" s="1"/>
  <c r="H9261" i="10"/>
  <c r="J9261" i="10" s="1"/>
  <c r="A8376" i="22" s="1"/>
  <c r="H6629" i="10"/>
  <c r="H9072" i="10"/>
  <c r="J9072" i="10" s="1"/>
  <c r="A1630" i="22" s="1"/>
  <c r="H636" i="10"/>
  <c r="J636" i="10" s="1"/>
  <c r="A7386" i="22" s="1"/>
  <c r="H8037" i="10"/>
  <c r="J8037" i="10" s="1"/>
  <c r="A9751" i="22" s="1"/>
  <c r="H2819" i="10"/>
  <c r="H3645" i="10"/>
  <c r="J3645" i="10" s="1"/>
  <c r="A5734" i="22" s="1"/>
  <c r="H378" i="10"/>
  <c r="J378" i="10" s="1"/>
  <c r="A1038" i="22" s="1"/>
  <c r="H8762" i="10"/>
  <c r="J8762" i="10" s="1"/>
  <c r="A545" i="22" s="1"/>
  <c r="H4301" i="10"/>
  <c r="H3565" i="10"/>
  <c r="J3565" i="10" s="1"/>
  <c r="A8545" i="22" s="1"/>
  <c r="H2550" i="10"/>
  <c r="J2550" i="10" s="1"/>
  <c r="A654" i="22" s="1"/>
  <c r="H5470" i="10"/>
  <c r="J5470" i="10" s="1"/>
  <c r="A6158" i="22" s="1"/>
  <c r="H5157" i="10"/>
  <c r="H8790" i="10"/>
  <c r="J8790" i="10" s="1"/>
  <c r="A5100" i="22" s="1"/>
  <c r="H7984" i="10"/>
  <c r="J7984" i="10" s="1"/>
  <c r="A4752" i="22" s="1"/>
  <c r="H2160" i="10"/>
  <c r="J2160" i="10" s="1"/>
  <c r="A2405" i="22" s="1"/>
  <c r="H727" i="10"/>
  <c r="H7125" i="10"/>
  <c r="J7125" i="10" s="1"/>
  <c r="A2736" i="22" s="1"/>
  <c r="H7750" i="10"/>
  <c r="J7750" i="10" s="1"/>
  <c r="A1573" i="22" s="1"/>
  <c r="H5996" i="10"/>
  <c r="J5996" i="10" s="1"/>
  <c r="A8488" i="22" s="1"/>
  <c r="H1144" i="10"/>
  <c r="H3454" i="10"/>
  <c r="J3454" i="10" s="1"/>
  <c r="A2885" i="22" s="1"/>
  <c r="H3535" i="10"/>
  <c r="J3535" i="10" s="1"/>
  <c r="A2129" i="22" s="1"/>
  <c r="H1452" i="10"/>
  <c r="J1452" i="10" s="1"/>
  <c r="A9627" i="22" s="1"/>
  <c r="H7153" i="10"/>
  <c r="H5167" i="10"/>
  <c r="J5167" i="10" s="1"/>
  <c r="A3889" i="22" s="1"/>
  <c r="H4497" i="10"/>
  <c r="J4497" i="10" s="1"/>
  <c r="A7542" i="22" s="1"/>
  <c r="H5078" i="10"/>
  <c r="J5078" i="10" s="1"/>
  <c r="A1716" i="22" s="1"/>
  <c r="H70" i="10"/>
  <c r="H2551" i="10"/>
  <c r="J2551" i="10" s="1"/>
  <c r="A1098" i="22" s="1"/>
  <c r="H1248" i="10"/>
  <c r="J1248" i="10" s="1"/>
  <c r="A6579" i="22" s="1"/>
  <c r="H7968" i="10"/>
  <c r="J7968" i="10" s="1"/>
  <c r="A2204" i="22" s="1"/>
  <c r="H5593" i="10"/>
  <c r="H8502" i="10"/>
  <c r="J8502" i="10" s="1"/>
  <c r="A4794" i="22" s="1"/>
  <c r="H7780" i="10"/>
  <c r="J7780" i="10" s="1"/>
  <c r="A3384" i="22" s="1"/>
  <c r="H4660" i="10"/>
  <c r="J4660" i="10" s="1"/>
  <c r="A6660" i="22" s="1"/>
  <c r="H3871" i="10"/>
  <c r="H8424" i="10"/>
  <c r="J8424" i="10" s="1"/>
  <c r="A353" i="22" s="1"/>
  <c r="H8769" i="10"/>
  <c r="J8769" i="10" s="1"/>
  <c r="A7022" i="22" s="1"/>
  <c r="H7981" i="10"/>
  <c r="J7981" i="10" s="1"/>
  <c r="A5122" i="22" s="1"/>
  <c r="H6889" i="10"/>
  <c r="H4760" i="10"/>
  <c r="J4760" i="10" s="1"/>
  <c r="A4220" i="22" s="1"/>
  <c r="H5280" i="10"/>
  <c r="J5280" i="10" s="1"/>
  <c r="A5802" i="22" s="1"/>
  <c r="H4242" i="10"/>
  <c r="J4242" i="10" s="1"/>
  <c r="A8001" i="22" s="1"/>
  <c r="H8528" i="10"/>
  <c r="H2564" i="10"/>
  <c r="J2564" i="10" s="1"/>
  <c r="A4178" i="22" s="1"/>
  <c r="H9538" i="10"/>
  <c r="J9538" i="10" s="1"/>
  <c r="A4832" i="22" s="1"/>
  <c r="H5722" i="10"/>
  <c r="J5722" i="10" s="1"/>
  <c r="A4594" i="22" s="1"/>
  <c r="H4901" i="10"/>
  <c r="H965" i="10"/>
  <c r="J965" i="10" s="1"/>
  <c r="A2920" i="22" s="1"/>
  <c r="H3050" i="10"/>
  <c r="J3050" i="10" s="1"/>
  <c r="A2811" i="22" s="1"/>
  <c r="H4004" i="10"/>
  <c r="J4004" i="10" s="1"/>
  <c r="A1682" i="22" s="1"/>
  <c r="H6294" i="10"/>
  <c r="H6637" i="10"/>
  <c r="J6637" i="10" s="1"/>
  <c r="A664" i="22" s="1"/>
  <c r="H5570" i="10"/>
  <c r="J5570" i="10" s="1"/>
  <c r="A4292" i="22" s="1"/>
  <c r="H8628" i="10"/>
  <c r="J8628" i="10" s="1"/>
  <c r="A6505" i="22" s="1"/>
  <c r="H9798" i="10"/>
  <c r="H926" i="10"/>
  <c r="J926" i="10" s="1"/>
  <c r="A274" i="22" s="1"/>
  <c r="H9215" i="10"/>
  <c r="J9215" i="10" s="1"/>
  <c r="A3766" i="22" s="1"/>
  <c r="H1841" i="10"/>
  <c r="J1841" i="10" s="1"/>
  <c r="A3781" i="22" s="1"/>
  <c r="H2089" i="10"/>
  <c r="H7727" i="10"/>
  <c r="J7727" i="10" s="1"/>
  <c r="A8865" i="22" s="1"/>
  <c r="H1406" i="10"/>
  <c r="J1406" i="10" s="1"/>
  <c r="A7197" i="22" s="1"/>
  <c r="H4787" i="10"/>
  <c r="J4787" i="10" s="1"/>
  <c r="A342" i="22" s="1"/>
  <c r="H9580" i="10"/>
  <c r="H1759" i="10"/>
  <c r="J1759" i="10" s="1"/>
  <c r="A3853" i="22" s="1"/>
  <c r="H4972" i="10"/>
  <c r="J4972" i="10" s="1"/>
  <c r="A5570" i="22" s="1"/>
  <c r="H7169" i="10"/>
  <c r="J7169" i="10" s="1"/>
  <c r="A8674" i="22" s="1"/>
  <c r="H4545" i="10"/>
  <c r="H6773" i="10"/>
  <c r="J6773" i="10" s="1"/>
  <c r="A3109" i="22" s="1"/>
  <c r="H1999" i="10"/>
  <c r="J1999" i="10" s="1"/>
  <c r="A9826" i="22" s="1"/>
  <c r="H6185" i="10"/>
  <c r="J6185" i="10" s="1"/>
  <c r="A2164" i="22" s="1"/>
  <c r="H4878" i="10"/>
  <c r="H4861" i="10"/>
  <c r="J4861" i="10" s="1"/>
  <c r="A6176" i="22" s="1"/>
  <c r="H4532" i="10"/>
  <c r="J4532" i="10" s="1"/>
  <c r="A5451" i="22" s="1"/>
  <c r="H2780" i="10"/>
  <c r="J2780" i="10" s="1"/>
  <c r="A9054" i="22" s="1"/>
  <c r="H3656" i="10"/>
  <c r="H225" i="10"/>
  <c r="J225" i="10" s="1"/>
  <c r="A2376" i="22" s="1"/>
  <c r="H7869" i="10"/>
  <c r="J7869" i="10" s="1"/>
  <c r="A3085" i="22" s="1"/>
  <c r="H5612" i="10"/>
  <c r="J5612" i="10" s="1"/>
  <c r="A6872" i="22" s="1"/>
  <c r="H2788" i="10"/>
  <c r="H2061" i="10"/>
  <c r="J2061" i="10" s="1"/>
  <c r="A6325" i="22" s="1"/>
  <c r="H8349" i="10"/>
  <c r="J8349" i="10" s="1"/>
  <c r="A8795" i="22" s="1"/>
  <c r="H9693" i="10"/>
  <c r="J9693" i="10" s="1"/>
  <c r="A1143" i="22" s="1"/>
  <c r="H5281" i="10"/>
  <c r="H8588" i="10"/>
  <c r="J8588" i="10" s="1"/>
  <c r="A1993" i="22" s="1"/>
  <c r="H3420" i="10"/>
  <c r="J3420" i="10" s="1"/>
  <c r="A4808" i="22" s="1"/>
  <c r="H1311" i="10"/>
  <c r="J1311" i="10" s="1"/>
  <c r="A266" i="22" s="1"/>
  <c r="H1827" i="10"/>
  <c r="H2037" i="10"/>
  <c r="J2037" i="10" s="1"/>
  <c r="A3124" i="22" s="1"/>
  <c r="H7227" i="10"/>
  <c r="J7227" i="10" s="1"/>
  <c r="A486" i="22" s="1"/>
  <c r="H6630" i="10"/>
  <c r="J6630" i="10" s="1"/>
  <c r="A6526" i="22" s="1"/>
  <c r="H8815" i="10"/>
  <c r="H584" i="10"/>
  <c r="J584" i="10" s="1"/>
  <c r="A8296" i="22" s="1"/>
  <c r="H1924" i="10"/>
  <c r="J1924" i="10" s="1"/>
  <c r="A4821" i="22" s="1"/>
  <c r="H387" i="10"/>
  <c r="J387" i="10" s="1"/>
  <c r="A8806" i="22" s="1"/>
  <c r="H2631" i="10"/>
  <c r="H6269" i="10"/>
  <c r="J6269" i="10" s="1"/>
  <c r="A9998" i="22" s="1"/>
  <c r="H9038" i="10"/>
  <c r="J9038" i="10" s="1"/>
  <c r="A4191" i="22" s="1"/>
  <c r="H1505" i="10"/>
  <c r="J1505" i="10" s="1"/>
  <c r="A1409" i="22" s="1"/>
  <c r="H1796" i="10"/>
  <c r="H8464" i="10"/>
  <c r="J8464" i="10" s="1"/>
  <c r="A6476" i="22" s="1"/>
  <c r="H6049" i="10"/>
  <c r="J6049" i="10" s="1"/>
  <c r="A4383" i="22" s="1"/>
  <c r="H3751" i="10"/>
  <c r="J3751" i="10" s="1"/>
  <c r="A1679" i="22" s="1"/>
  <c r="H2189" i="10"/>
  <c r="H8626" i="10"/>
  <c r="J8626" i="10" s="1"/>
  <c r="A4262" i="22" s="1"/>
  <c r="H4427" i="10"/>
  <c r="J4427" i="10" s="1"/>
  <c r="A5044" i="22" s="1"/>
  <c r="H9051" i="10"/>
  <c r="J9051" i="10" s="1"/>
  <c r="A4489" i="22" s="1"/>
  <c r="H6952" i="10"/>
  <c r="H2318" i="10"/>
  <c r="J2318" i="10" s="1"/>
  <c r="A2398" i="22" s="1"/>
  <c r="H4751" i="10"/>
  <c r="J4751" i="10" s="1"/>
  <c r="A2912" i="22" s="1"/>
  <c r="H9629" i="10"/>
  <c r="J9629" i="10" s="1"/>
  <c r="A4019" i="22" s="1"/>
  <c r="H7274" i="10"/>
  <c r="H4038" i="10"/>
  <c r="J4038" i="10" s="1"/>
  <c r="A4580" i="22" s="1"/>
  <c r="H8525" i="10"/>
  <c r="J8525" i="10" s="1"/>
  <c r="A3662" i="22" s="1"/>
  <c r="H6371" i="10"/>
  <c r="J6371" i="10" s="1"/>
  <c r="A3650" i="22" s="1"/>
  <c r="H5030" i="10"/>
  <c r="H7008" i="10"/>
  <c r="J7008" i="10" s="1"/>
  <c r="A9670" i="22" s="1"/>
  <c r="H561" i="10"/>
  <c r="J561" i="10" s="1"/>
  <c r="A1744" i="22" s="1"/>
  <c r="H8798" i="10"/>
  <c r="J8798" i="10" s="1"/>
  <c r="A2349" i="22" s="1"/>
  <c r="H9271" i="10"/>
  <c r="H3906" i="10"/>
  <c r="J3906" i="10" s="1"/>
  <c r="A454" i="22" s="1"/>
  <c r="H7331" i="10"/>
  <c r="J7331" i="10" s="1"/>
  <c r="A3084" i="22" s="1"/>
  <c r="H8961" i="10"/>
  <c r="J8961" i="10" s="1"/>
  <c r="A66" i="22" s="1"/>
  <c r="H2211" i="10"/>
  <c r="H3665" i="10"/>
  <c r="J3665" i="10" s="1"/>
  <c r="A3730" i="22" s="1"/>
  <c r="H6921" i="10"/>
  <c r="J6921" i="10" s="1"/>
  <c r="A823" i="22" s="1"/>
  <c r="H6205" i="10"/>
  <c r="J6205" i="10" s="1"/>
  <c r="A8163" i="22" s="1"/>
  <c r="H2217" i="10"/>
  <c r="H9691" i="10"/>
  <c r="J9691" i="10" s="1"/>
  <c r="A7780" i="22" s="1"/>
  <c r="H9089" i="10"/>
  <c r="J9089" i="10" s="1"/>
  <c r="A7427" i="22" s="1"/>
  <c r="H5371" i="10"/>
  <c r="J5371" i="10" s="1"/>
  <c r="A7677" i="22" s="1"/>
  <c r="H8615" i="10"/>
  <c r="H2843" i="10"/>
  <c r="J2843" i="10" s="1"/>
  <c r="A1323" i="22" s="1"/>
  <c r="H8202" i="10"/>
  <c r="J8202" i="10" s="1"/>
  <c r="A4881" i="22" s="1"/>
  <c r="H3898" i="10"/>
  <c r="J3898" i="10" s="1"/>
  <c r="A8591" i="22" s="1"/>
  <c r="H5322" i="10"/>
  <c r="H9483" i="10"/>
  <c r="J9483" i="10" s="1"/>
  <c r="A4224" i="22" s="1"/>
  <c r="H5454" i="10"/>
  <c r="J5454" i="10" s="1"/>
  <c r="A9360" i="22" s="1"/>
  <c r="H5139" i="10"/>
  <c r="J5139" i="10" s="1"/>
  <c r="A2068" i="22" s="1"/>
  <c r="H7166" i="10"/>
  <c r="H8460" i="10"/>
  <c r="J8460" i="10" s="1"/>
  <c r="A7720" i="22" s="1"/>
  <c r="H7928" i="10"/>
  <c r="J7928" i="10" s="1"/>
  <c r="A4680" i="22" s="1"/>
  <c r="H7927" i="10"/>
  <c r="J7927" i="10" s="1"/>
  <c r="A9149" i="22" s="1"/>
  <c r="H5589" i="10"/>
  <c r="H2102" i="10"/>
  <c r="J2102" i="10" s="1"/>
  <c r="A2662" i="22" s="1"/>
  <c r="H8253" i="10"/>
  <c r="J8253" i="10" s="1"/>
  <c r="A9481" i="22" s="1"/>
  <c r="H8255" i="10"/>
  <c r="J8255" i="10" s="1"/>
  <c r="A2108" i="22" s="1"/>
  <c r="H6613" i="10"/>
  <c r="H3783" i="10"/>
  <c r="J3783" i="10" s="1"/>
  <c r="A1072" i="22" s="1"/>
  <c r="H7694" i="10"/>
  <c r="J7694" i="10" s="1"/>
  <c r="A3922" i="22" s="1"/>
  <c r="H8899" i="10"/>
  <c r="J8899" i="10" s="1"/>
  <c r="A966" i="22" s="1"/>
  <c r="H402" i="10"/>
  <c r="H3230" i="10"/>
  <c r="J3230" i="10" s="1"/>
  <c r="A5599" i="22" s="1"/>
  <c r="H4654" i="10"/>
  <c r="J4654" i="10" s="1"/>
  <c r="A8640" i="22" s="1"/>
  <c r="H8683" i="10"/>
  <c r="J8683" i="10" s="1"/>
  <c r="A576" i="22" s="1"/>
  <c r="H5767" i="10"/>
  <c r="H8017" i="10"/>
  <c r="J8017" i="10" s="1"/>
  <c r="A9925" i="22" s="1"/>
  <c r="H4513" i="10"/>
  <c r="J4513" i="10" s="1"/>
  <c r="A2198" i="22" s="1"/>
  <c r="H2826" i="10"/>
  <c r="J2826" i="10" s="1"/>
  <c r="A4238" i="22" s="1"/>
  <c r="H914" i="10"/>
  <c r="H7068" i="10"/>
  <c r="J7068" i="10" s="1"/>
  <c r="A7465" i="22" s="1"/>
  <c r="H1899" i="10"/>
  <c r="J1899" i="10" s="1"/>
  <c r="A4534" i="22" s="1"/>
  <c r="H2822" i="10"/>
  <c r="J2822" i="10" s="1"/>
  <c r="A3818" i="22" s="1"/>
  <c r="H1460" i="10"/>
  <c r="H5156" i="10"/>
  <c r="J5156" i="10" s="1"/>
  <c r="A5718" i="22" s="1"/>
  <c r="H6109" i="10"/>
  <c r="J6109" i="10" s="1"/>
  <c r="A9950" i="22" s="1"/>
  <c r="H3129" i="10"/>
  <c r="J3129" i="10" s="1"/>
  <c r="A6713" i="22" s="1"/>
  <c r="H1516" i="10"/>
  <c r="H5149" i="10"/>
  <c r="J5149" i="10" s="1"/>
  <c r="A2940" i="22" s="1"/>
  <c r="H2861" i="10"/>
  <c r="J2861" i="10" s="1"/>
  <c r="A2531" i="22" s="1"/>
  <c r="H8993" i="10"/>
  <c r="J8993" i="10" s="1"/>
  <c r="A6884" i="22" s="1"/>
  <c r="H1531" i="10"/>
  <c r="H5702" i="10"/>
  <c r="J5702" i="10" s="1"/>
  <c r="A7657" i="22" s="1"/>
  <c r="H4795" i="10"/>
  <c r="J4795" i="10" s="1"/>
  <c r="A6668" i="22" s="1"/>
  <c r="H6379" i="10"/>
  <c r="J6379" i="10" s="1"/>
  <c r="A2704" i="22" s="1"/>
  <c r="H4093" i="10"/>
  <c r="H2291" i="10"/>
  <c r="J2291" i="10" s="1"/>
  <c r="A828" i="22" s="1"/>
  <c r="H6192" i="10"/>
  <c r="J6192" i="10" s="1"/>
  <c r="A7590" i="22" s="1"/>
  <c r="H8138" i="10"/>
  <c r="J8138" i="10" s="1"/>
  <c r="A4754" i="22" s="1"/>
  <c r="H2827" i="10"/>
  <c r="H9143" i="10"/>
  <c r="J9143" i="10" s="1"/>
  <c r="A3342" i="22" s="1"/>
  <c r="H8510" i="10"/>
  <c r="J8510" i="10" s="1"/>
  <c r="A1011" i="22" s="1"/>
  <c r="H8551" i="10"/>
  <c r="J8551" i="10" s="1"/>
  <c r="A9833" i="22" s="1"/>
  <c r="H1463" i="10"/>
  <c r="H5757" i="10"/>
  <c r="J5757" i="10" s="1"/>
  <c r="A9768" i="22" s="1"/>
  <c r="H935" i="10"/>
  <c r="J935" i="10" s="1"/>
  <c r="A526" i="22" s="1"/>
  <c r="H7480" i="10"/>
  <c r="J7480" i="10" s="1"/>
  <c r="A8122" i="22" s="1"/>
  <c r="H1743" i="10"/>
  <c r="H8167" i="10"/>
  <c r="J8167" i="10" s="1"/>
  <c r="A1746" i="22" s="1"/>
  <c r="H921" i="10"/>
  <c r="J921" i="10" s="1"/>
  <c r="A9623" i="22" s="1"/>
  <c r="H597" i="10"/>
  <c r="J597" i="10" s="1"/>
  <c r="A6045" i="22" s="1"/>
  <c r="H1037" i="10"/>
  <c r="H1293" i="10"/>
  <c r="J1293" i="10" s="1"/>
  <c r="A272" i="22" s="1"/>
  <c r="H751" i="10"/>
  <c r="J751" i="10" s="1"/>
  <c r="A2347" i="22" s="1"/>
  <c r="H3146" i="10"/>
  <c r="J3146" i="10" s="1"/>
  <c r="A9491" i="22" s="1"/>
  <c r="H9962" i="10"/>
  <c r="H531" i="10"/>
  <c r="J531" i="10" s="1"/>
  <c r="A676" i="22" s="1"/>
  <c r="H5466" i="10"/>
  <c r="J5466" i="10" s="1"/>
  <c r="A1482" i="22" s="1"/>
  <c r="H8123" i="10"/>
  <c r="J8123" i="10" s="1"/>
  <c r="A2835" i="22" s="1"/>
  <c r="H9724" i="10"/>
  <c r="H4141" i="10"/>
  <c r="J4141" i="10" s="1"/>
  <c r="A7073" i="22" s="1"/>
  <c r="H1405" i="10"/>
  <c r="J1405" i="10" s="1"/>
  <c r="A663" i="22" s="1"/>
  <c r="H8009" i="10"/>
  <c r="J8009" i="10" s="1"/>
  <c r="A6592" i="22" s="1"/>
  <c r="H834" i="10"/>
  <c r="H6988" i="10"/>
  <c r="J6988" i="10" s="1"/>
  <c r="A678" i="22" s="1"/>
  <c r="H6728" i="10"/>
  <c r="J6728" i="10" s="1"/>
  <c r="A7540" i="22" s="1"/>
  <c r="H7613" i="10"/>
  <c r="J7613" i="10" s="1"/>
  <c r="A8097" i="22" s="1"/>
  <c r="H323" i="10"/>
  <c r="H3279" i="10"/>
  <c r="J3279" i="10" s="1"/>
  <c r="A73" i="22" s="1"/>
  <c r="H3667" i="10"/>
  <c r="J3667" i="10" s="1"/>
  <c r="A2827" i="22" s="1"/>
  <c r="H9112" i="10"/>
  <c r="J9112" i="10" s="1"/>
  <c r="A7611" i="22" s="1"/>
  <c r="H3540" i="10"/>
  <c r="H627" i="10"/>
  <c r="J627" i="10" s="1"/>
  <c r="A6900" i="22" s="1"/>
  <c r="H3056" i="10"/>
  <c r="J3056" i="10" s="1"/>
  <c r="A7385" i="22" s="1"/>
  <c r="H3586" i="10"/>
  <c r="J3586" i="10" s="1"/>
  <c r="A6194" i="22" s="1"/>
  <c r="H3558" i="10"/>
  <c r="H9772" i="10"/>
  <c r="J9772" i="10" s="1"/>
  <c r="A1656" i="22" s="1"/>
  <c r="H5811" i="10"/>
  <c r="J5811" i="10" s="1"/>
  <c r="A9071" i="22" s="1"/>
  <c r="H7277" i="10"/>
  <c r="J7277" i="10" s="1"/>
  <c r="A9649" i="22" s="1"/>
  <c r="H152" i="10"/>
  <c r="H1989" i="10"/>
  <c r="J1989" i="10" s="1"/>
  <c r="A566" i="22" s="1"/>
  <c r="H3428" i="10"/>
  <c r="J3428" i="10" s="1"/>
  <c r="A5457" i="22" s="1"/>
  <c r="H8503" i="10"/>
  <c r="J8503" i="10" s="1"/>
  <c r="A5346" i="22" s="1"/>
  <c r="H3400" i="10"/>
  <c r="H7139" i="10"/>
  <c r="J7139" i="10" s="1"/>
  <c r="A5403" i="22" s="1"/>
  <c r="H9168" i="10"/>
  <c r="J9168" i="10" s="1"/>
  <c r="A1055" i="22" s="1"/>
  <c r="H3061" i="10"/>
  <c r="J3061" i="10" s="1"/>
  <c r="A8174" i="22" s="1"/>
  <c r="H1885" i="10"/>
  <c r="H7532" i="10"/>
  <c r="J7532" i="10" s="1"/>
  <c r="A5700" i="22" s="1"/>
  <c r="H1633" i="10"/>
  <c r="J1633" i="10" s="1"/>
  <c r="A5008" i="22" s="1"/>
  <c r="H4560" i="10"/>
  <c r="J4560" i="10" s="1"/>
  <c r="A4447" i="22" s="1"/>
  <c r="H1954" i="10"/>
  <c r="H145" i="10"/>
  <c r="J145" i="10" s="1"/>
  <c r="A2064" i="22" s="1"/>
  <c r="H9132" i="10"/>
  <c r="J9132" i="10" s="1"/>
  <c r="A6922" i="22" s="1"/>
  <c r="H6107" i="10"/>
  <c r="J6107" i="10" s="1"/>
  <c r="A8929" i="22" s="1"/>
  <c r="H2835" i="10"/>
  <c r="H8201" i="10"/>
  <c r="J8201" i="10" s="1"/>
  <c r="A5715" i="22" s="1"/>
  <c r="H3306" i="10"/>
  <c r="J3306" i="10" s="1"/>
  <c r="A631" i="22" s="1"/>
  <c r="H6895" i="10"/>
  <c r="J6895" i="10" s="1"/>
  <c r="A8055" i="22" s="1"/>
  <c r="H6871" i="10"/>
  <c r="H1458" i="10"/>
  <c r="J1458" i="10" s="1"/>
  <c r="A3332" i="22" s="1"/>
  <c r="H5792" i="10"/>
  <c r="J5792" i="10" s="1"/>
  <c r="A9372" i="22" s="1"/>
  <c r="H9498" i="10"/>
  <c r="J9498" i="10" s="1"/>
  <c r="A5191" i="22" s="1"/>
  <c r="H4401" i="10"/>
  <c r="H4632" i="10"/>
  <c r="J4632" i="10" s="1"/>
  <c r="A9650" i="22" s="1"/>
  <c r="H3977" i="10"/>
  <c r="J3977" i="10" s="1"/>
  <c r="A2319" i="22" s="1"/>
  <c r="H1422" i="10"/>
  <c r="J1422" i="10" s="1"/>
  <c r="A8700" i="22" s="1"/>
  <c r="H362" i="10"/>
  <c r="H6703" i="10"/>
  <c r="J6703" i="10" s="1"/>
  <c r="A6098" i="22" s="1"/>
  <c r="H4056" i="10"/>
  <c r="J4056" i="10" s="1"/>
  <c r="A8374" i="22" s="1"/>
  <c r="H7515" i="10"/>
  <c r="J7515" i="10" s="1"/>
  <c r="A9019" i="22" s="1"/>
  <c r="H7704" i="10"/>
  <c r="H78" i="10"/>
  <c r="J78" i="10" s="1"/>
  <c r="A4590" i="22" s="1"/>
  <c r="H7909" i="10"/>
  <c r="J7909" i="10" s="1"/>
  <c r="A7705" i="22" s="1"/>
  <c r="H8005" i="10"/>
  <c r="J8005" i="10" s="1"/>
  <c r="A4411" i="22" s="1"/>
  <c r="H6954" i="10"/>
  <c r="H2171" i="10"/>
  <c r="J2171" i="10" s="1"/>
  <c r="A1734" i="22" s="1"/>
  <c r="H1682" i="10"/>
  <c r="J1682" i="10" s="1"/>
  <c r="A9763" i="22" s="1"/>
  <c r="H467" i="10"/>
  <c r="J467" i="10" s="1"/>
  <c r="A9940" i="22" s="1"/>
  <c r="H1906" i="10"/>
  <c r="H6551" i="10"/>
  <c r="J6551" i="10" s="1"/>
  <c r="A9439" i="22" s="1"/>
  <c r="H3957" i="10"/>
  <c r="J3957" i="10" s="1"/>
  <c r="A3727" i="22" s="1"/>
  <c r="H1407" i="10"/>
  <c r="J1407" i="10" s="1"/>
  <c r="A6217" i="22" s="1"/>
  <c r="H9207" i="10"/>
  <c r="H1912" i="10"/>
  <c r="J1912" i="10" s="1"/>
  <c r="A3087" i="22" s="1"/>
  <c r="H9482" i="10"/>
  <c r="J9482" i="10" s="1"/>
  <c r="A9442" i="22" s="1"/>
  <c r="H2175" i="10"/>
  <c r="J2175" i="10" s="1"/>
  <c r="A36" i="22" s="1"/>
  <c r="H569" i="10"/>
  <c r="H389" i="10"/>
  <c r="J389" i="10" s="1"/>
  <c r="A5911" i="22" s="1"/>
  <c r="H4304" i="10"/>
  <c r="J4304" i="10" s="1"/>
  <c r="A3200" i="22" s="1"/>
  <c r="H7481" i="10"/>
  <c r="J7481" i="10" s="1"/>
  <c r="A2905" i="22" s="1"/>
  <c r="H8134" i="10"/>
  <c r="H8380" i="10"/>
  <c r="J8380" i="10" s="1"/>
  <c r="A8221" i="22" s="1"/>
  <c r="H8233" i="10"/>
  <c r="J8233" i="10" s="1"/>
  <c r="A201" i="22" s="1"/>
  <c r="H9828" i="10"/>
  <c r="J9828" i="10" s="1"/>
  <c r="A6608" i="22" s="1"/>
  <c r="H7520" i="10"/>
  <c r="H9735" i="10"/>
  <c r="J9735" i="10" s="1"/>
  <c r="A8622" i="22" s="1"/>
  <c r="H7203" i="10"/>
  <c r="J7203" i="10" s="1"/>
  <c r="A5110" i="22" s="1"/>
  <c r="H66" i="10"/>
  <c r="J66" i="10" s="1"/>
  <c r="A1846" i="22" s="1"/>
  <c r="H1703" i="10"/>
  <c r="H6934" i="10"/>
  <c r="J6934" i="10" s="1"/>
  <c r="A9620" i="22" s="1"/>
  <c r="H8761" i="10"/>
  <c r="J8761" i="10" s="1"/>
  <c r="A5598" i="22" s="1"/>
  <c r="H148" i="10"/>
  <c r="J148" i="10" s="1"/>
  <c r="A8701" i="22" s="1"/>
  <c r="H4997" i="10"/>
  <c r="H9461" i="10"/>
  <c r="J9461" i="10" s="1"/>
  <c r="A5550" i="22" s="1"/>
  <c r="H6019" i="10"/>
  <c r="J6019" i="10" s="1"/>
  <c r="A6304" i="22" s="1"/>
  <c r="H3831" i="10"/>
  <c r="J3831" i="10" s="1"/>
  <c r="A3160" i="22" s="1"/>
  <c r="H7988" i="10"/>
  <c r="H6811" i="10"/>
  <c r="J6811" i="10" s="1"/>
  <c r="A7562" i="22" s="1"/>
  <c r="H4597" i="10"/>
  <c r="J4597" i="10" s="1"/>
  <c r="A2789" i="22" s="1"/>
  <c r="H1994" i="10"/>
  <c r="J1994" i="10" s="1"/>
  <c r="A8302" i="22" s="1"/>
  <c r="H5677" i="10"/>
  <c r="H4705" i="10"/>
  <c r="J4705" i="10" s="1"/>
  <c r="A61" i="22" s="1"/>
  <c r="H352" i="10"/>
  <c r="J352" i="10" s="1"/>
  <c r="A9" i="22" s="1"/>
  <c r="H5737" i="10"/>
  <c r="J5737" i="10" s="1"/>
  <c r="A2559" i="22" s="1"/>
  <c r="H8753" i="10"/>
  <c r="H6412" i="10"/>
  <c r="J6412" i="10" s="1"/>
  <c r="A6488" i="22" s="1"/>
  <c r="H5877" i="10"/>
  <c r="J5877" i="10" s="1"/>
  <c r="A7608" i="22" s="1"/>
  <c r="H2093" i="10"/>
  <c r="J2093" i="10" s="1"/>
  <c r="A2815" i="22" s="1"/>
  <c r="H3589" i="10"/>
  <c r="H5304" i="10"/>
  <c r="J5304" i="10" s="1"/>
  <c r="A8209" i="22" s="1"/>
  <c r="H1701" i="10"/>
  <c r="J1701" i="10" s="1"/>
  <c r="A6341" i="22" s="1"/>
  <c r="H7859" i="10"/>
  <c r="J7859" i="10" s="1"/>
  <c r="A2713" i="22" s="1"/>
  <c r="H111" i="10"/>
  <c r="H4952" i="10"/>
  <c r="J4952" i="10" s="1"/>
  <c r="A8610" i="22" s="1"/>
  <c r="H3274" i="10"/>
  <c r="J3274" i="10" s="1"/>
  <c r="A7796" i="22" s="1"/>
  <c r="H487" i="10"/>
  <c r="J487" i="10" s="1"/>
  <c r="A5137" i="22" s="1"/>
  <c r="H9556" i="10"/>
  <c r="H3776" i="10"/>
  <c r="J3776" i="10" s="1"/>
  <c r="A2100" i="22" s="1"/>
  <c r="H2499" i="10"/>
  <c r="J2499" i="10" s="1"/>
  <c r="A3094" i="22" s="1"/>
  <c r="H4206" i="10"/>
  <c r="J4206" i="10" s="1"/>
  <c r="A7102" i="22" s="1"/>
  <c r="H4187" i="10"/>
  <c r="H463" i="10"/>
  <c r="J463" i="10" s="1"/>
  <c r="A2321" i="22" s="1"/>
  <c r="H4963" i="10"/>
  <c r="J4963" i="10" s="1"/>
  <c r="A5493" i="22" s="1"/>
  <c r="H4188" i="10"/>
  <c r="J4188" i="10" s="1"/>
  <c r="A9807" i="22" s="1"/>
  <c r="H7464" i="10"/>
  <c r="H3563" i="10"/>
  <c r="J3563" i="10" s="1"/>
  <c r="A7647" i="22" s="1"/>
  <c r="H87" i="10"/>
  <c r="J87" i="10" s="1"/>
  <c r="A2973" i="22" s="1"/>
  <c r="H6394" i="10"/>
  <c r="J6394" i="10" s="1"/>
  <c r="A8643" i="22" s="1"/>
  <c r="H8433" i="10"/>
  <c r="H3286" i="10"/>
  <c r="J3286" i="10" s="1"/>
  <c r="A2992" i="22" s="1"/>
  <c r="H5094" i="10"/>
  <c r="J5094" i="10" s="1"/>
  <c r="A8026" i="22" s="1"/>
  <c r="H4475" i="10"/>
  <c r="J4475" i="10" s="1"/>
  <c r="A5667" i="22" s="1"/>
  <c r="H9768" i="10"/>
  <c r="H656" i="10"/>
  <c r="J656" i="10" s="1"/>
  <c r="A4048" i="22" s="1"/>
  <c r="H1688" i="10"/>
  <c r="J1688" i="10" s="1"/>
  <c r="A1718" i="22" s="1"/>
  <c r="H6561" i="10"/>
  <c r="J6561" i="10" s="1"/>
  <c r="A1467" i="22" s="1"/>
  <c r="H4621" i="10"/>
  <c r="H9755" i="10"/>
  <c r="J9755" i="10" s="1"/>
  <c r="A5207" i="22" s="1"/>
  <c r="H6225" i="10"/>
  <c r="J6225" i="10" s="1"/>
  <c r="A8457" i="22" s="1"/>
  <c r="H7114" i="10"/>
  <c r="J7114" i="10" s="1"/>
  <c r="A751" i="22" s="1"/>
  <c r="H5709" i="10"/>
  <c r="H6276" i="10"/>
  <c r="J6276" i="10" s="1"/>
  <c r="A6426" i="22" s="1"/>
  <c r="H5756" i="10"/>
  <c r="J5756" i="10" s="1"/>
  <c r="A8784" i="22" s="1"/>
  <c r="H9836" i="10"/>
  <c r="J9836" i="10" s="1"/>
  <c r="A8223" i="22" s="1"/>
  <c r="H2927" i="10"/>
  <c r="H1078" i="10"/>
  <c r="J1078" i="10" s="1"/>
  <c r="A3511" i="22" s="1"/>
  <c r="H9974" i="10"/>
  <c r="J9974" i="10" s="1"/>
  <c r="A9528" i="22" s="1"/>
  <c r="H3975" i="10"/>
  <c r="J3975" i="10" s="1"/>
  <c r="A507" i="22" s="1"/>
  <c r="H3214" i="10"/>
  <c r="H5693" i="10"/>
  <c r="J5693" i="10" s="1"/>
  <c r="A6835" i="22" s="1"/>
  <c r="H4579" i="10"/>
  <c r="J4579" i="10" s="1"/>
  <c r="A3950" i="22" s="1"/>
  <c r="H1527" i="10"/>
  <c r="J1527" i="10" s="1"/>
  <c r="A2316" i="22" s="1"/>
  <c r="H2652" i="10"/>
  <c r="H4600" i="10"/>
  <c r="J4600" i="10" s="1"/>
  <c r="A5774" i="22" s="1"/>
  <c r="H4458" i="10"/>
  <c r="J4458" i="10" s="1"/>
  <c r="A794" i="22" s="1"/>
  <c r="H3597" i="10"/>
  <c r="J3597" i="10" s="1"/>
  <c r="A6832" i="22" s="1"/>
  <c r="H5830" i="10"/>
  <c r="H3890" i="10"/>
  <c r="J3890" i="10" s="1"/>
  <c r="A5064" i="22" s="1"/>
  <c r="H245" i="10"/>
  <c r="J245" i="10" s="1"/>
  <c r="A278" i="22" s="1"/>
  <c r="H2741" i="10"/>
  <c r="J2741" i="10" s="1"/>
  <c r="A2053" i="22" s="1"/>
  <c r="H2925" i="10"/>
  <c r="H8905" i="10"/>
  <c r="J8905" i="10" s="1"/>
  <c r="A7148" i="22" s="1"/>
  <c r="H2865" i="10"/>
  <c r="J2865" i="10" s="1"/>
  <c r="A9106" i="22" s="1"/>
  <c r="H5976" i="10"/>
  <c r="J5976" i="10" s="1"/>
  <c r="A9719" i="22" s="1"/>
  <c r="H5009" i="10"/>
  <c r="H3413" i="10"/>
  <c r="J3413" i="10" s="1"/>
  <c r="A5821" i="22" s="1"/>
  <c r="H7327" i="10"/>
  <c r="J7327" i="10" s="1"/>
  <c r="A499" i="22" s="1"/>
  <c r="H5084" i="10"/>
  <c r="J5084" i="10" s="1"/>
  <c r="A6286" i="22" s="1"/>
  <c r="H4697" i="10"/>
  <c r="H6711" i="10"/>
  <c r="J6711" i="10" s="1"/>
  <c r="A6115" i="22" s="1"/>
  <c r="H5949" i="10"/>
  <c r="J5949" i="10" s="1"/>
  <c r="A6479" i="22" s="1"/>
  <c r="H1822" i="10"/>
  <c r="J1822" i="10" s="1"/>
  <c r="A6645" i="22" s="1"/>
  <c r="H1585" i="10"/>
  <c r="H2313" i="10"/>
  <c r="J2313" i="10" s="1"/>
  <c r="A6465" i="22" s="1"/>
  <c r="H6976" i="10"/>
  <c r="J6976" i="10" s="1"/>
  <c r="A2921" i="22" s="1"/>
  <c r="H1927" i="10"/>
  <c r="J1927" i="10" s="1"/>
  <c r="A6756" i="22" s="1"/>
  <c r="H6697" i="10"/>
  <c r="H2937" i="10"/>
  <c r="J2937" i="10" s="1"/>
  <c r="A173" i="22" s="1"/>
  <c r="H3741" i="10"/>
  <c r="J3741" i="10" s="1"/>
  <c r="A3696" i="22" s="1"/>
  <c r="H4252" i="10"/>
  <c r="J4252" i="10" s="1"/>
  <c r="A225" i="22" s="1"/>
  <c r="H2418" i="10"/>
  <c r="H3590" i="10"/>
  <c r="J3590" i="10" s="1"/>
  <c r="A4837" i="22" s="1"/>
  <c r="H9847" i="10"/>
  <c r="J9847" i="10" s="1"/>
  <c r="A7081" i="22" s="1"/>
  <c r="H1649" i="10"/>
  <c r="J1649" i="10" s="1"/>
  <c r="A6284" i="22" s="1"/>
  <c r="H2800" i="10"/>
  <c r="H9541" i="10"/>
  <c r="J9541" i="10" s="1"/>
  <c r="A5226" i="22" s="1"/>
  <c r="H1655" i="10"/>
  <c r="J1655" i="10" s="1"/>
  <c r="A7675" i="22" s="1"/>
  <c r="H5752" i="10"/>
  <c r="J5752" i="10" s="1"/>
  <c r="A3488" i="22" s="1"/>
  <c r="H4108" i="10"/>
  <c r="H1467" i="10"/>
  <c r="J1467" i="10" s="1"/>
  <c r="A6823" i="22" s="1"/>
  <c r="H5483" i="10"/>
  <c r="J5483" i="10" s="1"/>
  <c r="A1876" i="22" s="1"/>
  <c r="H9236" i="10"/>
  <c r="J9236" i="10" s="1"/>
  <c r="A8796" i="22" s="1"/>
  <c r="H3821" i="10"/>
  <c r="H3687" i="10"/>
  <c r="J3687" i="10" s="1"/>
  <c r="A1937" i="22" s="1"/>
  <c r="H3438" i="10"/>
  <c r="J3438" i="10" s="1"/>
  <c r="A1268" i="22" s="1"/>
  <c r="H8402" i="10"/>
  <c r="J8402" i="10" s="1"/>
  <c r="A6250" i="22" s="1"/>
  <c r="H7544" i="10"/>
  <c r="H9662" i="10"/>
  <c r="J9662" i="10" s="1"/>
  <c r="A4514" i="22" s="1"/>
  <c r="H5894" i="10"/>
  <c r="J5894" i="10" s="1"/>
  <c r="A5749" i="22" s="1"/>
  <c r="H83" i="10"/>
  <c r="J83" i="10" s="1"/>
  <c r="A647" i="22" s="1"/>
  <c r="H6999" i="10"/>
  <c r="H5122" i="10"/>
  <c r="J5122" i="10" s="1"/>
  <c r="A6556" i="22" s="1"/>
  <c r="H2601" i="10"/>
  <c r="J2601" i="10" s="1"/>
  <c r="A6356" i="22" s="1"/>
  <c r="H2142" i="10"/>
  <c r="J2142" i="10" s="1"/>
  <c r="A2135" i="22" s="1"/>
  <c r="H5452" i="10"/>
  <c r="H8355" i="10"/>
  <c r="J8355" i="10" s="1"/>
  <c r="A5568" i="22" s="1"/>
  <c r="H3952" i="10"/>
  <c r="J3952" i="10" s="1"/>
  <c r="A7670" i="22" s="1"/>
  <c r="H764" i="10"/>
  <c r="J764" i="10" s="1"/>
  <c r="A7289" i="22" s="1"/>
  <c r="H9576" i="10"/>
  <c r="H4886" i="10"/>
  <c r="J4886" i="10" s="1"/>
  <c r="A2665" i="22" s="1"/>
  <c r="H639" i="10"/>
  <c r="J639" i="10" s="1"/>
  <c r="A4401" i="22" s="1"/>
  <c r="H9898" i="10"/>
  <c r="J9898" i="10" s="1"/>
  <c r="A1329" i="22" s="1"/>
  <c r="H1893" i="10"/>
  <c r="H6607" i="10"/>
  <c r="J6607" i="10" s="1"/>
  <c r="A9701" i="22" s="1"/>
  <c r="H7739" i="10"/>
  <c r="J7739" i="10" s="1"/>
  <c r="A7957" i="22" s="1"/>
  <c r="H3275" i="10"/>
  <c r="J3275" i="10" s="1"/>
  <c r="A7360" i="22" s="1"/>
  <c r="H8601" i="10"/>
  <c r="H6881" i="10"/>
  <c r="J6881" i="10" s="1"/>
  <c r="A9764" i="22" s="1"/>
  <c r="H6325" i="10"/>
  <c r="J6325" i="10" s="1"/>
  <c r="A4962" i="22" s="1"/>
  <c r="H641" i="10"/>
  <c r="J641" i="10" s="1"/>
  <c r="A1424" i="22" s="1"/>
  <c r="H9374" i="10"/>
  <c r="H2041" i="10"/>
  <c r="J2041" i="10" s="1"/>
  <c r="A1448" i="22" s="1"/>
  <c r="H8303" i="10"/>
  <c r="J8303" i="10" s="1"/>
  <c r="A5668" i="22" s="1"/>
  <c r="H2466" i="10"/>
  <c r="J2466" i="10" s="1"/>
  <c r="A1721" i="22" s="1"/>
  <c r="H6342" i="10"/>
  <c r="H4275" i="10"/>
  <c r="J4275" i="10" s="1"/>
  <c r="A9651" i="22" s="1"/>
  <c r="H2643" i="10"/>
  <c r="J2643" i="10" s="1"/>
  <c r="A5612" i="22" s="1"/>
  <c r="H9917" i="10"/>
  <c r="J9917" i="10" s="1"/>
  <c r="A271" i="22" s="1"/>
  <c r="H9827" i="10"/>
  <c r="H289" i="10"/>
  <c r="J289" i="10" s="1"/>
  <c r="A3343" i="22" s="1"/>
  <c r="H8343" i="10"/>
  <c r="J8343" i="10" s="1"/>
  <c r="A7233" i="22" s="1"/>
  <c r="H60" i="10"/>
  <c r="J60" i="10" s="1"/>
  <c r="A5897" i="22" s="1"/>
  <c r="H3322" i="10"/>
  <c r="H5274" i="10"/>
  <c r="J5274" i="10" s="1"/>
  <c r="A7759" i="22" s="1"/>
  <c r="H3362" i="10"/>
  <c r="J3362" i="10" s="1"/>
  <c r="A204" i="22" s="1"/>
  <c r="H2609" i="10"/>
  <c r="J2609" i="10" s="1"/>
  <c r="A7424" i="22" s="1"/>
  <c r="H6050" i="10"/>
  <c r="H4028" i="10"/>
  <c r="J4028" i="10" s="1"/>
  <c r="A8060" i="22" s="1"/>
  <c r="H4083" i="10"/>
  <c r="J4083" i="10" s="1"/>
  <c r="A9899" i="22" s="1"/>
  <c r="H7861" i="10"/>
  <c r="J7861" i="10" s="1"/>
  <c r="A8734" i="22" s="1"/>
  <c r="H4531" i="10"/>
  <c r="H2889" i="10"/>
  <c r="J2889" i="10" s="1"/>
  <c r="A8788" i="22" s="1"/>
  <c r="H1010" i="10"/>
  <c r="J1010" i="10" s="1"/>
  <c r="A1525" i="22" s="1"/>
  <c r="H9930" i="10"/>
  <c r="J9930" i="10" s="1"/>
  <c r="A9011" i="22" s="1"/>
  <c r="H5751" i="10"/>
  <c r="H8951" i="10"/>
  <c r="J8951" i="10" s="1"/>
  <c r="A8855" i="22" s="1"/>
  <c r="H5095" i="10"/>
  <c r="J5095" i="10" s="1"/>
  <c r="A7997" i="22" s="1"/>
  <c r="H7335" i="10"/>
  <c r="J7335" i="10" s="1"/>
  <c r="A7571" i="22" s="1"/>
  <c r="H9339" i="10"/>
  <c r="H3364" i="10"/>
  <c r="J3364" i="10" s="1"/>
  <c r="A5370" i="22" s="1"/>
  <c r="H5471" i="10"/>
  <c r="J5471" i="10" s="1"/>
  <c r="A806" i="22" s="1"/>
  <c r="H7680" i="10"/>
  <c r="J7680" i="10" s="1"/>
  <c r="A10001" i="22" s="1"/>
  <c r="H1555" i="10"/>
  <c r="H6368" i="10"/>
  <c r="J6368" i="10" s="1"/>
  <c r="A121" i="22" s="1"/>
  <c r="H5022" i="10"/>
  <c r="J5022" i="10" s="1"/>
  <c r="A870" i="22" s="1"/>
  <c r="H9238" i="10"/>
  <c r="J9238" i="10" s="1"/>
  <c r="A4517" i="22" s="1"/>
  <c r="H9099" i="10"/>
  <c r="H4811" i="10"/>
  <c r="J4811" i="10" s="1"/>
  <c r="A1275" i="22" s="1"/>
  <c r="H905" i="10"/>
  <c r="J905" i="10" s="1"/>
  <c r="A9141" i="22" s="1"/>
  <c r="H1290" i="10"/>
  <c r="J1290" i="10" s="1"/>
  <c r="A3371" i="22" s="1"/>
  <c r="H1821" i="10"/>
  <c r="H9793" i="10"/>
  <c r="J9793" i="10" s="1"/>
  <c r="A2958" i="22" s="1"/>
  <c r="H7952" i="10"/>
  <c r="J7952" i="10" s="1"/>
  <c r="A7253" i="22" s="1"/>
  <c r="H9530" i="10"/>
  <c r="J9530" i="10" s="1"/>
  <c r="A5744" i="22" s="1"/>
  <c r="H7022" i="10"/>
  <c r="H8834" i="10"/>
  <c r="J8834" i="10" s="1"/>
  <c r="A7505" i="22" s="1"/>
  <c r="H8977" i="10"/>
  <c r="J8977" i="10" s="1"/>
  <c r="A690" i="22" s="1"/>
  <c r="H3701" i="10"/>
  <c r="J3701" i="10" s="1"/>
  <c r="A4305" i="22" s="1"/>
  <c r="H290" i="10"/>
  <c r="H2583" i="10"/>
  <c r="J2583" i="10" s="1"/>
  <c r="A2058" i="22" s="1"/>
  <c r="H4637" i="10"/>
  <c r="J4637" i="10" s="1"/>
  <c r="A1809" i="22" s="1"/>
  <c r="H4121" i="10"/>
  <c r="J4121" i="10" s="1"/>
  <c r="A6065" i="22" s="1"/>
  <c r="H4393" i="10"/>
  <c r="H3251" i="10"/>
  <c r="J3251" i="10" s="1"/>
  <c r="A1300" i="22" s="1"/>
  <c r="H4078" i="10"/>
  <c r="J4078" i="10" s="1"/>
  <c r="A2749" i="22" s="1"/>
  <c r="H1544" i="10"/>
  <c r="J1544" i="10" s="1"/>
  <c r="A3337" i="22" s="1"/>
  <c r="H10006" i="10"/>
  <c r="H9258" i="10"/>
  <c r="J9258" i="10" s="1"/>
  <c r="A9119" i="22" s="1"/>
  <c r="H5790" i="10"/>
  <c r="J5790" i="10" s="1"/>
  <c r="A347" i="22" s="1"/>
  <c r="H1094" i="10"/>
  <c r="J1094" i="10" s="1"/>
  <c r="A1359" i="22" s="1"/>
  <c r="H7326" i="10"/>
  <c r="H2527" i="10"/>
  <c r="J2527" i="10" s="1"/>
  <c r="A6263" i="22" s="1"/>
  <c r="H7140" i="10"/>
  <c r="J7140" i="10" s="1"/>
  <c r="A9468" i="22" s="1"/>
  <c r="H4276" i="10"/>
  <c r="J4276" i="10" s="1"/>
  <c r="A8393" i="22" s="1"/>
  <c r="H7417" i="10"/>
  <c r="H7843" i="10"/>
  <c r="J7843" i="10" s="1"/>
  <c r="A6087" i="22" s="1"/>
  <c r="H2530" i="10"/>
  <c r="J2530" i="10" s="1"/>
  <c r="A5831" i="22" s="1"/>
  <c r="H7080" i="10"/>
  <c r="J7080" i="10" s="1"/>
  <c r="A5445" i="22" s="1"/>
  <c r="H8405" i="10"/>
  <c r="H3327" i="10"/>
  <c r="J3327" i="10" s="1"/>
  <c r="A1940" i="22" s="1"/>
  <c r="H4196" i="10"/>
  <c r="J4196" i="10" s="1"/>
  <c r="A9854" i="22" s="1"/>
  <c r="H7507" i="10"/>
  <c r="J7507" i="10" s="1"/>
  <c r="A7353" i="22" s="1"/>
  <c r="H5887" i="10"/>
  <c r="H4492" i="10"/>
  <c r="J4492" i="10" s="1"/>
  <c r="A628" i="22" s="1"/>
  <c r="H5164" i="10"/>
  <c r="J5164" i="10" s="1"/>
  <c r="A2243" i="22" s="1"/>
  <c r="H5061" i="10"/>
  <c r="J5061" i="10" s="1"/>
  <c r="A9021" i="22" s="1"/>
  <c r="H5592" i="10"/>
  <c r="H2386" i="10"/>
  <c r="J2386" i="10" s="1"/>
  <c r="A7268" i="22" s="1"/>
  <c r="H994" i="10"/>
  <c r="J994" i="10" s="1"/>
  <c r="A5377" i="22" s="1"/>
  <c r="H9567" i="10"/>
  <c r="J9567" i="10" s="1"/>
  <c r="A5130" i="22" s="1"/>
  <c r="H8020" i="10"/>
  <c r="H151" i="10"/>
  <c r="J151" i="10" s="1"/>
  <c r="A1189" i="22" s="1"/>
  <c r="H1884" i="10"/>
  <c r="J1884" i="10" s="1"/>
  <c r="A1947" i="22" s="1"/>
  <c r="H7970" i="10"/>
  <c r="J7970" i="10" s="1"/>
  <c r="A8275" i="22" s="1"/>
  <c r="H8346" i="10"/>
  <c r="H8681" i="10"/>
  <c r="J8681" i="10" s="1"/>
  <c r="A8248" i="22" s="1"/>
  <c r="H8685" i="10"/>
  <c r="J8685" i="10" s="1"/>
  <c r="A2703" i="22" s="1"/>
  <c r="H2060" i="10"/>
  <c r="J2060" i="10" s="1"/>
  <c r="A5033" i="22" s="1"/>
  <c r="H4496" i="10"/>
  <c r="H6556" i="10"/>
  <c r="J6556" i="10" s="1"/>
  <c r="A442" i="22" s="1"/>
  <c r="H1799" i="10"/>
  <c r="J1799" i="10" s="1"/>
  <c r="A1989" i="22" s="1"/>
  <c r="H7518" i="10"/>
  <c r="J7518" i="10" s="1"/>
  <c r="A1627" i="22" s="1"/>
  <c r="H255" i="10"/>
  <c r="H3917" i="10"/>
  <c r="J3917" i="10" s="1"/>
  <c r="A4068" i="22" s="1"/>
  <c r="H9359" i="10"/>
  <c r="J9359" i="10" s="1"/>
  <c r="A5161" i="22" s="1"/>
  <c r="H8356" i="10"/>
  <c r="J8356" i="10" s="1"/>
  <c r="A9158" i="22" s="1"/>
  <c r="H6566" i="10"/>
  <c r="H7418" i="10"/>
  <c r="J7418" i="10" s="1"/>
  <c r="A4209" i="22" s="1"/>
  <c r="H3581" i="10"/>
  <c r="J3581" i="10" s="1"/>
  <c r="A9200" i="22" s="1"/>
  <c r="H3389" i="10"/>
  <c r="J3389" i="10" s="1"/>
  <c r="A191" i="22" s="1"/>
  <c r="H9195" i="10"/>
  <c r="H4759" i="10"/>
  <c r="J4759" i="10" s="1"/>
  <c r="A1827" i="22" s="1"/>
  <c r="H8803" i="10"/>
  <c r="J8803" i="10" s="1"/>
  <c r="A46" i="22" s="1"/>
  <c r="H8337" i="10"/>
  <c r="J8337" i="10" s="1"/>
  <c r="A7484" i="22" s="1"/>
  <c r="H4970" i="10"/>
  <c r="H7794" i="10"/>
  <c r="J7794" i="10" s="1"/>
  <c r="A3443" i="22" s="1"/>
  <c r="H5598" i="10"/>
  <c r="J5598" i="10" s="1"/>
  <c r="A2288" i="22" s="1"/>
  <c r="H6124" i="10"/>
  <c r="J6124" i="10" s="1"/>
  <c r="A9550" i="22" s="1"/>
  <c r="H8072" i="10"/>
  <c r="H3707" i="10"/>
  <c r="J3707" i="10" s="1"/>
  <c r="A227" i="22" s="1"/>
  <c r="H6831" i="10"/>
  <c r="J6831" i="10" s="1"/>
  <c r="A5282" i="22" s="1"/>
  <c r="H7847" i="10"/>
  <c r="J7847" i="10" s="1"/>
  <c r="A8981" i="22" s="1"/>
  <c r="H2382" i="10"/>
  <c r="H6963" i="10"/>
  <c r="J6963" i="10" s="1"/>
  <c r="A2119" i="22" s="1"/>
  <c r="H8946" i="10"/>
  <c r="J8946" i="10" s="1"/>
  <c r="A7525" i="22" s="1"/>
  <c r="H6498" i="10"/>
  <c r="J6498" i="10" s="1"/>
  <c r="A5912" i="22" s="1"/>
  <c r="H9036" i="10"/>
  <c r="H9285" i="10"/>
  <c r="J9285" i="10" s="1"/>
  <c r="A8866" i="22" s="1"/>
  <c r="H524" i="10"/>
  <c r="J524" i="10" s="1"/>
  <c r="A2907" i="22" s="1"/>
  <c r="H2319" i="10"/>
  <c r="J2319" i="10" s="1"/>
  <c r="A4092" i="22" s="1"/>
  <c r="H4396" i="10"/>
  <c r="H329" i="10"/>
  <c r="J329" i="10" s="1"/>
  <c r="A501" i="22" s="1"/>
  <c r="H9110" i="10"/>
  <c r="J9110" i="10" s="1"/>
  <c r="A8563" i="22" s="1"/>
  <c r="H8063" i="10"/>
  <c r="J8063" i="10" s="1"/>
  <c r="A8184" i="22" s="1"/>
  <c r="H7542" i="10"/>
  <c r="H1416" i="10"/>
  <c r="J1416" i="10" s="1"/>
  <c r="A4586" i="22" s="1"/>
  <c r="H5221" i="10"/>
  <c r="J5221" i="10" s="1"/>
  <c r="A780" i="22" s="1"/>
  <c r="H6872" i="10"/>
  <c r="J6872" i="10" s="1"/>
  <c r="A7859" i="22" s="1"/>
  <c r="H2191" i="10"/>
  <c r="H266" i="10"/>
  <c r="J266" i="10" s="1"/>
  <c r="A5134" i="22" s="1"/>
  <c r="H5395" i="10"/>
  <c r="J5395" i="10" s="1"/>
  <c r="A3613" i="22" s="1"/>
  <c r="H2688" i="10"/>
  <c r="J2688" i="10" s="1"/>
  <c r="A6223" i="22" s="1"/>
  <c r="H8639" i="10"/>
  <c r="H5260" i="10"/>
  <c r="J5260" i="10" s="1"/>
  <c r="A7738" i="22" s="1"/>
  <c r="H1549" i="10"/>
  <c r="J1549" i="10" s="1"/>
  <c r="A1235" i="22" s="1"/>
  <c r="H3358" i="10"/>
  <c r="J3358" i="10" s="1"/>
  <c r="A7463" i="22" s="1"/>
  <c r="H4241" i="10"/>
  <c r="H229" i="10"/>
  <c r="J229" i="10" s="1"/>
  <c r="A9840" i="22" s="1"/>
  <c r="H892" i="10"/>
  <c r="J892" i="10" s="1"/>
  <c r="A2556" i="22" s="1"/>
  <c r="H141" i="10"/>
  <c r="J141" i="10" s="1"/>
  <c r="A4428" i="22" s="1"/>
  <c r="H5475" i="10"/>
  <c r="H3557" i="10"/>
  <c r="J3557" i="10" s="1"/>
  <c r="A4698" i="22" s="1"/>
  <c r="H7288" i="10"/>
  <c r="J7288" i="10" s="1"/>
  <c r="A5250" i="22" s="1"/>
  <c r="H4510" i="10"/>
  <c r="J4510" i="10" s="1"/>
  <c r="A8631" i="22" s="1"/>
  <c r="H5291" i="10"/>
  <c r="H4084" i="10"/>
  <c r="J4084" i="10" s="1"/>
  <c r="A8396" i="22" s="1"/>
  <c r="H2718" i="10"/>
  <c r="J2718" i="10" s="1"/>
  <c r="A6337" i="22" s="1"/>
  <c r="H1670" i="10"/>
  <c r="J1670" i="10" s="1"/>
  <c r="A3397" i="22" s="1"/>
  <c r="H5359" i="10"/>
  <c r="H913" i="10"/>
  <c r="J913" i="10" s="1"/>
  <c r="A1711" i="22" s="1"/>
  <c r="H8290" i="10"/>
  <c r="J8290" i="10" s="1"/>
  <c r="A9587" i="22" s="1"/>
  <c r="H8126" i="10"/>
  <c r="J8126" i="10" s="1"/>
  <c r="A9227" i="22" s="1"/>
  <c r="H5265" i="10"/>
  <c r="H61" i="10"/>
  <c r="J61" i="10" s="1"/>
  <c r="A189" i="22" s="1"/>
  <c r="H1665" i="10"/>
  <c r="J1665" i="10" s="1"/>
  <c r="A7334" i="22" s="1"/>
  <c r="H9675" i="10"/>
  <c r="J9675" i="10" s="1"/>
  <c r="A781" i="22" s="1"/>
  <c r="H6142" i="10"/>
  <c r="H7086" i="10"/>
  <c r="J7086" i="10" s="1"/>
  <c r="A9588" i="22" s="1"/>
  <c r="H3198" i="10"/>
  <c r="J3198" i="10" s="1"/>
  <c r="A7663" i="22" s="1"/>
  <c r="H3244" i="10"/>
  <c r="J3244" i="10" s="1"/>
  <c r="A5740" i="22" s="1"/>
  <c r="H7679" i="10"/>
  <c r="H5150" i="10"/>
  <c r="J5150" i="10" s="1"/>
  <c r="A1363" i="22" s="1"/>
  <c r="H8229" i="10"/>
  <c r="J8229" i="10" s="1"/>
  <c r="A9251" i="22" s="1"/>
  <c r="H2062" i="10"/>
  <c r="J2062" i="10" s="1"/>
  <c r="A5554" i="22" s="1"/>
  <c r="H3560" i="10"/>
  <c r="H3083" i="10"/>
  <c r="J3083" i="10" s="1"/>
  <c r="A5004" i="22" s="1"/>
  <c r="H1294" i="10"/>
  <c r="J1294" i="10" s="1"/>
  <c r="A8688" i="22" s="1"/>
  <c r="H2131" i="10"/>
  <c r="J2131" i="10" s="1"/>
  <c r="A2217" i="22" s="1"/>
  <c r="H4325" i="10"/>
  <c r="H8553" i="10"/>
  <c r="J8553" i="10" s="1"/>
  <c r="A2435" i="22" s="1"/>
  <c r="H7493" i="10"/>
  <c r="J7493" i="10" s="1"/>
  <c r="A7599" i="22" s="1"/>
  <c r="H6125" i="10"/>
  <c r="J6125" i="10" s="1"/>
  <c r="A737" i="22" s="1"/>
  <c r="H1281" i="10"/>
  <c r="H1650" i="10"/>
  <c r="J1650" i="10" s="1"/>
  <c r="A3344" i="22" s="1"/>
  <c r="H5432" i="10"/>
  <c r="J5432" i="10" s="1"/>
  <c r="A356" i="22" s="1"/>
  <c r="H7011" i="10"/>
  <c r="J7011" i="10" s="1"/>
  <c r="A4185" i="22" s="1"/>
  <c r="H5455" i="10"/>
  <c r="H4599" i="10"/>
  <c r="J4599" i="10" s="1"/>
  <c r="A1233" i="22" s="1"/>
  <c r="H5861" i="10"/>
  <c r="J5861" i="10" s="1"/>
  <c r="A5263" i="22" s="1"/>
  <c r="H8514" i="10"/>
  <c r="J8514" i="10" s="1"/>
  <c r="A1680" i="22" s="1"/>
  <c r="H2075" i="10"/>
  <c r="H567" i="10"/>
  <c r="J567" i="10" s="1"/>
  <c r="A3285" i="22" s="1"/>
  <c r="H2231" i="10"/>
  <c r="J2231" i="10" s="1"/>
  <c r="A5799" i="22" s="1"/>
  <c r="H1215" i="10"/>
  <c r="J1215" i="10" s="1"/>
  <c r="A7882" i="22" s="1"/>
  <c r="H9959" i="10"/>
  <c r="H5603" i="10"/>
  <c r="J5603" i="10" s="1"/>
  <c r="A1508" i="22" s="1"/>
  <c r="H103" i="10"/>
  <c r="J103" i="10" s="1"/>
  <c r="A2752" i="22" s="1"/>
  <c r="H36" i="10"/>
  <c r="J36" i="10" s="1"/>
  <c r="A9311" i="22" s="1"/>
  <c r="H25" i="10"/>
  <c r="H7048" i="10"/>
  <c r="J7048" i="10" s="1"/>
  <c r="A9502" i="22" s="1"/>
  <c r="H1742" i="10"/>
  <c r="J1742" i="10" s="1"/>
  <c r="A9612" i="22" s="1"/>
  <c r="H717" i="10"/>
  <c r="J717" i="10" s="1"/>
  <c r="A1447" i="22" s="1"/>
  <c r="H8446" i="10"/>
  <c r="H1713" i="10"/>
  <c r="J1713" i="10" s="1"/>
  <c r="A4776" i="22" s="1"/>
  <c r="H8957" i="10"/>
  <c r="J8957" i="10" s="1"/>
  <c r="A4372" i="22" s="1"/>
  <c r="H7932" i="10"/>
  <c r="J7932" i="10" s="1"/>
  <c r="A7305" i="22" s="1"/>
  <c r="H7715" i="10"/>
  <c r="H5319" i="10"/>
  <c r="J5319" i="10" s="1"/>
  <c r="A3327" i="22" s="1"/>
  <c r="H1577" i="10"/>
  <c r="J1577" i="10" s="1"/>
  <c r="A5968" i="22" s="1"/>
  <c r="H1574" i="10"/>
  <c r="J1574" i="10" s="1"/>
  <c r="A8111" i="22" s="1"/>
  <c r="H7421" i="10"/>
  <c r="H9298" i="10"/>
  <c r="J9298" i="10" s="1"/>
  <c r="A9922" i="22" s="1"/>
  <c r="H7400" i="10"/>
  <c r="J7400" i="10" s="1"/>
  <c r="A876" i="22" s="1"/>
  <c r="H8781" i="10"/>
  <c r="J8781" i="10" s="1"/>
  <c r="A2305" i="22" s="1"/>
  <c r="H8969" i="10"/>
  <c r="H9488" i="10"/>
  <c r="J9488" i="10" s="1"/>
  <c r="A6974" i="22" s="1"/>
  <c r="H7354" i="10"/>
  <c r="J7354" i="10" s="1"/>
  <c r="A4458" i="22" s="1"/>
  <c r="H6311" i="10"/>
  <c r="J6311" i="10" s="1"/>
  <c r="A4155" i="22" s="1"/>
  <c r="H6302" i="10"/>
  <c r="H4288" i="10"/>
  <c r="J4288" i="10" s="1"/>
  <c r="A6583" i="22" s="1"/>
  <c r="H4321" i="10"/>
  <c r="J4321" i="10" s="1"/>
  <c r="A1707" i="22" s="1"/>
  <c r="H695" i="10"/>
  <c r="J695" i="10" s="1"/>
  <c r="A7576" i="22" s="1"/>
  <c r="H7236" i="10"/>
  <c r="H390" i="10"/>
  <c r="J390" i="10" s="1"/>
  <c r="A9703" i="22" s="1"/>
  <c r="H213" i="10"/>
  <c r="J213" i="10" s="1"/>
  <c r="A4470" i="22" s="1"/>
  <c r="H5465" i="10"/>
  <c r="J5465" i="10" s="1"/>
  <c r="A7298" i="22" s="1"/>
  <c r="H4989" i="10"/>
  <c r="H5384" i="10"/>
  <c r="J5384" i="10" s="1"/>
  <c r="A6336" i="22" s="1"/>
  <c r="H9997" i="10"/>
  <c r="J9997" i="10" s="1"/>
  <c r="A6012" i="22" s="1"/>
  <c r="H5905" i="10"/>
  <c r="J5905" i="10" s="1"/>
  <c r="A7195" i="22" s="1"/>
  <c r="H2345" i="10"/>
  <c r="H1865" i="10"/>
  <c r="J1865" i="10" s="1"/>
  <c r="A4579" i="22" s="1"/>
  <c r="H6718" i="10"/>
  <c r="J6718" i="10" s="1"/>
  <c r="A4676" i="22" s="1"/>
  <c r="H1642" i="10"/>
  <c r="J1642" i="10" s="1"/>
  <c r="A8720" i="22" s="1"/>
  <c r="H472" i="10"/>
  <c r="H5911" i="10"/>
  <c r="J5911" i="10" s="1"/>
  <c r="A1997" i="22" s="1"/>
  <c r="H2005" i="10"/>
  <c r="J2005" i="10" s="1"/>
  <c r="A6754" i="22" s="1"/>
  <c r="H9438" i="10"/>
  <c r="J9438" i="10" s="1"/>
  <c r="A8172" i="22" s="1"/>
  <c r="H4270" i="10"/>
  <c r="H7191" i="10"/>
  <c r="J7191" i="10" s="1"/>
  <c r="A1650" i="22" s="1"/>
  <c r="H5314" i="10"/>
  <c r="J5314" i="10" s="1"/>
  <c r="A7714" i="22" s="1"/>
  <c r="H709" i="10"/>
  <c r="J709" i="10" s="1"/>
  <c r="A6864" i="22" s="1"/>
  <c r="H7817" i="10"/>
  <c r="H3712" i="10"/>
  <c r="J3712" i="10" s="1"/>
  <c r="A5632" i="22" s="1"/>
  <c r="H4246" i="10"/>
  <c r="J4246" i="10" s="1"/>
  <c r="A7199" i="22" s="1"/>
  <c r="H5658" i="10"/>
  <c r="J5658" i="10" s="1"/>
  <c r="A3896" i="22" s="1"/>
  <c r="H7222" i="10"/>
  <c r="H6244" i="10"/>
  <c r="J6244" i="10" s="1"/>
  <c r="A1450" i="22" s="1"/>
  <c r="H69" i="10"/>
  <c r="J69" i="10" s="1"/>
  <c r="A3924" i="22" s="1"/>
  <c r="H7381" i="10"/>
  <c r="J7381" i="10" s="1"/>
  <c r="A8983" i="22" s="1"/>
  <c r="H7025" i="10"/>
  <c r="H7634" i="10"/>
  <c r="J7634" i="10" s="1"/>
  <c r="A2640" i="22" s="1"/>
  <c r="H4846" i="10"/>
  <c r="J4846" i="10" s="1"/>
  <c r="A1111" i="22" s="1"/>
  <c r="H2453" i="10"/>
  <c r="J2453" i="10" s="1"/>
  <c r="A7481" i="22" s="1"/>
  <c r="H5915" i="10"/>
  <c r="H3161" i="10"/>
  <c r="J3161" i="10" s="1"/>
  <c r="A8227" i="22" s="1"/>
  <c r="H2729" i="10"/>
  <c r="J2729" i="10" s="1"/>
  <c r="A4845" i="22" s="1"/>
  <c r="H1597" i="10"/>
  <c r="J1597" i="10" s="1"/>
  <c r="A6106" i="22" s="1"/>
  <c r="H1589" i="10"/>
  <c r="H6955" i="10"/>
  <c r="J6955" i="10" s="1"/>
  <c r="A174" i="22" s="1"/>
  <c r="H1539" i="10"/>
  <c r="J1539" i="10" s="1"/>
  <c r="A721" i="22" s="1"/>
  <c r="H5058" i="10"/>
  <c r="J5058" i="10" s="1"/>
  <c r="A6302" i="22" s="1"/>
  <c r="H9918" i="10"/>
  <c r="H1839" i="10"/>
  <c r="J1839" i="10" s="1"/>
  <c r="A2793" i="22" s="1"/>
  <c r="H7151" i="10"/>
  <c r="J7151" i="10" s="1"/>
  <c r="A8389" i="22" s="1"/>
  <c r="H4370" i="10"/>
  <c r="H5338" i="10"/>
  <c r="H2278" i="10"/>
  <c r="J2278" i="10" s="1"/>
  <c r="A8453" i="22" s="1"/>
  <c r="H7308" i="10"/>
  <c r="J7308" i="10" s="1"/>
  <c r="A7832" i="22" s="1"/>
  <c r="H3720" i="10"/>
  <c r="J3720" i="10" s="1"/>
  <c r="A5084" i="22" s="1"/>
  <c r="H8299" i="10"/>
  <c r="H2806" i="10"/>
  <c r="J2806" i="10" s="1"/>
  <c r="A8648" i="22" s="1"/>
  <c r="H3956" i="10"/>
  <c r="J3956" i="10" s="1"/>
  <c r="A1773" i="22" s="1"/>
  <c r="H2404" i="10"/>
  <c r="J2404" i="10" s="1"/>
  <c r="A3074" i="22" s="1"/>
  <c r="H9558" i="10"/>
  <c r="H3749" i="10"/>
  <c r="J3749" i="10" s="1"/>
  <c r="A8754" i="22" s="1"/>
  <c r="H747" i="10"/>
  <c r="J747" i="10" s="1"/>
  <c r="A16" i="22" s="1"/>
  <c r="H1228" i="10"/>
  <c r="J1228" i="10" s="1"/>
  <c r="A7494" i="22" s="1"/>
  <c r="H2782" i="10"/>
  <c r="H9980" i="10"/>
  <c r="J9980" i="10" s="1"/>
  <c r="A8719" i="22" s="1"/>
  <c r="H7292" i="10"/>
  <c r="J7292" i="10" s="1"/>
  <c r="A6029" i="22" s="1"/>
  <c r="H9381" i="10"/>
  <c r="J9381" i="10" s="1"/>
  <c r="A1343" i="22" s="1"/>
  <c r="H579" i="10"/>
  <c r="H5661" i="10"/>
  <c r="J5661" i="10" s="1"/>
  <c r="A3673" i="22" s="1"/>
  <c r="H8467" i="10"/>
  <c r="J8467" i="10" s="1"/>
  <c r="A3211" i="22" s="1"/>
  <c r="H6441" i="10"/>
  <c r="J6441" i="10" s="1"/>
  <c r="A9412" i="22" s="1"/>
  <c r="H9914" i="10"/>
  <c r="H2902" i="10"/>
  <c r="J2902" i="10" s="1"/>
  <c r="A4963" i="22" s="1"/>
  <c r="H4464" i="10"/>
  <c r="J4464" i="10" s="1"/>
  <c r="A8004" i="22" s="1"/>
  <c r="H9453" i="10"/>
  <c r="J9453" i="10" s="1"/>
  <c r="A766" i="22" s="1"/>
  <c r="H435" i="10"/>
  <c r="H5121" i="10"/>
  <c r="J5121" i="10" s="1"/>
  <c r="A3934" i="22" s="1"/>
  <c r="H9328" i="10"/>
  <c r="J9328" i="10" s="1"/>
  <c r="A6021" i="22" s="1"/>
  <c r="H2855" i="10"/>
  <c r="J2855" i="10" s="1"/>
  <c r="A5048" i="22" s="1"/>
  <c r="H7406" i="10"/>
  <c r="H4712" i="10"/>
  <c r="J4712" i="10" s="1"/>
  <c r="A6030" i="22" s="1"/>
  <c r="H3237" i="10"/>
  <c r="J3237" i="10" s="1"/>
  <c r="A4541" i="22" s="1"/>
  <c r="H4043" i="10"/>
  <c r="J4043" i="10" s="1"/>
  <c r="A908" i="22" s="1"/>
  <c r="H1728" i="10"/>
  <c r="H9002" i="10"/>
  <c r="J9002" i="10" s="1"/>
  <c r="A7149" i="22" s="1"/>
  <c r="H5445" i="10"/>
  <c r="J5445" i="10" s="1"/>
  <c r="A8818" i="22" s="1"/>
  <c r="H1698" i="10"/>
  <c r="J1698" i="10" s="1"/>
  <c r="A1763" i="22" s="1"/>
  <c r="H251" i="10"/>
  <c r="H996" i="10"/>
  <c r="J996" i="10" s="1"/>
  <c r="A8067" i="22" s="1"/>
  <c r="H9935" i="10"/>
  <c r="J9935" i="10" s="1"/>
  <c r="A552" i="22" s="1"/>
  <c r="H4798" i="10"/>
  <c r="J4798" i="10" s="1"/>
  <c r="A6951" i="22" s="1"/>
  <c r="H1000" i="10"/>
  <c r="H9910" i="10"/>
  <c r="J9910" i="10" s="1"/>
  <c r="A8607" i="22" s="1"/>
  <c r="H3489" i="10"/>
  <c r="J3489" i="10" s="1"/>
  <c r="A8998" i="22" s="1"/>
  <c r="H6712" i="10"/>
  <c r="J6712" i="10" s="1"/>
  <c r="A4030" i="22" s="1"/>
  <c r="H2518" i="10"/>
  <c r="H5080" i="10"/>
  <c r="J5080" i="10" s="1"/>
  <c r="A5904" i="22" s="1"/>
  <c r="H2485" i="10"/>
  <c r="J2485" i="10" s="1"/>
  <c r="A202" i="22" s="1"/>
  <c r="H4690" i="10"/>
  <c r="J4690" i="10" s="1"/>
  <c r="A7005" i="22" s="1"/>
  <c r="H1787" i="10"/>
  <c r="H9249" i="10"/>
  <c r="J9249" i="10" s="1"/>
  <c r="A6861" i="22" s="1"/>
  <c r="H4009" i="10"/>
  <c r="J4009" i="10" s="1"/>
  <c r="A8424" i="22" s="1"/>
  <c r="H9783" i="10"/>
  <c r="J9783" i="10" s="1"/>
  <c r="A5094" i="22" s="1"/>
  <c r="H2555" i="10"/>
  <c r="H9737" i="10"/>
  <c r="J9737" i="10" s="1"/>
  <c r="A812" i="22" s="1"/>
  <c r="H1791" i="10"/>
  <c r="J1791" i="10" s="1"/>
  <c r="A2245" i="22" s="1"/>
  <c r="H8307" i="10"/>
  <c r="J8307" i="10" s="1"/>
  <c r="A2442" i="22" s="1"/>
  <c r="H7645" i="10"/>
  <c r="H401" i="10"/>
  <c r="J401" i="10" s="1"/>
  <c r="A469" i="22" s="1"/>
  <c r="H621" i="10"/>
  <c r="J621" i="10" s="1"/>
  <c r="A9702" i="22" s="1"/>
  <c r="H600" i="10"/>
  <c r="J600" i="10" s="1"/>
  <c r="A3021" i="22" s="1"/>
  <c r="H4882" i="10"/>
  <c r="H613" i="10"/>
  <c r="J613" i="10" s="1"/>
  <c r="A7121" i="22" s="1"/>
  <c r="H4181" i="10"/>
  <c r="J4181" i="10" s="1"/>
  <c r="A1895" i="22" s="1"/>
  <c r="H3063" i="10"/>
  <c r="J3063" i="10" s="1"/>
  <c r="A4310" i="22" s="1"/>
  <c r="H2795" i="10"/>
  <c r="H6021" i="10"/>
  <c r="J6021" i="10" s="1"/>
  <c r="A2407" i="22" s="1"/>
  <c r="H96" i="10"/>
  <c r="J96" i="10" s="1"/>
  <c r="A4368" i="22" s="1"/>
  <c r="H2869" i="10"/>
  <c r="J2869" i="10" s="1"/>
  <c r="A3875" i="22" s="1"/>
  <c r="H5627" i="10"/>
  <c r="H2256" i="10"/>
  <c r="J2256" i="10" s="1"/>
  <c r="A18" i="22" s="1"/>
  <c r="H5225" i="10"/>
  <c r="J5225" i="10" s="1"/>
  <c r="A3246" i="22" s="1"/>
  <c r="H9013" i="10"/>
  <c r="J9013" i="10" s="1"/>
  <c r="A7711" i="22" s="1"/>
  <c r="H4732" i="10"/>
  <c r="H4020" i="10"/>
  <c r="J4020" i="10" s="1"/>
  <c r="A6273" i="22" s="1"/>
  <c r="H7431" i="10"/>
  <c r="J7431" i="10" s="1"/>
  <c r="A6856" i="22" s="1"/>
  <c r="H1613" i="10"/>
  <c r="J1613" i="10" s="1"/>
  <c r="A6241" i="22" s="1"/>
  <c r="H8216" i="10"/>
  <c r="H4273" i="10"/>
  <c r="J4273" i="10" s="1"/>
  <c r="A1509" i="22" s="1"/>
  <c r="H9601" i="10"/>
  <c r="J9601" i="10" s="1"/>
  <c r="A2219" i="22" s="1"/>
  <c r="H6710" i="10"/>
  <c r="J6710" i="10" s="1"/>
  <c r="A2359" i="22" s="1"/>
  <c r="H5311" i="10"/>
  <c r="H158" i="10"/>
  <c r="J158" i="10" s="1"/>
  <c r="A7517" i="22" s="1"/>
  <c r="H4137" i="10"/>
  <c r="J4137" i="10" s="1"/>
  <c r="A3456" i="22" s="1"/>
  <c r="H4436" i="10"/>
  <c r="J4436" i="10" s="1"/>
  <c r="A4036" i="22" s="1"/>
  <c r="H1983" i="10"/>
  <c r="H7755" i="10"/>
  <c r="J7755" i="10" s="1"/>
  <c r="A902" i="22" s="1"/>
  <c r="H7468" i="10"/>
  <c r="J7468" i="10" s="1"/>
  <c r="A3901" i="22" s="1"/>
  <c r="H5647" i="10"/>
  <c r="J5647" i="10" s="1"/>
  <c r="A1747" i="22" s="1"/>
  <c r="H3295" i="10"/>
  <c r="H2367" i="10"/>
  <c r="J2367" i="10" s="1"/>
  <c r="A9570" i="22" s="1"/>
  <c r="H5594" i="10"/>
  <c r="J5594" i="10" s="1"/>
  <c r="A1306" i="22" s="1"/>
  <c r="H672" i="10"/>
  <c r="J672" i="10" s="1"/>
  <c r="A5548" i="22" s="1"/>
  <c r="H9725" i="10"/>
  <c r="H7424" i="10"/>
  <c r="J7424" i="10" s="1"/>
  <c r="A9228" i="22" s="1"/>
  <c r="H1449" i="10"/>
  <c r="J1449" i="10" s="1"/>
  <c r="A382" i="22" s="1"/>
  <c r="H8075" i="10"/>
  <c r="J8075" i="10" s="1"/>
  <c r="A1610" i="22" s="1"/>
  <c r="H5206" i="10"/>
  <c r="H3768" i="10"/>
  <c r="J3768" i="10" s="1"/>
  <c r="A1477" i="22" s="1"/>
  <c r="H3477" i="10"/>
  <c r="J3477" i="10" s="1"/>
  <c r="A3897" i="22" s="1"/>
  <c r="H9152" i="10"/>
  <c r="J9152" i="10" s="1"/>
  <c r="A7934" i="22" s="1"/>
  <c r="H3353" i="10"/>
  <c r="H3825" i="10"/>
  <c r="J3825" i="10" s="1"/>
  <c r="A5901" i="22" s="1"/>
  <c r="H6554" i="10"/>
  <c r="J6554" i="10" s="1"/>
  <c r="A7135" i="22" s="1"/>
  <c r="H2241" i="10"/>
  <c r="J2241" i="10" s="1"/>
  <c r="A7633" i="22" s="1"/>
  <c r="H4453" i="10"/>
  <c r="H7016" i="10"/>
  <c r="J7016" i="10" s="1"/>
  <c r="A295" i="22" s="1"/>
  <c r="H3407" i="10"/>
  <c r="J3407" i="10" s="1"/>
  <c r="A9879" i="22" s="1"/>
  <c r="H2772" i="10"/>
  <c r="J2772" i="10" s="1"/>
  <c r="A7125" i="22" s="1"/>
  <c r="H785" i="10"/>
  <c r="H8783" i="10"/>
  <c r="J8783" i="10" s="1"/>
  <c r="A3567" i="22" s="1"/>
  <c r="H2221" i="10"/>
  <c r="J2221" i="10" s="1"/>
  <c r="A5794" i="22" s="1"/>
  <c r="H7695" i="10"/>
  <c r="J7695" i="10" s="1"/>
  <c r="A2768" i="22" s="1"/>
  <c r="H5478" i="10"/>
  <c r="H8599" i="10"/>
  <c r="J8599" i="10" s="1"/>
  <c r="A3075" i="22" s="1"/>
  <c r="H2672" i="10"/>
  <c r="J2672" i="10" s="1"/>
  <c r="A9911" i="22" s="1"/>
  <c r="H5888" i="10"/>
  <c r="J5888" i="10" s="1"/>
  <c r="A2160" i="22" s="1"/>
  <c r="H8260" i="10"/>
  <c r="H5447" i="10"/>
  <c r="J5447" i="10" s="1"/>
  <c r="A5857" i="22" s="1"/>
  <c r="H4577" i="10"/>
  <c r="J4577" i="10" s="1"/>
  <c r="A2027" i="22" s="1"/>
  <c r="H1586" i="10"/>
  <c r="J1586" i="10" s="1"/>
  <c r="A1798" i="22" s="1"/>
  <c r="H6054" i="10"/>
  <c r="H9856" i="10"/>
  <c r="J9856" i="10" s="1"/>
  <c r="A5980" i="22" s="1"/>
  <c r="H9695" i="10"/>
  <c r="J9695" i="10" s="1"/>
  <c r="A1855" i="22" s="1"/>
  <c r="H8524" i="10"/>
  <c r="J8524" i="10" s="1"/>
  <c r="A684" i="22" s="1"/>
  <c r="H3681" i="10"/>
  <c r="H8895" i="10"/>
  <c r="J8895" i="10" s="1"/>
  <c r="A1112" i="22" s="1"/>
  <c r="H3854" i="10"/>
  <c r="J3854" i="10" s="1"/>
  <c r="A3947" i="22" s="1"/>
  <c r="H2956" i="10"/>
  <c r="J2956" i="10" s="1"/>
  <c r="A8484" i="22" s="1"/>
  <c r="H4179" i="10"/>
  <c r="H1875" i="10"/>
  <c r="J1875" i="10" s="1"/>
  <c r="A1751" i="22" s="1"/>
  <c r="H4876" i="10"/>
  <c r="J4876" i="10" s="1"/>
  <c r="A540" i="22" s="1"/>
  <c r="H5082" i="10"/>
  <c r="J5082" i="10" s="1"/>
  <c r="A9853" i="22" s="1"/>
  <c r="H2285" i="10"/>
  <c r="H611" i="10"/>
  <c r="J611" i="10" s="1"/>
  <c r="A2582" i="22" s="1"/>
  <c r="H5178" i="10"/>
  <c r="J5178" i="10" s="1"/>
  <c r="A6362" i="22" s="1"/>
  <c r="H3055" i="10"/>
  <c r="J3055" i="10" s="1"/>
  <c r="A689" i="22" s="1"/>
  <c r="H5397" i="10"/>
  <c r="H1887" i="10"/>
  <c r="J1887" i="10" s="1"/>
  <c r="A819" i="22" s="1"/>
  <c r="H2399" i="10"/>
  <c r="J2399" i="10" s="1"/>
  <c r="A254" i="22" s="1"/>
  <c r="H5516" i="10"/>
  <c r="J5516" i="10" s="1"/>
  <c r="A2593" i="22" s="1"/>
  <c r="H9901" i="10"/>
  <c r="H7620" i="10"/>
  <c r="J7620" i="10" s="1"/>
  <c r="A4535" i="22" s="1"/>
  <c r="H6901" i="10"/>
  <c r="J6901" i="10" s="1"/>
  <c r="A3869" i="22" s="1"/>
  <c r="H2396" i="10"/>
  <c r="J2396" i="10" s="1"/>
  <c r="A130" i="22" s="1"/>
  <c r="H9192" i="10"/>
  <c r="H2282" i="10"/>
  <c r="J2282" i="10" s="1"/>
  <c r="A6933" i="22" s="1"/>
  <c r="H1286" i="10"/>
  <c r="J1286" i="10" s="1"/>
  <c r="A522" i="22" s="1"/>
  <c r="H4729" i="10"/>
  <c r="J4729" i="10" s="1"/>
  <c r="A8265" i="22" s="1"/>
  <c r="H7437" i="10"/>
  <c r="H8104" i="10"/>
  <c r="J8104" i="10" s="1"/>
  <c r="A3125" i="22" s="1"/>
  <c r="H7923" i="10"/>
  <c r="J7923" i="10" s="1"/>
  <c r="A655" i="22" s="1"/>
  <c r="H3772" i="10"/>
  <c r="J3772" i="10" s="1"/>
  <c r="A8225" i="22" s="1"/>
  <c r="H683" i="10"/>
  <c r="H8788" i="10"/>
  <c r="J8788" i="10" s="1"/>
  <c r="A4585" i="22" s="1"/>
  <c r="H1127" i="10"/>
  <c r="J1127" i="10" s="1"/>
  <c r="A6453" i="22" s="1"/>
  <c r="H4549" i="10"/>
  <c r="J4549" i="10" s="1"/>
  <c r="A9848" i="22" s="1"/>
  <c r="H411" i="10"/>
  <c r="H1211" i="10"/>
  <c r="J1211" i="10" s="1"/>
  <c r="A4445" i="22" s="1"/>
  <c r="H4272" i="10"/>
  <c r="J4272" i="10" s="1"/>
  <c r="A7803" i="22" s="1"/>
  <c r="H3794" i="10"/>
  <c r="J3794" i="10" s="1"/>
  <c r="A3634" i="22" s="1"/>
  <c r="H3775" i="10"/>
  <c r="H4704" i="10"/>
  <c r="J4704" i="10" s="1"/>
  <c r="A3528" i="22" s="1"/>
  <c r="H6391" i="10"/>
  <c r="J6391" i="10" s="1"/>
  <c r="A1543" i="22" s="1"/>
  <c r="H322" i="10"/>
  <c r="J322" i="10" s="1"/>
  <c r="A1581" i="22" s="1"/>
  <c r="H6492" i="10"/>
  <c r="H4591" i="10"/>
  <c r="J4591" i="10" s="1"/>
  <c r="A8727" i="22" s="1"/>
  <c r="H7931" i="10"/>
  <c r="J7931" i="10" s="1"/>
  <c r="A3984" i="22" s="1"/>
  <c r="H7240" i="10"/>
  <c r="J7240" i="10" s="1"/>
  <c r="A9836" i="22" s="1"/>
  <c r="H8901" i="10"/>
  <c r="H3782" i="10"/>
  <c r="J3782" i="10" s="1"/>
  <c r="A5400" i="22" s="1"/>
  <c r="H3784" i="10"/>
  <c r="J3784" i="10" s="1"/>
  <c r="A6685" i="22" s="1"/>
  <c r="H9059" i="10"/>
  <c r="J9059" i="10" s="1"/>
  <c r="A3382" i="22" s="1"/>
  <c r="H3992" i="10"/>
  <c r="H2487" i="10"/>
  <c r="J2487" i="10" s="1"/>
  <c r="A1463" i="22" s="1"/>
  <c r="H7576" i="10"/>
  <c r="J7576" i="10" s="1"/>
  <c r="A7876" i="22" s="1"/>
  <c r="H8659" i="10"/>
  <c r="J8659" i="10" s="1"/>
  <c r="A8117" i="22" s="1"/>
  <c r="H114" i="10"/>
  <c r="H4091" i="10"/>
  <c r="J4091" i="10" s="1"/>
  <c r="A9188" i="22" s="1"/>
  <c r="H2723" i="10"/>
  <c r="J2723" i="10" s="1"/>
  <c r="A8536" i="22" s="1"/>
  <c r="H9410" i="10"/>
  <c r="J9410" i="10" s="1"/>
  <c r="A7873" i="22" s="1"/>
  <c r="H6961" i="10"/>
  <c r="H4951" i="10"/>
  <c r="J4951" i="10" s="1"/>
  <c r="A8982" i="22" s="1"/>
  <c r="H2390" i="10"/>
  <c r="J2390" i="10" s="1"/>
  <c r="A5488" i="22" s="1"/>
  <c r="H8487" i="10"/>
  <c r="J8487" i="10" s="1"/>
  <c r="A7737" i="22" s="1"/>
  <c r="H7467" i="10"/>
  <c r="H8363" i="10"/>
  <c r="J8363" i="10" s="1"/>
  <c r="A4132" i="22" s="1"/>
  <c r="H1070" i="10"/>
  <c r="J1070" i="10" s="1"/>
  <c r="A1166" i="22" s="1"/>
  <c r="H2129" i="10"/>
  <c r="J2129" i="10" s="1"/>
  <c r="A7441" i="22" s="1"/>
  <c r="H4281" i="10"/>
  <c r="H9241" i="10"/>
  <c r="J9241" i="10" s="1"/>
  <c r="A977" i="22" s="1"/>
  <c r="H4605" i="10"/>
  <c r="J4605" i="10" s="1"/>
  <c r="A6496" i="22" s="1"/>
  <c r="H6128" i="10"/>
  <c r="J6128" i="10" s="1"/>
  <c r="A3529" i="22" s="1"/>
  <c r="H165" i="10"/>
  <c r="H541" i="10"/>
  <c r="J541" i="10" s="1"/>
  <c r="A5151" i="22" s="1"/>
  <c r="H3571" i="10"/>
  <c r="J3571" i="10" s="1"/>
  <c r="A8716" i="22" s="1"/>
  <c r="H8844" i="10"/>
  <c r="J8844" i="10" s="1"/>
  <c r="A7373" i="22" s="1"/>
  <c r="H6610" i="10"/>
  <c r="H1998" i="10"/>
  <c r="J1998" i="10" s="1"/>
  <c r="A666" i="22" s="1"/>
  <c r="H518" i="10"/>
  <c r="J518" i="10" s="1"/>
  <c r="A3149" i="22" s="1"/>
  <c r="H9467" i="10"/>
  <c r="J9467" i="10" s="1"/>
  <c r="A5335" i="22" s="1"/>
  <c r="H1334" i="10"/>
  <c r="H3478" i="10"/>
  <c r="J3478" i="10" s="1"/>
  <c r="A527" i="22" s="1"/>
  <c r="H9561" i="10"/>
  <c r="J9561" i="10" s="1"/>
  <c r="A9777" i="22" s="1"/>
  <c r="H5646" i="10"/>
  <c r="J5646" i="10" s="1"/>
  <c r="A7862" i="22" s="1"/>
  <c r="H5874" i="10"/>
  <c r="H3888" i="10"/>
  <c r="J3888" i="10" s="1"/>
  <c r="A8439" i="22" s="1"/>
  <c r="H1164" i="10"/>
  <c r="J1164" i="10" s="1"/>
  <c r="A6307" i="22" s="1"/>
  <c r="H6097" i="10"/>
  <c r="J6097" i="10" s="1"/>
  <c r="A1005" i="22" s="1"/>
  <c r="H6447" i="10"/>
  <c r="H2269" i="10"/>
  <c r="J2269" i="10" s="1"/>
  <c r="A2306" i="22" s="1"/>
  <c r="H7229" i="10"/>
  <c r="J7229" i="10" s="1"/>
  <c r="A4106" i="22" s="1"/>
  <c r="H4107" i="10"/>
  <c r="J4107" i="10" s="1"/>
  <c r="A2056" i="22" s="1"/>
  <c r="H8955" i="10"/>
  <c r="H4159" i="10"/>
  <c r="J4159" i="10" s="1"/>
  <c r="A5882" i="22" s="1"/>
  <c r="H6670" i="10"/>
  <c r="J6670" i="10" s="1"/>
  <c r="A9121" i="22" s="1"/>
  <c r="H5507" i="10"/>
  <c r="J5507" i="10" s="1"/>
  <c r="A1632" i="22" s="1"/>
  <c r="H6513" i="10"/>
  <c r="H4287" i="10"/>
  <c r="J4287" i="10" s="1"/>
  <c r="A9411" i="22" s="1"/>
  <c r="H3118" i="10"/>
  <c r="J3118" i="10" s="1"/>
  <c r="A6990" i="22" s="1"/>
  <c r="H1714" i="10"/>
  <c r="J1714" i="10" s="1"/>
  <c r="A9460" i="22" s="1"/>
  <c r="H3287" i="10"/>
  <c r="H1572" i="10"/>
  <c r="J1572" i="10" s="1"/>
  <c r="A4204" i="22" s="1"/>
  <c r="H3985" i="10"/>
  <c r="J3985" i="10" s="1"/>
  <c r="A6332" i="22" s="1"/>
  <c r="H2279" i="10"/>
  <c r="J2279" i="10" s="1"/>
  <c r="A3203" i="22" s="1"/>
  <c r="H8419" i="10"/>
  <c r="H9784" i="10"/>
  <c r="J9784" i="10" s="1"/>
  <c r="A4110" i="22" s="1"/>
  <c r="H6686" i="10"/>
  <c r="J6686" i="10" s="1"/>
  <c r="A9127" i="22" s="1"/>
  <c r="H3930" i="10"/>
  <c r="J3930" i="10" s="1"/>
  <c r="A673" i="22" s="1"/>
  <c r="H3779" i="10"/>
  <c r="H7256" i="10"/>
  <c r="J7256" i="10" s="1"/>
  <c r="A8152" i="22" s="1"/>
  <c r="H7682" i="10"/>
  <c r="J7682" i="10" s="1"/>
  <c r="A8877" i="22" s="1"/>
  <c r="H56" i="10"/>
  <c r="J56" i="10" s="1"/>
  <c r="A8187" i="22" s="1"/>
  <c r="H5184" i="10"/>
  <c r="H7257" i="10"/>
  <c r="J7257" i="10" s="1"/>
  <c r="A3272" i="22" s="1"/>
  <c r="H4912" i="10"/>
  <c r="J4912" i="10" s="1"/>
  <c r="A6305" i="22" s="1"/>
  <c r="H5056" i="10"/>
  <c r="J5056" i="10" s="1"/>
  <c r="A147" i="22" s="1"/>
  <c r="H2240" i="10"/>
  <c r="H8550" i="10"/>
  <c r="J8550" i="10" s="1"/>
  <c r="A7160" i="22" s="1"/>
  <c r="H2482" i="10"/>
  <c r="J2482" i="10" s="1"/>
  <c r="A262" i="22" s="1"/>
  <c r="H9885" i="10"/>
  <c r="J9885" i="10" s="1"/>
  <c r="A4697" i="22" s="1"/>
  <c r="H5104" i="10"/>
  <c r="H5804" i="10"/>
  <c r="J5804" i="10" s="1"/>
  <c r="A6589" i="22" s="1"/>
  <c r="H6112" i="10"/>
  <c r="J6112" i="10" s="1"/>
  <c r="A5728" i="22" s="1"/>
  <c r="H550" i="10"/>
  <c r="J550" i="10" s="1"/>
  <c r="A4898" i="22" s="1"/>
  <c r="H9495" i="10"/>
  <c r="H8455" i="10"/>
  <c r="J8455" i="10" s="1"/>
  <c r="A7270" i="22" s="1"/>
  <c r="H6091" i="10"/>
  <c r="J6091" i="10" s="1"/>
  <c r="A7393" i="22" s="1"/>
  <c r="H9406" i="10"/>
  <c r="J9406" i="10" s="1"/>
  <c r="A5096" i="22" s="1"/>
  <c r="H5165" i="10"/>
  <c r="H2329" i="10"/>
  <c r="J2329" i="10" s="1"/>
  <c r="A648" i="22" s="1"/>
  <c r="H7287" i="10"/>
  <c r="J7287" i="10" s="1"/>
  <c r="A3451" i="22" s="1"/>
  <c r="H4054" i="10"/>
  <c r="J4054" i="10" s="1"/>
  <c r="A2695" i="22" s="1"/>
  <c r="H4720" i="10"/>
  <c r="H3425" i="10"/>
  <c r="J3425" i="10" s="1"/>
  <c r="A3465" i="22" s="1"/>
  <c r="H6454" i="10"/>
  <c r="J6454" i="10" s="1"/>
  <c r="A571" i="22" s="1"/>
  <c r="H4463" i="10"/>
  <c r="J4463" i="10" s="1"/>
  <c r="A2083" i="22" s="1"/>
  <c r="H6143" i="10"/>
  <c r="H6535" i="10"/>
  <c r="J6535" i="10" s="1"/>
  <c r="A2254" i="22" s="1"/>
  <c r="H1745" i="10"/>
  <c r="J1745" i="10" s="1"/>
  <c r="A2675" i="22" s="1"/>
  <c r="H6165" i="10"/>
  <c r="J6165" i="10" s="1"/>
  <c r="A3961" i="22" s="1"/>
  <c r="H4335" i="10"/>
  <c r="H9034" i="10"/>
  <c r="J9034" i="10" s="1"/>
  <c r="A9647" i="22" s="1"/>
  <c r="H8143" i="10"/>
  <c r="J8143" i="10" s="1"/>
  <c r="A9275" i="22" s="1"/>
  <c r="H6101" i="10"/>
  <c r="J6101" i="10" s="1"/>
  <c r="A5016" i="22" s="1"/>
  <c r="H828" i="10"/>
  <c r="H2263" i="10"/>
  <c r="J2263" i="10" s="1"/>
  <c r="A3097" i="22" s="1"/>
  <c r="H8496" i="10"/>
  <c r="J8496" i="10" s="1"/>
  <c r="A1690" i="22" s="1"/>
  <c r="H6738" i="10"/>
  <c r="J6738" i="10" s="1"/>
  <c r="A6601" i="22" s="1"/>
  <c r="H7509" i="10"/>
  <c r="H2965" i="10"/>
  <c r="J2965" i="10" s="1"/>
  <c r="A1665" i="22" s="1"/>
  <c r="H3245" i="10"/>
  <c r="J3245" i="10" s="1"/>
  <c r="A9471" i="22" s="1"/>
  <c r="H7875" i="10"/>
  <c r="J7875" i="10" s="1"/>
  <c r="A5147" i="22" s="1"/>
  <c r="H7558" i="10"/>
  <c r="H8095" i="10"/>
  <c r="J8095" i="10" s="1"/>
  <c r="A6416" i="22" s="1"/>
  <c r="H342" i="10"/>
  <c r="J342" i="10" s="1"/>
  <c r="A702" i="22" s="1"/>
  <c r="H3294" i="10"/>
  <c r="J3294" i="10" s="1"/>
  <c r="A5249" i="22" s="1"/>
  <c r="H339" i="10"/>
  <c r="H5865" i="10"/>
  <c r="J5865" i="10" s="1"/>
  <c r="A9342" i="22" s="1"/>
  <c r="H8204" i="10"/>
  <c r="J8204" i="10" s="1"/>
  <c r="A9329" i="22" s="1"/>
  <c r="H5003" i="10"/>
  <c r="J5003" i="10" s="1"/>
  <c r="A931" i="22" s="1"/>
  <c r="H4146" i="10"/>
  <c r="H937" i="10"/>
  <c r="J937" i="10" s="1"/>
  <c r="A3721" i="22" s="1"/>
  <c r="H1676" i="10"/>
  <c r="J1676" i="10" s="1"/>
  <c r="A7617" i="22" s="1"/>
  <c r="H8296" i="10"/>
  <c r="J8296" i="10" s="1"/>
  <c r="A835" i="22" s="1"/>
  <c r="H41" i="10"/>
  <c r="H7828" i="10"/>
  <c r="J7828" i="10" s="1"/>
  <c r="A770" i="22" s="1"/>
  <c r="H2406" i="10"/>
  <c r="J2406" i="10" s="1"/>
  <c r="A2964" i="22" s="1"/>
  <c r="H1938" i="10"/>
  <c r="J1938" i="10" s="1"/>
  <c r="A650" i="22" s="1"/>
  <c r="H6075" i="10"/>
  <c r="H3253" i="10"/>
  <c r="J3253" i="10" s="1"/>
  <c r="A8019" i="22" s="1"/>
  <c r="H319" i="10"/>
  <c r="J319" i="10" s="1"/>
  <c r="A3408" i="22" s="1"/>
  <c r="H4366" i="10"/>
  <c r="J4366" i="10" s="1"/>
  <c r="A800" i="22" s="1"/>
  <c r="H5932" i="10"/>
  <c r="H7583" i="10"/>
  <c r="J7583" i="10" s="1"/>
  <c r="A6820" i="22" s="1"/>
  <c r="H9945" i="10"/>
  <c r="J9945" i="10" s="1"/>
  <c r="A7792" i="22" s="1"/>
  <c r="H8586" i="10"/>
  <c r="J8586" i="10" s="1"/>
  <c r="A3212" i="22" s="1"/>
  <c r="H4172" i="10"/>
  <c r="H1122" i="10"/>
  <c r="J1122" i="10" s="1"/>
  <c r="A8980" i="22" s="1"/>
  <c r="H8119" i="10"/>
  <c r="J8119" i="10" s="1"/>
  <c r="A8757" i="22" s="1"/>
  <c r="H5938" i="10"/>
  <c r="J5938" i="10" s="1"/>
  <c r="A6520" i="22" s="1"/>
  <c r="H6470" i="10"/>
  <c r="H1470" i="10"/>
  <c r="J1470" i="10" s="1"/>
  <c r="A1766" i="22" s="1"/>
  <c r="H8051" i="10"/>
  <c r="J8051" i="10" s="1"/>
  <c r="A3377" i="22" s="1"/>
  <c r="H508" i="10"/>
  <c r="J508" i="10" s="1"/>
  <c r="A1341" i="22" s="1"/>
  <c r="H4959" i="10"/>
  <c r="H5239" i="10"/>
  <c r="J5239" i="10" s="1"/>
  <c r="A6361" i="22" s="1"/>
  <c r="H4730" i="10"/>
  <c r="J4730" i="10" s="1"/>
  <c r="A2616" i="22" s="1"/>
  <c r="H8642" i="10"/>
  <c r="J8642" i="10" s="1"/>
  <c r="A7746" i="22" s="1"/>
  <c r="H5287" i="10"/>
  <c r="H5699" i="10"/>
  <c r="J5699" i="10" s="1"/>
  <c r="A1557" i="22" s="1"/>
  <c r="H6926" i="10"/>
  <c r="J6926" i="10" s="1"/>
  <c r="A1542" i="22" s="1"/>
  <c r="H4551" i="10"/>
  <c r="J4551" i="10" s="1"/>
  <c r="A9997" i="22" s="1"/>
  <c r="H8184" i="10"/>
  <c r="H2954" i="10"/>
  <c r="J2954" i="10" s="1"/>
  <c r="A2242" i="22" s="1"/>
  <c r="H3464" i="10"/>
  <c r="J3464" i="10" s="1"/>
  <c r="A8996" i="22" s="1"/>
  <c r="H1083" i="10"/>
  <c r="J1083" i="10" s="1"/>
  <c r="A939" i="22" s="1"/>
  <c r="H3910" i="10"/>
  <c r="H4372" i="10"/>
  <c r="J4372" i="10" s="1"/>
  <c r="A3999" i="22" s="1"/>
  <c r="H1255" i="10"/>
  <c r="J1255" i="10" s="1"/>
  <c r="A3374" i="22" s="1"/>
  <c r="H3293" i="10"/>
  <c r="J3293" i="10" s="1"/>
  <c r="A8988" i="22" s="1"/>
  <c r="H1541" i="10"/>
  <c r="H8240" i="10"/>
  <c r="J8240" i="10" s="1"/>
  <c r="A3287" i="22" s="1"/>
  <c r="H6820" i="10"/>
  <c r="J6820" i="10" s="1"/>
  <c r="A3530" i="22" s="1"/>
  <c r="H8616" i="10"/>
  <c r="J8616" i="10" s="1"/>
  <c r="A2214" i="22" s="1"/>
  <c r="H1277" i="10"/>
  <c r="H9555" i="10"/>
  <c r="J9555" i="10" s="1"/>
  <c r="A7952" i="22" s="1"/>
  <c r="H1061" i="10"/>
  <c r="J1061" i="10" s="1"/>
  <c r="A981" i="22" s="1"/>
  <c r="H8861" i="10"/>
  <c r="J8861" i="10" s="1"/>
  <c r="A306" i="22" s="1"/>
  <c r="H7369" i="10"/>
  <c r="H2158" i="10"/>
  <c r="J2158" i="10" s="1"/>
  <c r="A5613" i="22" s="1"/>
  <c r="H4129" i="10"/>
  <c r="J4129" i="10" s="1"/>
  <c r="A5285" i="22" s="1"/>
  <c r="H5116" i="10"/>
  <c r="J5116" i="10" s="1"/>
  <c r="A843" i="22" s="1"/>
  <c r="H1425" i="10"/>
  <c r="H9368" i="10"/>
  <c r="J9368" i="10" s="1"/>
  <c r="A6622" i="22" s="1"/>
  <c r="H2004" i="10"/>
  <c r="J2004" i="10" s="1"/>
  <c r="A6122" i="22" s="1"/>
  <c r="H8015" i="10"/>
  <c r="J8015" i="10" s="1"/>
  <c r="A8926" i="22" s="1"/>
  <c r="H6978" i="10"/>
  <c r="H7438" i="10"/>
  <c r="J7438" i="10" s="1"/>
  <c r="A5572" i="22" s="1"/>
  <c r="H4849" i="10"/>
  <c r="J4849" i="10" s="1"/>
  <c r="A4926" i="22" s="1"/>
  <c r="H8070" i="10"/>
  <c r="J8070" i="10" s="1"/>
  <c r="A9305" i="22" s="1"/>
  <c r="H7307" i="10"/>
  <c r="H2562" i="10"/>
  <c r="J2562" i="10" s="1"/>
  <c r="A9171" i="22" s="1"/>
  <c r="H8924" i="10"/>
  <c r="J8924" i="10" s="1"/>
  <c r="A4767" i="22" s="1"/>
  <c r="H9524" i="10"/>
  <c r="J9524" i="10" s="1"/>
  <c r="A7507" i="22" s="1"/>
  <c r="H2334" i="10"/>
  <c r="H4752" i="10"/>
  <c r="J4752" i="10" s="1"/>
  <c r="A6197" i="22" s="1"/>
  <c r="H6511" i="10"/>
  <c r="J6511" i="10" s="1"/>
  <c r="A747" i="22" s="1"/>
  <c r="H4055" i="10"/>
  <c r="J4055" i="10" s="1"/>
  <c r="A7451" i="22" s="1"/>
  <c r="H4883" i="10"/>
  <c r="H4512" i="10"/>
  <c r="J4512" i="10" s="1"/>
  <c r="A5085" i="22" s="1"/>
  <c r="H1734" i="10"/>
  <c r="J1734" i="10" s="1"/>
  <c r="A6879" i="22" s="1"/>
  <c r="H5096" i="10"/>
  <c r="J5096" i="10" s="1"/>
  <c r="A1606" i="22" s="1"/>
  <c r="H1217" i="10"/>
  <c r="H6194" i="10"/>
  <c r="J6194" i="10" s="1"/>
  <c r="A2902" i="22" s="1"/>
  <c r="H3344" i="10"/>
  <c r="J3344" i="10" s="1"/>
  <c r="A797" i="22" s="1"/>
  <c r="H5615" i="10"/>
  <c r="J5615" i="10" s="1"/>
  <c r="A5516" i="22" s="1"/>
  <c r="H5696" i="10"/>
  <c r="H5443" i="10"/>
  <c r="J5443" i="10" s="1"/>
  <c r="A2765" i="22" s="1"/>
  <c r="H6490" i="10"/>
  <c r="J6490" i="10" s="1"/>
  <c r="A9056" i="22" s="1"/>
  <c r="H6534" i="10"/>
  <c r="J6534" i="10" s="1"/>
  <c r="A7414" i="22" s="1"/>
  <c r="H5940" i="10"/>
  <c r="H7360" i="10"/>
  <c r="J7360" i="10" s="1"/>
  <c r="A5437" i="22" s="1"/>
  <c r="H7092" i="10"/>
  <c r="J7092" i="10" s="1"/>
  <c r="A316" i="22" s="1"/>
  <c r="H5978" i="10"/>
  <c r="J5978" i="10" s="1"/>
  <c r="A9126" i="22" s="1"/>
  <c r="H4344" i="10"/>
  <c r="H244" i="10"/>
  <c r="J244" i="10" s="1"/>
  <c r="A4082" i="22" s="1"/>
  <c r="H6746" i="10"/>
  <c r="J6746" i="10" s="1"/>
  <c r="A1712" i="22" s="1"/>
  <c r="H8541" i="10"/>
  <c r="J8541" i="10" s="1"/>
  <c r="A8299" i="22" s="1"/>
  <c r="H5622" i="10"/>
  <c r="H7572" i="10"/>
  <c r="J7572" i="10" s="1"/>
  <c r="A1045" i="22" s="1"/>
  <c r="H4420" i="10"/>
  <c r="J4420" i="10" s="1"/>
  <c r="A6648" i="22" s="1"/>
  <c r="H5277" i="10"/>
  <c r="J5277" i="10" s="1"/>
  <c r="A6625" i="22" s="1"/>
  <c r="H4873" i="10"/>
  <c r="H3288" i="10"/>
  <c r="J3288" i="10" s="1"/>
  <c r="A9890" i="22" s="1"/>
  <c r="H3392" i="10"/>
  <c r="J3392" i="10" s="1"/>
  <c r="A6862" i="22" s="1"/>
  <c r="H5698" i="10"/>
  <c r="J5698" i="10" s="1"/>
  <c r="A9449" i="22" s="1"/>
  <c r="H3841" i="10"/>
  <c r="H6933" i="10"/>
  <c r="J6933" i="10" s="1"/>
  <c r="A8778" i="22" s="1"/>
  <c r="H3086" i="10"/>
  <c r="J3086" i="10" s="1"/>
  <c r="A9370" i="22" s="1"/>
  <c r="H8880" i="10"/>
  <c r="J8880" i="10" s="1"/>
  <c r="A9055" i="22" s="1"/>
  <c r="H8398" i="10"/>
  <c r="H2379" i="10"/>
  <c r="J2379" i="10" s="1"/>
  <c r="A6898" i="22" s="1"/>
  <c r="H9682" i="10"/>
  <c r="J9682" i="10" s="1"/>
  <c r="A674" i="22" s="1"/>
  <c r="H2355" i="10"/>
  <c r="J2355" i="10" s="1"/>
  <c r="A2536" i="22" s="1"/>
  <c r="H423" i="10"/>
  <c r="H5972" i="10"/>
  <c r="J5972" i="10" s="1"/>
  <c r="A8218" i="22" s="1"/>
  <c r="H8587" i="10"/>
  <c r="J8587" i="10" s="1"/>
  <c r="A9707" i="22" s="1"/>
  <c r="H4860" i="10"/>
  <c r="J4860" i="10" s="1"/>
  <c r="A9756" i="22" s="1"/>
  <c r="H7359" i="10"/>
  <c r="H408" i="10"/>
  <c r="J408" i="10" s="1"/>
  <c r="A7524" i="22" s="1"/>
  <c r="H6138" i="10"/>
  <c r="J6138" i="10" s="1"/>
  <c r="A8765" i="22" s="1"/>
  <c r="H6064" i="10"/>
  <c r="J6064" i="10" s="1"/>
  <c r="A6090" i="22" s="1"/>
  <c r="H8562" i="10"/>
  <c r="H9251" i="10"/>
  <c r="J9251" i="10" s="1"/>
  <c r="A1965" i="22" s="1"/>
  <c r="H421" i="10"/>
  <c r="J421" i="10" s="1"/>
  <c r="A2705" i="22" s="1"/>
  <c r="H1490" i="10"/>
  <c r="J1490" i="10" s="1"/>
  <c r="A9280" i="22" s="1"/>
  <c r="H347" i="10"/>
  <c r="H8116" i="10"/>
  <c r="J8116" i="10" s="1"/>
  <c r="A182" i="22" s="1"/>
  <c r="H552" i="10"/>
  <c r="J552" i="10" s="1"/>
  <c r="A9348" i="22" s="1"/>
  <c r="H9226" i="10"/>
  <c r="J9226" i="10" s="1"/>
  <c r="A8291" i="22" s="1"/>
  <c r="H7409" i="10"/>
  <c r="H2009" i="10"/>
  <c r="J2009" i="10" s="1"/>
  <c r="A9640" i="22" s="1"/>
  <c r="H4462" i="10"/>
  <c r="J4462" i="10" s="1"/>
  <c r="A8405" i="22" s="1"/>
  <c r="H8361" i="10"/>
  <c r="J8361" i="10" s="1"/>
  <c r="A6229" i="22" s="1"/>
  <c r="H5229" i="10"/>
  <c r="H4097" i="10"/>
  <c r="J4097" i="10" s="1"/>
  <c r="A298" i="22" s="1"/>
  <c r="H3058" i="10"/>
  <c r="J3058" i="10" s="1"/>
  <c r="A1383" i="22" s="1"/>
  <c r="H680" i="10"/>
  <c r="J680" i="10" s="1"/>
  <c r="A4675" i="22" s="1"/>
  <c r="H1685" i="10"/>
  <c r="H4085" i="10"/>
  <c r="J4085" i="10" s="1"/>
  <c r="A7004" i="22" s="1"/>
  <c r="H5536" i="10"/>
  <c r="J5536" i="10" s="1"/>
  <c r="A9945" i="22" s="1"/>
  <c r="H81" i="10"/>
  <c r="J81" i="10" s="1"/>
  <c r="A7369" i="22" s="1"/>
  <c r="H849" i="10"/>
  <c r="H5853" i="10"/>
  <c r="J5853" i="10" s="1"/>
  <c r="A7688" i="22" s="1"/>
  <c r="H1020" i="10"/>
  <c r="J1020" i="10" s="1"/>
  <c r="A6930" i="22" s="1"/>
  <c r="H671" i="10"/>
  <c r="J671" i="10" s="1"/>
  <c r="A4607" i="22" s="1"/>
  <c r="H2046" i="10"/>
  <c r="H1874" i="10"/>
  <c r="J1874" i="10" s="1"/>
  <c r="A1320" i="22" s="1"/>
  <c r="H1368" i="10"/>
  <c r="J1368" i="10" s="1"/>
  <c r="A7751" i="22" s="1"/>
  <c r="H8596" i="10"/>
  <c r="J8596" i="10" s="1"/>
  <c r="A8914" i="22" s="1"/>
  <c r="H7102" i="10"/>
  <c r="H5679" i="10"/>
  <c r="J5679" i="10" s="1"/>
  <c r="A9464" i="22" s="1"/>
  <c r="H2587" i="10"/>
  <c r="J2587" i="10" s="1"/>
  <c r="A5322" i="22" s="1"/>
  <c r="H718" i="10"/>
  <c r="J718" i="10" s="1"/>
  <c r="A6611" i="22" s="1"/>
  <c r="H3284" i="10"/>
  <c r="H6923" i="10"/>
  <c r="J6923" i="10" s="1"/>
  <c r="A6979" i="22" s="1"/>
  <c r="H9273" i="10"/>
  <c r="J9273" i="10" s="1"/>
  <c r="A8683" i="22" s="1"/>
  <c r="H7376" i="10"/>
  <c r="J7376" i="10" s="1"/>
  <c r="A9338" i="22" s="1"/>
  <c r="H593" i="10"/>
  <c r="H1246" i="10"/>
  <c r="J1246" i="10" s="1"/>
  <c r="A9825" i="22" s="1"/>
  <c r="H4296" i="10"/>
  <c r="J4296" i="10" s="1"/>
  <c r="A9406" i="22" s="1"/>
  <c r="H6327" i="10"/>
  <c r="J6327" i="10" s="1"/>
  <c r="A8854" i="22" s="1"/>
  <c r="H3267" i="10"/>
  <c r="H5634" i="10"/>
  <c r="J5634" i="10" s="1"/>
  <c r="A5076" i="22" s="1"/>
  <c r="H1952" i="10"/>
  <c r="J1952" i="10" s="1"/>
  <c r="A7962" i="22" s="1"/>
  <c r="H8171" i="10"/>
  <c r="J8171" i="10" s="1"/>
  <c r="A6534" i="22" s="1"/>
  <c r="H9477" i="10"/>
  <c r="H4775" i="10"/>
  <c r="J4775" i="10" s="1"/>
  <c r="A2015" i="22" s="1"/>
  <c r="H4305" i="10"/>
  <c r="J4305" i="10" s="1"/>
  <c r="A8449" i="22" s="1"/>
  <c r="H646" i="10"/>
  <c r="J646" i="10" s="1"/>
  <c r="A5494" i="22" s="1"/>
  <c r="H7912" i="10"/>
  <c r="H6650" i="10"/>
  <c r="J6650" i="10" s="1"/>
  <c r="A5717" i="22" s="1"/>
  <c r="H1710" i="10"/>
  <c r="J1710" i="10" s="1"/>
  <c r="A8103" i="22" s="1"/>
  <c r="H353" i="10"/>
  <c r="J353" i="10" s="1"/>
  <c r="A9675" i="22" s="1"/>
  <c r="H8486" i="10"/>
  <c r="H2417" i="10"/>
  <c r="J2417" i="10" s="1"/>
  <c r="A1308" i="22" s="1"/>
  <c r="H4330" i="10"/>
  <c r="J4330" i="10" s="1"/>
  <c r="A6794" i="22" s="1"/>
  <c r="H5155" i="10"/>
  <c r="J5155" i="10" s="1"/>
  <c r="A5143" i="22" s="1"/>
  <c r="H394" i="10"/>
  <c r="H9332" i="10"/>
  <c r="J9332" i="10" s="1"/>
  <c r="A9010" i="22" s="1"/>
  <c r="H377" i="10"/>
  <c r="J377" i="10" s="1"/>
  <c r="A2224" i="22" s="1"/>
  <c r="H4341" i="10"/>
  <c r="J4341" i="10" s="1"/>
  <c r="A8711" i="22" s="1"/>
  <c r="H1130" i="10"/>
  <c r="H7089" i="10"/>
  <c r="J7089" i="10" s="1"/>
  <c r="A4125" i="22" s="1"/>
  <c r="H3893" i="10"/>
  <c r="J3893" i="10" s="1"/>
  <c r="A7641" i="22" s="1"/>
  <c r="H5955" i="10"/>
  <c r="J5955" i="10" s="1"/>
  <c r="A9134" i="22" s="1"/>
  <c r="H9067" i="10"/>
  <c r="H5555" i="10"/>
  <c r="J5555" i="10" s="1"/>
  <c r="A4131" i="22" s="1"/>
  <c r="H804" i="10"/>
  <c r="J804" i="10" s="1"/>
  <c r="A7027" i="22" s="1"/>
  <c r="H3218" i="10"/>
  <c r="J3218" i="10" s="1"/>
  <c r="A1696" i="22" s="1"/>
  <c r="H7380" i="10"/>
  <c r="H52" i="10"/>
  <c r="J52" i="10" s="1"/>
  <c r="A3661" i="22" s="1"/>
  <c r="H1553" i="10"/>
  <c r="J1553" i="10" s="1"/>
  <c r="A5514" i="22" s="1"/>
  <c r="H5210" i="10"/>
  <c r="J5210" i="10" s="1"/>
  <c r="A7629" i="22" s="1"/>
  <c r="H7108" i="10"/>
  <c r="H8019" i="10"/>
  <c r="J8019" i="10" s="1"/>
  <c r="A5537" i="22" s="1"/>
  <c r="H1818" i="10"/>
  <c r="J1818" i="10" s="1"/>
  <c r="A6138" i="22" s="1"/>
  <c r="H7556" i="10"/>
  <c r="J7556" i="10" s="1"/>
  <c r="A5373" i="22" s="1"/>
  <c r="H7436" i="10"/>
  <c r="H4442" i="10"/>
  <c r="J4442" i="10" s="1"/>
  <c r="A2434" i="22" s="1"/>
  <c r="H5119" i="10"/>
  <c r="J5119" i="10" s="1"/>
  <c r="A7695" i="22" s="1"/>
  <c r="H8516" i="10"/>
  <c r="J8516" i="10" s="1"/>
  <c r="A9673" i="22" s="1"/>
  <c r="H2336" i="10"/>
  <c r="H8780" i="10"/>
  <c r="J8780" i="10" s="1"/>
  <c r="A9344" i="22" s="1"/>
  <c r="H1982" i="10"/>
  <c r="J1982" i="10" s="1"/>
  <c r="A9785" i="22" s="1"/>
  <c r="H3011" i="10"/>
  <c r="J3011" i="10" s="1"/>
  <c r="A1046" i="22" s="1"/>
  <c r="H2721" i="10"/>
  <c r="H1389" i="10"/>
  <c r="J1389" i="10" s="1"/>
  <c r="A1250" i="22" s="1"/>
  <c r="H6932" i="10"/>
  <c r="J6932" i="10" s="1"/>
  <c r="A3546" i="22" s="1"/>
  <c r="H1313" i="10"/>
  <c r="J1313" i="10" s="1"/>
  <c r="A4834" i="22" s="1"/>
  <c r="H7117" i="10"/>
  <c r="H64" i="10"/>
  <c r="J64" i="10" s="1"/>
  <c r="A2353" i="22" s="1"/>
  <c r="H5482" i="10"/>
  <c r="J5482" i="10" s="1"/>
  <c r="A8581" i="22" s="1"/>
  <c r="H1709" i="10"/>
  <c r="J1709" i="10" s="1"/>
  <c r="A6168" i="22" s="1"/>
  <c r="H4465" i="10"/>
  <c r="H7215" i="10"/>
  <c r="J7215" i="10" s="1"/>
  <c r="A851" i="22" s="1"/>
  <c r="H67" i="10"/>
  <c r="J67" i="10" s="1"/>
  <c r="A2228" i="22" s="1"/>
  <c r="H4515" i="10"/>
  <c r="J4515" i="10" s="1"/>
  <c r="A6779" i="22" s="1"/>
  <c r="H6665" i="10"/>
  <c r="H5775" i="10"/>
  <c r="J5775" i="10" s="1"/>
  <c r="A9700" i="22" s="1"/>
  <c r="H4429" i="10"/>
  <c r="J4429" i="10" s="1"/>
  <c r="A428" i="22" s="1"/>
  <c r="H8155" i="10"/>
  <c r="J8155" i="10" s="1"/>
  <c r="A7109" i="22" s="1"/>
  <c r="H275" i="10"/>
  <c r="H7697" i="10"/>
  <c r="J7697" i="10" s="1"/>
  <c r="A7660" i="22" s="1"/>
  <c r="H5375" i="10"/>
  <c r="J5375" i="10" s="1"/>
  <c r="A427" i="22" s="1"/>
  <c r="H2846" i="10"/>
  <c r="J2846" i="10" s="1"/>
  <c r="A2471" i="22" s="1"/>
  <c r="H2857" i="10"/>
  <c r="H6264" i="10"/>
  <c r="J6264" i="10" s="1"/>
  <c r="A5833" i="22" s="1"/>
  <c r="H9403" i="10"/>
  <c r="J9403" i="10" s="1"/>
  <c r="A2337" i="22" s="1"/>
  <c r="H826" i="10"/>
  <c r="J826" i="10" s="1"/>
  <c r="A1629" i="22" s="1"/>
  <c r="H1218" i="10"/>
  <c r="H5993" i="10"/>
  <c r="J5993" i="10" s="1"/>
  <c r="A3976" i="22" s="1"/>
  <c r="H2343" i="10"/>
  <c r="J2343" i="10" s="1"/>
  <c r="A2323" i="22" s="1"/>
  <c r="H1138" i="10"/>
  <c r="J1138" i="10" s="1"/>
  <c r="A5680" i="22" s="1"/>
  <c r="H4869" i="10"/>
  <c r="H7217" i="10"/>
  <c r="J7217" i="10" s="1"/>
  <c r="A7583" i="22" s="1"/>
  <c r="H5798" i="10"/>
  <c r="J5798" i="10" s="1"/>
  <c r="A2607" i="22" s="1"/>
  <c r="H1233" i="10"/>
  <c r="J1233" i="10" s="1"/>
  <c r="A456" i="22" s="1"/>
  <c r="H6067" i="10"/>
  <c r="H4088" i="10"/>
  <c r="J4088" i="10" s="1"/>
  <c r="A717" i="22" s="1"/>
  <c r="H8082" i="10"/>
  <c r="J8082" i="10" s="1"/>
  <c r="A7898" i="22" s="1"/>
  <c r="H6887" i="10"/>
  <c r="J6887" i="10" s="1"/>
  <c r="A5950" i="22" s="1"/>
  <c r="H4827" i="10"/>
  <c r="H1609" i="10"/>
  <c r="J1609" i="10" s="1"/>
  <c r="A5106" i="22" s="1"/>
  <c r="H2475" i="10"/>
  <c r="J2475" i="10" s="1"/>
  <c r="A8682" i="22" s="1"/>
  <c r="H2091" i="10"/>
  <c r="J2091" i="10" s="1"/>
  <c r="A8120" i="22" s="1"/>
  <c r="H1494" i="10"/>
  <c r="H1506" i="10"/>
  <c r="J1506" i="10" s="1"/>
  <c r="A6358" i="22" s="1"/>
  <c r="H962" i="10"/>
  <c r="J962" i="10" s="1"/>
  <c r="A1338" i="22" s="1"/>
  <c r="H803" i="10"/>
  <c r="J803" i="10" s="1"/>
  <c r="A4715" i="22" s="1"/>
  <c r="H4169" i="10"/>
  <c r="H108" i="10"/>
  <c r="J108" i="10" s="1"/>
  <c r="A3534" i="22" s="1"/>
  <c r="H9829" i="10"/>
  <c r="J9829" i="10" s="1"/>
  <c r="A8382" i="22" s="1"/>
  <c r="H3186" i="10"/>
  <c r="J3186" i="10" s="1"/>
  <c r="A9903" i="22" s="1"/>
  <c r="H2484" i="10"/>
  <c r="H1525" i="10"/>
  <c r="J1525" i="10" s="1"/>
  <c r="A438" i="22" s="1"/>
  <c r="H8052" i="10"/>
  <c r="J8052" i="10" s="1"/>
  <c r="A8906" i="22" s="1"/>
  <c r="H4689" i="10"/>
  <c r="J4689" i="10" s="1"/>
  <c r="A892" i="22" s="1"/>
  <c r="H8883" i="10"/>
  <c r="H1077" i="10"/>
  <c r="J1077" i="10" s="1"/>
  <c r="A6027" i="22" s="1"/>
  <c r="H9661" i="10"/>
  <c r="J9661" i="10" s="1"/>
  <c r="A816" i="22" s="1"/>
  <c r="H702" i="10"/>
  <c r="J702" i="10" s="1"/>
  <c r="A799" i="22" s="1"/>
  <c r="H5085" i="10"/>
  <c r="H1112" i="10"/>
  <c r="J1112" i="10" s="1"/>
  <c r="A6545" i="22" s="1"/>
  <c r="H3896" i="10"/>
  <c r="J3896" i="10" s="1"/>
  <c r="A1070" i="22" s="1"/>
  <c r="H512" i="10"/>
  <c r="J512" i="10" s="1"/>
  <c r="A8899" i="22" s="1"/>
  <c r="H1341" i="10"/>
  <c r="H6874" i="10"/>
  <c r="J6874" i="10" s="1"/>
  <c r="A8785" i="22" s="1"/>
  <c r="H960" i="10"/>
  <c r="J960" i="10" s="1"/>
  <c r="A5923" i="22" s="1"/>
  <c r="H6619" i="10"/>
  <c r="J6619" i="10" s="1"/>
  <c r="A9643" i="22" s="1"/>
  <c r="H3360" i="10"/>
  <c r="H5794" i="10"/>
  <c r="J5794" i="10" s="1"/>
  <c r="A5471" i="22" s="1"/>
  <c r="H5561" i="10"/>
  <c r="J5561" i="10" s="1"/>
  <c r="A5358" i="22" s="1"/>
  <c r="H2641" i="10"/>
  <c r="J2641" i="10" s="1"/>
  <c r="A2336" i="22" s="1"/>
  <c r="H8469" i="10"/>
  <c r="H6298" i="10"/>
  <c r="J6298" i="10" s="1"/>
  <c r="A989" i="22" s="1"/>
  <c r="H2479" i="10"/>
  <c r="J2479" i="10" s="1"/>
  <c r="A7623" i="22" s="1"/>
  <c r="H1780" i="10"/>
  <c r="J1780" i="10" s="1"/>
  <c r="A8630" i="22" s="1"/>
  <c r="H8269" i="10"/>
  <c r="H1567" i="10"/>
  <c r="J1567" i="10" s="1"/>
  <c r="A2914" i="22" s="1"/>
  <c r="H2909" i="10"/>
  <c r="J2909" i="10" s="1"/>
  <c r="A6215" i="22" s="1"/>
  <c r="H95" i="10"/>
  <c r="J95" i="10" s="1"/>
  <c r="A4869" i="22" s="1"/>
  <c r="H8198" i="10"/>
  <c r="H598" i="10"/>
  <c r="J598" i="10" s="1"/>
  <c r="A2264" i="22" s="1"/>
  <c r="H3381" i="10"/>
  <c r="J3381" i="10" s="1"/>
  <c r="A7996" i="22" s="1"/>
  <c r="H7147" i="10"/>
  <c r="J7147" i="10" s="1"/>
  <c r="A1458" i="22" s="1"/>
  <c r="H1749" i="10"/>
  <c r="H8898" i="10"/>
  <c r="J8898" i="10" s="1"/>
  <c r="A2520" i="22" s="1"/>
  <c r="H3618" i="10"/>
  <c r="J3618" i="10" s="1"/>
  <c r="A3041" i="22" s="1"/>
  <c r="H4245" i="10"/>
  <c r="J4245" i="10" s="1"/>
  <c r="A9051" i="22" s="1"/>
  <c r="H7111" i="10"/>
  <c r="H5228" i="10"/>
  <c r="J5228" i="10" s="1"/>
  <c r="A3114" i="22" s="1"/>
  <c r="H1578" i="10"/>
  <c r="J1578" i="10" s="1"/>
  <c r="A3845" i="22" s="1"/>
  <c r="H8645" i="10"/>
  <c r="J8645" i="10" s="1"/>
  <c r="A2404" i="22" s="1"/>
  <c r="H6115" i="10"/>
  <c r="H3873" i="10"/>
  <c r="J3873" i="10" s="1"/>
  <c r="A3516" i="22" s="1"/>
  <c r="H2359" i="10"/>
  <c r="J2359" i="10" s="1"/>
  <c r="A7985" i="22" s="1"/>
  <c r="H8392" i="10"/>
  <c r="J8392" i="10" s="1"/>
  <c r="A8338" i="22" s="1"/>
  <c r="H8128" i="10"/>
  <c r="H509" i="10"/>
  <c r="J509" i="10" s="1"/>
  <c r="A2072" i="22" s="1"/>
  <c r="H7562" i="10"/>
  <c r="J7562" i="10" s="1"/>
  <c r="A5127" i="22" s="1"/>
  <c r="H6682" i="10"/>
  <c r="J6682" i="10" s="1"/>
  <c r="A8668" i="22" s="1"/>
  <c r="H3221" i="10"/>
  <c r="H6521" i="10"/>
  <c r="J6521" i="10" s="1"/>
  <c r="A2466" i="22" s="1"/>
  <c r="H3705" i="10"/>
  <c r="J3705" i="10" s="1"/>
  <c r="A1336" i="22" s="1"/>
  <c r="H1051" i="10"/>
  <c r="J1051" i="10" s="1"/>
  <c r="A4959" i="22" s="1"/>
  <c r="H8065" i="10"/>
  <c r="H1143" i="10"/>
  <c r="J1143" i="10" s="1"/>
  <c r="A7899" i="22" s="1"/>
  <c r="H7887" i="10"/>
  <c r="J7887" i="10" s="1"/>
  <c r="A4486" i="22" s="1"/>
  <c r="H3604" i="10"/>
  <c r="J3604" i="10" s="1"/>
  <c r="A2314" i="22" s="1"/>
  <c r="H6767" i="10"/>
  <c r="H6751" i="10"/>
  <c r="J6751" i="10" s="1"/>
  <c r="A6674" i="22" s="1"/>
  <c r="H6293" i="10"/>
  <c r="J6293" i="10" s="1"/>
  <c r="A1506" i="22" s="1"/>
  <c r="H653" i="10"/>
  <c r="J653" i="10" s="1"/>
  <c r="A12" i="22" s="1"/>
  <c r="H117" i="10"/>
  <c r="H3329" i="10"/>
  <c r="J3329" i="10" s="1"/>
  <c r="A8409" i="22" s="1"/>
  <c r="H564" i="10"/>
  <c r="J564" i="10" s="1"/>
  <c r="A831" i="22" s="1"/>
  <c r="H469" i="10"/>
  <c r="J469" i="10" s="1"/>
  <c r="A9671" i="22" s="1"/>
  <c r="H2288" i="10"/>
  <c r="H8871" i="10"/>
  <c r="J8871" i="10" s="1"/>
  <c r="A8452" i="22" s="1"/>
  <c r="H2580" i="10"/>
  <c r="J2580" i="10" s="1"/>
  <c r="A1567" i="22" s="1"/>
  <c r="H9504" i="10"/>
  <c r="J9504" i="10" s="1"/>
  <c r="A8156" i="22" s="1"/>
  <c r="H8078" i="10"/>
  <c r="H3555" i="10"/>
  <c r="J3555" i="10" s="1"/>
  <c r="A4308" i="22" s="1"/>
  <c r="H2992" i="10"/>
  <c r="J2992" i="10" s="1"/>
  <c r="A9164" i="22" s="1"/>
  <c r="H167" i="10"/>
  <c r="J167" i="10" s="1"/>
  <c r="A2925" i="22" s="1"/>
  <c r="H48" i="10"/>
  <c r="H2312" i="10"/>
  <c r="J2312" i="10" s="1"/>
  <c r="A175" i="22" s="1"/>
  <c r="H6941" i="10"/>
  <c r="J6941" i="10" s="1"/>
  <c r="A936" i="22" s="1"/>
  <c r="H7105" i="10"/>
  <c r="J7105" i="10" s="1"/>
  <c r="A5011" i="22" s="1"/>
  <c r="H9712" i="10"/>
  <c r="H980" i="10"/>
  <c r="J980" i="10" s="1"/>
  <c r="A7622" i="22" s="1"/>
  <c r="H6140" i="10"/>
  <c r="J6140" i="10" s="1"/>
  <c r="A5166" i="22" s="1"/>
  <c r="H5493" i="10"/>
  <c r="J5493" i="10" s="1"/>
  <c r="A4255" i="22" s="1"/>
  <c r="H178" i="10"/>
  <c r="H3156" i="10"/>
  <c r="J3156" i="10" s="1"/>
  <c r="A6350" i="22" s="1"/>
  <c r="H9617" i="10"/>
  <c r="J9617" i="10" s="1"/>
  <c r="A8658" i="22" s="1"/>
  <c r="H3303" i="10"/>
  <c r="J3303" i="10" s="1"/>
  <c r="A1200" i="22" s="1"/>
  <c r="H9040" i="10"/>
  <c r="H8933" i="10"/>
  <c r="J8933" i="10" s="1"/>
  <c r="A5924" i="22" s="1"/>
  <c r="H3697" i="10"/>
  <c r="J3697" i="10" s="1"/>
  <c r="A1850" i="22" s="1"/>
  <c r="H6869" i="10"/>
  <c r="J6869" i="10" s="1"/>
  <c r="A4648" i="22" s="1"/>
  <c r="H3746" i="10"/>
  <c r="H3210" i="10"/>
  <c r="J3210" i="10" s="1"/>
  <c r="A3504" i="22" s="1"/>
  <c r="H4318" i="10"/>
  <c r="J4318" i="10" s="1"/>
  <c r="A3563" i="22" s="1"/>
  <c r="H7181" i="10"/>
  <c r="J7181" i="10" s="1"/>
  <c r="A1892" i="22" s="1"/>
  <c r="H9623" i="10"/>
  <c r="H3905" i="10"/>
  <c r="J3905" i="10" s="1"/>
  <c r="A2483" i="22" s="1"/>
  <c r="H5222" i="10"/>
  <c r="J5222" i="10" s="1"/>
  <c r="A6164" i="22" s="1"/>
  <c r="H6543" i="10"/>
  <c r="J6543" i="10" s="1"/>
  <c r="A724" i="22" s="1"/>
  <c r="H4888" i="10"/>
  <c r="H9155" i="10"/>
  <c r="J9155" i="10" s="1"/>
  <c r="A2332" i="22" s="1"/>
  <c r="H3228" i="10"/>
  <c r="J3228" i="10" s="1"/>
  <c r="A1223" i="22" s="1"/>
  <c r="H1435" i="10"/>
  <c r="J1435" i="10" s="1"/>
  <c r="A5292" i="22" s="1"/>
  <c r="H7289" i="10"/>
  <c r="H8561" i="10"/>
  <c r="J8561" i="10" s="1"/>
  <c r="A3199" i="22" s="1"/>
  <c r="H884" i="10"/>
  <c r="J884" i="10" s="1"/>
  <c r="A8474" i="22" s="1"/>
  <c r="H8306" i="10"/>
  <c r="J8306" i="10" s="1"/>
  <c r="A102" i="22" s="1"/>
  <c r="H1411" i="10"/>
  <c r="H7182" i="10"/>
  <c r="J7182" i="10" s="1"/>
  <c r="A5595" i="22" s="1"/>
  <c r="H1193" i="10"/>
  <c r="J1193" i="10" s="1"/>
  <c r="A2480" i="22" s="1"/>
  <c r="H5848" i="10"/>
  <c r="J5848" i="10" s="1"/>
  <c r="A6972" i="22" s="1"/>
  <c r="H1746" i="10"/>
  <c r="H6615" i="10"/>
  <c r="J6615" i="10" s="1"/>
  <c r="A2282" i="22" s="1"/>
  <c r="H7131" i="10"/>
  <c r="J7131" i="10" s="1"/>
  <c r="A2079" i="22" s="1"/>
  <c r="H7788" i="10"/>
  <c r="J7788" i="10" s="1"/>
  <c r="A4702" i="22" s="1"/>
  <c r="H2968" i="10"/>
  <c r="H8210" i="10"/>
  <c r="J8210" i="10" s="1"/>
  <c r="A3517" i="22" s="1"/>
  <c r="H4543" i="10"/>
  <c r="J4543" i="10" s="1"/>
  <c r="A6873" i="22" s="1"/>
  <c r="H4723" i="10"/>
  <c r="J4723" i="10" s="1"/>
  <c r="A7313" i="22" s="1"/>
  <c r="H1692" i="10"/>
  <c r="H4714" i="10"/>
  <c r="J4714" i="10" s="1"/>
  <c r="A1872" i="22" s="1"/>
  <c r="H9779" i="10"/>
  <c r="J9779" i="10" s="1"/>
  <c r="A4241" i="22" s="1"/>
  <c r="H8546" i="10"/>
  <c r="J8546" i="10" s="1"/>
  <c r="A198" i="22" s="1"/>
  <c r="H1575" i="10"/>
  <c r="H1101" i="10"/>
  <c r="J1101" i="10" s="1"/>
  <c r="A8831" i="22" s="1"/>
  <c r="H417" i="10"/>
  <c r="J417" i="10" s="1"/>
  <c r="A8735" i="22" s="1"/>
  <c r="H3823" i="10"/>
  <c r="H9095" i="10"/>
  <c r="H1267" i="10"/>
  <c r="J1267" i="10" s="1"/>
  <c r="A2779" i="22" s="1"/>
  <c r="H4925" i="10"/>
  <c r="J4925" i="10" s="1"/>
  <c r="A2671" i="22" s="1"/>
  <c r="H1345" i="10"/>
  <c r="J1345" i="10" s="1"/>
  <c r="A5045" i="22" s="1"/>
  <c r="H777" i="10"/>
  <c r="H9430" i="10"/>
  <c r="J9430" i="10" s="1"/>
  <c r="A280" i="22" s="1"/>
  <c r="H9459" i="10"/>
  <c r="J9459" i="10" s="1"/>
  <c r="A2051" i="22" s="1"/>
  <c r="H1013" i="10"/>
  <c r="J1013" i="10" s="1"/>
  <c r="A5040" i="22" s="1"/>
  <c r="H7934" i="10"/>
  <c r="H2035" i="10"/>
  <c r="J2035" i="10" s="1"/>
  <c r="A6628" i="22" s="1"/>
  <c r="H9344" i="10"/>
  <c r="J9344" i="10" s="1"/>
  <c r="A2862" i="22" s="1"/>
  <c r="H5952" i="10"/>
  <c r="J5952" i="10" s="1"/>
  <c r="A1152" i="22" s="1"/>
  <c r="H8646" i="10"/>
  <c r="H9994" i="10"/>
  <c r="J9994" i="10" s="1"/>
  <c r="A4907" i="22" s="1"/>
  <c r="H2481" i="10"/>
  <c r="J2481" i="10" s="1"/>
  <c r="A5603" i="22" s="1"/>
  <c r="H94" i="10"/>
  <c r="J94" i="10" s="1"/>
  <c r="A5154" i="22" s="1"/>
  <c r="H1980" i="10"/>
  <c r="H831" i="10"/>
  <c r="J831" i="10" s="1"/>
  <c r="A6727" i="22" s="1"/>
  <c r="H2368" i="10"/>
  <c r="J2368" i="10" s="1"/>
  <c r="A2445" i="22" s="1"/>
  <c r="H477" i="10"/>
  <c r="J477" i="10" s="1"/>
  <c r="A8852" i="22" s="1"/>
  <c r="H4630" i="10"/>
  <c r="H8136" i="10"/>
  <c r="J8136" i="10" s="1"/>
  <c r="A9167" i="22" s="1"/>
  <c r="H2134" i="10"/>
  <c r="J2134" i="10" s="1"/>
  <c r="A818" i="22" s="1"/>
  <c r="H1205" i="10"/>
  <c r="J1205" i="10" s="1"/>
  <c r="A8786" i="22" s="1"/>
  <c r="H8259" i="10"/>
  <c r="H4199" i="10"/>
  <c r="J4199" i="10" s="1"/>
  <c r="A1121" i="22" s="1"/>
  <c r="H2111" i="10"/>
  <c r="J2111" i="10" s="1"/>
  <c r="A9917" i="22" s="1"/>
  <c r="H8443" i="10"/>
  <c r="J8443" i="10" s="1"/>
  <c r="A3426" i="22" s="1"/>
  <c r="H4999" i="10"/>
  <c r="H8401" i="10"/>
  <c r="J8401" i="10" s="1"/>
  <c r="A8506" i="22" s="1"/>
  <c r="H2352" i="10"/>
  <c r="J2352" i="10" s="1"/>
  <c r="A785" i="22" s="1"/>
  <c r="H216" i="10"/>
  <c r="J216" i="10" s="1"/>
  <c r="A5245" i="22" s="1"/>
  <c r="H8894" i="10"/>
  <c r="H4682" i="10"/>
  <c r="J4682" i="10" s="1"/>
  <c r="A1494" i="22" s="1"/>
  <c r="H2706" i="10"/>
  <c r="J2706" i="10" s="1"/>
  <c r="A5080" i="22" s="1"/>
  <c r="H7316" i="10"/>
  <c r="J7316" i="10" s="1"/>
  <c r="A9946" i="22" s="1"/>
  <c r="H7963" i="10"/>
  <c r="H6593" i="10"/>
  <c r="J6593" i="10" s="1"/>
  <c r="A5425" i="22" s="1"/>
  <c r="H6208" i="10"/>
  <c r="J6208" i="10" s="1"/>
  <c r="A4973" i="22" s="1"/>
  <c r="H5197" i="10"/>
  <c r="J5197" i="10" s="1"/>
  <c r="A1551" i="22" s="1"/>
  <c r="H4862" i="10"/>
  <c r="H3605" i="10"/>
  <c r="J3605" i="10" s="1"/>
  <c r="A5884" i="22" s="1"/>
  <c r="H403" i="10"/>
  <c r="J403" i="10" s="1"/>
  <c r="A5590" i="22" s="1"/>
  <c r="H4430" i="10"/>
  <c r="J4430" i="10" s="1"/>
  <c r="A2469" i="22" s="1"/>
  <c r="H359" i="10"/>
  <c r="H984" i="10"/>
  <c r="J984" i="10" s="1"/>
  <c r="A1286" i="22" s="1"/>
  <c r="H2267" i="10"/>
  <c r="J2267" i="10" s="1"/>
  <c r="A9798" i="22" s="1"/>
  <c r="H1107" i="10"/>
  <c r="J1107" i="10" s="1"/>
  <c r="A9613" i="22" s="1"/>
  <c r="H3704" i="10"/>
  <c r="H3127" i="10"/>
  <c r="J3127" i="10" s="1"/>
  <c r="A159" i="22" s="1"/>
  <c r="H8782" i="10"/>
  <c r="J8782" i="10" s="1"/>
  <c r="A3728" i="22" s="1"/>
  <c r="H8862" i="10"/>
  <c r="J8862" i="10" s="1"/>
  <c r="A2711" i="22" s="1"/>
  <c r="H3417" i="10"/>
  <c r="H1047" i="10"/>
  <c r="J1047" i="10" s="1"/>
  <c r="A5922" i="22" s="1"/>
  <c r="H3396" i="10"/>
  <c r="J3396" i="10" s="1"/>
  <c r="A1928" i="22" s="1"/>
  <c r="H6322" i="10"/>
  <c r="J6322" i="10" s="1"/>
  <c r="A9586" i="22" s="1"/>
  <c r="H624" i="10"/>
  <c r="H6090" i="10"/>
  <c r="J6090" i="10" s="1"/>
  <c r="A8314" i="22" s="1"/>
  <c r="H8887" i="10"/>
  <c r="J8887" i="10" s="1"/>
  <c r="A6541" i="22" s="1"/>
  <c r="H3247" i="10"/>
  <c r="J3247" i="10" s="1"/>
  <c r="A8108" i="22" s="1"/>
  <c r="H7390" i="10"/>
  <c r="H5049" i="10"/>
  <c r="J5049" i="10" s="1"/>
  <c r="A2841" i="22" s="1"/>
  <c r="H4804" i="10"/>
  <c r="J4804" i="10" s="1"/>
  <c r="A9336" i="22" s="1"/>
  <c r="H4151" i="10"/>
  <c r="J4151" i="10" s="1"/>
  <c r="A7757" i="22" s="1"/>
  <c r="H9220" i="10"/>
  <c r="H9429" i="10"/>
  <c r="J9429" i="10" s="1"/>
  <c r="A2000" i="22" s="1"/>
  <c r="H5079" i="10"/>
  <c r="J5079" i="10" s="1"/>
  <c r="A1840" i="22" s="1"/>
  <c r="H502" i="10"/>
  <c r="J502" i="10" s="1"/>
  <c r="A1335" i="22" s="1"/>
  <c r="H2592" i="10"/>
  <c r="H7779" i="10"/>
  <c r="J7779" i="10" s="1"/>
  <c r="A5447" i="22" s="1"/>
  <c r="H1139" i="10"/>
  <c r="J1139" i="10" s="1"/>
  <c r="A3690" i="22" s="1"/>
  <c r="H2229" i="10"/>
  <c r="J2229" i="10" s="1"/>
  <c r="A5533" i="22" s="1"/>
  <c r="H2137" i="10"/>
  <c r="H7946" i="10"/>
  <c r="J7946" i="10" s="1"/>
  <c r="A6041" i="22" s="1"/>
  <c r="H9133" i="10"/>
  <c r="J9133" i="10" s="1"/>
  <c r="A8815" i="22" s="1"/>
  <c r="H6720" i="10"/>
  <c r="J6720" i="10" s="1"/>
  <c r="A8445" i="22" s="1"/>
  <c r="H6419" i="10"/>
  <c r="H1571" i="10"/>
  <c r="J1571" i="10" s="1"/>
  <c r="A1655" i="22" s="1"/>
  <c r="H7044" i="10"/>
  <c r="J7044" i="10" s="1"/>
  <c r="A3373" i="22" s="1"/>
  <c r="H1956" i="10"/>
  <c r="J1956" i="10" s="1"/>
  <c r="A8425" i="22" s="1"/>
  <c r="H8257" i="10"/>
  <c r="H6249" i="10"/>
  <c r="J6249" i="10" s="1"/>
  <c r="A1479" i="22" s="1"/>
  <c r="H7584" i="10"/>
  <c r="J7584" i="10" s="1"/>
  <c r="A8889" i="22" s="1"/>
  <c r="H7883" i="10"/>
  <c r="J7883" i="10" s="1"/>
  <c r="A1090" i="22" s="1"/>
  <c r="H8736" i="10"/>
  <c r="H5690" i="10"/>
  <c r="J5690" i="10" s="1"/>
  <c r="A7339" i="22" s="1"/>
  <c r="H8833" i="10"/>
  <c r="J8833" i="10" s="1"/>
  <c r="A8790" i="22" s="1"/>
  <c r="H1603" i="10"/>
  <c r="J1603" i="10" s="1"/>
  <c r="A9888" i="22" s="1"/>
  <c r="H6759" i="10"/>
  <c r="H9821" i="10"/>
  <c r="J9821" i="10" s="1"/>
  <c r="A8293" i="22" s="1"/>
  <c r="H9436" i="10"/>
  <c r="J9436" i="10" s="1"/>
  <c r="A7398" i="22" s="1"/>
  <c r="H5461" i="10"/>
  <c r="J5461" i="10" s="1"/>
  <c r="A1617" i="22" s="1"/>
  <c r="H6967" i="10"/>
  <c r="H9710" i="10"/>
  <c r="J9710" i="10" s="1"/>
  <c r="A2634" i="22" s="1"/>
  <c r="H1199" i="10"/>
  <c r="J1199" i="10" s="1"/>
  <c r="A9516" i="22" s="1"/>
  <c r="H6947" i="10"/>
  <c r="J6947" i="10" s="1"/>
  <c r="A7079" i="22" s="1"/>
  <c r="H6654" i="10"/>
  <c r="H8892" i="10"/>
  <c r="J8892" i="10" s="1"/>
  <c r="A4348" i="22" s="1"/>
  <c r="H2644" i="10"/>
  <c r="J2644" i="10" s="1"/>
  <c r="A3800" i="22" s="1"/>
  <c r="H2461" i="10"/>
  <c r="J2461" i="10" s="1"/>
  <c r="A2596" i="22" s="1"/>
  <c r="H5680" i="10"/>
  <c r="H4503" i="10"/>
  <c r="J4503" i="10" s="1"/>
  <c r="A3876" i="22" s="1"/>
  <c r="H7513" i="10"/>
  <c r="J7513" i="10" s="1"/>
  <c r="A1961" i="22" s="1"/>
  <c r="H2886" i="10"/>
  <c r="J2886" i="10" s="1"/>
  <c r="A3878" i="22" s="1"/>
  <c r="H7815" i="10"/>
  <c r="H6312" i="10"/>
  <c r="J6312" i="10" s="1"/>
  <c r="A9595" i="22" s="1"/>
  <c r="H6001" i="10"/>
  <c r="J6001" i="10" s="1"/>
  <c r="A2257" i="22" s="1"/>
  <c r="H5285" i="10"/>
  <c r="J5285" i="10" s="1"/>
  <c r="A6119" i="22" s="1"/>
  <c r="H5127" i="10"/>
  <c r="H787" i="10"/>
  <c r="J787" i="10" s="1"/>
  <c r="A7696" i="22" s="1"/>
  <c r="H5508" i="10"/>
  <c r="J5508" i="10" s="1"/>
  <c r="A8270" i="22" s="1"/>
  <c r="H850" i="10"/>
  <c r="J850" i="10" s="1"/>
  <c r="A3223" i="22" s="1"/>
  <c r="H5020" i="10"/>
  <c r="H2829" i="10"/>
  <c r="J2829" i="10" s="1"/>
  <c r="A8772" i="22" s="1"/>
  <c r="H2196" i="10"/>
  <c r="J2196" i="10" s="1"/>
  <c r="A1764" i="22" s="1"/>
  <c r="H8875" i="10"/>
  <c r="J8875" i="10" s="1"/>
  <c r="A9934" i="22" s="1"/>
  <c r="H9749" i="10"/>
  <c r="H711" i="10"/>
  <c r="J711" i="10" s="1"/>
  <c r="A3067" i="22" s="1"/>
  <c r="H6365" i="10"/>
  <c r="J6365" i="10" s="1"/>
  <c r="A9237" i="22" s="1"/>
  <c r="H4391" i="10"/>
  <c r="J4391" i="10" s="1"/>
  <c r="A5266" i="22" s="1"/>
  <c r="H8911" i="10"/>
  <c r="H1663" i="10"/>
  <c r="J1663" i="10" s="1"/>
  <c r="A9068" i="22" s="1"/>
  <c r="H802" i="10"/>
  <c r="J802" i="10" s="1"/>
  <c r="A2283" i="22" s="1"/>
  <c r="H9641" i="10"/>
  <c r="J9641" i="10" s="1"/>
  <c r="A2805" i="22" s="1"/>
  <c r="H7758" i="10"/>
  <c r="H7071" i="10"/>
  <c r="J7071" i="10" s="1"/>
  <c r="A2796" i="22" s="1"/>
  <c r="H6945" i="10"/>
  <c r="J6945" i="10" s="1"/>
  <c r="A2730" i="22" s="1"/>
  <c r="H4948" i="10"/>
  <c r="J4948" i="10" s="1"/>
  <c r="A3409" i="22" s="1"/>
  <c r="H2055" i="10"/>
  <c r="H8203" i="10"/>
  <c r="J8203" i="10" s="1"/>
  <c r="A1085" i="22" s="1"/>
  <c r="H2437" i="10"/>
  <c r="J2437" i="10" s="1"/>
  <c r="A897" i="22" s="1"/>
  <c r="H1007" i="10"/>
  <c r="J1007" i="10" s="1"/>
  <c r="A8726" i="22" s="1"/>
  <c r="H2457" i="10"/>
  <c r="H4808" i="10"/>
  <c r="J4808" i="10" s="1"/>
  <c r="A5907" i="22" s="1"/>
  <c r="H1148" i="10"/>
  <c r="J1148" i="10" s="1"/>
  <c r="A2461" i="22" s="1"/>
  <c r="H5590" i="10"/>
  <c r="J5590" i="10" s="1"/>
  <c r="A5679" i="22" s="1"/>
  <c r="H6113" i="10"/>
  <c r="H5411" i="10"/>
  <c r="J5411" i="10" s="1"/>
  <c r="A2144" i="22" s="1"/>
  <c r="H2975" i="10"/>
  <c r="J2975" i="10" s="1"/>
  <c r="A8664" i="22" s="1"/>
  <c r="H8016" i="10"/>
  <c r="J8016" i="10" s="1"/>
  <c r="A2130" i="22" s="1"/>
  <c r="H102" i="10"/>
  <c r="H375" i="10"/>
  <c r="J375" i="10" s="1"/>
  <c r="A4948" i="22" s="1"/>
  <c r="H1652" i="10"/>
  <c r="J1652" i="10" s="1"/>
  <c r="A1687" i="22" s="1"/>
  <c r="H7649" i="10"/>
  <c r="J7649" i="10" s="1"/>
  <c r="A2419" i="22" s="1"/>
  <c r="H3834" i="10"/>
  <c r="H3762" i="10"/>
  <c r="J3762" i="10" s="1"/>
  <c r="A8016" i="22" s="1"/>
  <c r="H4807" i="10"/>
  <c r="J4807" i="10" s="1"/>
  <c r="A1043" i="22" s="1"/>
  <c r="H4422" i="10"/>
  <c r="J4422" i="10" s="1"/>
  <c r="A7250" i="22" s="1"/>
  <c r="H8281" i="10"/>
  <c r="H8314" i="10"/>
  <c r="J8314" i="10" s="1"/>
  <c r="A610" i="22" s="1"/>
  <c r="H4030" i="10"/>
  <c r="J4030" i="10" s="1"/>
  <c r="A3020" i="22" s="1"/>
  <c r="H6739" i="10"/>
  <c r="J6739" i="10" s="1"/>
  <c r="A8511" i="22" s="1"/>
  <c r="H1616" i="10"/>
  <c r="H9815" i="10"/>
  <c r="J9815" i="10" s="1"/>
  <c r="A884" i="22" s="1"/>
  <c r="H7055" i="10"/>
  <c r="J7055" i="10" s="1"/>
  <c r="A3354" i="22" s="1"/>
  <c r="H6318" i="10"/>
  <c r="J6318" i="10" s="1"/>
  <c r="A698" i="22" s="1"/>
  <c r="H4571" i="10"/>
  <c r="H5270" i="10"/>
  <c r="J5270" i="10" s="1"/>
  <c r="A2543" i="22" s="1"/>
  <c r="H6270" i="10"/>
  <c r="J6270" i="10" s="1"/>
  <c r="A2152" i="22" s="1"/>
  <c r="H649" i="10"/>
  <c r="J649" i="10" s="1"/>
  <c r="A1241" i="22" s="1"/>
  <c r="H5463" i="10"/>
  <c r="H9720" i="10"/>
  <c r="J9720" i="10" s="1"/>
  <c r="A333" i="22" s="1"/>
  <c r="H3577" i="10"/>
  <c r="J3577" i="10" s="1"/>
  <c r="A6883" i="22" s="1"/>
  <c r="H985" i="10"/>
  <c r="J985" i="10" s="1"/>
  <c r="A197" i="22" s="1"/>
  <c r="H7300" i="10"/>
  <c r="H3991" i="10"/>
  <c r="J3991" i="10" s="1"/>
  <c r="A5192" i="22" s="1"/>
  <c r="H9084" i="10"/>
  <c r="J9084" i="10" s="1"/>
  <c r="A9602" i="22" s="1"/>
  <c r="H7321" i="10"/>
  <c r="J7321" i="10" s="1"/>
  <c r="A3127" i="22" s="1"/>
  <c r="H3197" i="10"/>
  <c r="H1481" i="10"/>
  <c r="J1481" i="10" s="1"/>
  <c r="A578" i="22" s="1"/>
  <c r="H3423" i="10"/>
  <c r="J3423" i="10" s="1"/>
  <c r="A238" i="22" s="1"/>
  <c r="H5545" i="10"/>
  <c r="J5545" i="10" s="1"/>
  <c r="A4955" i="22" s="1"/>
  <c r="H2162" i="10"/>
  <c r="H4702" i="10"/>
  <c r="J4702" i="10" s="1"/>
  <c r="A8114" i="22" s="1"/>
  <c r="H38" i="10"/>
  <c r="J38" i="10" s="1"/>
  <c r="A2918" i="22" s="1"/>
  <c r="H8819" i="10"/>
  <c r="J8819" i="10" s="1"/>
  <c r="A7050" i="22" s="1"/>
  <c r="H8165" i="10"/>
  <c r="H8640" i="10"/>
  <c r="J8640" i="10" s="1"/>
  <c r="A5247" i="22" s="1"/>
  <c r="H6041" i="10"/>
  <c r="J6041" i="10" s="1"/>
  <c r="A3638" i="22" s="1"/>
  <c r="H1898" i="10"/>
  <c r="J1898" i="10" s="1"/>
  <c r="A8094" i="22" s="1"/>
  <c r="H7965" i="10"/>
  <c r="H8859" i="10"/>
  <c r="J8859" i="10" s="1"/>
  <c r="A7910" i="22" s="1"/>
  <c r="H9568" i="10"/>
  <c r="J9568" i="10" s="1"/>
  <c r="A1175" i="22" s="1"/>
  <c r="H3142" i="10"/>
  <c r="J3142" i="10" s="1"/>
  <c r="A3569" i="22" s="1"/>
  <c r="H9862" i="10"/>
  <c r="H2866" i="10"/>
  <c r="J2866" i="10" s="1"/>
  <c r="A7335" i="22" s="1"/>
  <c r="H6814" i="10"/>
  <c r="J6814" i="10" s="1"/>
  <c r="A6213" i="22" s="1"/>
  <c r="H1072" i="10"/>
  <c r="J1072" i="10" s="1"/>
  <c r="A161" i="22" s="1"/>
  <c r="H7212" i="10"/>
  <c r="H166" i="10"/>
  <c r="J166" i="10" s="1"/>
  <c r="A6381" i="22" s="1"/>
  <c r="H2337" i="10"/>
  <c r="J2337" i="10" s="1"/>
  <c r="A2889" i="22" s="1"/>
  <c r="H3524" i="10"/>
  <c r="J3524" i="10" s="1"/>
  <c r="A3204" i="22" s="1"/>
  <c r="H7082" i="10"/>
  <c r="H6463" i="10"/>
  <c r="J6463" i="10" s="1"/>
  <c r="A9575" i="22" s="1"/>
  <c r="H3800" i="10"/>
  <c r="J3800" i="10" s="1"/>
  <c r="A9277" i="22" s="1"/>
  <c r="H5962" i="10"/>
  <c r="J5962" i="10" s="1"/>
  <c r="A4950" i="22" s="1"/>
  <c r="H9673" i="10"/>
  <c r="H6030" i="10"/>
  <c r="J6030" i="10" s="1"/>
  <c r="A6456" i="22" s="1"/>
  <c r="H2887" i="10"/>
  <c r="J2887" i="10" s="1"/>
  <c r="A3827" i="22" s="1"/>
  <c r="H5645" i="10"/>
  <c r="J5645" i="10" s="1"/>
  <c r="A7878" i="22" s="1"/>
  <c r="H1718" i="10"/>
  <c r="H8212" i="10"/>
  <c r="J8212" i="10" s="1"/>
  <c r="A6791" i="22" s="1"/>
  <c r="H8669" i="10"/>
  <c r="J8669" i="10" s="1"/>
  <c r="A4098" i="22" s="1"/>
  <c r="H7250" i="10"/>
  <c r="J7250" i="10" s="1"/>
  <c r="A8365" i="22" s="1"/>
  <c r="H5805" i="10"/>
  <c r="H355" i="10"/>
  <c r="J355" i="10" s="1"/>
  <c r="A1066" i="22" s="1"/>
  <c r="H9881" i="10"/>
  <c r="J9881" i="10" s="1"/>
  <c r="A1553" i="22" s="1"/>
  <c r="H8677" i="10"/>
  <c r="J8677" i="10" s="1"/>
  <c r="A4121" i="22" s="1"/>
  <c r="H6099" i="10"/>
  <c r="H9955" i="10"/>
  <c r="J9955" i="10" s="1"/>
  <c r="A3485" i="22" s="1"/>
  <c r="H1707" i="10"/>
  <c r="J1707" i="10" s="1"/>
  <c r="A4245" i="22" s="1"/>
  <c r="H1784" i="10"/>
  <c r="J1784" i="10" s="1"/>
  <c r="A2750" i="22" s="1"/>
  <c r="H6355" i="10"/>
  <c r="H3711" i="10"/>
  <c r="J3711" i="10" s="1"/>
  <c r="A3357" i="22" s="1"/>
  <c r="H9542" i="10"/>
  <c r="J9542" i="10" s="1"/>
  <c r="A9004" i="22" s="1"/>
  <c r="H9372" i="10"/>
  <c r="J9372" i="10" s="1"/>
  <c r="A8091" i="22" s="1"/>
  <c r="H6266" i="10"/>
  <c r="H1264" i="10"/>
  <c r="J1264" i="10" s="1"/>
  <c r="A1411" i="22" s="1"/>
  <c r="H6880" i="10"/>
  <c r="J6880" i="10" s="1"/>
  <c r="A2523" i="22" s="1"/>
  <c r="H1829" i="10"/>
  <c r="J1829" i="10" s="1"/>
  <c r="A8792" i="22" s="1"/>
  <c r="H8827" i="10"/>
  <c r="H2607" i="10"/>
  <c r="J2607" i="10" s="1"/>
  <c r="A4491" i="22" s="1"/>
  <c r="H1314" i="10"/>
  <c r="J1314" i="10" s="1"/>
  <c r="A8525" i="22" s="1"/>
  <c r="H8568" i="10"/>
  <c r="J8568" i="10" s="1"/>
  <c r="A6817" i="22" s="1"/>
  <c r="H3057" i="10"/>
  <c r="H2529" i="10"/>
  <c r="J2529" i="10" s="1"/>
  <c r="A7905" i="22" s="1"/>
  <c r="H5316" i="10"/>
  <c r="J5316" i="10" s="1"/>
  <c r="A8411" i="22" s="1"/>
  <c r="H6234" i="10"/>
  <c r="J6234" i="10" s="1"/>
  <c r="A4772" i="22" s="1"/>
  <c r="H9471" i="10"/>
  <c r="H4536" i="10"/>
  <c r="J4536" i="10" s="1"/>
  <c r="A7383" i="22" s="1"/>
  <c r="H3659" i="10"/>
  <c r="J3659" i="10" s="1"/>
  <c r="A5876" i="22" s="1"/>
  <c r="H8449" i="10"/>
  <c r="J8449" i="10" s="1"/>
  <c r="A3064" i="22" s="1"/>
  <c r="H3970" i="10"/>
  <c r="H4628" i="10"/>
  <c r="J4628" i="10" s="1"/>
  <c r="A8226" i="22" s="1"/>
  <c r="H7656" i="10"/>
  <c r="J7656" i="10" s="1"/>
  <c r="A2234" i="22" s="1"/>
  <c r="H1055" i="10"/>
  <c r="J1055" i="10" s="1"/>
  <c r="A395" i="22" s="1"/>
  <c r="H3739" i="10"/>
  <c r="H4008" i="10"/>
  <c r="J4008" i="10" s="1"/>
  <c r="A7480" i="22" s="1"/>
  <c r="H9090" i="10"/>
  <c r="J9090" i="10" s="1"/>
  <c r="A3733" i="22" s="1"/>
  <c r="H526" i="10"/>
  <c r="J526" i="10" s="1"/>
  <c r="A9392" i="22" s="1"/>
  <c r="H1739" i="10"/>
  <c r="H7156" i="10"/>
  <c r="J7156" i="10" s="1"/>
  <c r="A3540" i="22" s="1"/>
  <c r="H4613" i="10"/>
  <c r="J4613" i="10" s="1"/>
  <c r="A8160" i="22" s="1"/>
  <c r="H2930" i="10"/>
  <c r="J2930" i="10" s="1"/>
  <c r="A1957" i="22" s="1"/>
  <c r="H5999" i="10"/>
  <c r="H9757" i="10"/>
  <c r="J9757" i="10" s="1"/>
  <c r="A3226" i="22" s="1"/>
  <c r="H5606" i="10"/>
  <c r="J5606" i="10" s="1"/>
  <c r="A2229" i="22" s="1"/>
  <c r="H9946" i="10"/>
  <c r="J9946" i="10" s="1"/>
  <c r="A1348" i="22" s="1"/>
  <c r="H7898" i="10"/>
  <c r="H869" i="10"/>
  <c r="J869" i="10" s="1"/>
  <c r="A8037" i="22" s="1"/>
  <c r="H5872" i="10"/>
  <c r="J5872" i="10" s="1"/>
  <c r="A7863" i="22" s="1"/>
  <c r="H2296" i="10"/>
  <c r="J2296" i="10" s="1"/>
  <c r="A4438" i="22" s="1"/>
  <c r="H7678" i="10"/>
  <c r="H732" i="10"/>
  <c r="J732" i="10" s="1"/>
  <c r="A6715" i="22" s="1"/>
  <c r="H8618" i="10"/>
  <c r="J8618" i="10" s="1"/>
  <c r="A5573" i="22" s="1"/>
  <c r="H999" i="10"/>
  <c r="J999" i="10" s="1"/>
  <c r="A4344" i="22" s="1"/>
  <c r="H5862" i="10"/>
  <c r="H6539" i="10"/>
  <c r="J6539" i="10" s="1"/>
  <c r="A1988" i="22" s="1"/>
  <c r="H9820" i="10"/>
  <c r="J9820" i="10" s="1"/>
  <c r="A8446" i="22" s="1"/>
  <c r="H5614" i="10"/>
  <c r="J5614" i="10" s="1"/>
  <c r="A9438" i="22" s="1"/>
  <c r="H2237" i="10"/>
  <c r="H6555" i="10"/>
  <c r="J6555" i="10" s="1"/>
  <c r="A6527" i="22" s="1"/>
  <c r="H2742" i="10"/>
  <c r="J2742" i="10" s="1"/>
  <c r="A4626" i="22" s="1"/>
  <c r="H1740" i="10"/>
  <c r="J1740" i="10" s="1"/>
  <c r="A8363" i="22" s="1"/>
  <c r="H9700" i="10"/>
  <c r="H295" i="10"/>
  <c r="J295" i="10" s="1"/>
  <c r="A9256" i="22" s="1"/>
  <c r="H838" i="10"/>
  <c r="J838" i="10" s="1"/>
  <c r="A4863" i="22" s="1"/>
  <c r="H7303" i="10"/>
  <c r="J7303" i="10" s="1"/>
  <c r="A1242" i="22" s="1"/>
  <c r="H1305" i="10"/>
  <c r="H3509" i="10"/>
  <c r="J3509" i="10" s="1"/>
  <c r="A8334" i="22" s="1"/>
  <c r="H4135" i="10"/>
  <c r="J4135" i="10" s="1"/>
  <c r="A2290" i="22" s="1"/>
  <c r="H3872" i="10"/>
  <c r="J3872" i="10" s="1"/>
  <c r="A4575" i="22" s="1"/>
  <c r="H1907" i="10"/>
  <c r="H1806" i="10"/>
  <c r="J1806" i="10" s="1"/>
  <c r="A6635" i="22" s="1"/>
  <c r="H5090" i="10"/>
  <c r="J5090" i="10" s="1"/>
  <c r="A2074" i="22" s="1"/>
  <c r="H3292" i="10"/>
  <c r="J3292" i="10" s="1"/>
  <c r="A9596" i="22" s="1"/>
  <c r="H8748" i="10"/>
  <c r="H666" i="10"/>
  <c r="J666" i="10" s="1"/>
  <c r="A343" i="22" s="1"/>
  <c r="H4095" i="10"/>
  <c r="J4095" i="10" s="1"/>
  <c r="A6640" i="22" s="1"/>
  <c r="H1415" i="10"/>
  <c r="J1415" i="10" s="1"/>
  <c r="A1474" i="22" s="1"/>
  <c r="H7052" i="10"/>
  <c r="H5882" i="10"/>
  <c r="J5882" i="10" s="1"/>
  <c r="A8978" i="22" s="1"/>
  <c r="H6733" i="10"/>
  <c r="J6733" i="10" s="1"/>
  <c r="A8190" i="22" s="1"/>
  <c r="H9786" i="10"/>
  <c r="J9786" i="10" s="1"/>
  <c r="A9408" i="22" s="1"/>
  <c r="H184" i="10"/>
  <c r="H7918" i="10"/>
  <c r="J7918" i="10" s="1"/>
  <c r="A4859" i="22" s="1"/>
  <c r="H1075" i="10"/>
  <c r="J1075" i="10" s="1"/>
  <c r="A959" i="22" s="1"/>
  <c r="H9115" i="10"/>
  <c r="J9115" i="10" s="1"/>
  <c r="A1002" i="22" s="1"/>
  <c r="H8333" i="10"/>
  <c r="H4932" i="10"/>
  <c r="J4932" i="10" s="1"/>
  <c r="A821" i="22" s="1"/>
  <c r="H6059" i="10"/>
  <c r="J6059" i="10" s="1"/>
  <c r="A6419" i="22" s="1"/>
  <c r="H8120" i="10"/>
  <c r="J8120" i="10" s="1"/>
  <c r="A419" i="22" s="1"/>
  <c r="H1785" i="10"/>
  <c r="H647" i="10"/>
  <c r="J647" i="10" s="1"/>
  <c r="A9809" i="22" s="1"/>
  <c r="H871" i="10"/>
  <c r="J871" i="10" s="1"/>
  <c r="A3375" i="22" s="1"/>
  <c r="H9527" i="10"/>
  <c r="J9527" i="10" s="1"/>
  <c r="A1239" i="22" s="1"/>
  <c r="H242" i="10"/>
  <c r="H8983" i="10"/>
  <c r="J8983" i="10" s="1"/>
  <c r="A6782" i="22" s="1"/>
  <c r="H2014" i="10"/>
  <c r="J2014" i="10" s="1"/>
  <c r="A6277" i="22" s="1"/>
  <c r="H8089" i="10"/>
  <c r="J8089" i="10" s="1"/>
  <c r="A9456" i="22" s="1"/>
  <c r="H9274" i="10"/>
  <c r="H2702" i="10"/>
  <c r="J2702" i="10" s="1"/>
  <c r="A2348" i="22" s="1"/>
  <c r="H4044" i="10"/>
  <c r="J4044" i="10" s="1"/>
  <c r="A8125" i="22" s="1"/>
  <c r="H5695" i="10"/>
  <c r="J5695" i="10" s="1"/>
  <c r="A2978" i="22" s="1"/>
  <c r="H2497" i="10"/>
  <c r="H8837" i="10"/>
  <c r="J8837" i="10" s="1"/>
  <c r="A9896" i="22" s="1"/>
  <c r="H9950" i="10"/>
  <c r="J9950" i="10" s="1"/>
  <c r="A4654" i="22" s="1"/>
  <c r="H2926" i="10"/>
  <c r="J2926" i="10" s="1"/>
  <c r="A753" i="22" s="1"/>
  <c r="H1225" i="10"/>
  <c r="H6938" i="10"/>
  <c r="J6938" i="10" s="1"/>
  <c r="A4507" i="22" s="1"/>
  <c r="H6778" i="10"/>
  <c r="J6778" i="10" s="1"/>
  <c r="A2147" i="22" s="1"/>
  <c r="H4672" i="10"/>
  <c r="J4672" i="10" s="1"/>
  <c r="A9154" i="22" s="1"/>
  <c r="H88" i="10"/>
  <c r="H3312" i="10"/>
  <c r="J3312" i="10" s="1"/>
  <c r="A6057" i="22" s="1"/>
  <c r="H9648" i="10"/>
  <c r="J9648" i="10" s="1"/>
  <c r="A1030" i="22" s="1"/>
  <c r="H7824" i="10"/>
  <c r="J7824" i="10" s="1"/>
  <c r="A5732" i="22" s="1"/>
  <c r="H1916" i="10"/>
  <c r="H6532" i="10"/>
  <c r="J6532" i="10" s="1"/>
  <c r="A3816" i="22" s="1"/>
  <c r="H3792" i="10"/>
  <c r="J3792" i="10" s="1"/>
  <c r="A7262" i="22" s="1"/>
  <c r="H2310" i="10"/>
  <c r="H843" i="10"/>
  <c r="H7173" i="10"/>
  <c r="J7173" i="10" s="1"/>
  <c r="A1762" i="22" s="1"/>
  <c r="H1853" i="10"/>
  <c r="J1853" i="10" s="1"/>
  <c r="A8442" i="22" s="1"/>
  <c r="H9126" i="10"/>
  <c r="J9126" i="10" s="1"/>
  <c r="A6146" i="22" s="1"/>
  <c r="H461" i="10"/>
  <c r="H6043" i="10"/>
  <c r="J6043" i="10" s="1"/>
  <c r="A5916" i="22" s="1"/>
  <c r="H4034" i="10"/>
  <c r="J4034" i="10" s="1"/>
  <c r="A1908" i="22" s="1"/>
  <c r="H9015" i="10"/>
  <c r="J9015" i="10" s="1"/>
  <c r="A5713" i="22" s="1"/>
  <c r="H784" i="10"/>
  <c r="H1223" i="10"/>
  <c r="J1223" i="10" s="1"/>
  <c r="A1608" i="22" s="1"/>
  <c r="H4595" i="10"/>
  <c r="J4595" i="10" s="1"/>
  <c r="A3238" i="22" s="1"/>
  <c r="H6972" i="10"/>
  <c r="J6972" i="10" s="1"/>
  <c r="A5296" i="22" s="1"/>
  <c r="H6129" i="10"/>
  <c r="H8693" i="10"/>
  <c r="J8693" i="10" s="1"/>
  <c r="A5344" i="22" s="1"/>
  <c r="H3204" i="10"/>
  <c r="J3204" i="10" s="1"/>
  <c r="A5407" i="22" s="1"/>
  <c r="H4390" i="10"/>
  <c r="J4390" i="10" s="1"/>
  <c r="A6118" i="22" s="1"/>
  <c r="H2728" i="10"/>
  <c r="H8607" i="10"/>
  <c r="J8607" i="10" s="1"/>
  <c r="A875" i="22" s="1"/>
  <c r="H9137" i="10"/>
  <c r="J9137" i="10" s="1"/>
  <c r="A3543" i="22" s="1"/>
  <c r="H2400" i="10"/>
  <c r="J2400" i="10" s="1"/>
  <c r="A8052" i="22" s="1"/>
  <c r="H8518" i="10"/>
  <c r="H776" i="10"/>
  <c r="J776" i="10" s="1"/>
  <c r="A2287" i="22" s="1"/>
  <c r="H380" i="10"/>
  <c r="J380" i="10" s="1"/>
  <c r="A3241" i="22" s="1"/>
  <c r="H7550" i="10"/>
  <c r="J7550" i="10" s="1"/>
  <c r="A1788" i="22" s="1"/>
  <c r="H4724" i="10"/>
  <c r="H2249" i="10"/>
  <c r="J2249" i="10" s="1"/>
  <c r="A5224" i="22" s="1"/>
  <c r="H3282" i="10"/>
  <c r="J3282" i="10" s="1"/>
  <c r="A6849" i="22" s="1"/>
  <c r="H2514" i="10"/>
  <c r="J2514" i="10" s="1"/>
  <c r="A9036" i="22" s="1"/>
  <c r="H7254" i="10"/>
  <c r="H7138" i="10"/>
  <c r="J7138" i="10" s="1"/>
  <c r="A9512" i="22" s="1"/>
  <c r="H6082" i="10"/>
  <c r="J6082" i="10" s="1"/>
  <c r="A7188" i="22" s="1"/>
  <c r="H3583" i="10"/>
  <c r="J3583" i="10" s="1"/>
  <c r="A8507" i="22" s="1"/>
  <c r="H9343" i="10"/>
  <c r="H676" i="10"/>
  <c r="J676" i="10" s="1"/>
  <c r="A4418" i="22" s="1"/>
  <c r="H2053" i="10"/>
  <c r="J2053" i="10" s="1"/>
  <c r="A6061" i="22" s="1"/>
  <c r="H9868" i="10"/>
  <c r="J9868" i="10" s="1"/>
  <c r="A2641" i="22" s="1"/>
  <c r="H2454" i="10"/>
  <c r="H3109" i="10"/>
  <c r="J3109" i="10" s="1"/>
  <c r="A9426" i="22" s="1"/>
  <c r="H2600" i="10"/>
  <c r="J2600" i="10" s="1"/>
  <c r="A2851" i="22" s="1"/>
  <c r="H7137" i="10"/>
  <c r="J7137" i="10" s="1"/>
  <c r="A6512" i="22" s="1"/>
  <c r="H6519" i="10"/>
  <c r="H9087" i="10"/>
  <c r="J9087" i="10" s="1"/>
  <c r="A2040" i="22" s="1"/>
  <c r="H8226" i="10"/>
  <c r="J8226" i="10" s="1"/>
  <c r="A1138" i="22" s="1"/>
  <c r="H5361" i="10"/>
  <c r="J5361" i="10" s="1"/>
  <c r="A270" i="22" s="1"/>
  <c r="H8688" i="10"/>
  <c r="H7179" i="10"/>
  <c r="J7179" i="10" s="1"/>
  <c r="A3036" i="22" s="1"/>
  <c r="H5608" i="10"/>
  <c r="J5608" i="10" s="1"/>
  <c r="A2774" i="22" s="1"/>
  <c r="H4244" i="10"/>
  <c r="J4244" i="10" s="1"/>
  <c r="A5788" i="22" s="1"/>
  <c r="H6274" i="10"/>
  <c r="H6620" i="10"/>
  <c r="J6620" i="10" s="1"/>
  <c r="A3785" i="22" s="1"/>
  <c r="H5467" i="10"/>
  <c r="J5467" i="10" s="1"/>
  <c r="A5646" i="22" s="1"/>
  <c r="H8786" i="10"/>
  <c r="J8786" i="10" s="1"/>
  <c r="A9709" i="22" s="1"/>
  <c r="H3770" i="10"/>
  <c r="H6552" i="10"/>
  <c r="J6552" i="10" s="1"/>
  <c r="A7205" i="22" s="1"/>
  <c r="H789" i="10"/>
  <c r="J789" i="10" s="1"/>
  <c r="A954" i="22" s="1"/>
  <c r="H7017" i="10"/>
  <c r="J7017" i="10" s="1"/>
  <c r="A4843" i="22" s="1"/>
  <c r="H5818" i="10"/>
  <c r="H687" i="10"/>
  <c r="J687" i="10" s="1"/>
  <c r="A55" i="22" s="1"/>
  <c r="H4523" i="10"/>
  <c r="J4523" i="10" s="1"/>
  <c r="A701" i="22" s="1"/>
  <c r="H2771" i="10"/>
  <c r="J2771" i="10" s="1"/>
  <c r="A137" i="22" s="1"/>
  <c r="H7224" i="10"/>
  <c r="H8382" i="10"/>
  <c r="J8382" i="10" s="1"/>
  <c r="A1484" i="22" s="1"/>
  <c r="H1186" i="10"/>
  <c r="J1186" i="10" s="1"/>
  <c r="A3814" i="22" s="1"/>
  <c r="H4389" i="10"/>
  <c r="J4389" i="10" s="1"/>
  <c r="A2361" i="22" s="1"/>
  <c r="H5945" i="10"/>
  <c r="H3734" i="10"/>
  <c r="J3734" i="10" s="1"/>
  <c r="A727" i="22" s="1"/>
  <c r="H6214" i="10"/>
  <c r="J6214" i="10" s="1"/>
  <c r="A5208" i="22" s="1"/>
  <c r="H9544" i="10"/>
  <c r="J9544" i="10" s="1"/>
  <c r="A804" i="22" s="1"/>
  <c r="H8193" i="10"/>
  <c r="H1508" i="10"/>
  <c r="J1508" i="10" s="1"/>
  <c r="A5931" i="22" s="1"/>
  <c r="H91" i="10"/>
  <c r="J91" i="10" s="1"/>
  <c r="A1777" i="22" s="1"/>
  <c r="H8391" i="10"/>
  <c r="J8391" i="10" s="1"/>
  <c r="A9869" i="22" s="1"/>
  <c r="H7405" i="10"/>
  <c r="H6959" i="10"/>
  <c r="J6959" i="10" s="1"/>
  <c r="A5331" i="22" s="1"/>
  <c r="H1346" i="10"/>
  <c r="J1346" i="10" s="1"/>
  <c r="A1221" i="22" s="1"/>
  <c r="H9857" i="10"/>
  <c r="J9857" i="10" s="1"/>
  <c r="A8242" i="22" s="1"/>
  <c r="H1618" i="10"/>
  <c r="H6363" i="10"/>
  <c r="J6363" i="10" s="1"/>
  <c r="A5856" i="22" s="1"/>
  <c r="H8115" i="10"/>
  <c r="J8115" i="10" s="1"/>
  <c r="A3010" i="22" s="1"/>
  <c r="H2432" i="10"/>
  <c r="J2432" i="10" s="1"/>
  <c r="A7941" i="22" s="1"/>
  <c r="H563" i="10"/>
  <c r="H5350" i="10"/>
  <c r="J5350" i="10" s="1"/>
  <c r="A4649" i="22" s="1"/>
  <c r="H8623" i="10"/>
  <c r="J8623" i="10" s="1"/>
  <c r="A8887" i="22" s="1"/>
  <c r="H415" i="10"/>
  <c r="J415" i="10" s="1"/>
  <c r="A3593" i="22" s="1"/>
  <c r="H4487" i="10"/>
  <c r="H9683" i="10"/>
  <c r="J9683" i="10" s="1"/>
  <c r="A839" i="22" s="1"/>
  <c r="H592" i="10"/>
  <c r="J592" i="10" s="1"/>
  <c r="A9907" i="22" s="1"/>
  <c r="H2128" i="10"/>
  <c r="J2128" i="10" s="1"/>
  <c r="A8345" i="22" s="1"/>
  <c r="H8668" i="10"/>
  <c r="H1667" i="10"/>
  <c r="J1667" i="10" s="1"/>
  <c r="A5067" i="22" s="1"/>
  <c r="H2504" i="10"/>
  <c r="J2504" i="10" s="1"/>
  <c r="A6203" i="22" s="1"/>
  <c r="H35" i="10"/>
  <c r="J35" i="10" s="1"/>
  <c r="A4476" i="22" s="1"/>
  <c r="H9455" i="10"/>
  <c r="H1973" i="10"/>
  <c r="J1973" i="10" s="1"/>
  <c r="A7969" i="22" s="1"/>
  <c r="H5294" i="10"/>
  <c r="J5294" i="10" s="1"/>
  <c r="A3983" i="22" s="1"/>
  <c r="H9446" i="10"/>
  <c r="J9446" i="10" s="1"/>
  <c r="A2127" i="22" s="1"/>
  <c r="H3836" i="10"/>
  <c r="H7462" i="10"/>
  <c r="J7462" i="10" s="1"/>
  <c r="A2659" i="22" s="1"/>
  <c r="H9801" i="10"/>
  <c r="J9801" i="10" s="1"/>
  <c r="A224" i="22" s="1"/>
  <c r="H2963" i="10"/>
  <c r="J2963" i="10" s="1"/>
  <c r="A2143" i="22" s="1"/>
  <c r="H8463" i="10"/>
  <c r="H9603" i="10"/>
  <c r="J9603" i="10" s="1"/>
  <c r="A8782" i="22" s="1"/>
  <c r="H1145" i="10"/>
  <c r="J1145" i="10" s="1"/>
  <c r="A9839" i="22" s="1"/>
  <c r="H3928" i="10"/>
  <c r="J3928" i="10" s="1"/>
  <c r="A6824" i="22" s="1"/>
  <c r="H4037" i="10"/>
  <c r="H5101" i="10"/>
  <c r="J5101" i="10" s="1"/>
  <c r="A8025" i="22" s="1"/>
  <c r="H8767" i="10"/>
  <c r="J8767" i="10" s="1"/>
  <c r="A9562" i="22" s="1"/>
  <c r="H8199" i="10"/>
  <c r="J8199" i="10" s="1"/>
  <c r="A2213" i="22" s="1"/>
  <c r="H8247" i="10"/>
  <c r="H8982" i="10"/>
  <c r="J8982" i="10" s="1"/>
  <c r="A8392" i="22" s="1"/>
  <c r="H8539" i="10"/>
  <c r="J8539" i="10" s="1"/>
  <c r="A8041" i="22" s="1"/>
  <c r="H3315" i="10"/>
  <c r="J3315" i="10" s="1"/>
  <c r="A8024" i="22" s="1"/>
  <c r="H8046" i="10"/>
  <c r="H9181" i="10"/>
  <c r="J9181" i="10" s="1"/>
  <c r="A313" i="22" s="1"/>
  <c r="H6472" i="10"/>
  <c r="J6472" i="10" s="1"/>
  <c r="A2534" i="22" s="1"/>
  <c r="H4634" i="10"/>
  <c r="J4634" i="10" s="1"/>
  <c r="A8256" i="22" s="1"/>
  <c r="H3737" i="10"/>
  <c r="H9301" i="10"/>
  <c r="J9301" i="10" s="1"/>
  <c r="A243" i="22" s="1"/>
  <c r="H3551" i="10"/>
  <c r="J3551" i="10" s="1"/>
  <c r="A8268" i="22" s="1"/>
  <c r="H1975" i="10"/>
  <c r="J1975" i="10" s="1"/>
  <c r="A6891" i="22" s="1"/>
  <c r="H7328" i="10"/>
  <c r="H3333" i="10"/>
  <c r="J3333" i="10" s="1"/>
  <c r="A2970" i="22" s="1"/>
  <c r="H8484" i="10"/>
  <c r="J8484" i="10" s="1"/>
  <c r="A1534" i="22" s="1"/>
  <c r="H4722" i="10"/>
  <c r="J4722" i="10" s="1"/>
  <c r="A9436" i="22" s="1"/>
  <c r="H9535" i="10"/>
  <c r="H2990" i="10"/>
  <c r="J2990" i="10" s="1"/>
  <c r="A2352" i="22" s="1"/>
  <c r="H7805" i="10"/>
  <c r="J7805" i="10" s="1"/>
  <c r="A9469" i="22" s="1"/>
  <c r="H7669" i="10"/>
  <c r="J7669" i="10" s="1"/>
  <c r="A8047" i="22" s="1"/>
  <c r="H5038" i="10"/>
  <c r="H1622" i="10"/>
  <c r="J1622" i="10" s="1"/>
  <c r="A474" i="22" s="1"/>
  <c r="H3769" i="10"/>
  <c r="J3769" i="10" s="1"/>
  <c r="A9386" i="22" s="1"/>
  <c r="H3339" i="10"/>
  <c r="J3339" i="10" s="1"/>
  <c r="A2345" i="22" s="1"/>
  <c r="H5185" i="10"/>
  <c r="H1439" i="10"/>
  <c r="J1439" i="10" s="1"/>
  <c r="A1208" i="22" s="1"/>
  <c r="H4233" i="10"/>
  <c r="J4233" i="10" s="1"/>
  <c r="A5052" i="22" s="1"/>
  <c r="H2594" i="10"/>
  <c r="J2594" i="10" s="1"/>
  <c r="A8800" i="22" s="1"/>
  <c r="H3866" i="10"/>
  <c r="H1328" i="10"/>
  <c r="J1328" i="10" s="1"/>
  <c r="A2712" i="22" s="1"/>
  <c r="H9356" i="10"/>
  <c r="J9356" i="10" s="1"/>
  <c r="A971" i="22" s="1"/>
  <c r="H9349" i="10"/>
  <c r="J9349" i="10" s="1"/>
  <c r="A6378" i="22" s="1"/>
  <c r="H4076" i="10"/>
  <c r="H5867" i="10"/>
  <c r="J5867" i="10" s="1"/>
  <c r="A2231" i="22" s="1"/>
  <c r="H7829" i="10"/>
  <c r="J7829" i="10" s="1"/>
  <c r="A1894" i="22" s="1"/>
  <c r="H490" i="10"/>
  <c r="J490" i="10" s="1"/>
  <c r="A3477" i="22" s="1"/>
  <c r="H8826" i="10"/>
  <c r="H5468" i="10"/>
  <c r="J5468" i="10" s="1"/>
  <c r="A6366" i="22" s="1"/>
  <c r="H5733" i="10"/>
  <c r="J5733" i="10" s="1"/>
  <c r="A1527" i="22" s="1"/>
  <c r="H8556" i="10"/>
  <c r="J8556" i="10" s="1"/>
  <c r="A1768" i="22" s="1"/>
  <c r="H5716" i="10"/>
  <c r="H6386" i="10"/>
  <c r="J6386" i="10" s="1"/>
  <c r="A6432" i="22" s="1"/>
  <c r="H1401" i="10"/>
  <c r="J1401" i="10" s="1"/>
  <c r="A9881" i="22" s="1"/>
  <c r="H9581" i="10"/>
  <c r="J9581" i="10" s="1"/>
  <c r="A7401" i="22" s="1"/>
  <c r="H9357" i="10"/>
  <c r="H2277" i="10"/>
  <c r="J2277" i="10" s="1"/>
  <c r="A6294" i="22" s="1"/>
  <c r="H196" i="10"/>
  <c r="J196" i="10" s="1"/>
  <c r="A1018" i="22" s="1"/>
  <c r="H1110" i="10"/>
  <c r="J1110" i="10" s="1"/>
  <c r="A1847" i="22" s="1"/>
  <c r="H8325" i="10"/>
  <c r="H2435" i="10"/>
  <c r="J2435" i="10" s="1"/>
  <c r="A9356" i="22" s="1"/>
  <c r="H2623" i="10"/>
  <c r="J2623" i="10" s="1"/>
  <c r="A2496" i="22" s="1"/>
  <c r="H7575" i="10"/>
  <c r="J7575" i="10" s="1"/>
  <c r="A4254" i="22" s="1"/>
  <c r="H1019" i="10"/>
  <c r="H3076" i="10"/>
  <c r="J3076" i="10" s="1"/>
  <c r="A8546" i="22" s="1"/>
  <c r="H2135" i="10"/>
  <c r="J2135" i="10" s="1"/>
  <c r="A3407" i="22" s="1"/>
  <c r="H1289" i="10"/>
  <c r="J1289" i="10" s="1"/>
  <c r="A944" i="22" s="1"/>
  <c r="H7298" i="10"/>
  <c r="H6105" i="10"/>
  <c r="J6105" i="10" s="1"/>
  <c r="A3107" i="22" s="1"/>
  <c r="H2250" i="10"/>
  <c r="J2250" i="10" s="1"/>
  <c r="A4578" i="22" s="1"/>
  <c r="H9149" i="10"/>
  <c r="J9149" i="10" s="1"/>
  <c r="A6942" i="22" s="1"/>
  <c r="H5199" i="10"/>
  <c r="H8459" i="10"/>
  <c r="J8459" i="10" s="1"/>
  <c r="A5745" i="22" s="1"/>
  <c r="H2699" i="10"/>
  <c r="J2699" i="10" s="1"/>
  <c r="A4242" i="22" s="1"/>
  <c r="H6935" i="10"/>
  <c r="J6935" i="10" s="1"/>
  <c r="A7358" i="22" s="1"/>
  <c r="H1560" i="10"/>
  <c r="H990" i="10"/>
  <c r="J990" i="10" s="1"/>
  <c r="A4687" i="22" s="1"/>
  <c r="H276" i="10"/>
  <c r="J276" i="10" s="1"/>
  <c r="A787" i="22" s="1"/>
  <c r="H9282" i="10"/>
  <c r="J9282" i="10" s="1"/>
  <c r="A5988" i="22" s="1"/>
  <c r="H2812" i="10"/>
  <c r="H9659" i="10"/>
  <c r="J9659" i="10" s="1"/>
  <c r="A5579" i="22" s="1"/>
  <c r="H7610" i="10"/>
  <c r="J7610" i="10" s="1"/>
  <c r="A2225" i="22" s="1"/>
  <c r="H24" i="10"/>
  <c r="J24" i="10" s="1"/>
  <c r="A2498" i="22" s="1"/>
  <c r="H7323" i="10"/>
  <c r="H90" i="10"/>
  <c r="J90" i="10" s="1"/>
  <c r="A6890" i="22" s="1"/>
  <c r="H5849" i="10"/>
  <c r="J5849" i="10" s="1"/>
  <c r="A3636" i="22" s="1"/>
  <c r="H8262" i="10"/>
  <c r="J8262" i="10" s="1"/>
  <c r="A8182" i="22" s="1"/>
  <c r="H9101" i="10"/>
  <c r="H9279" i="10"/>
  <c r="J9279" i="10" s="1"/>
  <c r="A297" i="22" s="1"/>
  <c r="H505" i="10"/>
  <c r="J505" i="10" s="1"/>
  <c r="A2115" i="22" s="1"/>
  <c r="H4096" i="10"/>
  <c r="J4096" i="10" s="1"/>
  <c r="A183" i="22" s="1"/>
  <c r="H837" i="10"/>
  <c r="H6446" i="10"/>
  <c r="J6446" i="10" s="1"/>
  <c r="A8677" i="22" s="1"/>
  <c r="H7094" i="10"/>
  <c r="J7094" i="10" s="1"/>
  <c r="A5163" i="22" s="1"/>
  <c r="H5858" i="10"/>
  <c r="J5858" i="10" s="1"/>
  <c r="A5392" i="22" s="1"/>
  <c r="H8663" i="10"/>
  <c r="H1229" i="10"/>
  <c r="J1229" i="10" s="1"/>
  <c r="A9197" i="22" s="1"/>
  <c r="H9005" i="10"/>
  <c r="J9005" i="10" s="1"/>
  <c r="A3492" i="22" s="1"/>
  <c r="H8560" i="10"/>
  <c r="J8560" i="10" s="1"/>
  <c r="A4673" i="22" s="1"/>
  <c r="H3401" i="10"/>
  <c r="H2655" i="10"/>
  <c r="J2655" i="10" s="1"/>
  <c r="A1226" i="22" s="1"/>
  <c r="H4686" i="10"/>
  <c r="J4686" i="10" s="1"/>
  <c r="A1931" i="22" s="1"/>
  <c r="H8737" i="10"/>
  <c r="J8737" i="10" s="1"/>
  <c r="A6761" i="22" s="1"/>
  <c r="H3967" i="10"/>
  <c r="H3848" i="10"/>
  <c r="J3848" i="10" s="1"/>
  <c r="A3883" i="22" s="1"/>
  <c r="H1630" i="10"/>
  <c r="J1630" i="10" s="1"/>
  <c r="A1400" i="22" s="1"/>
  <c r="H6855" i="10"/>
  <c r="J6855" i="10" s="1"/>
  <c r="A7404" i="22" s="1"/>
  <c r="H2388" i="10"/>
  <c r="H8040" i="10"/>
  <c r="J8040" i="10" s="1"/>
  <c r="A3663" i="22" s="1"/>
  <c r="H2326" i="10"/>
  <c r="J2326" i="10" s="1"/>
  <c r="A3184" i="22" s="1"/>
  <c r="H2254" i="10"/>
  <c r="J2254" i="10" s="1"/>
  <c r="A8615" i="22" s="1"/>
  <c r="H4002" i="10"/>
  <c r="H7220" i="10"/>
  <c r="J7220" i="10" s="1"/>
  <c r="A6892" i="22" s="1"/>
  <c r="H1041" i="10"/>
  <c r="J1041" i="10" s="1"/>
  <c r="A2346" i="22" s="1"/>
  <c r="H7345" i="10"/>
  <c r="J7345" i="10" s="1"/>
  <c r="A9094" i="22" s="1"/>
  <c r="H3145" i="10"/>
  <c r="H3092" i="10"/>
  <c r="J3092" i="10" s="1"/>
  <c r="A453" i="22" s="1"/>
  <c r="H2667" i="10"/>
  <c r="J2667" i="10" s="1"/>
  <c r="A1710" i="22" s="1"/>
  <c r="H3626" i="10"/>
  <c r="J3626" i="10" s="1"/>
  <c r="A4990" i="22" s="1"/>
  <c r="H5779" i="10"/>
  <c r="H7896" i="10"/>
  <c r="J7896" i="10" s="1"/>
  <c r="A6705" i="22" s="1"/>
  <c r="H4403" i="10"/>
  <c r="J4403" i="10" s="1"/>
  <c r="A4040" i="22" s="1"/>
  <c r="H1972" i="10"/>
  <c r="J1972" i="10" s="1"/>
  <c r="A8395" i="22" s="1"/>
  <c r="H7588" i="10"/>
  <c r="H8733" i="10"/>
  <c r="J8733" i="10" s="1"/>
  <c r="A2181" i="22" s="1"/>
  <c r="H7735" i="10"/>
  <c r="J7735" i="10" s="1"/>
  <c r="A9812" i="22" s="1"/>
  <c r="H122" i="10"/>
  <c r="J122" i="10" s="1"/>
  <c r="A9173" i="22" s="1"/>
  <c r="H2198" i="10"/>
  <c r="H8944" i="10"/>
  <c r="J8944" i="10" s="1"/>
  <c r="A5574" i="22" s="1"/>
  <c r="H5376" i="10"/>
  <c r="J5376" i="10" s="1"/>
  <c r="A62" i="22" s="1"/>
  <c r="H9313" i="10"/>
  <c r="J9313" i="10" s="1"/>
  <c r="A1075" i="22" s="1"/>
  <c r="H958" i="10"/>
  <c r="H4905" i="10"/>
  <c r="J4905" i="10" s="1"/>
  <c r="A3229" i="22" s="1"/>
  <c r="H3725" i="10"/>
  <c r="J3725" i="10" s="1"/>
  <c r="A5710" i="22" s="1"/>
  <c r="H4590" i="10"/>
  <c r="J4590" i="10" s="1"/>
  <c r="A9484" i="22" s="1"/>
  <c r="H8309" i="10"/>
  <c r="H9663" i="10"/>
  <c r="J9663" i="10" s="1"/>
  <c r="A4966" i="22" s="1"/>
  <c r="H4991" i="10"/>
  <c r="J4991" i="10" s="1"/>
  <c r="A6105" i="22" s="1"/>
  <c r="H6888" i="10"/>
  <c r="J6888" i="10" s="1"/>
  <c r="A7091" i="22" s="1"/>
  <c r="H8773" i="10"/>
  <c r="H6341" i="10"/>
  <c r="J6341" i="10" s="1"/>
  <c r="A3428" i="22" s="1"/>
  <c r="H5621" i="10"/>
  <c r="J5621" i="10" s="1"/>
  <c r="A5014" i="22" s="1"/>
  <c r="H5123" i="10"/>
  <c r="J5123" i="10" s="1"/>
  <c r="A6692" i="22" s="1"/>
  <c r="H3484" i="10"/>
  <c r="H3745" i="10"/>
  <c r="J3745" i="10" s="1"/>
  <c r="A4023" i="22" s="1"/>
  <c r="H285" i="10"/>
  <c r="J285" i="10" s="1"/>
  <c r="A3670" i="22" s="1"/>
  <c r="H5967" i="10"/>
  <c r="J5967" i="10" s="1"/>
  <c r="A8259" i="22" s="1"/>
  <c r="H3964" i="10"/>
  <c r="H2315" i="10"/>
  <c r="J2315" i="10" s="1"/>
  <c r="A995" i="22" s="1"/>
  <c r="H1708" i="10"/>
  <c r="J1708" i="10" s="1"/>
  <c r="A8381" i="22" s="1"/>
  <c r="H5656" i="10"/>
  <c r="J5656" i="10" s="1"/>
  <c r="A5139" i="22" s="1"/>
  <c r="H7903" i="10"/>
  <c r="H608" i="10"/>
  <c r="J608" i="10" s="1"/>
  <c r="A6297" i="22" s="1"/>
  <c r="H4017" i="10"/>
  <c r="J4017" i="10" s="1"/>
  <c r="A5108" i="22" s="1"/>
  <c r="H68" i="10"/>
  <c r="J68" i="10" s="1"/>
  <c r="A6391" i="22" s="1"/>
  <c r="H2317" i="10"/>
  <c r="H5528" i="10"/>
  <c r="J5528" i="10" s="1"/>
  <c r="A1521" i="22" s="1"/>
  <c r="H3629" i="10"/>
  <c r="J3629" i="10" s="1"/>
  <c r="A5345" i="22" s="1"/>
  <c r="H801" i="10"/>
  <c r="J801" i="10" s="1"/>
  <c r="A4904" i="22" s="1"/>
  <c r="H9443" i="10"/>
  <c r="H6323" i="10"/>
  <c r="J6323" i="10" s="1"/>
  <c r="A1756" i="22" s="1"/>
  <c r="H3869" i="10"/>
  <c r="J3869" i="10" s="1"/>
  <c r="A3861" i="22" s="1"/>
  <c r="H3672" i="10"/>
  <c r="J3672" i="10" s="1"/>
  <c r="A9827" i="22" s="1"/>
  <c r="H8850" i="10"/>
  <c r="H3368" i="10"/>
  <c r="J3368" i="10" s="1"/>
  <c r="A9156" i="22" s="1"/>
  <c r="H3534" i="10"/>
  <c r="J3534" i="10" s="1"/>
  <c r="A3189" i="22" s="1"/>
  <c r="H2752" i="10"/>
  <c r="J2752" i="10" s="1"/>
  <c r="A7561" i="22" s="1"/>
  <c r="H3532" i="10"/>
  <c r="H5191" i="10"/>
  <c r="J5191" i="10" s="1"/>
  <c r="A758" i="22" s="1"/>
  <c r="H2614" i="10"/>
  <c r="J2614" i="10" s="1"/>
  <c r="A6348" i="22" s="1"/>
  <c r="H5421" i="10"/>
  <c r="J5421" i="10" s="1"/>
  <c r="A1353" i="22" s="1"/>
  <c r="H6550" i="10"/>
  <c r="H9140" i="10"/>
  <c r="J9140" i="10" s="1"/>
  <c r="A2194" i="22" s="1"/>
  <c r="H4604" i="10"/>
  <c r="J4604" i="10" s="1"/>
  <c r="A2832" i="22" s="1"/>
  <c r="H6217" i="10"/>
  <c r="J6217" i="10" s="1"/>
  <c r="A1695" i="22" s="1"/>
  <c r="H5347" i="10"/>
  <c r="H332" i="10"/>
  <c r="J332" i="10" s="1"/>
  <c r="A9248" i="22" s="1"/>
  <c r="H7324" i="10"/>
  <c r="J7324" i="10" s="1"/>
  <c r="A4286" i="22" s="1"/>
  <c r="H104" i="10"/>
  <c r="J104" i="10" s="1"/>
  <c r="A3640" i="22" s="1"/>
  <c r="H7978" i="10"/>
  <c r="H8235" i="10"/>
  <c r="J8235" i="10" s="1"/>
  <c r="A3183" i="22" s="1"/>
  <c r="H1902" i="10"/>
  <c r="J1902" i="10" s="1"/>
  <c r="A4312" i="22" s="1"/>
  <c r="H2095" i="10"/>
  <c r="J2095" i="10" s="1"/>
  <c r="A4495" i="22" s="1"/>
  <c r="H5186" i="10"/>
  <c r="H8535" i="10"/>
  <c r="J8535" i="10" s="1"/>
  <c r="A7618" i="22" s="1"/>
  <c r="H5160" i="10"/>
  <c r="J5160" i="10" s="1"/>
  <c r="A9876" i="22" s="1"/>
  <c r="H9235" i="10"/>
  <c r="J9235" i="10" s="1"/>
  <c r="A926" i="22" s="1"/>
  <c r="H357" i="10"/>
  <c r="H4766" i="10"/>
  <c r="J4766" i="10" s="1"/>
  <c r="A2767" i="22" s="1"/>
  <c r="H4226" i="10"/>
  <c r="J4226" i="10" s="1"/>
  <c r="A5677" i="22" s="1"/>
  <c r="H7989" i="10"/>
  <c r="J7989" i="10" s="1"/>
  <c r="A6355" i="22" s="1"/>
  <c r="H1761" i="10"/>
  <c r="H1115" i="10"/>
  <c r="J1115" i="10" s="1"/>
  <c r="A5268" i="22" s="1"/>
  <c r="H1706" i="10"/>
  <c r="J1706" i="10" s="1"/>
  <c r="A8970" i="22" s="1"/>
  <c r="H7609" i="10"/>
  <c r="J7609" i="10" s="1"/>
  <c r="A7970" i="22" s="1"/>
  <c r="H5351" i="10"/>
  <c r="H5550" i="10"/>
  <c r="J5550" i="10" s="1"/>
  <c r="A3012" i="22" s="1"/>
  <c r="H577" i="10"/>
  <c r="J577" i="10" s="1"/>
  <c r="A2681" i="22" s="1"/>
  <c r="H4353" i="10"/>
  <c r="J4353" i="10" s="1"/>
  <c r="A6949" i="22" s="1"/>
  <c r="H6715" i="10"/>
  <c r="H4449" i="10"/>
  <c r="J4449" i="10" s="1"/>
  <c r="A5714" i="22" s="1"/>
  <c r="H6781" i="10"/>
  <c r="J6781" i="10" s="1"/>
  <c r="A5069" i="22" s="1"/>
  <c r="H2118" i="10"/>
  <c r="J2118" i="10" s="1"/>
  <c r="A2114" i="22" s="1"/>
  <c r="H8614" i="10"/>
  <c r="H4582" i="10"/>
  <c r="J4582" i="10" s="1"/>
  <c r="A5287" i="22" s="1"/>
  <c r="H6398" i="10"/>
  <c r="J6398" i="10" s="1"/>
  <c r="A8508" i="22" s="1"/>
  <c r="H503" i="10"/>
  <c r="J503" i="10" s="1"/>
  <c r="A7357" i="22" s="1"/>
  <c r="H3969" i="10"/>
  <c r="H4271" i="10"/>
  <c r="J4271" i="10" s="1"/>
  <c r="A5524" i="22" s="1"/>
  <c r="H2289" i="10"/>
  <c r="J2289" i="10" s="1"/>
  <c r="A5607" i="22" s="1"/>
  <c r="H3835" i="10"/>
  <c r="J3835" i="10" s="1"/>
  <c r="A6201" i="22" s="1"/>
  <c r="H6669" i="10"/>
  <c r="H1605" i="10"/>
  <c r="J1605" i="10" s="1"/>
  <c r="A4206" i="22" s="1"/>
  <c r="H2785" i="10"/>
  <c r="J2785" i="10" s="1"/>
  <c r="A3436" i="22" s="1"/>
  <c r="H5581" i="10"/>
  <c r="J5581" i="10" s="1"/>
  <c r="A8759" i="22" s="1"/>
  <c r="H1628" i="10"/>
  <c r="H7009" i="10"/>
  <c r="J7009" i="10" s="1"/>
  <c r="A1648" i="22" s="1"/>
  <c r="H8651" i="10"/>
  <c r="J8651" i="10" s="1"/>
  <c r="A7972" i="22" s="1"/>
  <c r="H5163" i="10"/>
  <c r="J5163" i="10" s="1"/>
  <c r="A4528" i="22" s="1"/>
  <c r="H1258" i="10"/>
  <c r="H7383" i="10"/>
  <c r="J7383" i="10" s="1"/>
  <c r="A3045" i="22" s="1"/>
  <c r="H1059" i="10"/>
  <c r="J1059" i="10" s="1"/>
  <c r="A2120" i="22" s="1"/>
  <c r="H5939" i="10"/>
  <c r="J5939" i="10" s="1"/>
  <c r="A9744" i="22" s="1"/>
  <c r="H9770" i="10"/>
  <c r="H8158" i="10"/>
  <c r="J8158" i="10" s="1"/>
  <c r="A9590" i="22" s="1"/>
  <c r="H6859" i="10"/>
  <c r="J6859" i="10" s="1"/>
  <c r="A2823" i="22" s="1"/>
  <c r="H1803" i="10"/>
  <c r="J1803" i="10" s="1"/>
  <c r="A3629" i="22" s="1"/>
  <c r="H8153" i="10"/>
  <c r="H9523" i="10"/>
  <c r="J9523" i="10" s="1"/>
  <c r="A247" i="22" s="1"/>
  <c r="H6717" i="10"/>
  <c r="J6717" i="10" s="1"/>
  <c r="A1108" i="22" s="1"/>
  <c r="H9766" i="10"/>
  <c r="J9766" i="10" s="1"/>
  <c r="A3858" i="22" s="1"/>
  <c r="H1355" i="10"/>
  <c r="H2737" i="10"/>
  <c r="J2737" i="10" s="1"/>
  <c r="A3243" i="22" s="1"/>
  <c r="H3811" i="10"/>
  <c r="J3811" i="10" s="1"/>
  <c r="A363" i="22" s="1"/>
  <c r="H93" i="10"/>
  <c r="J93" i="10" s="1"/>
  <c r="A4797" i="22" s="1"/>
  <c r="H6641" i="10"/>
  <c r="H6388" i="10"/>
  <c r="J6388" i="10" s="1"/>
  <c r="A5848" i="22" s="1"/>
  <c r="H2671" i="10"/>
  <c r="J2671" i="10" s="1"/>
  <c r="A6805" i="22" s="1"/>
  <c r="H6774" i="10"/>
  <c r="J6774" i="10" s="1"/>
  <c r="A8280" i="22" s="1"/>
  <c r="H6977" i="10"/>
  <c r="H1195" i="10"/>
  <c r="J1195" i="10" s="1"/>
  <c r="A3625" i="22" s="1"/>
  <c r="H8582" i="10"/>
  <c r="J8582" i="10" s="1"/>
  <c r="A9352" i="22" s="1"/>
  <c r="H3514" i="10"/>
  <c r="J3514" i="10" s="1"/>
  <c r="A5233" i="22" s="1"/>
  <c r="H1909" i="10"/>
  <c r="H5192" i="10"/>
  <c r="J5192" i="10" s="1"/>
  <c r="A7609" i="22" s="1"/>
  <c r="H4106" i="10"/>
  <c r="J4106" i="10" s="1"/>
  <c r="A6742" i="22" s="1"/>
  <c r="H6909" i="10"/>
  <c r="J6909" i="10" s="1"/>
  <c r="A4844" i="22" s="1"/>
  <c r="H8828" i="10"/>
  <c r="H668" i="10"/>
  <c r="J668" i="10" s="1"/>
  <c r="A4764" i="22" s="1"/>
  <c r="H6219" i="10"/>
  <c r="J6219" i="10" s="1"/>
  <c r="A2233" i="22" s="1"/>
  <c r="H763" i="10"/>
  <c r="J763" i="10" s="1"/>
  <c r="A2995" i="22" s="1"/>
  <c r="H4361" i="10"/>
  <c r="H9761" i="10"/>
  <c r="J9761" i="10" s="1"/>
  <c r="A9645" i="22" s="1"/>
  <c r="H3334" i="10"/>
  <c r="J3334" i="10" s="1"/>
  <c r="A1783" i="22" s="1"/>
  <c r="H6917" i="10"/>
  <c r="J6917" i="10" s="1"/>
  <c r="A7497" i="22" s="1"/>
  <c r="H8320" i="10"/>
  <c r="H8770" i="10"/>
  <c r="J8770" i="10" s="1"/>
  <c r="A1667" i="22" s="1"/>
  <c r="H1476" i="10"/>
  <c r="J1476" i="10" s="1"/>
  <c r="A1802" i="22" s="1"/>
  <c r="H5854" i="10"/>
  <c r="J5854" i="10" s="1"/>
  <c r="A5766" i="22" s="1"/>
  <c r="H7444" i="10"/>
  <c r="H3335" i="10"/>
  <c r="J3335" i="10" s="1"/>
  <c r="A5415" i="22" s="1"/>
  <c r="H4757" i="10"/>
  <c r="J4757" i="10" s="1"/>
  <c r="A7223" i="22" s="1"/>
  <c r="H7201" i="10"/>
  <c r="J7201" i="10" s="1"/>
  <c r="A5140" i="22" s="1"/>
  <c r="H5243" i="10"/>
  <c r="H9310" i="10"/>
  <c r="J9310" i="10" s="1"/>
  <c r="A120" i="22" s="1"/>
  <c r="H3332" i="10"/>
  <c r="J3332" i="10" s="1"/>
  <c r="A9503" i="22" s="1"/>
  <c r="H6152" i="10"/>
  <c r="J6152" i="10" s="1"/>
  <c r="A1460" i="22" s="1"/>
  <c r="H6400" i="10"/>
  <c r="H3418" i="10"/>
  <c r="J3418" i="10" s="1"/>
  <c r="A1379" i="22" s="1"/>
  <c r="H9131" i="10"/>
  <c r="J9131" i="10" s="1"/>
  <c r="A5765" i="22" s="1"/>
  <c r="H5364" i="10"/>
  <c r="J5364" i="10" s="1"/>
  <c r="A2782" i="22" s="1"/>
  <c r="H8090" i="10"/>
  <c r="H2859" i="10"/>
  <c r="J2859" i="10" s="1"/>
  <c r="A975" i="22" s="1"/>
  <c r="H8077" i="10"/>
  <c r="J8077" i="10" s="1"/>
  <c r="A466" i="22" s="1"/>
  <c r="H6628" i="10"/>
  <c r="J6628" i="10" s="1"/>
  <c r="A7071" i="22" s="1"/>
  <c r="H1451" i="10"/>
  <c r="H1738" i="10"/>
  <c r="J1738" i="10" s="1"/>
  <c r="A1318" i="22" s="1"/>
  <c r="H234" i="10"/>
  <c r="J234" i="10" s="1"/>
  <c r="A9272" i="22" s="1"/>
  <c r="H5137" i="10"/>
  <c r="J5137" i="10" s="1"/>
  <c r="A6860" i="22" s="1"/>
  <c r="H1431" i="10"/>
  <c r="H2560" i="10"/>
  <c r="J2560" i="10" s="1"/>
  <c r="A4" i="22" s="1"/>
  <c r="H3999" i="10"/>
  <c r="J3999" i="10" s="1"/>
  <c r="A5028" i="22" s="1"/>
  <c r="H4670" i="10"/>
  <c r="J4670" i="10" s="1"/>
  <c r="A7025" i="22" s="1"/>
  <c r="H2302" i="10"/>
  <c r="H6360" i="10"/>
  <c r="J6360" i="10" s="1"/>
  <c r="A3724" i="22" s="1"/>
  <c r="H4126" i="10"/>
  <c r="J4126" i="10" s="1"/>
  <c r="A8802" i="22" s="1"/>
  <c r="H7172" i="10"/>
  <c r="J7172" i="10" s="1"/>
  <c r="A1392" i="22" s="1"/>
  <c r="H3382" i="10"/>
  <c r="H6745" i="10"/>
  <c r="J6745" i="10" s="1"/>
  <c r="A5102" i="22" s="1"/>
  <c r="H8157" i="10"/>
  <c r="J8157" i="10" s="1"/>
  <c r="A1444" i="22" s="1"/>
  <c r="H4189" i="10"/>
  <c r="J4189" i="10" s="1"/>
  <c r="A1519" i="22" s="1"/>
  <c r="H8156" i="10"/>
  <c r="H8712" i="10"/>
  <c r="J8712" i="10" s="1"/>
  <c r="A7269" i="22" s="1"/>
  <c r="H1801" i="10"/>
  <c r="J1801" i="10" s="1"/>
  <c r="A58" i="22" s="1"/>
  <c r="H7293" i="10"/>
  <c r="J7293" i="10" s="1"/>
  <c r="A5232" i="22" s="1"/>
  <c r="H9385" i="10"/>
  <c r="H3747" i="10"/>
  <c r="J3747" i="10" s="1"/>
  <c r="A4432" i="22" s="1"/>
  <c r="H1770" i="10"/>
  <c r="J1770" i="10" s="1"/>
  <c r="A3120" i="22" s="1"/>
  <c r="H2910" i="10"/>
  <c r="J2910" i="10" s="1"/>
  <c r="A6641" i="22" s="1"/>
  <c r="H9066" i="10"/>
  <c r="H6460" i="10"/>
  <c r="J6460" i="10" s="1"/>
  <c r="A4923" i="22" s="1"/>
  <c r="H7907" i="10"/>
  <c r="J7907" i="10" s="1"/>
  <c r="A5155" i="22" s="1"/>
  <c r="H5276" i="10"/>
  <c r="J5276" i="10" s="1"/>
  <c r="A8347" i="22" s="1"/>
  <c r="H9864" i="10"/>
  <c r="H527" i="10"/>
  <c r="J527" i="10" s="1"/>
  <c r="A9698" i="22" s="1"/>
  <c r="H8249" i="10"/>
  <c r="J8249" i="10" s="1"/>
  <c r="A5355" i="22" s="1"/>
  <c r="H5213" i="10"/>
  <c r="J5213" i="10" s="1"/>
  <c r="A8641" i="22" s="1"/>
  <c r="H2032" i="10"/>
  <c r="H6166" i="10"/>
  <c r="J6166" i="10" s="1"/>
  <c r="A3323" i="22" s="1"/>
  <c r="H144" i="10"/>
  <c r="J144" i="10" s="1"/>
  <c r="A3431" i="22" s="1"/>
  <c r="H9736" i="10"/>
  <c r="J9736" i="10" s="1"/>
  <c r="A1514" i="22" s="1"/>
  <c r="H6007" i="10"/>
  <c r="H1851" i="10"/>
  <c r="J1851" i="10" s="1"/>
  <c r="A5315" i="22" s="1"/>
  <c r="H1832" i="10"/>
  <c r="J1832" i="10" s="1"/>
  <c r="A5977" i="22" s="1"/>
  <c r="H9243" i="10"/>
  <c r="J9243" i="10" s="1"/>
  <c r="A1089" i="22" s="1"/>
  <c r="H9516" i="10"/>
  <c r="H864" i="10"/>
  <c r="J864" i="10" s="1"/>
  <c r="A5485" i="22" s="1"/>
  <c r="H6569" i="10"/>
  <c r="J6569" i="10" s="1"/>
  <c r="A2291" i="22" s="1"/>
  <c r="H3039" i="10"/>
  <c r="J3039" i="10" s="1"/>
  <c r="A5910" i="22" s="1"/>
  <c r="H9993" i="10"/>
  <c r="H5151" i="10"/>
  <c r="J5151" i="10" s="1"/>
  <c r="A1516" i="22" s="1"/>
  <c r="H547" i="10"/>
  <c r="J547" i="10" s="1"/>
  <c r="A43" i="22" s="1"/>
  <c r="H7358" i="10"/>
  <c r="J7358" i="10" s="1"/>
  <c r="A9080" i="22" s="1"/>
  <c r="H1295" i="10"/>
  <c r="H1823" i="10"/>
  <c r="J1823" i="10" s="1"/>
  <c r="A144" i="22" s="1"/>
  <c r="H7407" i="10"/>
  <c r="J7407" i="10" s="1"/>
  <c r="A6747" i="22" s="1"/>
  <c r="H1568" i="10"/>
  <c r="J1568" i="10" s="1"/>
  <c r="A8064" i="22" s="1"/>
  <c r="H3675" i="10"/>
  <c r="H7622" i="10"/>
  <c r="J7622" i="10" s="1"/>
  <c r="A9545" i="22" s="1"/>
  <c r="H5141" i="10"/>
  <c r="J5141" i="10" s="1"/>
  <c r="A5027" i="22" s="1"/>
  <c r="H1705" i="10"/>
  <c r="J1705" i="10" s="1"/>
  <c r="A6152" i="22" s="1"/>
  <c r="H5672" i="10"/>
  <c r="H5002" i="10"/>
  <c r="J5002" i="10" s="1"/>
  <c r="A8742" i="22" s="1"/>
  <c r="H6250" i="10"/>
  <c r="J6250" i="10" s="1"/>
  <c r="A8290" i="22" s="1"/>
  <c r="H358" i="10"/>
  <c r="J358" i="10" s="1"/>
  <c r="A7744" i="22" s="1"/>
  <c r="H8963" i="10"/>
  <c r="H1418" i="10"/>
  <c r="J1418" i="10" s="1"/>
  <c r="A9728" i="22" s="1"/>
  <c r="H2576" i="10"/>
  <c r="J2576" i="10" s="1"/>
  <c r="A8522" i="22" s="1"/>
  <c r="H3543" i="10"/>
  <c r="J3543" i="10" s="1"/>
  <c r="A9819" i="22" s="1"/>
  <c r="H8175" i="10"/>
  <c r="H6726" i="10"/>
  <c r="J6726" i="10" s="1"/>
  <c r="A3834" i="22" s="1"/>
  <c r="H8207" i="10"/>
  <c r="J8207" i="10" s="1"/>
  <c r="A9625" i="22" s="1"/>
  <c r="H4553" i="10"/>
  <c r="J4553" i="10" s="1"/>
  <c r="A9206" i="22" s="1"/>
  <c r="H5083" i="10"/>
  <c r="H2031" i="10"/>
  <c r="J2031" i="10" s="1"/>
  <c r="A4660" i="22" s="1"/>
  <c r="H2392" i="10"/>
  <c r="J2392" i="10" s="1"/>
  <c r="A4683" i="22" s="1"/>
  <c r="H9511" i="10"/>
  <c r="J9511" i="10" s="1"/>
  <c r="A6650" i="22" s="1"/>
  <c r="H6252" i="10"/>
  <c r="H4051" i="10"/>
  <c r="J4051" i="10" s="1"/>
  <c r="A970" i="22" s="1"/>
  <c r="H836" i="10"/>
  <c r="J836" i="10" s="1"/>
  <c r="A8580" i="22" s="1"/>
  <c r="H2537" i="10"/>
  <c r="J2537" i="10" s="1"/>
  <c r="A7833" i="22" s="1"/>
  <c r="H5718" i="10"/>
  <c r="H4761" i="10"/>
  <c r="J4761" i="10" s="1"/>
  <c r="A3893" i="22" s="1"/>
  <c r="H9088" i="10"/>
  <c r="J9088" i="10" s="1"/>
  <c r="A4595" i="22" s="1"/>
  <c r="H1214" i="10"/>
  <c r="J1214" i="10" s="1"/>
  <c r="A2390" i="22" s="1"/>
  <c r="H5912" i="10"/>
  <c r="H5930" i="10"/>
  <c r="J5930" i="10" s="1"/>
  <c r="A7983" i="22" s="1"/>
  <c r="H8168" i="10"/>
  <c r="J8168" i="10" s="1"/>
  <c r="A4545" i="22" s="1"/>
  <c r="H2166" i="10"/>
  <c r="J2166" i="10" s="1"/>
  <c r="A7887" i="22" s="1"/>
  <c r="H8053" i="10"/>
  <c r="H3082" i="10"/>
  <c r="J3082" i="10" s="1"/>
  <c r="A6573" i="22" s="1"/>
  <c r="H474" i="10"/>
  <c r="J474" i="10" s="1"/>
  <c r="A8937" i="22" s="1"/>
  <c r="H6319" i="10"/>
  <c r="J6319" i="10" s="1"/>
  <c r="A7175" i="22" s="1"/>
  <c r="H7350" i="10"/>
  <c r="H1849" i="10"/>
  <c r="J1849" i="10" s="1"/>
  <c r="A9668" i="22" s="1"/>
  <c r="H3117" i="10"/>
  <c r="J3117" i="10" s="1"/>
  <c r="A39" i="22" s="1"/>
  <c r="H694" i="10"/>
  <c r="J694" i="10" s="1"/>
  <c r="A1001" i="22" s="1"/>
  <c r="H189" i="10"/>
  <c r="H6256" i="10"/>
  <c r="J6256" i="10" s="1"/>
  <c r="A1522" i="22" s="1"/>
  <c r="H7489" i="10"/>
  <c r="J7489" i="10" s="1"/>
  <c r="A4022" i="22" s="1"/>
  <c r="H4131" i="10"/>
  <c r="J4131" i="10" s="1"/>
  <c r="A339" i="22" s="1"/>
  <c r="H9741" i="10"/>
  <c r="H5098" i="10"/>
  <c r="J5098" i="10" s="1"/>
  <c r="A1394" i="22" s="1"/>
  <c r="H1002" i="10"/>
  <c r="J1002" i="10" s="1"/>
  <c r="A6052" i="22" s="1"/>
  <c r="H6969" i="10"/>
  <c r="J6969" i="10" s="1"/>
  <c r="A5352" i="22" s="1"/>
  <c r="H9291" i="10"/>
  <c r="H1614" i="10"/>
  <c r="J1614" i="10" s="1"/>
  <c r="A5506" i="22" s="1"/>
  <c r="H6301" i="10"/>
  <c r="J6301" i="10" s="1"/>
  <c r="A5925" i="22" s="1"/>
  <c r="H4982" i="10"/>
  <c r="J4982" i="10" s="1"/>
  <c r="A2821" i="22" s="1"/>
  <c r="H5838" i="10"/>
  <c r="H4223" i="10"/>
  <c r="J4223" i="10" s="1"/>
  <c r="A7110" i="22" s="1"/>
  <c r="H2554" i="10"/>
  <c r="J2554" i="10" s="1"/>
  <c r="A2938" i="22" s="1"/>
  <c r="H8242" i="10"/>
  <c r="J8242" i="10" s="1"/>
  <c r="A1550" i="22" s="1"/>
  <c r="H9187" i="10"/>
  <c r="H4935" i="10"/>
  <c r="J4935" i="10" s="1"/>
  <c r="A7662" i="22" s="1"/>
  <c r="H9739" i="10"/>
  <c r="J9739" i="10" s="1"/>
  <c r="A4205" i="22" s="1"/>
  <c r="H7773" i="10"/>
  <c r="J7773" i="10" s="1"/>
  <c r="A7222" i="22" s="1"/>
  <c r="H8379" i="10"/>
  <c r="H2283" i="10"/>
  <c r="J2283" i="10" s="1"/>
  <c r="A83" i="22" s="1"/>
  <c r="H5842" i="10"/>
  <c r="J5842" i="10" s="1"/>
  <c r="A8829" i="22" s="1"/>
  <c r="H4942" i="10"/>
  <c r="J4942" i="10" s="1"/>
  <c r="A3656" i="22" s="1"/>
  <c r="H4039" i="10"/>
  <c r="H8110" i="10"/>
  <c r="J8110" i="10" s="1"/>
  <c r="A3276" i="22" s="1"/>
  <c r="H2144" i="10"/>
  <c r="J2144" i="10" s="1"/>
  <c r="A7249" i="22" s="1"/>
  <c r="H9253" i="10"/>
  <c r="J9253" i="10" s="1"/>
  <c r="A915" i="22" s="1"/>
  <c r="H975" i="10"/>
  <c r="H1149" i="10"/>
  <c r="J1149" i="10" s="1"/>
  <c r="A3224" i="22" s="1"/>
  <c r="H9460" i="10"/>
  <c r="J9460" i="10" s="1"/>
  <c r="A8748" i="22" s="1"/>
  <c r="H8435" i="10"/>
  <c r="J8435" i="10" s="1"/>
  <c r="A9897" i="22" s="1"/>
  <c r="H6812" i="10"/>
  <c r="H2028" i="10"/>
  <c r="J2028" i="10" s="1"/>
  <c r="A9140" i="22" s="1"/>
  <c r="H1241" i="10"/>
  <c r="J1241" i="10" s="1"/>
  <c r="A6427" i="22" s="1"/>
  <c r="H6603" i="10"/>
  <c r="J6603" i="10" s="1"/>
  <c r="A1157" i="22" s="1"/>
  <c r="H1790" i="10"/>
  <c r="H6542" i="10"/>
  <c r="J6542" i="10" s="1"/>
  <c r="A7059" i="22" s="1"/>
  <c r="H8220" i="10"/>
  <c r="J8220" i="10" s="1"/>
  <c r="A4498" i="22" s="1"/>
  <c r="H9485" i="10"/>
  <c r="J9485" i="10" s="1"/>
  <c r="A3720" i="22" s="1"/>
  <c r="H1466" i="10"/>
  <c r="H6206" i="10"/>
  <c r="J6206" i="10" s="1"/>
  <c r="A5293" i="22" s="1"/>
  <c r="H8694" i="10"/>
  <c r="J8694" i="10" s="1"/>
  <c r="A4891" i="22" s="1"/>
  <c r="H9503" i="10"/>
  <c r="J9503" i="10" s="1"/>
  <c r="A7323" i="22" s="1"/>
  <c r="H1686" i="10"/>
  <c r="H9646" i="10"/>
  <c r="J9646" i="10" s="1"/>
  <c r="A8836" i="22" s="1"/>
  <c r="H8996" i="10"/>
  <c r="J8996" i="10" s="1"/>
  <c r="A7980" i="22" s="1"/>
  <c r="H4750" i="10"/>
  <c r="J4750" i="10" s="1"/>
  <c r="A7295" i="22" s="1"/>
  <c r="H7691" i="10"/>
  <c r="H1716" i="10"/>
  <c r="J1716" i="10" s="1"/>
  <c r="A6013" i="22" s="1"/>
  <c r="H4289" i="10"/>
  <c r="J4289" i="10" s="1"/>
  <c r="A7601" i="22" s="1"/>
  <c r="H4459" i="10"/>
  <c r="J4459" i="10" s="1"/>
  <c r="A7631" i="22" s="1"/>
  <c r="H6722" i="10"/>
  <c r="H1866" i="10"/>
  <c r="J1866" i="10" s="1"/>
  <c r="A9967" i="22" s="1"/>
  <c r="H5947" i="10"/>
  <c r="J5947" i="10" s="1"/>
  <c r="A2846" i="22" s="1"/>
  <c r="H4202" i="10"/>
  <c r="J4202" i="10" s="1"/>
  <c r="A1600" i="22" s="1"/>
  <c r="H2773" i="10"/>
  <c r="H315" i="10"/>
  <c r="J315" i="10" s="1"/>
  <c r="A5339" i="22" s="1"/>
  <c r="H5159" i="10"/>
  <c r="J5159" i="10" s="1"/>
  <c r="A8933" i="22" s="1"/>
  <c r="H5062" i="10"/>
  <c r="J5062" i="10" s="1"/>
  <c r="A7672" i="22" s="1"/>
  <c r="H5577" i="10"/>
  <c r="H9466" i="10"/>
  <c r="J9466" i="10" s="1"/>
  <c r="A8492" i="22" s="1"/>
  <c r="H6085" i="10"/>
  <c r="J6085" i="10" s="1"/>
  <c r="A3355" i="22" s="1"/>
  <c r="H204" i="10"/>
  <c r="J204" i="10" s="1"/>
  <c r="A9837" i="22" s="1"/>
  <c r="H9335" i="10"/>
  <c r="H9676" i="10"/>
  <c r="J9676" i="10" s="1"/>
  <c r="A7614" i="22" s="1"/>
  <c r="H5982" i="10"/>
  <c r="J5982" i="10" s="1"/>
  <c r="A4127" i="22" s="1"/>
  <c r="H4358" i="10"/>
  <c r="J4358" i="10" s="1"/>
  <c r="A7506" i="22" s="1"/>
  <c r="H9294" i="10"/>
  <c r="H1242" i="10"/>
  <c r="J1242" i="10" s="1"/>
  <c r="A413" i="22" s="1"/>
  <c r="H9247" i="10"/>
  <c r="J9247" i="10" s="1"/>
  <c r="A7773" i="22" s="1"/>
  <c r="H619" i="10"/>
  <c r="J619" i="10" s="1"/>
  <c r="A2776" i="22" s="1"/>
  <c r="H5357" i="10"/>
  <c r="H7863" i="10"/>
  <c r="J7863" i="10" s="1"/>
  <c r="A4663" i="22" s="1"/>
  <c r="H5092" i="10"/>
  <c r="J5092" i="10" s="1"/>
  <c r="A214" i="22" s="1"/>
  <c r="H3817" i="10"/>
  <c r="J3817" i="10" s="1"/>
  <c r="A1652" i="22" s="1"/>
  <c r="H4884" i="10"/>
  <c r="H2290" i="10"/>
  <c r="J2290" i="10" s="1"/>
  <c r="A5529" i="22" s="1"/>
  <c r="H3054" i="10"/>
  <c r="J3054" i="10" s="1"/>
  <c r="A2165" i="22" s="1"/>
  <c r="H5766" i="10"/>
  <c r="J5766" i="10" s="1"/>
  <c r="A9008" i="22" s="1"/>
  <c r="H1178" i="10"/>
  <c r="H8068" i="10"/>
  <c r="J8068" i="10" s="1"/>
  <c r="A6911" i="22" s="1"/>
  <c r="H2114" i="10"/>
  <c r="J2114" i="10" s="1"/>
  <c r="A8236" i="22" s="1"/>
  <c r="H9161" i="10"/>
  <c r="J9161" i="10" s="1"/>
  <c r="A3904" i="22" s="1"/>
  <c r="H34" i="10"/>
  <c r="H3786" i="10"/>
  <c r="J3786" i="10" s="1"/>
  <c r="A4419" i="22" s="1"/>
  <c r="H302" i="10"/>
  <c r="J302" i="10" s="1"/>
  <c r="A1588" i="22" s="1"/>
  <c r="H5404" i="10"/>
  <c r="J5404" i="10" s="1"/>
  <c r="A9095" i="22" s="1"/>
  <c r="H278" i="10"/>
  <c r="H5142" i="10"/>
  <c r="J5142" i="10" s="1"/>
  <c r="A5804" i="22" s="1"/>
  <c r="H6236" i="10"/>
  <c r="J6236" i="10" s="1"/>
  <c r="A8311" i="22" s="1"/>
  <c r="H8509" i="10"/>
  <c r="J8509" i="10" s="1"/>
  <c r="A5786" i="22" s="1"/>
  <c r="H7786" i="10"/>
  <c r="H6540" i="10"/>
  <c r="J6540" i="10" s="1"/>
  <c r="A801" i="22" s="1"/>
  <c r="H2817" i="10"/>
  <c r="J2817" i="10" s="1"/>
  <c r="A3379" i="22" s="1"/>
  <c r="H1792" i="10"/>
  <c r="J1792" i="10" s="1"/>
  <c r="A803" i="22" s="1"/>
  <c r="H3807" i="10"/>
  <c r="H7893" i="10"/>
  <c r="J7893" i="10" s="1"/>
  <c r="A8891" i="22" s="1"/>
  <c r="H4294" i="10"/>
  <c r="J4294" i="10" s="1"/>
  <c r="A8383" i="22" s="1"/>
  <c r="H9642" i="10"/>
  <c r="J9642" i="10" s="1"/>
  <c r="A8714" i="22" s="1"/>
  <c r="H4943" i="10"/>
  <c r="H6411" i="10"/>
  <c r="J6411" i="10" s="1"/>
  <c r="A5104" i="22" s="1"/>
  <c r="H3709" i="10"/>
  <c r="J3709" i="10" s="1"/>
  <c r="A1364" i="22" s="1"/>
  <c r="H3579" i="10"/>
  <c r="J3579" i="10" s="1"/>
  <c r="A1417" i="22" s="1"/>
  <c r="H5433" i="10"/>
  <c r="H5001" i="10"/>
  <c r="J5001" i="10" s="1"/>
  <c r="A9603" i="22" s="1"/>
  <c r="H9835" i="10"/>
  <c r="J9835" i="10" s="1"/>
  <c r="A365" i="22" s="1"/>
  <c r="H7429" i="10"/>
  <c r="J7429" i="10" s="1"/>
  <c r="A5487" i="22" s="1"/>
  <c r="H4019" i="10"/>
  <c r="H6462" i="10"/>
  <c r="J6462" i="10" s="1"/>
  <c r="A4393" i="22" s="1"/>
  <c r="H7993" i="10"/>
  <c r="J7993" i="10" s="1"/>
  <c r="A7828" i="22" s="1"/>
  <c r="H9097" i="10"/>
  <c r="J9097" i="10" s="1"/>
  <c r="A6503" i="22" s="1"/>
  <c r="H2228" i="10"/>
  <c r="H4680" i="10"/>
  <c r="J4680" i="10" s="1"/>
  <c r="A5060" i="22" s="1"/>
  <c r="H7439" i="10"/>
  <c r="J7439" i="10" s="1"/>
  <c r="A694" i="22" s="1"/>
  <c r="H1420" i="10"/>
  <c r="J1420" i="10" s="1"/>
  <c r="A7031" i="22" s="1"/>
  <c r="H769" i="10"/>
  <c r="H2781" i="10"/>
  <c r="J2781" i="10" s="1"/>
  <c r="A4190" i="22" s="1"/>
  <c r="H3982" i="10"/>
  <c r="J3982" i="10" s="1"/>
  <c r="A7219" i="22" s="1"/>
  <c r="H2971" i="10"/>
  <c r="J2971" i="10" s="1"/>
  <c r="A7600" i="22" s="1"/>
  <c r="H6635" i="10"/>
  <c r="H5827" i="10"/>
  <c r="J5827" i="10" s="1"/>
  <c r="A3848" i="22" s="1"/>
  <c r="H4581" i="10"/>
  <c r="J4581" i="10" s="1"/>
  <c r="A2587" i="22" s="1"/>
  <c r="H3470" i="10"/>
  <c r="J3470" i="10" s="1"/>
  <c r="A2990" i="22" s="1"/>
  <c r="H3582" i="10"/>
  <c r="H451" i="10"/>
  <c r="J451" i="10" s="1"/>
  <c r="A2969" i="22" s="1"/>
  <c r="H7244" i="10"/>
  <c r="J7244" i="10" s="1"/>
  <c r="A7035" i="22" s="1"/>
  <c r="H284" i="10"/>
  <c r="J284" i="10" s="1"/>
  <c r="A2325" i="22" s="1"/>
  <c r="H7590" i="10"/>
  <c r="H1617" i="10"/>
  <c r="J1617" i="10" s="1"/>
  <c r="A9326" i="22" s="1"/>
  <c r="H3673" i="10"/>
  <c r="J3673" i="10" s="1"/>
  <c r="A4705" i="22" s="1"/>
  <c r="H5012" i="10"/>
  <c r="J5012" i="10" s="1"/>
  <c r="A2725" i="22" s="1"/>
  <c r="H5093" i="10"/>
  <c r="H2224" i="10"/>
  <c r="J2224" i="10" s="1"/>
  <c r="A8479" i="22" s="1"/>
  <c r="H3006" i="10"/>
  <c r="J3006" i="10" s="1"/>
  <c r="A4469" i="22" s="1"/>
  <c r="H4642" i="10"/>
  <c r="J4642" i="10" s="1"/>
  <c r="A5206" i="22" s="1"/>
  <c r="H6483" i="10"/>
  <c r="H4896" i="10"/>
  <c r="J4896" i="10" s="1"/>
  <c r="A3601" i="22" s="1"/>
  <c r="H6873" i="10"/>
  <c r="J6873" i="10" s="1"/>
  <c r="A5895" i="22" s="1"/>
  <c r="H3500" i="10"/>
  <c r="J3500" i="10" s="1"/>
  <c r="A6931" i="22" s="1"/>
  <c r="H929" i="10"/>
  <c r="H1964" i="10"/>
  <c r="J1964" i="10" s="1"/>
  <c r="A4247" i="22" s="1"/>
  <c r="H1239" i="10"/>
  <c r="J1239" i="10" s="1"/>
  <c r="A260" i="22" s="1"/>
  <c r="H3009" i="10"/>
  <c r="J3009" i="10" s="1"/>
  <c r="A7686" i="22" s="1"/>
  <c r="H6735" i="10"/>
  <c r="H2474" i="10"/>
  <c r="J2474" i="10" s="1"/>
  <c r="A5978" i="22" s="1"/>
  <c r="H8454" i="10"/>
  <c r="J8454" i="10" s="1"/>
  <c r="A4730" i="22" s="1"/>
  <c r="H1222" i="10"/>
  <c r="J1222" i="10" s="1"/>
  <c r="A8744" i="22" s="1"/>
  <c r="H3178" i="10"/>
  <c r="H1595" i="10"/>
  <c r="J1595" i="10" s="1"/>
  <c r="A6572" i="22" s="1"/>
  <c r="H2020" i="10"/>
  <c r="J2020" i="10" s="1"/>
  <c r="A4032" i="22" s="1"/>
  <c r="H9288" i="10"/>
  <c r="J9288" i="10" s="1"/>
  <c r="A2959" i="22" s="1"/>
  <c r="H5674" i="10"/>
  <c r="H4362" i="10"/>
  <c r="J4362" i="10" s="1"/>
  <c r="A8470" i="22" s="1"/>
  <c r="H1794" i="10"/>
  <c r="J1794" i="10" s="1"/>
  <c r="A3016" i="22" s="1"/>
  <c r="H8180" i="10"/>
  <c r="J8180" i="10" s="1"/>
  <c r="A128" i="22" s="1"/>
  <c r="H7445" i="10"/>
  <c r="H3916" i="10"/>
  <c r="J3916" i="10" s="1"/>
  <c r="A9086" i="22" s="1"/>
  <c r="H8936" i="10"/>
  <c r="J8936" i="10" s="1"/>
  <c r="A1110" i="22" s="1"/>
  <c r="H1125" i="10"/>
  <c r="J1125" i="10" s="1"/>
  <c r="A3822" i="22" s="1"/>
  <c r="H2293" i="10"/>
  <c r="H5580" i="10"/>
  <c r="J5580" i="10" s="1"/>
  <c r="A4454" i="22" s="1"/>
  <c r="H6653" i="10"/>
  <c r="J6653" i="10" s="1"/>
  <c r="A3915" i="22" s="1"/>
  <c r="H7252" i="10"/>
  <c r="J7252" i="10" s="1"/>
  <c r="A8410" i="22" s="1"/>
  <c r="H9452" i="10"/>
  <c r="H7389" i="10"/>
  <c r="J7389" i="10" s="1"/>
  <c r="A3493" i="22" s="1"/>
  <c r="H5233" i="10"/>
  <c r="J5233" i="10" s="1"/>
  <c r="A9676" i="22" s="1"/>
  <c r="H1842" i="10"/>
  <c r="J1842" i="10" s="1"/>
  <c r="A2541" i="22" s="1"/>
  <c r="H7301" i="10"/>
  <c r="H3406" i="10"/>
  <c r="J3406" i="10" s="1"/>
  <c r="A6676" i="22" s="1"/>
  <c r="H5527" i="10"/>
  <c r="J5527" i="10" s="1"/>
  <c r="A7192" i="22" s="1"/>
  <c r="H458" i="10"/>
  <c r="J458" i="10" s="1"/>
  <c r="A100" i="22" s="1"/>
  <c r="H4828" i="10"/>
  <c r="H498" i="10"/>
  <c r="J498" i="10" s="1"/>
  <c r="A8521" i="22" s="1"/>
  <c r="H4928" i="10"/>
  <c r="J4928" i="10" s="1"/>
  <c r="A6563" i="22" s="1"/>
  <c r="H8254" i="10"/>
  <c r="J8254" i="10" s="1"/>
  <c r="A5430" i="22" s="1"/>
  <c r="H594" i="10"/>
  <c r="H9583" i="10"/>
  <c r="J9583" i="10" s="1"/>
  <c r="A4293" i="22" s="1"/>
  <c r="H4831" i="10"/>
  <c r="J4831" i="10" s="1"/>
  <c r="A5645" i="22" s="1"/>
  <c r="H9003" i="10"/>
  <c r="J9003" i="10" s="1"/>
  <c r="A1041" i="22" s="1"/>
  <c r="H9509" i="10"/>
  <c r="H5568" i="10"/>
  <c r="J5568" i="10" s="1"/>
  <c r="A933" i="22" s="1"/>
  <c r="H8329" i="10"/>
  <c r="J8329" i="10" s="1"/>
  <c r="A4943" i="22" s="1"/>
  <c r="H8102" i="10"/>
  <c r="J8102" i="10" s="1"/>
  <c r="A8573" i="22" s="1"/>
  <c r="H9019" i="10"/>
  <c r="H4506" i="10"/>
  <c r="J4506" i="10" s="1"/>
  <c r="A8366" i="22" s="1"/>
  <c r="H3160" i="10"/>
  <c r="J3160" i="10" s="1"/>
  <c r="A2362" i="22" s="1"/>
  <c r="H4881" i="10"/>
  <c r="J4881" i="10" s="1"/>
  <c r="A5385" i="22" s="1"/>
  <c r="H7246" i="10"/>
  <c r="H6018" i="10"/>
  <c r="J6018" i="10" s="1"/>
  <c r="A4105" i="22" s="1"/>
  <c r="H9981" i="10"/>
  <c r="J9981" i="10" s="1"/>
  <c r="A2022" i="22" s="1"/>
  <c r="H1321" i="10"/>
  <c r="J1321" i="10" s="1"/>
  <c r="A5801" i="22" s="1"/>
  <c r="H5806" i="10"/>
  <c r="H3331" i="10"/>
  <c r="J3331" i="10" s="1"/>
  <c r="A1729" i="22" s="1"/>
  <c r="H5684" i="10"/>
  <c r="J5684" i="10" s="1"/>
  <c r="A4960" i="22" s="1"/>
  <c r="H2657" i="10"/>
  <c r="J2657" i="10" s="1"/>
  <c r="A6289" i="22" s="1"/>
  <c r="H6366" i="10"/>
  <c r="H5460" i="10"/>
  <c r="J5460" i="10" s="1"/>
  <c r="A4981" i="22" s="1"/>
  <c r="H3426" i="10"/>
  <c r="J3426" i="10" s="1"/>
  <c r="A3808" i="22" s="1"/>
  <c r="H2981" i="10"/>
  <c r="J2981" i="10" s="1"/>
  <c r="A7036" i="22" s="1"/>
  <c r="H4064" i="10"/>
  <c r="H2696" i="10"/>
  <c r="J2696" i="10" s="1"/>
  <c r="A3115" i="22" s="1"/>
  <c r="H7514" i="10"/>
  <c r="J7514" i="10" s="1"/>
  <c r="A895" i="22" s="1"/>
  <c r="H6196" i="10"/>
  <c r="J6196" i="10" s="1"/>
  <c r="A2429" i="22" s="1"/>
  <c r="H6897" i="10"/>
  <c r="H2248" i="10"/>
  <c r="J2248" i="10" s="1"/>
  <c r="A9920" i="22" s="1"/>
  <c r="H8912" i="10"/>
  <c r="J8912" i="10" s="1"/>
  <c r="A6576" i="22" s="1"/>
  <c r="H6558" i="10"/>
  <c r="J6558" i="10" s="1"/>
  <c r="A8109" i="22" s="1"/>
  <c r="H4816" i="10"/>
  <c r="H8684" i="10"/>
  <c r="J8684" i="10" s="1"/>
  <c r="A1367" i="22" s="1"/>
  <c r="H2274" i="10"/>
  <c r="J2274" i="10" s="1"/>
  <c r="A4443" i="22" s="1"/>
  <c r="H8931" i="10"/>
  <c r="J8931" i="10" s="1"/>
  <c r="A1559" i="22" s="1"/>
  <c r="H1359" i="10"/>
  <c r="H7959" i="10"/>
  <c r="J7959" i="10" s="1"/>
  <c r="A7687" i="22" s="1"/>
  <c r="H2933" i="10"/>
  <c r="J2933" i="10" s="1"/>
  <c r="A553" i="22" s="1"/>
  <c r="H6024" i="10"/>
  <c r="J6024" i="10" s="1"/>
  <c r="A7912" i="22" s="1"/>
  <c r="H8744" i="10"/>
  <c r="H3923" i="10"/>
  <c r="J3923" i="10" s="1"/>
  <c r="A1173" i="22" s="1"/>
  <c r="H9463" i="10"/>
  <c r="J9463" i="10" s="1"/>
  <c r="A5547" i="22" s="1"/>
  <c r="H9745" i="10"/>
  <c r="J9745" i="10" s="1"/>
  <c r="A3514" i="22" s="1"/>
  <c r="H7174" i="10"/>
  <c r="H7538" i="10"/>
  <c r="J7538" i="10" s="1"/>
  <c r="A3235" i="22" s="1"/>
  <c r="H4822" i="10"/>
  <c r="J4822" i="10" s="1"/>
  <c r="A287" i="22" s="1"/>
  <c r="H9608" i="10"/>
  <c r="J9608" i="10" s="1"/>
  <c r="A367" i="22" s="1"/>
  <c r="H4933" i="10"/>
  <c r="H7953" i="10"/>
  <c r="J7953" i="10" s="1"/>
  <c r="A7654" i="22" s="1"/>
  <c r="H2519" i="10"/>
  <c r="J2519" i="10" s="1"/>
  <c r="A9599" i="22" s="1"/>
  <c r="H6253" i="10"/>
  <c r="J6253" i="10" s="1"/>
  <c r="A1253" i="22" s="1"/>
  <c r="H1236" i="10"/>
  <c r="H6048" i="10"/>
  <c r="J6048" i="10" s="1"/>
  <c r="A5761" i="22" s="1"/>
  <c r="H3068" i="10"/>
  <c r="J3068" i="10" s="1"/>
  <c r="A3698" i="22" s="1"/>
  <c r="H1487" i="10"/>
  <c r="J1487" i="10" s="1"/>
  <c r="A811" i="22" s="1"/>
  <c r="H8376" i="10"/>
  <c r="H1576" i="10"/>
  <c r="J1576" i="10" s="1"/>
  <c r="A582" i="22" s="1"/>
  <c r="H4818" i="10"/>
  <c r="J4818" i="10" s="1"/>
  <c r="A1631" i="22" s="1"/>
  <c r="H821" i="10"/>
  <c r="J821" i="10" s="1"/>
  <c r="A7187" i="22" s="1"/>
  <c r="H4837" i="10"/>
  <c r="H9905" i="10"/>
  <c r="J9905" i="10" s="1"/>
  <c r="A8810" i="22" s="1"/>
  <c r="H5898" i="10"/>
  <c r="J5898" i="10" s="1"/>
  <c r="A5664" i="22" s="1"/>
  <c r="H6358" i="10"/>
  <c r="J6358" i="10" s="1"/>
  <c r="A1535" i="22" s="1"/>
  <c r="H221" i="10"/>
  <c r="H1483" i="10"/>
  <c r="J1483" i="10" s="1"/>
  <c r="A9748" i="22" s="1"/>
  <c r="H951" i="10"/>
  <c r="J951" i="10" s="1"/>
  <c r="A1395" i="22" s="1"/>
  <c r="H6296" i="10"/>
  <c r="J6296" i="10" s="1"/>
  <c r="A2095" i="22" s="1"/>
  <c r="H998" i="10"/>
  <c r="H2538" i="10"/>
  <c r="J2538" i="10" s="1"/>
  <c r="A3651" i="22" s="1"/>
  <c r="H7949" i="10"/>
  <c r="J7949" i="10" s="1"/>
  <c r="A4758" i="22" s="1"/>
  <c r="H9888" i="10"/>
  <c r="J9888" i="10" s="1"/>
  <c r="A8341" i="22" s="1"/>
  <c r="H7281" i="10"/>
  <c r="H2528" i="10"/>
  <c r="J2528" i="10" s="1"/>
  <c r="A5078" i="22" s="1"/>
  <c r="H6243" i="10"/>
  <c r="J6243" i="10" s="1"/>
  <c r="A9738" i="22" s="1"/>
  <c r="H4711" i="10"/>
  <c r="J4711" i="10" s="1"/>
  <c r="A436" i="22" s="1"/>
  <c r="H5195" i="10"/>
  <c r="H5203" i="10"/>
  <c r="J5203" i="10" s="1"/>
  <c r="A3093" i="22" s="1"/>
  <c r="H7150" i="10"/>
  <c r="J7150" i="10" s="1"/>
  <c r="A8758" i="22" s="1"/>
  <c r="H4086" i="10"/>
  <c r="J4086" i="10" s="1"/>
  <c r="A3526" i="22" s="1"/>
  <c r="H7707" i="10"/>
  <c r="H4134" i="10"/>
  <c r="J4134" i="10" s="1"/>
  <c r="A3359" i="22" s="1"/>
  <c r="H7367" i="10"/>
  <c r="J7367" i="10" s="1"/>
  <c r="A9591" i="22" s="1"/>
  <c r="H8228" i="10"/>
  <c r="J8228" i="10" s="1"/>
  <c r="A7120" i="22" s="1"/>
  <c r="H9596" i="10"/>
  <c r="H4098" i="10"/>
  <c r="J4098" i="10" s="1"/>
  <c r="A621" i="22" s="1"/>
  <c r="H6827" i="10"/>
  <c r="J6827" i="10" s="1"/>
  <c r="A8369" i="22" s="1"/>
  <c r="H8665" i="10"/>
  <c r="J8665" i="10" s="1"/>
  <c r="A8985" i="22" s="1"/>
  <c r="H9906" i="10"/>
  <c r="H4016" i="10"/>
  <c r="J4016" i="10" s="1"/>
  <c r="A1625" i="22" s="1"/>
  <c r="H8855" i="10"/>
  <c r="J8855" i="10" s="1"/>
  <c r="A5230" i="22" s="1"/>
  <c r="H6903" i="10"/>
  <c r="J6903" i="10" s="1"/>
  <c r="A9806" i="22" s="1"/>
  <c r="H4263" i="10"/>
  <c r="H3679" i="10"/>
  <c r="J3679" i="10" s="1"/>
  <c r="A10" i="22" s="1"/>
  <c r="H4983" i="10"/>
  <c r="J4983" i="10" s="1"/>
  <c r="A7010" i="22" s="1"/>
  <c r="H6034" i="10"/>
  <c r="J6034" i="10" s="1"/>
  <c r="A7251" i="22" s="1"/>
  <c r="H2630" i="10"/>
  <c r="H7047" i="10"/>
  <c r="J7047" i="10" s="1"/>
  <c r="A372" i="22" s="1"/>
  <c r="H7774" i="10"/>
  <c r="J7774" i="10" s="1"/>
  <c r="A2670" i="22" s="1"/>
  <c r="H3158" i="10"/>
  <c r="J3158" i="10" s="1"/>
  <c r="A9320" i="22" s="1"/>
  <c r="H8973" i="10"/>
  <c r="H366" i="10"/>
  <c r="J366" i="10" s="1"/>
  <c r="A5815" i="22" s="1"/>
  <c r="H2674" i="10"/>
  <c r="J2674" i="10" s="1"/>
  <c r="A8678" i="22" s="1"/>
  <c r="H2192" i="10"/>
  <c r="J2192" i="10" s="1"/>
  <c r="A9373" i="22" s="1"/>
  <c r="H2958" i="10"/>
  <c r="H9167" i="10"/>
  <c r="J9167" i="10" s="1"/>
  <c r="A2199" i="22" s="1"/>
  <c r="H8578" i="10"/>
  <c r="J8578" i="10" s="1"/>
  <c r="A5940" i="22" s="1"/>
  <c r="H4162" i="10"/>
  <c r="J4162" i="10" s="1"/>
  <c r="A2167" i="22" s="1"/>
  <c r="H9447" i="10"/>
  <c r="H1049" i="10"/>
  <c r="J1049" i="10" s="1"/>
  <c r="A7916" i="22" s="1"/>
  <c r="H9957" i="10"/>
  <c r="J9957" i="10" s="1"/>
  <c r="A7060" i="22" s="1"/>
  <c r="H3693" i="10"/>
  <c r="J3693" i="10" s="1"/>
  <c r="A9176" i="22" s="1"/>
  <c r="H7219" i="10"/>
  <c r="H280" i="10"/>
  <c r="J280" i="10" s="1"/>
  <c r="A6704" i="22" s="1"/>
  <c r="H1511" i="10"/>
  <c r="J1511" i="10" s="1"/>
  <c r="A5616" i="22" s="1"/>
  <c r="H9055" i="10"/>
  <c r="J9055" i="10" s="1"/>
  <c r="A6127" i="22" s="1"/>
  <c r="H3644" i="10"/>
  <c r="H1850" i="10"/>
  <c r="J1850" i="10" s="1"/>
  <c r="A2017" i="22" s="1"/>
  <c r="H7104" i="10"/>
  <c r="J7104" i="10" s="1"/>
  <c r="A6762" i="22" s="1"/>
  <c r="H1817" i="10"/>
  <c r="J1817" i="10" s="1"/>
  <c r="A2373" i="22" s="1"/>
  <c r="H2716" i="10"/>
  <c r="H3249" i="10"/>
  <c r="J3249" i="10" s="1"/>
  <c r="A3953" i="22" s="1"/>
  <c r="H3591" i="10"/>
  <c r="J3591" i="10" s="1"/>
  <c r="A7755" i="22" s="1"/>
  <c r="H7194" i="10"/>
  <c r="J7194" i="10" s="1"/>
  <c r="A3242" i="22" s="1"/>
  <c r="H4177" i="10"/>
  <c r="H2874" i="10"/>
  <c r="J2874" i="10" s="1"/>
  <c r="A3403" i="22" s="1"/>
  <c r="H4193" i="10"/>
  <c r="J4193" i="10" s="1"/>
  <c r="A7573" i="22" s="1"/>
  <c r="H4381" i="10"/>
  <c r="J4381" i="10" s="1"/>
  <c r="A3794" i="22" s="1"/>
  <c r="H7123" i="10"/>
  <c r="H7063" i="10"/>
  <c r="J7063" i="10" s="1"/>
  <c r="A8115" i="22" s="1"/>
  <c r="H3079" i="10"/>
  <c r="J3079" i="10" s="1"/>
  <c r="A3227" i="22" s="1"/>
  <c r="H5906" i="10"/>
  <c r="J5906" i="10" s="1"/>
  <c r="A180" i="22" s="1"/>
  <c r="H1757" i="10"/>
  <c r="H5847" i="10"/>
  <c r="J5847" i="10" s="1"/>
  <c r="A6663" i="22" s="1"/>
  <c r="H4300" i="10"/>
  <c r="J4300" i="10" s="1"/>
  <c r="A2724" i="22" s="1"/>
  <c r="H628" i="10"/>
  <c r="J628" i="10" s="1"/>
  <c r="A7483" i="22" s="1"/>
  <c r="H3357" i="10"/>
  <c r="H5917" i="10"/>
  <c r="J5917" i="10" s="1"/>
  <c r="A3830" i="22" s="1"/>
  <c r="H9570" i="10"/>
  <c r="J9570" i="10" s="1"/>
  <c r="A1429" i="22" s="1"/>
  <c r="H1720" i="10"/>
  <c r="J1720" i="10" s="1"/>
  <c r="A6498" i="22" s="1"/>
  <c r="H9913" i="10"/>
  <c r="H8866" i="10"/>
  <c r="J8866" i="10" s="1"/>
  <c r="A4013" i="22" s="1"/>
  <c r="H4178" i="10"/>
  <c r="J4178" i="10" s="1"/>
  <c r="A4643" i="22" s="1"/>
  <c r="H1427" i="10"/>
  <c r="J1427" i="10" s="1"/>
  <c r="A3447" i="22" s="1"/>
  <c r="H9435" i="10"/>
  <c r="H4910" i="10"/>
  <c r="J4910" i="10" s="1"/>
  <c r="A9948" i="22" s="1"/>
  <c r="H4120" i="10"/>
  <c r="J4120" i="10" s="1"/>
  <c r="A4716" i="22" s="1"/>
  <c r="H1880" i="10"/>
  <c r="J1880" i="10" s="1"/>
  <c r="A9580" i="22" s="1"/>
  <c r="H268" i="10"/>
  <c r="H7364" i="10"/>
  <c r="J7364" i="10" s="1"/>
  <c r="A2173" i="22" s="1"/>
  <c r="H9970" i="10"/>
  <c r="J9970" i="10" s="1"/>
  <c r="A8612" i="22" s="1"/>
  <c r="H7991" i="10"/>
  <c r="J7991" i="10" s="1"/>
  <c r="A8498" i="22" s="1"/>
  <c r="H1512" i="10"/>
  <c r="H5543" i="10"/>
  <c r="J5543" i="10" s="1"/>
  <c r="A2900" i="22" s="1"/>
  <c r="H5043" i="10"/>
  <c r="J5043" i="10" s="1"/>
  <c r="A6004" i="22" s="1"/>
  <c r="H228" i="10"/>
  <c r="J228" i="10" s="1"/>
  <c r="A2067" i="22" s="1"/>
  <c r="H6066" i="10"/>
  <c r="H1800" i="10"/>
  <c r="J1800" i="10" s="1"/>
  <c r="A7033" i="22" s="1"/>
  <c r="H1052" i="10"/>
  <c r="J1052" i="10" s="1"/>
  <c r="A5558" i="22" s="1"/>
  <c r="H5631" i="10"/>
  <c r="J5631" i="10" s="1"/>
  <c r="A1146" i="22" s="1"/>
  <c r="H6343" i="10"/>
  <c r="H7299" i="10"/>
  <c r="J7299" i="10" s="1"/>
  <c r="A8686" i="22" s="1"/>
  <c r="H1783" i="10"/>
  <c r="J1783" i="10" s="1"/>
  <c r="A6714" i="22" s="1"/>
  <c r="H3069" i="10"/>
  <c r="J3069" i="10" s="1"/>
  <c r="A7736" i="22" s="1"/>
  <c r="H3004" i="10"/>
  <c r="H4316" i="10"/>
  <c r="J4316" i="10" s="1"/>
  <c r="A9318" i="22" s="1"/>
  <c r="H1933" i="10"/>
  <c r="J1933" i="10" s="1"/>
  <c r="A1234" i="22" s="1"/>
  <c r="H9304" i="10"/>
  <c r="J9304" i="10" s="1"/>
  <c r="A4169" i="22" s="1"/>
  <c r="H5353" i="10"/>
  <c r="H2172" i="10"/>
  <c r="J2172" i="10" s="1"/>
  <c r="A2374" i="22" s="1"/>
  <c r="H2123" i="10"/>
  <c r="J2123" i="10" s="1"/>
  <c r="A56" i="22" s="1"/>
  <c r="H7164" i="10"/>
  <c r="J7164" i="10" s="1"/>
  <c r="A3249" i="22" s="1"/>
  <c r="H3755" i="10"/>
  <c r="J3755" i="10" s="1"/>
  <c r="A8278" i="22" s="1"/>
  <c r="H182" i="10"/>
  <c r="J182" i="10" s="1"/>
  <c r="A8946" i="22" s="1"/>
  <c r="H1985" i="10"/>
  <c r="J1985" i="10" s="1"/>
  <c r="A381" i="22" s="1"/>
  <c r="H9912" i="10"/>
  <c r="J9912" i="10" s="1"/>
  <c r="A7527" i="22" s="1"/>
  <c r="H1868" i="10"/>
  <c r="H7577" i="10"/>
  <c r="J7577" i="10" s="1"/>
  <c r="A1451" i="22" s="1"/>
  <c r="H404" i="10"/>
  <c r="J404" i="10" s="1"/>
  <c r="A3831" i="22" s="1"/>
  <c r="H1373" i="10"/>
  <c r="J1373" i="10" s="1"/>
  <c r="A9428" i="22" s="1"/>
  <c r="H7404" i="10"/>
  <c r="H3141" i="10"/>
  <c r="J3141" i="10" s="1"/>
  <c r="A548" i="22" s="1"/>
  <c r="H6804" i="10"/>
  <c r="J6804" i="10" s="1"/>
  <c r="A7381" i="22" s="1"/>
  <c r="H3676" i="10"/>
  <c r="J3676" i="10" s="1"/>
  <c r="A437" i="22" s="1"/>
  <c r="H1812" i="10"/>
  <c r="J1812" i="10" s="1"/>
  <c r="A1869" i="22" s="1"/>
  <c r="H1338" i="10"/>
  <c r="J1338" i="10" s="1"/>
  <c r="A7965" i="22" s="1"/>
  <c r="H6760" i="10"/>
  <c r="J6760" i="10" s="1"/>
  <c r="A5735" i="22" s="1"/>
  <c r="H9242" i="10"/>
  <c r="J9242" i="10" s="1"/>
  <c r="A292" i="22" s="1"/>
  <c r="H9046" i="10"/>
  <c r="H4125" i="10"/>
  <c r="J4125" i="10" s="1"/>
  <c r="A9535" i="22" s="1"/>
  <c r="H3097" i="10"/>
  <c r="J3097" i="10" s="1"/>
  <c r="A3013" i="22" s="1"/>
  <c r="H9069" i="10"/>
  <c r="J9069" i="10" s="1"/>
  <c r="A9017" i="22" s="1"/>
  <c r="H9492" i="10"/>
  <c r="H1176" i="10"/>
  <c r="J1176" i="10" s="1"/>
  <c r="A3420" i="22" s="1"/>
  <c r="H8347" i="10"/>
  <c r="J8347" i="10" s="1"/>
  <c r="A6199" i="22" s="1"/>
  <c r="H4173" i="10"/>
  <c r="J4173" i="10" s="1"/>
  <c r="A9715" i="22" s="1"/>
  <c r="H749" i="10"/>
  <c r="H8947" i="10"/>
  <c r="J8947" i="10" s="1"/>
  <c r="A4189" i="22" s="1"/>
  <c r="H2586" i="10"/>
  <c r="J2586" i="10" s="1"/>
  <c r="A9078" i="22" s="1"/>
  <c r="H1252" i="10"/>
  <c r="J1252" i="10" s="1"/>
  <c r="A9252" i="22" s="1"/>
  <c r="H1285" i="10"/>
  <c r="H5422" i="10"/>
  <c r="J5422" i="10" s="1"/>
  <c r="A2591" i="22" s="1"/>
  <c r="H429" i="10"/>
  <c r="J429" i="10" s="1"/>
  <c r="A1471" i="22" s="1"/>
  <c r="H5823" i="10"/>
  <c r="J5823" i="10" s="1"/>
  <c r="A4251" i="22" s="1"/>
  <c r="H1786" i="10"/>
  <c r="H105" i="10"/>
  <c r="J105" i="10" s="1"/>
  <c r="A6586" i="22" s="1"/>
  <c r="H8374" i="10"/>
  <c r="J8374" i="10" s="1"/>
  <c r="A3496" i="22" s="1"/>
  <c r="H9050" i="10"/>
  <c r="J9050" i="10" s="1"/>
  <c r="A5252" i="22" s="1"/>
  <c r="H1856" i="10"/>
  <c r="H6367" i="10"/>
  <c r="J6367" i="10" s="1"/>
  <c r="A418" i="22" s="1"/>
  <c r="H7701" i="10"/>
  <c r="J7701" i="10" s="1"/>
  <c r="A927" i="22" s="1"/>
  <c r="H6309" i="10"/>
  <c r="J6309" i="10" s="1"/>
  <c r="A8814" i="22" s="1"/>
  <c r="H6340" i="10"/>
  <c r="H5283" i="10"/>
  <c r="J5283" i="10" s="1"/>
  <c r="A4601" i="22" s="1"/>
  <c r="H3499" i="10"/>
  <c r="J3499" i="10" s="1"/>
  <c r="A957" i="22" s="1"/>
  <c r="H8881" i="10"/>
  <c r="J8881" i="10" s="1"/>
  <c r="A6939" i="22" s="1"/>
  <c r="H3172" i="10"/>
  <c r="H1279" i="10"/>
  <c r="J1279" i="10" s="1"/>
  <c r="A314" i="22" s="1"/>
  <c r="H1446" i="10"/>
  <c r="J1446" i="10" s="1"/>
  <c r="A7761" i="22" s="1"/>
  <c r="H6268" i="10"/>
  <c r="J6268" i="10" s="1"/>
  <c r="A9652" i="22" s="1"/>
  <c r="H5884" i="10"/>
  <c r="H6677" i="10"/>
  <c r="J6677" i="10" s="1"/>
  <c r="A4024" i="22" s="1"/>
  <c r="H7141" i="10"/>
  <c r="J7141" i="10" s="1"/>
  <c r="A4145" i="22" s="1"/>
  <c r="H7545" i="10"/>
  <c r="J7545" i="10" s="1"/>
  <c r="A1413" i="22" s="1"/>
  <c r="H2215" i="10"/>
  <c r="H3229" i="10"/>
  <c r="J3229" i="10" s="1"/>
  <c r="A1019" i="22" s="1"/>
  <c r="H885" i="10"/>
  <c r="J885" i="10" s="1"/>
  <c r="A1251" i="22" s="1"/>
  <c r="H19" i="10"/>
  <c r="J19" i="10" s="1"/>
  <c r="A4382" i="22" s="1"/>
  <c r="H1940" i="10"/>
  <c r="H9813" i="10"/>
  <c r="J9813" i="10" s="1"/>
  <c r="A489" i="22" s="1"/>
  <c r="H2694" i="10"/>
  <c r="J2694" i="10" s="1"/>
  <c r="A1480" i="22" s="1"/>
  <c r="H974" i="10"/>
  <c r="J974" i="10" s="1"/>
  <c r="A4122" i="22" s="1"/>
  <c r="H3101" i="10"/>
  <c r="H2612" i="10"/>
  <c r="J2612" i="10" s="1"/>
  <c r="A8380" i="22" s="1"/>
  <c r="H2695" i="10"/>
  <c r="J2695" i="10" s="1"/>
  <c r="A1865" i="22" s="1"/>
  <c r="H3077" i="10"/>
  <c r="J3077" i="10" s="1"/>
  <c r="A2145" i="22" s="1"/>
  <c r="H3884" i="10"/>
  <c r="H6104" i="10"/>
  <c r="J6104" i="10" s="1"/>
  <c r="A9232" i="22" s="1"/>
  <c r="H7809" i="10"/>
  <c r="J7809" i="10" s="1"/>
  <c r="A6259" i="22" s="1"/>
  <c r="H737" i="10"/>
  <c r="J737" i="10" s="1"/>
  <c r="A8427" i="22" s="1"/>
  <c r="H3633" i="10"/>
  <c r="H2430" i="10"/>
  <c r="J2430" i="10" s="1"/>
  <c r="A3849" i="22" s="1"/>
  <c r="H7088" i="10"/>
  <c r="J7088" i="10" s="1"/>
  <c r="A9711" i="22" s="1"/>
  <c r="H7313" i="10"/>
  <c r="J7313" i="10" s="1"/>
  <c r="A8494" i="22" s="1"/>
  <c r="H5822" i="10"/>
  <c r="H7296" i="10"/>
  <c r="J7296" i="10" s="1"/>
  <c r="A3019" i="22" s="1"/>
  <c r="H459" i="10"/>
  <c r="J459" i="10" s="1"/>
  <c r="A7437" i="22" s="1"/>
  <c r="H2818" i="10"/>
  <c r="J2818" i="10" s="1"/>
  <c r="A1881" i="22" s="1"/>
  <c r="H2311" i="10"/>
  <c r="H4664" i="10"/>
  <c r="J4664" i="10" s="1"/>
  <c r="A5787" i="22" s="1"/>
  <c r="H1326" i="10"/>
  <c r="J1326" i="10" s="1"/>
  <c r="A5461" i="22" s="1"/>
  <c r="H4842" i="10"/>
  <c r="J4842" i="10" s="1"/>
  <c r="A2524" i="22" s="1"/>
  <c r="H559" i="10"/>
  <c r="H5540" i="10"/>
  <c r="J5540" i="10" s="1"/>
  <c r="A7448" i="22" s="1"/>
  <c r="H1891" i="10"/>
  <c r="J1891" i="10" s="1"/>
  <c r="A4532" i="22" s="1"/>
  <c r="H2730" i="10"/>
  <c r="J2730" i="10" s="1"/>
  <c r="A9509" i="22" s="1"/>
  <c r="H9074" i="10"/>
  <c r="H5282" i="10"/>
  <c r="J5282" i="10" s="1"/>
  <c r="A4977" i="22" s="1"/>
  <c r="H2107" i="10"/>
  <c r="J2107" i="10" s="1"/>
  <c r="A5284" i="22" s="1"/>
  <c r="H1074" i="10"/>
  <c r="J1074" i="10" s="1"/>
  <c r="A9931" i="22" s="1"/>
  <c r="H9071" i="10"/>
  <c r="H5129" i="10"/>
  <c r="J5129" i="10" s="1"/>
  <c r="A4396" i="22" s="1"/>
  <c r="H9647" i="10"/>
  <c r="J9647" i="10" s="1"/>
  <c r="A8973" i="22" s="1"/>
  <c r="H3658" i="10"/>
  <c r="J3658" i="10" s="1"/>
  <c r="A488" i="22" s="1"/>
  <c r="H6824" i="10"/>
  <c r="H4624" i="10"/>
  <c r="J4624" i="10" s="1"/>
  <c r="A5689" i="22" s="1"/>
  <c r="H4473" i="10"/>
  <c r="J4473" i="10" s="1"/>
  <c r="A6956" i="22" s="1"/>
  <c r="H4623" i="10"/>
  <c r="J4623" i="10" s="1"/>
  <c r="A5582" i="22" s="1"/>
  <c r="H4428" i="10"/>
  <c r="H532" i="10"/>
  <c r="J532" i="10" s="1"/>
  <c r="A7533" i="22" s="1"/>
  <c r="H4466" i="10"/>
  <c r="J4466" i="10" s="1"/>
  <c r="A4780" i="22" s="1"/>
  <c r="H3128" i="10"/>
  <c r="J3128" i="10" s="1"/>
  <c r="A3487" i="22" s="1"/>
  <c r="H9967" i="10"/>
  <c r="H8672" i="10"/>
  <c r="J8672" i="10" s="1"/>
  <c r="A7040" i="22" s="1"/>
  <c r="H1932" i="10"/>
  <c r="J1932" i="10" s="1"/>
  <c r="A2163" i="22" s="1"/>
  <c r="H212" i="10"/>
  <c r="J212" i="10" s="1"/>
  <c r="A8073" i="22" s="1"/>
  <c r="H4165" i="10"/>
  <c r="H1206" i="10"/>
  <c r="J1206" i="10" s="1"/>
  <c r="A8838" i="22" s="1"/>
  <c r="H4502" i="10"/>
  <c r="J4502" i="10" s="1"/>
  <c r="A8247" i="22" s="1"/>
  <c r="H9938" i="10"/>
  <c r="J9938" i="10" s="1"/>
  <c r="A7390" i="22" s="1"/>
  <c r="H9964" i="10"/>
  <c r="H112" i="10"/>
  <c r="J112" i="10" s="1"/>
  <c r="A7491" i="22" s="1"/>
  <c r="H206" i="10"/>
  <c r="J206" i="10" s="1"/>
  <c r="A2566" i="22" s="1"/>
  <c r="H2092" i="10"/>
  <c r="J2092" i="10" s="1"/>
  <c r="A1454" i="22" s="1"/>
  <c r="H7840" i="10"/>
  <c r="H8675" i="10"/>
  <c r="J8675" i="10" s="1"/>
  <c r="A935" i="22" s="1"/>
  <c r="H1151" i="10"/>
  <c r="J1151" i="10" s="1"/>
  <c r="A54" i="22" s="1"/>
  <c r="H3648" i="10"/>
  <c r="J3648" i="10" s="1"/>
  <c r="A5660" i="22" s="1"/>
  <c r="H3060" i="10"/>
  <c r="H6445" i="10"/>
  <c r="J6445" i="10" s="1"/>
  <c r="A8477" i="22" s="1"/>
  <c r="H833" i="10"/>
  <c r="J833" i="10" s="1"/>
  <c r="A6743" i="22" s="1"/>
  <c r="H6756" i="10"/>
  <c r="J6756" i="10" s="1"/>
  <c r="A5274" i="22" s="1"/>
  <c r="H3880" i="10"/>
  <c r="H6110" i="10"/>
  <c r="J6110" i="10" s="1"/>
  <c r="A973" i="22" s="1"/>
  <c r="H9319" i="10"/>
  <c r="J9319" i="10" s="1"/>
  <c r="A166" i="22" s="1"/>
  <c r="H6375" i="10"/>
  <c r="J6375" i="10" s="1"/>
  <c r="A2755" i="22" s="1"/>
  <c r="H9275" i="10"/>
  <c r="H5506" i="10"/>
  <c r="J5506" i="10" s="1"/>
  <c r="A5543" i="22" s="1"/>
  <c r="H7343" i="10"/>
  <c r="J7343" i="10" s="1"/>
  <c r="A6430" i="22" s="1"/>
  <c r="H7615" i="10"/>
  <c r="J7615" i="10" s="1"/>
  <c r="A2312" i="22" s="1"/>
  <c r="H120" i="10"/>
  <c r="H3093" i="10"/>
  <c r="J3093" i="10" s="1"/>
  <c r="A3945" i="22" s="1"/>
  <c r="H5068" i="10"/>
  <c r="J5068" i="10" s="1"/>
  <c r="A5458" i="22" s="1"/>
  <c r="H2873" i="10"/>
  <c r="J2873" i="10" s="1"/>
  <c r="A7763" i="22" s="1"/>
  <c r="H2708" i="10"/>
  <c r="H2365" i="10"/>
  <c r="J2365" i="10" s="1"/>
  <c r="A528" i="22" s="1"/>
  <c r="H6754" i="10"/>
  <c r="J6754" i="10" s="1"/>
  <c r="A4512" i="22" s="1"/>
  <c r="H2924" i="10"/>
  <c r="J2924" i="10" s="1"/>
  <c r="A7077" i="22" s="1"/>
  <c r="H4736" i="10"/>
  <c r="H3882" i="10"/>
  <c r="J3882" i="10" s="1"/>
  <c r="A7186" i="22" s="1"/>
  <c r="H8147" i="10"/>
  <c r="J8147" i="10" s="1"/>
  <c r="A7848" i="22" s="1"/>
  <c r="H3774" i="10"/>
  <c r="J3774" i="10" s="1"/>
  <c r="A1230" i="22" s="1"/>
  <c r="H9348" i="10"/>
  <c r="H2146" i="10"/>
  <c r="J2146" i="10" s="1"/>
  <c r="A4932" i="22" s="1"/>
  <c r="H8345" i="10"/>
  <c r="J8345" i="10" s="1"/>
  <c r="A1476" i="22" s="1"/>
  <c r="H3378" i="10"/>
  <c r="J3378" i="10" s="1"/>
  <c r="A8379" i="22" s="1"/>
  <c r="H6469" i="10"/>
  <c r="H7339" i="10"/>
  <c r="J7339" i="10" s="1"/>
  <c r="A7426" i="22" s="1"/>
  <c r="H1043" i="10"/>
  <c r="J1043" i="10" s="1"/>
  <c r="A9847" i="22" s="1"/>
  <c r="H5179" i="10"/>
  <c r="J5179" i="10" s="1"/>
  <c r="A399" i="22" s="1"/>
  <c r="H9375" i="10"/>
  <c r="H7666" i="10"/>
  <c r="J7666" i="10" s="1"/>
  <c r="A9972" i="22" s="1"/>
  <c r="H4082" i="10"/>
  <c r="J4082" i="10" s="1"/>
  <c r="A7138" i="22" s="1"/>
  <c r="H7754" i="10"/>
  <c r="J7754" i="10" s="1"/>
  <c r="A7143" i="22" s="1"/>
  <c r="H9941" i="10"/>
  <c r="H806" i="10"/>
  <c r="J806" i="10" s="1"/>
  <c r="A2170" i="22" s="1"/>
  <c r="H9191" i="10"/>
  <c r="J9191" i="10" s="1"/>
  <c r="A4456" i="22" s="1"/>
  <c r="H1886" i="10"/>
  <c r="J1886" i="10" s="1"/>
  <c r="A7749" i="22" s="1"/>
  <c r="H4830" i="10"/>
  <c r="H4138" i="10"/>
  <c r="J4138" i="10" s="1"/>
  <c r="A2980" i="22" s="1"/>
  <c r="H9869" i="10"/>
  <c r="J9869" i="10" s="1"/>
  <c r="A3502" i="22" s="1"/>
  <c r="H3044" i="10"/>
  <c r="J3044" i="10" s="1"/>
  <c r="A2966" i="22" s="1"/>
  <c r="H8399" i="10"/>
  <c r="H8872" i="10"/>
  <c r="J8872" i="10" s="1"/>
  <c r="A1435" i="22" s="1"/>
  <c r="H7113" i="10"/>
  <c r="J7113" i="10" s="1"/>
  <c r="A3208" i="22" s="1"/>
  <c r="H4175" i="10"/>
  <c r="J4175" i="10" s="1"/>
  <c r="A3054" i="22" s="1"/>
  <c r="H4215" i="10"/>
  <c r="H4701" i="10"/>
  <c r="J4701" i="10" s="1"/>
  <c r="A7415" i="22" s="1"/>
  <c r="H7639" i="10"/>
  <c r="J7639" i="10" s="1"/>
  <c r="A4041" i="22" s="1"/>
  <c r="H5781" i="10"/>
  <c r="J5781" i="10" s="1"/>
  <c r="A5181" i="22" s="1"/>
  <c r="H1602" i="10"/>
  <c r="H7676" i="10"/>
  <c r="J7676" i="10" s="1"/>
  <c r="A8249" i="22" s="1"/>
  <c r="H6730" i="10"/>
  <c r="J6730" i="10" s="1"/>
  <c r="A6347" i="22" s="1"/>
  <c r="H4647" i="10"/>
  <c r="J4647" i="10" s="1"/>
  <c r="A6694" i="22" s="1"/>
  <c r="H895" i="10"/>
  <c r="H2048" i="10"/>
  <c r="J2048" i="10" s="1"/>
  <c r="A7977" i="22" s="1"/>
  <c r="H6349" i="10"/>
  <c r="J6349" i="10" s="1"/>
  <c r="A44" i="22" s="1"/>
  <c r="H7730" i="10"/>
  <c r="J7730" i="10" s="1"/>
  <c r="A5540" i="22" s="1"/>
  <c r="H1664" i="10"/>
  <c r="H7110" i="10"/>
  <c r="J7110" i="10" s="1"/>
  <c r="A9022" i="22" s="1"/>
  <c r="H8766" i="10"/>
  <c r="J8766" i="10" s="1"/>
  <c r="A8766" i="22" s="1"/>
  <c r="H8388" i="10"/>
  <c r="J8388" i="10" s="1"/>
  <c r="A7827" i="22" s="1"/>
  <c r="H9975" i="10"/>
  <c r="H3206" i="10"/>
  <c r="J3206" i="10" s="1"/>
  <c r="A85" i="22" s="1"/>
  <c r="H2320" i="10"/>
  <c r="J2320" i="10" s="1"/>
  <c r="A9895" i="22" s="1"/>
  <c r="H6515" i="10"/>
  <c r="J6515" i="10" s="1"/>
  <c r="A5145" i="22" s="1"/>
  <c r="H2260" i="10"/>
  <c r="H1342" i="10"/>
  <c r="J1342" i="10" s="1"/>
  <c r="A7473" i="22" s="1"/>
  <c r="H4501" i="10"/>
  <c r="J4501" i="10" s="1"/>
  <c r="A7252" i="22" s="1"/>
  <c r="H4765" i="10"/>
  <c r="J4765" i="10" s="1"/>
  <c r="A4005" i="22" s="1"/>
  <c r="H3864" i="10"/>
  <c r="H8055" i="10"/>
  <c r="J8055" i="10" s="1"/>
  <c r="A9079" i="22" s="1"/>
  <c r="H2895" i="10"/>
  <c r="J2895" i="10" s="1"/>
  <c r="A5177" i="22" s="1"/>
  <c r="H3450" i="10"/>
  <c r="J3450" i="10" s="1"/>
  <c r="A1537" i="22" s="1"/>
  <c r="H9342" i="10"/>
  <c r="H7508" i="10"/>
  <c r="J7508" i="10" s="1"/>
  <c r="A8017" i="22" s="1"/>
  <c r="H310" i="10"/>
  <c r="J310" i="10" s="1"/>
  <c r="A8145" i="22" s="1"/>
  <c r="H8676" i="10"/>
  <c r="J8676" i="10" s="1"/>
  <c r="A7411" i="22" s="1"/>
  <c r="H1192" i="10"/>
  <c r="H2572" i="10"/>
  <c r="J2572" i="10" s="1"/>
  <c r="A1532" i="22" s="1"/>
  <c r="H6783" i="10"/>
  <c r="J6783" i="10" s="1"/>
  <c r="A2600" i="22" s="1"/>
  <c r="H7258" i="10"/>
  <c r="J7258" i="10" s="1"/>
  <c r="A6320" i="22" s="1"/>
  <c r="H1014" i="10"/>
  <c r="H5881" i="10"/>
  <c r="J5881" i="10" s="1"/>
  <c r="A8896" i="22" s="1"/>
  <c r="H7253" i="10"/>
  <c r="J7253" i="10" s="1"/>
  <c r="A7574" i="22" s="1"/>
  <c r="H22" i="10"/>
  <c r="J22" i="10" s="1"/>
  <c r="A2322" i="22" s="1"/>
  <c r="H1834" i="10"/>
  <c r="H5960" i="10"/>
  <c r="J5960" i="10" s="1"/>
  <c r="A1654" i="22" s="1"/>
  <c r="H1191" i="10"/>
  <c r="J1191" i="10" s="1"/>
  <c r="A322" i="22" s="1"/>
  <c r="H9289" i="10"/>
  <c r="J9289" i="10" s="1"/>
  <c r="A2682" i="22" s="1"/>
  <c r="H4024" i="10"/>
  <c r="H859" i="10"/>
  <c r="J859" i="10" s="1"/>
  <c r="A7986" i="22" s="1"/>
  <c r="H6245" i="10"/>
  <c r="J6245" i="10" s="1"/>
  <c r="A8238" i="22" s="1"/>
  <c r="H5341" i="10"/>
  <c r="J5341" i="10" s="1"/>
  <c r="A2968" i="22" s="1"/>
  <c r="H5367" i="10"/>
  <c r="H494" i="10"/>
  <c r="J494" i="10" s="1"/>
  <c r="A2808" i="22" s="1"/>
  <c r="H9564" i="10"/>
  <c r="J9564" i="10" s="1"/>
  <c r="A8512" i="22" s="1"/>
  <c r="H817" i="10"/>
  <c r="J817" i="10" s="1"/>
  <c r="A9258" i="22" s="1"/>
  <c r="H6544" i="10"/>
  <c r="H8787" i="10"/>
  <c r="J8787" i="10" s="1"/>
  <c r="A7317" i="22" s="1"/>
  <c r="H5074" i="10"/>
  <c r="J5074" i="10" s="1"/>
  <c r="A6036" i="22" s="1"/>
  <c r="H4012" i="10"/>
  <c r="J4012" i="10" s="1"/>
  <c r="A2427" i="22" s="1"/>
  <c r="H7207" i="10"/>
  <c r="H7957" i="10"/>
  <c r="J7957" i="10" s="1"/>
  <c r="A6731" i="22" s="1"/>
  <c r="H7581" i="10"/>
  <c r="J7581" i="10" s="1"/>
  <c r="A1440" i="22" s="1"/>
  <c r="H9308" i="10"/>
  <c r="J9308" i="10" s="1"/>
  <c r="A8741" i="22" s="1"/>
  <c r="H8045" i="10"/>
  <c r="H6685" i="10"/>
  <c r="J6685" i="10" s="1"/>
  <c r="A1133" i="22" s="1"/>
  <c r="H7916" i="10"/>
  <c r="J7916" i="10" s="1"/>
  <c r="A3693" i="22" s="1"/>
  <c r="H8217" i="10"/>
  <c r="J8217" i="10" s="1"/>
  <c r="A7528" i="22" s="1"/>
  <c r="H7223" i="10"/>
  <c r="H8817" i="10"/>
  <c r="J8817" i="10" s="1"/>
  <c r="A2866" i="22" s="1"/>
  <c r="H1230" i="10"/>
  <c r="J1230" i="10" s="1"/>
  <c r="A8723" i="22" s="1"/>
  <c r="H1845" i="10"/>
  <c r="J1845" i="10" s="1"/>
  <c r="A9818" i="22" s="1"/>
  <c r="H3935" i="10"/>
  <c r="H6155" i="10"/>
  <c r="J6155" i="10" s="1"/>
  <c r="A5782" i="22" s="1"/>
  <c r="H9324" i="10"/>
  <c r="J9324" i="10" s="1"/>
  <c r="A3295" i="22" s="1"/>
  <c r="H1353" i="10"/>
  <c r="J1353" i="10" s="1"/>
  <c r="A8105" i="22" s="1"/>
  <c r="H6877" i="10"/>
  <c r="H9276" i="10"/>
  <c r="J9276" i="10" s="1"/>
  <c r="A3435" i="22" s="1"/>
  <c r="H7090" i="10"/>
  <c r="J7090" i="10" s="1"/>
  <c r="A4616" i="22" s="1"/>
  <c r="H8179" i="10"/>
  <c r="J8179" i="10" s="1"/>
  <c r="A558" i="22" s="1"/>
  <c r="H2574" i="10"/>
  <c r="H9705" i="10"/>
  <c r="J9705" i="10" s="1"/>
  <c r="A1150" i="22" s="1"/>
  <c r="H7977" i="10"/>
  <c r="J7977" i="10" s="1"/>
  <c r="A7410" i="22" s="1"/>
  <c r="H7199" i="10"/>
  <c r="J7199" i="10" s="1"/>
  <c r="A2870" i="22" s="1"/>
  <c r="H4817" i="10"/>
  <c r="H4006" i="10"/>
  <c r="J4006" i="10" s="1"/>
  <c r="A3141" i="22" s="1"/>
  <c r="H6239" i="10"/>
  <c r="J6239" i="10" s="1"/>
  <c r="A9629" i="22" s="1"/>
  <c r="H4117" i="10"/>
  <c r="J4117" i="10" s="1"/>
  <c r="A1255" i="22" s="1"/>
  <c r="H9553" i="10"/>
  <c r="H4081" i="10"/>
  <c r="J4081" i="10" s="1"/>
  <c r="A7707" i="22" s="1"/>
  <c r="H1936" i="10"/>
  <c r="J1936" i="10" s="1"/>
  <c r="A4188" i="22" s="1"/>
  <c r="H8335" i="10"/>
  <c r="J8335" i="10" s="1"/>
  <c r="A5083" i="22" s="1"/>
  <c r="H2342" i="10"/>
  <c r="H2351" i="10"/>
  <c r="J2351" i="10" s="1"/>
  <c r="A232" i="22" s="1"/>
  <c r="H7655" i="10"/>
  <c r="J7655" i="10" s="1"/>
  <c r="A3207" i="22" s="1"/>
  <c r="H3942" i="10"/>
  <c r="J3942" i="10" s="1"/>
  <c r="A5888" i="22" s="1"/>
  <c r="H2763" i="10"/>
  <c r="H6581" i="10"/>
  <c r="J6581" i="10" s="1"/>
  <c r="A3023" i="22" s="1"/>
  <c r="H4779" i="10"/>
  <c r="J4779" i="10" s="1"/>
  <c r="A6786" i="22" s="1"/>
  <c r="H2508" i="10"/>
  <c r="J2508" i="10" s="1"/>
  <c r="A6724" i="22" s="1"/>
  <c r="H9048" i="10"/>
  <c r="H8932" i="10"/>
  <c r="J8932" i="10" s="1"/>
  <c r="A4947" i="22" s="1"/>
  <c r="H9599" i="10"/>
  <c r="J9599" i="10" s="1"/>
  <c r="A3362" i="22" s="1"/>
  <c r="H4776" i="10"/>
  <c r="J4776" i="10" s="1"/>
  <c r="A5218" i="22" s="1"/>
  <c r="H2516" i="10"/>
  <c r="H2178" i="10"/>
  <c r="J2178" i="10" s="1"/>
  <c r="A6963" i="22" s="1"/>
  <c r="H5776" i="10"/>
  <c r="J5776" i="10" s="1"/>
  <c r="A6173" i="22" s="1"/>
  <c r="H9120" i="10"/>
  <c r="J9120" i="10" s="1"/>
  <c r="A4781" i="22" s="1"/>
  <c r="H2494" i="10"/>
  <c r="H6801" i="10"/>
  <c r="J6801" i="10" s="1"/>
  <c r="A4905" i="22" s="1"/>
  <c r="H208" i="10"/>
  <c r="J208" i="10" s="1"/>
  <c r="A4982" i="22" s="1"/>
  <c r="H3947" i="10"/>
  <c r="J3947" i="10" s="1"/>
  <c r="A3931" i="22" s="1"/>
  <c r="H6850" i="10"/>
  <c r="H8293" i="10"/>
  <c r="J8293" i="10" s="1"/>
  <c r="A9859" i="22" s="1"/>
  <c r="H4845" i="10"/>
  <c r="J4845" i="10" s="1"/>
  <c r="A860" i="22" s="1"/>
  <c r="H5791" i="10"/>
  <c r="J5791" i="10" s="1"/>
  <c r="A6969" i="22" s="1"/>
  <c r="H2124" i="10"/>
  <c r="H3300" i="10"/>
  <c r="J3300" i="10" s="1"/>
  <c r="A9402" i="22" s="1"/>
  <c r="H7003" i="10"/>
  <c r="J7003" i="10" s="1"/>
  <c r="A2121" i="22" s="1"/>
  <c r="H8609" i="10"/>
  <c r="J8609" i="10" s="1"/>
  <c r="A4360" i="22" s="1"/>
  <c r="H3997" i="10"/>
  <c r="H7329" i="10"/>
  <c r="J7329" i="10" s="1"/>
  <c r="A8319" i="22" s="1"/>
  <c r="H5448" i="10"/>
  <c r="J5448" i="10" s="1"/>
  <c r="A4774" i="22" s="1"/>
  <c r="H685" i="10"/>
  <c r="J685" i="10" s="1"/>
  <c r="A452" i="22" s="1"/>
  <c r="H3669" i="10"/>
  <c r="H2872" i="10"/>
  <c r="J2872" i="10" s="1"/>
  <c r="A1916" i="22" s="1"/>
  <c r="H171" i="10"/>
  <c r="J171" i="10" s="1"/>
  <c r="A6071" i="22" s="1"/>
  <c r="H4544" i="10"/>
  <c r="J4544" i="10" s="1"/>
  <c r="A2622" i="22" s="1"/>
  <c r="H6940" i="10"/>
  <c r="H4477" i="10"/>
  <c r="J4477" i="10" s="1"/>
  <c r="A6552" i="22" s="1"/>
  <c r="H9515" i="10"/>
  <c r="J9515" i="10" s="1"/>
  <c r="A4267" i="22" s="1"/>
  <c r="H528" i="10"/>
  <c r="J528" i="10" s="1"/>
  <c r="A4143" i="22" s="1"/>
  <c r="H8527" i="10"/>
  <c r="H4154" i="10"/>
  <c r="J4154" i="10" s="1"/>
  <c r="A7777" i="22" s="1"/>
  <c r="H3683" i="10"/>
  <c r="J3683" i="10" s="1"/>
  <c r="A193" i="22" s="1"/>
  <c r="H9065" i="10"/>
  <c r="J9065" i="10" s="1"/>
  <c r="A1292" i="22" s="1"/>
  <c r="H4774" i="10"/>
  <c r="H8686" i="10"/>
  <c r="J8686" i="10" s="1"/>
  <c r="A9282" i="22" s="1"/>
  <c r="H6333" i="10"/>
  <c r="J6333" i="10" s="1"/>
  <c r="A1757" i="22" s="1"/>
  <c r="H6228" i="10"/>
  <c r="J6228" i="10" s="1"/>
  <c r="A1062" i="22" s="1"/>
  <c r="H2651" i="10"/>
  <c r="H218" i="10"/>
  <c r="J218" i="10" s="1"/>
  <c r="A6603" i="22" s="1"/>
  <c r="H85" i="10"/>
  <c r="J85" i="10" s="1"/>
  <c r="A8755" i="22" s="1"/>
  <c r="H4568" i="10"/>
  <c r="J4568" i="10" s="1"/>
  <c r="A4200" i="22" s="1"/>
  <c r="H4124" i="10"/>
  <c r="H9952" i="10"/>
  <c r="J9952" i="10" s="1"/>
  <c r="A6450" i="22" s="1"/>
  <c r="H1429" i="10"/>
  <c r="J1429" i="10" s="1"/>
  <c r="A9947" i="22" s="1"/>
  <c r="H7884" i="10"/>
  <c r="J7884" i="10" s="1"/>
  <c r="A3448" i="22" s="1"/>
  <c r="H309" i="10"/>
  <c r="H9744" i="10"/>
  <c r="J9744" i="10" s="1"/>
  <c r="A2076" i="22" s="1"/>
  <c r="H6755" i="10"/>
  <c r="J6755" i="10" s="1"/>
  <c r="A3096" i="22" s="1"/>
  <c r="H9804" i="10"/>
  <c r="J9804" i="10" s="1"/>
  <c r="A3825" i="22" s="1"/>
  <c r="H2899" i="10"/>
  <c r="H6060" i="10"/>
  <c r="J6060" i="10" s="1"/>
  <c r="A644" i="22" s="1"/>
  <c r="H8542" i="10"/>
  <c r="J8542" i="10" s="1"/>
  <c r="A6183" i="22" s="1"/>
  <c r="H9014" i="10"/>
  <c r="J9014" i="10" s="1"/>
  <c r="A7919" i="22" s="1"/>
  <c r="H4164" i="10"/>
  <c r="H1810" i="10"/>
  <c r="J1810" i="10" s="1"/>
  <c r="A2618" i="22" s="1"/>
  <c r="H4398" i="10"/>
  <c r="J4398" i="10" s="1"/>
  <c r="A7673" i="22" s="1"/>
  <c r="H6667" i="10"/>
  <c r="J6667" i="10" s="1"/>
  <c r="A8864" i="22" s="1"/>
  <c r="H3883" i="10"/>
  <c r="H4434" i="10"/>
  <c r="J4434" i="10" s="1"/>
  <c r="A9653" i="22" s="1"/>
  <c r="H1515" i="10"/>
  <c r="J1515" i="10" s="1"/>
  <c r="A8743" i="22" s="1"/>
  <c r="H3459" i="10"/>
  <c r="J3459" i="10" s="1"/>
  <c r="A9065" i="22" s="1"/>
  <c r="H249" i="10"/>
  <c r="H9643" i="10"/>
  <c r="J9643" i="10" s="1"/>
  <c r="A1967" i="22" s="1"/>
  <c r="H2126" i="10"/>
  <c r="J2126" i="10" s="1"/>
  <c r="A604" i="22" s="1"/>
  <c r="H9573" i="10"/>
  <c r="J9573" i="10" s="1"/>
  <c r="A783" i="22" s="1"/>
  <c r="H9968" i="10"/>
  <c r="H3272" i="10"/>
  <c r="J3272" i="10" s="1"/>
  <c r="A2294" i="22" s="1"/>
  <c r="H8394" i="10"/>
  <c r="J8394" i="10" s="1"/>
  <c r="A5109" i="22" s="1"/>
  <c r="H5992" i="10"/>
  <c r="J5992" i="10" s="1"/>
  <c r="A8750" i="22" s="1"/>
  <c r="H2983" i="10"/>
  <c r="H3105" i="10"/>
  <c r="J3105" i="10" s="1"/>
  <c r="A8972" i="22" s="1"/>
  <c r="H190" i="10"/>
  <c r="J190" i="10" s="1"/>
  <c r="A7239" i="22" s="1"/>
  <c r="H2526" i="10"/>
  <c r="J2526" i="10" s="1"/>
  <c r="A3965" i="22" s="1"/>
  <c r="H3491" i="10"/>
  <c r="H1894" i="10"/>
  <c r="J1894" i="10" s="1"/>
  <c r="A5917" i="22" s="1"/>
  <c r="H8742" i="10"/>
  <c r="J8742" i="10" s="1"/>
  <c r="A656" i="22" s="1"/>
  <c r="H748" i="10"/>
  <c r="J748" i="10" s="1"/>
  <c r="A8959" i="22" s="1"/>
  <c r="H1542" i="10"/>
  <c r="H1848" i="10"/>
  <c r="J1848" i="10" s="1"/>
  <c r="A8951" i="22" s="1"/>
  <c r="H7742" i="10"/>
  <c r="J7742" i="10" s="1"/>
  <c r="A1628" i="22" s="1"/>
  <c r="H9401" i="10"/>
  <c r="J9401" i="10" s="1"/>
  <c r="A8039" i="22" s="1"/>
  <c r="H1996" i="10"/>
  <c r="H6179" i="10"/>
  <c r="J6179" i="10" s="1"/>
  <c r="A2456" i="22" s="1"/>
  <c r="H654" i="10"/>
  <c r="J654" i="10" s="1"/>
  <c r="A9559" i="22" s="1"/>
  <c r="H2917" i="10"/>
  <c r="J2917" i="10" s="1"/>
  <c r="A9274" i="22" s="1"/>
  <c r="H4926" i="10"/>
  <c r="H1332" i="10"/>
  <c r="J1332" i="10" s="1"/>
  <c r="A2780" i="22" s="1"/>
  <c r="H287" i="10"/>
  <c r="J287" i="10" s="1"/>
  <c r="A6338" i="22" s="1"/>
  <c r="H6951" i="10"/>
  <c r="J6951" i="10" s="1"/>
  <c r="A7309" i="22" s="1"/>
  <c r="H8080" i="10"/>
  <c r="H5750" i="10"/>
  <c r="J5750" i="10" s="1"/>
  <c r="A9842" i="22" s="1"/>
  <c r="H6437" i="10"/>
  <c r="J6437" i="10" s="1"/>
  <c r="A9047" i="22" s="1"/>
  <c r="H2361" i="10"/>
  <c r="J2361" i="10" s="1"/>
  <c r="A4885" i="22" s="1"/>
  <c r="H6397" i="10"/>
  <c r="H1888" i="10"/>
  <c r="J1888" i="10" s="1"/>
  <c r="A3300" i="22" s="1"/>
  <c r="H7168" i="10"/>
  <c r="J7168" i="10" s="1"/>
  <c r="A9185" i="22" s="1"/>
  <c r="H5183" i="10"/>
  <c r="J5183" i="10" s="1"/>
  <c r="A3539" i="22" s="1"/>
  <c r="H4946" i="10"/>
  <c r="H7692" i="10"/>
  <c r="J7692" i="10" s="1"/>
  <c r="A6228" i="22" s="1"/>
  <c r="H8236" i="10"/>
  <c r="J8236" i="10" s="1"/>
  <c r="A8220" i="22" s="1"/>
  <c r="H6451" i="10"/>
  <c r="J6451" i="10" s="1"/>
  <c r="A840" i="22" s="1"/>
  <c r="H1532" i="10"/>
  <c r="H2831" i="10"/>
  <c r="J2831" i="10" s="1"/>
  <c r="A4500" i="22" s="1"/>
  <c r="H8231" i="10"/>
  <c r="J8231" i="10" s="1"/>
  <c r="A6876" i="22" s="1"/>
  <c r="H4312" i="10"/>
  <c r="J4312" i="10" s="1"/>
  <c r="A7210" i="22" s="1"/>
  <c r="H4930" i="10"/>
  <c r="H422" i="10"/>
  <c r="J422" i="10" s="1"/>
  <c r="A1402" i="22" s="1"/>
  <c r="H3472" i="10"/>
  <c r="J3472" i="10" s="1"/>
  <c r="A6109" i="22" s="1"/>
  <c r="H6167" i="10"/>
  <c r="J6167" i="10" s="1"/>
  <c r="A5272" i="22" s="1"/>
  <c r="H2593" i="10"/>
  <c r="H9802" i="10"/>
  <c r="J9802" i="10" s="1"/>
  <c r="A2743" i="22" s="1"/>
  <c r="H1060" i="10"/>
  <c r="J1060" i="10" s="1"/>
  <c r="A2381" i="22" s="1"/>
  <c r="H4324" i="10"/>
  <c r="J4324" i="10" s="1"/>
  <c r="A5569" i="22" s="1"/>
  <c r="H9855" i="10"/>
  <c r="H2245" i="10"/>
  <c r="J2245" i="10" s="1"/>
  <c r="A6490" i="22" s="1"/>
  <c r="H3166" i="10"/>
  <c r="J3166" i="10" s="1"/>
  <c r="A4304" i="22" s="1"/>
  <c r="H7230" i="10"/>
  <c r="J7230" i="10" s="1"/>
  <c r="A8911" i="22" s="1"/>
  <c r="H3468" i="10"/>
  <c r="H8152" i="10"/>
  <c r="J8152" i="10" s="1"/>
  <c r="A240" i="22" s="1"/>
  <c r="H9771" i="10"/>
  <c r="J9771" i="10" s="1"/>
  <c r="A8232" i="22" s="1"/>
  <c r="H9546" i="10"/>
  <c r="J9546" i="10" s="1"/>
  <c r="A4913" i="22" s="1"/>
  <c r="H5390" i="10"/>
  <c r="H9219" i="10"/>
  <c r="J9219" i="10" s="1"/>
  <c r="A2034" i="22" s="1"/>
  <c r="H5726" i="10"/>
  <c r="J5726" i="10" s="1"/>
  <c r="A5264" i="22" s="1"/>
  <c r="H7614" i="10"/>
  <c r="J7614" i="10" s="1"/>
  <c r="A6774" i="22" s="1"/>
  <c r="H3758" i="10"/>
  <c r="H3352" i="10"/>
  <c r="J3352" i="10" s="1"/>
  <c r="A2188" i="22" s="1"/>
  <c r="H3431" i="10"/>
  <c r="J3431" i="10" s="1"/>
  <c r="A8113" i="22" s="1"/>
  <c r="H6692" i="10"/>
  <c r="J6692" i="10" s="1"/>
  <c r="A6256" i="22" s="1"/>
  <c r="H5821" i="10"/>
  <c r="H583" i="10"/>
  <c r="J583" i="10" s="1"/>
  <c r="A4140" i="22" s="1"/>
  <c r="H3954" i="10"/>
  <c r="J3954" i="10" s="1"/>
  <c r="A8012" i="22" s="1"/>
  <c r="H8735" i="10"/>
  <c r="J8735" i="10" s="1"/>
  <c r="A9622" i="22" s="1"/>
  <c r="H2922" i="10"/>
  <c r="H6300" i="10"/>
  <c r="J6300" i="10" s="1"/>
  <c r="A3082" i="22" s="1"/>
  <c r="H9142" i="10"/>
  <c r="J9142" i="10" s="1"/>
  <c r="A1464" i="22" s="1"/>
  <c r="H6761" i="10"/>
  <c r="J6761" i="10" s="1"/>
  <c r="A9317" i="22" s="1"/>
  <c r="H3243" i="10"/>
  <c r="H9606" i="10"/>
  <c r="J9606" i="10" s="1"/>
  <c r="A9656" i="22" s="1"/>
  <c r="H8042" i="10"/>
  <c r="J8042" i="10" s="1"/>
  <c r="A9889" i="22" s="1"/>
  <c r="H7567" i="10"/>
  <c r="J7567" i="10" s="1"/>
  <c r="A8132" i="22" s="1"/>
  <c r="H2096" i="10"/>
  <c r="H8230" i="10"/>
  <c r="J8230" i="10" s="1"/>
  <c r="A6698" i="22" s="1"/>
  <c r="H5771" i="10"/>
  <c r="J5771" i="10" s="1"/>
  <c r="A5760" i="22" s="1"/>
  <c r="H4185" i="10"/>
  <c r="J4185" i="10" s="1"/>
  <c r="A8976" i="22" s="1"/>
  <c r="H4978" i="10"/>
  <c r="H6413" i="10"/>
  <c r="J6413" i="10" s="1"/>
  <c r="A5467" i="22" s="1"/>
  <c r="H465" i="10"/>
  <c r="J465" i="10" s="1"/>
  <c r="A1021" i="22" s="1"/>
  <c r="H1397" i="10"/>
  <c r="J1397" i="10" s="1"/>
  <c r="A2563" i="22" s="1"/>
  <c r="H335" i="10"/>
  <c r="H4045" i="10"/>
  <c r="J4045" i="10" s="1"/>
  <c r="A5360" i="22" s="1"/>
  <c r="H2451" i="10"/>
  <c r="J2451" i="10" s="1"/>
  <c r="A6734" i="22" s="1"/>
  <c r="H6587" i="10"/>
  <c r="J6587" i="10" s="1"/>
  <c r="A1307" i="22" s="1"/>
  <c r="H8021" i="10"/>
  <c r="H5174" i="10"/>
  <c r="J5174" i="10" s="1"/>
  <c r="A6753" i="22" s="1"/>
  <c r="H2977" i="10"/>
  <c r="J2977" i="10" s="1"/>
  <c r="A8537" i="22" s="1"/>
  <c r="H6958" i="10"/>
  <c r="J6958" i="10" s="1"/>
  <c r="A3179" i="22" s="1"/>
  <c r="H1366" i="10"/>
  <c r="H5076" i="10"/>
  <c r="J5076" i="10" s="1"/>
  <c r="A8582" i="22" s="1"/>
  <c r="H3070" i="10"/>
  <c r="J3070" i="10" s="1"/>
  <c r="A9196" i="22" s="1"/>
  <c r="H1201" i="10"/>
  <c r="J1201" i="10" s="1"/>
  <c r="A4742" i="22" s="1"/>
  <c r="H5498" i="10"/>
  <c r="H8808" i="10"/>
  <c r="J8808" i="10" s="1"/>
  <c r="A7772" i="22" s="1"/>
  <c r="H5430" i="10"/>
  <c r="J5430" i="10" s="1"/>
  <c r="A2223" i="22" s="1"/>
  <c r="H9536" i="10"/>
  <c r="J9536" i="10" s="1"/>
  <c r="A8875" i="22" s="1"/>
  <c r="H5313" i="10"/>
  <c r="H7876" i="10"/>
  <c r="J7876" i="10" s="1"/>
  <c r="A9379" i="22" s="1"/>
  <c r="H4788" i="10"/>
  <c r="J4788" i="10" s="1"/>
  <c r="A4563" i="22" s="1"/>
  <c r="H8108" i="10"/>
  <c r="J8108" i="10" s="1"/>
  <c r="A3684" i="22" s="1"/>
  <c r="H6362" i="10"/>
  <c r="H3726" i="10"/>
  <c r="J3726" i="10" s="1"/>
  <c r="A7208" i="22" s="1"/>
  <c r="H7149" i="10"/>
  <c r="J7149" i="10" s="1"/>
  <c r="A4523" i="22" s="1"/>
  <c r="H6079" i="10"/>
  <c r="J6079" i="10" s="1"/>
  <c r="A5764" i="22" s="1"/>
  <c r="H2815" i="10"/>
  <c r="H5458" i="10"/>
  <c r="J5458" i="10" s="1"/>
  <c r="A9617" i="22" s="1"/>
  <c r="H4484" i="10"/>
  <c r="J4484" i="10" s="1"/>
  <c r="A2128" i="22" s="1"/>
  <c r="H1533" i="10"/>
  <c r="J1533" i="10" s="1"/>
  <c r="A3278" i="22" s="1"/>
  <c r="H2778" i="10"/>
  <c r="H2384" i="10"/>
  <c r="J2384" i="10" s="1"/>
  <c r="A6749" i="22" s="1"/>
  <c r="H311" i="10"/>
  <c r="J311" i="10" s="1"/>
  <c r="A9231" i="22" s="1"/>
  <c r="H9363" i="10"/>
  <c r="J9363" i="10" s="1"/>
  <c r="A5441" i="22" s="1"/>
  <c r="H163" i="10"/>
  <c r="H693" i="10"/>
  <c r="J693" i="10" s="1"/>
  <c r="A4968" i="22" s="1"/>
  <c r="H5987" i="10"/>
  <c r="J5987" i="10" s="1"/>
  <c r="A8257" i="22" s="1"/>
  <c r="H2549" i="10"/>
  <c r="J2549" i="10" s="1"/>
  <c r="A1873" i="22" s="1"/>
  <c r="H2141" i="10"/>
  <c r="H6696" i="10"/>
  <c r="J6696" i="10" s="1"/>
  <c r="A2906" i="22" s="1"/>
  <c r="H9082" i="10"/>
  <c r="J9082" i="10" s="1"/>
  <c r="A9383" i="22" s="1"/>
  <c r="H7725" i="10"/>
  <c r="J7725" i="10" s="1"/>
  <c r="A7184" i="22" s="1"/>
  <c r="H5217" i="10"/>
  <c r="H4218" i="10"/>
  <c r="J4218" i="10" s="1"/>
  <c r="A27" i="22" s="1"/>
  <c r="H4005" i="10"/>
  <c r="J4005" i="10" s="1"/>
  <c r="A8304" i="22" s="1"/>
  <c r="H9769" i="10"/>
  <c r="J9769" i="10" s="1"/>
  <c r="A1136" i="22" s="1"/>
  <c r="H7752" i="10"/>
  <c r="H2650" i="10"/>
  <c r="J2650" i="10" s="1"/>
  <c r="A2784" i="22" s="1"/>
  <c r="H8340" i="10"/>
  <c r="J8340" i="10" s="1"/>
  <c r="A8320" i="22" s="1"/>
  <c r="H2467" i="10"/>
  <c r="J2467" i="10" s="1"/>
  <c r="A9257" i="22" s="1"/>
  <c r="H4815" i="10"/>
  <c r="J4815" i="10" s="1"/>
  <c r="A6649" i="22" s="1"/>
  <c r="H8507" i="10"/>
  <c r="J8507" i="10" s="1"/>
  <c r="A6848" i="22" s="1"/>
  <c r="H4865" i="10"/>
  <c r="J4865" i="10" s="1"/>
  <c r="A4120" i="22" s="1"/>
  <c r="H1904" i="10"/>
  <c r="J1904" i="10" s="1"/>
  <c r="A6752" i="22" s="1"/>
  <c r="H7457" i="10"/>
  <c r="H4345" i="10"/>
  <c r="J4345" i="10" s="1"/>
  <c r="A661" i="22" s="1"/>
  <c r="H9402" i="10"/>
  <c r="J9402" i="10" s="1"/>
  <c r="A7316" i="22" s="1"/>
  <c r="H3270" i="10"/>
  <c r="J3270" i="10" s="1"/>
  <c r="A643" i="22" s="1"/>
  <c r="H2043" i="10"/>
  <c r="H16" i="10"/>
  <c r="J16" i="10" s="1"/>
  <c r="A6247" i="22" s="1"/>
  <c r="H7183" i="10"/>
  <c r="J7183" i="10" s="1"/>
  <c r="A761" i="22" s="1"/>
  <c r="H2366" i="10"/>
  <c r="J2366" i="10" s="1"/>
  <c r="A6189" i="22" s="1"/>
  <c r="H2828" i="10"/>
  <c r="H2463" i="10"/>
  <c r="J2463" i="10" s="1"/>
  <c r="A2986" i="22" s="1"/>
  <c r="H6011" i="10"/>
  <c r="J6011" i="10" s="1"/>
  <c r="A9286" i="22" s="1"/>
  <c r="H9615" i="10"/>
  <c r="J9615" i="10" s="1"/>
  <c r="A3510" i="22" s="1"/>
  <c r="H1084" i="10"/>
  <c r="H1657" i="10"/>
  <c r="J1657" i="10" s="1"/>
  <c r="A288" i="22" s="1"/>
  <c r="H1917" i="10"/>
  <c r="J1917" i="10" s="1"/>
  <c r="A4817" i="22" s="1"/>
  <c r="H7960" i="10"/>
  <c r="J7960" i="10" s="1"/>
  <c r="A3807" i="22" s="1"/>
  <c r="H4140" i="10"/>
  <c r="H9665" i="10"/>
  <c r="J9665" i="10" s="1"/>
  <c r="A6695" i="22" s="1"/>
  <c r="H3162" i="10"/>
  <c r="J3162" i="10" s="1"/>
  <c r="A1052" i="22" s="1"/>
  <c r="H3289" i="10"/>
  <c r="J3289" i="10" s="1"/>
  <c r="A2212" i="22" s="1"/>
  <c r="H3978" i="10"/>
  <c r="H2719" i="10"/>
  <c r="J2719" i="10" s="1"/>
  <c r="A6413" i="22" s="1"/>
  <c r="H9103" i="10"/>
  <c r="J9103" i="10" s="1"/>
  <c r="A9125" i="22" s="1"/>
  <c r="H2573" i="10"/>
  <c r="J2573" i="10" s="1"/>
  <c r="A3404" i="22" s="1"/>
  <c r="H589" i="10"/>
  <c r="H7661" i="10"/>
  <c r="J7661" i="10" s="1"/>
  <c r="A5091" i="22" s="1"/>
  <c r="H9540" i="10"/>
  <c r="J9540" i="10" s="1"/>
  <c r="A7255" i="22" s="1"/>
  <c r="H8456" i="10"/>
  <c r="J8456" i="10" s="1"/>
  <c r="A104" i="22" s="1"/>
  <c r="H6794" i="10"/>
  <c r="H4758" i="10"/>
  <c r="J4758" i="10" s="1"/>
  <c r="A9691" i="22" s="1"/>
  <c r="H4116" i="10"/>
  <c r="J4116" i="10" s="1"/>
  <c r="A5996" i="22" s="1"/>
  <c r="H6475" i="10"/>
  <c r="J6475" i="10" s="1"/>
  <c r="A7422" i="22" s="1"/>
  <c r="H1308" i="10"/>
  <c r="H6780" i="10"/>
  <c r="J6780" i="10" s="1"/>
  <c r="A2550" i="22" s="1"/>
  <c r="H3397" i="10"/>
  <c r="J3397" i="10" s="1"/>
  <c r="A8881" i="22" s="1"/>
  <c r="H1689" i="10"/>
  <c r="J1689" i="10" s="1"/>
  <c r="A752" i="22" s="1"/>
  <c r="H4240" i="10"/>
  <c r="H4578" i="10"/>
  <c r="J4578" i="10" s="1"/>
  <c r="A4133" i="22" s="1"/>
  <c r="H8336" i="10"/>
  <c r="J8336" i="10" s="1"/>
  <c r="A7442" i="22" s="1"/>
  <c r="H7478" i="10"/>
  <c r="J7478" i="10" s="1"/>
  <c r="A1563" i="22" s="1"/>
  <c r="H9545" i="10"/>
  <c r="H9539" i="10"/>
  <c r="J9539" i="10" s="1"/>
  <c r="A531" i="22" s="1"/>
  <c r="H9747" i="10"/>
  <c r="J9747" i="10" s="1"/>
  <c r="A9958" i="22" s="1"/>
  <c r="H5257" i="10"/>
  <c r="J5257" i="10" s="1"/>
  <c r="A8127" i="22" s="1"/>
  <c r="H4021" i="10"/>
  <c r="H2490" i="10"/>
  <c r="J2490" i="10" s="1"/>
  <c r="A6746" i="22" s="1"/>
  <c r="H4025" i="10"/>
  <c r="J4025" i="10" s="1"/>
  <c r="A5676" i="22" s="1"/>
  <c r="H746" i="10"/>
  <c r="J746" i="10" s="1"/>
  <c r="A955" i="22" s="1"/>
  <c r="H3479" i="10"/>
  <c r="H630" i="10"/>
  <c r="J630" i="10" s="1"/>
  <c r="A9845" i="22" s="1"/>
  <c r="H2539" i="10"/>
  <c r="J2539" i="10" s="1"/>
  <c r="A6684" i="22" s="1"/>
  <c r="H3627" i="10"/>
  <c r="J3627" i="10" s="1"/>
  <c r="A6561" i="22" s="1"/>
  <c r="H8141" i="10"/>
  <c r="H5704" i="10"/>
  <c r="J5704" i="10" s="1"/>
  <c r="A2024" i="22" s="1"/>
  <c r="H3301" i="10"/>
  <c r="J3301" i="10" s="1"/>
  <c r="A9061" i="22" s="1"/>
  <c r="H8006" i="10"/>
  <c r="J8006" i="10" s="1"/>
  <c r="A9223" i="22" s="1"/>
  <c r="H977" i="10"/>
  <c r="H483" i="10"/>
  <c r="J483" i="10" s="1"/>
  <c r="A8695" i="22" s="1"/>
  <c r="H192" i="10"/>
  <c r="J192" i="10" s="1"/>
  <c r="A3833" i="22" s="1"/>
  <c r="H5180" i="10"/>
  <c r="J5180" i="10" s="1"/>
  <c r="A2760" i="22" s="1"/>
  <c r="H3643" i="10"/>
  <c r="H2670" i="10"/>
  <c r="J2670" i="10" s="1"/>
  <c r="A7172" i="22" s="1"/>
  <c r="H5487" i="10"/>
  <c r="J5487" i="10" s="1"/>
  <c r="A5688" i="22" s="1"/>
  <c r="H775" i="10"/>
  <c r="J775" i="10" s="1"/>
  <c r="A146" i="22" s="1"/>
  <c r="H7038" i="10"/>
  <c r="H2914" i="10"/>
  <c r="J2914" i="10" s="1"/>
  <c r="A4269" i="22" s="1"/>
  <c r="H3320" i="10"/>
  <c r="J3320" i="10" s="1"/>
  <c r="A5621" i="22" s="1"/>
  <c r="H1040" i="10"/>
  <c r="J1040" i="10" s="1"/>
  <c r="A3280" i="22" s="1"/>
  <c r="H2097" i="10"/>
  <c r="H8916" i="10"/>
  <c r="J8916" i="10" s="1"/>
  <c r="A3639" i="22" s="1"/>
  <c r="H5828" i="10"/>
  <c r="J5828" i="10" s="1"/>
  <c r="A9269" i="22" s="1"/>
  <c r="H4805" i="10"/>
  <c r="J4805" i="10" s="1"/>
  <c r="A1298" i="22" s="1"/>
  <c r="H7152" i="10"/>
  <c r="H5431" i="10"/>
  <c r="J5431" i="10" s="1"/>
  <c r="A1984" i="22" s="1"/>
  <c r="H7351" i="10"/>
  <c r="J7351" i="10" s="1"/>
  <c r="A6085" i="22" s="1"/>
  <c r="H5876" i="10"/>
  <c r="J5876" i="10" s="1"/>
  <c r="A5531" i="22" s="1"/>
  <c r="H7834" i="10"/>
  <c r="H1226" i="10"/>
  <c r="J1226" i="10" s="1"/>
  <c r="A744" i="22" s="1"/>
  <c r="H4234" i="10"/>
  <c r="J4234" i="10" s="1"/>
  <c r="A9794" i="22" s="1"/>
  <c r="H8885" i="10"/>
  <c r="J8885" i="10" s="1"/>
  <c r="A2159" i="22" s="1"/>
  <c r="H5111" i="10"/>
  <c r="H9176" i="10"/>
  <c r="J9176" i="10" s="1"/>
  <c r="A3128" i="22" s="1"/>
  <c r="H2112" i="10"/>
  <c r="J2112" i="10" s="1"/>
  <c r="A1692" i="22" s="1"/>
  <c r="H4735" i="10"/>
  <c r="J4735" i="10" s="1"/>
  <c r="A4765" i="22" s="1"/>
  <c r="H6740" i="10"/>
  <c r="H721" i="10"/>
  <c r="J721" i="10" s="1"/>
  <c r="A9160" i="22" s="1"/>
  <c r="H1662" i="10"/>
  <c r="J1662" i="10" s="1"/>
  <c r="A3035" i="22" s="1"/>
  <c r="H3630" i="10"/>
  <c r="J3630" i="10" s="1"/>
  <c r="A8562" i="22" s="1"/>
  <c r="H9426" i="10"/>
  <c r="H4123" i="10"/>
  <c r="J4123" i="10" s="1"/>
  <c r="A1197" i="22" s="1"/>
  <c r="H9635" i="10"/>
  <c r="J9635" i="10" s="1"/>
  <c r="A5281" i="22" s="1"/>
  <c r="H5297" i="10"/>
  <c r="J5297" i="10" s="1"/>
  <c r="A5227" i="22" s="1"/>
  <c r="H9528" i="10"/>
  <c r="H8637" i="10"/>
  <c r="J8637" i="10" s="1"/>
  <c r="A1012" i="22" s="1"/>
  <c r="H2774" i="10"/>
  <c r="J2774" i="10" s="1"/>
  <c r="A3498" i="22" s="1"/>
  <c r="H9233" i="10"/>
  <c r="J9233" i="10" s="1"/>
  <c r="A646" i="22" s="1"/>
  <c r="H1036" i="10"/>
  <c r="H5840" i="10"/>
  <c r="J5840" i="10" s="1"/>
  <c r="A7830" i="22" s="1"/>
  <c r="H6700" i="10"/>
  <c r="J6700" i="10" s="1"/>
  <c r="A1031" i="22" s="1"/>
  <c r="H5267" i="10"/>
  <c r="J5267" i="10" s="1"/>
  <c r="A4791" i="22" s="1"/>
  <c r="H761" i="10"/>
  <c r="H770" i="10"/>
  <c r="J770" i="10" s="1"/>
  <c r="A6978" i="22" s="1"/>
  <c r="H556" i="10"/>
  <c r="J556" i="10" s="1"/>
  <c r="A5199" i="22" s="1"/>
  <c r="H9398" i="10"/>
  <c r="J9398" i="10" s="1"/>
  <c r="A1975" i="22" s="1"/>
  <c r="H704" i="10"/>
  <c r="H4405" i="10"/>
  <c r="J4405" i="10" s="1"/>
  <c r="A1227" i="22" s="1"/>
  <c r="H4504" i="10"/>
  <c r="J4504" i="10" s="1"/>
  <c r="A2526" i="22" s="1"/>
  <c r="H2801" i="10"/>
  <c r="J2801" i="10" s="1"/>
  <c r="A5303" i="22" s="1"/>
  <c r="H6857" i="10"/>
  <c r="H1955" i="10"/>
  <c r="J1955" i="10" s="1"/>
  <c r="A5039" i="22" s="1"/>
  <c r="H3525" i="10"/>
  <c r="J3525" i="10" s="1"/>
  <c r="A2205" i="22" s="1"/>
  <c r="H7972" i="10"/>
  <c r="J7972" i="10" s="1"/>
  <c r="A8372" i="22" s="1"/>
  <c r="H3806" i="10"/>
  <c r="H8547" i="10"/>
  <c r="J8547" i="10" s="1"/>
  <c r="A2669" i="22" s="1"/>
  <c r="H2008" i="10"/>
  <c r="J2008" i="10" s="1"/>
  <c r="A7826" i="22" s="1"/>
  <c r="H8338" i="10"/>
  <c r="J8338" i="10" s="1"/>
  <c r="A219" i="22" s="1"/>
  <c r="H6076" i="10"/>
  <c r="H1441" i="10"/>
  <c r="J1441" i="10" s="1"/>
  <c r="A946" i="22" s="1"/>
  <c r="H1081" i="10"/>
  <c r="J1081" i="10" s="1"/>
  <c r="A1107" i="22" s="1"/>
  <c r="H3818" i="10"/>
  <c r="J3818" i="10" s="1"/>
  <c r="A2426" i="22" s="1"/>
  <c r="H2105" i="10"/>
  <c r="H4460" i="10"/>
  <c r="J4460" i="10" s="1"/>
  <c r="A3680" i="22" s="1"/>
  <c r="H1809" i="10"/>
  <c r="J1809" i="10" s="1"/>
  <c r="A8465" i="22" s="1"/>
  <c r="H5694" i="10"/>
  <c r="J5694" i="10" s="1"/>
  <c r="A4787" i="22" s="1"/>
  <c r="H3271" i="10"/>
  <c r="H59" i="10"/>
  <c r="J59" i="10" s="1"/>
  <c r="A3262" i="22" s="1"/>
  <c r="H8670" i="10"/>
  <c r="J8670" i="10" s="1"/>
  <c r="A3552" i="22" s="1"/>
  <c r="H9533" i="10"/>
  <c r="J9533" i="10" s="1"/>
  <c r="A1060" i="22" s="1"/>
  <c r="H1056" i="10"/>
  <c r="H874" i="10"/>
  <c r="J874" i="10" s="1"/>
  <c r="A3275" i="22" s="1"/>
  <c r="H8411" i="10"/>
  <c r="J8411" i="10" s="1"/>
  <c r="A4246" i="22" s="1"/>
  <c r="H8617" i="10"/>
  <c r="J8617" i="10" s="1"/>
  <c r="A7257" i="22" s="1"/>
  <c r="H4717" i="10"/>
  <c r="H1357" i="10"/>
  <c r="J1357" i="10" s="1"/>
  <c r="A279" i="22" s="1"/>
  <c r="H3439" i="10"/>
  <c r="J3439" i="10" s="1"/>
  <c r="A7366" i="22" s="1"/>
  <c r="H6776" i="10"/>
  <c r="J6776" i="10" s="1"/>
  <c r="A4759" i="22" s="1"/>
  <c r="H3594" i="10"/>
  <c r="H253" i="10"/>
  <c r="J253" i="10" s="1"/>
  <c r="A1796" i="22" s="1"/>
  <c r="H6141" i="10"/>
  <c r="J6141" i="10" s="1"/>
  <c r="A8407" i="22" s="1"/>
  <c r="H5619" i="10"/>
  <c r="J5619" i="10" s="1"/>
  <c r="A4212" i="22" s="1"/>
  <c r="H233" i="10"/>
  <c r="H1640" i="10"/>
  <c r="J1640" i="10" s="1"/>
  <c r="A3577" i="22" s="1"/>
  <c r="H6263" i="10"/>
  <c r="J6263" i="10" s="1"/>
  <c r="A9266" i="22" s="1"/>
  <c r="H3674" i="10"/>
  <c r="J3674" i="10" s="1"/>
  <c r="A5703" i="22" s="1"/>
  <c r="H7585" i="10"/>
  <c r="H6442" i="10"/>
  <c r="J6442" i="10" s="1"/>
  <c r="A5725" i="22" s="1"/>
  <c r="H5675" i="10"/>
  <c r="J5675" i="10" s="1"/>
  <c r="A5928" i="22" s="1"/>
  <c r="H5738" i="10"/>
  <c r="J5738" i="10" s="1"/>
  <c r="A2814" i="22" s="1"/>
  <c r="H1674" i="10"/>
  <c r="H3914" i="10"/>
  <c r="J3914" i="10" s="1"/>
  <c r="A1970" i="22" s="1"/>
  <c r="H2913" i="10"/>
  <c r="J2913" i="10" s="1"/>
  <c r="A2238" i="22" s="1"/>
  <c r="H393" i="10"/>
  <c r="J393" i="10" s="1"/>
  <c r="A4980" i="22" s="1"/>
  <c r="H8" i="10"/>
  <c r="H1198" i="10"/>
  <c r="J1198" i="10" s="1"/>
  <c r="A1177" i="22" s="1"/>
  <c r="H5212" i="10"/>
  <c r="J5212" i="10" s="1"/>
  <c r="A6048" i="22" s="1"/>
  <c r="H2675" i="10"/>
  <c r="J2675" i="10" s="1"/>
  <c r="A5079" i="22" s="1"/>
  <c r="H7768" i="10"/>
  <c r="H7285" i="10"/>
  <c r="J7285" i="10" s="1"/>
  <c r="A6812" i="22" s="1"/>
  <c r="H6617" i="10"/>
  <c r="J6617" i="10" s="1"/>
  <c r="A1492" i="22" s="1"/>
  <c r="H7442" i="10"/>
  <c r="J7442" i="10" s="1"/>
  <c r="A5892" i="22" s="1"/>
  <c r="H8368" i="10"/>
  <c r="H8425" i="10"/>
  <c r="J8425" i="10" s="1"/>
  <c r="A4434" i="22" s="1"/>
  <c r="H8967" i="10"/>
  <c r="J8967" i="10" s="1"/>
  <c r="A9111" i="22" s="1"/>
  <c r="H8369" i="10"/>
  <c r="J8369" i="10" s="1"/>
  <c r="A5201" i="22" s="1"/>
  <c r="H2303" i="10"/>
  <c r="H7336" i="10"/>
  <c r="J7336" i="10" s="1"/>
  <c r="A1247" i="22" s="1"/>
  <c r="H7533" i="10"/>
  <c r="J7533" i="10" s="1"/>
  <c r="A1181" i="22" s="1"/>
  <c r="H9986" i="10"/>
  <c r="J9986" i="10" s="1"/>
  <c r="A1325" i="22" s="1"/>
  <c r="H9694" i="10"/>
  <c r="H3429" i="10"/>
  <c r="J3429" i="10" s="1"/>
  <c r="A6405" i="22" s="1"/>
  <c r="H6114" i="10"/>
  <c r="J6114" i="10" s="1"/>
  <c r="A6515" i="22" s="1"/>
  <c r="H4738" i="10"/>
  <c r="J4738" i="10" s="1"/>
  <c r="A7297" i="22" s="1"/>
  <c r="H6828" i="10"/>
  <c r="H6120" i="10"/>
  <c r="J6120" i="10" s="1"/>
  <c r="A9459" i="22" s="1"/>
  <c r="H500" i="10"/>
  <c r="J500" i="10" s="1"/>
  <c r="A4462" i="22" s="1"/>
  <c r="H6297" i="10"/>
  <c r="J6297" i="10" s="1"/>
  <c r="A8627" i="22" s="1"/>
  <c r="H3660" i="10"/>
  <c r="H9011" i="10"/>
  <c r="J9011" i="10" s="1"/>
  <c r="A2856" i="22" s="1"/>
  <c r="H7654" i="10"/>
  <c r="J7654" i="10" s="1"/>
  <c r="A371" i="22" s="1"/>
  <c r="H4894" i="10"/>
  <c r="J4894" i="10" s="1"/>
  <c r="A4647" i="22" s="1"/>
  <c r="H3625" i="10"/>
  <c r="H1808" i="10"/>
  <c r="J1808" i="10" s="1"/>
  <c r="A6973" i="22" s="1"/>
  <c r="H5181" i="10"/>
  <c r="J5181" i="10" s="1"/>
  <c r="A1331" i="22" s="1"/>
  <c r="H157" i="10"/>
  <c r="J157" i="10" s="1"/>
  <c r="A7745" i="22" s="1"/>
  <c r="H7975" i="10"/>
  <c r="H3473" i="10"/>
  <c r="J3473" i="10" s="1"/>
  <c r="A9957" i="22" s="1"/>
  <c r="H3047" i="10"/>
  <c r="J3047" i="10" s="1"/>
  <c r="A3055" i="22" s="1"/>
  <c r="H8656" i="10"/>
  <c r="J8656" i="10" s="1"/>
  <c r="A7306" i="22" s="1"/>
  <c r="H3183" i="10"/>
  <c r="H4041" i="10"/>
  <c r="J4041" i="10" s="1"/>
  <c r="A7951" i="22" s="1"/>
  <c r="H6443" i="10"/>
  <c r="J6443" i="10" s="1"/>
  <c r="A4737" i="22" s="1"/>
  <c r="H841" i="10"/>
  <c r="J841" i="10" s="1"/>
  <c r="A8306" i="22" s="1"/>
  <c r="H9001" i="10"/>
  <c r="H7698" i="10"/>
  <c r="J7698" i="10" s="1"/>
  <c r="A8253" i="22" s="1"/>
  <c r="H2201" i="10"/>
  <c r="J2201" i="10" s="1"/>
  <c r="A7231" i="22" s="1"/>
  <c r="H5901" i="10"/>
  <c r="J5901" i="10" s="1"/>
  <c r="A3998" i="22" s="1"/>
  <c r="H4394" i="10"/>
  <c r="H8575" i="10"/>
  <c r="J8575" i="10" s="1"/>
  <c r="A2369" i="22" s="1"/>
  <c r="H5671" i="10"/>
  <c r="J5671" i="10" s="1"/>
  <c r="A9508" i="22" s="1"/>
  <c r="H8244" i="10"/>
  <c r="J8244" i="10" s="1"/>
  <c r="A5855" i="22" s="1"/>
  <c r="H6047" i="10"/>
  <c r="H6158" i="10"/>
  <c r="J6158" i="10" s="1"/>
  <c r="A9001" i="22" s="1"/>
  <c r="H8450" i="10"/>
  <c r="J8450" i="10" s="1"/>
  <c r="A7141" i="22" s="1"/>
  <c r="H273" i="10"/>
  <c r="J273" i="10" s="1"/>
  <c r="A4849" i="22" s="1"/>
  <c r="H7494" i="10"/>
  <c r="H3254" i="10"/>
  <c r="J3254" i="10" s="1"/>
  <c r="A6406" i="22" s="1"/>
  <c r="H4801" i="10"/>
  <c r="J4801" i="10" s="1"/>
  <c r="A4016" i="22" s="1"/>
  <c r="H8265" i="10"/>
  <c r="J8265" i="10" s="1"/>
  <c r="A1324" i="22" s="1"/>
  <c r="H515" i="10"/>
  <c r="H9370" i="10"/>
  <c r="J9370" i="10" s="1"/>
  <c r="A7299" i="22" s="1"/>
  <c r="H2597" i="10"/>
  <c r="J2597" i="10" s="1"/>
  <c r="A5836" i="22" s="1"/>
  <c r="H6589" i="10"/>
  <c r="J6589" i="10" s="1"/>
  <c r="A6730" i="22" s="1"/>
  <c r="H8071" i="10"/>
  <c r="H752" i="10"/>
  <c r="J752" i="10" s="1"/>
  <c r="A8412" i="22" s="1"/>
  <c r="H2840" i="10"/>
  <c r="J2840" i="10" s="1"/>
  <c r="A9633" i="22" s="1"/>
  <c r="H9522" i="10"/>
  <c r="J9522" i="10" s="1"/>
  <c r="A7552" i="22" s="1"/>
  <c r="H58" i="10"/>
  <c r="H4924" i="10"/>
  <c r="J4924" i="10" s="1"/>
  <c r="A6917" i="22" s="1"/>
  <c r="H282" i="10"/>
  <c r="J282" i="10" s="1"/>
  <c r="A830" i="22" s="1"/>
  <c r="H2335" i="10"/>
  <c r="J2335" i="10" s="1"/>
  <c r="A5405" i="22" s="1"/>
  <c r="H8129" i="10"/>
  <c r="H6335" i="10"/>
  <c r="J6335" i="10" s="1"/>
  <c r="A2569" i="22" s="1"/>
  <c r="H4611" i="10"/>
  <c r="J4611" i="10" s="1"/>
  <c r="A1430" i="22" s="1"/>
  <c r="H2065" i="10"/>
  <c r="J2065" i="10" s="1"/>
  <c r="A4621" i="22" s="1"/>
  <c r="H7065" i="10"/>
  <c r="H5486" i="10"/>
  <c r="J5486" i="10" s="1"/>
  <c r="A4632" i="22" s="1"/>
  <c r="H7267" i="10"/>
  <c r="J7267" i="10" s="1"/>
  <c r="A7405" i="22" s="1"/>
  <c r="H1987" i="10"/>
  <c r="J1987" i="10" s="1"/>
  <c r="A7286" i="22" s="1"/>
  <c r="H3576" i="10"/>
  <c r="H8890" i="10"/>
  <c r="J8890" i="10" s="1"/>
  <c r="A6945" i="22" s="1"/>
  <c r="H8959" i="10"/>
  <c r="J8959" i="10" s="1"/>
  <c r="A3943" i="22" s="1"/>
  <c r="H6468" i="10"/>
  <c r="J6468" i="10" s="1"/>
  <c r="A6442" i="22" s="1"/>
  <c r="H4763" i="10"/>
  <c r="H10002" i="10"/>
  <c r="J10002" i="10" s="1"/>
  <c r="A8436" i="22" s="1"/>
  <c r="H2585" i="10"/>
  <c r="J2585" i="10" s="1"/>
  <c r="A9486" i="22" s="1"/>
  <c r="H9759" i="10"/>
  <c r="J9759" i="10" s="1"/>
  <c r="A8007" i="22" s="1"/>
  <c r="H5393" i="10"/>
  <c r="H6453" i="10"/>
  <c r="J6453" i="10" s="1"/>
  <c r="A9661" i="22" s="1"/>
  <c r="H3167" i="10"/>
  <c r="J3167" i="10" s="1"/>
  <c r="A6661" i="22" s="1"/>
  <c r="H2232" i="10"/>
  <c r="J2232" i="10" s="1"/>
  <c r="A5932" i="22" s="1"/>
  <c r="H3116" i="10"/>
  <c r="H288" i="10"/>
  <c r="J288" i="10" s="1"/>
  <c r="A4467" i="22" s="1"/>
  <c r="H4441" i="10"/>
  <c r="J4441" i="10" s="1"/>
  <c r="A444" i="22" s="1"/>
  <c r="H7734" i="10"/>
  <c r="J7734" i="10" s="1"/>
  <c r="A8254" i="22" s="1"/>
  <c r="H9119" i="10"/>
  <c r="H3372" i="10"/>
  <c r="J3372" i="10" s="1"/>
  <c r="A8871" i="22" s="1"/>
  <c r="H5170" i="10"/>
  <c r="J5170" i="10" s="1"/>
  <c r="A6469" i="22" s="1"/>
  <c r="H3636" i="10"/>
  <c r="J3636" i="10" s="1"/>
  <c r="A6599" i="22" s="1"/>
  <c r="H9086" i="10"/>
  <c r="H6578" i="10"/>
  <c r="J6578" i="10" s="1"/>
  <c r="A5733" i="22" s="1"/>
  <c r="H6526" i="10"/>
  <c r="J6526" i="10" s="1"/>
  <c r="A2192" i="22" s="1"/>
  <c r="H3968" i="10"/>
  <c r="J3968" i="10" s="1"/>
  <c r="A625" i="22" s="1"/>
  <c r="H6848" i="10"/>
  <c r="H3798" i="10"/>
  <c r="J3798" i="10" s="1"/>
  <c r="A2050" i="22" s="1"/>
  <c r="H7120" i="10"/>
  <c r="J7120" i="10" s="1"/>
  <c r="A3559" i="22" s="1"/>
  <c r="H7317" i="10"/>
  <c r="J7317" i="10" s="1"/>
  <c r="A3819" i="22" s="1"/>
  <c r="H2322" i="10"/>
  <c r="H9685" i="10"/>
  <c r="J9685" i="10" s="1"/>
  <c r="A9821" i="22" s="1"/>
  <c r="H4650" i="10"/>
  <c r="J4650" i="10" s="1"/>
  <c r="A9717" i="22" s="1"/>
  <c r="H3000" i="10"/>
  <c r="J3000" i="10" s="1"/>
  <c r="A7988" i="22" s="1"/>
  <c r="H2358" i="10"/>
  <c r="H1540" i="10"/>
  <c r="J1540" i="10" s="1"/>
  <c r="A1824" i="22" s="1"/>
  <c r="H9337" i="10"/>
  <c r="J9337" i="10" s="1"/>
  <c r="A3400" i="22" s="1"/>
  <c r="H6211" i="10"/>
  <c r="J6211" i="10" s="1"/>
  <c r="A8543" i="22" s="1"/>
  <c r="H8286" i="10"/>
  <c r="H5595" i="10"/>
  <c r="J5595" i="10" s="1"/>
  <c r="A8193" i="22" s="1"/>
  <c r="H9287" i="10"/>
  <c r="J9287" i="10" s="1"/>
  <c r="A4338" i="22" s="1"/>
  <c r="H3018" i="10"/>
  <c r="J3018" i="10" s="1"/>
  <c r="A286" i="22" s="1"/>
  <c r="H4829" i="10"/>
  <c r="H6659" i="10"/>
  <c r="J6659" i="10" s="1"/>
  <c r="A5530" i="22" s="1"/>
  <c r="H2964" i="10"/>
  <c r="J2964" i="10" s="1"/>
  <c r="A4107" i="22" s="1"/>
  <c r="H5087" i="10"/>
  <c r="J5087" i="10" s="1"/>
  <c r="A6699" i="22" s="1"/>
  <c r="H4904" i="10"/>
  <c r="H6688" i="10"/>
  <c r="J6688" i="10" s="1"/>
  <c r="A2276" i="22" s="1"/>
  <c r="H9487" i="10"/>
  <c r="J9487" i="10" s="1"/>
  <c r="A2560" i="22" s="1"/>
  <c r="H993" i="10"/>
  <c r="J993" i="10" s="1"/>
  <c r="A8793" i="22" s="1"/>
  <c r="H6481" i="10"/>
  <c r="H7571" i="10"/>
  <c r="J7571" i="10" s="1"/>
  <c r="A3" i="22" s="1"/>
  <c r="H7262" i="10"/>
  <c r="J7262" i="10" s="1"/>
  <c r="A6927" i="22" s="1"/>
  <c r="H8322" i="10"/>
  <c r="J8322" i="10" s="1"/>
  <c r="A9636" i="22" s="1"/>
  <c r="H4277" i="10"/>
  <c r="H5182" i="10"/>
  <c r="J5182" i="10" s="1"/>
  <c r="A3561" i="22" s="1"/>
  <c r="H522" i="10"/>
  <c r="J522" i="10" s="1"/>
  <c r="A4221" i="22" s="1"/>
  <c r="H2119" i="10"/>
  <c r="J2119" i="10" s="1"/>
  <c r="A9225" i="22" s="1"/>
  <c r="H3548" i="10"/>
  <c r="H5954" i="10"/>
  <c r="J5954" i="10" s="1"/>
  <c r="A2221" i="22" s="1"/>
  <c r="H7606" i="10"/>
  <c r="J7606" i="10" s="1"/>
  <c r="A2507" i="22" s="1"/>
  <c r="H570" i="10"/>
  <c r="J570" i="10" s="1"/>
  <c r="A5631" i="22" s="1"/>
  <c r="H6272" i="10"/>
  <c r="H4556" i="10"/>
  <c r="J4556" i="10" s="1"/>
  <c r="A386" i="22" s="1"/>
  <c r="H2697" i="10"/>
  <c r="J2697" i="10" s="1"/>
  <c r="A3385" i="22" s="1"/>
  <c r="H7811" i="10"/>
  <c r="J7811" i="10" s="1"/>
  <c r="A6888" i="22" s="1"/>
  <c r="H7889" i="10"/>
  <c r="H20" i="10"/>
  <c r="J20" i="10" s="1"/>
  <c r="A3040" i="22" s="1"/>
  <c r="H6265" i="10"/>
  <c r="J6265" i="10" s="1"/>
  <c r="A6788" i="22" s="1"/>
  <c r="H8279" i="10"/>
  <c r="J8279" i="10" s="1"/>
  <c r="A2576" i="22" s="1"/>
  <c r="H1813" i="10"/>
  <c r="H1381" i="10"/>
  <c r="J1381" i="10" s="1"/>
  <c r="A2639" i="22" s="1"/>
  <c r="H9336" i="10"/>
  <c r="J9336" i="10" s="1"/>
  <c r="A6167" i="22" s="1"/>
  <c r="H1472" i="10"/>
  <c r="J1472" i="10" s="1"/>
  <c r="A1017" i="22" s="1"/>
  <c r="H8533" i="10"/>
  <c r="H5132" i="10"/>
  <c r="J5132" i="10" s="1"/>
  <c r="A8667" i="22" s="1"/>
  <c r="H9096" i="10"/>
  <c r="J9096" i="10" s="1"/>
  <c r="A273" i="22" s="1"/>
  <c r="H622" i="10"/>
  <c r="J622" i="10" s="1"/>
  <c r="A8853" i="22" s="1"/>
  <c r="H5778" i="10"/>
  <c r="H4158" i="10"/>
  <c r="J4158" i="10" s="1"/>
  <c r="A2101" i="22" s="1"/>
  <c r="H3853" i="10"/>
  <c r="J3853" i="10" s="1"/>
  <c r="A2801" i="22" s="1"/>
  <c r="H3877" i="10"/>
  <c r="J3877" i="10" s="1"/>
  <c r="A3710" i="22" s="1"/>
  <c r="H1852" i="10"/>
  <c r="H681" i="10"/>
  <c r="J681" i="10" s="1"/>
  <c r="A8665" i="22" s="1"/>
  <c r="H7826" i="10"/>
  <c r="J7826" i="10" s="1"/>
  <c r="A2137" i="22" s="1"/>
  <c r="H1889" i="10"/>
  <c r="J1889" i="10" s="1"/>
  <c r="A1904" i="22" s="1"/>
  <c r="H9158" i="10"/>
  <c r="H3593" i="10"/>
  <c r="J3593" i="10" s="1"/>
  <c r="A4613" i="22" s="1"/>
  <c r="H5759" i="10"/>
  <c r="J5759" i="10" s="1"/>
  <c r="A9147" i="22" s="1"/>
  <c r="H7712" i="10"/>
  <c r="J7712" i="10" s="1"/>
  <c r="A5962" i="22" s="1"/>
  <c r="H9493" i="10"/>
  <c r="H7721" i="10"/>
  <c r="J7721" i="10" s="1"/>
  <c r="A1736" i="22" s="1"/>
  <c r="H3240" i="10"/>
  <c r="J3240" i="10" s="1"/>
  <c r="A580" i="22" s="1"/>
  <c r="H2483" i="10"/>
  <c r="J2483" i="10" s="1"/>
  <c r="A7104" i="22" s="1"/>
  <c r="H908" i="10"/>
  <c r="H2501" i="10"/>
  <c r="J2501" i="10" s="1"/>
  <c r="A9906" i="22" s="1"/>
  <c r="H10004" i="10"/>
  <c r="J10004" i="10" s="1"/>
  <c r="A2218" i="22" s="1"/>
  <c r="H9803" i="10"/>
  <c r="J9803" i="10" s="1"/>
  <c r="A4158" i="22" s="1"/>
  <c r="H516" i="10"/>
  <c r="H1172" i="10"/>
  <c r="J1172" i="10" s="1"/>
  <c r="A8482" i="22" s="1"/>
  <c r="H1558" i="10"/>
  <c r="J1558" i="10" s="1"/>
  <c r="A9916" i="22" s="1"/>
  <c r="H2677" i="10"/>
  <c r="J2677" i="10" s="1"/>
  <c r="A9796" i="22" s="1"/>
  <c r="H7604" i="10"/>
  <c r="H1254" i="10"/>
  <c r="J1254" i="10" s="1"/>
  <c r="A4208" i="22" s="1"/>
  <c r="H4631" i="10"/>
  <c r="J4631" i="10" s="1"/>
  <c r="A817" i="22" s="1"/>
  <c r="H6753" i="10"/>
  <c r="J6753" i="10" s="1"/>
  <c r="A5132" i="22" s="1"/>
  <c r="H7118" i="10"/>
  <c r="H5532" i="10"/>
  <c r="J5532" i="10" s="1"/>
  <c r="A2499" i="22" s="1"/>
  <c r="H5248" i="10"/>
  <c r="J5248" i="10" s="1"/>
  <c r="A97" i="22" s="1"/>
  <c r="H4216" i="10"/>
  <c r="J4216" i="10" s="1"/>
  <c r="A3801" i="22" s="1"/>
  <c r="H5701" i="10"/>
  <c r="H9850" i="10"/>
  <c r="J9850" i="10" s="1"/>
  <c r="A3949" i="22" s="1"/>
  <c r="H7075" i="10"/>
  <c r="J7075" i="10" s="1"/>
  <c r="A7651" i="22" s="1"/>
  <c r="H4219" i="10"/>
  <c r="J4219" i="10" s="1"/>
  <c r="A2484" i="22" s="1"/>
  <c r="H1325" i="10"/>
  <c r="H371" i="10"/>
  <c r="J371" i="10" s="1"/>
  <c r="A2174" i="22" s="1"/>
  <c r="H3611" i="10"/>
  <c r="J3611" i="10" s="1"/>
  <c r="A5501" i="22" s="1"/>
  <c r="H6479" i="10"/>
  <c r="J6479" i="10" s="1"/>
  <c r="A9399" i="22" s="1"/>
  <c r="H7132" i="10"/>
  <c r="H1797" i="10"/>
  <c r="J1797" i="10" s="1"/>
  <c r="A9838" i="22" s="1"/>
  <c r="H8442" i="10"/>
  <c r="J8442" i="10" s="1"/>
  <c r="A5687" i="22" s="1"/>
  <c r="H9721" i="10"/>
  <c r="J9721" i="10" s="1"/>
  <c r="A7406" i="22" s="1"/>
  <c r="H6621" i="10"/>
  <c r="H2932" i="10"/>
  <c r="J2932" i="10" s="1"/>
  <c r="A8842" i="22" s="1"/>
  <c r="H2953" i="10"/>
  <c r="J2953" i="10" s="1"/>
  <c r="A4353" i="22" s="1"/>
  <c r="H9936" i="10"/>
  <c r="J9936" i="10" s="1"/>
  <c r="A1511" i="22" s="1"/>
  <c r="H2184" i="10"/>
  <c r="H7135" i="10"/>
  <c r="J7135" i="10" s="1"/>
  <c r="A3129" i="22" s="1"/>
  <c r="H3376" i="10"/>
  <c r="J3376" i="10" s="1"/>
  <c r="A2220" i="22" s="1"/>
  <c r="H8836" i="10"/>
  <c r="J8836" i="10" s="1"/>
  <c r="A5542" i="22" s="1"/>
  <c r="H8708" i="10"/>
  <c r="H5169" i="10"/>
  <c r="J5169" i="10" s="1"/>
  <c r="A8781" i="22" s="1"/>
  <c r="H1335" i="10"/>
  <c r="J1335" i="10" s="1"/>
  <c r="A9908" i="22" s="1"/>
  <c r="H9076" i="10"/>
  <c r="J9076" i="10" s="1"/>
  <c r="A2721" i="22" s="1"/>
  <c r="H2571" i="10"/>
  <c r="H1895" i="10"/>
  <c r="J1895" i="10" s="1"/>
  <c r="A9299" i="22" s="1"/>
  <c r="H2808" i="10"/>
  <c r="J2808" i="10" s="1"/>
  <c r="A6511" i="22" s="1"/>
  <c r="H3984" i="10"/>
  <c r="J3984" i="10" s="1"/>
  <c r="A3034" i="22" s="1"/>
  <c r="H9079" i="10"/>
  <c r="H7387" i="10"/>
  <c r="J7387" i="10" s="1"/>
  <c r="A7722" i="22" s="1"/>
  <c r="H4279" i="10"/>
  <c r="J4279" i="10" s="1"/>
  <c r="A8685" i="22" s="1"/>
  <c r="H5403" i="10"/>
  <c r="J5403" i="10" s="1"/>
  <c r="A9420" i="22" s="1"/>
  <c r="H5331" i="10"/>
  <c r="H845" i="10"/>
  <c r="J845" i="10" s="1"/>
  <c r="A6055" i="22" s="1"/>
  <c r="H5925" i="10"/>
  <c r="J5925" i="10" s="1"/>
  <c r="A3058" i="22" s="1"/>
  <c r="H5522" i="10"/>
  <c r="J5522" i="10" s="1"/>
  <c r="A1446" i="22" s="1"/>
  <c r="H2410" i="10"/>
  <c r="H3875" i="10"/>
  <c r="J3875" i="10" s="1"/>
  <c r="A9419" i="22" s="1"/>
  <c r="H4803" i="10"/>
  <c r="J4803" i="10" s="1"/>
  <c r="A205" i="22" s="1"/>
  <c r="H8191" i="10"/>
  <c r="J8191" i="10" s="1"/>
  <c r="A2838" i="22" s="1"/>
  <c r="H6624" i="10"/>
  <c r="H6072" i="10"/>
  <c r="J6072" i="10" s="1"/>
  <c r="A4436" i="22" s="1"/>
  <c r="H3785" i="10"/>
  <c r="J3785" i="10" s="1"/>
  <c r="A7922" i="22" s="1"/>
  <c r="H3476" i="10"/>
  <c r="J3476" i="10" s="1"/>
  <c r="A847" i="22" s="1"/>
  <c r="H5833" i="10"/>
  <c r="H5636" i="10"/>
  <c r="J5636" i="10" s="1"/>
  <c r="A355" i="22" s="1"/>
  <c r="H9882" i="10"/>
  <c r="J9882" i="10" s="1"/>
  <c r="A4391" i="22" s="1"/>
  <c r="H3777" i="10"/>
  <c r="J3777" i="10" s="1"/>
  <c r="A9864" i="22" s="1"/>
  <c r="H7806" i="10"/>
  <c r="H5057" i="10"/>
  <c r="J5057" i="10" s="1"/>
  <c r="A9444" i="22" s="1"/>
  <c r="H4293" i="10"/>
  <c r="J4293" i="10" s="1"/>
  <c r="A5608" i="22" s="1"/>
  <c r="H9188" i="10"/>
  <c r="J9188" i="10" s="1"/>
  <c r="A529" i="22" s="1"/>
  <c r="H2991" i="10"/>
  <c r="H8350" i="10"/>
  <c r="J8350" i="10" s="1"/>
  <c r="A7482" i="22" s="1"/>
  <c r="H9751" i="10"/>
  <c r="J9751" i="10" s="1"/>
  <c r="A3164" i="22" s="1"/>
  <c r="H191" i="10"/>
  <c r="J191" i="10" s="1"/>
  <c r="A2592" i="22" s="1"/>
  <c r="H3028" i="10"/>
  <c r="H3575" i="10"/>
  <c r="J3575" i="10" s="1"/>
  <c r="A8021" i="22" s="1"/>
  <c r="H642" i="10"/>
  <c r="J642" i="10" s="1"/>
  <c r="A8272" i="22" s="1"/>
  <c r="H7696" i="10"/>
  <c r="J7696" i="10" s="1"/>
  <c r="A3135" i="22" s="1"/>
  <c r="H5969" i="10"/>
  <c r="H7091" i="10"/>
  <c r="J7091" i="10" s="1"/>
  <c r="A8878" i="22" s="1"/>
  <c r="H9728" i="10"/>
  <c r="J9728" i="10" s="1"/>
  <c r="A9984" i="22" s="1"/>
  <c r="H4565" i="10"/>
  <c r="J4565" i="10" s="1"/>
  <c r="A3611" i="22" s="1"/>
  <c r="H572" i="10"/>
  <c r="H8743" i="10"/>
  <c r="J8743" i="10" s="1"/>
  <c r="A2626" i="22" s="1"/>
  <c r="H9818" i="10"/>
  <c r="J9818" i="10" s="1"/>
  <c r="A4170" i="22" s="1"/>
  <c r="H4756" i="10"/>
  <c r="J4756" i="10" s="1"/>
  <c r="A6967" i="22" s="1"/>
  <c r="H7295" i="10"/>
  <c r="H4825" i="10"/>
  <c r="J4825" i="10" s="1"/>
  <c r="A3263" i="22" s="1"/>
  <c r="H7272" i="10"/>
  <c r="J7272" i="10" s="1"/>
  <c r="A600" i="22" s="1"/>
  <c r="H3395" i="10"/>
  <c r="J3395" i="10" s="1"/>
  <c r="A8165" i="22" s="1"/>
  <c r="H1548" i="10"/>
  <c r="H4308" i="10"/>
  <c r="J4308" i="10" s="1"/>
  <c r="A8063" i="22" s="1"/>
  <c r="H7951" i="10"/>
  <c r="J7951" i="10" s="1"/>
  <c r="A1382" i="22" s="1"/>
  <c r="H6395" i="10"/>
  <c r="J6395" i="10" s="1"/>
  <c r="A1811" i="22" s="1"/>
  <c r="H5944" i="10"/>
  <c r="H9863" i="10"/>
  <c r="J9863" i="10" s="1"/>
  <c r="A9878" i="22" s="1"/>
  <c r="H2533" i="10"/>
  <c r="J2533" i="10" s="1"/>
  <c r="A4266" i="22" s="1"/>
  <c r="H8187" i="10"/>
  <c r="J8187" i="10" s="1"/>
  <c r="A3506" i="22" s="1"/>
  <c r="H248" i="10"/>
  <c r="H3527" i="10"/>
  <c r="J3527" i="10" s="1"/>
  <c r="A9537" i="22" s="1"/>
  <c r="H7368" i="10"/>
  <c r="J7368" i="10" s="1"/>
  <c r="A484" i="22" s="1"/>
  <c r="H2880" i="10"/>
  <c r="J2880" i="10" s="1"/>
  <c r="A4079" i="22" s="1"/>
  <c r="H1399" i="10"/>
  <c r="H3151" i="10"/>
  <c r="J3151" i="10" s="1"/>
  <c r="A2786" i="22" s="1"/>
  <c r="H3943" i="10"/>
  <c r="J3943" i="10" s="1"/>
  <c r="A346" i="22" s="1"/>
  <c r="H3442" i="10"/>
  <c r="J3442" i="10" s="1"/>
  <c r="A4117" i="22" s="1"/>
  <c r="H4668" i="10"/>
  <c r="H3570" i="10"/>
  <c r="J3570" i="10" s="1"/>
  <c r="A5930" i="22" s="1"/>
  <c r="H2117" i="10"/>
  <c r="J2117" i="10" s="1"/>
  <c r="A1385" i="22" s="1"/>
  <c r="H9027" i="10"/>
  <c r="J9027" i="10" s="1"/>
  <c r="A5378" i="22" s="1"/>
  <c r="H963" i="10"/>
  <c r="H5745" i="10"/>
  <c r="J5745" i="10" s="1"/>
  <c r="A759" i="22" s="1"/>
  <c r="H4494" i="10"/>
  <c r="J4494" i="10" s="1"/>
  <c r="A3806" i="22" s="1"/>
  <c r="H7266" i="10"/>
  <c r="J7266" i="10" s="1"/>
  <c r="A8625" i="22" s="1"/>
  <c r="H1012" i="10"/>
  <c r="H5047" i="10"/>
  <c r="J5047" i="10" s="1"/>
  <c r="A1823" i="22" s="1"/>
  <c r="H3347" i="10"/>
  <c r="J3347" i="10" s="1"/>
  <c r="A4576" i="22" s="1"/>
  <c r="H533" i="10"/>
  <c r="J533" i="10" s="1"/>
  <c r="A1819" i="22" s="1"/>
  <c r="H819" i="10"/>
  <c r="H7415" i="10"/>
  <c r="J7415" i="10" s="1"/>
  <c r="A3928" i="22" s="1"/>
  <c r="H6220" i="10"/>
  <c r="J6220" i="10" s="1"/>
  <c r="A7518" i="22" s="1"/>
  <c r="H499" i="10"/>
  <c r="J499" i="10" s="1"/>
  <c r="A2867" i="22" s="1"/>
  <c r="H7766" i="10"/>
  <c r="H7969" i="10"/>
  <c r="J7969" i="10" s="1"/>
  <c r="A7676" i="22" s="1"/>
  <c r="H7076" i="10"/>
  <c r="J7076" i="10" s="1"/>
  <c r="A3080" i="22" s="1"/>
  <c r="H7787" i="10"/>
  <c r="J7787" i="10" s="1"/>
  <c r="A599" i="22" s="1"/>
  <c r="H2979" i="10"/>
  <c r="H7502" i="10"/>
  <c r="J7502" i="10" s="1"/>
  <c r="A2778" i="22" s="1"/>
  <c r="H9269" i="10"/>
  <c r="J9269" i="10" s="1"/>
  <c r="A105" i="22" s="1"/>
  <c r="H1207" i="10"/>
  <c r="J1207" i="10" s="1"/>
  <c r="A110" i="22" s="1"/>
  <c r="H9830" i="10"/>
  <c r="H7433" i="10"/>
  <c r="J7433" i="10" s="1"/>
  <c r="A8300" i="22" s="1"/>
  <c r="H863" i="10"/>
  <c r="J863" i="10" s="1"/>
  <c r="A2706" i="22" s="1"/>
  <c r="H7561" i="10"/>
  <c r="J7561" i="10" s="1"/>
  <c r="A5312" i="22" s="1"/>
  <c r="H1105" i="10"/>
  <c r="H661" i="10"/>
  <c r="J661" i="10" s="1"/>
  <c r="A1772" i="22" s="1"/>
  <c r="H9350" i="10"/>
  <c r="J9350" i="10" s="1"/>
  <c r="A5921" i="22" s="1"/>
  <c r="H7587" i="10"/>
  <c r="J7587" i="10" s="1"/>
  <c r="A2197" i="22" s="1"/>
  <c r="H4144" i="10"/>
  <c r="H3528" i="10"/>
  <c r="J3528" i="10" s="1"/>
  <c r="A4788" i="22" s="1"/>
  <c r="H5815" i="10"/>
  <c r="J5815" i="10" s="1"/>
  <c r="A517" i="22" s="1"/>
  <c r="H9709" i="10"/>
  <c r="J9709" i="10" s="1"/>
  <c r="A6180" i="22" s="1"/>
  <c r="H7531" i="10"/>
  <c r="H3297" i="10"/>
  <c r="J3297" i="10" s="1"/>
  <c r="A6124" i="22" s="1"/>
  <c r="H566" i="10"/>
  <c r="J566" i="10" s="1"/>
  <c r="A8309" i="22" s="1"/>
  <c r="H8429" i="10"/>
  <c r="J8429" i="10" s="1"/>
  <c r="A8579" i="22" s="1"/>
  <c r="H1404" i="10"/>
  <c r="H1679" i="10"/>
  <c r="J1679" i="10" s="1"/>
  <c r="A2812" i="22" s="1"/>
  <c r="H5154" i="10"/>
  <c r="J5154" i="10" s="1"/>
  <c r="A4417" i="22" s="1"/>
  <c r="H1344" i="10"/>
  <c r="J1344" i="10" s="1"/>
  <c r="A8894" i="22" s="1"/>
  <c r="H4414" i="10"/>
  <c r="H3114" i="10"/>
  <c r="J3114" i="10" s="1"/>
  <c r="A1998" i="22" s="1"/>
  <c r="H560" i="10"/>
  <c r="J560" i="10" s="1"/>
  <c r="A6548" i="22" s="1"/>
  <c r="H5303" i="10"/>
  <c r="J5303" i="10" s="1"/>
  <c r="A6017" i="22" s="1"/>
  <c r="H3554" i="10"/>
  <c r="H5515" i="10"/>
  <c r="J5515" i="10" s="1"/>
  <c r="A4018" i="22" s="1"/>
  <c r="H5005" i="10"/>
  <c r="J5005" i="10" s="1"/>
  <c r="A2863" i="22" s="1"/>
  <c r="H9314" i="10"/>
  <c r="J9314" i="10" s="1"/>
  <c r="A9884" i="22" s="1"/>
  <c r="H9808" i="10"/>
  <c r="H4988" i="10"/>
  <c r="J4988" i="10" s="1"/>
  <c r="A8857" i="22" s="1"/>
  <c r="H6127" i="10"/>
  <c r="J6127" i="10" s="1"/>
  <c r="A6530" i="22" s="1"/>
  <c r="H1067" i="10"/>
  <c r="J1067" i="10" s="1"/>
  <c r="A4509" i="22" s="1"/>
  <c r="H1108" i="10"/>
  <c r="H5920" i="10"/>
  <c r="J5920" i="10" s="1"/>
  <c r="A3749" i="22" s="1"/>
  <c r="H1519" i="10"/>
  <c r="J1519" i="10" s="1"/>
  <c r="A8632" i="22" s="1"/>
  <c r="H456" i="10"/>
  <c r="J456" i="10" s="1"/>
  <c r="A2738" i="22" s="1"/>
  <c r="H2441" i="10"/>
  <c r="H3801" i="10"/>
  <c r="J3801" i="10" s="1"/>
  <c r="A392" i="22" s="1"/>
  <c r="H1448" i="10"/>
  <c r="J1448" i="10" s="1"/>
  <c r="A1054" i="22" s="1"/>
  <c r="H538" i="10"/>
  <c r="J538" i="10" s="1"/>
  <c r="A5341" i="22" s="1"/>
  <c r="H7435" i="10"/>
  <c r="H2626" i="10"/>
  <c r="J2626" i="10" s="1"/>
  <c r="A9679" i="22" s="1"/>
  <c r="H9366" i="10"/>
  <c r="J9366" i="10" s="1"/>
  <c r="A1737" i="22" s="1"/>
  <c r="H4274" i="10"/>
  <c r="J4274" i="10" s="1"/>
  <c r="A460" i="22" s="1"/>
  <c r="H5625" i="10"/>
  <c r="H7426" i="10"/>
  <c r="J7426" i="10" s="1"/>
  <c r="A6961" i="22" s="1"/>
  <c r="H7394" i="10"/>
  <c r="J7394" i="10" s="1"/>
  <c r="A7585" i="22" s="1"/>
  <c r="H1402" i="10"/>
  <c r="J1402" i="10" s="1"/>
  <c r="A7198" i="22" s="1"/>
  <c r="H9616" i="10"/>
  <c r="H540" i="10"/>
  <c r="J540" i="10" s="1"/>
  <c r="A6225" i="22" s="1"/>
  <c r="H3046" i="10"/>
  <c r="J3046" i="10" s="1"/>
  <c r="A7589" i="22" s="1"/>
  <c r="H143" i="10"/>
  <c r="J143" i="10" s="1"/>
  <c r="A9325" i="22" s="1"/>
  <c r="H835" i="10"/>
  <c r="H6161" i="10"/>
  <c r="J6161" i="10" s="1"/>
  <c r="A3736" i="22" s="1"/>
  <c r="H4727" i="10"/>
  <c r="J4727" i="10" s="1"/>
  <c r="A807" i="22" s="1"/>
  <c r="H5520" i="10"/>
  <c r="J5520" i="10" s="1"/>
  <c r="A815" i="22" s="1"/>
  <c r="H7617" i="10"/>
  <c r="H4292" i="10"/>
  <c r="J4292" i="10" s="1"/>
  <c r="A8093" i="22" s="1"/>
  <c r="H4256" i="10"/>
  <c r="J4256" i="10" s="1"/>
  <c r="A6636" i="22" s="1"/>
  <c r="H4834" i="10"/>
  <c r="J4834" i="10" s="1"/>
  <c r="A8862" i="22" s="1"/>
  <c r="H7314" i="10"/>
  <c r="H45" i="10"/>
  <c r="J45" i="10" s="1"/>
  <c r="A5669" i="22" s="1"/>
  <c r="H306" i="10"/>
  <c r="J306" i="10" s="1"/>
  <c r="A9686" i="22" s="1"/>
  <c r="H336" i="10"/>
  <c r="J336" i="10" s="1"/>
  <c r="A7112" i="22" s="1"/>
  <c r="H726" i="10"/>
  <c r="H587" i="10"/>
  <c r="J587" i="10" s="1"/>
  <c r="A7479" i="22" s="1"/>
  <c r="H4854" i="10"/>
  <c r="J4854" i="10" s="1"/>
  <c r="A5556" i="22" s="1"/>
  <c r="H4764" i="10"/>
  <c r="J4764" i="10" s="1"/>
  <c r="A4249" i="22" s="1"/>
  <c r="H9225" i="10"/>
  <c r="H5418" i="10"/>
  <c r="J5418" i="10" s="1"/>
  <c r="A7543" i="22" s="1"/>
  <c r="H9083" i="10"/>
  <c r="J9083" i="10" s="1"/>
  <c r="A6200" i="22" s="1"/>
  <c r="H8038" i="10"/>
  <c r="J8038" i="10" s="1"/>
  <c r="A3891" i="22" s="1"/>
  <c r="H1727" i="10"/>
  <c r="H873" i="10"/>
  <c r="J873" i="10" s="1"/>
  <c r="A394" i="22" s="1"/>
  <c r="H5648" i="10"/>
  <c r="J5648" i="10" s="1"/>
  <c r="A11" i="22" s="1"/>
  <c r="H6656" i="10"/>
  <c r="J6656" i="10" s="1"/>
  <c r="A8578" i="22" s="1"/>
  <c r="H8085" i="10"/>
  <c r="H3110" i="10"/>
  <c r="J3110" i="10" s="1"/>
  <c r="A2318" i="22" s="1"/>
  <c r="H5342" i="10"/>
  <c r="J5342" i="10" s="1"/>
  <c r="A6346" i="22" s="1"/>
  <c r="H1414" i="10"/>
  <c r="J1414" i="10" s="1"/>
  <c r="A1836" i="22" s="1"/>
  <c r="H5878" i="10"/>
  <c r="H9718" i="10"/>
  <c r="J9718" i="10" s="1"/>
  <c r="A8917" i="22" s="1"/>
  <c r="H2940" i="10"/>
  <c r="J2940" i="10" s="1"/>
  <c r="A8023" i="22" s="1"/>
  <c r="H6279" i="10"/>
  <c r="J6279" i="10" s="1"/>
  <c r="A7973" i="22" s="1"/>
  <c r="H9729" i="10"/>
  <c r="H9854" i="10"/>
  <c r="J9854" i="10" s="1"/>
  <c r="A9122" i="22" s="1"/>
  <c r="H7275" i="10"/>
  <c r="J7275" i="10" s="1"/>
  <c r="A8164" i="22" s="1"/>
  <c r="H4033" i="10"/>
  <c r="J4033" i="10" s="1"/>
  <c r="A7944" i="22" s="1"/>
  <c r="H3189" i="10"/>
  <c r="H8076" i="10"/>
  <c r="J8076" i="10" s="1"/>
  <c r="A1410" i="22" s="1"/>
  <c r="H2511" i="10"/>
  <c r="J2511" i="10" s="1"/>
  <c r="A6078" i="22" s="1"/>
  <c r="H4793" i="10"/>
  <c r="J4793" i="10" s="1"/>
  <c r="A1003" i="22" s="1"/>
  <c r="H379" i="10"/>
  <c r="H6305" i="10"/>
  <c r="J6305" i="10" s="1"/>
  <c r="A237" i="22" s="1"/>
  <c r="H1913" i="10"/>
  <c r="J1913" i="10" s="1"/>
  <c r="A1807" i="22" s="1"/>
  <c r="H8889" i="10"/>
  <c r="J8889" i="10" s="1"/>
  <c r="A8650" i="22" s="1"/>
  <c r="H7067" i="10"/>
  <c r="H2194" i="10"/>
  <c r="J2194" i="10" s="1"/>
  <c r="A2621" i="22" s="1"/>
  <c r="H933" i="10"/>
  <c r="J933" i="10" s="1"/>
  <c r="A7061" i="22" s="1"/>
  <c r="H8904" i="10"/>
  <c r="J8904" i="10" s="1"/>
  <c r="A5260" i="22" s="1"/>
  <c r="H2610" i="10"/>
  <c r="H7920" i="10"/>
  <c r="J7920" i="10" s="1"/>
  <c r="A9773" i="22" s="1"/>
  <c r="H3805" i="10"/>
  <c r="J3805" i="10" s="1"/>
  <c r="A1123" i="22" s="1"/>
  <c r="H722" i="10"/>
  <c r="J722" i="10" s="1"/>
  <c r="A5611" i="22" s="1"/>
  <c r="H2381" i="10"/>
  <c r="H4607" i="10"/>
  <c r="J4607" i="10" s="1"/>
  <c r="A3257" i="22" s="1"/>
  <c r="H5916" i="10"/>
  <c r="J5916" i="10" s="1"/>
  <c r="A4459" i="22" s="1"/>
  <c r="H733" i="10"/>
  <c r="J733" i="10" s="1"/>
  <c r="A9697" i="22" s="1"/>
  <c r="H2489" i="10"/>
  <c r="H1950" i="10"/>
  <c r="J1950" i="10" s="1"/>
  <c r="A9665" i="22" s="1"/>
  <c r="H7142" i="10"/>
  <c r="J7142" i="10" s="1"/>
  <c r="A869" i="22" s="1"/>
  <c r="H5728" i="10"/>
  <c r="J5728" i="10" s="1"/>
  <c r="A5780" i="22" s="1"/>
  <c r="H6095" i="10"/>
  <c r="H5046" i="10"/>
  <c r="J5046" i="10" s="1"/>
  <c r="A8775" i="22" s="1"/>
  <c r="H866" i="10"/>
  <c r="J866" i="10" s="1"/>
  <c r="A1412" i="22" s="1"/>
  <c r="H1736" i="10"/>
  <c r="J1736" i="10" s="1"/>
  <c r="A4124" i="22" s="1"/>
  <c r="H4953" i="10"/>
  <c r="H495" i="10"/>
  <c r="J495" i="10" s="1"/>
  <c r="A8589" i="22" s="1"/>
  <c r="H6149" i="10"/>
  <c r="J6149" i="10" s="1"/>
  <c r="A5168" i="22" s="1"/>
  <c r="H3503" i="10"/>
  <c r="J3503" i="10" s="1"/>
  <c r="A7436" i="22" s="1"/>
  <c r="H4838" i="10"/>
  <c r="H710" i="10"/>
  <c r="J710" i="10" s="1"/>
  <c r="A8707" i="22" s="1"/>
  <c r="H4875" i="10"/>
  <c r="J4875" i="10" s="1"/>
  <c r="A8022" i="22" s="1"/>
  <c r="H4461" i="10"/>
  <c r="J4461" i="10" s="1"/>
  <c r="A8841" i="22" s="1"/>
  <c r="H1922" i="10"/>
  <c r="H3393" i="10"/>
  <c r="J3393" i="10" s="1"/>
  <c r="A7092" i="22" s="1"/>
  <c r="H3838" i="10"/>
  <c r="J3838" i="10" s="1"/>
  <c r="A184" i="22" s="1"/>
  <c r="H4626" i="10"/>
  <c r="J4626" i="10" s="1"/>
  <c r="A6846" i="22" s="1"/>
  <c r="H7446" i="10"/>
  <c r="H9628" i="10"/>
  <c r="J9628" i="10" s="1"/>
  <c r="A4749" i="22" s="1"/>
  <c r="H5392" i="10"/>
  <c r="J5392" i="10" s="1"/>
  <c r="A2335" i="22" s="1"/>
  <c r="H65" i="10"/>
  <c r="J65" i="10" s="1"/>
  <c r="A9434" i="22" s="1"/>
  <c r="H7192" i="10"/>
  <c r="H294" i="10"/>
  <c r="J294" i="10" s="1"/>
  <c r="A7805" i="22" s="1"/>
  <c r="H3314" i="10"/>
  <c r="J3314" i="10" s="1"/>
  <c r="A72" i="22" s="1"/>
  <c r="H9318" i="10"/>
  <c r="J9318" i="10" s="1"/>
  <c r="A2453" i="22" s="1"/>
  <c r="H9551" i="10"/>
  <c r="H3015" i="10"/>
  <c r="J3015" i="10" s="1"/>
  <c r="A4721" i="22" s="1"/>
  <c r="H8825" i="10"/>
  <c r="J8825" i="10" s="1"/>
  <c r="A1848" i="22" s="1"/>
  <c r="H4572" i="10"/>
  <c r="J4572" i="10" s="1"/>
  <c r="A5186" i="22" s="1"/>
  <c r="H4267" i="10"/>
  <c r="H4755" i="10"/>
  <c r="J4755" i="10" s="1"/>
  <c r="A172" i="22" s="1"/>
  <c r="H3264" i="10"/>
  <c r="J3264" i="10" s="1"/>
  <c r="A7753" i="22" s="1"/>
  <c r="H1825" i="10"/>
  <c r="J1825" i="10" s="1"/>
  <c r="A2753" i="22" s="1"/>
  <c r="H2715" i="10"/>
  <c r="H5665" i="10"/>
  <c r="J5665" i="10" s="1"/>
  <c r="A8443" i="22" s="1"/>
  <c r="H4286" i="10"/>
  <c r="J4286" i="10" s="1"/>
  <c r="A1814" i="22" s="1"/>
  <c r="H9017" i="10"/>
  <c r="J9017" i="10" s="1"/>
  <c r="A3475" i="22" s="1"/>
  <c r="H900" i="10"/>
  <c r="H9714" i="10"/>
  <c r="J9714" i="10" s="1"/>
  <c r="A4662" i="22" s="1"/>
  <c r="H3895" i="10"/>
  <c r="J3895" i="10" s="1"/>
  <c r="A6686" i="22" s="1"/>
  <c r="H6646" i="10"/>
  <c r="J6646" i="10" s="1"/>
  <c r="A5751" i="22" s="1"/>
  <c r="H9708" i="10"/>
  <c r="H1844" i="10"/>
  <c r="J1844" i="10" s="1"/>
  <c r="A4736" i="22" s="1"/>
  <c r="H9311" i="10"/>
  <c r="J9311" i="10" s="1"/>
  <c r="A9040" i="22" s="1"/>
  <c r="H2205" i="10"/>
  <c r="J2205" i="10" s="1"/>
  <c r="A695" i="22" s="1"/>
  <c r="H2662" i="10"/>
  <c r="H4863" i="10"/>
  <c r="J4863" i="10" s="1"/>
  <c r="A6711" i="22" s="1"/>
  <c r="H9496" i="10"/>
  <c r="J9496" i="10" s="1"/>
  <c r="A4731" i="22" s="1"/>
  <c r="H9178" i="10"/>
  <c r="J9178" i="10" s="1"/>
  <c r="A7674" i="22" s="1"/>
  <c r="H5368" i="10"/>
  <c r="H4725" i="10"/>
  <c r="J4725" i="10" s="1"/>
  <c r="A7273" i="22" s="1"/>
  <c r="H9129" i="10"/>
  <c r="J9129" i="10" s="1"/>
  <c r="A350" i="22" s="1"/>
  <c r="H5310" i="10"/>
  <c r="J5310" i="10" s="1"/>
  <c r="A4333" i="22" s="1"/>
  <c r="H660" i="10"/>
  <c r="H8713" i="10"/>
  <c r="J8713" i="10" s="1"/>
  <c r="A3813" i="22" s="1"/>
  <c r="H9113" i="10"/>
  <c r="J9113" i="10" s="1"/>
  <c r="A3429" i="22" s="1"/>
  <c r="H2427" i="10"/>
  <c r="J2427" i="10" s="1"/>
  <c r="A3281" i="22" s="1"/>
  <c r="H2344" i="10"/>
  <c r="H4522" i="10"/>
  <c r="J4522" i="10" s="1"/>
  <c r="A3103" i="22" s="1"/>
  <c r="H6285" i="10"/>
  <c r="J6285" i="10" s="1"/>
  <c r="A1929" i="22" s="1"/>
  <c r="H9719" i="10"/>
  <c r="J9719" i="10" s="1"/>
  <c r="A6188" i="22" s="1"/>
  <c r="H425" i="10"/>
  <c r="H3754" i="10"/>
  <c r="J3754" i="10" s="1"/>
  <c r="A4211" i="22" s="1"/>
  <c r="H272" i="10"/>
  <c r="J272" i="10" s="1"/>
  <c r="A8603" i="22" s="1"/>
  <c r="H9451" i="10"/>
  <c r="J9451" i="10" s="1"/>
  <c r="A8662" i="22" s="1"/>
  <c r="H2164" i="10"/>
  <c r="H3192" i="10"/>
  <c r="J3192" i="10" s="1"/>
  <c r="A3494" i="22" s="1"/>
  <c r="H1385" i="10"/>
  <c r="J1385" i="10" s="1"/>
  <c r="A7650" i="22" s="1"/>
  <c r="H2040" i="10"/>
  <c r="J2040" i="10" s="1"/>
  <c r="A1742" i="22" s="1"/>
  <c r="H2218" i="10"/>
  <c r="H555" i="10"/>
  <c r="J555" i="10" s="1"/>
  <c r="A8850" i="22" s="1"/>
  <c r="H4885" i="10"/>
  <c r="J4885" i="10" s="1"/>
  <c r="A2386" i="22" s="1"/>
  <c r="H3126" i="10"/>
  <c r="J3126" i="10" s="1"/>
  <c r="A7478" i="22" s="1"/>
  <c r="H2684" i="10"/>
  <c r="H5642" i="10"/>
  <c r="J5642" i="10" s="1"/>
  <c r="A1689" i="22" s="1"/>
  <c r="H9572" i="10"/>
  <c r="J9572" i="10" s="1"/>
  <c r="A749" i="22" s="1"/>
  <c r="H5064" i="10"/>
  <c r="J5064" i="10" s="1"/>
  <c r="A2775" i="22" s="1"/>
  <c r="H8727" i="10"/>
  <c r="H8383" i="10"/>
  <c r="J8383" i="10" s="1"/>
  <c r="A7014" i="22" s="1"/>
  <c r="H1876" i="10"/>
  <c r="J1876" i="10" s="1"/>
  <c r="A8769" i="22" s="1"/>
  <c r="H5242" i="10"/>
  <c r="J5242" i="10" s="1"/>
  <c r="A5204" i="22" s="1"/>
  <c r="H6482" i="10"/>
  <c r="H707" i="10"/>
  <c r="J707" i="10" s="1"/>
  <c r="A4900" i="22" s="1"/>
  <c r="H6484" i="10"/>
  <c r="J6484" i="10" s="1"/>
  <c r="A1290" i="22" s="1"/>
  <c r="H8273" i="10"/>
  <c r="J8273" i="10" s="1"/>
  <c r="A5894" i="22" s="1"/>
  <c r="H5907" i="10"/>
  <c r="H8384" i="10"/>
  <c r="J8384" i="10" s="1"/>
  <c r="A1611" i="22" s="1"/>
  <c r="H8893" i="10"/>
  <c r="J8893" i="10" s="1"/>
  <c r="A5393" i="22" s="1"/>
  <c r="H5509" i="10"/>
  <c r="J5509" i="10" s="1"/>
  <c r="A8367" i="22" s="1"/>
  <c r="H6062" i="10"/>
  <c r="H1030" i="10"/>
  <c r="J1030" i="10" s="1"/>
  <c r="A8523" i="22" s="1"/>
  <c r="H9976" i="10"/>
  <c r="J9976" i="10" s="1"/>
  <c r="A3914" i="22" s="1"/>
  <c r="H1480" i="10"/>
  <c r="J1480" i="10" s="1"/>
  <c r="A7106" i="22" s="1"/>
  <c r="H132" i="10"/>
  <c r="H5763" i="10"/>
  <c r="J5763" i="10" s="1"/>
  <c r="A5693" i="22" s="1"/>
  <c r="H1468" i="10"/>
  <c r="J1468" i="10" s="1"/>
  <c r="A3196" i="22" s="1"/>
  <c r="H164" i="10"/>
  <c r="J164" i="10" s="1"/>
  <c r="A9963" i="22" s="1"/>
  <c r="H2478" i="10"/>
  <c r="H8169" i="10"/>
  <c r="J8169" i="10" s="1"/>
  <c r="A3406" i="22" s="1"/>
  <c r="H101" i="10"/>
  <c r="J101" i="10" s="1"/>
  <c r="A2069" i="22" s="1"/>
  <c r="H3430" i="10"/>
  <c r="J3430" i="10" s="1"/>
  <c r="A4952" i="22" s="1"/>
  <c r="H2579" i="10"/>
  <c r="H8276" i="10"/>
  <c r="J8276" i="10" s="1"/>
  <c r="A3959" i="22" s="1"/>
  <c r="H9234" i="10"/>
  <c r="J9234" i="10" s="1"/>
  <c r="A9482" i="22" s="1"/>
  <c r="H5563" i="10"/>
  <c r="J5563" i="10" s="1"/>
  <c r="A7606" i="22" s="1"/>
  <c r="H6438" i="10"/>
  <c r="H1398" i="10"/>
  <c r="J1398" i="10" s="1"/>
  <c r="A5899" i="22" s="1"/>
  <c r="H6562" i="10"/>
  <c r="J6562" i="10" s="1"/>
  <c r="A1064" i="22" s="1"/>
  <c r="H4018" i="10"/>
  <c r="J4018" i="10" s="1"/>
  <c r="A5986" i="22" s="1"/>
  <c r="H4243" i="10"/>
  <c r="H3153" i="10"/>
  <c r="J3153" i="10" s="1"/>
  <c r="A7837" i="22" s="1"/>
  <c r="H7355" i="10"/>
  <c r="J7355" i="10" s="1"/>
  <c r="A7786" i="22" s="1"/>
  <c r="H6572" i="10"/>
  <c r="J6572" i="10" s="1"/>
  <c r="A1082" i="22" s="1"/>
  <c r="H1724" i="10"/>
  <c r="H5535" i="10"/>
  <c r="J5535" i="10" s="1"/>
  <c r="A4773" i="22" s="1"/>
  <c r="H4297" i="10"/>
  <c r="J4297" i="10" s="1"/>
  <c r="A6744" i="22" s="1"/>
  <c r="H9825" i="10"/>
  <c r="J9825" i="10" s="1"/>
  <c r="A853" i="22" s="1"/>
  <c r="H1493" i="10"/>
  <c r="H8378" i="10"/>
  <c r="J8378" i="10" s="1"/>
  <c r="A6066" i="22" s="1"/>
  <c r="H224" i="10"/>
  <c r="J224" i="10" s="1"/>
  <c r="A3430" i="22" s="1"/>
  <c r="H2836" i="10"/>
  <c r="J2836" i="10" s="1"/>
  <c r="A8119" i="22" s="1"/>
  <c r="H8324" i="10"/>
  <c r="H6979" i="10"/>
  <c r="J6979" i="10" s="1"/>
  <c r="A1924" i="22" s="1"/>
  <c r="H9380" i="10"/>
  <c r="J9380" i="10" s="1"/>
  <c r="A2603" i="22" s="1"/>
  <c r="H3195" i="10"/>
  <c r="J3195" i="10" s="1"/>
  <c r="A490" i="22" s="1"/>
  <c r="H1249" i="10"/>
  <c r="H4699" i="10"/>
  <c r="J4699" i="10" s="1"/>
  <c r="A2646" i="22" s="1"/>
  <c r="H1132" i="10"/>
  <c r="J1132" i="10" s="1"/>
  <c r="A4747" i="22" s="1"/>
  <c r="H8711" i="10"/>
  <c r="J8711" i="10" s="1"/>
  <c r="A51" i="22" s="1"/>
  <c r="H3686" i="10"/>
  <c r="H5929" i="10"/>
  <c r="J5929" i="10" s="1"/>
  <c r="A3707" i="22" s="1"/>
  <c r="H1641" i="10"/>
  <c r="J1641" i="10" s="1"/>
  <c r="A3297" i="22" s="1"/>
  <c r="H6588" i="10"/>
  <c r="J6588" i="10" s="1"/>
  <c r="A195" i="22" s="1"/>
  <c r="H4509" i="10"/>
  <c r="H7950" i="10"/>
  <c r="J7950" i="10" s="1"/>
  <c r="A1314" i="22" s="1"/>
  <c r="H1947" i="10"/>
  <c r="J1947" i="10" s="1"/>
  <c r="A8313" i="22" s="1"/>
  <c r="H2517" i="10"/>
  <c r="J2517" i="10" s="1"/>
  <c r="A136" i="22" s="1"/>
  <c r="H6383" i="10"/>
  <c r="H1362" i="10"/>
  <c r="J1362" i="10" s="1"/>
  <c r="A4729" i="22" s="1"/>
  <c r="H2444" i="10"/>
  <c r="J2444" i="10" s="1"/>
  <c r="A4137" i="22" s="1"/>
  <c r="H254" i="10"/>
  <c r="J254" i="10" s="1"/>
  <c r="A6899" i="22" s="1"/>
  <c r="H5697" i="10"/>
  <c r="H5500" i="10"/>
  <c r="J5500" i="10" s="1"/>
  <c r="A3768" i="22" s="1"/>
  <c r="H8900" i="10"/>
  <c r="J8900" i="10" s="1"/>
  <c r="A8557" i="22" s="1"/>
  <c r="H4944" i="10"/>
  <c r="J4944" i="10" s="1"/>
  <c r="A7266" i="22" s="1"/>
  <c r="H9102" i="10"/>
  <c r="H2000" i="10"/>
  <c r="J2000" i="10" s="1"/>
  <c r="A6916" i="22" s="1"/>
  <c r="H3573" i="10"/>
  <c r="J3573" i="10" s="1"/>
  <c r="A6397" i="22" s="1"/>
  <c r="H1350" i="10"/>
  <c r="J1350" i="10" s="1"/>
  <c r="A3320" i="22" s="1"/>
  <c r="H4205" i="10"/>
  <c r="H1930" i="10"/>
  <c r="J1930" i="10" s="1"/>
  <c r="A8645" i="22" s="1"/>
  <c r="H3437" i="10"/>
  <c r="J3437" i="10" s="1"/>
  <c r="A6877" i="22" s="1"/>
  <c r="H7570" i="10"/>
  <c r="J7570" i="10" s="1"/>
  <c r="A9531" i="22" s="1"/>
  <c r="H2950" i="10"/>
  <c r="H2057" i="10"/>
  <c r="J2057" i="10" s="1"/>
  <c r="A5144" i="22" s="1"/>
  <c r="H7851" i="10"/>
  <c r="J7851" i="10" s="1"/>
  <c r="A9015" i="22" s="1"/>
  <c r="H7891" i="10"/>
  <c r="J7891" i="10" s="1"/>
  <c r="A5042" i="22" s="1"/>
  <c r="H5829" i="10"/>
  <c r="H5534" i="10"/>
  <c r="J5534" i="10" s="1"/>
  <c r="A5480" i="22" s="1"/>
  <c r="H9593" i="10"/>
  <c r="J9593" i="10" s="1"/>
  <c r="A8403" i="22" s="1"/>
  <c r="H7456" i="10"/>
  <c r="J7456" i="10" s="1"/>
  <c r="A5034" i="22" s="1"/>
  <c r="H9182" i="10"/>
  <c r="H8846" i="10"/>
  <c r="J8846" i="10" s="1"/>
  <c r="A7659" i="22" s="1"/>
  <c r="H7095" i="10"/>
  <c r="J7095" i="10" s="1"/>
  <c r="A1963" i="22" s="1"/>
  <c r="H544" i="10"/>
  <c r="J544" i="10" s="1"/>
  <c r="A9832" i="22" s="1"/>
  <c r="H9791" i="10"/>
  <c r="H7537" i="10"/>
  <c r="J7537" i="10" s="1"/>
  <c r="A6672" i="22" s="1"/>
  <c r="H3646" i="10"/>
  <c r="J3646" i="10" s="1"/>
  <c r="A2833" i="22" s="1"/>
  <c r="H7043" i="10"/>
  <c r="J7043" i="10" s="1"/>
  <c r="A7917" i="22" s="1"/>
  <c r="H6664" i="10"/>
  <c r="H2066" i="10"/>
  <c r="J2066" i="10" s="1"/>
  <c r="A4250" i="22" s="1"/>
  <c r="H3024" i="10"/>
  <c r="J3024" i="10" s="1"/>
  <c r="A9340" i="22" s="1"/>
  <c r="H574" i="10"/>
  <c r="J574" i="10" s="1"/>
  <c r="A8234" i="22" s="1"/>
  <c r="H1668" i="10"/>
  <c r="H7517" i="10"/>
  <c r="J7517" i="10" s="1"/>
  <c r="A2455" i="22" s="1"/>
  <c r="H2408" i="10"/>
  <c r="J2408" i="10" s="1"/>
  <c r="A7320" i="22" s="1"/>
  <c r="H2838" i="10"/>
  <c r="J2838" i="10" s="1"/>
  <c r="A2324" i="22" s="1"/>
  <c r="H361" i="10"/>
  <c r="H2768" i="10"/>
  <c r="J2768" i="10" s="1"/>
  <c r="A1065" i="22" s="1"/>
  <c r="H4455" i="10"/>
  <c r="J4455" i="10" s="1"/>
  <c r="A2474" i="22" s="1"/>
  <c r="H1306" i="10"/>
  <c r="J1306" i="10" s="1"/>
  <c r="A3686" i="22" s="1"/>
  <c r="H8302" i="10"/>
  <c r="H419" i="10"/>
  <c r="J419" i="10" s="1"/>
  <c r="A3419" i="22" s="1"/>
  <c r="H9592" i="10"/>
  <c r="J9592" i="10" s="1"/>
  <c r="A1781" i="22" s="1"/>
  <c r="H8919" i="10"/>
  <c r="J8919" i="10" s="1"/>
  <c r="A7684" i="22" s="1"/>
  <c r="H9116" i="10"/>
  <c r="H9334" i="10"/>
  <c r="J9334" i="10" s="1"/>
  <c r="A9694" i="22" s="1"/>
  <c r="H9315" i="10"/>
  <c r="J9315" i="10" s="1"/>
  <c r="A9634" i="22" s="1"/>
  <c r="H2542" i="10"/>
  <c r="J2542" i="10" s="1"/>
  <c r="A4108" i="22" s="1"/>
  <c r="H142" i="10"/>
  <c r="H3932" i="10"/>
  <c r="J3932" i="10" s="1"/>
  <c r="A9234" i="22" s="1"/>
  <c r="H4820" i="10"/>
  <c r="J4820" i="10" s="1"/>
  <c r="A561" i="22" s="1"/>
  <c r="H5045" i="10"/>
  <c r="J5045" i="10" s="1"/>
  <c r="A3454" i="22" s="1"/>
  <c r="H1318" i="10"/>
  <c r="H7803" i="10"/>
  <c r="J7803" i="10" s="1"/>
  <c r="A8" i="22" s="1"/>
  <c r="H2502" i="10"/>
  <c r="J2502" i="10" s="1"/>
  <c r="A2514" i="22" s="1"/>
  <c r="H7170" i="10"/>
  <c r="J7170" i="10" s="1"/>
  <c r="A4336" i="22" s="1"/>
  <c r="H7372" i="10"/>
  <c r="H4262" i="10"/>
  <c r="J4262" i="10" s="1"/>
  <c r="A8005" i="22" s="1"/>
  <c r="H3199" i="10"/>
  <c r="J3199" i="10" s="1"/>
  <c r="A5563" i="22" s="1"/>
  <c r="H6834" i="10"/>
  <c r="J6834" i="10" s="1"/>
  <c r="A9285" i="22" s="1"/>
  <c r="H9023" i="10"/>
  <c r="H6031" i="10"/>
  <c r="J6031" i="10" s="1"/>
  <c r="A7496" i="22" s="1"/>
  <c r="H6839" i="10"/>
  <c r="J6839" i="10" s="1"/>
  <c r="A6205" i="22" s="1"/>
  <c r="H1292" i="10"/>
  <c r="J1292" i="10" s="1"/>
  <c r="A8585" i="22" s="1"/>
  <c r="H8407" i="10"/>
  <c r="H2569" i="10"/>
  <c r="J2569" i="10" s="1"/>
  <c r="A9935" i="22" s="1"/>
  <c r="H7488" i="10"/>
  <c r="J7488" i="10" s="1"/>
  <c r="A3101" i="22" s="1"/>
  <c r="H6303" i="10"/>
  <c r="J6303" i="10" s="1"/>
  <c r="A9100" i="22" s="1"/>
  <c r="H7854" i="10"/>
  <c r="H219" i="10"/>
  <c r="J219" i="10" s="1"/>
  <c r="A3647" i="22" s="1"/>
  <c r="H5567" i="10"/>
  <c r="J5567" i="10" s="1"/>
  <c r="A6549" i="22" s="1"/>
  <c r="H383" i="10"/>
  <c r="J383" i="10" s="1"/>
  <c r="A3455" i="22" s="1"/>
  <c r="H8112" i="10"/>
  <c r="H1647" i="10"/>
  <c r="J1647" i="10" s="1"/>
  <c r="A9359" i="22" s="1"/>
  <c r="H6795" i="10"/>
  <c r="J6795" i="10" s="1"/>
  <c r="A3440" i="22" s="1"/>
  <c r="H1096" i="10"/>
  <c r="J1096" i="10" s="1"/>
  <c r="A6458" i="22" s="1"/>
  <c r="H638" i="10"/>
  <c r="H6816" i="10"/>
  <c r="J6816" i="10" s="1"/>
  <c r="A9729" i="22" s="1"/>
  <c r="H5037" i="10"/>
  <c r="J5037" i="10" s="1"/>
  <c r="A4116" i="22" s="1"/>
  <c r="H1612" i="10"/>
  <c r="J1612" i="10" s="1"/>
  <c r="A7354" i="22" s="1"/>
  <c r="H6981" i="10"/>
  <c r="H6273" i="10"/>
  <c r="J6273" i="10" s="1"/>
  <c r="A1174" i="22" s="1"/>
  <c r="H2596" i="10"/>
  <c r="J2596" i="10" s="1"/>
  <c r="A6393" i="22" s="1"/>
  <c r="H1557" i="10"/>
  <c r="J1557" i="10" s="1"/>
  <c r="A361" i="22" s="1"/>
  <c r="H1961" i="10"/>
  <c r="H7757" i="10"/>
  <c r="J7757" i="10" s="1"/>
  <c r="A2718" i="22" s="1"/>
  <c r="H3104" i="10"/>
  <c r="J3104" i="10" s="1"/>
  <c r="A8368" i="22" s="1"/>
  <c r="H6764" i="10"/>
  <c r="J6764" i="10" s="1"/>
  <c r="A3879" i="22" s="1"/>
  <c r="H7732" i="10"/>
  <c r="H2852" i="10"/>
  <c r="J2852" i="10" s="1"/>
  <c r="A2800" i="22" s="1"/>
  <c r="H6512" i="10"/>
  <c r="J6512" i="10" s="1"/>
  <c r="A8839" i="22" s="1"/>
  <c r="H1412" i="10"/>
  <c r="J1412" i="10" s="1"/>
  <c r="A3985" i="22" s="1"/>
  <c r="H731" i="10"/>
  <c r="H7154" i="10"/>
  <c r="J7154" i="10" s="1"/>
  <c r="A7215" i="22" s="1"/>
  <c r="H890" i="10"/>
  <c r="J890" i="10" s="1"/>
  <c r="A2758" i="22" s="1"/>
  <c r="H8504" i="10"/>
  <c r="J8504" i="10" s="1"/>
  <c r="A8006" i="22" s="1"/>
  <c r="H5426" i="10"/>
  <c r="H6364" i="10"/>
  <c r="J6364" i="10" s="1"/>
  <c r="A5893" i="22" s="1"/>
  <c r="H1320" i="10"/>
  <c r="J1320" i="10" s="1"/>
  <c r="A1739" i="22" s="1"/>
  <c r="H4866" i="10"/>
  <c r="J4866" i="10" s="1"/>
  <c r="A5957" i="22" s="1"/>
  <c r="H6014" i="10"/>
  <c r="H8679" i="10"/>
  <c r="J8679" i="10" s="1"/>
  <c r="A5278" i="22" s="1"/>
  <c r="H7855" i="10"/>
  <c r="J7855" i="10" s="1"/>
  <c r="A2830" i="22" s="1"/>
  <c r="H8092" i="10"/>
  <c r="J8092" i="10" s="1"/>
  <c r="A7057" i="22" s="1"/>
  <c r="H6122" i="10"/>
  <c r="H1365" i="10"/>
  <c r="J1365" i="10" s="1"/>
  <c r="A6597" i="22" s="1"/>
  <c r="H5131" i="10"/>
  <c r="J5131" i="10" s="1"/>
  <c r="A8715" i="22" s="1"/>
  <c r="H2271" i="10"/>
  <c r="J2271" i="10" s="1"/>
  <c r="A305" i="22" s="1"/>
  <c r="H9626" i="10"/>
  <c r="H8118" i="10"/>
  <c r="J8118" i="10" s="1"/>
  <c r="A4277" i="22" s="1"/>
  <c r="H2219" i="10"/>
  <c r="J2219" i="10" s="1"/>
  <c r="A7501" i="22" s="1"/>
  <c r="H1903" i="10"/>
  <c r="J1903" i="10" s="1"/>
  <c r="A8863" i="22" s="1"/>
  <c r="H5144" i="10"/>
  <c r="H8130" i="10"/>
  <c r="J8130" i="10" s="1"/>
  <c r="A2708" i="22" s="1"/>
  <c r="H9587" i="10"/>
  <c r="J9587" i="10" s="1"/>
  <c r="A52" i="22" s="1"/>
  <c r="H514" i="10"/>
  <c r="J514" i="10" s="1"/>
  <c r="A2477" i="22" s="1"/>
  <c r="H8792" i="10"/>
  <c r="H4534" i="10"/>
  <c r="J4534" i="10" s="1"/>
  <c r="A6543" i="22" s="1"/>
  <c r="H8103" i="10"/>
  <c r="J8103" i="10" s="1"/>
  <c r="A8089" i="22" s="1"/>
  <c r="H8710" i="10"/>
  <c r="J8710" i="10" s="1"/>
  <c r="A9202" i="22" s="1"/>
  <c r="H2974" i="10"/>
  <c r="H5378" i="10"/>
  <c r="J5378" i="10" s="1"/>
  <c r="A6457" i="22" s="1"/>
  <c r="H5296" i="10"/>
  <c r="J5296" i="10" s="1"/>
  <c r="A9775" i="22" s="1"/>
  <c r="H7864" i="10"/>
  <c r="J7864" i="10" s="1"/>
  <c r="A6750" i="22" s="1"/>
  <c r="H2939" i="10"/>
  <c r="H5275" i="10"/>
  <c r="J5275" i="10" s="1"/>
  <c r="A400" i="22" s="1"/>
  <c r="H7658" i="10"/>
  <c r="J7658" i="10" s="1"/>
  <c r="A8655" i="22" s="1"/>
  <c r="H7728" i="10"/>
  <c r="J7728" i="10" s="1"/>
  <c r="A7276" i="22" s="1"/>
  <c r="H4809" i="10"/>
  <c r="H7322" i="10"/>
  <c r="J7322" i="10" s="1"/>
  <c r="A1272" i="22" s="1"/>
  <c r="H4306" i="10"/>
  <c r="J4306" i="10" s="1"/>
  <c r="A8510" i="22" s="1"/>
  <c r="H1769" i="10"/>
  <c r="J1769" i="10" s="1"/>
  <c r="A9102" i="22" s="1"/>
  <c r="H1625" i="10"/>
  <c r="H9900" i="10"/>
  <c r="J9900" i="10" s="1"/>
  <c r="A6854" i="22" s="1"/>
  <c r="H5065" i="10"/>
  <c r="J5065" i="10" s="1"/>
  <c r="A2674" i="22" s="1"/>
  <c r="H1910" i="10"/>
  <c r="J1910" i="10" s="1"/>
  <c r="A7282" i="22" s="1"/>
  <c r="H6750" i="10"/>
  <c r="H7837" i="10"/>
  <c r="J7837" i="10" s="1"/>
  <c r="A810" i="22" s="1"/>
  <c r="H407" i="10"/>
  <c r="J407" i="10" s="1"/>
  <c r="A2302" i="22" s="1"/>
  <c r="H2016" i="10"/>
  <c r="J2016" i="10" s="1"/>
  <c r="A609" i="22" s="1"/>
  <c r="H8591" i="10"/>
  <c r="H4295" i="10"/>
  <c r="J4295" i="10" s="1"/>
  <c r="A615" i="22" s="1"/>
  <c r="H3596" i="10"/>
  <c r="J3596" i="10" s="1"/>
  <c r="A1171" i="22" s="1"/>
  <c r="H5712" i="10"/>
  <c r="J5712" i="10" s="1"/>
  <c r="A5" i="22" s="1"/>
  <c r="H6295" i="10"/>
  <c r="H5957" i="10"/>
  <c r="J5957" i="10" s="1"/>
  <c r="A9609" i="22" s="1"/>
  <c r="H3427" i="10"/>
  <c r="J3427" i="10" s="1"/>
  <c r="A4691" i="22" s="1"/>
  <c r="H9816" i="10"/>
  <c r="J9816" i="10" s="1"/>
  <c r="A8066" i="22" s="1"/>
  <c r="H2513" i="10"/>
  <c r="H3696" i="10"/>
  <c r="J3696" i="10" s="1"/>
  <c r="A261" i="22" s="1"/>
  <c r="H9464" i="10"/>
  <c r="J9464" i="10" s="1"/>
  <c r="A157" i="22" s="1"/>
  <c r="H9991" i="10"/>
  <c r="J9991" i="10" s="1"/>
  <c r="A9238" i="22" s="1"/>
  <c r="H136" i="10"/>
  <c r="H7600" i="10"/>
  <c r="J7600" i="10" s="1"/>
  <c r="A99" i="22" s="1"/>
  <c r="H2705" i="10"/>
  <c r="J2705" i="10" s="1"/>
  <c r="A5288" i="22" s="1"/>
  <c r="H9754" i="10"/>
  <c r="J9754" i="10" s="1"/>
  <c r="A6528" i="22" s="1"/>
  <c r="H7035" i="10"/>
  <c r="H8806" i="10"/>
  <c r="J8806" i="10" s="1"/>
  <c r="A9856" i="22" s="1"/>
  <c r="H4535" i="10"/>
  <c r="J4535" i="10" s="1"/>
  <c r="A8559" i="22" s="1"/>
  <c r="H8211" i="10"/>
  <c r="J8211" i="10" s="1"/>
  <c r="A9452" i="22" s="1"/>
  <c r="H3440" i="10"/>
  <c r="H443" i="10"/>
  <c r="J443" i="10" s="1"/>
  <c r="A4584" i="22" s="1"/>
  <c r="H3826" i="10"/>
  <c r="J3826" i="10" s="1"/>
  <c r="A762" i="22" s="1"/>
  <c r="H9949" i="10"/>
  <c r="J9949" i="10" s="1"/>
  <c r="A9177" i="22" s="1"/>
  <c r="H758" i="10"/>
  <c r="H6787" i="10"/>
  <c r="J6787" i="10" s="1"/>
  <c r="A3411" i="22" s="1"/>
  <c r="H4424" i="10"/>
  <c r="J4424" i="10" s="1"/>
  <c r="A8179" i="22" s="1"/>
  <c r="H5611" i="10"/>
  <c r="J5611" i="10" s="1"/>
  <c r="A5491" i="22" s="1"/>
  <c r="H8124" i="10"/>
  <c r="H82" i="10"/>
  <c r="J82" i="10" s="1"/>
  <c r="A4355" i="22" s="1"/>
  <c r="H1196" i="10"/>
  <c r="J1196" i="10" s="1"/>
  <c r="A670" i="22" s="1"/>
  <c r="H4609" i="10"/>
  <c r="J4609" i="10" s="1"/>
  <c r="A5371" i="22" s="1"/>
  <c r="H3170" i="10"/>
  <c r="H4333" i="10"/>
  <c r="J4333" i="10" s="1"/>
  <c r="A5674" i="22" s="1"/>
  <c r="H6605" i="10"/>
  <c r="J6605" i="10" s="1"/>
  <c r="A8558" i="22" s="1"/>
  <c r="H7470" i="10"/>
  <c r="J7470" i="10" s="1"/>
  <c r="A9611" i="22" s="1"/>
  <c r="H4439" i="10"/>
  <c r="H6854" i="10"/>
  <c r="J6854" i="10" s="1"/>
  <c r="A8584" i="22" s="1"/>
  <c r="H1038" i="10"/>
  <c r="J1038" i="10" s="1"/>
  <c r="A281" i="22" s="1"/>
  <c r="H690" i="10"/>
  <c r="J690" i="10" s="1"/>
  <c r="A1668" i="22" s="1"/>
  <c r="H4238" i="10"/>
  <c r="H2534" i="10"/>
  <c r="J2534" i="10" s="1"/>
  <c r="A4542" i="22" s="1"/>
  <c r="H7637" i="10"/>
  <c r="J7637" i="10" s="1"/>
  <c r="A3877" i="22" s="1"/>
  <c r="H4059" i="10"/>
  <c r="J4059" i="10" s="1"/>
  <c r="A9710" i="22" s="1"/>
  <c r="H3366" i="10"/>
  <c r="H9073" i="10"/>
  <c r="J9073" i="10" s="1"/>
  <c r="A1520" i="22" s="1"/>
  <c r="H1250" i="10"/>
  <c r="J1250" i="10" s="1"/>
  <c r="A6431" i="22" s="1"/>
  <c r="H5933" i="10"/>
  <c r="J5933" i="10" s="1"/>
  <c r="A1603" i="22" s="1"/>
  <c r="H1413" i="10"/>
  <c r="H6290" i="10"/>
  <c r="J6290" i="10" s="1"/>
  <c r="A6620" i="22" s="1"/>
  <c r="H5868" i="10"/>
  <c r="J5868" i="10" s="1"/>
  <c r="A3677" i="22" s="1"/>
  <c r="H741" i="10"/>
  <c r="J741" i="10" s="1"/>
  <c r="A7842" i="22" s="1"/>
  <c r="H1093" i="10"/>
  <c r="H5113" i="10"/>
  <c r="J5113" i="10" s="1"/>
  <c r="A6206" i="22" s="1"/>
  <c r="H7423" i="10"/>
  <c r="J7423" i="10" s="1"/>
  <c r="A3028" i="22" s="1"/>
  <c r="H265" i="10"/>
  <c r="J265" i="10" s="1"/>
  <c r="A5463" i="22" s="1"/>
  <c r="H5166" i="10"/>
  <c r="H6415" i="10"/>
  <c r="J6415" i="10" s="1"/>
  <c r="A3147" i="22" s="1"/>
  <c r="H7081" i="10"/>
  <c r="J7081" i="10" s="1"/>
  <c r="A1510" i="22" s="1"/>
  <c r="H8172" i="10"/>
  <c r="J8172" i="10" s="1"/>
  <c r="A6642" i="22" s="1"/>
  <c r="H3305" i="10"/>
  <c r="H1830" i="10"/>
  <c r="J1830" i="10" s="1"/>
  <c r="A4557" i="22" s="1"/>
  <c r="H2856" i="10"/>
  <c r="J2856" i="10" s="1"/>
  <c r="A1615" i="22" s="1"/>
  <c r="H6222" i="10"/>
  <c r="J6222" i="10" s="1"/>
  <c r="A906" i="22" s="1"/>
  <c r="H6215" i="10"/>
  <c r="H8593" i="10"/>
  <c r="J8593" i="10" s="1"/>
  <c r="A8928" i="22" s="1"/>
  <c r="H4065" i="10"/>
  <c r="J4065" i="10" s="1"/>
  <c r="A6504" i="22" s="1"/>
  <c r="H8832" i="10"/>
  <c r="J8832" i="10" s="1"/>
  <c r="A1198" i="22" s="1"/>
  <c r="H8719" i="10"/>
  <c r="H4351" i="10"/>
  <c r="J4351" i="10" s="1"/>
  <c r="A6986" i="22" s="1"/>
  <c r="H8731" i="10"/>
  <c r="J8731" i="10" s="1"/>
  <c r="A6748" i="22" s="1"/>
  <c r="H4433" i="10"/>
  <c r="J4433" i="10" s="1"/>
  <c r="A7361" i="22" s="1"/>
  <c r="H1528" i="10"/>
  <c r="H4468" i="10"/>
  <c r="J4468" i="10" s="1"/>
  <c r="A9099" i="22" s="1"/>
  <c r="H1220" i="10"/>
  <c r="J1220" i="10" s="1"/>
  <c r="A4090" i="22" s="1"/>
  <c r="H4651" i="10"/>
  <c r="J4651" i="10" s="1"/>
  <c r="A8690" i="22" s="1"/>
  <c r="H4087" i="10"/>
  <c r="H5013" i="10"/>
  <c r="J5013" i="10" s="1"/>
  <c r="A1639" i="22" s="1"/>
  <c r="H7714" i="10"/>
  <c r="J7714" i="10" s="1"/>
  <c r="A9430" i="22" s="1"/>
  <c r="H2100" i="10"/>
  <c r="J2100" i="10" s="1"/>
  <c r="A5557" i="22" s="1"/>
  <c r="H1580" i="10"/>
  <c r="H8778" i="10"/>
  <c r="J8778" i="10" s="1"/>
  <c r="A4674" i="22" s="1"/>
  <c r="H8032" i="10"/>
  <c r="J8032" i="10" s="1"/>
  <c r="A3694" i="22" s="1"/>
  <c r="H5256" i="10"/>
  <c r="J5256" i="10" s="1"/>
  <c r="A4481" i="22" s="1"/>
  <c r="H5258" i="10"/>
  <c r="H9109" i="10"/>
  <c r="J9109" i="10" s="1"/>
  <c r="A4550" i="22" s="1"/>
  <c r="H9353" i="10"/>
  <c r="J9353" i="10" s="1"/>
  <c r="A1767" i="22" s="1"/>
  <c r="H1015" i="10"/>
  <c r="J1015" i="10" s="1"/>
  <c r="A2310" i="22" s="1"/>
  <c r="H6594" i="10"/>
  <c r="H6597" i="10"/>
  <c r="J6597" i="10" s="1"/>
  <c r="A7721" i="22" s="1"/>
  <c r="H7160" i="10"/>
  <c r="J7160" i="10" s="1"/>
  <c r="A4306" i="22" s="1"/>
  <c r="H9966" i="10"/>
  <c r="J9966" i="10" s="1"/>
  <c r="A6354" i="22" s="1"/>
  <c r="H3278" i="10"/>
  <c r="H9422" i="10"/>
  <c r="J9422" i="10" s="1"/>
  <c r="A5327" i="22" s="1"/>
  <c r="H9971" i="10"/>
  <c r="J9971" i="10" s="1"/>
  <c r="A4026" i="22" s="1"/>
  <c r="H2791" i="10"/>
  <c r="J2791" i="10" s="1"/>
  <c r="A2092" i="22" s="1"/>
  <c r="H6600" i="10"/>
  <c r="H9790" i="10"/>
  <c r="J9790" i="10" s="1"/>
  <c r="A2762" i="22" s="1"/>
  <c r="H4592" i="10"/>
  <c r="J4592" i="10" s="1"/>
  <c r="A3579" i="22" s="1"/>
  <c r="H2620" i="10"/>
  <c r="J2620" i="10" s="1"/>
  <c r="A532" i="22" s="1"/>
  <c r="H5885" i="10"/>
  <c r="H6752" i="10"/>
  <c r="J6752" i="10" s="1"/>
  <c r="A7692" i="22" s="1"/>
  <c r="H7158" i="10"/>
  <c r="J7158" i="10" s="1"/>
  <c r="A406" i="22" s="1"/>
  <c r="H2455" i="10"/>
  <c r="J2455" i="10" s="1"/>
  <c r="A8166" i="22" s="1"/>
  <c r="H8137" i="10"/>
  <c r="H4408" i="10"/>
  <c r="J4408" i="10" s="1"/>
  <c r="A3486" i="22" s="1"/>
  <c r="H3421" i="10"/>
  <c r="J3421" i="10" s="1"/>
  <c r="A9461" i="22" s="1"/>
  <c r="H7512" i="10"/>
  <c r="J7512" i="10" s="1"/>
  <c r="A5541" i="22" s="1"/>
  <c r="H2628" i="10"/>
  <c r="H2304" i="10"/>
  <c r="J2304" i="10" s="1"/>
  <c r="A3743" i="22" s="1"/>
  <c r="H3988" i="10"/>
  <c r="J3988" i="10" s="1"/>
  <c r="A5131" i="22" s="1"/>
  <c r="H3424" i="10"/>
  <c r="J3424" i="10" s="1"/>
  <c r="A3217" i="22" s="1"/>
  <c r="H3940" i="10"/>
  <c r="H510" i="10"/>
  <c r="J510" i="10" s="1"/>
  <c r="A1635" i="22" s="1"/>
  <c r="H1765" i="10"/>
  <c r="J1765" i="10" s="1"/>
  <c r="A3089" i="22" s="1"/>
  <c r="H8150" i="10"/>
  <c r="J8150" i="10" s="1"/>
  <c r="A3545" i="22" s="1"/>
  <c r="H8634" i="10"/>
  <c r="H7675" i="10"/>
  <c r="J7675" i="10" s="1"/>
  <c r="A5697" i="22" s="1"/>
  <c r="H8739" i="10"/>
  <c r="J8739" i="10" s="1"/>
  <c r="A5470" i="22" s="1"/>
  <c r="H4228" i="10"/>
  <c r="J4228" i="10" s="1"/>
  <c r="A9446" i="22" s="1"/>
  <c r="H8224" i="10"/>
  <c r="H3112" i="10"/>
  <c r="J3112" i="10" s="1"/>
  <c r="A9886" i="22" s="1"/>
  <c r="H2994" i="10"/>
  <c r="J2994" i="10" s="1"/>
  <c r="A1512" i="22" s="1"/>
  <c r="H6852" i="10"/>
  <c r="J6852" i="10" s="1"/>
  <c r="A7955" i="22" s="1"/>
  <c r="H4555" i="10"/>
  <c r="H8962" i="10"/>
  <c r="J8962" i="10" s="1"/>
  <c r="A921" i="22" s="1"/>
  <c r="H3971" i="10"/>
  <c r="J3971" i="10" s="1"/>
  <c r="A9044" i="22" s="1"/>
  <c r="H6546" i="10"/>
  <c r="J6546" i="10" s="1"/>
  <c r="A7768" i="22" s="1"/>
  <c r="H2726" i="10"/>
  <c r="H7764" i="10"/>
  <c r="J7764" i="10" s="1"/>
  <c r="A1407" i="22" s="1"/>
  <c r="H1704" i="10"/>
  <c r="J1704" i="10" s="1"/>
  <c r="A5926" i="22" s="1"/>
  <c r="H2998" i="10"/>
  <c r="J2998" i="10" s="1"/>
  <c r="A1000" i="22" s="1"/>
  <c r="H3609" i="10"/>
  <c r="H6683" i="10"/>
  <c r="J6683" i="10" s="1"/>
  <c r="A7377" i="22" s="1"/>
  <c r="H9325" i="10"/>
  <c r="J9325" i="10" s="1"/>
  <c r="A2716" i="22" s="1"/>
  <c r="H9890" i="10"/>
  <c r="J9890" i="10" s="1"/>
  <c r="A9955" i="22" s="1"/>
  <c r="H9653" i="10"/>
  <c r="H2523" i="10"/>
  <c r="J2523" i="10" s="1"/>
  <c r="A2378" i="22" s="1"/>
  <c r="H9512" i="10"/>
  <c r="J9512" i="10" s="1"/>
  <c r="A8736" i="22" s="1"/>
  <c r="H2414" i="10"/>
  <c r="J2414" i="10" s="1"/>
  <c r="A5666" i="22" s="1"/>
  <c r="H5089" i="10"/>
  <c r="H1978" i="10"/>
  <c r="J1978" i="10" s="1"/>
  <c r="A6826" i="22" s="1"/>
  <c r="H7187" i="10"/>
  <c r="J7187" i="10" s="1"/>
  <c r="A4452" i="22" s="1"/>
  <c r="H2661" i="10"/>
  <c r="J2661" i="10" s="1"/>
  <c r="A5620" i="22" s="1"/>
  <c r="H1684" i="10"/>
  <c r="H1388" i="10"/>
  <c r="J1388" i="10" s="1"/>
  <c r="A7512" i="22" s="1"/>
  <c r="H6032" i="10"/>
  <c r="J6032" i="10" s="1"/>
  <c r="A941" i="22" s="1"/>
  <c r="H1608" i="10"/>
  <c r="J1608" i="10" s="1"/>
  <c r="A167" i="22" s="1"/>
  <c r="H5250" i="10"/>
  <c r="H4770" i="10"/>
  <c r="J4770" i="10" s="1"/>
  <c r="A2280" i="22" s="1"/>
  <c r="H2341" i="10"/>
  <c r="J2341" i="10" s="1"/>
  <c r="A8433" i="22" s="1"/>
  <c r="H4810" i="10"/>
  <c r="J4810" i="10" s="1"/>
  <c r="A4412" i="22" s="1"/>
  <c r="H3809" i="10"/>
  <c r="H6071" i="10"/>
  <c r="J6071" i="10" s="1"/>
  <c r="A8921" i="22" s="1"/>
  <c r="H9266" i="10"/>
  <c r="J9266" i="10" s="1"/>
  <c r="A4761" i="22" s="1"/>
  <c r="H4011" i="10"/>
  <c r="J4011" i="10" s="1"/>
  <c r="A886" i="22" s="1"/>
  <c r="H4139" i="10"/>
  <c r="H8039" i="10"/>
  <c r="J8039" i="10" s="1"/>
  <c r="A4526" i="22" s="1"/>
  <c r="H5110" i="10"/>
  <c r="J5110" i="10" s="1"/>
  <c r="A5754" i="22" s="1"/>
  <c r="H9093" i="10"/>
  <c r="J9093" i="10" s="1"/>
  <c r="A3524" i="22" s="1"/>
  <c r="H8804" i="10"/>
  <c r="H542" i="10"/>
  <c r="J542" i="10" s="1"/>
  <c r="A2417" i="22" s="1"/>
  <c r="H4446" i="10"/>
  <c r="J4446" i="10" s="1"/>
  <c r="A4335" i="22" s="1"/>
  <c r="H9837" i="10"/>
  <c r="J9837" i="10" s="1"/>
  <c r="A1216" i="22" s="1"/>
  <c r="H4417" i="10"/>
  <c r="H6570" i="10"/>
  <c r="J6570" i="10" s="1"/>
  <c r="A6329" i="22" s="1"/>
  <c r="H2935" i="10"/>
  <c r="J2935" i="10" s="1"/>
  <c r="A2209" i="22" s="1"/>
  <c r="H6203" i="10"/>
  <c r="J6203" i="10" s="1"/>
  <c r="A2521" i="22" s="1"/>
  <c r="H4508" i="10"/>
  <c r="H2295" i="10"/>
  <c r="J2295" i="10" s="1"/>
  <c r="A5896" i="22" s="1"/>
  <c r="H3900" i="10"/>
  <c r="J3900" i="10" s="1"/>
  <c r="A6740" i="22" s="1"/>
  <c r="H2967" i="10"/>
  <c r="J2967" i="10" s="1"/>
  <c r="A4867" i="22" s="1"/>
  <c r="H857" i="10"/>
  <c r="H6262" i="10"/>
  <c r="J6262" i="10" s="1"/>
  <c r="A7538" i="22" s="1"/>
  <c r="H8643" i="10"/>
  <c r="J8643" i="10" s="1"/>
  <c r="A4531" i="22" s="1"/>
  <c r="H3990" i="10"/>
  <c r="J3990" i="10" s="1"/>
  <c r="A1293" i="22" s="1"/>
  <c r="H3222" i="10"/>
  <c r="H4311" i="10"/>
  <c r="J4311" i="10" s="1"/>
  <c r="A9388" i="22" s="1"/>
  <c r="H6964" i="10"/>
  <c r="J6964" i="10" s="1"/>
  <c r="A6135" i="22" s="1"/>
  <c r="H858" i="10"/>
  <c r="J858" i="10" s="1"/>
  <c r="A6300" i="22" s="1"/>
  <c r="H1859" i="10"/>
  <c r="H4184" i="10"/>
  <c r="J4184" i="10" s="1"/>
  <c r="A6039" i="22" s="1"/>
  <c r="H2471" i="10"/>
  <c r="J2471" i="10" s="1"/>
  <c r="A9455" i="22" s="1"/>
  <c r="H441" i="10"/>
  <c r="J441" i="10" s="1"/>
  <c r="A5629" i="22" s="1"/>
  <c r="H6798" i="10"/>
  <c r="H9190" i="10"/>
  <c r="J9190" i="10" s="1"/>
  <c r="A3049" i="22" s="1"/>
  <c r="H5409" i="10"/>
  <c r="J5409" i="10" s="1"/>
  <c r="A8621" i="22" s="1"/>
  <c r="H316" i="10"/>
  <c r="J316" i="10" s="1"/>
  <c r="A2787" i="22" s="1"/>
  <c r="H7987" i="10"/>
  <c r="H3263" i="10"/>
  <c r="J3263" i="10" s="1"/>
  <c r="A3759" i="22" s="1"/>
  <c r="H4472" i="10"/>
  <c r="J4472" i="10" s="1"/>
  <c r="A8224" i="22" s="1"/>
  <c r="H4046" i="10"/>
  <c r="J4046" i="10" s="1"/>
  <c r="A6651" i="22" s="1"/>
  <c r="H430" i="10"/>
  <c r="H3461" i="10"/>
  <c r="J3461" i="10" s="1"/>
  <c r="A1820" i="22" s="1"/>
  <c r="H9060" i="10"/>
  <c r="J9060" i="10" s="1"/>
  <c r="A2857" i="22" s="1"/>
  <c r="H3414" i="10"/>
  <c r="J3414" i="10" s="1"/>
  <c r="A3906" i="22" s="1"/>
  <c r="H8334" i="10"/>
  <c r="H53" i="10"/>
  <c r="J53" i="10" s="1"/>
  <c r="A1285" i="22" s="1"/>
  <c r="H3209" i="10"/>
  <c r="J3209" i="10" s="1"/>
  <c r="A9213" i="22" s="1"/>
  <c r="H8087" i="10"/>
  <c r="J8087" i="10" s="1"/>
  <c r="A7144" i="22" s="1"/>
  <c r="H8638" i="10"/>
  <c r="H6913" i="10"/>
  <c r="J6913" i="10" s="1"/>
  <c r="A3372" i="22" s="1"/>
  <c r="H2346" i="10"/>
  <c r="J2346" i="10" s="1"/>
  <c r="A7132" i="22" s="1"/>
  <c r="H3140" i="10"/>
  <c r="J3140" i="10" s="1"/>
  <c r="A5559" i="22" s="1"/>
  <c r="H2848" i="10"/>
  <c r="H5126" i="10"/>
  <c r="J5126" i="10" s="1"/>
  <c r="A3520" i="22" s="1"/>
  <c r="H1556" i="10"/>
  <c r="J1556" i="10" s="1"/>
  <c r="A4329" i="22" s="1"/>
  <c r="H3789" i="10"/>
  <c r="J3789" i="10" s="1"/>
  <c r="A885" i="22" s="1"/>
  <c r="H7297" i="10"/>
  <c r="H3231" i="10"/>
  <c r="J3231" i="10" s="1"/>
  <c r="A5576" i="22" s="1"/>
  <c r="H3262" i="10"/>
  <c r="J3262" i="10" s="1"/>
  <c r="A8015" i="22" s="1"/>
  <c r="H6747" i="10"/>
  <c r="J6747" i="10" s="1"/>
  <c r="A591" i="22" s="1"/>
  <c r="H6660" i="10"/>
  <c r="H9859" i="10"/>
  <c r="J9859" i="10" s="1"/>
  <c r="A6508" i="22" s="1"/>
  <c r="H1033" i="10"/>
  <c r="J1033" i="10" s="1"/>
  <c r="A3562" i="22" s="1"/>
  <c r="H3879" i="10"/>
  <c r="J3879" i="10" s="1"/>
  <c r="A7072" i="22" s="1"/>
  <c r="H235" i="10"/>
  <c r="H8941" i="10"/>
  <c r="J8941" i="10" s="1"/>
  <c r="A3073" i="22" s="1"/>
  <c r="H9817" i="10"/>
  <c r="J9817" i="10" s="1"/>
  <c r="A9264" i="22" s="1"/>
  <c r="H9602" i="10"/>
  <c r="J9602" i="10" s="1"/>
  <c r="A2342" i="22" s="1"/>
  <c r="H805" i="10"/>
  <c r="H8453" i="10"/>
  <c r="J8453" i="10" s="1"/>
  <c r="A9025" i="22" s="1"/>
  <c r="H4456" i="10"/>
  <c r="J4456" i="10" s="1"/>
  <c r="A5267" i="22" s="1"/>
  <c r="H3743" i="10"/>
  <c r="J3743" i="10" s="1"/>
  <c r="A1281" i="22" s="1"/>
  <c r="H9246" i="10"/>
  <c r="H5263" i="10"/>
  <c r="J5263" i="10" s="1"/>
  <c r="A1828" i="22" s="1"/>
  <c r="H904" i="10"/>
  <c r="J904" i="10" s="1"/>
  <c r="A4524" i="22" s="1"/>
  <c r="H5400" i="10"/>
  <c r="J5400" i="10" s="1"/>
  <c r="A7349" i="22" s="1"/>
  <c r="H5252" i="10"/>
  <c r="H256" i="10"/>
  <c r="J256" i="10" s="1"/>
  <c r="A6929" i="22" s="1"/>
  <c r="H2199" i="10"/>
  <c r="J2199" i="10" s="1"/>
  <c r="A9741" i="22" s="1"/>
  <c r="H1905" i="10"/>
  <c r="J1905" i="10" s="1"/>
  <c r="A2258" i="22" s="1"/>
  <c r="H9876" i="10"/>
  <c r="H5637" i="10"/>
  <c r="J5637" i="10" s="1"/>
  <c r="A3708" i="22" s="1"/>
  <c r="H6626" i="10"/>
  <c r="J6626" i="10" s="1"/>
  <c r="A9485" i="22" s="1"/>
  <c r="H2907" i="10"/>
  <c r="J2907" i="10" s="1"/>
  <c r="A3507" i="22" s="1"/>
  <c r="H1175" i="10"/>
  <c r="H2067" i="10"/>
  <c r="J2067" i="10" s="1"/>
  <c r="A8266" i="22" s="1"/>
  <c r="H5272" i="10"/>
  <c r="J5272" i="10" s="1"/>
  <c r="A1462" i="22" s="1"/>
  <c r="H6907" i="10"/>
  <c r="J6907" i="10" s="1"/>
  <c r="A5813" i="22" s="1"/>
  <c r="H2084" i="10"/>
  <c r="H1550" i="10"/>
  <c r="J1550" i="10" s="1"/>
  <c r="A1864" i="22" s="1"/>
  <c r="H6246" i="10"/>
  <c r="J6246" i="10" s="1"/>
  <c r="A5000" i="22" s="1"/>
  <c r="H9730" i="10"/>
  <c r="J9730" i="10" s="1"/>
  <c r="A630" i="22" s="1"/>
  <c r="H9223" i="10"/>
  <c r="H8926" i="10"/>
  <c r="J8926" i="10" s="1"/>
  <c r="A1703" i="22" s="1"/>
  <c r="H1646" i="10"/>
  <c r="J1646" i="10" s="1"/>
  <c r="A5963" i="22" s="1"/>
  <c r="H10" i="10"/>
  <c r="J10" i="10" s="1"/>
  <c r="A8356" i="22" s="1"/>
  <c r="H8537" i="10"/>
  <c r="H4961" i="10"/>
  <c r="J4961" i="10" s="1"/>
  <c r="A5526" i="22" s="1"/>
  <c r="H7747" i="10"/>
  <c r="J7747" i="10" s="1"/>
  <c r="A5903" i="22" s="1"/>
  <c r="H205" i="10"/>
  <c r="J205" i="10" s="1"/>
  <c r="A1564" i="22" s="1"/>
  <c r="H6478" i="10"/>
  <c r="H7305" i="10"/>
  <c r="J7305" i="10" s="1"/>
  <c r="A8344" i="22" s="1"/>
  <c r="H5586" i="10"/>
  <c r="J5586" i="10" s="1"/>
  <c r="A3782" i="22" s="1"/>
  <c r="H8301" i="10"/>
  <c r="J8301" i="10" s="1"/>
  <c r="A2595" i="22" s="1"/>
  <c r="H4359" i="10"/>
  <c r="H640" i="10"/>
  <c r="J640" i="10" s="1"/>
  <c r="A4840" i="22" s="1"/>
  <c r="H4250" i="10"/>
  <c r="J4250" i="10" s="1"/>
  <c r="A4291" i="22" s="1"/>
  <c r="H8098" i="10"/>
  <c r="J8098" i="10" s="1"/>
  <c r="A913" i="22" s="1"/>
  <c r="H1696" i="10"/>
  <c r="H8400" i="10"/>
  <c r="J8400" i="10" s="1"/>
  <c r="A9159" i="22" s="1"/>
  <c r="H1316" i="10"/>
  <c r="J1316" i="10" s="1"/>
  <c r="A8656" i="22" s="1"/>
  <c r="H8867" i="10"/>
  <c r="J8867" i="10" s="1"/>
  <c r="A1473" i="22" s="1"/>
  <c r="H820" i="10"/>
  <c r="H4984" i="10"/>
  <c r="J4984" i="10" s="1"/>
  <c r="A4150" i="22" s="1"/>
  <c r="H8243" i="10"/>
  <c r="J8243" i="10" s="1"/>
  <c r="A8084" i="22" s="1"/>
  <c r="H1992" i="10"/>
  <c r="J1992" i="10" s="1"/>
  <c r="A2872" i="22" s="1"/>
  <c r="H8843" i="10"/>
  <c r="H8523" i="10"/>
  <c r="J8523" i="10" s="1"/>
  <c r="A7661" i="22" s="1"/>
  <c r="H5893" i="10"/>
  <c r="J5893" i="10" s="1"/>
  <c r="A3525" i="22" s="1"/>
  <c r="H3727" i="10"/>
  <c r="J3727" i="10" s="1"/>
  <c r="A4054" i="22" s="1"/>
  <c r="H3517" i="10"/>
  <c r="H4500" i="10"/>
  <c r="J4500" i="10" s="1"/>
  <c r="A8027" i="22" s="1"/>
  <c r="H573" i="10"/>
  <c r="J573" i="10" s="1"/>
  <c r="A9874" i="22" s="1"/>
  <c r="H3961" i="10"/>
  <c r="J3961" i="10" s="1"/>
  <c r="A4202" i="22" s="1"/>
  <c r="H1537" i="10"/>
  <c r="H9874" i="10"/>
  <c r="J9874" i="10" s="1"/>
  <c r="A8847" i="22" s="1"/>
  <c r="H1386" i="10"/>
  <c r="J1386" i="10" s="1"/>
  <c r="A6831" i="22" s="1"/>
  <c r="H2757" i="10"/>
  <c r="J2757" i="10" s="1"/>
  <c r="A8246" i="22" s="1"/>
  <c r="H7124" i="10"/>
  <c r="H7619" i="10"/>
  <c r="J7619" i="10" s="1"/>
  <c r="A4014" i="22" s="1"/>
  <c r="H7482" i="10"/>
  <c r="J7482" i="10" s="1"/>
  <c r="A5939" i="22" s="1"/>
  <c r="H6357" i="10"/>
  <c r="J6357" i="10" s="1"/>
  <c r="A7201" i="22" s="1"/>
  <c r="H492" i="10"/>
  <c r="H7304" i="10"/>
  <c r="J7304" i="10" s="1"/>
  <c r="A429" i="22" s="1"/>
  <c r="H2666" i="10"/>
  <c r="J2666" i="10" s="1"/>
  <c r="A6379" i="22" s="1"/>
  <c r="H6346" i="10"/>
  <c r="J6346" i="10" s="1"/>
  <c r="A7196" i="22" s="1"/>
  <c r="H1795" i="10"/>
  <c r="H928" i="10"/>
  <c r="J928" i="10" s="1"/>
  <c r="A6542" i="22" s="1"/>
  <c r="H399" i="10"/>
  <c r="J399" i="10" s="1"/>
  <c r="A2741" i="22" s="1"/>
  <c r="H6230" i="10"/>
  <c r="J6230" i="10" s="1"/>
  <c r="A8990" i="22" s="1"/>
  <c r="H2077" i="10"/>
  <c r="H147" i="10"/>
  <c r="J147" i="10" s="1"/>
  <c r="A9658" i="22" s="1"/>
  <c r="H1234" i="10"/>
  <c r="J1234" i="10" s="1"/>
  <c r="A5513" i="22" s="1"/>
  <c r="H4431" i="10"/>
  <c r="J4431" i="10" s="1"/>
  <c r="A2747" i="22" s="1"/>
  <c r="H4317" i="10"/>
  <c r="H6281" i="10"/>
  <c r="J6281" i="10" s="1"/>
  <c r="A2667" i="22" s="1"/>
  <c r="H1582" i="10"/>
  <c r="J1582" i="10" s="1"/>
  <c r="A9981" i="22" s="1"/>
  <c r="H7450" i="10"/>
  <c r="J7450" i="10" s="1"/>
  <c r="A8406" i="22" s="1"/>
  <c r="H8722" i="10"/>
  <c r="H7026" i="10"/>
  <c r="J7026" i="10" s="1"/>
  <c r="A5525" i="22" s="1"/>
  <c r="H9518" i="10"/>
  <c r="J9518" i="10" s="1"/>
  <c r="A5824" i="22" s="1"/>
  <c r="H5438" i="10"/>
  <c r="J5438" i="10" s="1"/>
  <c r="A9804" i="22" s="1"/>
  <c r="H6729" i="10"/>
  <c r="H8274" i="10"/>
  <c r="J8274" i="10" s="1"/>
  <c r="A3503" i="22" s="1"/>
  <c r="H7231" i="10"/>
  <c r="J7231" i="10" s="1"/>
  <c r="A1638" i="22" s="1"/>
  <c r="H9794" i="10"/>
  <c r="J9794" i="10" s="1"/>
  <c r="A5409" i="22" s="1"/>
  <c r="H8849" i="10"/>
  <c r="H2722" i="10"/>
  <c r="J2722" i="10" s="1"/>
  <c r="A8243" i="22" s="1"/>
  <c r="H2108" i="10"/>
  <c r="J2108" i="10" s="1"/>
  <c r="A7789" i="22" s="1"/>
  <c r="H9413" i="10"/>
  <c r="J9413" i="10" s="1"/>
  <c r="A8143" i="22" s="1"/>
  <c r="H3919" i="10"/>
  <c r="H6200" i="10"/>
  <c r="J6200" i="10" s="1"/>
  <c r="A5366" i="22" s="1"/>
  <c r="H9293" i="10"/>
  <c r="J9293" i="10" s="1"/>
  <c r="A3923" i="22" s="1"/>
  <c r="H8845" i="10"/>
  <c r="J8845" i="10" s="1"/>
  <c r="A7716" i="22" s="1"/>
  <c r="H2693" i="10"/>
  <c r="H2214" i="10"/>
  <c r="J2214" i="10" s="1"/>
  <c r="A2869" i="22" s="1"/>
  <c r="H8219" i="10"/>
  <c r="J8219" i="10" s="1"/>
  <c r="A2510" i="22" s="1"/>
  <c r="H609" i="10"/>
  <c r="J609" i="10" s="1"/>
  <c r="A8316" i="22" s="1"/>
  <c r="H2709" i="10"/>
  <c r="H7375" i="10"/>
  <c r="J7375" i="10" s="1"/>
  <c r="A1765" i="22" s="1"/>
  <c r="H3771" i="10"/>
  <c r="J3771" i="10" s="1"/>
  <c r="A4161" i="22" s="1"/>
  <c r="H2898" i="10"/>
  <c r="J2898" i="10" s="1"/>
  <c r="A245" i="22" s="1"/>
  <c r="H4698" i="10"/>
  <c r="H4261" i="10"/>
  <c r="J4261" i="10" s="1"/>
  <c r="A2416" i="22" s="1"/>
  <c r="H3939" i="10"/>
  <c r="J3939" i="10" s="1"/>
  <c r="A239" i="22" s="1"/>
  <c r="H6317" i="10"/>
  <c r="J6317" i="10" s="1"/>
  <c r="A6069" i="22" s="1"/>
  <c r="H1459" i="10"/>
  <c r="H1133" i="10"/>
  <c r="J1133" i="10" s="1"/>
  <c r="A1890" i="22" s="1"/>
  <c r="H3248" i="10"/>
  <c r="J3248" i="10" s="1"/>
  <c r="A5949" i="22" s="1"/>
  <c r="H4669" i="10"/>
  <c r="J4669" i="10" s="1"/>
  <c r="A3324" i="22" s="1"/>
  <c r="H2640" i="10"/>
  <c r="H1914" i="10"/>
  <c r="J1914" i="10" s="1"/>
  <c r="A3086" i="22" s="1"/>
  <c r="H354" i="10"/>
  <c r="J354" i="10" s="1"/>
  <c r="A9930" i="22" s="1"/>
  <c r="H4588" i="10"/>
  <c r="J4588" i="10" s="1"/>
  <c r="A2004" i="22" s="1"/>
  <c r="H8661" i="10"/>
  <c r="H7926" i="10"/>
  <c r="J7926" i="10" s="1"/>
  <c r="A5872" i="22" s="1"/>
  <c r="H4786" i="10"/>
  <c r="J4786" i="10" s="1"/>
  <c r="A2727" i="22" s="1"/>
  <c r="H9578" i="10"/>
  <c r="J9578" i="10" s="1"/>
  <c r="A681" i="22" s="1"/>
  <c r="H7886" i="10"/>
  <c r="H1180" i="10"/>
  <c r="J1180" i="10" s="1"/>
  <c r="A9523" i="22" s="1"/>
  <c r="H5315" i="10"/>
  <c r="J5315" i="10" s="1"/>
  <c r="A5849" i="22" s="1"/>
  <c r="H3623" i="10"/>
  <c r="J3623" i="10" s="1"/>
  <c r="A4801" i="22" s="1"/>
  <c r="H6530" i="10"/>
  <c r="H84" i="10"/>
  <c r="J84" i="10" s="1"/>
  <c r="A221" i="22" s="1"/>
  <c r="H4170" i="10"/>
  <c r="J4170" i="10" s="1"/>
  <c r="A2878" i="22" s="1"/>
  <c r="H3668" i="10"/>
  <c r="J3668" i="10" s="1"/>
  <c r="A1969" i="22" s="1"/>
  <c r="H3567" i="10"/>
  <c r="H8271" i="10"/>
  <c r="J8271" i="10" s="1"/>
  <c r="A8901" i="22" s="1"/>
  <c r="H211" i="10"/>
  <c r="J211" i="10" s="1"/>
  <c r="A2676" i="22" s="1"/>
  <c r="H9180" i="10"/>
  <c r="J9180" i="10" s="1"/>
  <c r="A2106" i="22" s="1"/>
  <c r="H6459" i="10"/>
  <c r="H1963" i="10"/>
  <c r="J1963" i="10" s="1"/>
  <c r="A458" i="22" s="1"/>
  <c r="H4278" i="10"/>
  <c r="J4278" i="10" s="1"/>
  <c r="A7080" i="22" s="1"/>
  <c r="H6210" i="10"/>
  <c r="J6210" i="10" s="1"/>
  <c r="A2910" i="22" s="1"/>
  <c r="H5655" i="10"/>
  <c r="H7073" i="10"/>
  <c r="J7073" i="10" s="1"/>
  <c r="A1156" i="22" s="1"/>
  <c r="H5984" i="10"/>
  <c r="J5984" i="10" s="1"/>
  <c r="A5220" i="22" s="1"/>
  <c r="H7814" i="10"/>
  <c r="J7814" i="10" s="1"/>
  <c r="A5643" i="22" s="1"/>
  <c r="H2753" i="10"/>
  <c r="H6770" i="10"/>
  <c r="J6770" i="10" s="1"/>
  <c r="A5634" i="22" s="1"/>
  <c r="H2173" i="10"/>
  <c r="J2173" i="10" s="1"/>
  <c r="A8691" i="22" s="1"/>
  <c r="H6385" i="10"/>
  <c r="J6385" i="10" s="1"/>
  <c r="A1678" i="22" s="1"/>
  <c r="H9091" i="10"/>
  <c r="H9193" i="10"/>
  <c r="J9193" i="10" s="1"/>
  <c r="A6669" i="22" s="1"/>
  <c r="H8209" i="10"/>
  <c r="J8209" i="10" s="1"/>
  <c r="A4008" i="22" s="1"/>
  <c r="H4498" i="10"/>
  <c r="J4498" i="10" s="1"/>
  <c r="A3071" i="22" s="1"/>
  <c r="H9875" i="10"/>
  <c r="H6930" i="10"/>
  <c r="J6930" i="10" s="1"/>
  <c r="A9389" i="22" s="1"/>
  <c r="H8641" i="10"/>
  <c r="J8641" i="10" s="1"/>
  <c r="A3873" i="22" s="1"/>
  <c r="H4841" i="10"/>
  <c r="J4841" i="10" s="1"/>
  <c r="A7499" i="22" s="1"/>
  <c r="H1695" i="10"/>
  <c r="H1815" i="10"/>
  <c r="J1815" i="10" s="1"/>
  <c r="A616" i="22" s="1"/>
  <c r="H7862" i="10"/>
  <c r="J7862" i="10" s="1"/>
  <c r="A1672" i="22" s="1"/>
  <c r="H1257" i="10"/>
  <c r="J1257" i="10" s="1"/>
  <c r="A148" i="22" s="1"/>
  <c r="H2885" i="10"/>
  <c r="H1358" i="10"/>
  <c r="J1358" i="10" s="1"/>
  <c r="A7069" i="22" s="1"/>
  <c r="H9658" i="10"/>
  <c r="J9658" i="10" s="1"/>
  <c r="A8886" i="22" s="1"/>
  <c r="H4326" i="10"/>
  <c r="J4326" i="10" s="1"/>
  <c r="A5777" i="22" s="1"/>
  <c r="H1678" i="10"/>
  <c r="H8994" i="10"/>
  <c r="J8994" i="10" s="1"/>
  <c r="A4394" i="22" s="1"/>
  <c r="H3876" i="10"/>
  <c r="J3876" i="10" s="1"/>
  <c r="A217" i="22" s="1"/>
  <c r="H8543" i="10"/>
  <c r="J8543" i="10" s="1"/>
  <c r="A3521" i="22" s="1"/>
  <c r="H5666" i="10"/>
  <c r="H2976" i="10"/>
  <c r="J2976" i="10" s="1"/>
  <c r="A4146" i="22" s="1"/>
  <c r="H4974" i="10"/>
  <c r="J4974" i="10" s="1"/>
  <c r="A4762" i="22" s="1"/>
  <c r="H9457" i="10"/>
  <c r="J9457" i="10" s="1"/>
  <c r="A8327" i="22" s="1"/>
  <c r="H8704" i="10"/>
  <c r="H6020" i="10"/>
  <c r="J6020" i="10" s="1"/>
  <c r="A7894" i="22" s="1"/>
  <c r="H3281" i="10"/>
  <c r="J3281" i="10" s="1"/>
  <c r="A3668" i="22" s="1"/>
  <c r="H3986" i="10"/>
  <c r="J3986" i="10" s="1"/>
  <c r="A2864" i="22" s="1"/>
  <c r="H8831" i="10"/>
  <c r="H1455" i="10"/>
  <c r="J1455" i="10" s="1"/>
  <c r="A508" i="22" s="1"/>
  <c r="H794" i="10"/>
  <c r="J794" i="10" s="1"/>
  <c r="A7301" i="22" s="1"/>
  <c r="H3694" i="10"/>
  <c r="J3694" i="10" s="1"/>
  <c r="A3269" i="22" s="1"/>
  <c r="H29" i="10"/>
  <c r="H9618" i="10"/>
  <c r="J9618" i="10" s="1"/>
  <c r="A9328" i="22" s="1"/>
  <c r="H2163" i="10"/>
  <c r="J2163" i="10" s="1"/>
  <c r="A1867" i="22" s="1"/>
  <c r="H1235" i="10"/>
  <c r="J1235" i="10" s="1"/>
  <c r="A3165" i="22" s="1"/>
  <c r="H6033" i="10"/>
  <c r="H2465" i="10"/>
  <c r="J2465" i="10" s="1"/>
  <c r="A3939" i="22" s="1"/>
  <c r="H3960" i="10"/>
  <c r="J3960" i="10" s="1"/>
  <c r="A5681" i="22" s="1"/>
  <c r="H6068" i="10"/>
  <c r="J6068" i="10" s="1"/>
  <c r="A3621" i="22" s="1"/>
  <c r="H9008" i="10"/>
  <c r="H9880" i="10"/>
  <c r="J9880" i="10" s="1"/>
  <c r="A9724" i="22" s="1"/>
  <c r="H4546" i="10"/>
  <c r="J4546" i="10" s="1"/>
  <c r="A8181" i="22" s="1"/>
  <c r="H8410" i="10"/>
  <c r="J8410" i="10" s="1"/>
  <c r="A8597" i="22" s="1"/>
  <c r="H7908" i="10"/>
  <c r="H9240" i="10"/>
  <c r="J9240" i="10" s="1"/>
  <c r="A7928" i="22" s="1"/>
  <c r="H8107" i="10"/>
  <c r="J8107" i="10" s="1"/>
  <c r="A9327" i="22" s="1"/>
  <c r="H7309" i="10"/>
  <c r="J7309" i="10" s="1"/>
  <c r="A934" i="22" s="1"/>
  <c r="H5897" i="10"/>
  <c r="H8564" i="10"/>
  <c r="J8564" i="10" s="1"/>
  <c r="A3780" i="22" s="1"/>
  <c r="H4559" i="10"/>
  <c r="J4559" i="10" s="1"/>
  <c r="A4375" i="22" s="1"/>
  <c r="H781" i="10"/>
  <c r="J781" i="10" s="1"/>
  <c r="A4365" i="22" s="1"/>
  <c r="H4284" i="10"/>
  <c r="H2391" i="10"/>
  <c r="J2391" i="10" s="1"/>
  <c r="A8872" i="22" s="1"/>
  <c r="H8975" i="10"/>
  <c r="J8975" i="10" s="1"/>
  <c r="A4892" i="22" s="1"/>
  <c r="H475" i="10"/>
  <c r="J475" i="10" s="1"/>
  <c r="A9680" i="22" s="1"/>
  <c r="H9778" i="10"/>
  <c r="H1113" i="10"/>
  <c r="J1113" i="10" s="1"/>
  <c r="A86" i="22" s="1"/>
  <c r="H5015" i="10"/>
  <c r="J5015" i="10" s="1"/>
  <c r="A5135" i="22" s="1"/>
  <c r="H9329" i="10"/>
  <c r="J9329" i="10" s="1"/>
  <c r="A866" i="22" s="1"/>
  <c r="H8511" i="10"/>
  <c r="H9292" i="10"/>
  <c r="J9292" i="10" s="1"/>
  <c r="A862" i="22" s="1"/>
  <c r="H3078" i="10"/>
  <c r="J3078" i="10" s="1"/>
  <c r="A49" i="22" s="1"/>
  <c r="H5102" i="10"/>
  <c r="J5102" i="10" s="1"/>
  <c r="A4113" i="22" s="1"/>
  <c r="H3139" i="10"/>
  <c r="H6876" i="10"/>
  <c r="J6876" i="10" s="1"/>
  <c r="A2547" i="22" s="1"/>
  <c r="H2681" i="10"/>
  <c r="J2681" i="10" s="1"/>
  <c r="A5790" i="22" s="1"/>
  <c r="H3788" i="10"/>
  <c r="J3788" i="10" s="1"/>
  <c r="A2845" i="22" s="1"/>
  <c r="H2208" i="10"/>
  <c r="H9963" i="10"/>
  <c r="J9963" i="10" s="1"/>
  <c r="A1903" i="22" s="1"/>
  <c r="H8754" i="10"/>
  <c r="J8754" i="10" s="1"/>
  <c r="A422" i="22" s="1"/>
  <c r="H9250" i="10"/>
  <c r="J9250" i="10" s="1"/>
  <c r="A9598" i="22" s="1"/>
  <c r="H6439" i="10"/>
  <c r="H449" i="10"/>
  <c r="J449" i="10" s="1"/>
  <c r="A2140" i="22" s="1"/>
  <c r="H2039" i="10"/>
  <c r="J2039" i="10" s="1"/>
  <c r="A6868" i="22" s="1"/>
  <c r="H488" i="10"/>
  <c r="J488" i="10" s="1"/>
  <c r="A5691" i="22" s="1"/>
  <c r="H1925" i="10"/>
  <c r="H6160" i="10"/>
  <c r="J6160" i="10" s="1"/>
  <c r="A4642" i="22" s="1"/>
  <c r="H134" i="10"/>
  <c r="J134" i="10" s="1"/>
  <c r="A3139" i="22" s="1"/>
  <c r="H3207" i="10"/>
  <c r="J3207" i="10" s="1"/>
  <c r="A8157" i="22" s="1"/>
  <c r="H4851" i="10"/>
  <c r="H6069" i="10"/>
  <c r="J6069" i="10" s="1"/>
  <c r="A480" i="22" s="1"/>
  <c r="H6908" i="10"/>
  <c r="J6908" i="10" s="1"/>
  <c r="A1022" i="22" s="1"/>
  <c r="H1131" i="10"/>
  <c r="J1131" i="10" s="1"/>
  <c r="A4519" i="22" s="1"/>
  <c r="H8958" i="10"/>
  <c r="H7202" i="10"/>
  <c r="J7202" i="10" s="1"/>
  <c r="A642" i="22" s="1"/>
  <c r="H7096" i="10"/>
  <c r="J7096" i="10" s="1"/>
  <c r="A8153" i="22" s="1"/>
  <c r="H3568" i="10"/>
  <c r="J3568" i="10" s="1"/>
  <c r="A2472" i="22" s="1"/>
  <c r="H5356" i="10"/>
  <c r="H9666" i="10"/>
  <c r="J9666" i="10" s="1"/>
  <c r="A6204" i="22" s="1"/>
  <c r="H7751" i="10"/>
  <c r="J7751" i="10" s="1"/>
  <c r="A256" i="22" s="1"/>
  <c r="H7397" i="10"/>
  <c r="J7397" i="10" s="1"/>
  <c r="A4167" i="22" s="1"/>
  <c r="H8570" i="10"/>
  <c r="H7126" i="10"/>
  <c r="J7126" i="10" s="1"/>
  <c r="A4322" i="22" s="1"/>
  <c r="H7867" i="10"/>
  <c r="J7867" i="10" s="1"/>
  <c r="A9060" i="22" s="1"/>
  <c r="H1304" i="10"/>
  <c r="J1304" i="10" s="1"/>
  <c r="A8337" i="22" s="1"/>
  <c r="H7529" i="10"/>
  <c r="H1005" i="10"/>
  <c r="J1005" i="10" s="1"/>
  <c r="A94" i="22" s="1"/>
  <c r="H4662" i="10"/>
  <c r="J4662" i="10" s="1"/>
  <c r="A9421" i="22" s="1"/>
  <c r="H917" i="10"/>
  <c r="J917" i="10" s="1"/>
  <c r="A5593" i="22" s="1"/>
  <c r="H3894" i="10"/>
  <c r="H9588" i="10"/>
  <c r="J9588" i="10" s="1"/>
  <c r="A2707" i="22" s="1"/>
  <c r="H657" i="10"/>
  <c r="J657" i="10" s="1"/>
  <c r="A4856" i="22" s="1"/>
  <c r="H8868" i="10"/>
  <c r="J8868" i="10" s="1"/>
  <c r="A6327" i="22" s="1"/>
  <c r="H6039" i="10"/>
  <c r="H3933" i="10"/>
  <c r="J3933" i="10" s="1"/>
  <c r="A3566" i="22" s="1"/>
  <c r="H8869" i="10"/>
  <c r="J8869" i="10" s="1"/>
  <c r="A9937" i="22" s="1"/>
  <c r="H2324" i="10"/>
  <c r="J2324" i="10" s="1"/>
  <c r="A2093" i="22" s="1"/>
  <c r="H7040" i="10"/>
  <c r="H2701" i="10"/>
  <c r="J2701" i="10" s="1"/>
  <c r="A5842" i="22" s="1"/>
  <c r="H2242" i="10"/>
  <c r="J2242" i="10" s="1"/>
  <c r="A1849" i="22" s="1"/>
  <c r="H8083" i="10"/>
  <c r="J8083" i="10" s="1"/>
  <c r="A7346" i="22" s="1"/>
  <c r="H9391" i="10"/>
  <c r="H8416" i="10"/>
  <c r="J8416" i="10" s="1"/>
  <c r="A7387" i="22" s="1"/>
  <c r="H5336" i="10"/>
  <c r="J5336" i="10" s="1"/>
  <c r="A1645" i="22" s="1"/>
  <c r="H2006" i="10"/>
  <c r="J2006" i="10" s="1"/>
  <c r="A3282" i="22" s="1"/>
  <c r="H5660" i="10"/>
  <c r="H5450" i="10"/>
  <c r="J5450" i="10" s="1"/>
  <c r="A1161" i="22" s="1"/>
  <c r="H6287" i="10"/>
  <c r="J6287" i="10" s="1"/>
  <c r="A4890" i="22" s="1"/>
  <c r="H8258" i="10"/>
  <c r="J8258" i="10" s="1"/>
  <c r="A7509" i="22" s="1"/>
  <c r="H9652" i="10"/>
  <c r="H6057" i="10"/>
  <c r="J6057" i="10" s="1"/>
  <c r="A4922" i="22" s="1"/>
  <c r="H7873" i="10"/>
  <c r="J7873" i="10" s="1"/>
  <c r="A2085" i="22" s="1"/>
  <c r="H7808" i="10"/>
  <c r="J7808" i="10" s="1"/>
  <c r="A5065" i="22" s="1"/>
  <c r="H9995" i="10"/>
  <c r="H513" i="10"/>
  <c r="J513" i="10" s="1"/>
  <c r="A9219" i="22" s="1"/>
  <c r="H6235" i="10"/>
  <c r="J6235" i="10" s="1"/>
  <c r="A3095" i="22" s="1"/>
  <c r="H2469" i="10"/>
  <c r="J2469" i="10" s="1"/>
  <c r="A6492" i="22" s="1"/>
  <c r="H1562" i="10"/>
  <c r="H6725" i="10"/>
  <c r="J6725" i="10" s="1"/>
  <c r="A5478" i="22" s="1"/>
  <c r="H4853" i="10"/>
  <c r="J4853" i="10" s="1"/>
  <c r="A3962" i="22" s="1"/>
  <c r="H6117" i="10"/>
  <c r="J6117" i="10" s="1"/>
  <c r="A6624" i="22" s="1"/>
  <c r="H9865" i="10"/>
  <c r="H5457" i="10"/>
  <c r="J5457" i="10" s="1"/>
  <c r="A141" i="22" s="1"/>
  <c r="H8206" i="10"/>
  <c r="J8206" i="10" s="1"/>
  <c r="A6632" i="22" s="1"/>
  <c r="H5985" i="10"/>
  <c r="J5985" i="10" s="1"/>
  <c r="A200" i="22" s="1"/>
  <c r="H7612" i="10"/>
  <c r="H3419" i="10"/>
  <c r="J3419" i="10" s="1"/>
  <c r="A820" i="22" s="1"/>
  <c r="H8619" i="10"/>
  <c r="J8619" i="10" s="1"/>
  <c r="A2364" i="22" s="1"/>
  <c r="H7475" i="10"/>
  <c r="J7475" i="10" s="1"/>
  <c r="A6439" i="22" s="1"/>
  <c r="H6809" i="10"/>
  <c r="H7069" i="10"/>
  <c r="J7069" i="10" s="1"/>
  <c r="A8804" i="22" s="1"/>
  <c r="H1587" i="10"/>
  <c r="J1587" i="10" s="1"/>
  <c r="A3268" i="22" s="1"/>
  <c r="H1097" i="10"/>
  <c r="J1097" i="10" s="1"/>
  <c r="A8121" i="22" s="1"/>
  <c r="H5836" i="10"/>
  <c r="H7193" i="10"/>
  <c r="J7193" i="10" s="1"/>
  <c r="A3582" i="22" s="1"/>
  <c r="H5328" i="10"/>
  <c r="J5328" i="10" s="1"/>
  <c r="A632" i="22" s="1"/>
  <c r="H6433" i="10"/>
  <c r="J6433" i="10" s="1"/>
  <c r="A1415" i="22" s="1"/>
  <c r="H8304" i="10"/>
  <c r="H8976" i="10"/>
  <c r="J8976" i="10" s="1"/>
  <c r="A1356" i="22" s="1"/>
  <c r="H1981" i="10"/>
  <c r="J1981" i="10" s="1"/>
  <c r="A1594" i="22" s="1"/>
  <c r="H8771" i="10"/>
  <c r="J8771" i="10" s="1"/>
  <c r="A7739" i="22" s="1"/>
  <c r="H1282" i="10"/>
  <c r="H2170" i="10"/>
  <c r="J2170" i="10" s="1"/>
  <c r="A1589" i="22" s="1"/>
  <c r="H7357" i="10"/>
  <c r="J7357" i="10" s="1"/>
  <c r="A6047" i="22" s="1"/>
  <c r="H7346" i="10"/>
  <c r="J7346" i="10" s="1"/>
  <c r="A8095" i="22" s="1"/>
  <c r="H830" i="10"/>
  <c r="H5201" i="10"/>
  <c r="J5201" i="10" s="1"/>
  <c r="A3571" i="22" s="1"/>
  <c r="H9045" i="10"/>
  <c r="J9045" i="10" s="1"/>
  <c r="A3102" i="22" s="1"/>
  <c r="H473" i="10"/>
  <c r="J473" i="10" s="1"/>
  <c r="A4337" i="22" s="1"/>
  <c r="H9611" i="10"/>
  <c r="H8732" i="10"/>
  <c r="J8732" i="10" s="1"/>
  <c r="A2783" i="22" s="1"/>
  <c r="H1526" i="10"/>
  <c r="J1526" i="10" s="1"/>
  <c r="A1475" i="22" s="1"/>
  <c r="H1656" i="10"/>
  <c r="J1656" i="10" s="1"/>
  <c r="A7030" i="22" s="1"/>
  <c r="H3996" i="10"/>
  <c r="H6310" i="10"/>
  <c r="J6310" i="10" s="1"/>
  <c r="A3450" i="22" s="1"/>
  <c r="H736" i="10"/>
  <c r="J736" i="10" s="1"/>
  <c r="A7350" i="22" s="1"/>
  <c r="H6094" i="10"/>
  <c r="J6094" i="10" s="1"/>
  <c r="A6296" i="22" s="1"/>
  <c r="H4516" i="10"/>
  <c r="H4122" i="10"/>
  <c r="J4122" i="10" s="1"/>
  <c r="A2008" i="22" s="1"/>
  <c r="H1082" i="10"/>
  <c r="J1082" i="10" s="1"/>
  <c r="A5785" i="22" s="1"/>
  <c r="H2063" i="10"/>
  <c r="J2063" i="10" s="1"/>
  <c r="A7238" i="22" s="1"/>
  <c r="H6497" i="10"/>
  <c r="H4562" i="10"/>
  <c r="J4562" i="10" s="1"/>
  <c r="A9391" i="22" s="1"/>
  <c r="H2599" i="10"/>
  <c r="J2599" i="10" s="1"/>
  <c r="A8503" i="22" s="1"/>
  <c r="H9621" i="10"/>
  <c r="J9621" i="10" s="1"/>
  <c r="A7547" i="22" s="1"/>
  <c r="H934" i="10"/>
  <c r="H9867" i="10"/>
  <c r="J9867" i="10" s="1"/>
  <c r="A1541" i="22" s="1"/>
  <c r="H7689" i="10"/>
  <c r="J7689" i="10" s="1"/>
  <c r="A431" i="22" s="1"/>
  <c r="H665" i="10"/>
  <c r="J665" i="10" s="1"/>
  <c r="A6139" i="22" s="1"/>
  <c r="H3862" i="10"/>
  <c r="H8194" i="10"/>
  <c r="J8194" i="10" s="1"/>
  <c r="A1256" i="22" s="1"/>
  <c r="H1408" i="10"/>
  <c r="J1408" i="10" s="1"/>
  <c r="A7822" i="22" s="1"/>
  <c r="H9341" i="10"/>
  <c r="J9341" i="10" s="1"/>
  <c r="A8761" i="22" s="1"/>
  <c r="H4042" i="10"/>
  <c r="H9004" i="10"/>
  <c r="J9004" i="10" s="1"/>
  <c r="A2513" i="22" s="1"/>
  <c r="H5335" i="10"/>
  <c r="J5335" i="10" s="1"/>
  <c r="A1719" i="22" s="1"/>
  <c r="H1384" i="10"/>
  <c r="J1384" i="10" s="1"/>
  <c r="A8350" i="22" s="1"/>
  <c r="H1824" i="10"/>
  <c r="H9586" i="10"/>
  <c r="J9586" i="10" s="1"/>
  <c r="A3610" i="22" s="1"/>
  <c r="H4239" i="10"/>
  <c r="J4239" i="10" s="1"/>
  <c r="A4805" i="22" s="1"/>
  <c r="H5530" i="10"/>
  <c r="J5530" i="10" s="1"/>
  <c r="A6604" i="22" s="1"/>
  <c r="H2284" i="10"/>
  <c r="H1155" i="10"/>
  <c r="J1155" i="10" s="1"/>
  <c r="A10000" i="22" s="1"/>
  <c r="H9154" i="10"/>
  <c r="J9154" i="10" s="1"/>
  <c r="A3004" i="22" s="1"/>
  <c r="H3537" i="10"/>
  <c r="J3537" i="10" s="1"/>
  <c r="A5504" i="22" s="1"/>
  <c r="H517" i="10"/>
  <c r="H2602" i="10"/>
  <c r="J2602" i="10" s="1"/>
  <c r="A6386" i="22" s="1"/>
  <c r="H1945" i="10"/>
  <c r="J1945" i="10" s="1"/>
  <c r="A2300" i="22" s="1"/>
  <c r="H4576" i="10"/>
  <c r="J4576" i="10" s="1"/>
  <c r="A2656" i="22" s="1"/>
  <c r="H2024" i="10"/>
  <c r="H2074" i="10"/>
  <c r="J2074" i="10" s="1"/>
  <c r="A7113" i="22" s="1"/>
  <c r="H9252" i="10"/>
  <c r="J9252" i="10" s="1"/>
  <c r="A7644" i="22" s="1"/>
  <c r="H3317" i="10"/>
  <c r="J3317" i="10" s="1"/>
  <c r="A2731" i="22" s="1"/>
  <c r="H4397" i="10"/>
  <c r="H2960" i="10"/>
  <c r="J2960" i="10" s="1"/>
  <c r="A375" i="22" s="1"/>
  <c r="H1227" i="10"/>
  <c r="J1227" i="10" s="1"/>
  <c r="A7587" i="22" s="1"/>
  <c r="H314" i="10"/>
  <c r="J314" i="10" s="1"/>
  <c r="A7897" i="22" s="1"/>
  <c r="H1861" i="10"/>
  <c r="H5014" i="10"/>
  <c r="J5014" i="10" s="1"/>
  <c r="A9546" i="22" s="1"/>
  <c r="H1653" i="10"/>
  <c r="J1653" i="10" s="1"/>
  <c r="A4317" i="22" s="1"/>
  <c r="H9209" i="10"/>
  <c r="J9209" i="10" s="1"/>
  <c r="A6994" i="22" s="1"/>
  <c r="H2265" i="10"/>
  <c r="H861" i="10"/>
  <c r="J861" i="10" s="1"/>
  <c r="A1922" i="22" s="1"/>
  <c r="H9883" i="10"/>
  <c r="J9883" i="10" s="1"/>
  <c r="A8495" i="22" s="1"/>
  <c r="H5835" i="10"/>
  <c r="J5835" i="10" s="1"/>
  <c r="A3473" i="22" s="1"/>
  <c r="H3763" i="10"/>
  <c r="H1543" i="10"/>
  <c r="J1543" i="10" s="1"/>
  <c r="A9778" i="22" s="1"/>
  <c r="H1564" i="10"/>
  <c r="J1564" i="10" s="1"/>
  <c r="A3615" i="22" s="1"/>
  <c r="H3700" i="10"/>
  <c r="J3700" i="10" s="1"/>
  <c r="A2946" i="22" s="1"/>
  <c r="H6674" i="10"/>
  <c r="H1073" i="10"/>
  <c r="J1073" i="10" s="1"/>
  <c r="A277" i="22" s="1"/>
  <c r="H1951" i="10"/>
  <c r="J1951" i="10" s="1"/>
  <c r="A4222" i="22" s="1"/>
  <c r="H6000" i="10"/>
  <c r="J6000" i="10" s="1"/>
  <c r="A3740" i="22" s="1"/>
  <c r="H4109" i="10"/>
  <c r="H580" i="10"/>
  <c r="J580" i="10" s="1"/>
  <c r="A9166" i="22" s="1"/>
  <c r="H179" i="10"/>
  <c r="J179" i="10" s="1"/>
  <c r="A4239" i="22" s="1"/>
  <c r="H1721" i="10"/>
  <c r="J1721" i="10" s="1"/>
  <c r="A3655" i="22" s="1"/>
  <c r="H6892" i="10"/>
  <c r="H2019" i="10"/>
  <c r="J2019" i="10" s="1"/>
  <c r="A5838" i="22" s="1"/>
  <c r="H5010" i="10"/>
  <c r="J5010" i="10" s="1"/>
  <c r="A592" i="22" s="1"/>
  <c r="H7443" i="10"/>
  <c r="J7443" i="10" s="1"/>
  <c r="A3140" i="22" s="1"/>
  <c r="H9151" i="10"/>
  <c r="H1104" i="10"/>
  <c r="J1104" i="10" s="1"/>
  <c r="A9601" i="22" s="1"/>
  <c r="H9559" i="10"/>
  <c r="J9559" i="10" s="1"/>
  <c r="A7560" i="22" s="1"/>
  <c r="H5641" i="10"/>
  <c r="J5641" i="10" s="1"/>
  <c r="A4425" i="22" s="1"/>
  <c r="H2353" i="10"/>
  <c r="H4832" i="10"/>
  <c r="J4832" i="10" s="1"/>
  <c r="A2679" i="22" s="1"/>
  <c r="H5895" i="10"/>
  <c r="J5895" i="10" s="1"/>
  <c r="A6710" i="22" s="1"/>
  <c r="H3390" i="10"/>
  <c r="J3390" i="10" s="1"/>
  <c r="A2089" i="22" s="1"/>
  <c r="H1590" i="10"/>
  <c r="H1154" i="10"/>
  <c r="J1154" i="10" s="1"/>
  <c r="A8531" i="22" s="1"/>
  <c r="H6559" i="10"/>
  <c r="J6559" i="10" s="1"/>
  <c r="A904" i="22" s="1"/>
  <c r="H9634" i="10"/>
  <c r="J9634" i="10" s="1"/>
  <c r="A9544" i="22" s="1"/>
  <c r="H424" i="10"/>
  <c r="H7414" i="10"/>
  <c r="J7414" i="10" s="1"/>
  <c r="A5419" i="22" s="1"/>
  <c r="H3351" i="10"/>
  <c r="J3351" i="10" s="1"/>
  <c r="A9136" i="22" s="1"/>
  <c r="H7681" i="10"/>
  <c r="J7681" i="10" s="1"/>
  <c r="A9152" i="22" s="1"/>
  <c r="H5271" i="10"/>
  <c r="H1324" i="10"/>
  <c r="J1324" i="10" s="1"/>
  <c r="A2133" i="22" s="1"/>
  <c r="H8313" i="10"/>
  <c r="J8313" i="10" s="1"/>
  <c r="A5656" i="22" s="1"/>
  <c r="H1521" i="10"/>
  <c r="J1521" i="10" s="1"/>
  <c r="A5399" i="22" s="1"/>
  <c r="H8573" i="10"/>
  <c r="H9184" i="10"/>
  <c r="J9184" i="10" s="1"/>
  <c r="A7758" i="22" s="1"/>
  <c r="H9627" i="10"/>
  <c r="J9627" i="10" s="1"/>
  <c r="A4866" i="22" s="1"/>
  <c r="H3103" i="10"/>
  <c r="J3103" i="10" s="1"/>
  <c r="A8618" i="22" s="1"/>
  <c r="H2440" i="10"/>
  <c r="H7710" i="10"/>
  <c r="J7710" i="10" s="1"/>
  <c r="A6077" i="22" s="1"/>
  <c r="H4050" i="10"/>
  <c r="J4050" i="10" s="1"/>
  <c r="A4466" i="22" s="1"/>
  <c r="H3498" i="10"/>
  <c r="J3498" i="10" s="1"/>
  <c r="A9070" i="22" s="1"/>
  <c r="H6414" i="10"/>
  <c r="H1050" i="10"/>
  <c r="J1050" i="10" s="1"/>
  <c r="A969" i="22" s="1"/>
  <c r="H8033" i="10"/>
  <c r="J8033" i="10" s="1"/>
  <c r="A7338" i="22" s="1"/>
  <c r="H7722" i="10"/>
  <c r="J7722" i="10" s="1"/>
  <c r="A6784" i="22" s="1"/>
  <c r="H5541" i="10"/>
  <c r="H3666" i="10"/>
  <c r="J3666" i="10" s="1"/>
  <c r="A4614" i="22" s="1"/>
  <c r="H6612" i="10"/>
  <c r="J6612" i="10" s="1"/>
  <c r="A6591" i="22" s="1"/>
  <c r="H3132" i="10"/>
  <c r="J3132" i="10" s="1"/>
  <c r="A9333" i="22" s="1"/>
  <c r="H5839" i="10"/>
  <c r="H4554" i="10"/>
  <c r="J4554" i="10" s="1"/>
  <c r="A1069" i="22" s="1"/>
  <c r="H7097" i="10"/>
  <c r="J7097" i="10" s="1"/>
  <c r="A8698" i="22" s="1"/>
  <c r="H4148" i="10"/>
  <c r="J4148" i="10" s="1"/>
  <c r="A2884" i="22" s="1"/>
  <c r="H3487" i="10"/>
  <c r="H1001" i="10"/>
  <c r="J1001" i="10" s="1"/>
  <c r="A8760" i="22" s="1"/>
  <c r="H5073" i="10"/>
  <c r="J5073" i="10" s="1"/>
  <c r="A2331" i="22" s="1"/>
  <c r="H5050" i="10"/>
  <c r="J5050" i="10" s="1"/>
  <c r="A390" i="22" s="1"/>
  <c r="H9644" i="10"/>
  <c r="H409" i="10"/>
  <c r="J409" i="10" s="1"/>
  <c r="A127" i="22" s="1"/>
  <c r="H7924" i="10"/>
  <c r="J7924" i="10" s="1"/>
  <c r="A1934" i="22" s="1"/>
  <c r="H4114" i="10"/>
  <c r="J4114" i="10" s="1"/>
  <c r="A6448" i="22" s="1"/>
  <c r="H3154" i="10"/>
  <c r="H4790" i="10"/>
  <c r="J4790" i="10" s="1"/>
  <c r="A6359" i="22" s="1"/>
  <c r="H5069" i="10"/>
  <c r="J5069" i="10" s="1"/>
  <c r="A2855" i="22" s="1"/>
  <c r="H4907" i="10"/>
  <c r="J4907" i="10" s="1"/>
  <c r="A3416" i="22" s="1"/>
  <c r="H299" i="10"/>
  <c r="H7955" i="10"/>
  <c r="J7955" i="10" s="1"/>
  <c r="A6680" i="22" s="1"/>
  <c r="H8605" i="10"/>
  <c r="J8605" i="10" s="1"/>
  <c r="A2901" i="22" s="1"/>
  <c r="H4350" i="10"/>
  <c r="J4350" i="10" s="1"/>
  <c r="A2230" i="22" s="1"/>
  <c r="H7671" i="10"/>
  <c r="H3325" i="10"/>
  <c r="J3325" i="10" s="1"/>
  <c r="A4406" i="22" s="1"/>
  <c r="H3266" i="10"/>
  <c r="J3266" i="10" s="1"/>
  <c r="A8455" i="22" s="1"/>
  <c r="H9264" i="10"/>
  <c r="J9264" i="10" s="1"/>
  <c r="A203" i="22" s="1"/>
  <c r="H6399" i="10"/>
  <c r="H3994" i="10"/>
  <c r="J3994" i="10" s="1"/>
  <c r="A3885" i="22" s="1"/>
  <c r="H5406" i="10"/>
  <c r="J5406" i="10" s="1"/>
  <c r="A7345" i="22" s="1"/>
  <c r="H9687" i="10"/>
  <c r="J9687" i="10" s="1"/>
  <c r="A891" i="22" s="1"/>
  <c r="H4945" i="10"/>
  <c r="H8403" i="10"/>
  <c r="J8403" i="10" s="1"/>
  <c r="A2658" i="22" s="1"/>
  <c r="H9352" i="10"/>
  <c r="J9352" i="10" s="1"/>
  <c r="A3439" i="22" s="1"/>
  <c r="H4128" i="10"/>
  <c r="J4128" i="10" s="1"/>
  <c r="A6082" i="22" s="1"/>
  <c r="H7365" i="10"/>
  <c r="H146" i="10"/>
  <c r="J146" i="10" s="1"/>
  <c r="A9630" i="22" s="1"/>
  <c r="H7845" i="10"/>
  <c r="J7845" i="10" s="1"/>
  <c r="A2470" i="22" s="1"/>
  <c r="H1331" i="10"/>
  <c r="J1331" i="10" s="1"/>
  <c r="A7170" i="22" s="1"/>
  <c r="H9785" i="10"/>
  <c r="H2769" i="10"/>
  <c r="J2769" i="10" s="1"/>
  <c r="A251" i="22" s="1"/>
  <c r="H8725" i="10"/>
  <c r="J8725" i="10" s="1"/>
  <c r="A5289" i="22" s="1"/>
  <c r="H3619" i="10"/>
  <c r="J3619" i="10" s="1"/>
  <c r="A1976" i="22" s="1"/>
  <c r="H4773" i="10"/>
  <c r="H6931" i="10"/>
  <c r="J6931" i="10" s="1"/>
  <c r="A80" i="22" s="1"/>
  <c r="H4646" i="10"/>
  <c r="J4646" i="10" s="1"/>
  <c r="A6770" i="22" s="1"/>
  <c r="H4614" i="10"/>
  <c r="J4614" i="10" s="1"/>
  <c r="A4684" i="22" s="1"/>
  <c r="H6879" i="10"/>
  <c r="H581" i="10"/>
  <c r="J581" i="10" s="1"/>
  <c r="A2672" i="22" s="1"/>
  <c r="H6506" i="10"/>
  <c r="J6506" i="10" s="1"/>
  <c r="A6415" i="22" s="1"/>
  <c r="H2299" i="10"/>
  <c r="J2299" i="10" s="1"/>
  <c r="A5410" i="22" s="1"/>
  <c r="H8438" i="10"/>
  <c r="H6706" i="10"/>
  <c r="J6706" i="10" s="1"/>
  <c r="A5496" i="22" s="1"/>
  <c r="H1702" i="10"/>
  <c r="J1702" i="10" s="1"/>
  <c r="A5124" i="22" s="1"/>
  <c r="H9361" i="10"/>
  <c r="J9361" i="10" s="1"/>
  <c r="A9699" i="22" s="1"/>
  <c r="H8984" i="10"/>
  <c r="H1744" i="10"/>
  <c r="J1744" i="10" s="1"/>
  <c r="A8995" i="22" s="1"/>
  <c r="H4663" i="10"/>
  <c r="J4663" i="10" s="1"/>
  <c r="A7838" i="22" s="1"/>
  <c r="H4479" i="10"/>
  <c r="J4479" i="10" s="1"/>
  <c r="A1523" i="22" s="1"/>
  <c r="H5389" i="10"/>
  <c r="H6948" i="10"/>
  <c r="J6948" i="10" s="1"/>
  <c r="A4558" i="22" s="1"/>
  <c r="H6502" i="10"/>
  <c r="J6502" i="10" s="1"/>
  <c r="A1662" i="22" s="1"/>
  <c r="H2745" i="10"/>
  <c r="J2745" i="10" s="1"/>
  <c r="A6166" i="22" s="1"/>
  <c r="H6806" i="10"/>
  <c r="H6851" i="10"/>
  <c r="J6851" i="10" s="1"/>
  <c r="A6234" i="22" s="1"/>
  <c r="H4410" i="10"/>
  <c r="J4410" i="10" s="1"/>
  <c r="A6120" i="22" s="1"/>
  <c r="H4068" i="10"/>
  <c r="J4068" i="10" s="1"/>
  <c r="A8566" i="22" s="1"/>
  <c r="H1394" i="10"/>
  <c r="H6987" i="10"/>
  <c r="J6987" i="10" s="1"/>
  <c r="A1491" i="22" s="1"/>
  <c r="H537" i="10"/>
  <c r="J537" i="10" s="1"/>
  <c r="A9249" i="22" s="1"/>
  <c r="H3736" i="10"/>
  <c r="J3736" i="10" s="1"/>
  <c r="A5236" i="22" s="1"/>
  <c r="H7286" i="10"/>
  <c r="H5323" i="10"/>
  <c r="J5323" i="10" s="1"/>
  <c r="A5758" i="22" s="1"/>
  <c r="H1538" i="10"/>
  <c r="J1538" i="10" s="1"/>
  <c r="A401" i="22" s="1"/>
  <c r="H281" i="10"/>
  <c r="J281" i="10" s="1"/>
  <c r="A9792" i="22" s="1"/>
  <c r="H3410" i="10"/>
  <c r="H3958" i="10"/>
  <c r="J3958" i="10" s="1"/>
  <c r="A9784" i="22" s="1"/>
  <c r="H8986" i="10"/>
  <c r="J8986" i="10" s="1"/>
  <c r="A7362" i="22" s="1"/>
  <c r="H8111" i="10"/>
  <c r="J8111" i="10" s="1"/>
  <c r="A2296" i="22" s="1"/>
  <c r="H1778" i="10"/>
  <c r="H9631" i="10"/>
  <c r="J9631" i="10" s="1"/>
  <c r="A4471" i="22" s="1"/>
  <c r="H754" i="10"/>
  <c r="J754" i="10" s="1"/>
  <c r="A448" i="22" s="1"/>
  <c r="H6758" i="10"/>
  <c r="J6758" i="10" s="1"/>
  <c r="A1503" i="22" s="1"/>
  <c r="H8691" i="10"/>
  <c r="H6563" i="10"/>
  <c r="J6563" i="10" s="1"/>
  <c r="A9114" i="22" s="1"/>
  <c r="H2557" i="10"/>
  <c r="J2557" i="10" s="1"/>
  <c r="A2032" i="22" s="1"/>
  <c r="H2754" i="10"/>
  <c r="J2754" i="10" s="1"/>
  <c r="A6857" i="22" s="1"/>
  <c r="H4264" i="10"/>
  <c r="H6164" i="10"/>
  <c r="J6164" i="10" s="1"/>
  <c r="A3251" i="22" s="1"/>
  <c r="H6599" i="10"/>
  <c r="J6599" i="10" s="1"/>
  <c r="A8634" i="22" s="1"/>
  <c r="H2743" i="10"/>
  <c r="J2743" i="10" s="1"/>
  <c r="A6638" i="22" s="1"/>
  <c r="H2238" i="10"/>
  <c r="H476" i="10"/>
  <c r="J476" i="10" s="1"/>
  <c r="A255" i="22" s="1"/>
  <c r="H3258" i="10"/>
  <c r="J3258" i="10" s="1"/>
  <c r="A4617" i="22" s="1"/>
  <c r="H9845" i="10"/>
  <c r="J9845" i="10" s="1"/>
  <c r="A9239" i="22" s="1"/>
  <c r="H7668" i="10"/>
  <c r="H897" i="10"/>
  <c r="J897" i="10" s="1"/>
  <c r="A5622" i="22" s="1"/>
  <c r="H3313" i="10"/>
  <c r="J3313" i="10" s="1"/>
  <c r="A2380" i="22" s="1"/>
  <c r="H5054" i="10"/>
  <c r="J5054" i="10" s="1"/>
  <c r="A8960" i="22" s="1"/>
  <c r="H5812" i="10"/>
  <c r="H5286" i="10"/>
  <c r="J5286" i="10" s="1"/>
  <c r="A6292" i="22" s="1"/>
  <c r="H2871" i="10"/>
  <c r="J2871" i="10" s="1"/>
  <c r="A7371" i="22" s="1"/>
  <c r="H1498" i="10"/>
  <c r="J1498" i="10" s="1"/>
  <c r="A9374" i="22" s="1"/>
  <c r="H5489" i="10"/>
  <c r="H1421" i="10"/>
  <c r="J1421" i="10" s="1"/>
  <c r="A651" i="22" s="1"/>
  <c r="H5021" i="10"/>
  <c r="J5021" i="10" s="1"/>
  <c r="A5382" i="22" s="1"/>
  <c r="H4955" i="10"/>
  <c r="J4955" i="10" s="1"/>
  <c r="A7586" i="22" s="1"/>
  <c r="H6634" i="10"/>
  <c r="H4489" i="10"/>
  <c r="J4489" i="10" s="1"/>
  <c r="A6639" i="22" s="1"/>
  <c r="H2970" i="10"/>
  <c r="J2970" i="10" s="1"/>
  <c r="A6438" i="22" s="1"/>
  <c r="H2306" i="10"/>
  <c r="J2306" i="10" s="1"/>
  <c r="A5654" i="22" s="1"/>
  <c r="H2058" i="10"/>
  <c r="H6345" i="10"/>
  <c r="J6345" i="10" s="1"/>
  <c r="A8348" i="22" s="1"/>
  <c r="H7870" i="10"/>
  <c r="J7870" i="10" s="1"/>
  <c r="A7558" i="22" s="1"/>
  <c r="H981" i="10"/>
  <c r="J981" i="10" s="1"/>
  <c r="A2746" i="22" s="1"/>
  <c r="H6218" i="10"/>
  <c r="H8567" i="10"/>
  <c r="J8567" i="10" s="1"/>
  <c r="A6382" i="22" s="1"/>
  <c r="H8354" i="10"/>
  <c r="J8354" i="10" s="1"/>
  <c r="A1116" i="22" s="1"/>
  <c r="H6925" i="10"/>
  <c r="J6925" i="10" s="1"/>
  <c r="A3578" i="22" s="1"/>
  <c r="H3819" i="10"/>
  <c r="H2121" i="10"/>
  <c r="J2121" i="10" s="1"/>
  <c r="A4231" i="22" s="1"/>
  <c r="H8921" i="10"/>
  <c r="J8921" i="10" s="1"/>
  <c r="A9254" i="22" s="1"/>
  <c r="H720" i="10"/>
  <c r="J720" i="10" s="1"/>
  <c r="A3007" i="22" s="1"/>
  <c r="H8768" i="10"/>
  <c r="H9871" i="10"/>
  <c r="J9871" i="10" s="1"/>
  <c r="A914" i="22" s="1"/>
  <c r="H5914" i="10"/>
  <c r="J5914" i="10" s="1"/>
  <c r="A1059" i="22" s="1"/>
  <c r="H3759" i="10"/>
  <c r="J3759" i="10" s="1"/>
  <c r="A3076" i="22" s="1"/>
  <c r="H2103" i="10"/>
  <c r="H3993" i="10"/>
  <c r="J3993" i="10" s="1"/>
  <c r="A1277" i="22" s="1"/>
  <c r="H1092" i="10"/>
  <c r="J1092" i="10" s="1"/>
  <c r="A6612" i="22" s="1"/>
  <c r="H898" i="10"/>
  <c r="J898" i="10" s="1"/>
  <c r="A3031" i="22" s="1"/>
  <c r="H307" i="10"/>
  <c r="H3133" i="10"/>
  <c r="J3133" i="10" s="1"/>
  <c r="A8269" i="22" s="1"/>
  <c r="H2314" i="10"/>
  <c r="J2314" i="10" s="1"/>
  <c r="A1558" i="22" s="1"/>
  <c r="H7568" i="10"/>
  <c r="J7568" i="10" s="1"/>
  <c r="A4555" i="22" s="1"/>
  <c r="H9321" i="10"/>
  <c r="H9068" i="10"/>
  <c r="J9068" i="10" s="1"/>
  <c r="A4933" i="22" s="1"/>
  <c r="H9788" i="10"/>
  <c r="J9788" i="10" s="1"/>
  <c r="A377" i="22" s="1"/>
  <c r="H7363" i="10"/>
  <c r="J7363" i="10" s="1"/>
  <c r="A4097" i="22" s="1"/>
  <c r="H4407" i="10"/>
  <c r="H6864" i="10"/>
  <c r="J6864" i="10" s="1"/>
  <c r="A6468" i="22" s="1"/>
  <c r="H2676" i="10"/>
  <c r="J2676" i="10" s="1"/>
  <c r="A8524" i="22" s="1"/>
  <c r="H2029" i="10"/>
  <c r="J2029" i="10" s="1"/>
  <c r="A5992" i="22" s="1"/>
  <c r="H2985" i="10"/>
  <c r="H8420" i="10"/>
  <c r="J8420" i="10" s="1"/>
  <c r="A1023" i="22" s="1"/>
  <c r="H9977" i="10"/>
  <c r="J9977" i="10" s="1"/>
  <c r="A8297" i="22" s="1"/>
  <c r="H3330" i="10"/>
  <c r="J3330" i="10" s="1"/>
  <c r="A1386" i="22" s="1"/>
  <c r="H3870" i="10"/>
  <c r="H8807" i="10"/>
  <c r="J8807" i="10" s="1"/>
  <c r="A4091" i="22" s="1"/>
  <c r="H1971" i="10"/>
  <c r="J1971" i="10" s="1"/>
  <c r="A1406" i="22" s="1"/>
  <c r="H8612" i="10"/>
  <c r="J8612" i="10" s="1"/>
  <c r="A2124" i="22" s="1"/>
  <c r="H7062" i="10"/>
  <c r="H6486" i="10"/>
  <c r="J6486" i="10" s="1"/>
  <c r="A6023" i="22" s="1"/>
  <c r="H481" i="10"/>
  <c r="J481" i="10" s="1"/>
  <c r="A7169" i="22" s="1"/>
  <c r="H5345" i="10"/>
  <c r="J5345" i="10" s="1"/>
  <c r="A7681" i="22" s="1"/>
  <c r="H3242" i="10"/>
  <c r="H8517" i="10"/>
  <c r="J8517" i="10" s="1"/>
  <c r="A4303" i="22" s="1"/>
  <c r="H7760" i="10"/>
  <c r="J7760" i="10" s="1"/>
  <c r="A2942" i="22" s="1"/>
  <c r="H3350" i="10"/>
  <c r="J3350" i="10" s="1"/>
  <c r="A9103" i="22" s="1"/>
  <c r="H2356" i="10"/>
  <c r="H1620" i="10"/>
  <c r="J1620" i="10" s="1"/>
  <c r="A1743" i="22" s="1"/>
  <c r="H5237" i="10"/>
  <c r="J5237" i="10" s="1"/>
  <c r="A2904" i="22" s="1"/>
  <c r="H5255" i="10"/>
  <c r="J5255" i="10" s="1"/>
  <c r="A165" i="22" s="1"/>
  <c r="H3874" i="10"/>
  <c r="H6193" i="10"/>
  <c r="J6193" i="10" s="1"/>
  <c r="A560" i="22" s="1"/>
  <c r="H615" i="10"/>
  <c r="J615" i="10" s="1"/>
  <c r="A2411" i="22" s="1"/>
  <c r="H2187" i="10"/>
  <c r="J2187" i="10" s="1"/>
  <c r="A4207" i="22" s="1"/>
  <c r="H4743" i="10"/>
  <c r="H4332" i="10"/>
  <c r="J4332" i="10" s="1"/>
  <c r="A9721" i="22" s="1"/>
  <c r="H6649" i="10"/>
  <c r="J6649" i="10" s="1"/>
  <c r="A622" i="22" s="1"/>
  <c r="H1174" i="10"/>
  <c r="J1174" i="10" s="1"/>
  <c r="A3424" i="22" s="1"/>
  <c r="H4913" i="10"/>
  <c r="H4840" i="10"/>
  <c r="J4840" i="10" s="1"/>
  <c r="A2211" i="22" s="1"/>
  <c r="H7466" i="10"/>
  <c r="J7466" i="10" s="1"/>
  <c r="A1118" i="22" s="1"/>
  <c r="H1165" i="10"/>
  <c r="J1165" i="10" s="1"/>
  <c r="A441" i="22" s="1"/>
  <c r="H9965" i="10"/>
  <c r="H7555" i="10"/>
  <c r="J7555" i="10" s="1"/>
  <c r="A9178" i="22" s="1"/>
  <c r="H6891" i="10"/>
  <c r="J6891" i="10" s="1"/>
  <c r="A7665" i="22" s="1"/>
  <c r="H8056" i="10"/>
  <c r="J8056" i="10" s="1"/>
  <c r="A7394" i="22" s="1"/>
  <c r="H5768" i="10"/>
  <c r="H2893" i="10"/>
  <c r="J2893" i="10" s="1"/>
  <c r="A7765" i="22" s="1"/>
  <c r="H5512" i="10"/>
  <c r="J5512" i="10" s="1"/>
  <c r="A4906" i="22" s="1"/>
  <c r="H364" i="10"/>
  <c r="J364" i="10" s="1"/>
  <c r="A1393" i="22" s="1"/>
  <c r="H762" i="10"/>
  <c r="H9362" i="10"/>
  <c r="J9362" i="10" s="1"/>
  <c r="A3121" i="22" s="1"/>
  <c r="H1023" i="10"/>
  <c r="J1023" i="10" s="1"/>
  <c r="A4912" i="22" s="1"/>
  <c r="H2281" i="10"/>
  <c r="J2281" i="10" s="1"/>
  <c r="A9547" i="22" s="1"/>
  <c r="H183" i="10"/>
  <c r="H4586" i="10"/>
  <c r="J4586" i="10" s="1"/>
  <c r="A9236" i="22" s="1"/>
  <c r="H6025" i="10"/>
  <c r="J6025" i="10" s="1"/>
  <c r="A1099" i="22" s="1"/>
  <c r="H2923" i="10"/>
  <c r="J2923" i="10" s="1"/>
  <c r="A3111" i="22" s="1"/>
  <c r="H3391" i="10"/>
  <c r="H8311" i="10"/>
  <c r="J8311" i="10" s="1"/>
  <c r="A8146" i="22" s="1"/>
  <c r="H2071" i="10"/>
  <c r="J2071" i="10" s="1"/>
  <c r="A3437" i="22" s="1"/>
  <c r="H9010" i="10"/>
  <c r="J9010" i="10" s="1"/>
  <c r="A5633" i="22" s="1"/>
  <c r="H6404" i="10"/>
  <c r="H8574" i="10"/>
  <c r="J8574" i="10" s="1"/>
  <c r="A9418" i="22" s="1"/>
  <c r="H3179" i="10"/>
  <c r="J3179" i="10" s="1"/>
  <c r="A9203" i="22" s="1"/>
  <c r="H478" i="10"/>
  <c r="J478" i="10" s="1"/>
  <c r="A7085" i="22" s="1"/>
  <c r="H127" i="10"/>
  <c r="H659" i="10"/>
  <c r="J659" i="10" s="1"/>
  <c r="A3171" i="22" s="1"/>
  <c r="H8142" i="10"/>
  <c r="J8142" i="10" s="1"/>
  <c r="A8274" i="22" s="1"/>
  <c r="H1423" i="10"/>
  <c r="J1423" i="10" s="1"/>
  <c r="A2267" i="22" s="1"/>
  <c r="H9462" i="10"/>
  <c r="H3182" i="10"/>
  <c r="J3182" i="10" s="1"/>
  <c r="A1530" i="22" s="1"/>
  <c r="H1454" i="10"/>
  <c r="J1454" i="10" s="1"/>
  <c r="A5316" i="22" s="1"/>
  <c r="H1071" i="10"/>
  <c r="J1071" i="10" s="1"/>
  <c r="A999" i="22" s="1"/>
  <c r="H9424" i="10"/>
  <c r="H5554" i="10"/>
  <c r="J5554" i="10" s="1"/>
  <c r="A2281" i="22" s="1"/>
  <c r="H6894" i="10"/>
  <c r="J6894" i="10" s="1"/>
  <c r="A5098" i="22" s="1"/>
  <c r="H5918" i="10"/>
  <c r="J5918" i="10" s="1"/>
  <c r="A6254" i="22" s="1"/>
  <c r="H5604" i="10"/>
  <c r="H2235" i="10"/>
  <c r="J2235" i="10" s="1"/>
  <c r="A2481" i="22" s="1"/>
  <c r="H174" i="10"/>
  <c r="J174" i="10" s="1"/>
  <c r="A792" i="22" s="1"/>
  <c r="H6081" i="10"/>
  <c r="J6081" i="10" s="1"/>
  <c r="A3168" i="22" s="1"/>
  <c r="H6766" i="10"/>
  <c r="H8062" i="10"/>
  <c r="J8062" i="10" s="1"/>
  <c r="A6222" i="22" s="1"/>
  <c r="H2522" i="10"/>
  <c r="J2522" i="10" s="1"/>
  <c r="A2583" i="22" s="1"/>
  <c r="H5667" i="10"/>
  <c r="J5667" i="10" s="1"/>
  <c r="A9554" i="22" s="1"/>
  <c r="H9028" i="10"/>
  <c r="H384" i="10"/>
  <c r="J384" i="10" s="1"/>
  <c r="A3256" i="22" s="1"/>
  <c r="H4799" i="10"/>
  <c r="J4799" i="10" s="1"/>
  <c r="A7136" i="22" s="1"/>
  <c r="H8154" i="10"/>
  <c r="J8154" i="10" s="1"/>
  <c r="A1962" i="22" s="1"/>
  <c r="H9510" i="10"/>
  <c r="H3539" i="10"/>
  <c r="J3539" i="10" s="1"/>
  <c r="A7956" i="22" s="1"/>
  <c r="H1530" i="10"/>
  <c r="J1530" i="10" s="1"/>
  <c r="A2919" i="22" s="1"/>
  <c r="H2748" i="10"/>
  <c r="J2748" i="10" s="1"/>
  <c r="A7610" i="22" s="1"/>
  <c r="H3585" i="10"/>
  <c r="H7526" i="10"/>
  <c r="J7526" i="10" s="1"/>
  <c r="A378" i="22" s="1"/>
  <c r="H6748" i="10"/>
  <c r="J6748" i="10" s="1"/>
  <c r="A4565" i="22" s="1"/>
  <c r="H8174" i="10"/>
  <c r="J8174" i="10" s="1"/>
  <c r="A6889" i="22" s="1"/>
  <c r="H6500" i="10"/>
  <c r="H9849" i="10"/>
  <c r="J9849" i="10" s="1"/>
  <c r="A525" i="22" s="1"/>
  <c r="H8291" i="10"/>
  <c r="J8291" i="10" s="1"/>
  <c r="A4954" i="22" s="1"/>
  <c r="H5241" i="10"/>
  <c r="J5241" i="10" s="1"/>
  <c r="A1884" i="22" s="1"/>
  <c r="H1337" i="10"/>
  <c r="H6304" i="10"/>
  <c r="J6304" i="10" s="1"/>
  <c r="A8459" i="22" s="1"/>
  <c r="H270" i="10"/>
  <c r="J270" i="10" s="1"/>
  <c r="A9527" i="22" s="1"/>
  <c r="H1991" i="10"/>
  <c r="J1991" i="10" s="1"/>
  <c r="A8987" i="22" s="1"/>
  <c r="H1213" i="10"/>
  <c r="H3547" i="10"/>
  <c r="J3547" i="10" s="1"/>
  <c r="A5672" i="22" s="1"/>
  <c r="H5936" i="10"/>
  <c r="J5936" i="10" s="1"/>
  <c r="A6615" i="22" s="1"/>
  <c r="H8644" i="10"/>
  <c r="J8644" i="10" s="1"/>
  <c r="A9974" i="22" s="1"/>
  <c r="H8934" i="10"/>
  <c r="H2049" i="10"/>
  <c r="J2049" i="10" s="1"/>
  <c r="A9737" i="22" s="1"/>
  <c r="H2273" i="10"/>
  <c r="J2273" i="10" s="1"/>
  <c r="A519" i="22" s="1"/>
  <c r="H1777" i="10"/>
  <c r="J1777" i="10" s="1"/>
  <c r="A2307" i="22" s="1"/>
  <c r="H8891" i="10"/>
  <c r="H8326" i="10"/>
  <c r="J8326" i="10" s="1"/>
  <c r="A4281" i="22" s="1"/>
  <c r="H159" i="10"/>
  <c r="J159" i="10" s="1"/>
  <c r="A4921" i="22" s="1"/>
  <c r="H1776" i="10"/>
  <c r="J1776" i="10" s="1"/>
  <c r="A838" i="22" s="1"/>
  <c r="H8000" i="10"/>
  <c r="H945" i="10"/>
  <c r="J945" i="10" s="1"/>
  <c r="A2365" i="22" s="1"/>
  <c r="H8935" i="10"/>
  <c r="J8935" i="10" s="1"/>
  <c r="A6377" i="22" s="1"/>
  <c r="H7853" i="10"/>
  <c r="J7853" i="10" s="1"/>
  <c r="A4346" i="22" s="1"/>
  <c r="H176" i="10"/>
  <c r="H170" i="10"/>
  <c r="J170" i="10" s="1"/>
  <c r="A8704" i="22" s="1"/>
  <c r="H4334" i="10"/>
  <c r="J4334" i="10" s="1"/>
  <c r="A3303" i="22" s="1"/>
  <c r="H1988" i="10"/>
  <c r="J1988" i="10" s="1"/>
  <c r="A4316" i="22" s="1"/>
  <c r="H2507" i="10"/>
  <c r="H6996" i="10"/>
  <c r="J6996" i="10" s="1"/>
  <c r="A1222" i="22" s="1"/>
  <c r="H9789" i="10"/>
  <c r="J9789" i="10" s="1"/>
  <c r="A9662" i="22" s="1"/>
  <c r="H3832" i="10"/>
  <c r="J3832" i="10" s="1"/>
  <c r="A6037" i="22" s="1"/>
  <c r="H6919" i="10"/>
  <c r="H3612" i="10"/>
  <c r="J3612" i="10" s="1"/>
  <c r="A3631" i="22" s="1"/>
  <c r="H243" i="10"/>
  <c r="J243" i="10" s="1"/>
  <c r="A9648" i="22" s="1"/>
  <c r="H2629" i="10"/>
  <c r="J2629" i="10" s="1"/>
  <c r="A9863" i="22" s="1"/>
  <c r="H5524" i="10"/>
  <c r="H9396" i="10"/>
  <c r="J9396" i="10" s="1"/>
  <c r="A9779" i="22" s="1"/>
  <c r="H940" i="10"/>
  <c r="J940" i="10" s="1"/>
  <c r="A998" i="22" s="1"/>
  <c r="H4700" i="10"/>
  <c r="J4700" i="10" s="1"/>
  <c r="A5619" i="22" s="1"/>
  <c r="H3045" i="10"/>
  <c r="H8188" i="10"/>
  <c r="J8188" i="10" s="1"/>
  <c r="A6064" i="22" s="1"/>
  <c r="H1440" i="10"/>
  <c r="J1440" i="10" s="1"/>
  <c r="A8932" i="22" s="1"/>
  <c r="H5662" i="10"/>
  <c r="J5662" i="10" s="1"/>
  <c r="A3225" i="22" s="1"/>
  <c r="H6328" i="10"/>
  <c r="H8842" i="10"/>
  <c r="J8842" i="10" s="1"/>
  <c r="A6324" i="22" s="1"/>
  <c r="H5576" i="10"/>
  <c r="J5576" i="10" s="1"/>
  <c r="A4744" i="22" s="1"/>
  <c r="H1673" i="10"/>
  <c r="J1673" i="10" s="1"/>
  <c r="A1660" i="22" s="1"/>
  <c r="H10003" i="10"/>
  <c r="H8632" i="10"/>
  <c r="J8632" i="10" s="1"/>
  <c r="A8799" i="22" s="1"/>
  <c r="H4525" i="10"/>
  <c r="J4525" i="10" s="1"/>
  <c r="A765" i="22" s="1"/>
  <c r="H8923" i="10"/>
  <c r="J8923" i="10" s="1"/>
  <c r="A972" i="22" s="1"/>
  <c r="H6370" i="10"/>
  <c r="H6121" i="10"/>
  <c r="J6121" i="10" s="1"/>
  <c r="A3973" i="22" s="1"/>
  <c r="H4844" i="10"/>
  <c r="J4844" i="10" s="1"/>
  <c r="A331" i="22" s="1"/>
  <c r="H5599" i="10"/>
  <c r="J5599" i="10" s="1"/>
  <c r="A6940" i="22" s="1"/>
  <c r="H4346" i="10"/>
  <c r="H9259" i="10"/>
  <c r="J9259" i="10" s="1"/>
  <c r="A7261" i="22" s="1"/>
  <c r="H3191" i="10"/>
  <c r="J3191" i="10" s="1"/>
  <c r="A5056" i="22" s="1"/>
  <c r="H7892" i="10"/>
  <c r="J7892" i="10" s="1"/>
  <c r="A1262" i="22" s="1"/>
  <c r="H3735" i="10"/>
  <c r="H7064" i="10"/>
  <c r="J7064" i="10" s="1"/>
  <c r="A8689" i="22" s="1"/>
  <c r="H1735" i="10"/>
  <c r="J1735" i="10" s="1"/>
  <c r="A7459" i="22" s="1"/>
  <c r="H4313" i="10"/>
  <c r="J4313" i="10" s="1"/>
  <c r="A859" i="22" s="1"/>
  <c r="H9655" i="10"/>
  <c r="H2616" i="10"/>
  <c r="J2616" i="10" s="1"/>
  <c r="A7468" i="22" s="1"/>
  <c r="H9470" i="10"/>
  <c r="J9470" i="10" s="1"/>
  <c r="A5178" i="22" s="1"/>
  <c r="H4986" i="10"/>
  <c r="J4986" i="10" s="1"/>
  <c r="A3410" i="22" s="1"/>
  <c r="H8140" i="10"/>
  <c r="H4992" i="10"/>
  <c r="J4992" i="10" s="1"/>
  <c r="A4399" i="22" s="1"/>
  <c r="H7769" i="10"/>
  <c r="J7769" i="10" s="1"/>
  <c r="A2087" i="22" s="1"/>
  <c r="H7627" i="10"/>
  <c r="J7627" i="10" s="1"/>
  <c r="A1994" i="22" s="1"/>
  <c r="H9792" i="10"/>
  <c r="H9265" i="10"/>
  <c r="J9265" i="10" s="1"/>
  <c r="A8402" i="22" s="1"/>
  <c r="H6171" i="10"/>
  <c r="J6171" i="10" s="1"/>
  <c r="A2981" i="22" s="1"/>
  <c r="H7334" i="10"/>
  <c r="J7334" i="10" s="1"/>
  <c r="A9983" i="22" s="1"/>
  <c r="H3311" i="10"/>
  <c r="H8971" i="10"/>
  <c r="J8971" i="10" s="1"/>
  <c r="A8201" i="22" s="1"/>
  <c r="H8592" i="10"/>
  <c r="J8592" i="10" s="1"/>
  <c r="A6278" i="22" s="1"/>
  <c r="H1469" i="10"/>
  <c r="J1469" i="10" s="1"/>
  <c r="A4589" i="22" s="1"/>
  <c r="H3787" i="10"/>
  <c r="H7448" i="10"/>
  <c r="J7448" i="10" s="1"/>
  <c r="A987" i="22" s="1"/>
  <c r="H9408" i="10"/>
  <c r="J9408" i="10" s="1"/>
  <c r="A7885" i="22" s="1"/>
  <c r="H8381" i="10"/>
  <c r="J8381" i="10" s="1"/>
  <c r="A3330" i="22" s="1"/>
  <c r="H673" i="10"/>
  <c r="H4617" i="10"/>
  <c r="J4617" i="10" s="1"/>
  <c r="A3751" i="22" s="1"/>
  <c r="H9106" i="10"/>
  <c r="J9106" i="10" s="1"/>
  <c r="A1517" i="22" s="1"/>
  <c r="H6045" i="10"/>
  <c r="J6045" i="10" s="1"/>
  <c r="A6313" i="22" s="1"/>
  <c r="H1163" i="10"/>
  <c r="H4339" i="10"/>
  <c r="J4339" i="10" s="1"/>
  <c r="A6372" i="22" s="1"/>
  <c r="H8838" i="10"/>
  <c r="J8838" i="10" s="1"/>
  <c r="A6666" i="22" s="1"/>
  <c r="H5346" i="10"/>
  <c r="J5346" i="10" s="1"/>
  <c r="A8158" i="22" s="1"/>
  <c r="H4657" i="10"/>
  <c r="H3326" i="10"/>
  <c r="J3326" i="10" s="1"/>
  <c r="A4927" i="22" s="1"/>
  <c r="H3021" i="10"/>
  <c r="J3021" i="10" s="1"/>
  <c r="A8540" i="22" s="1"/>
  <c r="H6661" i="10"/>
  <c r="J6661" i="10" s="1"/>
  <c r="A4319" i="22" s="1"/>
  <c r="H4432" i="10"/>
  <c r="H4616" i="10"/>
  <c r="J4616" i="10" s="1"/>
  <c r="A7776" i="22" s="1"/>
  <c r="H7784" i="10"/>
  <c r="J7784" i="10" s="1"/>
  <c r="A3606" i="22" s="1"/>
  <c r="H6223" i="10"/>
  <c r="J6223" i="10" s="1"/>
  <c r="A7470" i="22" s="1"/>
  <c r="H5152" i="10"/>
  <c r="H2429" i="10"/>
  <c r="J2429" i="10" s="1"/>
  <c r="A6299" i="22" s="1"/>
  <c r="H2177" i="10"/>
  <c r="J2177" i="10" s="1"/>
  <c r="A3134" i="22" s="1"/>
  <c r="H925" i="10"/>
  <c r="J925" i="10" s="1"/>
  <c r="A4413" i="22" s="1"/>
  <c r="H4143" i="10"/>
  <c r="H9840" i="10"/>
  <c r="J9840" i="10" s="1"/>
  <c r="A2489" i="22" s="1"/>
  <c r="H1471" i="10"/>
  <c r="J1471" i="10" s="1"/>
  <c r="A9538" i="22" s="1"/>
  <c r="H8097" i="10"/>
  <c r="J8097" i="10" s="1"/>
  <c r="A412" i="22" s="1"/>
  <c r="H2116" i="10"/>
  <c r="H8972" i="10"/>
  <c r="J8972" i="10" s="1"/>
  <c r="A992" i="22" s="1"/>
  <c r="H3246" i="10"/>
  <c r="J3246" i="10" s="1"/>
  <c r="A9762" i="22" s="1"/>
  <c r="H6699" i="10"/>
  <c r="J6699" i="10" s="1"/>
  <c r="A6809" i="22" s="1"/>
  <c r="H9525" i="10"/>
  <c r="H1347" i="10"/>
  <c r="J1347" i="10" s="1"/>
  <c r="A6074" i="22" s="1"/>
  <c r="H7662" i="10"/>
  <c r="J7662" i="10" s="1"/>
  <c r="A1555" i="22" s="1"/>
  <c r="H2915" i="10"/>
  <c r="J2915" i="10" s="1"/>
  <c r="A5604" i="22" s="1"/>
  <c r="H6723" i="10"/>
  <c r="H9146" i="10"/>
  <c r="J9146" i="10" s="1"/>
  <c r="A7508" i="22" s="1"/>
  <c r="H7058" i="10"/>
  <c r="J7058" i="10" s="1"/>
  <c r="A967" i="22" s="1"/>
  <c r="H7677" i="10"/>
  <c r="J7677" i="10" s="1"/>
  <c r="A7903" i="22" s="1"/>
  <c r="H5462" i="10"/>
  <c r="H4715" i="10"/>
  <c r="J4715" i="10" s="1"/>
  <c r="A6790" i="22" s="1"/>
  <c r="H3950" i="10"/>
  <c r="J3950" i="10" s="1"/>
  <c r="A7544" i="22" s="1"/>
  <c r="H8922" i="10"/>
  <c r="J8922" i="10" s="1"/>
  <c r="A5985" i="22" s="1"/>
  <c r="H1349" i="10"/>
  <c r="H750" i="10"/>
  <c r="J750" i="10" s="1"/>
  <c r="A1032" i="22" s="1"/>
  <c r="H5434" i="10"/>
  <c r="J5434" i="10" s="1"/>
  <c r="A3386" i="22" s="1"/>
  <c r="H2966" i="10"/>
  <c r="J2966" i="10" s="1"/>
  <c r="A1921" i="22" s="1"/>
  <c r="H5362" i="10"/>
  <c r="H1136" i="10"/>
  <c r="J1136" i="10" s="1"/>
  <c r="A8213" i="22" s="1"/>
  <c r="H324" i="10"/>
  <c r="J324" i="10" s="1"/>
  <c r="A4537" i="22" s="1"/>
  <c r="H7030" i="10"/>
  <c r="J7030" i="10" s="1"/>
  <c r="A3130" i="22" s="1"/>
  <c r="H3553" i="10"/>
  <c r="H907" i="10"/>
  <c r="J907" i="10" s="1"/>
  <c r="A1050" i="22" s="1"/>
  <c r="H8462" i="10"/>
  <c r="J8462" i="10" s="1"/>
  <c r="A1232" i="22" s="1"/>
  <c r="H7573" i="10"/>
  <c r="J7573" i="10" s="1"/>
  <c r="A4998" i="22" s="1"/>
  <c r="H3562" i="10"/>
  <c r="H5188" i="10"/>
  <c r="J5188" i="10" s="1"/>
  <c r="A3401" i="22" s="1"/>
  <c r="H6970" i="10"/>
  <c r="J6970" i="10" s="1"/>
  <c r="A8671" i="22" s="1"/>
  <c r="H1502" i="10"/>
  <c r="J1502" i="10" s="1"/>
  <c r="A9144" i="22" s="1"/>
  <c r="H3416" i="10"/>
  <c r="H1244" i="10"/>
  <c r="J1244" i="10" s="1"/>
  <c r="A1249" i="22" s="1"/>
  <c r="H6426" i="10"/>
  <c r="J6426" i="10" s="1"/>
  <c r="A3292" i="22" s="1"/>
  <c r="H3921" i="10"/>
  <c r="J3921" i="10" s="1"/>
  <c r="A7086" i="22" s="1"/>
  <c r="H4941" i="10"/>
  <c r="H8810" i="10"/>
  <c r="J8810" i="10" s="1"/>
  <c r="A1583" i="22" s="1"/>
  <c r="H1529" i="10"/>
  <c r="J1529" i="10" s="1"/>
  <c r="A4720" i="22" s="1"/>
  <c r="H4823" i="10"/>
  <c r="H7248" i="10"/>
  <c r="H2633" i="10"/>
  <c r="J2633" i="10" s="1"/>
  <c r="A3148" i="22" s="1"/>
  <c r="H5809" i="10"/>
  <c r="H1181" i="10"/>
  <c r="H8909" i="10"/>
  <c r="H8133" i="10"/>
  <c r="J8133" i="10" s="1"/>
  <c r="A4490" i="22" s="1"/>
  <c r="H3216" i="10"/>
  <c r="H1802" i="10"/>
  <c r="H3201" i="10"/>
  <c r="H1942" i="10"/>
  <c r="J1942" i="10" s="1"/>
  <c r="A5567" i="22" s="1"/>
  <c r="H9797" i="10"/>
  <c r="H3135" i="10"/>
  <c r="H118" i="10"/>
  <c r="H6990" i="10"/>
  <c r="J6990" i="10" s="1"/>
  <c r="A5966" i="22" s="1"/>
  <c r="H3223" i="10"/>
  <c r="J3223" i="10" s="1"/>
  <c r="A8129" i="22" s="1"/>
  <c r="H4931" i="10"/>
  <c r="H6708" i="10"/>
  <c r="H2261" i="10"/>
  <c r="J2261" i="10" s="1"/>
  <c r="A5704" i="22" s="1"/>
  <c r="H995" i="10"/>
  <c r="H3901" i="10"/>
  <c r="H7455" i="10"/>
  <c r="H4681" i="10"/>
  <c r="J4681" i="10" s="1"/>
  <c r="A2961" i="22" s="1"/>
  <c r="H3115" i="10"/>
  <c r="H3732" i="10"/>
  <c r="H9733" i="10"/>
  <c r="H8794" i="10"/>
  <c r="J8794" i="10" s="1"/>
  <c r="A3467" i="22" s="1"/>
  <c r="H1931" i="10"/>
  <c r="H4695" i="10"/>
  <c r="H5769" i="10"/>
  <c r="H460" i="10"/>
  <c r="J460" i="10" s="1"/>
  <c r="A5840" i="22" s="1"/>
  <c r="H1654" i="10"/>
  <c r="J1654" i="10" s="1"/>
  <c r="A1810" i="22" s="1"/>
  <c r="H1208" i="10"/>
  <c r="H4524" i="10"/>
  <c r="H5935" i="10"/>
  <c r="J5935" i="10" s="1"/>
  <c r="A9087" i="22" s="1"/>
  <c r="H888" i="10"/>
  <c r="H2036" i="10"/>
  <c r="H6645" i="10"/>
  <c r="H7265" i="10"/>
  <c r="J7265" i="10" s="1"/>
  <c r="A6314" i="22" s="1"/>
  <c r="H1443" i="10"/>
  <c r="H637" i="10"/>
  <c r="H5232" i="10"/>
  <c r="H3533" i="10"/>
  <c r="J3533" i="10" s="1"/>
  <c r="A6606" i="22" s="1"/>
  <c r="H969" i="10"/>
  <c r="H3482" i="10"/>
  <c r="H9284" i="10"/>
  <c r="H350" i="10"/>
  <c r="J350" i="10" s="1"/>
  <c r="A2493" i="22" s="1"/>
  <c r="H4356" i="10"/>
  <c r="J4356" i="10" s="1"/>
  <c r="A7152" i="22" s="1"/>
  <c r="H7738" i="10"/>
  <c r="H1551" i="10"/>
  <c r="H480" i="10"/>
  <c r="J480" i="10" s="1"/>
  <c r="A6103" i="22" s="1"/>
  <c r="H5572" i="10"/>
  <c r="H6838" i="10"/>
  <c r="H1671" i="10"/>
  <c r="H3444" i="10"/>
  <c r="J3444" i="10" s="1"/>
  <c r="A1013" i="22" s="1"/>
  <c r="H7820" i="10"/>
  <c r="H9427" i="10"/>
  <c r="H807" i="10"/>
  <c r="H3587" i="10"/>
  <c r="J3587" i="10" s="1"/>
  <c r="A5404" i="22" s="1"/>
  <c r="H3085" i="10"/>
  <c r="H1772" i="10"/>
  <c r="H172" i="10"/>
  <c r="H4921" i="10"/>
  <c r="J4921" i="10" s="1"/>
  <c r="A2948" i="22" s="1"/>
  <c r="H9711" i="10"/>
  <c r="J9711" i="10" s="1"/>
  <c r="A5443" i="22" s="1"/>
  <c r="H5632" i="10"/>
  <c r="H9107" i="10"/>
  <c r="H6198" i="10"/>
  <c r="J6198" i="10" s="1"/>
  <c r="A5114" i="22" s="1"/>
  <c r="H3291" i="10"/>
  <c r="H9891" i="10"/>
  <c r="H4780" i="10"/>
  <c r="H3847" i="10"/>
  <c r="J3847" i="10" s="1"/>
  <c r="A26" i="22" s="1"/>
  <c r="H4435" i="10"/>
  <c r="H3974" i="10"/>
  <c r="H2372" i="10"/>
  <c r="H18" i="10"/>
  <c r="J18" i="10" s="1"/>
  <c r="A5701" i="22" s="1"/>
  <c r="H5115" i="10"/>
  <c r="H3252" i="10"/>
  <c r="H6429" i="10"/>
  <c r="H140" i="10"/>
  <c r="J140" i="10" s="1"/>
  <c r="A9760" i="22" s="1"/>
  <c r="H7029" i="10"/>
  <c r="J7029" i="10" s="1"/>
  <c r="A6885" i="22" s="1"/>
  <c r="H9138" i="10"/>
  <c r="H6199" i="10"/>
  <c r="H7523" i="10"/>
  <c r="J7523" i="10" s="1"/>
  <c r="A3253" i="22" s="1"/>
  <c r="H1948" i="10"/>
  <c r="H3435" i="10"/>
  <c r="H5777" i="10"/>
  <c r="H8715" i="10"/>
  <c r="J8715" i="10" s="1"/>
  <c r="A712" i="22" s="1"/>
  <c r="H5784" i="10"/>
  <c r="H6216" i="10"/>
  <c r="H4709" i="10"/>
  <c r="H3084" i="10"/>
  <c r="J3084" i="10" s="1"/>
  <c r="A596" i="22" s="1"/>
  <c r="H4365" i="10"/>
  <c r="H6609" i="10"/>
  <c r="H3066" i="10"/>
  <c r="H262" i="10"/>
  <c r="J262" i="10" s="1"/>
  <c r="A1495" i="22" s="1"/>
  <c r="H992" i="10"/>
  <c r="J992" i="10" s="1"/>
  <c r="A9923" i="22" s="1"/>
  <c r="H6912" i="10"/>
  <c r="H5965" i="10"/>
  <c r="H878" i="10"/>
  <c r="J878" i="10" s="1"/>
  <c r="A4420" i="22" s="1"/>
  <c r="H7004" i="10"/>
  <c r="H1793" i="10"/>
  <c r="H9306" i="10"/>
  <c r="H7352" i="10"/>
  <c r="J7352" i="10" s="1"/>
  <c r="A7068" i="22" s="1"/>
  <c r="H9589" i="10"/>
  <c r="H9267" i="10"/>
  <c r="H2690" i="10"/>
  <c r="H6427" i="10"/>
  <c r="J6427" i="10" s="1"/>
  <c r="A8568" i="22" s="1"/>
  <c r="H3064" i="10"/>
  <c r="H6046" i="10"/>
  <c r="H1027" i="10"/>
  <c r="H6078" i="10"/>
  <c r="J6078" i="10" s="1"/>
  <c r="A2624" i="22" s="1"/>
  <c r="H825" i="10"/>
  <c r="J825" i="10" s="1"/>
  <c r="A9255" i="22" s="1"/>
  <c r="H9660" i="10"/>
  <c r="H9130" i="10"/>
  <c r="H5264" i="10"/>
  <c r="J5264" i="10" s="1"/>
  <c r="A3679" i="22" s="1"/>
  <c r="H5937" i="10"/>
  <c r="H3194" i="10"/>
  <c r="H5072" i="10"/>
  <c r="H1080" i="10"/>
  <c r="J1080" i="10" s="1"/>
  <c r="A4852" i="22" s="1"/>
  <c r="H240" i="10"/>
  <c r="H7822" i="10"/>
  <c r="H1303" i="10"/>
  <c r="H9740" i="10"/>
  <c r="J9740" i="10" s="1"/>
  <c r="A2630" i="22" s="1"/>
  <c r="H4772" i="10"/>
  <c r="H4864" i="10"/>
  <c r="H1499" i="10"/>
  <c r="H7053" i="10"/>
  <c r="J7053" i="10" s="1"/>
  <c r="A5596" i="22" s="1"/>
  <c r="H418" i="10"/>
  <c r="J418" i="10" s="1"/>
  <c r="A1257" i="22" s="1"/>
  <c r="H2473" i="10"/>
  <c r="H9560" i="10"/>
  <c r="H7119" i="10"/>
  <c r="J7119" i="10" s="1"/>
  <c r="A3216" i="22" s="1"/>
  <c r="H8777" i="10"/>
  <c r="H7019" i="10"/>
  <c r="H6971" i="10"/>
  <c r="H3695" i="10"/>
  <c r="J3695" i="10" s="1"/>
  <c r="A3334" i="22" s="1"/>
  <c r="H3903" i="10"/>
  <c r="H2881" i="10"/>
  <c r="H8865" i="10"/>
  <c r="H3963" i="10"/>
  <c r="J3963" i="10" s="1"/>
  <c r="A6133" i="22" s="1"/>
  <c r="H8896" i="10"/>
  <c r="H123" i="10"/>
  <c r="H3740" i="10"/>
  <c r="H8215" i="10"/>
  <c r="J8215" i="10" s="1"/>
  <c r="A2601" i="22" s="1"/>
  <c r="H931" i="10"/>
  <c r="J931" i="10" s="1"/>
  <c r="A6845" i="22" s="1"/>
  <c r="H7706" i="10"/>
  <c r="H9172" i="10"/>
  <c r="H772" i="10"/>
  <c r="J772" i="10" s="1"/>
  <c r="A1524" i="22" s="1"/>
  <c r="H5729" i="10"/>
  <c r="H1054" i="10"/>
  <c r="H2540" i="10"/>
  <c r="H9908" i="10"/>
  <c r="J9908" i="10" s="1"/>
  <c r="A5947" i="22" s="1"/>
  <c r="H7589" i="10"/>
  <c r="H1967" i="10"/>
  <c r="H3863" i="10"/>
  <c r="H2109" i="10"/>
  <c r="J2109" i="10" s="1"/>
  <c r="A6659" i="22" s="1"/>
  <c r="H742" i="10"/>
  <c r="H6376" i="10"/>
  <c r="H3384" i="10"/>
  <c r="H1184" i="10"/>
  <c r="J1184" i="10" s="1"/>
  <c r="A1428" i="22" s="1"/>
  <c r="H365" i="10"/>
  <c r="J365" i="10" s="1"/>
  <c r="A3017" i="22" s="1"/>
  <c r="H3989" i="10"/>
  <c r="H1450" i="10"/>
  <c r="H7196" i="10"/>
  <c r="J7196" i="10" s="1"/>
  <c r="A4800" i="22" s="1"/>
  <c r="H8101" i="10"/>
  <c r="H7832" i="10"/>
  <c r="H9925" i="10"/>
  <c r="H7205" i="10"/>
  <c r="J7205" i="10" s="1"/>
  <c r="A9736" i="22" s="1"/>
  <c r="H8940" i="10"/>
  <c r="H1433" i="10"/>
  <c r="H4222" i="10"/>
  <c r="H8267" i="10"/>
  <c r="J8267" i="10" s="1"/>
  <c r="A1498" i="22" s="1"/>
  <c r="H9872" i="10"/>
  <c r="H9499" i="10"/>
  <c r="H5651" i="10"/>
  <c r="H3868" i="10"/>
  <c r="J3868" i="10" s="1"/>
  <c r="A779" i="22" s="1"/>
  <c r="H3475" i="10"/>
  <c r="J3475" i="10" s="1"/>
  <c r="A8724" i="22" s="1"/>
  <c r="H5796" i="10"/>
  <c r="H9895" i="10"/>
  <c r="H3654" i="10"/>
  <c r="J3654" i="10" s="1"/>
  <c r="A2401" i="22" s="1"/>
  <c r="H5230" i="10"/>
  <c r="H4542" i="10"/>
  <c r="H5720" i="10"/>
  <c r="H7958" i="10"/>
  <c r="J7958" i="10" s="1"/>
  <c r="A9870" i="22" s="1"/>
  <c r="H1438" i="10"/>
  <c r="H9886" i="10"/>
  <c r="H2996" i="10"/>
  <c r="H4622" i="10"/>
  <c r="J4622" i="10" s="1"/>
  <c r="A2060" i="22" s="1"/>
  <c r="H7947" i="10"/>
  <c r="H6807" i="10"/>
  <c r="H5117" i="10"/>
  <c r="H5685" i="10"/>
  <c r="J5685" i="10" s="1"/>
  <c r="A5520" i="22" s="1"/>
  <c r="H855" i="10"/>
  <c r="J855" i="10" s="1"/>
  <c r="A5357" i="22" s="1"/>
  <c r="H6666" i="10"/>
  <c r="H6455" i="10"/>
  <c r="H1615" i="10"/>
  <c r="J1615" i="10" s="1"/>
  <c r="A2330" i="22" s="1"/>
  <c r="H911" i="10"/>
  <c r="H9203" i="10"/>
  <c r="H3441" i="10"/>
  <c r="H6118" i="10"/>
  <c r="J6118" i="10" s="1"/>
  <c r="A4583" i="22" s="1"/>
  <c r="H9423" i="10"/>
  <c r="H5817" i="10"/>
  <c r="H4716" i="10"/>
  <c r="H7667" i="10"/>
  <c r="J7667" i="10" s="1"/>
  <c r="A9966" i="22" s="1"/>
  <c r="H6890" i="10"/>
  <c r="H3892" i="10"/>
  <c r="H8839" i="10"/>
  <c r="H2138" i="10"/>
  <c r="J2138" i="10" s="1"/>
  <c r="A9914" i="22" s="1"/>
  <c r="H6585" i="10"/>
  <c r="J6585" i="10" s="1"/>
  <c r="A3460" i="22" s="1"/>
  <c r="H5609" i="10"/>
  <c r="H2151" i="10"/>
  <c r="H3071" i="10"/>
  <c r="J3071" i="10" s="1"/>
  <c r="A7474" i="22" s="1"/>
  <c r="H678" i="10"/>
  <c r="H9052" i="10"/>
  <c r="H8603" i="10"/>
  <c r="H8540" i="10"/>
  <c r="J8540" i="10" s="1"/>
  <c r="A7818" i="22" s="1"/>
  <c r="H5511" i="10"/>
  <c r="H3494" i="10"/>
  <c r="H1594" i="10"/>
  <c r="H3981" i="10"/>
  <c r="J3981" i="10" s="1"/>
  <c r="A1362" i="22" s="1"/>
  <c r="H767" i="10"/>
  <c r="H263" i="10"/>
  <c r="H8566" i="10"/>
  <c r="H1681" i="10"/>
  <c r="J1681" i="10" s="1"/>
  <c r="A1160" i="22" s="1"/>
  <c r="H6518" i="10"/>
  <c r="J6518" i="10" s="1"/>
  <c r="A7858" i="22" s="1"/>
  <c r="H3827" i="10"/>
  <c r="H9111" i="10"/>
  <c r="H6968" i="10"/>
  <c r="J6968" i="10" s="1"/>
  <c r="A7089" i="22" s="1"/>
  <c r="H5420" i="10"/>
  <c r="H3220" i="10"/>
  <c r="H257" i="10"/>
  <c r="H1979" i="10"/>
  <c r="J1979" i="10" s="1"/>
  <c r="A9990" i="22" s="1"/>
  <c r="H7378" i="10"/>
  <c r="H4574" i="10"/>
  <c r="H5118" i="10"/>
  <c r="H7332" i="10"/>
  <c r="J7332" i="10" s="1"/>
  <c r="A4237" i="22" s="1"/>
  <c r="H4480" i="10"/>
  <c r="H8584" i="10"/>
  <c r="H3945" i="10"/>
  <c r="H3790" i="10"/>
  <c r="J3790" i="10" s="1"/>
  <c r="A3162" i="22" s="1"/>
  <c r="H813" i="10"/>
  <c r="J813" i="10" s="1"/>
  <c r="A7066" i="22" s="1"/>
  <c r="H625" i="10"/>
  <c r="H5496" i="10"/>
  <c r="H7366" i="10"/>
  <c r="J7366" i="10" s="1"/>
  <c r="A3145" i="22" s="1"/>
  <c r="H6663" i="10"/>
  <c r="H2581" i="10"/>
  <c r="H8602" i="10"/>
  <c r="H5018" i="10"/>
  <c r="J5018" i="10" s="1"/>
  <c r="A7114" i="22" s="1"/>
  <c r="H1034" i="10"/>
  <c r="H1375" i="10"/>
  <c r="H9032" i="10"/>
  <c r="H7216" i="10"/>
  <c r="J7216" i="10" s="1"/>
  <c r="A1103" i="22" s="1"/>
  <c r="H6156" i="10"/>
  <c r="H3042" i="10"/>
  <c r="H8186" i="10"/>
  <c r="H9985" i="10"/>
  <c r="J9985" i="10" s="1"/>
  <c r="A2125" i="22" s="1"/>
  <c r="H7255" i="10"/>
  <c r="J7255" i="10" s="1"/>
  <c r="A4547" i="22" s="1"/>
  <c r="H4762" i="10"/>
  <c r="H4283" i="10"/>
  <c r="H6195" i="10"/>
  <c r="J6195" i="10" s="1"/>
  <c r="A9771" i="22" s="1"/>
  <c r="H9360" i="10"/>
  <c r="H51" i="10"/>
  <c r="H8954" i="10"/>
  <c r="H6384" i="10"/>
  <c r="J6384" i="10" s="1"/>
  <c r="A7516" i="22" s="1"/>
  <c r="H5560" i="10"/>
  <c r="H9526" i="10"/>
  <c r="H932" i="10"/>
  <c r="H7500" i="10"/>
  <c r="J7500" i="10" s="1"/>
  <c r="A328" i="22" s="1"/>
  <c r="H5109" i="10"/>
  <c r="H5499" i="10"/>
  <c r="H617" i="10"/>
  <c r="H1752" i="10"/>
  <c r="J1752" i="10" s="1"/>
  <c r="A8458" i="22" s="1"/>
  <c r="H8250" i="10"/>
  <c r="J8250" i="10" s="1"/>
  <c r="A2551" i="22" s="1"/>
  <c r="H4071" i="10"/>
  <c r="H9221" i="10"/>
  <c r="H2905" i="10"/>
  <c r="J2905" i="10" s="1"/>
  <c r="A4042" i="22" s="1"/>
  <c r="H6681" i="10"/>
  <c r="H1717" i="10"/>
  <c r="H2656" i="10"/>
  <c r="H2685" i="10"/>
  <c r="J2685" i="10" s="1"/>
  <c r="A6709" i="22" s="1"/>
  <c r="H2056" i="10"/>
  <c r="H7099" i="10"/>
  <c r="H760" i="10"/>
  <c r="H31" i="10"/>
  <c r="J31" i="10" s="1"/>
  <c r="A1102" i="22" s="1"/>
  <c r="H8145" i="10"/>
  <c r="H8655" i="10"/>
  <c r="H2568" i="10"/>
  <c r="H4000" i="10"/>
  <c r="J4000" i="10" s="1"/>
  <c r="A662" i="22" s="1"/>
  <c r="H4517" i="10"/>
  <c r="J4517" i="10" s="1"/>
  <c r="A7376" i="22" s="1"/>
  <c r="H5571" i="10"/>
  <c r="H7717" i="10"/>
  <c r="H2711" i="10"/>
  <c r="J2711" i="10" s="1"/>
  <c r="A8045" i="22" s="1"/>
  <c r="H8796" i="10"/>
  <c r="H2635" i="10"/>
  <c r="H6257" i="10"/>
  <c r="H2376" i="10"/>
  <c r="J2376" i="10" s="1"/>
  <c r="A7645" i="22" s="1"/>
  <c r="H2286" i="10"/>
  <c r="H3657" i="10"/>
  <c r="H13" i="10"/>
  <c r="H4898" i="10"/>
  <c r="J4898" i="10" s="1"/>
  <c r="A917" i="22" s="1"/>
  <c r="H3404" i="10"/>
  <c r="H9020" i="10"/>
  <c r="H4796" i="10"/>
  <c r="H852" i="10"/>
  <c r="J852" i="10" s="1"/>
  <c r="A5793" i="22" s="1"/>
  <c r="H786" i="10"/>
  <c r="J786" i="10" s="1"/>
  <c r="A755" i="22" s="1"/>
  <c r="H100" i="10"/>
  <c r="H4249" i="10"/>
  <c r="H5410" i="10"/>
  <c r="J5410" i="10" s="1"/>
  <c r="A2519" i="22" s="1"/>
  <c r="H8058" i="10"/>
  <c r="H5236" i="10"/>
  <c r="H753" i="10"/>
  <c r="H9939" i="10"/>
  <c r="J9939" i="10" s="1"/>
  <c r="A1907" i="22" s="1"/>
  <c r="H2646" i="10"/>
  <c r="H7270" i="10"/>
  <c r="H3541" i="10"/>
  <c r="H5374" i="10"/>
  <c r="J5374" i="10" s="1"/>
  <c r="A4427" i="22" s="1"/>
  <c r="H6829" i="10"/>
  <c r="H809" i="10"/>
  <c r="H9809" i="10"/>
  <c r="H9853" i="10"/>
  <c r="J9853" i="10" s="1"/>
  <c r="A8099" i="22" s="1"/>
  <c r="H7261" i="10"/>
  <c r="J7261" i="10" s="1"/>
  <c r="A6630" i="22" s="1"/>
  <c r="H9843" i="10"/>
  <c r="H5639" i="10"/>
  <c r="H9100" i="10"/>
  <c r="J9100" i="10" s="1"/>
  <c r="A101" i="22" s="1"/>
  <c r="H3385" i="10"/>
  <c r="H3708" i="10"/>
  <c r="H891" i="10"/>
  <c r="H177" i="10"/>
  <c r="J177" i="10" s="1"/>
  <c r="A1577" i="22" s="1"/>
  <c r="H1387" i="10"/>
  <c r="H7644" i="10"/>
  <c r="H7395" i="10"/>
  <c r="H771" i="10"/>
  <c r="J771" i="10" s="1"/>
  <c r="A7101" i="22" s="1"/>
  <c r="H8084" i="10"/>
  <c r="H9557" i="10"/>
  <c r="H5171" i="10"/>
  <c r="H2993" i="10"/>
  <c r="J2993" i="10" s="1"/>
  <c r="A7009" i="22" s="1"/>
  <c r="H7237" i="10"/>
  <c r="J7237" i="10" s="1"/>
  <c r="A3388" i="22" s="1"/>
  <c r="H7477" i="10"/>
  <c r="H4388" i="10"/>
  <c r="H3816" i="10"/>
  <c r="J3816" i="10" s="1"/>
  <c r="A640" i="22" s="1"/>
  <c r="H2157" i="10"/>
  <c r="H7979" i="10"/>
  <c r="H261" i="10"/>
  <c r="H5788" i="10"/>
  <c r="J5788" i="10" s="1"/>
  <c r="A5449" i="22" s="1"/>
  <c r="H3946" i="10"/>
  <c r="H2339" i="10"/>
  <c r="H4176" i="10"/>
  <c r="H3983" i="10"/>
  <c r="J3983" i="10" s="1"/>
  <c r="A9349" i="22" s="1"/>
  <c r="H3523" i="10"/>
  <c r="H3089" i="10"/>
  <c r="H6337" i="10"/>
  <c r="H3005" i="10"/>
  <c r="J3005" i="10" s="1"/>
  <c r="A3383" i="22" s="1"/>
  <c r="H3765" i="10"/>
  <c r="J3765" i="10" s="1"/>
  <c r="A704" i="22" s="1"/>
  <c r="H5246" i="10"/>
  <c r="H7914" i="10"/>
  <c r="H4769" i="10"/>
  <c r="J4769" i="10" s="1"/>
  <c r="A4636" i="22" s="1"/>
  <c r="H6893" i="10"/>
  <c r="H6504" i="10"/>
  <c r="H8131" i="10"/>
  <c r="H9135" i="10"/>
  <c r="J9135" i="10" s="1"/>
  <c r="A5755" i="22" s="1"/>
  <c r="H3452" i="10"/>
  <c r="H1643" i="10"/>
  <c r="H5292" i="10"/>
  <c r="H340" i="10"/>
  <c r="J340" i="10" s="1"/>
  <c r="A4725" i="22" s="1"/>
  <c r="H3346" i="10"/>
  <c r="H9037" i="10"/>
  <c r="H8004" i="10"/>
  <c r="H7554" i="10"/>
  <c r="J7554" i="10" s="1"/>
  <c r="A4325" i="22" s="1"/>
  <c r="H2755" i="10"/>
  <c r="J2755" i="10" s="1"/>
  <c r="A8051" i="22" s="1"/>
  <c r="H8289" i="10"/>
  <c r="H3915" i="10"/>
  <c r="H5402" i="10"/>
  <c r="J5402" i="10" s="1"/>
  <c r="A9496" i="22" s="1"/>
  <c r="H3203" i="10"/>
  <c r="H3926" i="10"/>
  <c r="H6560" i="10"/>
  <c r="H1378" i="10"/>
  <c r="J1378" i="10" s="1"/>
  <c r="A1935" i="22" s="1"/>
  <c r="H7115" i="10"/>
  <c r="H3635" i="10"/>
  <c r="H8756" i="10"/>
  <c r="H4402" i="10"/>
  <c r="J4402" i="10" s="1"/>
  <c r="A6311" i="22" s="1"/>
  <c r="H9577" i="10"/>
  <c r="H9377" i="10"/>
  <c r="H8797" i="10"/>
  <c r="H5262" i="10"/>
  <c r="J5262" i="10" s="1"/>
  <c r="A3132" i="22" s="1"/>
  <c r="H5279" i="10"/>
  <c r="J5279" i="10" s="1"/>
  <c r="A7939" i="22" s="1"/>
  <c r="H5549" i="10"/>
  <c r="H3434" i="10"/>
  <c r="H8079" i="10"/>
  <c r="J8079" i="10" s="1"/>
  <c r="A7495" i="22" s="1"/>
  <c r="H4208" i="10"/>
  <c r="H2411" i="10"/>
  <c r="H3215" i="10"/>
  <c r="H4594" i="10"/>
  <c r="J4594" i="10" s="1"/>
  <c r="A98" i="22" s="1"/>
  <c r="H3516" i="10"/>
  <c r="H4373" i="10"/>
  <c r="H2179" i="10"/>
  <c r="H4230" i="10"/>
  <c r="J4230" i="10" s="1"/>
  <c r="A8292" i="22" s="1"/>
  <c r="H879" i="10"/>
  <c r="H6779" i="10"/>
  <c r="H2436" i="10"/>
  <c r="H3321" i="10"/>
  <c r="J3321" i="10" s="1"/>
  <c r="A4539" i="22" s="1"/>
  <c r="H3208" i="10"/>
  <c r="J3208" i="10" s="1"/>
  <c r="A775" i="22" s="1"/>
  <c r="H8811" i="10"/>
  <c r="H4797" i="10"/>
  <c r="H7226" i="10"/>
  <c r="J7226" i="10" s="1"/>
  <c r="A3978" i="22" s="1"/>
  <c r="H8238" i="10"/>
  <c r="H5786" i="10"/>
  <c r="H3225" i="10"/>
  <c r="H4836" i="10"/>
  <c r="J4836" i="10" s="1"/>
  <c r="A5635" i="22" s="1"/>
  <c r="H8479" i="10"/>
  <c r="H4957" i="10"/>
  <c r="H6538" i="10"/>
  <c r="H2559" i="10"/>
  <c r="J2559" i="10" s="1"/>
  <c r="A3364" i="22" s="1"/>
  <c r="H8283" i="10"/>
  <c r="H5597" i="10"/>
  <c r="H1811" i="10"/>
  <c r="H9727" i="10"/>
  <c r="J9727" i="10" s="1"/>
  <c r="A7225" i="22" s="1"/>
  <c r="H3650" i="10"/>
  <c r="J3650" i="10" s="1"/>
  <c r="A1238" i="22" s="1"/>
  <c r="H9505" i="10"/>
  <c r="H4857" i="10"/>
  <c r="H453" i="10"/>
  <c r="J453" i="10" s="1"/>
  <c r="A3063" i="22" s="1"/>
  <c r="H9892" i="10"/>
  <c r="H1523" i="10"/>
  <c r="H5691" i="10"/>
  <c r="H1546" i="10"/>
  <c r="J1546" i="10" s="1"/>
  <c r="A4951" i="22" s="1"/>
  <c r="H8718" i="10"/>
  <c r="H138" i="10"/>
  <c r="H8099" i="10"/>
  <c r="H9574" i="10"/>
  <c r="J9574" i="10" s="1"/>
  <c r="A3284" i="22" s="1"/>
  <c r="H9415" i="10"/>
  <c r="H4323" i="10"/>
  <c r="H4357" i="10"/>
  <c r="H7143" i="10"/>
  <c r="J7143" i="10" s="1"/>
  <c r="A7813" i="22" s="1"/>
  <c r="H2720" i="10"/>
  <c r="J2720" i="10" s="1"/>
  <c r="A1676" i="22" s="1"/>
  <c r="H9704" i="10"/>
  <c r="H8746" i="10"/>
  <c r="H8272" i="10"/>
  <c r="J8272" i="10" s="1"/>
  <c r="A3626" i="22" s="1"/>
  <c r="H258" i="10"/>
  <c r="H5715" i="10"/>
  <c r="H5334" i="10"/>
  <c r="H175" i="10"/>
  <c r="J175" i="10" s="1"/>
  <c r="A69" i="22" s="1"/>
  <c r="H5198" i="10"/>
  <c r="H7311" i="10"/>
  <c r="H2867" i="10"/>
  <c r="H7492" i="10"/>
  <c r="J7492" i="10" s="1"/>
  <c r="A3769" i="22" s="1"/>
  <c r="H6791" i="10"/>
  <c r="H9290" i="10"/>
  <c r="H2297" i="10"/>
  <c r="H6027" i="10"/>
  <c r="J6027" i="10" s="1"/>
  <c r="A8905" i="22" s="1"/>
  <c r="H3962" i="10"/>
  <c r="J3962" i="10" s="1"/>
  <c r="A8401" i="22" s="1"/>
  <c r="H6111" i="10"/>
  <c r="H4299" i="10"/>
  <c r="H2653" i="10"/>
  <c r="J2653" i="10" s="1"/>
  <c r="A2652" i="22" s="1"/>
  <c r="H7902" i="10"/>
  <c r="H9320" i="10"/>
  <c r="H3671" i="10"/>
  <c r="H4625" i="10"/>
  <c r="J4625" i="10" s="1"/>
  <c r="A3951" i="22" s="1"/>
  <c r="H3081" i="10"/>
  <c r="H4789" i="10"/>
  <c r="H1166" i="10"/>
  <c r="H2082" i="10"/>
  <c r="J2082" i="10" s="1"/>
  <c r="A5902" i="22" s="1"/>
  <c r="H5240" i="10"/>
  <c r="H1661" i="10"/>
  <c r="H7723" i="10"/>
  <c r="H1126" i="10"/>
  <c r="J1126" i="10" s="1"/>
  <c r="A7847" i="22" s="1"/>
  <c r="H3148" i="10"/>
  <c r="J3148" i="10" s="1"/>
  <c r="A7551" i="22" s="1"/>
  <c r="H9933" i="10"/>
  <c r="H8451" i="10"/>
  <c r="H5383" i="10"/>
  <c r="J5383" i="10" s="1"/>
  <c r="A4397" i="22" s="1"/>
  <c r="H8428" i="10"/>
  <c r="H7999" i="10"/>
  <c r="H4552" i="10"/>
  <c r="H6029" i="10"/>
  <c r="J6029" i="10" s="1"/>
  <c r="A3402" i="22" s="1"/>
  <c r="H3887" i="10"/>
  <c r="H9465" i="10"/>
  <c r="H8415" i="10"/>
  <c r="H8166" i="10"/>
  <c r="J8166" i="10" s="1"/>
  <c r="A9473" i="22" s="1"/>
  <c r="H6632" i="10"/>
  <c r="H7213" i="10"/>
  <c r="H5006" i="10"/>
  <c r="H3122" i="10"/>
  <c r="J3122" i="10" s="1"/>
  <c r="A2898" i="22" s="1"/>
  <c r="H6258" i="10"/>
  <c r="J6258" i="10" s="1"/>
  <c r="A6874" i="22" s="1"/>
  <c r="H2814" i="10"/>
  <c r="H8132" i="10"/>
  <c r="H2751" i="10"/>
  <c r="J2751" i="10" s="1"/>
  <c r="A9887" i="22" s="1"/>
  <c r="H987" i="10"/>
  <c r="H936" i="10"/>
  <c r="H7379" i="10"/>
  <c r="H6476" i="10"/>
  <c r="J6476" i="10" s="1"/>
  <c r="A877" i="22" s="1"/>
  <c r="H3937" i="10"/>
  <c r="H1869" i="10"/>
  <c r="H1976" i="10"/>
  <c r="H4916" i="10"/>
  <c r="J4916" i="10" s="1"/>
  <c r="A6867" i="22" s="1"/>
  <c r="H9228" i="10"/>
  <c r="H8802" i="10"/>
  <c r="H7648" i="10"/>
  <c r="H6916" i="10"/>
  <c r="J6916" i="10" s="1"/>
  <c r="A659" i="22" s="1"/>
  <c r="H386" i="10"/>
  <c r="J386" i="10" s="1"/>
  <c r="A9501" i="22" s="1"/>
  <c r="H7162" i="10"/>
  <c r="H4998" i="10"/>
  <c r="H952" i="10"/>
  <c r="J952" i="10" s="1"/>
  <c r="A1486" i="22" s="1"/>
  <c r="H1610" i="10"/>
  <c r="H338" i="10"/>
  <c r="H1430" i="10"/>
  <c r="H9585" i="10"/>
  <c r="J9585" i="10" s="1"/>
  <c r="A4755" i="22" s="1"/>
  <c r="H2777" i="10"/>
  <c r="H3925" i="10"/>
  <c r="H9399" i="10"/>
  <c r="H2165" i="10"/>
  <c r="J2165" i="10" s="1"/>
  <c r="A4931" i="22" s="1"/>
  <c r="H124" i="10"/>
  <c r="H9064" i="10"/>
  <c r="H612" i="10"/>
  <c r="H2683" i="10"/>
  <c r="J2683" i="10" s="1"/>
  <c r="A924" i="22" s="1"/>
  <c r="H5902" i="10"/>
  <c r="J5902" i="10" s="1"/>
  <c r="A451" i="22" s="1"/>
  <c r="H6289" i="10"/>
  <c r="H9317" i="10"/>
  <c r="H5031" i="10"/>
  <c r="J5031" i="10" s="1"/>
  <c r="A3137" i="22" s="1"/>
  <c r="H4320" i="10"/>
  <c r="H7233" i="10"/>
  <c r="H9141" i="10"/>
  <c r="H2155" i="10"/>
  <c r="J2155" i="10" s="1"/>
  <c r="A4795" i="22" s="1"/>
  <c r="H2013" i="10"/>
  <c r="H5405" i="10"/>
  <c r="H5986" i="10"/>
  <c r="H3073" i="10"/>
  <c r="J3073" i="10" s="1"/>
  <c r="A132" i="22" s="1"/>
  <c r="H7580" i="10"/>
  <c r="H6509" i="10"/>
  <c r="H2433" i="10"/>
  <c r="H7197" i="10"/>
  <c r="J7197" i="10" s="1"/>
  <c r="A2809" i="22" s="1"/>
  <c r="H5391" i="10"/>
  <c r="J5391" i="10" s="1"/>
  <c r="A7875" i="22" s="1"/>
  <c r="H5521" i="10"/>
  <c r="H3856" i="10"/>
  <c r="H6314" i="10"/>
  <c r="J6314" i="10" s="1"/>
  <c r="A2105" i="22" s="1"/>
  <c r="H1237" i="10"/>
  <c r="H3918" i="10"/>
  <c r="H5724" i="10"/>
  <c r="H9594" i="10"/>
  <c r="J9594" i="10" s="1"/>
  <c r="A683" i="22" s="1"/>
  <c r="H2947" i="10"/>
  <c r="H2393" i="10"/>
  <c r="H1419" i="10"/>
  <c r="H1153" i="10"/>
  <c r="J1153" i="10" s="1"/>
  <c r="A6654" i="22" s="1"/>
  <c r="H1150" i="10"/>
  <c r="H6035" i="10"/>
  <c r="H1271" i="10"/>
  <c r="H2962" i="10"/>
  <c r="J2962" i="10" s="1"/>
  <c r="A9110" i="22" s="1"/>
  <c r="H872" i="10"/>
  <c r="J872" i="10" s="1"/>
  <c r="A6282" i="22" s="1"/>
  <c r="H3036" i="10"/>
  <c r="H6786" i="10"/>
  <c r="H9636" i="10"/>
  <c r="J9636" i="10" s="1"/>
  <c r="A9233" i="22" s="1"/>
  <c r="H4052" i="10"/>
  <c r="H2206" i="10"/>
  <c r="H8470" i="10"/>
  <c r="H5668" i="10"/>
  <c r="J5668" i="10" s="1"/>
  <c r="A3358" i="22" s="1"/>
  <c r="H4539" i="10"/>
  <c r="H7497" i="10"/>
  <c r="H5579" i="10"/>
  <c r="H4183" i="10"/>
  <c r="J4183" i="10" s="1"/>
  <c r="A6677" i="22" s="1"/>
  <c r="H4540" i="10"/>
  <c r="H9303" i="10"/>
  <c r="H1170" i="10"/>
  <c r="H8008" i="10"/>
  <c r="J8008" i="10" s="1"/>
  <c r="A6007" i="22" s="1"/>
  <c r="H3466" i="10"/>
  <c r="J3466" i="10" s="1"/>
  <c r="A8816" i="22" s="1"/>
  <c r="H799" i="10"/>
  <c r="H5657" i="10"/>
  <c r="H1018" i="10"/>
  <c r="J1018" i="10" s="1"/>
  <c r="A7930" i="22" s="1"/>
  <c r="H305" i="10"/>
  <c r="H9080" i="10"/>
  <c r="H10001" i="10"/>
  <c r="H9478" i="10"/>
  <c r="J9478" i="10" s="1"/>
  <c r="A4587" i="22" s="1"/>
  <c r="H1836" i="10"/>
  <c r="H2888" i="10"/>
  <c r="H7781" i="10"/>
  <c r="H7176" i="10"/>
  <c r="J7176" i="10" s="1"/>
  <c r="A2739" i="22" s="1"/>
  <c r="H2941" i="10"/>
  <c r="H9508" i="10"/>
  <c r="H3038" i="10"/>
  <c r="H2762" i="10"/>
  <c r="J2762" i="10" s="1"/>
  <c r="A2702" i="22" s="1"/>
  <c r="H1374" i="10"/>
  <c r="J1374" i="10" s="1"/>
  <c r="A898" i="22" s="1"/>
  <c r="H8461" i="10"/>
  <c r="H576" i="10"/>
  <c r="H8001" i="10"/>
  <c r="J8001" i="10" s="1"/>
  <c r="A3037" i="22" s="1"/>
  <c r="H7945" i="10"/>
  <c r="H1436" i="10"/>
  <c r="H4610" i="10"/>
  <c r="H8485" i="10"/>
  <c r="J8485" i="10" s="1"/>
  <c r="A258" i="22" s="1"/>
  <c r="H5719" i="10"/>
  <c r="H3164" i="10"/>
  <c r="H7273" i="10"/>
  <c r="H9734" i="10"/>
  <c r="J9734" i="10" s="1"/>
  <c r="A854" i="22" s="1"/>
  <c r="H7306" i="10"/>
  <c r="H4467" i="10"/>
  <c r="H5244" i="10"/>
  <c r="H5705" i="10"/>
  <c r="J5705" i="10" s="1"/>
  <c r="A4964" i="22" s="1"/>
  <c r="H4168" i="10"/>
  <c r="J4168" i="10" s="1"/>
  <c r="A9146" i="22" s="1"/>
  <c r="H3822" i="10"/>
  <c r="H6965" i="10"/>
  <c r="H2727" i="10"/>
  <c r="J2727" i="10" s="1"/>
  <c r="A6060" i="22" s="1"/>
  <c r="H6905" i="10"/>
  <c r="H471" i="10"/>
  <c r="H2272" i="10"/>
  <c r="H493" i="10"/>
  <c r="J493" i="10" s="1"/>
  <c r="A7635" i="22" s="1"/>
  <c r="H6086" i="10"/>
  <c r="H7401" i="10"/>
  <c r="H2955" i="10"/>
  <c r="H539" i="10"/>
  <c r="J539" i="10" s="1"/>
  <c r="A4271" i="22" s="1"/>
  <c r="H9929" i="10"/>
  <c r="H154" i="10"/>
  <c r="H9717" i="10"/>
  <c r="H8027" i="10"/>
  <c r="J8027" i="10" s="1"/>
  <c r="A2737" i="22" s="1"/>
  <c r="H1579" i="10"/>
  <c r="J1579" i="10" s="1"/>
  <c r="A5979" i="22" s="1"/>
  <c r="H9672" i="10"/>
  <c r="H3349" i="10"/>
  <c r="H3965" i="10"/>
  <c r="J3965" i="10" s="1"/>
  <c r="A8362" i="22" s="1"/>
  <c r="H7342" i="10"/>
  <c r="H4601" i="10"/>
  <c r="H9852" i="10"/>
  <c r="H3680" i="10"/>
  <c r="J3680" i="10" s="1"/>
  <c r="A9689" i="22" s="1"/>
  <c r="H4314" i="10"/>
  <c r="H1522" i="10"/>
  <c r="H7878" i="10"/>
  <c r="H6904" i="10"/>
  <c r="J6904" i="10" s="1"/>
  <c r="A33" i="22" s="1"/>
  <c r="H2876" i="10"/>
  <c r="H8870" i="10"/>
  <c r="H3692" i="10"/>
  <c r="H7078" i="10"/>
  <c r="J7078" i="10" s="1"/>
  <c r="A1726" i="22" s="1"/>
  <c r="H8067" i="10"/>
  <c r="J8067" i="10" s="1"/>
  <c r="A4544" i="22" s="1"/>
  <c r="H920" i="10"/>
  <c r="H6464" i="10"/>
  <c r="H3663" i="10"/>
  <c r="J3663" i="10" s="1"/>
  <c r="A9816" i="22" s="1"/>
  <c r="H5681" i="10"/>
  <c r="H5284" i="10"/>
  <c r="H2255" i="10"/>
  <c r="H2309" i="10"/>
  <c r="J2309" i="10" s="1"/>
  <c r="A2360" i="22" s="1"/>
  <c r="H2999" i="10"/>
  <c r="H6549" i="10"/>
  <c r="H9189" i="10"/>
  <c r="H7284" i="10"/>
  <c r="J7284" i="10" s="1"/>
  <c r="A8519" i="22" s="1"/>
  <c r="H2803" i="10"/>
  <c r="H8208" i="10"/>
  <c r="H308" i="10"/>
  <c r="H4248" i="10"/>
  <c r="J4248" i="10" s="1"/>
  <c r="A8623" i="22" s="1"/>
  <c r="H3465" i="10"/>
  <c r="J3465" i="10" s="1"/>
  <c r="A5770" i="22" s="1"/>
  <c r="H7340" i="10"/>
  <c r="H6810" i="10"/>
  <c r="H8987" i="10"/>
  <c r="J8987" i="10" s="1"/>
  <c r="A404" i="22" s="1"/>
  <c r="H4003" i="10"/>
  <c r="H3121" i="10"/>
  <c r="H8308" i="10"/>
  <c r="H4204" i="10"/>
  <c r="J4204" i="10" s="1"/>
  <c r="A6773" i="22" s="1"/>
  <c r="H9085" i="10"/>
  <c r="H7024" i="10"/>
  <c r="H9669" i="10"/>
  <c r="H8177" i="10"/>
  <c r="J8177" i="10" s="1"/>
  <c r="A6529" i="22" s="1"/>
  <c r="H3542" i="10"/>
  <c r="H9156" i="10"/>
  <c r="H7185" i="10"/>
  <c r="H1816" i="10"/>
  <c r="J1816" i="10" s="1"/>
  <c r="A4126" i="22" s="1"/>
  <c r="H7962" i="10"/>
  <c r="J7962" i="10" s="1"/>
  <c r="A619" i="22" s="1"/>
  <c r="H3169" i="10"/>
  <c r="H8648" i="10"/>
  <c r="H735" i="10"/>
  <c r="J735" i="10" s="1"/>
  <c r="A9571" i="22" s="1"/>
  <c r="H1857" i="10"/>
  <c r="H9165" i="10"/>
  <c r="H9833" i="10"/>
  <c r="H3899" i="10"/>
  <c r="J3899" i="10" s="1"/>
  <c r="A6959" i="22" s="1"/>
  <c r="H2174" i="10"/>
  <c r="H862" i="10"/>
  <c r="H5071" i="10"/>
  <c r="H9194" i="10"/>
  <c r="J9194" i="10" s="1"/>
  <c r="A8860" i="22" s="1"/>
  <c r="H7839" i="10"/>
  <c r="H1445" i="10"/>
  <c r="H1495" i="10"/>
  <c r="H1697" i="10"/>
  <c r="J1697" i="10" s="1"/>
  <c r="A7596" i="22" s="1"/>
  <c r="H6796" i="10"/>
  <c r="H1129" i="10"/>
  <c r="H4100" i="10"/>
  <c r="H1937" i="10"/>
  <c r="J1937" i="10" s="1"/>
  <c r="A5776" i="22" s="1"/>
  <c r="H698" i="10"/>
  <c r="H5896" i="10"/>
  <c r="H8490" i="10"/>
  <c r="H4155" i="10"/>
  <c r="J4155" i="10" s="1"/>
  <c r="A3143" i="22" s="1"/>
  <c r="H9899" i="10"/>
  <c r="H6183" i="10"/>
  <c r="H2615" i="10"/>
  <c r="H1970" i="10"/>
  <c r="J1970" i="10" s="1"/>
  <c r="A9153" i="22" s="1"/>
  <c r="H5158" i="10"/>
  <c r="H1677" i="10"/>
  <c r="H3526" i="10"/>
  <c r="H3370" i="10"/>
  <c r="J3370" i="10" s="1"/>
  <c r="A7307" i="22" s="1"/>
  <c r="H8678" i="10"/>
  <c r="H5128" i="10"/>
  <c r="H9552" i="10"/>
  <c r="H9958" i="10"/>
  <c r="J9958" i="10" s="1"/>
  <c r="A95" i="22" s="1"/>
  <c r="H9218" i="10"/>
  <c r="H7486" i="10"/>
  <c r="H7559" i="10"/>
  <c r="H5688" i="10"/>
  <c r="J5688" i="10" s="1"/>
  <c r="A2578" i="22" s="1"/>
  <c r="H7565" i="10"/>
  <c r="H7061" i="10"/>
  <c r="H2266" i="10"/>
  <c r="H4981" i="10"/>
  <c r="J4981" i="10" s="1"/>
  <c r="A627" i="22" s="1"/>
  <c r="H2882" i="10"/>
  <c r="H667" i="10"/>
  <c r="H4990" i="10"/>
  <c r="H4258" i="10"/>
  <c r="J4258" i="10" s="1"/>
  <c r="A1702" i="22" s="1"/>
  <c r="H3180" i="10"/>
  <c r="J3180" i="10" s="1"/>
  <c r="A4883" i="22" s="1"/>
  <c r="H9057" i="10"/>
  <c r="H810" i="10"/>
  <c r="H8985" i="10"/>
  <c r="J8985" i="10" s="1"/>
  <c r="A5200" i="22" s="1"/>
  <c r="H3265" i="10"/>
  <c r="H1119" i="10"/>
  <c r="H4920" i="10"/>
  <c r="H2419" i="10"/>
  <c r="J2419" i="10" s="1"/>
  <c r="A1995" i="22" s="1"/>
  <c r="H1741" i="10"/>
  <c r="H2759" i="10"/>
  <c r="H9371" i="10"/>
  <c r="H2660" i="10"/>
  <c r="J2660" i="10" s="1"/>
  <c r="A6459" i="22" s="1"/>
  <c r="H923" i="10"/>
  <c r="H2978" i="10"/>
  <c r="H1269" i="10"/>
  <c r="H9502" i="10"/>
  <c r="J9502" i="10" s="1"/>
  <c r="A1163" i="22" s="1"/>
  <c r="H9954" i="10"/>
  <c r="H2921" i="10"/>
  <c r="H3328" i="10"/>
  <c r="H8499" i="10"/>
  <c r="J8499" i="10" s="1"/>
  <c r="A7605" i="22" s="1"/>
  <c r="H1883" i="10"/>
  <c r="H2328" i="10"/>
  <c r="H4133" i="10"/>
  <c r="H4425" i="10"/>
  <c r="J4425" i="10" s="1"/>
  <c r="A6564" i="22" s="1"/>
  <c r="H8519" i="10"/>
  <c r="H2725" i="10"/>
  <c r="H7411" i="10"/>
  <c r="H3995" i="10"/>
  <c r="J3995" i="10" s="1"/>
  <c r="A7960" i="22" s="1"/>
  <c r="H5289" i="10"/>
  <c r="H9805" i="10"/>
  <c r="H5953" i="10"/>
  <c r="H9860" i="10"/>
  <c r="J9860" i="10" s="1"/>
  <c r="A795" i="22" s="1"/>
  <c r="H5623" i="10"/>
  <c r="H8044" i="10"/>
  <c r="H7159" i="10"/>
  <c r="H9923" i="10"/>
  <c r="J9923" i="10" s="1"/>
  <c r="A9289" i="22" s="1"/>
  <c r="H3463" i="10"/>
  <c r="H3891" i="10"/>
  <c r="H8572" i="10"/>
  <c r="H1298" i="10"/>
  <c r="J1298" i="10" s="1"/>
  <c r="A3206" i="22" s="1"/>
  <c r="H7833" i="10"/>
  <c r="H3599" i="10"/>
  <c r="H9565" i="10"/>
  <c r="H3949" i="10"/>
  <c r="J3949" i="10" s="1"/>
  <c r="A4410" i="22" s="1"/>
  <c r="H2929" i="10"/>
  <c r="H8475" i="10"/>
  <c r="H2034" i="10"/>
  <c r="H5223" i="10"/>
  <c r="J5223" i="10" s="1"/>
  <c r="A1431" i="22" s="1"/>
  <c r="H5290" i="10"/>
  <c r="H4440" i="10"/>
  <c r="H3123" i="10"/>
  <c r="H5678" i="10"/>
  <c r="J5678" i="10" s="1"/>
  <c r="A1835" i="22" s="1"/>
  <c r="H2021" i="10"/>
  <c r="H3750" i="10"/>
  <c r="H2969" i="10"/>
  <c r="H6679" i="10"/>
  <c r="J6679" i="10" s="1"/>
  <c r="A2011" i="22" s="1"/>
  <c r="H3640" i="10"/>
  <c r="H3345" i="10"/>
  <c r="H9679" i="10"/>
  <c r="H4007" i="10"/>
  <c r="J4007" i="10" s="1"/>
  <c r="A7321" i="22" s="1"/>
  <c r="H6232" i="10"/>
  <c r="H3608" i="10"/>
  <c r="H4385" i="10"/>
  <c r="H5618" i="10"/>
  <c r="J5618" i="10" s="1"/>
  <c r="A6421" i="22" s="1"/>
  <c r="H5588" i="10"/>
  <c r="J5588" i="10" s="1"/>
  <c r="A3412" i="22" s="1"/>
  <c r="H382" i="10"/>
  <c r="H8439" i="10"/>
  <c r="H3094" i="10"/>
  <c r="J3094" i="10" s="1"/>
  <c r="A5026" i="22" s="1"/>
  <c r="H3951" i="10"/>
  <c r="H8606" i="10"/>
  <c r="H4336" i="10"/>
  <c r="H5355" i="10"/>
  <c r="J5355" i="10" s="1"/>
  <c r="A6003" i="22" s="1"/>
  <c r="H6866" i="10"/>
  <c r="H8121" i="10"/>
  <c r="H8149" i="10"/>
  <c r="H9369" i="10"/>
  <c r="J9369" i="10" s="1"/>
  <c r="A1533" i="22" s="1"/>
  <c r="H5086" i="10"/>
  <c r="H5066" i="10"/>
  <c r="H2257" i="10"/>
  <c r="H6496" i="10"/>
  <c r="J6496" i="10" s="1"/>
  <c r="A4061" i="22" s="1"/>
  <c r="H9092" i="10"/>
  <c r="H7865" i="10"/>
  <c r="H2984" i="10"/>
  <c r="H400" i="10"/>
  <c r="J400" i="10" s="1"/>
  <c r="A7700" i="22" s="1"/>
  <c r="H4026" i="10"/>
  <c r="H2154" i="10"/>
  <c r="H4667" i="10"/>
  <c r="H8775" i="10"/>
  <c r="J8775" i="10" s="1"/>
  <c r="A1295" i="22" s="1"/>
  <c r="H3766" i="10"/>
  <c r="H9800" i="10"/>
  <c r="H7683" i="10"/>
  <c r="H8784" i="10"/>
  <c r="J8784" i="10" s="1"/>
  <c r="A1927" i="22" s="1"/>
  <c r="H8397" i="10"/>
  <c r="H3829" i="10"/>
  <c r="H2052" i="10"/>
  <c r="H8432" i="10"/>
  <c r="J8432" i="10" s="1"/>
  <c r="A6607" i="22" s="1"/>
  <c r="H7670" i="10"/>
  <c r="H755" i="10"/>
  <c r="H6015" i="10"/>
  <c r="H4452" i="10"/>
  <c r="J4452" i="10" s="1"/>
  <c r="A3598" i="22" s="1"/>
  <c r="H9942" i="10"/>
  <c r="H9807" i="10"/>
  <c r="H554" i="10"/>
  <c r="H3889" i="10"/>
  <c r="J3889" i="10" s="1"/>
  <c r="A1086" i="22" s="1"/>
  <c r="H5721" i="10"/>
  <c r="H8426" i="10"/>
  <c r="H8835" i="10"/>
  <c r="H4812" i="10"/>
  <c r="J4812" i="10" s="1"/>
  <c r="A1026" i="22" s="1"/>
  <c r="H5910" i="10"/>
  <c r="H8294" i="10"/>
  <c r="H6595" i="10"/>
  <c r="H4419" i="10"/>
  <c r="J4419" i="10" s="1"/>
  <c r="A4373" i="22" s="1"/>
  <c r="H9033" i="10"/>
  <c r="H3211" i="10"/>
  <c r="H6374" i="10"/>
  <c r="H7134" i="10"/>
  <c r="J7134" i="10" s="1"/>
  <c r="A9059" i="22" s="1"/>
  <c r="H9383" i="10"/>
  <c r="H4280" i="10"/>
  <c r="H2877" i="10"/>
  <c r="H6084" i="10"/>
  <c r="J6084" i="10" s="1"/>
  <c r="A1481" i="22" s="1"/>
  <c r="H7629" i="10"/>
  <c r="H4015" i="10"/>
  <c r="H6785" i="10"/>
  <c r="H5584" i="10"/>
  <c r="J5584" i="10" s="1"/>
  <c r="A9247" i="22" s="1"/>
  <c r="H3909" i="10"/>
  <c r="H7018" i="10"/>
  <c r="H5172" i="10"/>
  <c r="H2611" i="10"/>
  <c r="J2611" i="10" s="1"/>
  <c r="A963" i="22" s="1"/>
  <c r="H4376" i="10"/>
  <c r="J4376" i="10" s="1"/>
  <c r="A7811" i="22" s="1"/>
  <c r="H201" i="10"/>
  <c r="H7428" i="10"/>
  <c r="H8396" i="10"/>
  <c r="J8396" i="10" s="1"/>
  <c r="A2259" i="22" s="1"/>
  <c r="H2321" i="10"/>
  <c r="H6536" i="10"/>
  <c r="H894" i="10"/>
  <c r="H4653" i="10"/>
  <c r="J4653" i="10" s="1"/>
  <c r="A24" i="22" s="1"/>
  <c r="H6548" i="10"/>
  <c r="H12" i="10"/>
  <c r="H3316" i="10"/>
  <c r="H1763" i="10"/>
  <c r="J1763" i="10" s="1"/>
  <c r="A3666" i="22" s="1"/>
  <c r="H3159" i="10"/>
  <c r="H5321" i="10"/>
  <c r="H6673" i="10"/>
  <c r="H8945" i="10"/>
  <c r="J8945" i="10" s="1"/>
  <c r="A6420" i="22" s="1"/>
  <c r="H110" i="10"/>
  <c r="H3257" i="10"/>
  <c r="H520" i="10"/>
  <c r="H7280" i="10"/>
  <c r="J7280" i="10" s="1"/>
  <c r="A5820" i="22" s="1"/>
  <c r="H130" i="10"/>
  <c r="H9902" i="10"/>
  <c r="H5850" i="10"/>
  <c r="H991" i="10"/>
  <c r="J991" i="10" s="1"/>
  <c r="A9498" i="22" s="1"/>
  <c r="H6489" i="10"/>
  <c r="H5349" i="10"/>
  <c r="H6131" i="10"/>
  <c r="H6960" i="10"/>
  <c r="J6960" i="10" s="1"/>
  <c r="A9526" i="22" s="1"/>
  <c r="H4635" i="10"/>
  <c r="H982" i="10"/>
  <c r="H3037" i="10"/>
  <c r="H9851" i="10"/>
  <c r="J9851" i="10" s="1"/>
  <c r="A8360" i="22" s="1"/>
  <c r="H6418" i="10"/>
  <c r="H5908" i="10"/>
  <c r="H2821" i="10"/>
  <c r="H7039" i="10"/>
  <c r="J7039" i="10" s="1"/>
  <c r="A2356" i="22" s="1"/>
  <c r="H7241" i="10"/>
  <c r="H4995" i="10"/>
  <c r="H7877" i="10"/>
  <c r="H7857" i="10"/>
  <c r="J7857" i="10" s="1"/>
  <c r="A1960" i="22" s="1"/>
  <c r="H5816" i="10"/>
  <c r="H814" i="10"/>
  <c r="H4785" i="10"/>
  <c r="H9327" i="10"/>
  <c r="J9327" i="10" s="1"/>
  <c r="A2632" i="22" s="1"/>
  <c r="H8148" i="10"/>
  <c r="H8351" i="10"/>
  <c r="H2509" i="10"/>
  <c r="H186" i="10"/>
  <c r="J186" i="10" s="1"/>
  <c r="A5351" i="22" s="1"/>
  <c r="H4343" i="10"/>
  <c r="H4457" i="10"/>
  <c r="H2054" i="10"/>
  <c r="H2546" i="10"/>
  <c r="J2546" i="10" s="1"/>
  <c r="A4051" i="22" s="1"/>
  <c r="H4900" i="10"/>
  <c r="H3032" i="10"/>
  <c r="H5970" i="10"/>
  <c r="H1639" i="10"/>
  <c r="J1639" i="10" s="1"/>
  <c r="A5555" i="22" s="1"/>
  <c r="H42" i="10"/>
  <c r="H3536" i="10"/>
  <c r="H3521" i="10"/>
  <c r="H6701" i="10"/>
  <c r="J6701" i="10" s="1"/>
  <c r="A5580" i="22" s="1"/>
  <c r="H4899" i="10"/>
  <c r="H2920" i="10"/>
  <c r="H9379" i="10"/>
  <c r="H5808" i="10"/>
  <c r="J5808" i="10" s="1"/>
  <c r="A565" i="22" s="1"/>
  <c r="H2316" i="10"/>
  <c r="J2316" i="10" s="1"/>
  <c r="A2512" i="22" s="1"/>
  <c r="H297" i="10"/>
  <c r="H5998" i="10"/>
  <c r="H209" i="10"/>
  <c r="J209" i="10" s="1"/>
  <c r="A4361" i="22" s="1"/>
  <c r="H2959" i="10"/>
  <c r="H7116" i="10"/>
  <c r="H1482" i="10"/>
  <c r="H3034" i="10"/>
  <c r="J3034" i="10" s="1"/>
  <c r="A3576" i="22" s="1"/>
  <c r="H744" i="10"/>
  <c r="H5731" i="10"/>
  <c r="H4666" i="10"/>
  <c r="H8699" i="10"/>
  <c r="J8699" i="10" s="1"/>
  <c r="A4835" i="22" s="1"/>
  <c r="H2323" i="10"/>
  <c r="H6592" i="10"/>
  <c r="H9006" i="10"/>
  <c r="H5582" i="10"/>
  <c r="J5582" i="10" s="1"/>
  <c r="A9585" i="22" s="1"/>
  <c r="H9489" i="10"/>
  <c r="H4392" i="10"/>
  <c r="H252" i="10"/>
  <c r="H7996" i="10"/>
  <c r="J7996" i="10" s="1"/>
  <c r="A3159" i="22" s="1"/>
  <c r="H1877" i="10"/>
  <c r="H5492" i="10"/>
  <c r="H6130" i="10"/>
  <c r="H7740" i="10"/>
  <c r="J7740" i="10" s="1"/>
  <c r="A4162" i="22" s="1"/>
  <c r="H7922" i="10"/>
  <c r="H689" i="10"/>
  <c r="H4940" i="10"/>
  <c r="H3022" i="10"/>
  <c r="J3022" i="10" s="1"/>
  <c r="A2504" i="22" s="1"/>
  <c r="H3338" i="10"/>
  <c r="H4387" i="10"/>
  <c r="H1363" i="10"/>
  <c r="H6350" i="10"/>
  <c r="J6350" i="10" s="1"/>
  <c r="A589" i="22" s="1"/>
  <c r="H4210" i="10"/>
  <c r="H1719" i="10"/>
  <c r="H2691" i="10"/>
  <c r="H8100" i="10"/>
  <c r="J8100" i="10" s="1"/>
  <c r="A2545" i="22" s="1"/>
  <c r="H511" i="10"/>
  <c r="H2904" i="10"/>
  <c r="H5251" i="10"/>
  <c r="H2125" i="10"/>
  <c r="J2125" i="10" s="1"/>
  <c r="A4846" i="22" s="1"/>
  <c r="H7625" i="10"/>
  <c r="H1837" i="10"/>
  <c r="H568" i="10"/>
  <c r="H9597" i="10"/>
  <c r="J9597" i="10" s="1"/>
  <c r="A7685" i="22" s="1"/>
  <c r="H9378" i="10"/>
  <c r="H3455" i="10"/>
  <c r="H972" i="10"/>
  <c r="H3443" i="10"/>
  <c r="J3443" i="10" s="1"/>
  <c r="A2899" i="22" s="1"/>
  <c r="H7708" i="10"/>
  <c r="H9529" i="10"/>
  <c r="H3485" i="10"/>
  <c r="H7823" i="10"/>
  <c r="J7823" i="10" s="1"/>
  <c r="A113" i="22" s="1"/>
  <c r="H4399" i="10"/>
  <c r="H1329" i="10"/>
  <c r="H3566" i="10"/>
  <c r="H3318" i="10"/>
  <c r="J3318" i="10" s="1"/>
  <c r="A4722" i="22" s="1"/>
  <c r="H3653" i="10"/>
  <c r="H9932" i="10"/>
  <c r="H4448" i="10"/>
  <c r="H2402" i="10"/>
  <c r="J2402" i="10" s="1"/>
  <c r="A4644" i="22" s="1"/>
  <c r="H588" i="10"/>
  <c r="H6159" i="10"/>
  <c r="H8939" i="10"/>
  <c r="H5196" i="10"/>
  <c r="J5196" i="10" s="1"/>
  <c r="A4357" i="22" s="1"/>
  <c r="H8829" i="10"/>
  <c r="J8829" i="10" s="1"/>
  <c r="A833" i="22" s="1"/>
  <c r="H629" i="10"/>
  <c r="H7066" i="10"/>
  <c r="H7377" i="10"/>
  <c r="J7377" i="10" s="1"/>
  <c r="A4708" i="22" s="1"/>
  <c r="H648" i="10"/>
  <c r="H241" i="10"/>
  <c r="H955" i="10"/>
  <c r="H7487" i="10"/>
  <c r="J7487" i="10" s="1"/>
  <c r="A9992" i="22" s="1"/>
  <c r="H2738" i="10"/>
  <c r="H9081" i="10"/>
  <c r="H8223" i="10"/>
  <c r="H2385" i="10"/>
  <c r="J2385" i="10" s="1"/>
  <c r="A2431" i="22" s="1"/>
  <c r="H6732" i="10"/>
  <c r="H4721" i="10"/>
  <c r="H3639" i="10"/>
  <c r="H3224" i="10"/>
  <c r="J3224" i="10" s="1"/>
  <c r="A6828" i="22" s="1"/>
  <c r="H7320" i="10"/>
  <c r="H8979" i="10"/>
  <c r="H9364" i="10"/>
  <c r="H210" i="10"/>
  <c r="J210" i="10" s="1"/>
  <c r="A537" i="22" s="1"/>
  <c r="H7347" i="10"/>
  <c r="H6123" i="10"/>
  <c r="H1442" i="10"/>
  <c r="H9630" i="10"/>
  <c r="J9630" i="10" s="1"/>
  <c r="A6035" i="22" s="1"/>
  <c r="H5951" i="10"/>
  <c r="H6088" i="10"/>
  <c r="H1638" i="10"/>
  <c r="H6842" i="10"/>
  <c r="J6842" i="10" s="1"/>
  <c r="A713" i="22" s="1"/>
  <c r="H7232" i="10"/>
  <c r="H5029" i="10"/>
  <c r="H3051" i="10"/>
  <c r="H875" i="10"/>
  <c r="J875" i="10" s="1"/>
  <c r="A6143" i="22" s="1"/>
  <c r="H5370" i="10"/>
  <c r="H607" i="10"/>
  <c r="H1379" i="10"/>
  <c r="H966" i="10"/>
  <c r="J966" i="10" s="1"/>
  <c r="A2687" i="22" s="1"/>
  <c r="H2680" i="10"/>
  <c r="H6172" i="10"/>
  <c r="H3106" i="10"/>
  <c r="H5873" i="10"/>
  <c r="J5873" i="10" s="1"/>
  <c r="A1546" i="22" s="1"/>
  <c r="H6678" i="10"/>
  <c r="H7128" i="10"/>
  <c r="H6456" i="10"/>
  <c r="H1486" i="10"/>
  <c r="J1486" i="10" s="1"/>
  <c r="A5337" i="22" s="1"/>
  <c r="H7775" i="10"/>
  <c r="H9123" i="10"/>
  <c r="H970" i="10"/>
  <c r="H7133" i="10"/>
  <c r="J7133" i="10" s="1"/>
  <c r="A6099" i="22" s="1"/>
  <c r="H5464" i="10"/>
  <c r="H2212" i="10"/>
  <c r="H6416" i="10"/>
  <c r="H2176" i="10"/>
  <c r="J2176" i="10" s="1"/>
  <c r="A2503" i="22" s="1"/>
  <c r="H2122" i="10"/>
  <c r="H9738" i="10"/>
  <c r="H5682" i="10"/>
  <c r="H8239" i="10"/>
  <c r="J8239" i="10" s="1"/>
  <c r="A9720" i="22" s="1"/>
  <c r="H3634" i="10"/>
  <c r="H5488" i="10"/>
  <c r="H2180" i="10"/>
  <c r="H2823" i="10"/>
  <c r="J2823" i="10" s="1"/>
  <c r="A1694" i="22" s="1"/>
  <c r="H3150" i="10"/>
  <c r="H320" i="10"/>
  <c r="H1737" i="10"/>
  <c r="H9944" i="10"/>
  <c r="J9944" i="10" s="1"/>
  <c r="A2038" i="22" s="1"/>
  <c r="H5176" i="10"/>
  <c r="J5176" i="10" s="1"/>
  <c r="A2055" i="22" s="1"/>
  <c r="H8200" i="10"/>
  <c r="H6356" i="10"/>
  <c r="H8629" i="10"/>
  <c r="J8629" i="10" s="1"/>
  <c r="A7890" i="22" s="1"/>
  <c r="H9042" i="10"/>
  <c r="H1260" i="10"/>
  <c r="H5587" i="10"/>
  <c r="H5892" i="10"/>
  <c r="J5892" i="10" s="1"/>
  <c r="A5398" i="22" s="1"/>
  <c r="H4415" i="10"/>
  <c r="H8927" i="10"/>
  <c r="H2916" i="10"/>
  <c r="H7608" i="10"/>
  <c r="J7608" i="10" s="1"/>
  <c r="A7504" i="22" s="1"/>
  <c r="H76" i="10"/>
  <c r="H9920" i="10"/>
  <c r="H4567" i="10"/>
  <c r="H4687" i="10"/>
  <c r="J4687" i="10" s="1"/>
  <c r="A8014" i="22" s="1"/>
  <c r="H6690" i="10"/>
  <c r="H983" i="10"/>
  <c r="H3631" i="10"/>
  <c r="H9699" i="10"/>
  <c r="J9699" i="10" s="1"/>
  <c r="A6840" i="22" s="1"/>
  <c r="H9590" i="10"/>
  <c r="H8666" i="10"/>
  <c r="H7539" i="10"/>
  <c r="H6212" i="10"/>
  <c r="J6212" i="10" s="1"/>
  <c r="A6309" i="22" s="1"/>
  <c r="H5845" i="10"/>
  <c r="H3904" i="10"/>
  <c r="H1478" i="10"/>
  <c r="H9392" i="10"/>
  <c r="J9392" i="10" s="1"/>
  <c r="A8003" i="22" s="1"/>
  <c r="H4174" i="10"/>
  <c r="H2011" i="10"/>
  <c r="H8028" i="10"/>
  <c r="H4514" i="10"/>
  <c r="J4514" i="10" s="1"/>
  <c r="A8473" i="22" s="1"/>
  <c r="H1179" i="10"/>
  <c r="H7665" i="10"/>
  <c r="H9260" i="10"/>
  <c r="H2884" i="10"/>
  <c r="J2884" i="10" s="1"/>
  <c r="A5359" i="22" s="1"/>
  <c r="H2961" i="10"/>
  <c r="H6638" i="10"/>
  <c r="H759" i="10"/>
  <c r="H8697" i="10"/>
  <c r="J8697" i="10" s="1"/>
  <c r="A5990" i="22" s="1"/>
  <c r="H7720" i="10"/>
  <c r="H6898" i="10"/>
  <c r="H7827" i="10"/>
  <c r="H4080" i="10"/>
  <c r="J4080" i="10" s="1"/>
  <c r="A6276" i="22" s="1"/>
  <c r="H1288" i="10"/>
  <c r="H5216" i="10"/>
  <c r="H6406" i="10"/>
  <c r="H3053" i="10"/>
  <c r="J3053" i="10" s="1"/>
  <c r="A9135" i="22" s="1"/>
  <c r="H9774" i="10"/>
  <c r="H9295" i="10"/>
  <c r="H7413" i="10"/>
  <c r="H9127" i="10"/>
  <c r="J9127" i="10" s="1"/>
  <c r="A9891" i="22" s="1"/>
  <c r="H7399" i="10"/>
  <c r="H4412" i="10"/>
  <c r="H3689" i="10"/>
  <c r="H6980" i="10"/>
  <c r="J6980" i="10" s="1"/>
  <c r="A9959" i="22" s="1"/>
  <c r="H1524" i="10"/>
  <c r="H3136" i="10"/>
  <c r="H4418" i="10"/>
  <c r="H7385" i="10"/>
  <c r="J7385" i="10" s="1"/>
  <c r="A6910" i="22" s="1"/>
  <c r="H5427" i="10"/>
  <c r="H7592" i="10"/>
  <c r="H1509" i="10"/>
  <c r="H8512" i="10"/>
  <c r="J8512" i="10" s="1"/>
  <c r="A309" i="22" s="1"/>
  <c r="H5746" i="10"/>
  <c r="J5746" i="10" s="1"/>
  <c r="A2642" i="22" s="1"/>
  <c r="H6495" i="10"/>
  <c r="H8805" i="10"/>
  <c r="H1045" i="10"/>
  <c r="J1045" i="10" s="1"/>
  <c r="A3910" i="22" s="1"/>
  <c r="H1064" i="10"/>
  <c r="H7579" i="10"/>
  <c r="H1496" i="10"/>
  <c r="H3213" i="10"/>
  <c r="J3213" i="10" s="1"/>
  <c r="A5479" i="22" s="1"/>
  <c r="H6757" i="10"/>
  <c r="H2532" i="10"/>
  <c r="H9812" i="10"/>
  <c r="H55" i="10"/>
  <c r="J55" i="10" s="1"/>
  <c r="A8544" i="22" s="1"/>
  <c r="H5379" i="10"/>
  <c r="H5725" i="10"/>
  <c r="H4813" i="10"/>
  <c r="H3944" i="10"/>
  <c r="J3944" i="10" s="1"/>
  <c r="A9487" i="22" s="1"/>
  <c r="H5923" i="10"/>
  <c r="H9376" i="10"/>
  <c r="H9841" i="10"/>
  <c r="H745" i="10"/>
  <c r="J745" i="10" s="1"/>
  <c r="A7814" i="22" s="1"/>
  <c r="H1503" i="10"/>
  <c r="H3379" i="10"/>
  <c r="H1755" i="10"/>
  <c r="H2783" i="10"/>
  <c r="J2783" i="10" s="1"/>
  <c r="A2953" i="22" s="1"/>
  <c r="H2348" i="10"/>
  <c r="H3175" i="10"/>
  <c r="H1928" i="10"/>
  <c r="H5441" i="10"/>
  <c r="J5441" i="10" s="1"/>
  <c r="A8900" i="22" s="1"/>
  <c r="H6655" i="10"/>
  <c r="H1552" i="10"/>
  <c r="H8526" i="10"/>
  <c r="H6833" i="10"/>
  <c r="J6833" i="10" s="1"/>
  <c r="A3349" i="22" s="1"/>
  <c r="H964" i="10"/>
  <c r="H2307" i="10"/>
  <c r="H6016" i="10"/>
  <c r="H6390" i="10"/>
  <c r="J6390" i="10" s="1"/>
  <c r="A2573" i="22" s="1"/>
  <c r="H135" i="10"/>
  <c r="H2193" i="10"/>
  <c r="H1764" i="10"/>
  <c r="H670" i="10"/>
  <c r="J670" i="10" s="1"/>
  <c r="A2881" i="22" s="1"/>
  <c r="H7245" i="10"/>
  <c r="H5042" i="10"/>
  <c r="H9480" i="10"/>
  <c r="H5327" i="10"/>
  <c r="J5327" i="10" s="1"/>
  <c r="A4768" i="22" s="1"/>
  <c r="H7933" i="10"/>
  <c r="H507" i="10"/>
  <c r="H8135" i="10"/>
  <c r="H8729" i="10"/>
  <c r="J8729" i="10" s="1"/>
  <c r="A2395" i="22" s="1"/>
  <c r="H523" i="10"/>
  <c r="H8908" i="10"/>
  <c r="H5105" i="10"/>
  <c r="H1781" i="10"/>
  <c r="J1781" i="10" s="1"/>
  <c r="A7454" i="22" s="1"/>
  <c r="H4548" i="10"/>
  <c r="H2002" i="10"/>
  <c r="H5831" i="10"/>
  <c r="H2280" i="10"/>
  <c r="J2280" i="10" s="1"/>
  <c r="A1434" i="22" s="1"/>
  <c r="H303" i="10"/>
  <c r="H4469" i="10"/>
  <c r="H3716" i="10"/>
  <c r="H7785" i="10"/>
  <c r="J7785" i="10" s="1"/>
  <c r="A6306" i="22" s="1"/>
  <c r="H5309" i="10"/>
  <c r="H9979" i="10"/>
  <c r="H6324" i="10"/>
  <c r="H6403" i="10"/>
  <c r="J6403" i="10" s="1"/>
  <c r="A8768" i="22" s="1"/>
  <c r="H3936" i="10"/>
  <c r="J3936" i="10" s="1"/>
  <c r="A5655" i="22" s="1"/>
  <c r="H8707" i="10"/>
  <c r="H9834" i="10"/>
  <c r="H1268" i="10"/>
  <c r="J1268" i="10" s="1"/>
  <c r="A5851" i="22" s="1"/>
  <c r="H4251" i="10"/>
  <c r="H9622" i="10"/>
  <c r="H8471" i="10"/>
  <c r="H7638" i="10"/>
  <c r="J7638" i="10" s="1"/>
  <c r="A7444" i="22" s="1"/>
  <c r="H9632" i="10"/>
  <c r="B3916" i="22" l="1"/>
  <c r="M7" i="19"/>
  <c r="M6" i="19"/>
  <c r="I5" i="10"/>
  <c r="M9" i="19"/>
  <c r="M8" i="19"/>
  <c r="J2310" i="10"/>
  <c r="A3519" i="22" s="1"/>
  <c r="J3823" i="10"/>
  <c r="A6011" i="22" s="1"/>
  <c r="J4370" i="10"/>
  <c r="A8968" i="22" s="1"/>
  <c r="J9254" i="10"/>
  <c r="A563" i="22" s="1"/>
  <c r="J6541" i="10"/>
  <c r="A3754" i="22" s="1"/>
  <c r="J8471" i="10"/>
  <c r="A2201" i="22" s="1"/>
  <c r="J9834" i="10"/>
  <c r="A1142" i="22" s="1"/>
  <c r="J6324" i="10"/>
  <c r="A4163" i="22" s="1"/>
  <c r="J3716" i="10"/>
  <c r="A2769" i="22" s="1"/>
  <c r="J5831" i="10"/>
  <c r="A4366" i="22" s="1"/>
  <c r="J5105" i="10"/>
  <c r="A5396" i="22" s="1"/>
  <c r="J8135" i="10"/>
  <c r="A5323" i="22" s="1"/>
  <c r="J9480" i="10"/>
  <c r="A4810" i="22" s="1"/>
  <c r="J1764" i="10"/>
  <c r="A5846" i="22" s="1"/>
  <c r="J6016" i="10"/>
  <c r="A5175" i="22" s="1"/>
  <c r="J8526" i="10"/>
  <c r="A1568" i="22" s="1"/>
  <c r="J1928" i="10"/>
  <c r="A9098" i="22" s="1"/>
  <c r="J1755" i="10"/>
  <c r="A1643" i="22" s="1"/>
  <c r="J9841" i="10"/>
  <c r="A6524" i="22" s="1"/>
  <c r="J4813" i="10"/>
  <c r="A7456" i="22" s="1"/>
  <c r="J9812" i="10"/>
  <c r="A6887" i="22" s="1"/>
  <c r="J1496" i="10"/>
  <c r="A912" i="22" s="1"/>
  <c r="J8805" i="10"/>
  <c r="A8233" i="22" s="1"/>
  <c r="J1509" i="10"/>
  <c r="A9109" i="22" s="1"/>
  <c r="J4418" i="10"/>
  <c r="A9351" i="22" s="1"/>
  <c r="J3689" i="10"/>
  <c r="A476" i="22" s="1"/>
  <c r="J7413" i="10"/>
  <c r="A5219" i="22" s="1"/>
  <c r="J6406" i="10"/>
  <c r="A3761" i="22" s="1"/>
  <c r="J7827" i="10"/>
  <c r="A2759" i="22" s="1"/>
  <c r="J759" i="10"/>
  <c r="A1585" i="22" s="1"/>
  <c r="J9260" i="10"/>
  <c r="A4390" i="22" s="1"/>
  <c r="J8028" i="10"/>
  <c r="A5863" i="22" s="1"/>
  <c r="J1478" i="10"/>
  <c r="A5330" i="22" s="1"/>
  <c r="J7539" i="10"/>
  <c r="A4477" i="22" s="1"/>
  <c r="J3631" i="10"/>
  <c r="A3580" i="22" s="1"/>
  <c r="J4567" i="10"/>
  <c r="A3968" i="22" s="1"/>
  <c r="J2916" i="10"/>
  <c r="A9805" i="22" s="1"/>
  <c r="J5587" i="10"/>
  <c r="A3471" i="22" s="1"/>
  <c r="J6356" i="10"/>
  <c r="A9355" i="22" s="1"/>
  <c r="J1737" i="10"/>
  <c r="A9179" i="22" s="1"/>
  <c r="J2180" i="10"/>
  <c r="A3645" i="22" s="1"/>
  <c r="J5682" i="10"/>
  <c r="A2657" i="22" s="1"/>
  <c r="J6416" i="10"/>
  <c r="A2113" i="22" s="1"/>
  <c r="J970" i="10"/>
  <c r="A6590" i="22" s="1"/>
  <c r="J6456" i="10"/>
  <c r="A3560" i="22" s="1"/>
  <c r="J3106" i="10"/>
  <c r="A2091" i="22" s="1"/>
  <c r="J1379" i="10"/>
  <c r="A802" i="22" s="1"/>
  <c r="J3051" i="10"/>
  <c r="A8198" i="22" s="1"/>
  <c r="J1638" i="10"/>
  <c r="A2826" i="22" s="1"/>
  <c r="J1442" i="10"/>
  <c r="A4011" i="22" s="1"/>
  <c r="J9364" i="10"/>
  <c r="A4351" i="22" s="1"/>
  <c r="J3639" i="10"/>
  <c r="A8851" i="22" s="1"/>
  <c r="J8223" i="10"/>
  <c r="A3966" i="22" s="1"/>
  <c r="J955" i="10"/>
  <c r="A1049" i="22" s="1"/>
  <c r="J7066" i="10"/>
  <c r="A1452" i="22" s="1"/>
  <c r="J8939" i="10"/>
  <c r="A9831" i="22" s="1"/>
  <c r="J4448" i="10"/>
  <c r="A8717" i="22" s="1"/>
  <c r="J3566" i="10"/>
  <c r="A2614" i="22" s="1"/>
  <c r="J3485" i="10"/>
  <c r="A6598" i="22" s="1"/>
  <c r="J972" i="10"/>
  <c r="A3233" i="22" s="1"/>
  <c r="J568" i="10"/>
  <c r="A2553" i="22" s="1"/>
  <c r="J5251" i="10"/>
  <c r="A7435" i="22" s="1"/>
  <c r="J2691" i="10"/>
  <c r="A153" i="22" s="1"/>
  <c r="J1363" i="10"/>
  <c r="A8824" i="22" s="1"/>
  <c r="J4940" i="10"/>
  <c r="A789" i="22" s="1"/>
  <c r="J6130" i="10"/>
  <c r="A6268" i="22" s="1"/>
  <c r="J252" i="10"/>
  <c r="A4861" i="22" s="1"/>
  <c r="J9006" i="10"/>
  <c r="A3116" i="22" s="1"/>
  <c r="J4666" i="10"/>
  <c r="A5397" i="22" s="1"/>
  <c r="J1482" i="10"/>
  <c r="A2967" i="22" s="1"/>
  <c r="J5998" i="10"/>
  <c r="A7775" i="22" s="1"/>
  <c r="J9379" i="10"/>
  <c r="A8282" i="22" s="1"/>
  <c r="J3521" i="10"/>
  <c r="A6555" i="22" s="1"/>
  <c r="J5970" i="10"/>
  <c r="A3305" i="22" s="1"/>
  <c r="J2054" i="10"/>
  <c r="A3161" i="22" s="1"/>
  <c r="J2509" i="10"/>
  <c r="A3446" i="22" s="1"/>
  <c r="J4785" i="10"/>
  <c r="A3664" i="22" s="1"/>
  <c r="J7877" i="10"/>
  <c r="A6452" i="22" s="1"/>
  <c r="J2821" i="10"/>
  <c r="A2216" i="22" s="1"/>
  <c r="J3037" i="10"/>
  <c r="A3248" i="22" s="1"/>
  <c r="J6131" i="10"/>
  <c r="A5739" i="22" s="1"/>
  <c r="J5850" i="10"/>
  <c r="A1706" i="22" s="1"/>
  <c r="J520" i="10"/>
  <c r="A9151" i="22" s="1"/>
  <c r="J6673" i="10"/>
  <c r="A9644" i="22" s="1"/>
  <c r="J3316" i="10"/>
  <c r="A4381" i="22" s="1"/>
  <c r="J894" i="10"/>
  <c r="A8036" i="22" s="1"/>
  <c r="J7428" i="10"/>
  <c r="A3717" i="22" s="1"/>
  <c r="J5172" i="10"/>
  <c r="A6298" i="22" s="1"/>
  <c r="J6785" i="10"/>
  <c r="A2931" i="22" s="1"/>
  <c r="J2877" i="10"/>
  <c r="A9867" i="22" s="1"/>
  <c r="J6374" i="10"/>
  <c r="A6375" i="22" s="1"/>
  <c r="J6595" i="10"/>
  <c r="A3333" i="22" s="1"/>
  <c r="J8835" i="10"/>
  <c r="A2057" i="22" s="1"/>
  <c r="J554" i="10"/>
  <c r="A7129" i="22" s="1"/>
  <c r="J6015" i="10"/>
  <c r="A3348" i="22" s="1"/>
  <c r="J2052" i="10"/>
  <c r="A7236" i="22" s="1"/>
  <c r="J7683" i="10"/>
  <c r="A7637" i="22" s="1"/>
  <c r="J4667" i="10"/>
  <c r="A1035" i="22" s="1"/>
  <c r="J2984" i="10"/>
  <c r="A242" i="22" s="1"/>
  <c r="J2257" i="10"/>
  <c r="A6975" i="22" s="1"/>
  <c r="J8149" i="10"/>
  <c r="A4796" i="22" s="1"/>
  <c r="J4336" i="10"/>
  <c r="A9608" i="22" s="1"/>
  <c r="J8439" i="10"/>
  <c r="A2189" i="22" s="1"/>
  <c r="J4385" i="10"/>
  <c r="A2247" i="22" s="1"/>
  <c r="J9679" i="10"/>
  <c r="A1914" i="22" s="1"/>
  <c r="J2969" i="10"/>
  <c r="A4213" i="22" s="1"/>
  <c r="J3123" i="10"/>
  <c r="A4182" i="22" s="1"/>
  <c r="J2034" i="10"/>
  <c r="A3252" i="22" s="1"/>
  <c r="J9565" i="10"/>
  <c r="A1245" i="22" s="1"/>
  <c r="J8572" i="10"/>
  <c r="A7850" i="22" s="1"/>
  <c r="J7159" i="10"/>
  <c r="A5113" i="22" s="1"/>
  <c r="J5953" i="10"/>
  <c r="A6954" i="22" s="1"/>
  <c r="J7411" i="10"/>
  <c r="A5297" i="22" s="1"/>
  <c r="J4133" i="10"/>
  <c r="A6326" i="22" s="1"/>
  <c r="J3328" i="10"/>
  <c r="A3770" i="22" s="1"/>
  <c r="J1269" i="10"/>
  <c r="A9574" i="22" s="1"/>
  <c r="J9371" i="10"/>
  <c r="A6893" i="22" s="1"/>
  <c r="J4920" i="10"/>
  <c r="A6938" i="22" s="1"/>
  <c r="J810" i="10"/>
  <c r="A7555" i="22" s="1"/>
  <c r="J4990" i="10"/>
  <c r="A2406" i="22" s="1"/>
  <c r="J2266" i="10"/>
  <c r="A6696" i="22" s="1"/>
  <c r="J7559" i="10"/>
  <c r="A951" i="22" s="1"/>
  <c r="J9552" i="10"/>
  <c r="A2094" i="22" s="1"/>
  <c r="J3526" i="10"/>
  <c r="A4374" i="22" s="1"/>
  <c r="J2615" i="10"/>
  <c r="A472" i="22" s="1"/>
  <c r="J8490" i="10"/>
  <c r="A8938" i="22" s="1"/>
  <c r="J4100" i="10"/>
  <c r="A3886" i="22" s="1"/>
  <c r="J1495" i="10"/>
  <c r="A1949" i="22" s="1"/>
  <c r="J5071" i="10"/>
  <c r="A7735" i="22" s="1"/>
  <c r="J9833" i="10"/>
  <c r="A2852" i="22" s="1"/>
  <c r="J8648" i="10"/>
  <c r="A3153" i="22" s="1"/>
  <c r="J7185" i="10"/>
  <c r="A1822" i="22" s="1"/>
  <c r="J9669" i="10"/>
  <c r="A8059" i="22" s="1"/>
  <c r="J8308" i="10"/>
  <c r="A8527" i="22" s="1"/>
  <c r="J6810" i="10"/>
  <c r="A7550" i="22" s="1"/>
  <c r="J308" i="10"/>
  <c r="A6489" i="22" s="1"/>
  <c r="J9189" i="10"/>
  <c r="A1938" i="22" s="1"/>
  <c r="J2255" i="10"/>
  <c r="A1128" i="22" s="1"/>
  <c r="J6464" i="10"/>
  <c r="A6964" i="22" s="1"/>
  <c r="J3692" i="10"/>
  <c r="A5283" i="22" s="1"/>
  <c r="J7878" i="10"/>
  <c r="A8133" i="22" s="1"/>
  <c r="J9852" i="10"/>
  <c r="A4328" i="22" s="1"/>
  <c r="J3349" i="10"/>
  <c r="A1205" i="22" s="1"/>
  <c r="J9717" i="10"/>
  <c r="A5877" i="22" s="1"/>
  <c r="J2955" i="10"/>
  <c r="A4919" i="22" s="1"/>
  <c r="J2272" i="10"/>
  <c r="A3432" i="22" s="1"/>
  <c r="J6965" i="10"/>
  <c r="A3996" i="22" s="1"/>
  <c r="J5244" i="10"/>
  <c r="A9811" i="22" s="1"/>
  <c r="J7273" i="10"/>
  <c r="A2448" i="22" s="1"/>
  <c r="J4610" i="10"/>
  <c r="A3619" i="22" s="1"/>
  <c r="J576" i="10"/>
  <c r="A6984" i="22" s="1"/>
  <c r="J3038" i="10"/>
  <c r="A3870" i="22" s="1"/>
  <c r="J7781" i="10"/>
  <c r="A5477" i="22" s="1"/>
  <c r="J10001" i="10"/>
  <c r="A6398" i="22" s="1"/>
  <c r="J5657" i="10"/>
  <c r="A8112" i="22" s="1"/>
  <c r="J1170" i="10"/>
  <c r="A5164" i="22" s="1"/>
  <c r="J5579" i="10"/>
  <c r="A2598" i="22" s="1"/>
  <c r="J8470" i="10"/>
  <c r="A4102" i="22" s="1"/>
  <c r="J6786" i="10"/>
  <c r="A3508" i="22" s="1"/>
  <c r="J1271" i="10"/>
  <c r="A5486" i="22" s="1"/>
  <c r="J1419" i="10"/>
  <c r="A9240" i="22" s="1"/>
  <c r="J5724" i="10"/>
  <c r="A3296" i="22" s="1"/>
  <c r="J3856" i="10"/>
  <c r="A3099" i="22" s="1"/>
  <c r="J2433" i="10"/>
  <c r="A3427" i="22" s="1"/>
  <c r="J5986" i="10"/>
  <c r="A1792" i="22" s="1"/>
  <c r="J9141" i="10"/>
  <c r="A2065" i="22" s="1"/>
  <c r="J9317" i="10"/>
  <c r="A7556" i="22" s="1"/>
  <c r="J612" i="10"/>
  <c r="A2505" i="22" s="1"/>
  <c r="J9399" i="10"/>
  <c r="A2529" i="22" s="1"/>
  <c r="J1430" i="10"/>
  <c r="A7851" i="22" s="1"/>
  <c r="J4998" i="10"/>
  <c r="A9037" i="22" s="1"/>
  <c r="J7648" i="10"/>
  <c r="A2994" i="22" s="1"/>
  <c r="J1976" i="10"/>
  <c r="A5182" i="22" s="1"/>
  <c r="J7379" i="10"/>
  <c r="A5213" i="22" s="1"/>
  <c r="J8132" i="10"/>
  <c r="A7319" i="22" s="1"/>
  <c r="J5006" i="10"/>
  <c r="A867" i="22" s="1"/>
  <c r="J8415" i="10"/>
  <c r="A1212" i="22" s="1"/>
  <c r="J4552" i="10"/>
  <c r="A7311" i="22" s="1"/>
  <c r="J8451" i="10"/>
  <c r="A126" i="22" s="1"/>
  <c r="J7723" i="10"/>
  <c r="A7142" i="22" s="1"/>
  <c r="J1166" i="10"/>
  <c r="A6423" i="22" s="1"/>
  <c r="J3671" i="10"/>
  <c r="A9964" i="22" s="1"/>
  <c r="J4299" i="10"/>
  <c r="A421" i="22" s="1"/>
  <c r="J2297" i="10"/>
  <c r="A4671" i="22" s="1"/>
  <c r="J2867" i="10"/>
  <c r="A849" i="22" s="1"/>
  <c r="J5334" i="10"/>
  <c r="A4875" i="22" s="1"/>
  <c r="J8746" i="10"/>
  <c r="A9976" i="22" s="1"/>
  <c r="J4357" i="10"/>
  <c r="A6485" i="22" s="1"/>
  <c r="J8099" i="10"/>
  <c r="A2949" i="22" s="1"/>
  <c r="J5691" i="10"/>
  <c r="A7995" i="22" s="1"/>
  <c r="J4857" i="10"/>
  <c r="A3604" i="22" s="1"/>
  <c r="J1811" i="10"/>
  <c r="A9107" i="22" s="1"/>
  <c r="J6538" i="10"/>
  <c r="A6881" i="22" s="1"/>
  <c r="J3225" i="10"/>
  <c r="A5117" i="22" s="1"/>
  <c r="J4797" i="10"/>
  <c r="A4156" i="22" s="1"/>
  <c r="J2436" i="10"/>
  <c r="A70" i="22" s="1"/>
  <c r="J2179" i="10"/>
  <c r="A4611" i="22" s="1"/>
  <c r="J3215" i="10"/>
  <c r="A5886" i="22" s="1"/>
  <c r="J3434" i="10"/>
  <c r="A6627" i="22" s="1"/>
  <c r="J8797" i="10"/>
  <c r="A7536" i="22" s="1"/>
  <c r="J8756" i="10"/>
  <c r="A3898" i="22" s="1"/>
  <c r="J6560" i="10"/>
  <c r="A6702" i="22" s="1"/>
  <c r="J3915" i="10"/>
  <c r="A4983" i="22" s="1"/>
  <c r="J8004" i="10"/>
  <c r="A8203" i="22" s="1"/>
  <c r="J5292" i="10"/>
  <c r="A8702" i="22" s="1"/>
  <c r="J8131" i="10"/>
  <c r="A1593" i="22" s="1"/>
  <c r="J7914" i="10"/>
  <c r="A4384" i="22" s="1"/>
  <c r="J6337" i="10"/>
  <c r="A6689" i="22" s="1"/>
  <c r="J4176" i="10"/>
  <c r="A8361" i="22" s="1"/>
  <c r="J261" i="10"/>
  <c r="A1832" i="22" s="1"/>
  <c r="J4388" i="10"/>
  <c r="A9005" i="22" s="1"/>
  <c r="J5171" i="10"/>
  <c r="A5055" i="22" s="1"/>
  <c r="J7395" i="10"/>
  <c r="A923" i="22" s="1"/>
  <c r="J891" i="10"/>
  <c r="A1368" i="22" s="1"/>
  <c r="J5639" i="10"/>
  <c r="A7447" i="22" s="1"/>
  <c r="J9809" i="10"/>
  <c r="A3744" i="22" s="1"/>
  <c r="J3541" i="10"/>
  <c r="A461" i="22" s="1"/>
  <c r="J753" i="10"/>
  <c r="A8840" i="22" s="1"/>
  <c r="J4249" i="10"/>
  <c r="A2202" i="22" s="1"/>
  <c r="J4796" i="10"/>
  <c r="A8837" i="22" s="1"/>
  <c r="J13" i="10"/>
  <c r="A4793" i="22" s="1"/>
  <c r="J6257" i="10"/>
  <c r="A7771" i="22" s="1"/>
  <c r="J7717" i="10"/>
  <c r="A7108" i="22" s="1"/>
  <c r="J2568" i="10"/>
  <c r="A212" i="22" s="1"/>
  <c r="J760" i="10"/>
  <c r="A7117" i="22" s="1"/>
  <c r="J2656" i="10"/>
  <c r="A8609" i="22" s="1"/>
  <c r="J9221" i="10"/>
  <c r="A7931" i="22" s="1"/>
  <c r="J617" i="10"/>
  <c r="A4342" i="22" s="1"/>
  <c r="J932" i="10"/>
  <c r="A8375" i="22" s="1"/>
  <c r="J8954" i="10"/>
  <c r="A7966" i="22" s="1"/>
  <c r="J4283" i="10"/>
  <c r="A2428" i="22" s="1"/>
  <c r="J8186" i="10"/>
  <c r="A8949" i="22" s="1"/>
  <c r="J9032" i="10"/>
  <c r="A3345" i="22" s="1"/>
  <c r="J8602" i="10"/>
  <c r="A7203" i="22" s="1"/>
  <c r="J5496" i="10"/>
  <c r="A5146" i="22" s="1"/>
  <c r="J3945" i="10"/>
  <c r="A732" i="22" s="1"/>
  <c r="J5118" i="10"/>
  <c r="A9857" i="22" s="1"/>
  <c r="J257" i="10"/>
  <c r="A7382" i="22" s="1"/>
  <c r="J9111" i="10"/>
  <c r="A9524" i="22" s="1"/>
  <c r="J8566" i="10"/>
  <c r="A2625" i="22" s="1"/>
  <c r="J1594" i="10"/>
  <c r="A2508" i="22" s="1"/>
  <c r="J8603" i="10"/>
  <c r="A7908" i="22" s="1"/>
  <c r="J2151" i="10"/>
  <c r="A559" i="22" s="1"/>
  <c r="J8839" i="10"/>
  <c r="A4118" i="22" s="1"/>
  <c r="J4716" i="10"/>
  <c r="A1637" i="22" s="1"/>
  <c r="J3441" i="10"/>
  <c r="A2492" i="22" s="1"/>
  <c r="J6455" i="10"/>
  <c r="A9376" i="22" s="1"/>
  <c r="J5117" i="10"/>
  <c r="A978" i="22" s="1"/>
  <c r="J2996" i="10"/>
  <c r="A9828" i="22" s="1"/>
  <c r="J5720" i="10"/>
  <c r="A8092" i="22" s="1"/>
  <c r="J9895" i="10"/>
  <c r="A8520" i="22" s="1"/>
  <c r="J5651" i="10"/>
  <c r="A233" i="22" s="1"/>
  <c r="J4222" i="10"/>
  <c r="A4301" i="22" s="1"/>
  <c r="J9925" i="10"/>
  <c r="A2568" i="22" s="1"/>
  <c r="J1450" i="10"/>
  <c r="A8947" i="22" s="1"/>
  <c r="J3384" i="10"/>
  <c r="A1327" i="22" s="1"/>
  <c r="J3863" i="10"/>
  <c r="A3011" i="22" s="1"/>
  <c r="J2540" i="10"/>
  <c r="A1457" i="22" s="1"/>
  <c r="J9172" i="10"/>
  <c r="A5428" i="22" s="1"/>
  <c r="J3740" i="10"/>
  <c r="A6679" i="22" s="1"/>
  <c r="J8865" i="10"/>
  <c r="A1322" i="22" s="1"/>
  <c r="J6971" i="10"/>
  <c r="A7820" i="22" s="1"/>
  <c r="J9560" i="10"/>
  <c r="A3911" i="22" s="1"/>
  <c r="J1499" i="10"/>
  <c r="A1154" i="22" s="1"/>
  <c r="J1303" i="10"/>
  <c r="A2333" i="22" s="1"/>
  <c r="J5072" i="10"/>
  <c r="A6538" i="22" s="1"/>
  <c r="J9130" i="10"/>
  <c r="A9480" i="22" s="1"/>
  <c r="J1027" i="10"/>
  <c r="A3126" i="22" s="1"/>
  <c r="J2690" i="10"/>
  <c r="A2200" i="22" s="1"/>
  <c r="J9306" i="10"/>
  <c r="A7785" i="22" s="1"/>
  <c r="J5965" i="10"/>
  <c r="A2450" i="22" s="1"/>
  <c r="J3066" i="10"/>
  <c r="A7666" i="22" s="1"/>
  <c r="J4709" i="10"/>
  <c r="A3940" i="22" s="1"/>
  <c r="J5777" i="10"/>
  <c r="A7548" i="22" s="1"/>
  <c r="J6199" i="10"/>
  <c r="A9770" i="22" s="1"/>
  <c r="J6429" i="10"/>
  <c r="A9215" i="22" s="1"/>
  <c r="J2372" i="10"/>
  <c r="A1930" i="22" s="1"/>
  <c r="J4780" i="10"/>
  <c r="A6813" i="22" s="1"/>
  <c r="J9107" i="10"/>
  <c r="A7477" i="22" s="1"/>
  <c r="J172" i="10"/>
  <c r="A5202" i="22" s="1"/>
  <c r="J807" i="10"/>
  <c r="A8564" i="22" s="1"/>
  <c r="J1671" i="10"/>
  <c r="A7416" i="22" s="1"/>
  <c r="J1551" i="10"/>
  <c r="A1860" i="22" s="1"/>
  <c r="J9284" i="10"/>
  <c r="A1959" i="22" s="1"/>
  <c r="J5232" i="10"/>
  <c r="A9766" i="22" s="1"/>
  <c r="J6645" i="10"/>
  <c r="A4449" i="22" s="1"/>
  <c r="J4524" i="10"/>
  <c r="A1722" i="22" s="1"/>
  <c r="J5769" i="10"/>
  <c r="A8497" i="22" s="1"/>
  <c r="J9733" i="10"/>
  <c r="A7352" i="22" s="1"/>
  <c r="J7455" i="10"/>
  <c r="A9310" i="22" s="1"/>
  <c r="J6708" i="10"/>
  <c r="A6190" i="22" s="1"/>
  <c r="J118" i="10"/>
  <c r="A5472" i="22" s="1"/>
  <c r="J3201" i="10"/>
  <c r="A8957" i="22" s="1"/>
  <c r="J8909" i="10"/>
  <c r="A2771" i="22" s="1"/>
  <c r="J7248" i="10"/>
  <c r="A3463" i="22" s="1"/>
  <c r="J4941" i="10"/>
  <c r="A7718" i="22" s="1"/>
  <c r="J3416" i="10"/>
  <c r="A2454" i="22" s="1"/>
  <c r="J3562" i="10"/>
  <c r="A1851" i="22" s="1"/>
  <c r="J3553" i="10"/>
  <c r="A530" i="22" s="1"/>
  <c r="J5362" i="10"/>
  <c r="A9367" i="22" s="1"/>
  <c r="J1349" i="10"/>
  <c r="A8529" i="22" s="1"/>
  <c r="J5462" i="10"/>
  <c r="A8456" i="22" s="1"/>
  <c r="J6723" i="10"/>
  <c r="A3551" i="22" s="1"/>
  <c r="J9525" i="10"/>
  <c r="A5875" i="22" s="1"/>
  <c r="J2116" i="10"/>
  <c r="A9216" i="22" s="1"/>
  <c r="J4143" i="10"/>
  <c r="A4395" i="22" s="1"/>
  <c r="J5152" i="10"/>
  <c r="A9350" i="22" s="1"/>
  <c r="J4432" i="10"/>
  <c r="A4460" i="22" s="1"/>
  <c r="J4657" i="10"/>
  <c r="A5068" i="22" s="1"/>
  <c r="J1163" i="10"/>
  <c r="A1088" i="22" s="1"/>
  <c r="J673" i="10"/>
  <c r="A3163" i="22" s="1"/>
  <c r="J3787" i="10"/>
  <c r="A3009" i="22" s="1"/>
  <c r="J3311" i="10"/>
  <c r="A2525" i="22" s="1"/>
  <c r="J9792" i="10"/>
  <c r="A6339" i="22" s="1"/>
  <c r="J8140" i="10"/>
  <c r="A2293" i="22" s="1"/>
  <c r="J9655" i="10"/>
  <c r="A4067" i="22" s="1"/>
  <c r="J3735" i="10"/>
  <c r="A64" i="22" s="1"/>
  <c r="J4346" i="10"/>
  <c r="A194" i="22" s="1"/>
  <c r="J6370" i="10"/>
  <c r="A3152" i="22" s="1"/>
  <c r="J10003" i="10"/>
  <c r="A7788" i="22" s="1"/>
  <c r="J6328" i="10"/>
  <c r="A9475" i="22" s="1"/>
  <c r="J3045" i="10"/>
  <c r="A3232" i="22" s="1"/>
  <c r="J5524" i="10"/>
  <c r="A837" i="22" s="1"/>
  <c r="J6919" i="10"/>
  <c r="A6581" i="22" s="1"/>
  <c r="J2507" i="10"/>
  <c r="A6032" i="22" s="1"/>
  <c r="J176" i="10"/>
  <c r="A2397" i="22" s="1"/>
  <c r="J8000" i="10"/>
  <c r="A1748" i="22" s="1"/>
  <c r="J8891" i="10"/>
  <c r="A6513" i="22" s="1"/>
  <c r="J8934" i="10"/>
  <c r="A2122" i="22" s="1"/>
  <c r="J1213" i="10"/>
  <c r="A7607" i="22" s="1"/>
  <c r="J1337" i="10"/>
  <c r="A5049" i="22" s="1"/>
  <c r="J6500" i="10"/>
  <c r="A1315" i="22" s="1"/>
  <c r="J3585" i="10"/>
  <c r="A7418" i="22" s="1"/>
  <c r="J9510" i="10"/>
  <c r="A1470" i="22" s="1"/>
  <c r="J9028" i="10"/>
  <c r="A4953" i="22" s="1"/>
  <c r="J6766" i="10"/>
  <c r="A506" i="22" s="1"/>
  <c r="J5604" i="10"/>
  <c r="A9246" i="22" s="1"/>
  <c r="J9424" i="10"/>
  <c r="A8469" i="22" s="1"/>
  <c r="J9462" i="10"/>
  <c r="A9368" i="22" s="1"/>
  <c r="J127" i="10"/>
  <c r="A9961" i="22" s="1"/>
  <c r="J6404" i="10"/>
  <c r="A3353" i="22" s="1"/>
  <c r="J3391" i="10"/>
  <c r="A3154" i="22" s="1"/>
  <c r="J183" i="10"/>
  <c r="A6260" i="22" s="1"/>
  <c r="J762" i="10"/>
  <c r="A7158" i="22" s="1"/>
  <c r="J5768" i="10"/>
  <c r="A3197" i="22" s="1"/>
  <c r="J9965" i="10"/>
  <c r="A8798" i="22" s="1"/>
  <c r="J4913" i="10"/>
  <c r="A1493" i="22" s="1"/>
  <c r="J4743" i="10"/>
  <c r="A4480" i="22" s="1"/>
  <c r="J3874" i="10"/>
  <c r="A3209" i="22" s="1"/>
  <c r="J2356" i="10"/>
  <c r="A6235" i="22" s="1"/>
  <c r="J3242" i="10"/>
  <c r="A4970" i="22" s="1"/>
  <c r="J7062" i="10"/>
  <c r="A1354" i="22" s="1"/>
  <c r="J3870" i="10"/>
  <c r="A35" i="22" s="1"/>
  <c r="J2985" i="10"/>
  <c r="A945" i="22" s="1"/>
  <c r="J4407" i="10"/>
  <c r="A7044" i="22" s="1"/>
  <c r="J9321" i="10"/>
  <c r="A1414" i="22" s="1"/>
  <c r="J307" i="10"/>
  <c r="A4493" i="22" s="1"/>
  <c r="J2103" i="10"/>
  <c r="A9447" i="22" s="1"/>
  <c r="J8768" i="10"/>
  <c r="A8893" i="22" s="1"/>
  <c r="J3819" i="10"/>
  <c r="A728" i="22" s="1"/>
  <c r="J6218" i="10"/>
  <c r="A4065" i="22" s="1"/>
  <c r="J2058" i="10"/>
  <c r="A1124" i="22" s="1"/>
  <c r="J6634" i="10"/>
  <c r="A4153" i="22" s="1"/>
  <c r="J5489" i="10"/>
  <c r="A123" i="22" s="1"/>
  <c r="J5812" i="10"/>
  <c r="A4809" i="22" s="1"/>
  <c r="J7668" i="10"/>
  <c r="A4448" i="22" s="1"/>
  <c r="J2238" i="10"/>
  <c r="A4624" i="22" s="1"/>
  <c r="J4264" i="10"/>
  <c r="A1787" i="22" s="1"/>
  <c r="J8691" i="10"/>
  <c r="A9860" i="22" s="1"/>
  <c r="J1778" i="10"/>
  <c r="A7584" i="22" s="1"/>
  <c r="J3410" i="10"/>
  <c r="A1507" i="22" s="1"/>
  <c r="J7286" i="10"/>
  <c r="A9553" i="22" s="1"/>
  <c r="J1394" i="10"/>
  <c r="A4696" i="22" s="1"/>
  <c r="J6806" i="10"/>
  <c r="A577" i="22" s="1"/>
  <c r="J5389" i="10"/>
  <c r="A2440" i="22" s="1"/>
  <c r="J8984" i="10"/>
  <c r="A8974" i="22" s="1"/>
  <c r="J8438" i="10"/>
  <c r="A4142" i="22" s="1"/>
  <c r="J6879" i="10"/>
  <c r="A7232" i="22" s="1"/>
  <c r="J4773" i="10"/>
  <c r="A3839" i="22" s="1"/>
  <c r="J9785" i="10"/>
  <c r="A2468" i="22" s="1"/>
  <c r="J7365" i="10"/>
  <c r="A4063" i="22" s="1"/>
  <c r="J4945" i="10"/>
  <c r="A4559" i="22" s="1"/>
  <c r="J6399" i="10"/>
  <c r="A7779" i="22" s="1"/>
  <c r="J7671" i="10"/>
  <c r="A3815" i="22" s="1"/>
  <c r="J299" i="10"/>
  <c r="A4785" i="22" s="1"/>
  <c r="J3154" i="10"/>
  <c r="A1991" i="22" s="1"/>
  <c r="J9644" i="10"/>
  <c r="A8845" i="22" s="1"/>
  <c r="J3487" i="10"/>
  <c r="A7730" i="22" s="1"/>
  <c r="J5839" i="10"/>
  <c r="A5752" i="22" s="1"/>
  <c r="J5541" i="10"/>
  <c r="A7510" i="22" s="1"/>
  <c r="J6414" i="10"/>
  <c r="A9772" i="22" s="1"/>
  <c r="J2440" i="10"/>
  <c r="A4111" i="22" s="1"/>
  <c r="J8573" i="10"/>
  <c r="A2515" i="22" s="1"/>
  <c r="J5271" i="10"/>
  <c r="A5342" i="22" s="1"/>
  <c r="J424" i="10"/>
  <c r="A986" i="22" s="1"/>
  <c r="J1590" i="10"/>
  <c r="A3039" i="22" s="1"/>
  <c r="J2353" i="10"/>
  <c r="A3237" i="22" s="1"/>
  <c r="J9151" i="10"/>
  <c r="A7224" i="22" s="1"/>
  <c r="J6892" i="10"/>
  <c r="A4634" i="22" s="1"/>
  <c r="J4109" i="10"/>
  <c r="A7380" i="22" s="1"/>
  <c r="J6674" i="10"/>
  <c r="A2781" i="22" s="1"/>
  <c r="J3763" i="10"/>
  <c r="A5243" i="22" s="1"/>
  <c r="J2265" i="10"/>
  <c r="A5995" i="22" s="1"/>
  <c r="J1861" i="10"/>
  <c r="A4112" i="22" s="1"/>
  <c r="J4397" i="10"/>
  <c r="A8042" i="22" s="1"/>
  <c r="J2024" i="10"/>
  <c r="A1425" i="22" s="1"/>
  <c r="J517" i="10"/>
  <c r="A7877" i="22" s="1"/>
  <c r="J2284" i="10"/>
  <c r="A8513" i="22" s="1"/>
  <c r="J1824" i="10"/>
  <c r="A3367" i="22" s="1"/>
  <c r="J4042" i="10"/>
  <c r="A3433" i="22" s="1"/>
  <c r="J3862" i="10"/>
  <c r="A2917" i="22" s="1"/>
  <c r="J934" i="10"/>
  <c r="A750" i="22" s="1"/>
  <c r="J6497" i="10"/>
  <c r="A722" i="22" s="1"/>
  <c r="J4516" i="10"/>
  <c r="A8843" i="22" s="1"/>
  <c r="J3996" i="10"/>
  <c r="A6675" i="22" s="1"/>
  <c r="J9611" i="10"/>
  <c r="A4694" i="22" s="1"/>
  <c r="J830" i="10"/>
  <c r="A6944" i="22" s="1"/>
  <c r="J1282" i="10"/>
  <c r="A4504" i="22" s="1"/>
  <c r="J8304" i="10"/>
  <c r="A5771" i="22" s="1"/>
  <c r="J5836" i="10"/>
  <c r="A9846" i="22" s="1"/>
  <c r="J6809" i="10"/>
  <c r="A8966" i="22" s="1"/>
  <c r="J7612" i="10"/>
  <c r="A928" i="22" s="1"/>
  <c r="J9865" i="10"/>
  <c r="A8826" i="22" s="1"/>
  <c r="J1562" i="10"/>
  <c r="A6249" i="22" s="1"/>
  <c r="J9995" i="10"/>
  <c r="A4274" i="22" s="1"/>
  <c r="J9652" i="10"/>
  <c r="A6510" i="22" s="1"/>
  <c r="J5660" i="10"/>
  <c r="A5336" i="22" s="1"/>
  <c r="J9391" i="10"/>
  <c r="A3614" i="22" s="1"/>
  <c r="J7040" i="10"/>
  <c r="A768" i="22" s="1"/>
  <c r="J6039" i="10"/>
  <c r="A5001" i="22" s="1"/>
  <c r="J3894" i="10"/>
  <c r="A3765" i="22" s="1"/>
  <c r="J7529" i="10"/>
  <c r="A8415" i="22" s="1"/>
  <c r="J8570" i="10"/>
  <c r="A6178" i="22" s="1"/>
  <c r="J5356" i="10"/>
  <c r="A2644" i="22" s="1"/>
  <c r="J8958" i="10"/>
  <c r="A4756" i="22" s="1"/>
  <c r="J4851" i="10"/>
  <c r="A7020" i="22" s="1"/>
  <c r="J1925" i="10"/>
  <c r="A3797" i="22" s="1"/>
  <c r="J6439" i="10"/>
  <c r="A4168" i="22" s="1"/>
  <c r="J2208" i="10"/>
  <c r="A5909" i="22" s="1"/>
  <c r="J3139" i="10"/>
  <c r="A6251" i="22" s="1"/>
  <c r="J8511" i="10"/>
  <c r="A8821" i="22" s="1"/>
  <c r="J9778" i="10"/>
  <c r="A9170" i="22" s="1"/>
  <c r="J4284" i="10"/>
  <c r="A3005" i="22" s="1"/>
  <c r="J5897" i="10"/>
  <c r="A4646" i="22" s="1"/>
  <c r="J7908" i="10"/>
  <c r="A2248" i="22" s="1"/>
  <c r="J9008" i="10"/>
  <c r="A556" i="22" s="1"/>
  <c r="J6033" i="10"/>
  <c r="A1505" i="22" s="1"/>
  <c r="J29" i="10"/>
  <c r="A1007" i="22" s="1"/>
  <c r="J8831" i="10"/>
  <c r="A1267" i="22" s="1"/>
  <c r="J8704" i="10"/>
  <c r="A6112" i="22" s="1"/>
  <c r="J5666" i="10"/>
  <c r="A3457" i="22" s="1"/>
  <c r="J1678" i="10"/>
  <c r="A4655" i="22" s="1"/>
  <c r="J2885" i="10"/>
  <c r="A7389" i="22" s="1"/>
  <c r="J1695" i="10"/>
  <c r="A1562" i="22" s="1"/>
  <c r="J9632" i="10"/>
  <c r="A3946" i="22" s="1"/>
  <c r="J4251" i="10"/>
  <c r="A3014" i="22" s="1"/>
  <c r="J5309" i="10"/>
  <c r="A9978" i="22" s="1"/>
  <c r="J303" i="10"/>
  <c r="A5239" i="22" s="1"/>
  <c r="J4548" i="10"/>
  <c r="A9076" i="22" s="1"/>
  <c r="J523" i="10"/>
  <c r="A8087" i="22" s="1"/>
  <c r="J7933" i="10"/>
  <c r="A2538" i="22" s="1"/>
  <c r="J7245" i="10"/>
  <c r="A675" i="22" s="1"/>
  <c r="J135" i="10"/>
  <c r="A2023" i="22" s="1"/>
  <c r="J964" i="10"/>
  <c r="A8646" i="22" s="1"/>
  <c r="J6655" i="10"/>
  <c r="A4784" i="22" s="1"/>
  <c r="J2348" i="10"/>
  <c r="A2118" i="22" s="1"/>
  <c r="J1503" i="10"/>
  <c r="A6801" i="22" s="1"/>
  <c r="J5923" i="10"/>
  <c r="A581" i="22" s="1"/>
  <c r="J5379" i="10"/>
  <c r="A7566" i="22" s="1"/>
  <c r="J6757" i="10"/>
  <c r="A9457" i="22" s="1"/>
  <c r="J1064" i="10"/>
  <c r="A249" i="22" s="1"/>
  <c r="J5427" i="10"/>
  <c r="A2388" i="22" s="1"/>
  <c r="J1524" i="10"/>
  <c r="A3787" i="22" s="1"/>
  <c r="J7399" i="10"/>
  <c r="A1211" i="22" s="1"/>
  <c r="J9774" i="10"/>
  <c r="A3932" i="22" s="1"/>
  <c r="J1288" i="10"/>
  <c r="A3495" i="22" s="1"/>
  <c r="J7720" i="10"/>
  <c r="A1357" i="22" s="1"/>
  <c r="J2961" i="10"/>
  <c r="A1837" i="22" s="1"/>
  <c r="J1179" i="10"/>
  <c r="A3564" i="22" s="1"/>
  <c r="J4174" i="10"/>
  <c r="A8738" i="22" s="1"/>
  <c r="J5845" i="10"/>
  <c r="A5195" i="22" s="1"/>
  <c r="J9590" i="10"/>
  <c r="A3689" i="22" s="1"/>
  <c r="J6690" i="10"/>
  <c r="A864" i="22" s="1"/>
  <c r="J76" i="10"/>
  <c r="A9607" i="22" s="1"/>
  <c r="J4415" i="10"/>
  <c r="A5353" i="22" s="1"/>
  <c r="J9042" i="10"/>
  <c r="A41" i="22" s="1"/>
  <c r="J3150" i="10"/>
  <c r="A7037" i="22" s="1"/>
  <c r="J3634" i="10"/>
  <c r="A3714" i="22" s="1"/>
  <c r="J2122" i="10"/>
  <c r="A5707" i="22" s="1"/>
  <c r="J5464" i="10"/>
  <c r="A1977" i="22" s="1"/>
  <c r="J7775" i="10"/>
  <c r="A9062" i="22" s="1"/>
  <c r="J6678" i="10"/>
  <c r="A554" i="22" s="1"/>
  <c r="J2680" i="10"/>
  <c r="A6473" i="22" s="1"/>
  <c r="J5370" i="10"/>
  <c r="A5499" i="22" s="1"/>
  <c r="J7232" i="10"/>
  <c r="A7428" i="22" s="1"/>
  <c r="J5951" i="10"/>
  <c r="A5868" i="22" s="1"/>
  <c r="J7347" i="10"/>
  <c r="A7151" i="22" s="1"/>
  <c r="J7320" i="10"/>
  <c r="A4939" i="22" s="1"/>
  <c r="J6732" i="10"/>
  <c r="A7396" i="22" s="1"/>
  <c r="J2738" i="10"/>
  <c r="A4700" i="22" s="1"/>
  <c r="J648" i="10"/>
  <c r="A8963" i="22" s="1"/>
  <c r="J588" i="10"/>
  <c r="A5731" i="22" s="1"/>
  <c r="J3653" i="10"/>
  <c r="A7682" i="22" s="1"/>
  <c r="J4399" i="10"/>
  <c r="A5433" i="22" s="1"/>
  <c r="J7708" i="10"/>
  <c r="A7363" i="22" s="1"/>
  <c r="J9378" i="10"/>
  <c r="A2241" i="22" s="1"/>
  <c r="J7625" i="10"/>
  <c r="A8561" i="22" s="1"/>
  <c r="J511" i="10"/>
  <c r="A5515" i="22" s="1"/>
  <c r="J4210" i="10"/>
  <c r="A6882" i="22" s="1"/>
  <c r="J3338" i="10"/>
  <c r="A124" i="22" s="1"/>
  <c r="J7922" i="10"/>
  <c r="A7710" i="22" s="1"/>
  <c r="J1877" i="10"/>
  <c r="A1020" i="22" s="1"/>
  <c r="J9489" i="10"/>
  <c r="A6991" i="22" s="1"/>
  <c r="J2323" i="10"/>
  <c r="A8038" i="22" s="1"/>
  <c r="J744" i="10"/>
  <c r="A925" i="22" s="1"/>
  <c r="J2959" i="10"/>
  <c r="A6353" i="22" s="1"/>
  <c r="J4899" i="10"/>
  <c r="A6352" i="22" s="1"/>
  <c r="J42" i="10"/>
  <c r="A106" i="22" s="1"/>
  <c r="J4900" i="10"/>
  <c r="A7185" i="22" s="1"/>
  <c r="J4343" i="10"/>
  <c r="A3979" i="22" s="1"/>
  <c r="J8148" i="10"/>
  <c r="A887" i="22" s="1"/>
  <c r="J5816" i="10"/>
  <c r="A8416" i="22" s="1"/>
  <c r="J7241" i="10"/>
  <c r="A7161" i="22" s="1"/>
  <c r="J6418" i="10"/>
  <c r="A5009" i="22" s="1"/>
  <c r="J4635" i="10"/>
  <c r="A6497" i="22" s="1"/>
  <c r="J6489" i="10"/>
  <c r="A715" i="22" s="1"/>
  <c r="J130" i="10"/>
  <c r="A880" i="22" s="1"/>
  <c r="J110" i="10"/>
  <c r="A3288" i="22" s="1"/>
  <c r="J3159" i="10"/>
  <c r="A1717" i="22" s="1"/>
  <c r="J6548" i="10"/>
  <c r="A5248" i="22" s="1"/>
  <c r="J2321" i="10"/>
  <c r="A1544" i="22" s="1"/>
  <c r="J3909" i="10"/>
  <c r="A7340" i="22" s="1"/>
  <c r="J7629" i="10"/>
  <c r="A5157" i="22" s="1"/>
  <c r="J9383" i="10"/>
  <c r="A2146" i="22" s="1"/>
  <c r="J9033" i="10"/>
  <c r="A4804" i="22" s="1"/>
  <c r="J5910" i="10"/>
  <c r="A4226" i="22" s="1"/>
  <c r="J5721" i="10"/>
  <c r="A8273" i="22" s="1"/>
  <c r="J9942" i="10"/>
  <c r="A6808" i="22" s="1"/>
  <c r="J7670" i="10"/>
  <c r="A7214" i="22" s="1"/>
  <c r="J8397" i="10"/>
  <c r="A2298" i="22" s="1"/>
  <c r="J3766" i="10"/>
  <c r="A8191" i="22" s="1"/>
  <c r="J4026" i="10"/>
  <c r="A1155" i="22" s="1"/>
  <c r="J9092" i="10"/>
  <c r="A4631" i="22" s="1"/>
  <c r="J5086" i="10"/>
  <c r="A5231" i="22" s="1"/>
  <c r="J6866" i="10"/>
  <c r="A4929" i="22" s="1"/>
  <c r="J3951" i="10"/>
  <c r="A3308" i="22" s="1"/>
  <c r="J6232" i="10"/>
  <c r="A4665" i="22" s="1"/>
  <c r="J3640" i="10"/>
  <c r="A8705" i="22" s="1"/>
  <c r="J2021" i="10"/>
  <c r="A4582" i="22" s="1"/>
  <c r="J5290" i="10"/>
  <c r="A7220" i="22" s="1"/>
  <c r="J2929" i="10"/>
  <c r="A2890" i="22" s="1"/>
  <c r="J7833" i="10"/>
  <c r="A497" i="22" s="1"/>
  <c r="J3463" i="10"/>
  <c r="A7948" i="22" s="1"/>
  <c r="J5623" i="10"/>
  <c r="A3390" i="22" s="1"/>
  <c r="J5289" i="10"/>
  <c r="A5615" i="22" s="1"/>
  <c r="J8519" i="10"/>
  <c r="A9989" i="22" s="1"/>
  <c r="J1883" i="10"/>
  <c r="A2062" i="22" s="1"/>
  <c r="J9954" i="10"/>
  <c r="A3024" i="22" s="1"/>
  <c r="J923" i="10"/>
  <c r="A7341" i="22" s="1"/>
  <c r="J1741" i="10"/>
  <c r="A5160" i="22" s="1"/>
  <c r="J3265" i="10"/>
  <c r="A9137" i="22" s="1"/>
  <c r="J2882" i="10"/>
  <c r="A3760" i="22" s="1"/>
  <c r="J7565" i="10"/>
  <c r="A8228" i="22" s="1"/>
  <c r="J9218" i="10"/>
  <c r="A3585" i="22" s="1"/>
  <c r="J8678" i="10"/>
  <c r="A9975" i="22" s="1"/>
  <c r="J5158" i="10"/>
  <c r="A8010" i="22" s="1"/>
  <c r="J9899" i="10"/>
  <c r="A9297" i="22" s="1"/>
  <c r="J698" i="10"/>
  <c r="A3298" i="22" s="1"/>
  <c r="J6796" i="10"/>
  <c r="A7412" i="22" s="1"/>
  <c r="J7839" i="10"/>
  <c r="A1566" i="22" s="1"/>
  <c r="J2174" i="10"/>
  <c r="A1115" i="22" s="1"/>
  <c r="J1857" i="10"/>
  <c r="A5900" i="22" s="1"/>
  <c r="J3542" i="10"/>
  <c r="A7294" i="22" s="1"/>
  <c r="J9085" i="10"/>
  <c r="A6577" i="22" s="1"/>
  <c r="J4003" i="10"/>
  <c r="A2186" i="22" s="1"/>
  <c r="J2803" i="10"/>
  <c r="A5381" i="22" s="1"/>
  <c r="J2999" i="10"/>
  <c r="A1740" i="22" s="1"/>
  <c r="J5681" i="10"/>
  <c r="A9396" i="22" s="1"/>
  <c r="J2876" i="10"/>
  <c r="A2886" i="22" s="1"/>
  <c r="J4314" i="10"/>
  <c r="A495" i="22" s="1"/>
  <c r="J7342" i="10"/>
  <c r="A1582" i="22" s="1"/>
  <c r="J9929" i="10"/>
  <c r="A8472" i="22" s="1"/>
  <c r="J6086" i="10"/>
  <c r="A8817" i="22" s="1"/>
  <c r="J6905" i="10"/>
  <c r="A7896" i="22" s="1"/>
  <c r="J7306" i="10"/>
  <c r="A9646" i="22" s="1"/>
  <c r="J5719" i="10"/>
  <c r="A6123" i="22" s="1"/>
  <c r="J9875" i="10"/>
  <c r="A1091" i="22" s="1"/>
  <c r="J9091" i="10"/>
  <c r="A9904" i="22" s="1"/>
  <c r="J2753" i="10"/>
  <c r="A290" i="22" s="1"/>
  <c r="J5655" i="10"/>
  <c r="A1419" i="22" s="1"/>
  <c r="J6459" i="10"/>
  <c r="A3574" i="22" s="1"/>
  <c r="J3567" i="10"/>
  <c r="A6894" i="22" s="1"/>
  <c r="J6530" i="10"/>
  <c r="A9834" i="22" s="1"/>
  <c r="J7886" i="10"/>
  <c r="A7119" i="22" s="1"/>
  <c r="J8661" i="10"/>
  <c r="A2606" i="22" s="1"/>
  <c r="J2640" i="10"/>
  <c r="A7638" i="22" s="1"/>
  <c r="J1459" i="10"/>
  <c r="A740" i="22" s="1"/>
  <c r="J4698" i="10"/>
  <c r="A8079" i="22" s="1"/>
  <c r="J2709" i="10"/>
  <c r="A9705" i="22" s="1"/>
  <c r="J2693" i="10"/>
  <c r="A872" i="22" s="1"/>
  <c r="J3919" i="10"/>
  <c r="A7171" i="22" s="1"/>
  <c r="J8849" i="10"/>
  <c r="A9830" i="22" s="1"/>
  <c r="J6729" i="10"/>
  <c r="A8653" i="22" s="1"/>
  <c r="J8722" i="10"/>
  <c r="A6772" i="22" s="1"/>
  <c r="J4317" i="10"/>
  <c r="A3286" i="22" s="1"/>
  <c r="J2077" i="10"/>
  <c r="A1745" i="22" s="1"/>
  <c r="J1795" i="10"/>
  <c r="A5871" i="22" s="1"/>
  <c r="J492" i="10"/>
  <c r="A7041" i="22" s="1"/>
  <c r="J7124" i="10"/>
  <c r="A1605" i="22" s="1"/>
  <c r="J1537" i="10"/>
  <c r="A8294" i="22" s="1"/>
  <c r="J3517" i="10"/>
  <c r="A5021" i="22" s="1"/>
  <c r="J8843" i="10"/>
  <c r="A9043" i="22" s="1"/>
  <c r="J820" i="10"/>
  <c r="A1500" i="22" s="1"/>
  <c r="J1696" i="10"/>
  <c r="A9423" i="22" s="1"/>
  <c r="J4359" i="10"/>
  <c r="A8897" i="22" s="1"/>
  <c r="J6478" i="10"/>
  <c r="A1420" i="22" s="1"/>
  <c r="J8537" i="10"/>
  <c r="A5657" i="22" s="1"/>
  <c r="J9223" i="10"/>
  <c r="A9129" i="22" s="1"/>
  <c r="J2084" i="10"/>
  <c r="A3222" i="22" s="1"/>
  <c r="J1175" i="10"/>
  <c r="A5190" i="22" s="1"/>
  <c r="J9876" i="10"/>
  <c r="A3616" i="22" s="1"/>
  <c r="J5252" i="10"/>
  <c r="A3254" i="22" s="1"/>
  <c r="J9246" i="10"/>
  <c r="A7992" i="22" s="1"/>
  <c r="J805" i="10"/>
  <c r="A6797" i="22" s="1"/>
  <c r="J235" i="10"/>
  <c r="A178" i="22" s="1"/>
  <c r="J6660" i="10"/>
  <c r="A8605" i="22" s="1"/>
  <c r="J7297" i="10"/>
  <c r="A2299" i="22" s="1"/>
  <c r="J2848" i="10"/>
  <c r="A5074" i="22" s="1"/>
  <c r="J8638" i="10"/>
  <c r="A4606" i="22" s="1"/>
  <c r="J8334" i="10"/>
  <c r="A5214" i="22" s="1"/>
  <c r="J430" i="10"/>
  <c r="A9560" i="22" s="1"/>
  <c r="J7987" i="10"/>
  <c r="A4501" i="22" s="1"/>
  <c r="J6798" i="10"/>
  <c r="A4309" i="22" s="1"/>
  <c r="J1859" i="10"/>
  <c r="A6559" i="22" s="1"/>
  <c r="J3222" i="10"/>
  <c r="A9781" i="22" s="1"/>
  <c r="J857" i="10"/>
  <c r="A8971" i="22" s="1"/>
  <c r="J4508" i="10"/>
  <c r="A4710" i="22" s="1"/>
  <c r="J4417" i="10"/>
  <c r="A5150" i="22" s="1"/>
  <c r="J8804" i="10"/>
  <c r="A7620" i="22" s="1"/>
  <c r="J4139" i="10"/>
  <c r="A3322" i="22" s="1"/>
  <c r="J3809" i="10"/>
  <c r="A1885" i="22" s="1"/>
  <c r="J5250" i="10"/>
  <c r="A6478" i="22" s="1"/>
  <c r="J1684" i="10"/>
  <c r="A2865" i="22" s="1"/>
  <c r="J5089" i="10"/>
  <c r="A1376" i="22" s="1"/>
  <c r="J9653" i="10"/>
  <c r="A6232" i="22" s="1"/>
  <c r="J3609" i="10"/>
  <c r="A4339" i="22" s="1"/>
  <c r="J2726" i="10"/>
  <c r="A9279" i="22" s="1"/>
  <c r="J4555" i="10"/>
  <c r="A496" i="22" s="1"/>
  <c r="J8224" i="10"/>
  <c r="A4667" i="22" s="1"/>
  <c r="J8634" i="10"/>
  <c r="A1183" i="22" s="1"/>
  <c r="J3940" i="10"/>
  <c r="A8050" i="22" s="1"/>
  <c r="J2628" i="10"/>
  <c r="A1094" i="22" s="1"/>
  <c r="J8137" i="10"/>
  <c r="A3581" i="22" s="1"/>
  <c r="J5885" i="10"/>
  <c r="A3178" i="22" s="1"/>
  <c r="J6600" i="10"/>
  <c r="A6014" i="22" s="1"/>
  <c r="J3278" i="10"/>
  <c r="A5022" i="22" s="1"/>
  <c r="J6594" i="10"/>
  <c r="A9012" i="22" s="1"/>
  <c r="J5258" i="10"/>
  <c r="A3415" i="22" s="1"/>
  <c r="J1580" i="10"/>
  <c r="A3788" i="22" s="1"/>
  <c r="J4087" i="10"/>
  <c r="A1501" i="22" s="1"/>
  <c r="J1528" i="10"/>
  <c r="A5602" i="22" s="1"/>
  <c r="J8719" i="10"/>
  <c r="A2913" i="22" s="1"/>
  <c r="J6215" i="10"/>
  <c r="A7128" i="22" s="1"/>
  <c r="J3305" i="10"/>
  <c r="A8214" i="22" s="1"/>
  <c r="J5166" i="10"/>
  <c r="A2437" i="22" s="1"/>
  <c r="J1093" i="10"/>
  <c r="A5742" i="22" s="1"/>
  <c r="J1413" i="10"/>
  <c r="A7554" i="22" s="1"/>
  <c r="J3366" i="10"/>
  <c r="A3038" i="22" s="1"/>
  <c r="J4238" i="10"/>
  <c r="A6345" i="22" s="1"/>
  <c r="J4439" i="10"/>
  <c r="A1561" i="22" s="1"/>
  <c r="J3170" i="10"/>
  <c r="A5775" i="22" s="1"/>
  <c r="J8124" i="10"/>
  <c r="A341" i="22" s="1"/>
  <c r="J758" i="10"/>
  <c r="A4199" i="22" s="1"/>
  <c r="J3440" i="10"/>
  <c r="A2078" i="22" s="1"/>
  <c r="J7035" i="10"/>
  <c r="A8991" i="22" s="1"/>
  <c r="J136" i="10"/>
  <c r="A9892" i="22" s="1"/>
  <c r="J2513" i="10"/>
  <c r="A5093" i="22" s="1"/>
  <c r="J6295" i="10"/>
  <c r="A822" i="22" s="1"/>
  <c r="J8591" i="10"/>
  <c r="A4858" i="22" s="1"/>
  <c r="J6750" i="10"/>
  <c r="A4945" i="22" s="1"/>
  <c r="J1625" i="10"/>
  <c r="A7003" i="22" s="1"/>
  <c r="J4809" i="10"/>
  <c r="A8551" i="22" s="1"/>
  <c r="J2939" i="10"/>
  <c r="A568" i="22" s="1"/>
  <c r="J2974" i="10"/>
  <c r="A541" i="22" s="1"/>
  <c r="J8792" i="10"/>
  <c r="A4439" i="22" s="1"/>
  <c r="J5144" i="10"/>
  <c r="A6837" i="22" s="1"/>
  <c r="J9626" i="10"/>
  <c r="A6025" i="22" s="1"/>
  <c r="J6122" i="10"/>
  <c r="A855" i="22" s="1"/>
  <c r="J6014" i="10"/>
  <c r="A8483" i="22" s="1"/>
  <c r="J5426" i="10"/>
  <c r="A8329" i="22" s="1"/>
  <c r="J731" i="10"/>
  <c r="A1574" i="22" s="1"/>
  <c r="J7732" i="10"/>
  <c r="A6819" i="22" s="1"/>
  <c r="J1961" i="10"/>
  <c r="A9578" i="22" s="1"/>
  <c r="J6981" i="10"/>
  <c r="A3798" i="22" s="1"/>
  <c r="J638" i="10"/>
  <c r="A9242" i="22" s="1"/>
  <c r="J8112" i="10"/>
  <c r="A6800" i="22" s="1"/>
  <c r="J7854" i="10"/>
  <c r="A584" i="22" s="1"/>
  <c r="J8407" i="10"/>
  <c r="A7856" i="22" s="1"/>
  <c r="J9023" i="10"/>
  <c r="A2383" i="22" s="1"/>
  <c r="J7372" i="10"/>
  <c r="A8219" i="22" s="1"/>
  <c r="J1318" i="10"/>
  <c r="A7434" i="22" s="1"/>
  <c r="J142" i="10"/>
  <c r="A1948" i="22" s="1"/>
  <c r="J9116" i="10"/>
  <c r="A2564" i="22" s="1"/>
  <c r="J8302" i="10"/>
  <c r="A391" i="22" s="1"/>
  <c r="J361" i="10"/>
  <c r="A3757" i="22" s="1"/>
  <c r="J1668" i="10"/>
  <c r="A9877" i="22" s="1"/>
  <c r="J6664" i="10"/>
  <c r="A1206" i="22" s="1"/>
  <c r="J9791" i="10"/>
  <c r="A5077" i="22" s="1"/>
  <c r="J9182" i="10"/>
  <c r="A7575" i="22" s="1"/>
  <c r="J5829" i="10"/>
  <c r="A23" i="22" s="1"/>
  <c r="J2950" i="10"/>
  <c r="A8856" i="22" s="1"/>
  <c r="J4205" i="10"/>
  <c r="A9346" i="22" s="1"/>
  <c r="J9102" i="10"/>
  <c r="A149" i="22" s="1"/>
  <c r="J5697" i="10"/>
  <c r="A9041" i="22" s="1"/>
  <c r="J6383" i="10"/>
  <c r="A9600" i="22" s="1"/>
  <c r="J4509" i="10"/>
  <c r="A2960" i="22" s="1"/>
  <c r="J3686" i="10"/>
  <c r="A4668" i="22" s="1"/>
  <c r="J1249" i="10"/>
  <c r="A6905" i="22" s="1"/>
  <c r="J8324" i="10"/>
  <c r="A8487" i="22" s="1"/>
  <c r="J1493" i="10"/>
  <c r="A1954" i="22" s="1"/>
  <c r="J1724" i="10"/>
  <c r="A5002" i="22" s="1"/>
  <c r="J4243" i="10"/>
  <c r="A9868" i="22" s="1"/>
  <c r="J6438" i="10"/>
  <c r="A3081" i="22" s="1"/>
  <c r="J2579" i="10"/>
  <c r="A7824" i="22" s="1"/>
  <c r="J2478" i="10"/>
  <c r="A45" i="22" s="1"/>
  <c r="J132" i="10"/>
  <c r="A9965" i="22" s="1"/>
  <c r="J6062" i="10"/>
  <c r="A449" i="22" s="1"/>
  <c r="J5907" i="10"/>
  <c r="A3387" i="22" s="1"/>
  <c r="J6482" i="10"/>
  <c r="A3725" i="22" s="1"/>
  <c r="J8727" i="10"/>
  <c r="A6946" i="22" s="1"/>
  <c r="J2684" i="10"/>
  <c r="A1433" i="22" s="1"/>
  <c r="J2218" i="10"/>
  <c r="A4864" i="22" s="1"/>
  <c r="J2164" i="10"/>
  <c r="A8289" i="22" s="1"/>
  <c r="J425" i="10"/>
  <c r="A8808" i="22" s="1"/>
  <c r="J2344" i="10"/>
  <c r="A8555" i="22" s="1"/>
  <c r="J660" i="10"/>
  <c r="A185" i="22" s="1"/>
  <c r="J5368" i="10"/>
  <c r="A9566" i="22" s="1"/>
  <c r="J2662" i="10"/>
  <c r="A4101" i="22" s="1"/>
  <c r="J9708" i="10"/>
  <c r="A1380" i="22" s="1"/>
  <c r="J900" i="10"/>
  <c r="A7293" i="22" s="1"/>
  <c r="J2715" i="10"/>
  <c r="A7594" i="22" s="1"/>
  <c r="J4267" i="10"/>
  <c r="A1358" i="22" s="1"/>
  <c r="J9551" i="10"/>
  <c r="A4862" i="22" s="1"/>
  <c r="J7192" i="10"/>
  <c r="A1826" i="22" s="1"/>
  <c r="J7446" i="10"/>
  <c r="A143" i="22" s="1"/>
  <c r="J1922" i="10"/>
  <c r="A3042" i="22" s="1"/>
  <c r="J4838" i="10"/>
  <c r="A3723" i="22" s="1"/>
  <c r="J4953" i="10"/>
  <c r="A7513" i="22" s="1"/>
  <c r="J6095" i="10"/>
  <c r="A5971" i="22" s="1"/>
  <c r="J2489" i="10"/>
  <c r="A7582" i="22" s="1"/>
  <c r="J2381" i="10"/>
  <c r="A4871" i="22" s="1"/>
  <c r="J2610" i="10"/>
  <c r="A3310" i="22" s="1"/>
  <c r="J7067" i="10"/>
  <c r="A3048" i="22" s="1"/>
  <c r="J379" i="10"/>
  <c r="A9518" i="22" s="1"/>
  <c r="J3189" i="10"/>
  <c r="A3090" i="22" s="1"/>
  <c r="J9729" i="10"/>
  <c r="A5417" i="22" s="1"/>
  <c r="J5878" i="10"/>
  <c r="A2673" i="22" s="1"/>
  <c r="J8085" i="10"/>
  <c r="A7260" i="22" s="1"/>
  <c r="J1727" i="10"/>
  <c r="A4341" i="22" s="1"/>
  <c r="J9225" i="10"/>
  <c r="A4574" i="22" s="1"/>
  <c r="J726" i="10"/>
  <c r="A2384" i="22" s="1"/>
  <c r="J7314" i="10"/>
  <c r="A84" i="22" s="1"/>
  <c r="J7617" i="10"/>
  <c r="A9063" i="22" s="1"/>
  <c r="J835" i="10"/>
  <c r="A588" i="22" s="1"/>
  <c r="J9616" i="10"/>
  <c r="A5097" i="22" s="1"/>
  <c r="J5625" i="10"/>
  <c r="A5781" i="22" s="1"/>
  <c r="J7435" i="10"/>
  <c r="A3784" i="22" s="1"/>
  <c r="J2441" i="10"/>
  <c r="A7367" i="22" s="1"/>
  <c r="J1108" i="10"/>
  <c r="A2594" i="22" s="1"/>
  <c r="J9808" i="10"/>
  <c r="A1731" i="22" s="1"/>
  <c r="J3554" i="10"/>
  <c r="A6365" i="22" s="1"/>
  <c r="J4414" i="10"/>
  <c r="A177" i="22" s="1"/>
  <c r="J1404" i="10"/>
  <c r="A317" i="22" s="1"/>
  <c r="J7531" i="10"/>
  <c r="A6681" i="22" s="1"/>
  <c r="J4144" i="10"/>
  <c r="A2699" i="22" s="1"/>
  <c r="J1105" i="10"/>
  <c r="A4364" i="22" s="1"/>
  <c r="J9830" i="10"/>
  <c r="A8279" i="22" s="1"/>
  <c r="J2979" i="10"/>
  <c r="A929" i="22" s="1"/>
  <c r="J7766" i="10"/>
  <c r="A4324" i="22" s="1"/>
  <c r="J819" i="10"/>
  <c r="A8703" i="22" s="1"/>
  <c r="J1012" i="10"/>
  <c r="A8913" i="22" s="1"/>
  <c r="J963" i="10"/>
  <c r="A1980" i="22" s="1"/>
  <c r="J4668" i="10"/>
  <c r="A874" i="22" s="1"/>
  <c r="J1399" i="10"/>
  <c r="A4848" i="22" s="1"/>
  <c r="J248" i="10"/>
  <c r="A3537" i="22" s="1"/>
  <c r="J5944" i="10"/>
  <c r="A6610" i="22" s="1"/>
  <c r="J1548" i="10"/>
  <c r="A3732" i="22" s="1"/>
  <c r="J7295" i="10"/>
  <c r="A8188" i="22" s="1"/>
  <c r="J572" i="10"/>
  <c r="A3828" i="22" s="1"/>
  <c r="J5969" i="10"/>
  <c r="A4311" i="22" s="1"/>
  <c r="J3028" i="10"/>
  <c r="A9757" i="22" s="1"/>
  <c r="J2991" i="10"/>
  <c r="A6901" i="22" s="1"/>
  <c r="J7806" i="10"/>
  <c r="A7430" i="22" s="1"/>
  <c r="J5833" i="10"/>
  <c r="A9493" i="22" s="1"/>
  <c r="J6624" i="10"/>
  <c r="A6244" i="22" s="1"/>
  <c r="J2410" i="10"/>
  <c r="A4516" i="22" s="1"/>
  <c r="J5331" i="10"/>
  <c r="A5673" i="22" s="1"/>
  <c r="J9079" i="10"/>
  <c r="A5769" i="22" s="1"/>
  <c r="J2571" i="10"/>
  <c r="A5716" i="22" s="1"/>
  <c r="J8708" i="10"/>
  <c r="A3669" i="22" s="1"/>
  <c r="J2184" i="10"/>
  <c r="A7094" i="22" s="1"/>
  <c r="J6621" i="10"/>
  <c r="A590" i="22" s="1"/>
  <c r="J7132" i="10"/>
  <c r="A1113" i="22" s="1"/>
  <c r="J1325" i="10"/>
  <c r="A2490" i="22" s="1"/>
  <c r="J5701" i="10"/>
  <c r="A7982" i="22" s="1"/>
  <c r="J7118" i="10"/>
  <c r="A4284" i="22" s="1"/>
  <c r="J7604" i="10"/>
  <c r="A5414" i="22" s="1"/>
  <c r="J516" i="10"/>
  <c r="A9742" i="22" s="1"/>
  <c r="J908" i="10"/>
  <c r="A4635" i="22" s="1"/>
  <c r="J9493" i="10"/>
  <c r="A958" i="22" s="1"/>
  <c r="J9158" i="10"/>
  <c r="A2421" i="22" s="1"/>
  <c r="J1852" i="10"/>
  <c r="A3271" i="22" s="1"/>
  <c r="J5778" i="10"/>
  <c r="A8244" i="22" s="1"/>
  <c r="J8533" i="10"/>
  <c r="A1048" i="22" s="1"/>
  <c r="J1813" i="10"/>
  <c r="A6136" i="22" s="1"/>
  <c r="J7889" i="10"/>
  <c r="A5453" i="22" s="1"/>
  <c r="J6272" i="10"/>
  <c r="A601" i="22" s="1"/>
  <c r="J3548" i="10"/>
  <c r="A8077" i="22" s="1"/>
  <c r="J4277" i="10"/>
  <c r="A7008" i="22" s="1"/>
  <c r="J6481" i="10"/>
  <c r="A6404" i="22" s="1"/>
  <c r="J4904" i="10"/>
  <c r="A4639" i="22" s="1"/>
  <c r="J4829" i="10"/>
  <c r="A4408" i="22" s="1"/>
  <c r="J8286" i="10"/>
  <c r="A5797" i="22" s="1"/>
  <c r="J2358" i="10"/>
  <c r="A7095" i="22" s="1"/>
  <c r="J2322" i="10"/>
  <c r="A5549" i="22" s="1"/>
  <c r="J6848" i="10"/>
  <c r="A2717" i="22" s="1"/>
  <c r="J9086" i="10"/>
  <c r="A1387" i="22" s="1"/>
  <c r="J9119" i="10"/>
  <c r="A1808" i="22" s="1"/>
  <c r="J3116" i="10"/>
  <c r="A9682" i="22" s="1"/>
  <c r="J5393" i="10"/>
  <c r="A119" i="22" s="1"/>
  <c r="J4763" i="10"/>
  <c r="A4682" i="22" s="1"/>
  <c r="J3576" i="10"/>
  <c r="A5126" i="22" s="1"/>
  <c r="J7065" i="10"/>
  <c r="A3361" i="22" s="1"/>
  <c r="J8129" i="10"/>
  <c r="A6501" i="22" s="1"/>
  <c r="J58" i="10"/>
  <c r="A3289" i="22" s="1"/>
  <c r="J8071" i="10"/>
  <c r="A6992" i="22" s="1"/>
  <c r="J515" i="10"/>
  <c r="A4144" i="22" s="1"/>
  <c r="J7494" i="10"/>
  <c r="A9416" i="22" s="1"/>
  <c r="J6047" i="10"/>
  <c r="A5309" i="22" s="1"/>
  <c r="J4394" i="10"/>
  <c r="A1651" i="22" s="1"/>
  <c r="J9001" i="10"/>
  <c r="A4029" i="22" s="1"/>
  <c r="J3183" i="10"/>
  <c r="A6554" i="22" s="1"/>
  <c r="J7975" i="10"/>
  <c r="A4278" i="22" s="1"/>
  <c r="J3625" i="10"/>
  <c r="A7563" i="22" s="1"/>
  <c r="J3660" i="10"/>
  <c r="A5800" i="22" s="1"/>
  <c r="J6828" i="10"/>
  <c r="A1622" i="22" s="1"/>
  <c r="J9694" i="10"/>
  <c r="A5984" i="22" s="1"/>
  <c r="J2303" i="10"/>
  <c r="A7209" i="22" s="1"/>
  <c r="J8368" i="10"/>
  <c r="A3378" i="22" s="1"/>
  <c r="J7768" i="10"/>
  <c r="A4380" i="22" s="1"/>
  <c r="J8" i="10"/>
  <c r="J1674" i="10"/>
  <c r="A3177" i="22" s="1"/>
  <c r="J7585" i="10"/>
  <c r="A6084" i="22" s="1"/>
  <c r="J233" i="10"/>
  <c r="A4010" i="22" s="1"/>
  <c r="J3594" i="10"/>
  <c r="A3623" i="22" s="1"/>
  <c r="J4717" i="10"/>
  <c r="A6653" i="22" s="1"/>
  <c r="J1056" i="10"/>
  <c r="A4894" i="22" s="1"/>
  <c r="J3271" i="10"/>
  <c r="A9875" i="22" s="1"/>
  <c r="J2105" i="10"/>
  <c r="A3847" i="22" s="1"/>
  <c r="J6076" i="10"/>
  <c r="A2265" i="22" s="1"/>
  <c r="J3806" i="10"/>
  <c r="A7904" i="22" s="1"/>
  <c r="J6857" i="10"/>
  <c r="A5262" i="22" s="1"/>
  <c r="J704" i="10"/>
  <c r="A5816" i="22" s="1"/>
  <c r="J761" i="10"/>
  <c r="A8222" i="22" s="1"/>
  <c r="J1036" i="10"/>
  <c r="A9928" i="22" s="1"/>
  <c r="J9528" i="10"/>
  <c r="A2371" i="22" s="1"/>
  <c r="J9426" i="10"/>
  <c r="A311" i="22" s="1"/>
  <c r="J6740" i="10"/>
  <c r="A7449" i="22" s="1"/>
  <c r="J5111" i="10"/>
  <c r="A4352" i="22" s="1"/>
  <c r="J7834" i="10"/>
  <c r="A8879" i="22" s="1"/>
  <c r="J7152" i="10"/>
  <c r="A8419" i="22" s="1"/>
  <c r="J2097" i="10"/>
  <c r="A2933" i="22" s="1"/>
  <c r="J7038" i="10"/>
  <c r="A5156" i="22" s="1"/>
  <c r="J3643" i="10"/>
  <c r="A8763" i="22" s="1"/>
  <c r="J977" i="10"/>
  <c r="A6464" i="22" s="1"/>
  <c r="J8141" i="10"/>
  <c r="A4638" i="22" s="1"/>
  <c r="J3479" i="10"/>
  <c r="A4566" i="22" s="1"/>
  <c r="J4021" i="10"/>
  <c r="A4046" i="22" s="1"/>
  <c r="J9545" i="10"/>
  <c r="A1700" i="22" s="1"/>
  <c r="J4240" i="10"/>
  <c r="A5086" i="22" s="1"/>
  <c r="J1308" i="10"/>
  <c r="A7821" i="22" s="1"/>
  <c r="J6794" i="10"/>
  <c r="A1784" i="22" s="1"/>
  <c r="J589" i="10"/>
  <c r="A1423" i="22" s="1"/>
  <c r="J3978" i="10"/>
  <c r="A2486" i="22" s="1"/>
  <c r="J4140" i="10"/>
  <c r="A9027" i="22" s="1"/>
  <c r="J1084" i="10"/>
  <c r="A1488" i="22" s="1"/>
  <c r="J2828" i="10"/>
  <c r="A2998" i="22" s="1"/>
  <c r="J2043" i="10"/>
  <c r="A5133" i="22" s="1"/>
  <c r="J7457" i="10"/>
  <c r="A8628" i="22" s="1"/>
  <c r="J7752" i="10"/>
  <c r="A9284" i="22" s="1"/>
  <c r="J5217" i="10"/>
  <c r="A8167" i="22" s="1"/>
  <c r="J2141" i="10"/>
  <c r="A1010" i="22" s="1"/>
  <c r="J163" i="10"/>
  <c r="A2501" i="22" s="1"/>
  <c r="J2778" i="10"/>
  <c r="A1986" i="22" s="1"/>
  <c r="J2815" i="10"/>
  <c r="A8185" i="22" s="1"/>
  <c r="J6362" i="10"/>
  <c r="A8074" i="22" s="1"/>
  <c r="J5313" i="10"/>
  <c r="A9497" i="22" s="1"/>
  <c r="J5498" i="10"/>
  <c r="A5578" i="22" s="1"/>
  <c r="J1366" i="10"/>
  <c r="A8532" i="22" s="1"/>
  <c r="J8021" i="10"/>
  <c r="A2952" i="22" s="1"/>
  <c r="J335" i="10"/>
  <c r="A8747" i="22" s="1"/>
  <c r="J4978" i="10"/>
  <c r="A7835" i="22" s="1"/>
  <c r="J2096" i="10"/>
  <c r="A315" i="22" s="1"/>
  <c r="J3243" i="10"/>
  <c r="A7100" i="22" s="1"/>
  <c r="J2922" i="10"/>
  <c r="A7272" i="22" s="1"/>
  <c r="J5821" i="10"/>
  <c r="A4198" i="22" s="1"/>
  <c r="J3758" i="10"/>
  <c r="A585" i="22" s="1"/>
  <c r="J5390" i="10"/>
  <c r="A7147" i="22" s="1"/>
  <c r="J3468" i="10"/>
  <c r="A3671" i="22" s="1"/>
  <c r="J9855" i="10"/>
  <c r="A2941" i="22" s="1"/>
  <c r="J2593" i="10"/>
  <c r="A1804" i="22" s="1"/>
  <c r="J4930" i="10"/>
  <c r="A6156" i="22" s="1"/>
  <c r="J1532" i="10"/>
  <c r="A4139" i="22" s="1"/>
  <c r="J4946" i="10"/>
  <c r="A65" i="22" s="1"/>
  <c r="J6397" i="10"/>
  <c r="A657" i="22" s="1"/>
  <c r="J8080" i="10"/>
  <c r="A2150" i="22" s="1"/>
  <c r="J4926" i="10"/>
  <c r="A8171" i="22" s="1"/>
  <c r="J1996" i="10"/>
  <c r="A430" i="22" s="1"/>
  <c r="J1542" i="10"/>
  <c r="A6652" i="22" s="1"/>
  <c r="J3491" i="10"/>
  <c r="A633" i="22" s="1"/>
  <c r="J2983" i="10"/>
  <c r="A2956" i="22" s="1"/>
  <c r="J9968" i="10"/>
  <c r="A6852" i="22" s="1"/>
  <c r="J249" i="10"/>
  <c r="A6131" i="22" s="1"/>
  <c r="J7945" i="10"/>
  <c r="A8323" i="22" s="1"/>
  <c r="J2941" i="10"/>
  <c r="A8770" i="22" s="1"/>
  <c r="J1836" i="10"/>
  <c r="A6252" i="22" s="1"/>
  <c r="J305" i="10"/>
  <c r="A841" i="22" s="1"/>
  <c r="J4540" i="10"/>
  <c r="A93" i="22" s="1"/>
  <c r="J4539" i="10"/>
  <c r="A9465" i="22" s="1"/>
  <c r="J4052" i="10"/>
  <c r="A8638" i="22" s="1"/>
  <c r="J1150" i="10"/>
  <c r="A8505" i="22" s="1"/>
  <c r="J2947" i="10"/>
  <c r="A7083" i="22" s="1"/>
  <c r="J1237" i="10"/>
  <c r="A5873" i="22" s="1"/>
  <c r="J7580" i="10"/>
  <c r="A9956" i="22" s="1"/>
  <c r="J2013" i="10"/>
  <c r="A8002" i="22" s="1"/>
  <c r="J4320" i="10"/>
  <c r="A5389" i="22" s="1"/>
  <c r="J124" i="10"/>
  <c r="A4753" i="22" s="1"/>
  <c r="J2777" i="10"/>
  <c r="A6546" i="22" s="1"/>
  <c r="J1610" i="10"/>
  <c r="A6814" i="22" s="1"/>
  <c r="J9228" i="10"/>
  <c r="A2561" i="22" s="1"/>
  <c r="J3937" i="10"/>
  <c r="A5169" i="22" s="1"/>
  <c r="J987" i="10"/>
  <c r="A1724" i="22" s="1"/>
  <c r="J6632" i="10"/>
  <c r="A4385" i="22" s="1"/>
  <c r="J3887" i="10"/>
  <c r="A9413" i="22" s="1"/>
  <c r="J8428" i="10"/>
  <c r="A9918" i="22" s="1"/>
  <c r="J5240" i="10"/>
  <c r="A4920" i="22" s="1"/>
  <c r="J3081" i="10"/>
  <c r="A7127" i="22" s="1"/>
  <c r="J7902" i="10"/>
  <c r="A5367" i="22" s="1"/>
  <c r="J6791" i="10"/>
  <c r="A4228" i="22" s="1"/>
  <c r="J5198" i="10"/>
  <c r="A5683" i="22" s="1"/>
  <c r="J258" i="10"/>
  <c r="A4513" i="22" s="1"/>
  <c r="J9415" i="10"/>
  <c r="A9453" i="22" s="1"/>
  <c r="J8718" i="10"/>
  <c r="A2611" i="22" s="1"/>
  <c r="J9892" i="10"/>
  <c r="A7204" i="22" s="1"/>
  <c r="J8283" i="10"/>
  <c r="A8694" i="22" s="1"/>
  <c r="J8479" i="10"/>
  <c r="A2848" i="22" s="1"/>
  <c r="J8238" i="10"/>
  <c r="A2861" i="22" s="1"/>
  <c r="J879" i="10"/>
  <c r="A8574" i="22" s="1"/>
  <c r="J3516" i="10"/>
  <c r="A8217" i="22" s="1"/>
  <c r="J4208" i="10"/>
  <c r="A1598" i="22" s="1"/>
  <c r="J9577" i="10"/>
  <c r="A6414" i="22" s="1"/>
  <c r="J7115" i="10"/>
  <c r="A6351" i="22" s="1"/>
  <c r="J3203" i="10"/>
  <c r="A2179" i="22" s="1"/>
  <c r="J3346" i="10"/>
  <c r="A5167" i="22" s="1"/>
  <c r="J3452" i="10"/>
  <c r="A6616" i="22" s="1"/>
  <c r="J6893" i="10"/>
  <c r="A6776" i="22" s="1"/>
  <c r="J3523" i="10"/>
  <c r="A4356" i="22" s="1"/>
  <c r="J3946" i="10"/>
  <c r="A3234" i="22" s="1"/>
  <c r="J2157" i="10"/>
  <c r="A2631" i="22" s="1"/>
  <c r="J8084" i="10"/>
  <c r="A1912" i="22" s="1"/>
  <c r="J1387" i="10"/>
  <c r="A3658" i="22" s="1"/>
  <c r="J3385" i="10"/>
  <c r="A246" i="22" s="1"/>
  <c r="J6829" i="10"/>
  <c r="A3882" i="22" s="1"/>
  <c r="J2646" i="10"/>
  <c r="A8346" i="22" s="1"/>
  <c r="J8058" i="10"/>
  <c r="A9000" i="22" s="1"/>
  <c r="J3404" i="10"/>
  <c r="A6102" i="22" s="1"/>
  <c r="J2286" i="10"/>
  <c r="A7179" i="22" s="1"/>
  <c r="J8796" i="10"/>
  <c r="A8869" i="22" s="1"/>
  <c r="J8145" i="10"/>
  <c r="A2951" i="22" s="1"/>
  <c r="J2056" i="10"/>
  <c r="A5528" i="22" s="1"/>
  <c r="J6681" i="10"/>
  <c r="A8317" i="22" s="1"/>
  <c r="J5109" i="10"/>
  <c r="A8431" i="22" s="1"/>
  <c r="J5560" i="10"/>
  <c r="A5843" i="22" s="1"/>
  <c r="J9360" i="10"/>
  <c r="A5459" i="22" s="1"/>
  <c r="J6156" i="10"/>
  <c r="A6799" i="22" s="1"/>
  <c r="J1034" i="10"/>
  <c r="A2340" i="22" s="1"/>
  <c r="J6663" i="10"/>
  <c r="A2284" i="22" s="1"/>
  <c r="J4480" i="10"/>
  <c r="A4568" i="22" s="1"/>
  <c r="J7378" i="10"/>
  <c r="A3624" i="22" s="1"/>
  <c r="J5420" i="10"/>
  <c r="A4546" i="22" s="1"/>
  <c r="J767" i="10"/>
  <c r="A9677" i="22" s="1"/>
  <c r="J5511" i="10"/>
  <c r="A9980" i="22" s="1"/>
  <c r="J678" i="10"/>
  <c r="A2253" i="22" s="1"/>
  <c r="J6890" i="10"/>
  <c r="A1207" i="22" s="1"/>
  <c r="J9423" i="10"/>
  <c r="A826" i="22" s="1"/>
  <c r="J911" i="10"/>
  <c r="A5229" i="22" s="1"/>
  <c r="J7947" i="10"/>
  <c r="A8180" i="22" s="1"/>
  <c r="J1438" i="10"/>
  <c r="A5726" i="22" s="1"/>
  <c r="J5230" i="10"/>
  <c r="A4037" i="22" s="1"/>
  <c r="J9872" i="10"/>
  <c r="A6948" i="22" s="1"/>
  <c r="J8940" i="10"/>
  <c r="A6279" i="22" s="1"/>
  <c r="J8101" i="10"/>
  <c r="A5650" i="22" s="1"/>
  <c r="J742" i="10"/>
  <c r="A8675" i="22" s="1"/>
  <c r="J7589" i="10"/>
  <c r="A9401" i="22" s="1"/>
  <c r="J5729" i="10"/>
  <c r="A2666" i="22" s="1"/>
  <c r="J8896" i="10"/>
  <c r="A5159" i="22" s="1"/>
  <c r="J3903" i="10"/>
  <c r="A8267" i="22" s="1"/>
  <c r="J8777" i="10"/>
  <c r="A5489" i="22" s="1"/>
  <c r="J4772" i="10"/>
  <c r="A29" i="22" s="1"/>
  <c r="J240" i="10"/>
  <c r="A264" i="22" s="1"/>
  <c r="J5937" i="10"/>
  <c r="A769" i="22" s="1"/>
  <c r="J3064" i="10"/>
  <c r="A2414" i="22" s="1"/>
  <c r="J9589" i="10"/>
  <c r="A3051" i="22" s="1"/>
  <c r="J7004" i="10"/>
  <c r="A4893" i="22" s="1"/>
  <c r="J4365" i="10"/>
  <c r="A1839" i="22" s="1"/>
  <c r="J5784" i="10"/>
  <c r="A4577" i="22" s="1"/>
  <c r="J1948" i="10"/>
  <c r="A5682" i="22" s="1"/>
  <c r="J5115" i="10"/>
  <c r="A1148" i="22" s="1"/>
  <c r="J4435" i="10"/>
  <c r="A5176" i="22" s="1"/>
  <c r="J3291" i="10"/>
  <c r="A8170" i="22" s="1"/>
  <c r="J3085" i="10"/>
  <c r="A1194" i="22" s="1"/>
  <c r="J7820" i="10"/>
  <c r="A5101" i="22" s="1"/>
  <c r="J5572" i="10"/>
  <c r="A3032" i="22" s="1"/>
  <c r="J969" i="10"/>
  <c r="A8952" i="22" s="1"/>
  <c r="J1443" i="10"/>
  <c r="A4823" i="22" s="1"/>
  <c r="J888" i="10"/>
  <c r="A6847" i="22" s="1"/>
  <c r="J1931" i="10"/>
  <c r="A4171" i="22" s="1"/>
  <c r="J3115" i="10"/>
  <c r="A9995" i="22" s="1"/>
  <c r="J995" i="10"/>
  <c r="A3844" i="22" s="1"/>
  <c r="J9797" i="10"/>
  <c r="A6578" i="22" s="1"/>
  <c r="J3216" i="10"/>
  <c r="A8809" i="22" s="1"/>
  <c r="J5809" i="10"/>
  <c r="A4766" i="22" s="1"/>
  <c r="J3883" i="10"/>
  <c r="A1834" i="22" s="1"/>
  <c r="J4164" i="10"/>
  <c r="A9214" i="22" s="1"/>
  <c r="J2899" i="10"/>
  <c r="A5054" i="22" s="1"/>
  <c r="J309" i="10"/>
  <c r="A6020" i="22" s="1"/>
  <c r="J4124" i="10"/>
  <c r="A5035" i="22" s="1"/>
  <c r="J2651" i="10"/>
  <c r="A6480" i="22" s="1"/>
  <c r="J4774" i="10"/>
  <c r="A8684" i="22" s="1"/>
  <c r="J8527" i="10"/>
  <c r="A91" i="22" s="1"/>
  <c r="J6940" i="10"/>
  <c r="A6866" i="22" s="1"/>
  <c r="J3669" i="10"/>
  <c r="A4706" i="22" s="1"/>
  <c r="J3997" i="10"/>
  <c r="A9960" i="22" s="1"/>
  <c r="J2124" i="10"/>
  <c r="A2251" i="22" s="1"/>
  <c r="J6850" i="10"/>
  <c r="A1626" i="22" s="1"/>
  <c r="J2494" i="10"/>
  <c r="A4358" i="22" s="1"/>
  <c r="J2516" i="10"/>
  <c r="A2449" i="22" s="1"/>
  <c r="J9048" i="10"/>
  <c r="A6239" i="22" s="1"/>
  <c r="J2763" i="10"/>
  <c r="A1246" i="22" s="1"/>
  <c r="J2342" i="10"/>
  <c r="A1987" i="22" s="1"/>
  <c r="J9553" i="10"/>
  <c r="A4887" i="22" s="1"/>
  <c r="J4817" i="10"/>
  <c r="A6614" i="22" s="1"/>
  <c r="J2574" i="10"/>
  <c r="A9142" i="22" s="1"/>
  <c r="J6877" i="10"/>
  <c r="A8397" i="22" s="1"/>
  <c r="J3935" i="10"/>
  <c r="A7990" i="22" s="1"/>
  <c r="J7223" i="10"/>
  <c r="A4831" i="22" s="1"/>
  <c r="J8045" i="10"/>
  <c r="A1513" i="22" s="1"/>
  <c r="J7207" i="10"/>
  <c r="A6401" i="22" s="1"/>
  <c r="J6544" i="10"/>
  <c r="A6955" i="22" s="1"/>
  <c r="J5367" i="10"/>
  <c r="A8636" i="22" s="1"/>
  <c r="J4024" i="10"/>
  <c r="A9074" i="22" s="1"/>
  <c r="J1834" i="10"/>
  <c r="A6174" i="22" s="1"/>
  <c r="J1014" i="10"/>
  <c r="A1361" i="22" s="1"/>
  <c r="J1192" i="10"/>
  <c r="A3925" i="22" s="1"/>
  <c r="J9342" i="10"/>
  <c r="A7467" i="22" s="1"/>
  <c r="J3864" i="10"/>
  <c r="A6369" i="22" s="1"/>
  <c r="J2260" i="10"/>
  <c r="A3315" i="22" s="1"/>
  <c r="J9975" i="10"/>
  <c r="A5290" i="22" s="1"/>
  <c r="J1664" i="10"/>
  <c r="A3350" i="22" s="1"/>
  <c r="J895" i="10"/>
  <c r="A6111" i="22" s="1"/>
  <c r="J1602" i="10"/>
  <c r="A7937" i="22" s="1"/>
  <c r="J4215" i="10"/>
  <c r="A3909" i="22" s="1"/>
  <c r="J8399" i="10"/>
  <c r="A3767" i="22" s="1"/>
  <c r="J4830" i="10"/>
  <c r="A8276" i="22" s="1"/>
  <c r="J9941" i="10"/>
  <c r="A1545" i="22" s="1"/>
  <c r="J9375" i="10"/>
  <c r="A74" i="22" s="1"/>
  <c r="J6469" i="10"/>
  <c r="A4276" i="22" s="1"/>
  <c r="J9348" i="10"/>
  <c r="A1404" i="22" s="1"/>
  <c r="J4736" i="10"/>
  <c r="A667" i="22" s="1"/>
  <c r="J2708" i="10"/>
  <c r="A2002" i="22" s="1"/>
  <c r="J120" i="10"/>
  <c r="A8135" i="22" s="1"/>
  <c r="J9275" i="10"/>
  <c r="A6460" i="22" s="1"/>
  <c r="J3880" i="10"/>
  <c r="A6803" i="22" s="1"/>
  <c r="J3060" i="10"/>
  <c r="A1528" i="22" s="1"/>
  <c r="J7840" i="10"/>
  <c r="A3167" i="22" s="1"/>
  <c r="J9964" i="10"/>
  <c r="A3987" i="22" s="1"/>
  <c r="J4165" i="10"/>
  <c r="A9433" i="22" s="1"/>
  <c r="J9967" i="10"/>
  <c r="A9424" i="22" s="1"/>
  <c r="J4428" i="10"/>
  <c r="A3871" i="22" s="1"/>
  <c r="J6824" i="10"/>
  <c r="A5887" i="22" s="1"/>
  <c r="J9071" i="10"/>
  <c r="A6720" i="22" s="1"/>
  <c r="J9074" i="10"/>
  <c r="A1536" i="22" s="1"/>
  <c r="J559" i="10"/>
  <c r="A5225" i="22" s="1"/>
  <c r="J2311" i="10"/>
  <c r="A1602" i="22" s="1"/>
  <c r="J5822" i="10"/>
  <c r="A9013" i="22" s="1"/>
  <c r="J3633" i="10"/>
  <c r="A7929" i="22" s="1"/>
  <c r="J3884" i="10"/>
  <c r="A2710" i="22" s="1"/>
  <c r="J3101" i="10"/>
  <c r="A1587" i="22" s="1"/>
  <c r="J1940" i="10"/>
  <c r="A8043" i="22" s="1"/>
  <c r="J2215" i="10"/>
  <c r="A1649" i="22" s="1"/>
  <c r="J5884" i="10"/>
  <c r="A3398" i="22" s="1"/>
  <c r="J3172" i="10"/>
  <c r="A5918" i="22" s="1"/>
  <c r="J6340" i="10"/>
  <c r="A7165" i="22" s="1"/>
  <c r="J1856" i="10"/>
  <c r="A2858" i="22" s="1"/>
  <c r="J1786" i="10"/>
  <c r="A7724" i="22" s="1"/>
  <c r="J1285" i="10"/>
  <c r="A1297" i="22" s="1"/>
  <c r="J749" i="10"/>
  <c r="A7011" i="22" s="1"/>
  <c r="J9492" i="10"/>
  <c r="A9866" i="22" s="1"/>
  <c r="J9046" i="10"/>
  <c r="A2162" i="22" s="1"/>
  <c r="J7404" i="10"/>
  <c r="A7857" i="22" s="1"/>
  <c r="J1868" i="10"/>
  <c r="A4149" i="22" s="1"/>
  <c r="J5353" i="10"/>
  <c r="A5663" i="22" s="1"/>
  <c r="J3004" i="10"/>
  <c r="A1705" i="22" s="1"/>
  <c r="J6343" i="10"/>
  <c r="A4049" i="22" s="1"/>
  <c r="J6066" i="10"/>
  <c r="A5812" i="22" s="1"/>
  <c r="J1512" i="10"/>
  <c r="A1953" i="22" s="1"/>
  <c r="J268" i="10"/>
  <c r="A3705" i="22" s="1"/>
  <c r="J9435" i="10"/>
  <c r="A7013" i="22" s="1"/>
  <c r="J9913" i="10"/>
  <c r="A8849" i="22" s="1"/>
  <c r="J3357" i="10"/>
  <c r="A6435" i="22" s="1"/>
  <c r="J1757" i="10"/>
  <c r="A3118" i="22" s="1"/>
  <c r="J7123" i="10"/>
  <c r="A2859" i="22" s="1"/>
  <c r="J4177" i="10"/>
  <c r="A9745" i="22" s="1"/>
  <c r="J2716" i="10"/>
  <c r="A88" i="22" s="1"/>
  <c r="J3644" i="10"/>
  <c r="A2930" i="22" s="1"/>
  <c r="J7219" i="10"/>
  <c r="A7211" i="22" s="1"/>
  <c r="J9447" i="10"/>
  <c r="A8336" i="22" s="1"/>
  <c r="J2958" i="10"/>
  <c r="A4261" i="22" s="1"/>
  <c r="J8973" i="10"/>
  <c r="A5174" i="22" s="1"/>
  <c r="J2630" i="10"/>
  <c r="A6707" i="22" s="1"/>
  <c r="J4263" i="10"/>
  <c r="A3855" i="22" s="1"/>
  <c r="J9906" i="10"/>
  <c r="A940" i="22" s="1"/>
  <c r="J9596" i="10"/>
  <c r="A2368" i="22" s="1"/>
  <c r="J7707" i="10"/>
  <c r="A6907" i="22" s="1"/>
  <c r="J5195" i="10"/>
  <c r="A2222" i="22" s="1"/>
  <c r="J7281" i="10"/>
  <c r="A7049" i="22" s="1"/>
  <c r="J998" i="10"/>
  <c r="A1529" i="22" s="1"/>
  <c r="J221" i="10"/>
  <c r="A5653" i="22" s="1"/>
  <c r="J4837" i="10"/>
  <c r="A4485" i="22" s="1"/>
  <c r="J8376" i="10"/>
  <c r="A4958" i="22" s="1"/>
  <c r="J1236" i="10"/>
  <c r="A2363" i="22" s="1"/>
  <c r="J4933" i="10"/>
  <c r="A5695" i="22" s="1"/>
  <c r="J7174" i="10"/>
  <c r="A7176" i="22" s="1"/>
  <c r="J8744" i="10"/>
  <c r="A7290" i="22" s="1"/>
  <c r="J1359" i="10"/>
  <c r="A8335" i="22" s="1"/>
  <c r="J4816" i="10"/>
  <c r="A409" i="22" s="1"/>
  <c r="J6897" i="10"/>
  <c r="A4704" i="22" s="1"/>
  <c r="J4064" i="10"/>
  <c r="A3980" i="22" s="1"/>
  <c r="J6366" i="10"/>
  <c r="A8331" i="22" s="1"/>
  <c r="J5806" i="10"/>
  <c r="A9096" i="22" s="1"/>
  <c r="J7246" i="10"/>
  <c r="A8216" i="22" s="1"/>
  <c r="J9019" i="10"/>
  <c r="A3117" i="22" s="1"/>
  <c r="J9509" i="10"/>
  <c r="A9009" i="22" s="1"/>
  <c r="J594" i="10"/>
  <c r="A3535" i="22" s="1"/>
  <c r="J4828" i="10"/>
  <c r="A4901" i="22" s="1"/>
  <c r="J7301" i="10"/>
  <c r="A6519" i="22" s="1"/>
  <c r="J9452" i="10"/>
  <c r="A4263" i="22" s="1"/>
  <c r="J2293" i="10"/>
  <c r="A8448" i="22" s="1"/>
  <c r="J7445" i="10"/>
  <c r="A231" i="22" s="1"/>
  <c r="J5674" i="10"/>
  <c r="A3716" i="22" s="1"/>
  <c r="J3178" i="10"/>
  <c r="A9020" i="22" s="1"/>
  <c r="J6735" i="10"/>
  <c r="A9824" i="22" s="1"/>
  <c r="J929" i="10"/>
  <c r="A7283" i="22" s="1"/>
  <c r="J6483" i="10"/>
  <c r="A6116" i="22" s="1"/>
  <c r="J5093" i="10"/>
  <c r="A8358" i="22" s="1"/>
  <c r="J7590" i="10"/>
  <c r="A4157" i="22" s="1"/>
  <c r="J3582" i="10"/>
  <c r="A2537" i="22" s="1"/>
  <c r="J6635" i="10"/>
  <c r="A2275" i="22" s="1"/>
  <c r="J769" i="10"/>
  <c r="A1853" i="22" s="1"/>
  <c r="J2228" i="10"/>
  <c r="A4915" i="22" s="1"/>
  <c r="J4019" i="10"/>
  <c r="A6436" i="22" s="1"/>
  <c r="J5433" i="10"/>
  <c r="A6342" i="22" s="1"/>
  <c r="J4943" i="10"/>
  <c r="A4009" i="22" s="1"/>
  <c r="J3807" i="10"/>
  <c r="A6487" i="22" s="1"/>
  <c r="J7786" i="10"/>
  <c r="A3993" i="22" s="1"/>
  <c r="J278" i="10"/>
  <c r="A8867" i="22" s="1"/>
  <c r="J34" i="10"/>
  <c r="A1158" i="22" s="1"/>
  <c r="J1178" i="10"/>
  <c r="A6858" i="22" s="1"/>
  <c r="J4884" i="10"/>
  <c r="A3351" i="22" s="1"/>
  <c r="J5357" i="10"/>
  <c r="A2030" i="22" s="1"/>
  <c r="J9294" i="10"/>
  <c r="A9693" i="22" s="1"/>
  <c r="J9335" i="10"/>
  <c r="A832" i="22" s="1"/>
  <c r="J5577" i="10"/>
  <c r="A5162" i="22" s="1"/>
  <c r="J2773" i="10"/>
  <c r="A3174" i="22" s="1"/>
  <c r="J6722" i="10"/>
  <c r="A9467" i="22" s="1"/>
  <c r="J7691" i="10"/>
  <c r="A5368" i="22" s="1"/>
  <c r="J1686" i="10"/>
  <c r="A6804" i="22" s="1"/>
  <c r="J1466" i="10"/>
  <c r="A4350" i="22" s="1"/>
  <c r="J1790" i="10"/>
  <c r="A8258" i="22" s="1"/>
  <c r="J6812" i="10"/>
  <c r="A4181" i="22" s="1"/>
  <c r="J975" i="10"/>
  <c r="A1614" i="22" s="1"/>
  <c r="J4039" i="10"/>
  <c r="A2540" i="22" s="1"/>
  <c r="J8379" i="10"/>
  <c r="A8633" i="22" s="1"/>
  <c r="J9187" i="10"/>
  <c r="A8263" i="22" s="1"/>
  <c r="J5838" i="10"/>
  <c r="A5420" i="22" s="1"/>
  <c r="J9291" i="10"/>
  <c r="A4735" i="22" s="1"/>
  <c r="J9741" i="10"/>
  <c r="A9913" i="22" s="1"/>
  <c r="J189" i="10"/>
  <c r="A3261" i="22" s="1"/>
  <c r="J7350" i="10"/>
  <c r="A8481" i="22" s="1"/>
  <c r="J8053" i="10"/>
  <c r="A9569" i="22" s="1"/>
  <c r="J5912" i="10"/>
  <c r="A7537" i="22" s="1"/>
  <c r="J5718" i="10"/>
  <c r="A8751" i="22" s="1"/>
  <c r="J6252" i="10"/>
  <c r="A2909" i="22" s="1"/>
  <c r="J5083" i="10"/>
  <c r="A4295" i="22" s="1"/>
  <c r="J8175" i="10"/>
  <c r="A2742" i="22" s="1"/>
  <c r="J8963" i="10"/>
  <c r="A9343" i="22" s="1"/>
  <c r="J5672" i="10"/>
  <c r="A1782" i="22" s="1"/>
  <c r="J3675" i="10"/>
  <c r="A8186" i="22" s="1"/>
  <c r="J1295" i="10"/>
  <c r="A6248" i="22" s="1"/>
  <c r="J9993" i="10"/>
  <c r="A6903" i="22" s="1"/>
  <c r="J9516" i="10"/>
  <c r="A6536" i="22" s="1"/>
  <c r="J6007" i="10"/>
  <c r="A1057" i="22" s="1"/>
  <c r="J2032" i="10"/>
  <c r="A5088" i="22" s="1"/>
  <c r="J9864" i="10"/>
  <c r="A5031" i="22" s="1"/>
  <c r="J9066" i="10"/>
  <c r="A9243" i="22" s="1"/>
  <c r="J9385" i="10"/>
  <c r="A6985" i="22" s="1"/>
  <c r="J8156" i="10"/>
  <c r="A9066" i="22" s="1"/>
  <c r="J3382" i="10"/>
  <c r="A9108" i="22" s="1"/>
  <c r="J2302" i="10"/>
  <c r="A7063" i="22" s="1"/>
  <c r="J1431" i="10"/>
  <c r="A1397" i="22" s="1"/>
  <c r="J1451" i="10"/>
  <c r="A4941" i="22" s="1"/>
  <c r="J8090" i="10"/>
  <c r="A1191" i="22" s="1"/>
  <c r="J6400" i="10"/>
  <c r="A605" i="22" s="1"/>
  <c r="J5243" i="10"/>
  <c r="A3180" i="22" s="1"/>
  <c r="J7444" i="10"/>
  <c r="A8237" i="22" s="1"/>
  <c r="J8320" i="10"/>
  <c r="A5171" i="22" s="1"/>
  <c r="J4361" i="10"/>
  <c r="A1377" i="22" s="1"/>
  <c r="J8828" i="10"/>
  <c r="A2807" i="22" s="1"/>
  <c r="J1909" i="10"/>
  <c r="A5521" i="22" s="1"/>
  <c r="J6977" i="10"/>
  <c r="A4608" i="22" s="1"/>
  <c r="J6641" i="10"/>
  <c r="A7002" i="22" s="1"/>
  <c r="J1355" i="10"/>
  <c r="A5386" i="22" s="1"/>
  <c r="J8153" i="10"/>
  <c r="A4690" i="22" s="1"/>
  <c r="J9770" i="10"/>
  <c r="A6537" i="22" s="1"/>
  <c r="J1258" i="10"/>
  <c r="A1657" i="22" s="1"/>
  <c r="J1628" i="10"/>
  <c r="A2983" i="22" s="1"/>
  <c r="J6669" i="10"/>
  <c r="A8123" i="22" s="1"/>
  <c r="J3969" i="10"/>
  <c r="A3069" i="22" s="1"/>
  <c r="J8614" i="10"/>
  <c r="A8969" i="22" s="1"/>
  <c r="J6715" i="10"/>
  <c r="A5184" i="22" s="1"/>
  <c r="J5351" i="10"/>
  <c r="A2142" i="22" s="1"/>
  <c r="J1761" i="10"/>
  <c r="A6454" i="22" s="1"/>
  <c r="J357" i="10"/>
  <c r="A7124" i="22" s="1"/>
  <c r="J5186" i="10"/>
  <c r="A6499" i="22" s="1"/>
  <c r="J7978" i="10"/>
  <c r="A1584" i="22" s="1"/>
  <c r="J5347" i="10"/>
  <c r="A2794" i="22" s="1"/>
  <c r="J6550" i="10"/>
  <c r="A813" i="22" s="1"/>
  <c r="J3532" i="10"/>
  <c r="A3894" i="22" s="1"/>
  <c r="J8850" i="10"/>
  <c r="A5432" i="22" s="1"/>
  <c r="J9443" i="10"/>
  <c r="A7801" i="22" s="1"/>
  <c r="J2317" i="10"/>
  <c r="A573" i="22" s="1"/>
  <c r="J7903" i="10"/>
  <c r="A8979" i="22" s="1"/>
  <c r="J3964" i="10"/>
  <c r="A731" i="22" s="1"/>
  <c r="J3484" i="10"/>
  <c r="A9476" i="22" s="1"/>
  <c r="J8773" i="10"/>
  <c r="A1882" i="22" s="1"/>
  <c r="J8309" i="10"/>
  <c r="A1140" i="22" s="1"/>
  <c r="J958" i="10"/>
  <c r="A1941" i="22" s="1"/>
  <c r="J2198" i="10"/>
  <c r="A8342" i="22" s="1"/>
  <c r="J7588" i="10"/>
  <c r="A6125" i="22" s="1"/>
  <c r="J5779" i="10"/>
  <c r="A9530" i="22" s="1"/>
  <c r="J3145" i="10"/>
  <c r="A2377" i="22" s="1"/>
  <c r="J4002" i="10"/>
  <c r="A9267" i="22" s="1"/>
  <c r="J2388" i="10"/>
  <c r="A8659" i="22" s="1"/>
  <c r="J3967" i="10"/>
  <c r="A5955" i="22" s="1"/>
  <c r="J3401" i="10"/>
  <c r="A4724" i="22" s="1"/>
  <c r="J8663" i="10"/>
  <c r="A8783" i="22" s="1"/>
  <c r="J837" i="10"/>
  <c r="A28" i="22" s="1"/>
  <c r="J9101" i="10"/>
  <c r="A7794" i="22" s="1"/>
  <c r="J7323" i="10"/>
  <c r="A4280" i="22" s="1"/>
  <c r="J2812" i="10"/>
  <c r="A3026" i="22" s="1"/>
  <c r="J1560" i="10"/>
  <c r="A2077" i="22" s="1"/>
  <c r="J5199" i="10"/>
  <c r="A9332" i="22" s="1"/>
  <c r="J7298" i="10"/>
  <c r="A2013" i="22" s="1"/>
  <c r="J1019" i="10"/>
  <c r="A4659" i="22" s="1"/>
  <c r="J8325" i="10"/>
  <c r="A4838" i="22" s="1"/>
  <c r="J9357" i="10"/>
  <c r="A3393" i="22" s="1"/>
  <c r="J5716" i="10"/>
  <c r="A5796" i="22" s="1"/>
  <c r="J8826" i="10"/>
  <c r="A4086" i="22" s="1"/>
  <c r="J4076" i="10"/>
  <c r="A1328" i="22" s="1"/>
  <c r="J3866" i="10"/>
  <c r="A6441" i="22" s="1"/>
  <c r="J5185" i="10"/>
  <c r="A30" i="22" s="1"/>
  <c r="J5038" i="10"/>
  <c r="A6595" i="22" s="1"/>
  <c r="J9535" i="10"/>
  <c r="A6089" i="22" s="1"/>
  <c r="J7328" i="10"/>
  <c r="A3786" i="22" s="1"/>
  <c r="J3737" i="10"/>
  <c r="A5640" i="22" s="1"/>
  <c r="J8046" i="10"/>
  <c r="A8008" i="22" s="1"/>
  <c r="J8247" i="10"/>
  <c r="A7145" i="22" s="1"/>
  <c r="J4037" i="10"/>
  <c r="A6271" i="22" s="1"/>
  <c r="J8463" i="10"/>
  <c r="A9999" i="22" s="1"/>
  <c r="J3836" i="10"/>
  <c r="A3022" i="22" s="1"/>
  <c r="J9455" i="10"/>
  <c r="A1040" i="22" s="1"/>
  <c r="J8668" i="10"/>
  <c r="A5329" i="22" s="1"/>
  <c r="J4487" i="10"/>
  <c r="A465" i="22" s="1"/>
  <c r="J563" i="10"/>
  <c r="A5762" i="22" s="1"/>
  <c r="J1618" i="10"/>
  <c r="A8029" i="22" s="1"/>
  <c r="J7405" i="10"/>
  <c r="A2602" i="22" s="1"/>
  <c r="J8193" i="10"/>
  <c r="A1572" i="22" s="1"/>
  <c r="J5945" i="10"/>
  <c r="A6733" i="22" s="1"/>
  <c r="J7224" i="10"/>
  <c r="A1303" i="22" s="1"/>
  <c r="J5818" i="10"/>
  <c r="A5864" i="22" s="1"/>
  <c r="J3770" i="10"/>
  <c r="A358" i="22" s="1"/>
  <c r="J6274" i="10"/>
  <c r="A6422" i="22" s="1"/>
  <c r="J8688" i="10"/>
  <c r="A2844" i="22" s="1"/>
  <c r="J6519" i="10"/>
  <c r="A2894" i="22" s="1"/>
  <c r="J2454" i="10"/>
  <c r="A1317" i="22" s="1"/>
  <c r="J9343" i="10"/>
  <c r="A2479" i="22" s="1"/>
  <c r="J7254" i="10"/>
  <c r="A3523" i="22" s="1"/>
  <c r="J4724" i="10"/>
  <c r="A5527" i="22" s="1"/>
  <c r="J8518" i="10"/>
  <c r="A5665" i="22" s="1"/>
  <c r="J2728" i="10"/>
  <c r="A2495" i="22" s="1"/>
  <c r="J6129" i="10"/>
  <c r="A7137" i="22" s="1"/>
  <c r="J784" i="10"/>
  <c r="A716" i="22" s="1"/>
  <c r="J461" i="10"/>
  <c r="A2548" i="22" s="1"/>
  <c r="J843" i="10"/>
  <c r="A9415" i="22" s="1"/>
  <c r="J1916" i="10"/>
  <c r="A156" i="22" s="1"/>
  <c r="J88" i="10"/>
  <c r="A2989" i="22" s="1"/>
  <c r="J1225" i="10"/>
  <c r="A5089" i="22" s="1"/>
  <c r="J2497" i="10"/>
  <c r="A542" i="22" s="1"/>
  <c r="J9274" i="10"/>
  <c r="A2985" i="22" s="1"/>
  <c r="J242" i="10"/>
  <c r="A6245" i="22" s="1"/>
  <c r="J1785" i="10"/>
  <c r="A7202" i="22" s="1"/>
  <c r="J8333" i="10"/>
  <c r="A7921" i="22" s="1"/>
  <c r="J184" i="10"/>
  <c r="A7658" i="22" s="1"/>
  <c r="J7052" i="10"/>
  <c r="A6424" i="22" s="1"/>
  <c r="J8748" i="10"/>
  <c r="A8909" i="22" s="1"/>
  <c r="J1907" i="10"/>
  <c r="A3150" i="22" s="1"/>
  <c r="J1305" i="10"/>
  <c r="A7312" i="22" s="1"/>
  <c r="J9700" i="10"/>
  <c r="A7713" i="22" s="1"/>
  <c r="J2237" i="10"/>
  <c r="A9765" i="22" s="1"/>
  <c r="J5862" i="10"/>
  <c r="A6521" i="22" s="1"/>
  <c r="J7678" i="10"/>
  <c r="A5313" i="22" s="1"/>
  <c r="J7898" i="10"/>
  <c r="A8528" i="22" s="1"/>
  <c r="J5999" i="10"/>
  <c r="A9490" i="22" s="1"/>
  <c r="J1739" i="10"/>
  <c r="A7880" i="22" s="1"/>
  <c r="J3739" i="10"/>
  <c r="A6932" i="22" s="1"/>
  <c r="J3970" i="10"/>
  <c r="A3015" i="22" s="1"/>
  <c r="J9471" i="10"/>
  <c r="A5551" i="22" s="1"/>
  <c r="J3057" i="10"/>
  <c r="A8262" i="22" s="1"/>
  <c r="J8827" i="10"/>
  <c r="A4290" i="22" s="1"/>
  <c r="J6266" i="10"/>
  <c r="A2982" i="22" s="1"/>
  <c r="J6355" i="10"/>
  <c r="A6255" i="22" s="1"/>
  <c r="J6099" i="10"/>
  <c r="A1349" i="22" s="1"/>
  <c r="J5805" i="10"/>
  <c r="A9069" i="22" s="1"/>
  <c r="J1718" i="10"/>
  <c r="A8386" i="22" s="1"/>
  <c r="J9673" i="10"/>
  <c r="A1877" i="22" s="1"/>
  <c r="J7082" i="10"/>
  <c r="A9740" i="22" s="1"/>
  <c r="J7212" i="10"/>
  <c r="A1805" i="22" s="1"/>
  <c r="J9862" i="10"/>
  <c r="A3059" i="22" s="1"/>
  <c r="J7965" i="10"/>
  <c r="A3835" i="22" s="1"/>
  <c r="J8165" i="10"/>
  <c r="A3479" i="22" s="1"/>
  <c r="J2162" i="10"/>
  <c r="A5325" i="22" s="1"/>
  <c r="J3197" i="10"/>
  <c r="A3823" i="22" s="1"/>
  <c r="J7300" i="10"/>
  <c r="A6851" i="22" s="1"/>
  <c r="J5463" i="10"/>
  <c r="A1344" i="22" s="1"/>
  <c r="J4571" i="10"/>
  <c r="A1096" i="22" s="1"/>
  <c r="J1616" i="10"/>
  <c r="A7006" i="22" s="1"/>
  <c r="J8281" i="10"/>
  <c r="A7932" i="22" s="1"/>
  <c r="J3834" i="10"/>
  <c r="A2799" i="22" s="1"/>
  <c r="J102" i="10"/>
  <c r="A7228" i="22" s="1"/>
  <c r="J6113" i="10"/>
  <c r="A8514" i="22" s="1"/>
  <c r="J2457" i="10"/>
  <c r="A291" i="22" s="1"/>
  <c r="J2055" i="10"/>
  <c r="A7182" i="22" s="1"/>
  <c r="J7758" i="10"/>
  <c r="A5823" i="22" s="1"/>
  <c r="J8911" i="10"/>
  <c r="A6447" i="22" s="1"/>
  <c r="J9749" i="10"/>
  <c r="A8215" i="22" s="1"/>
  <c r="J5020" i="10"/>
  <c r="A7624" i="22" s="1"/>
  <c r="J5127" i="10"/>
  <c r="A89" i="22" s="1"/>
  <c r="J7815" i="10"/>
  <c r="A8629" i="22" s="1"/>
  <c r="J5680" i="10"/>
  <c r="A5495" i="22" s="1"/>
  <c r="J6654" i="10"/>
  <c r="A5649" i="22" s="1"/>
  <c r="J6967" i="10"/>
  <c r="A5431" i="22" s="1"/>
  <c r="J6759" i="10"/>
  <c r="A3258" i="22" s="1"/>
  <c r="J8736" i="10"/>
  <c r="A9410" i="22" s="1"/>
  <c r="J8257" i="10"/>
  <c r="A8940" i="22" s="1"/>
  <c r="J6419" i="10"/>
  <c r="A682" i="22" s="1"/>
  <c r="J2137" i="10"/>
  <c r="A3706" i="22" s="1"/>
  <c r="J2592" i="10"/>
  <c r="A2227" i="22" s="1"/>
  <c r="J9220" i="10"/>
  <c r="A8432" i="22" s="1"/>
  <c r="J7390" i="10"/>
  <c r="A1642" i="22" s="1"/>
  <c r="J624" i="10"/>
  <c r="A9270" i="22" s="1"/>
  <c r="J3417" i="10"/>
  <c r="A9458" i="22" s="1"/>
  <c r="J3704" i="10"/>
  <c r="A6216" i="22" s="1"/>
  <c r="J359" i="10"/>
  <c r="A3660" i="22" s="1"/>
  <c r="J4862" i="10"/>
  <c r="A2761" i="22" s="1"/>
  <c r="J7963" i="10"/>
  <c r="A4299" i="22" s="1"/>
  <c r="J8894" i="10"/>
  <c r="A8942" i="22" s="1"/>
  <c r="J4999" i="10"/>
  <c r="A5601" i="22" s="1"/>
  <c r="J8259" i="10"/>
  <c r="A2460" i="22" s="1"/>
  <c r="J4630" i="10"/>
  <c r="A5729" i="22" s="1"/>
  <c r="J1980" i="10"/>
  <c r="A4789" i="22" s="1"/>
  <c r="J8646" i="10"/>
  <c r="A8454" i="22" s="1"/>
  <c r="J7934" i="10"/>
  <c r="A4841" i="22" s="1"/>
  <c r="J777" i="10"/>
  <c r="A482" i="22" s="1"/>
  <c r="J9095" i="10"/>
  <c r="A8208" i="22" s="1"/>
  <c r="J1575" i="10"/>
  <c r="A4103" i="22" s="1"/>
  <c r="J1692" i="10"/>
  <c r="A7884" i="22" s="1"/>
  <c r="J2968" i="10"/>
  <c r="A229" i="22" s="1"/>
  <c r="J1746" i="10"/>
  <c r="A3854" i="22" s="1"/>
  <c r="J1411" i="10"/>
  <c r="A215" i="22" s="1"/>
  <c r="J7289" i="10"/>
  <c r="A6735" i="22" s="1"/>
  <c r="J4888" i="10"/>
  <c r="A1273" i="22" s="1"/>
  <c r="J9623" i="10"/>
  <c r="A6210" i="22" s="1"/>
  <c r="J3746" i="10"/>
  <c r="A9513" i="22" s="1"/>
  <c r="J9040" i="10"/>
  <c r="A5095" i="22" s="1"/>
  <c r="J178" i="10"/>
  <c r="A3547" i="22" s="1"/>
  <c r="J9712" i="10"/>
  <c r="A1213" i="22" s="1"/>
  <c r="J48" i="10"/>
  <c r="A9138" i="22" s="1"/>
  <c r="J8078" i="10"/>
  <c r="A3851" i="22" s="1"/>
  <c r="J2288" i="10"/>
  <c r="A8450" i="22" s="1"/>
  <c r="J117" i="10"/>
  <c r="A3929" i="22" s="1"/>
  <c r="J6767" i="10"/>
  <c r="A572" i="22" s="1"/>
  <c r="J8065" i="10"/>
  <c r="A6207" i="22" s="1"/>
  <c r="J3221" i="10"/>
  <c r="A3595" i="22" s="1"/>
  <c r="J8128" i="10"/>
  <c r="A3842" i="22" s="1"/>
  <c r="J6115" i="10"/>
  <c r="A2698" i="22" s="1"/>
  <c r="J7111" i="10"/>
  <c r="A9660" i="22" s="1"/>
  <c r="J1749" i="10"/>
  <c r="A4400" i="22" s="1"/>
  <c r="J8198" i="10"/>
  <c r="A6288" i="22" s="1"/>
  <c r="J8269" i="10"/>
  <c r="A5172" i="22" s="1"/>
  <c r="J8469" i="10"/>
  <c r="A6008" i="22" s="1"/>
  <c r="J3360" i="10"/>
  <c r="A3112" i="22" s="1"/>
  <c r="J1341" i="10"/>
  <c r="A5476" i="22" s="1"/>
  <c r="J5085" i="10"/>
  <c r="A6312" i="22" s="1"/>
  <c r="J8883" i="10"/>
  <c r="A3992" i="22" s="1"/>
  <c r="J2484" i="10"/>
  <c r="A3321" i="22" s="1"/>
  <c r="J4169" i="10"/>
  <c r="A5197" i="22" s="1"/>
  <c r="J1494" i="10"/>
  <c r="A8441" i="22" s="1"/>
  <c r="J4827" i="10"/>
  <c r="A5203" i="22" s="1"/>
  <c r="J6067" i="10"/>
  <c r="A2315" i="22" s="1"/>
  <c r="J4869" i="10"/>
  <c r="A9018" i="22" s="1"/>
  <c r="J1218" i="10"/>
  <c r="A5473" i="22" s="1"/>
  <c r="J2857" i="10"/>
  <c r="A3434" i="22" s="1"/>
  <c r="J275" i="10"/>
  <c r="A1489" i="22" s="1"/>
  <c r="J6665" i="10"/>
  <c r="A7105" i="22" s="1"/>
  <c r="J4465" i="10"/>
  <c r="A6783" i="22" s="1"/>
  <c r="J7117" i="10"/>
  <c r="A6155" i="22" s="1"/>
  <c r="J2721" i="10"/>
  <c r="A9157" i="22" s="1"/>
  <c r="J2336" i="10"/>
  <c r="A163" i="22" s="1"/>
  <c r="J7436" i="10"/>
  <c r="A1337" i="22" s="1"/>
  <c r="J7108" i="10"/>
  <c r="A1797" i="22" s="1"/>
  <c r="J7380" i="10"/>
  <c r="A4503" i="22" s="1"/>
  <c r="J9067" i="10"/>
  <c r="A7284" i="22" s="1"/>
  <c r="J1130" i="10"/>
  <c r="A3600" i="22" s="1"/>
  <c r="J394" i="10"/>
  <c r="A2187" i="22" s="1"/>
  <c r="J8486" i="10"/>
  <c r="A782" i="22" s="1"/>
  <c r="J7912" i="10"/>
  <c r="A930" i="22" s="1"/>
  <c r="J9477" i="10"/>
  <c r="A376" i="22" s="1"/>
  <c r="J3267" i="10"/>
  <c r="A8162" i="22" s="1"/>
  <c r="J593" i="10"/>
  <c r="A1326" i="22" s="1"/>
  <c r="J3284" i="10"/>
  <c r="A1727" i="22" s="1"/>
  <c r="J7102" i="10"/>
  <c r="A894" i="22" s="1"/>
  <c r="J2046" i="10"/>
  <c r="A1909" i="22" s="1"/>
  <c r="J849" i="10"/>
  <c r="A2620" i="22" s="1"/>
  <c r="J1685" i="10"/>
  <c r="A2394" i="22" s="1"/>
  <c r="J5229" i="10"/>
  <c r="A4899" i="22" s="1"/>
  <c r="J7409" i="10"/>
  <c r="A6697" i="22" s="1"/>
  <c r="J347" i="10"/>
  <c r="A9637" i="22" s="1"/>
  <c r="J8562" i="10"/>
  <c r="A9323" i="22" s="1"/>
  <c r="J7359" i="10"/>
  <c r="A435" i="22" s="1"/>
  <c r="J423" i="10"/>
  <c r="A4179" i="22" s="1"/>
  <c r="J8398" i="10"/>
  <c r="A9564" i="22" s="1"/>
  <c r="J3841" i="10"/>
  <c r="A5294" i="22" s="1"/>
  <c r="J4873" i="10"/>
  <c r="A8945" i="22" s="1"/>
  <c r="J5622" i="10"/>
  <c r="A5606" i="22" s="1"/>
  <c r="J4344" i="10"/>
  <c r="A2399" i="22" s="1"/>
  <c r="J5940" i="10"/>
  <c r="A7043" i="22" s="1"/>
  <c r="J5696" i="10"/>
  <c r="A9619" i="22" s="1"/>
  <c r="J1217" i="10"/>
  <c r="A2554" i="22" s="1"/>
  <c r="J4883" i="10"/>
  <c r="A7936" i="22" s="1"/>
  <c r="J2334" i="10"/>
  <c r="A8915" i="22" s="1"/>
  <c r="J7307" i="10"/>
  <c r="A1190" i="22" s="1"/>
  <c r="J6978" i="10"/>
  <c r="A4924" i="22" s="1"/>
  <c r="J1425" i="10"/>
  <c r="A8013" i="22" s="1"/>
  <c r="J7369" i="10"/>
  <c r="A3653" i="22" s="1"/>
  <c r="J1277" i="10"/>
  <c r="A2177" i="22" s="1"/>
  <c r="J1541" i="10"/>
  <c r="A4851" i="22" s="1"/>
  <c r="J3910" i="10"/>
  <c r="A8423" i="22" s="1"/>
  <c r="J8184" i="10"/>
  <c r="A7216" i="22" s="1"/>
  <c r="J5287" i="10"/>
  <c r="A1518" i="22" s="1"/>
  <c r="J4959" i="10"/>
  <c r="A7911" i="22" s="1"/>
  <c r="J6470" i="10"/>
  <c r="A1502" i="22" s="1"/>
  <c r="J4172" i="10"/>
  <c r="A4738" i="22" s="1"/>
  <c r="J5932" i="10"/>
  <c r="A4234" i="22" s="1"/>
  <c r="J6075" i="10"/>
  <c r="A3821" i="22" s="1"/>
  <c r="J41" i="10"/>
  <c r="A3466" i="22" s="1"/>
  <c r="J4146" i="10"/>
  <c r="A9548" i="22" s="1"/>
  <c r="J339" i="10"/>
  <c r="A5222" i="22" s="1"/>
  <c r="J7558" i="10"/>
  <c r="A7343" i="22" s="1"/>
  <c r="J7509" i="10"/>
  <c r="A1310" i="22" s="1"/>
  <c r="J828" i="10"/>
  <c r="A6841" i="22" s="1"/>
  <c r="J4335" i="10"/>
  <c r="A3657" i="22" s="1"/>
  <c r="J6143" i="10"/>
  <c r="A3538" i="22" s="1"/>
  <c r="J4720" i="10"/>
  <c r="A6981" i="22" s="1"/>
  <c r="J5165" i="10"/>
  <c r="A9979" i="22" s="1"/>
  <c r="J9495" i="10"/>
  <c r="A5539" i="22" s="1"/>
  <c r="J5104" i="10"/>
  <c r="A8939" i="22" s="1"/>
  <c r="J2240" i="10"/>
  <c r="A4677" i="22" s="1"/>
  <c r="J5184" i="10"/>
  <c r="A1369" i="22" s="1"/>
  <c r="J3779" i="10"/>
  <c r="A2012" i="22" s="1"/>
  <c r="J8419" i="10"/>
  <c r="A5387" i="22" s="1"/>
  <c r="J3287" i="10"/>
  <c r="A7304" i="22" s="1"/>
  <c r="J6513" i="10"/>
  <c r="A220" i="22" s="1"/>
  <c r="J8955" i="10"/>
  <c r="A2535" i="22" s="1"/>
  <c r="J6447" i="10"/>
  <c r="A7453" i="22" s="1"/>
  <c r="J5874" i="10"/>
  <c r="A1313" i="22" s="1"/>
  <c r="J1334" i="10"/>
  <c r="A445" i="22" s="1"/>
  <c r="J6610" i="10"/>
  <c r="A8148" i="22" s="1"/>
  <c r="J165" i="10"/>
  <c r="A7734" i="22" s="1"/>
  <c r="J4281" i="10"/>
  <c r="A4732" i="22" s="1"/>
  <c r="J7467" i="10"/>
  <c r="A9632" i="22" s="1"/>
  <c r="J6961" i="10"/>
  <c r="A2392" i="22" s="1"/>
  <c r="J114" i="10"/>
  <c r="A9722" i="22" s="1"/>
  <c r="J3992" i="10"/>
  <c r="A5685" i="22" s="1"/>
  <c r="J8901" i="10"/>
  <c r="A8116" i="22" s="1"/>
  <c r="J6492" i="10"/>
  <c r="A1130" i="22" s="1"/>
  <c r="J3775" i="10"/>
  <c r="A9929" i="22" s="1"/>
  <c r="J411" i="10"/>
  <c r="A6440" i="22" s="1"/>
  <c r="J683" i="10"/>
  <c r="A3719" i="22" s="1"/>
  <c r="J7437" i="10"/>
  <c r="A7046" i="22" s="1"/>
  <c r="J9192" i="10"/>
  <c r="A2270" i="22" s="1"/>
  <c r="J9901" i="10"/>
  <c r="A1830" i="22" s="1"/>
  <c r="J5397" i="10"/>
  <c r="A2748" i="22" s="1"/>
  <c r="J2285" i="10"/>
  <c r="A4134" i="22" s="1"/>
  <c r="J4179" i="10"/>
  <c r="A1254" i="22" s="1"/>
  <c r="J3681" i="10"/>
  <c r="A5609" i="22" s="1"/>
  <c r="J6054" i="10"/>
  <c r="A6739" i="22" s="1"/>
  <c r="J8260" i="10"/>
  <c r="A9994" i="22" s="1"/>
  <c r="J5478" i="10"/>
  <c r="A1170" i="22" s="1"/>
  <c r="J785" i="10"/>
  <c r="A4798" i="22" s="1"/>
  <c r="J4453" i="10"/>
  <c r="A2903" i="22" s="1"/>
  <c r="J3353" i="10"/>
  <c r="A6913" i="22" s="1"/>
  <c r="J5206" i="10"/>
  <c r="A1693" i="22" s="1"/>
  <c r="J9725" i="10"/>
  <c r="A4985" i="22" s="1"/>
  <c r="J3295" i="10"/>
  <c r="A8994" i="22" s="1"/>
  <c r="J1983" i="10"/>
  <c r="A2795" i="22" s="1"/>
  <c r="J5311" i="10"/>
  <c r="A6291" i="22" s="1"/>
  <c r="J8216" i="10"/>
  <c r="A3123" i="22" s="1"/>
  <c r="J4732" i="10"/>
  <c r="A1753" i="22" s="1"/>
  <c r="J5627" i="10"/>
  <c r="A1296" i="22" s="1"/>
  <c r="J2795" i="10"/>
  <c r="A7245" i="22" s="1"/>
  <c r="J4882" i="10"/>
  <c r="A8820" i="22" s="1"/>
  <c r="J7645" i="10"/>
  <c r="A3884" i="22" s="1"/>
  <c r="J2555" i="10"/>
  <c r="A7613" i="22" s="1"/>
  <c r="J1787" i="10"/>
  <c r="A3918" i="22" s="1"/>
  <c r="J2518" i="10"/>
  <c r="A4937" i="22" s="1"/>
  <c r="J1000" i="10"/>
  <c r="A5275" i="22" s="1"/>
  <c r="J251" i="10"/>
  <c r="A9539" i="22" s="1"/>
  <c r="J1728" i="10"/>
  <c r="A3100" i="22" s="1"/>
  <c r="J7406" i="10"/>
  <c r="A3748" i="22" s="1"/>
  <c r="J435" i="10"/>
  <c r="A351" i="22" s="1"/>
  <c r="J9914" i="10"/>
  <c r="A1126" i="22" s="1"/>
  <c r="J579" i="10"/>
  <c r="A4877" i="22" s="1"/>
  <c r="J2782" i="10"/>
  <c r="A196" i="22" s="1"/>
  <c r="J9558" i="10"/>
  <c r="A20" i="22" s="1"/>
  <c r="J8299" i="10"/>
  <c r="A9477" i="22" s="1"/>
  <c r="J5338" i="10"/>
  <c r="A636" i="22" s="1"/>
  <c r="J9918" i="10"/>
  <c r="A1812" i="22" s="1"/>
  <c r="J1589" i="10"/>
  <c r="A523" i="22" s="1"/>
  <c r="J5915" i="10"/>
  <c r="A3182" i="22" s="1"/>
  <c r="J7025" i="10"/>
  <c r="A4442" i="22" s="1"/>
  <c r="J7222" i="10"/>
  <c r="A8663" i="22" s="1"/>
  <c r="J7817" i="10"/>
  <c r="A4727" i="22" s="1"/>
  <c r="J4270" i="10"/>
  <c r="A6075" i="22" s="1"/>
  <c r="J472" i="10"/>
  <c r="A3804" i="22" s="1"/>
  <c r="J2345" i="10"/>
  <c r="A2546" i="22" s="1"/>
  <c r="J4989" i="10"/>
  <c r="A3742" i="22" s="1"/>
  <c r="J7236" i="10"/>
  <c r="A5819" i="22" s="1"/>
  <c r="J6302" i="10"/>
  <c r="A4604" i="22" s="1"/>
  <c r="J8969" i="10"/>
  <c r="A9321" i="22" s="1"/>
  <c r="J7421" i="10"/>
  <c r="A9977" i="22" s="1"/>
  <c r="J7715" i="10"/>
  <c r="A7248" i="22" s="1"/>
  <c r="J8446" i="10"/>
  <c r="A1304" i="22" s="1"/>
  <c r="J25" i="10"/>
  <c r="A7519" i="22" s="1"/>
  <c r="J9959" i="10"/>
  <c r="A3483" i="22" s="1"/>
  <c r="J2075" i="10"/>
  <c r="A269" i="22" s="1"/>
  <c r="J5455" i="10"/>
  <c r="A3919" i="22" s="1"/>
  <c r="J1281" i="10"/>
  <c r="A1374" i="22" s="1"/>
  <c r="J4325" i="10"/>
  <c r="A4177" i="22" s="1"/>
  <c r="J3560" i="10"/>
  <c r="A6343" i="22" s="1"/>
  <c r="J7679" i="10"/>
  <c r="A1685" i="22" s="1"/>
  <c r="J6142" i="10"/>
  <c r="A4750" i="22" s="1"/>
  <c r="J5265" i="10"/>
  <c r="A3347" i="22" s="1"/>
  <c r="J5359" i="10"/>
  <c r="A2488" i="22" s="1"/>
  <c r="J5291" i="10"/>
  <c r="A1028" i="22" s="1"/>
  <c r="J5475" i="10"/>
  <c r="A8255" i="22" s="1"/>
  <c r="J4241" i="10"/>
  <c r="A5566" i="22" s="1"/>
  <c r="J8639" i="10"/>
  <c r="A549" i="22" s="1"/>
  <c r="J2191" i="10"/>
  <c r="A2637" i="22" s="1"/>
  <c r="J7542" i="10"/>
  <c r="A410" i="22" s="1"/>
  <c r="J4396" i="10"/>
  <c r="A7157" i="22" s="1"/>
  <c r="J9036" i="10"/>
  <c r="A4386" i="22" s="1"/>
  <c r="J2382" i="10"/>
  <c r="A8541" i="22" s="1"/>
  <c r="J8072" i="10"/>
  <c r="A6539" i="22" s="1"/>
  <c r="J4970" i="10"/>
  <c r="A1749" i="22" s="1"/>
  <c r="J9195" i="10"/>
  <c r="A8192" i="22" s="1"/>
  <c r="J6566" i="10"/>
  <c r="A6280" i="22" s="1"/>
  <c r="J255" i="10"/>
  <c r="A3186" i="22" s="1"/>
  <c r="J4496" i="10"/>
  <c r="A1592" i="22" s="1"/>
  <c r="J8346" i="10"/>
  <c r="A5438" i="22" s="1"/>
  <c r="J8020" i="10"/>
  <c r="A5791" i="22" s="1"/>
  <c r="J5592" i="10"/>
  <c r="A1192" i="22" s="1"/>
  <c r="J5887" i="10"/>
  <c r="A7901" i="22" s="1"/>
  <c r="J8405" i="10"/>
  <c r="A1621" i="22" s="1"/>
  <c r="J7417" i="10"/>
  <c r="A9182" i="22" s="1"/>
  <c r="J7326" i="10"/>
  <c r="A1034" i="22" s="1"/>
  <c r="J10006" i="10"/>
  <c r="A8592" i="22" s="1"/>
  <c r="J4393" i="10"/>
  <c r="A3501" i="22" s="1"/>
  <c r="J290" i="10"/>
  <c r="A516" i="22" s="1"/>
  <c r="J7022" i="10"/>
  <c r="A1862" i="22" s="1"/>
  <c r="J1821" i="10"/>
  <c r="A2839" i="22" s="1"/>
  <c r="J9099" i="10"/>
  <c r="A611" i="22" s="1"/>
  <c r="J1555" i="10"/>
  <c r="A5442" i="22" s="1"/>
  <c r="J9339" i="10"/>
  <c r="A1165" i="22" s="1"/>
  <c r="J5751" i="10"/>
  <c r="A9716" i="22" s="1"/>
  <c r="J4531" i="10"/>
  <c r="A6802" i="22" s="1"/>
  <c r="J6050" i="10"/>
  <c r="A5519" i="22" s="1"/>
  <c r="J3322" i="10"/>
  <c r="A1291" i="22" s="1"/>
  <c r="J9827" i="10"/>
  <c r="A2502" i="22" s="1"/>
  <c r="J6342" i="10"/>
  <c r="A8422" i="22" s="1"/>
  <c r="J9374" i="10"/>
  <c r="A5880" i="22" s="1"/>
  <c r="J8601" i="10"/>
  <c r="A76" i="22" s="1"/>
  <c r="J1893" i="10"/>
  <c r="A3138" i="22" s="1"/>
  <c r="J9576" i="10"/>
  <c r="A6246" i="22" s="1"/>
  <c r="J5452" i="10"/>
  <c r="A398" i="22" s="1"/>
  <c r="J6999" i="10"/>
  <c r="A8898" i="22" s="1"/>
  <c r="J7544" i="10"/>
  <c r="A9309" i="22" s="1"/>
  <c r="J3821" i="10"/>
  <c r="A9163" i="22" s="1"/>
  <c r="J4108" i="10"/>
  <c r="A7522" i="22" s="1"/>
  <c r="J2800" i="10"/>
  <c r="A2432" i="22" s="1"/>
  <c r="J2418" i="10"/>
  <c r="A5280" i="22" s="1"/>
  <c r="J6697" i="10"/>
  <c r="A1375" i="22" s="1"/>
  <c r="J1585" i="10"/>
  <c r="A920" i="22" s="1"/>
  <c r="J4697" i="10"/>
  <c r="A7766" i="22" s="1"/>
  <c r="J5009" i="10"/>
  <c r="A3044" i="22" s="1"/>
  <c r="J2925" i="10"/>
  <c r="A5623" i="22" s="1"/>
  <c r="J5830" i="10"/>
  <c r="A4109" i="22" s="1"/>
  <c r="J2652" i="10"/>
  <c r="A1178" i="22" s="1"/>
  <c r="J3214" i="10"/>
  <c r="A2311" i="22" s="1"/>
  <c r="J2927" i="10"/>
  <c r="A896" i="22" s="1"/>
  <c r="J5709" i="10"/>
  <c r="A9565" i="22" s="1"/>
  <c r="J4621" i="10"/>
  <c r="A6935" i="22" s="1"/>
  <c r="J9768" i="10"/>
  <c r="A7243" i="22" s="1"/>
  <c r="J8433" i="10"/>
  <c r="A2185" i="22" s="1"/>
  <c r="J7464" i="10"/>
  <c r="A5523" i="22" s="1"/>
  <c r="J4187" i="10"/>
  <c r="A396" i="22" s="1"/>
  <c r="J9556" i="10"/>
  <c r="A1147" i="22" s="1"/>
  <c r="J111" i="10"/>
  <c r="A7731" i="22" s="1"/>
  <c r="J3589" i="10"/>
  <c r="A829" i="22" s="1"/>
  <c r="J8753" i="10"/>
  <c r="A3674" i="22" s="1"/>
  <c r="J5677" i="10"/>
  <c r="A1033" i="22" s="1"/>
  <c r="J7988" i="10"/>
  <c r="A7971" i="22" s="1"/>
  <c r="J4997" i="10"/>
  <c r="A1821" i="22" s="1"/>
  <c r="J1703" i="10"/>
  <c r="A2350" i="22" s="1"/>
  <c r="J7520" i="10"/>
  <c r="A1983" i="22" s="1"/>
  <c r="J8134" i="10"/>
  <c r="A6272" i="22" s="1"/>
  <c r="J569" i="10"/>
  <c r="A6463" i="22" s="1"/>
  <c r="J9207" i="10"/>
  <c r="A8552" i="22" s="1"/>
  <c r="J1906" i="10"/>
  <c r="A218" i="22" s="1"/>
  <c r="J6954" i="10"/>
  <c r="A990" i="22" s="1"/>
  <c r="J7704" i="10"/>
  <c r="A411" i="22" s="1"/>
  <c r="J362" i="10"/>
  <c r="A4918" i="22" s="1"/>
  <c r="J4401" i="10"/>
  <c r="A3194" i="22" s="1"/>
  <c r="J6871" i="10"/>
  <c r="A3245" i="22" s="1"/>
  <c r="J2835" i="10"/>
  <c r="A4478" i="22" s="1"/>
  <c r="J1954" i="10"/>
  <c r="A210" i="22" s="1"/>
  <c r="J1885" i="10"/>
  <c r="A5115" i="22" s="1"/>
  <c r="J3400" i="10"/>
  <c r="A5773" i="22" s="1"/>
  <c r="J152" i="10"/>
  <c r="A5756" i="22" s="1"/>
  <c r="J3558" i="10"/>
  <c r="A1735" i="22" s="1"/>
  <c r="J3540" i="10"/>
  <c r="A1663" i="22" s="1"/>
  <c r="J323" i="10"/>
  <c r="A5670" i="22" s="1"/>
  <c r="J834" i="10"/>
  <c r="A1497" i="22" s="1"/>
  <c r="J9724" i="10"/>
  <c r="A9780" i="22" s="1"/>
  <c r="J9962" i="10"/>
  <c r="A4571" i="22" s="1"/>
  <c r="J1037" i="10"/>
  <c r="A964" i="22" s="1"/>
  <c r="J1743" i="10"/>
  <c r="A8984" i="22" s="1"/>
  <c r="J1463" i="10"/>
  <c r="A9193" i="22" s="1"/>
  <c r="J2827" i="10"/>
  <c r="A3474" i="22" s="1"/>
  <c r="J4093" i="10"/>
  <c r="A8604" i="22" s="1"/>
  <c r="J1531" i="10"/>
  <c r="A9795" i="22" s="1"/>
  <c r="J1516" i="10"/>
  <c r="A6575" i="22" s="1"/>
  <c r="J1460" i="10"/>
  <c r="A624" i="22" s="1"/>
  <c r="J914" i="10"/>
  <c r="A2109" i="22" s="1"/>
  <c r="J5767" i="10"/>
  <c r="A3602" i="22" s="1"/>
  <c r="J402" i="10"/>
  <c r="A8672" i="22" s="1"/>
  <c r="J6613" i="10"/>
  <c r="A5010" i="22" s="1"/>
  <c r="J5589" i="10"/>
  <c r="A4916" i="22" s="1"/>
  <c r="J7166" i="10"/>
  <c r="A9835" i="22" s="1"/>
  <c r="J5322" i="10"/>
  <c r="A9172" i="22" s="1"/>
  <c r="J8615" i="10"/>
  <c r="A9690" i="22" s="1"/>
  <c r="J2217" i="10"/>
  <c r="A2880" i="22" s="1"/>
  <c r="J2211" i="10"/>
  <c r="A5165" i="22" s="1"/>
  <c r="J9271" i="10"/>
  <c r="A7190" i="22" s="1"/>
  <c r="J5030" i="10"/>
  <c r="A5379" i="22" s="1"/>
  <c r="J7274" i="10"/>
  <c r="A3532" i="22" s="1"/>
  <c r="J6952" i="10"/>
  <c r="A7767" i="22" s="1"/>
  <c r="J2189" i="10"/>
  <c r="A2260" i="22" s="1"/>
  <c r="J1796" i="10"/>
  <c r="A4334" i="22" s="1"/>
  <c r="J2631" i="10"/>
  <c r="A4855" i="22" s="1"/>
  <c r="J8815" i="10"/>
  <c r="A8326" i="22" s="1"/>
  <c r="J1827" i="10"/>
  <c r="A7388" i="22" s="1"/>
  <c r="J5281" i="10"/>
  <c r="A7034" i="22" s="1"/>
  <c r="J2788" i="10"/>
  <c r="A81" i="22" s="1"/>
  <c r="J3656" i="10"/>
  <c r="A457" i="22" s="1"/>
  <c r="J4878" i="10"/>
  <c r="A7580" i="22" s="1"/>
  <c r="J4545" i="10"/>
  <c r="A3106" i="22" s="1"/>
  <c r="J9580" i="10"/>
  <c r="A2444" i="22" s="1"/>
  <c r="J2089" i="10"/>
  <c r="A6233" i="22" s="1"/>
  <c r="J9798" i="10"/>
  <c r="A4072" i="22" s="1"/>
  <c r="J6294" i="10"/>
  <c r="A5835" i="22" s="1"/>
  <c r="J4901" i="10"/>
  <c r="A7445" i="22" s="1"/>
  <c r="J8528" i="10"/>
  <c r="A4020" i="22" s="1"/>
  <c r="J6889" i="10"/>
  <c r="A1244" i="22" s="1"/>
  <c r="J3871" i="10"/>
  <c r="A450" i="22" s="1"/>
  <c r="J5593" i="10"/>
  <c r="A481" i="22" s="1"/>
  <c r="J70" i="10"/>
  <c r="A1799" i="22" s="1"/>
  <c r="J7153" i="10"/>
  <c r="A190" i="22" s="1"/>
  <c r="J1144" i="10"/>
  <c r="A7604" i="22" s="1"/>
  <c r="J727" i="10"/>
  <c r="A5727" i="22" s="1"/>
  <c r="J5157" i="10"/>
  <c r="A8061" i="22" s="1"/>
  <c r="J4301" i="10"/>
  <c r="A1487" i="22" s="1"/>
  <c r="J2819" i="10"/>
  <c r="A6980" i="22" s="1"/>
  <c r="J6629" i="10"/>
  <c r="A3131" i="22" s="1"/>
  <c r="J8878" i="10"/>
  <c r="A1231" i="22" s="1"/>
  <c r="J4739" i="10"/>
  <c r="A5648" i="22" s="1"/>
  <c r="J586" i="10"/>
  <c r="A3772" i="22" s="1"/>
  <c r="J1194" i="10"/>
  <c r="A8570" i="22" s="1"/>
  <c r="J915" i="10"/>
  <c r="A7530" i="22" s="1"/>
  <c r="J5717" i="10"/>
  <c r="A1039" i="22" s="1"/>
  <c r="J4166" i="10"/>
  <c r="A4214" i="22" s="1"/>
  <c r="J6771" i="10"/>
  <c r="A1612" i="22" s="1"/>
  <c r="J2682" i="10"/>
  <c r="A3852" i="22" s="1"/>
  <c r="J6137" i="10"/>
  <c r="A7750" i="22" s="1"/>
  <c r="J5538" i="10"/>
  <c r="A6718" i="22" s="1"/>
  <c r="J9373" i="10"/>
  <c r="A7849" i="22" s="1"/>
  <c r="J4268" i="10"/>
  <c r="A2465" i="22" s="1"/>
  <c r="J2731" i="10"/>
  <c r="A8709" i="22" s="1"/>
  <c r="J3436" i="10"/>
  <c r="A7634" i="22" s="1"/>
  <c r="J2578" i="10"/>
  <c r="A6494" i="22" s="1"/>
  <c r="J9075" i="10"/>
  <c r="A2176" i="22" s="1"/>
  <c r="J734" i="10"/>
  <c r="A1398" i="22" s="1"/>
  <c r="J686" i="10"/>
  <c r="A7485" i="22" s="1"/>
  <c r="J8858" i="10"/>
  <c r="A9849" i="22" s="1"/>
  <c r="J9098" i="10"/>
  <c r="A7883" i="22" s="1"/>
  <c r="J8047" i="10"/>
  <c r="A6557" i="22" s="1"/>
  <c r="J4010" i="10"/>
  <c r="A1319" i="22" s="1"/>
  <c r="J7074" i="10"/>
  <c r="A3584" i="22" s="1"/>
  <c r="J7560" i="10"/>
  <c r="A7764" i="22" s="1"/>
  <c r="J2045" i="10"/>
  <c r="A8400" i="22" s="1"/>
  <c r="J4652" i="10"/>
  <c r="A5158" i="22" s="1"/>
  <c r="J1017" i="10"/>
  <c r="A5304" i="22" s="1"/>
  <c r="J9702" i="10"/>
  <c r="A7959" i="22" s="1"/>
  <c r="J5730" i="10"/>
  <c r="A3637" i="22" s="1"/>
  <c r="J9322" i="10"/>
  <c r="A9769" i="22" s="1"/>
  <c r="J893" i="10"/>
  <c r="A4285" i="22" s="1"/>
  <c r="J6457" i="10"/>
  <c r="A3339" i="22" s="1"/>
  <c r="J5227" i="10"/>
  <c r="A1979" i="22" s="1"/>
  <c r="J7602" i="10"/>
  <c r="A988" i="22" s="1"/>
  <c r="J3467" i="10"/>
  <c r="A7288" i="22" s="1"/>
  <c r="J650" i="10"/>
  <c r="A5211" i="22" s="1"/>
  <c r="J1369" i="10"/>
  <c r="A4854" i="22" s="1"/>
  <c r="J7454" i="10"/>
  <c r="A7729" i="22" s="1"/>
  <c r="J5039" i="10"/>
  <c r="A222" i="22" s="1"/>
  <c r="J4777" i="10"/>
  <c r="A7271" i="22" s="1"/>
  <c r="J4032" i="10"/>
  <c r="A5032" i="22" s="1"/>
  <c r="J23" i="10"/>
  <c r="A6400" i="22" s="1"/>
  <c r="J525" i="10"/>
  <c r="A5879" i="22" s="1"/>
  <c r="J8268" i="10"/>
  <c r="A3220" i="22" s="1"/>
  <c r="J3929" i="10"/>
  <c r="A1261" i="22" s="1"/>
  <c r="J1278" i="10"/>
  <c r="A1058" i="22" s="1"/>
  <c r="J8552" i="10"/>
  <c r="A3952" i="22" s="1"/>
  <c r="J7259" i="10"/>
  <c r="A4910" i="22" s="1"/>
  <c r="J7249" i="10"/>
  <c r="A5446" i="22" s="1"/>
  <c r="J4136" i="10"/>
  <c r="A8086" i="22" s="1"/>
  <c r="J6326" i="10"/>
  <c r="A6500" i="22" s="1"/>
  <c r="J3096" i="10"/>
  <c r="A9229" i="22" s="1"/>
  <c r="J6531" i="10"/>
  <c r="A6631" i="22" s="1"/>
  <c r="J3010" i="10"/>
  <c r="A2423" i="22" s="1"/>
  <c r="J7310" i="10"/>
  <c r="A4085" i="22" s="1"/>
  <c r="J8534" i="10"/>
  <c r="A5261" i="22" s="1"/>
  <c r="J3309" i="10"/>
  <c r="A15" i="22" s="1"/>
  <c r="J9671" i="10"/>
  <c r="A5651" i="22" s="1"/>
  <c r="J7490" i="10"/>
  <c r="A4936" i="22" s="1"/>
  <c r="J7167" i="10"/>
  <c r="A2413" i="22" s="1"/>
  <c r="J6420" i="10"/>
  <c r="A1438" i="22" s="1"/>
  <c r="J1453" i="10"/>
  <c r="A7630" i="22" s="1"/>
  <c r="J1935" i="10"/>
  <c r="A9288" i="22" s="1"/>
  <c r="J2230" i="10"/>
  <c r="A858" i="22" s="1"/>
  <c r="J8824" i="10"/>
  <c r="A8408" i="22" s="1"/>
  <c r="J5120" i="10"/>
  <c r="A7913" i="22" s="1"/>
  <c r="J5366" i="10"/>
  <c r="A3969" i="22" s="1"/>
  <c r="J2476" i="10"/>
  <c r="A4751" i="22" s="1"/>
  <c r="J9153" i="10"/>
  <c r="A5929" i="22" s="1"/>
  <c r="J2033" i="10"/>
  <c r="A8916" i="22" s="1"/>
  <c r="J6372" i="10"/>
  <c r="A8642" i="22" s="1"/>
  <c r="J3690" i="10"/>
  <c r="A6056" i="22" s="1"/>
  <c r="J1031" i="10"/>
  <c r="A2355" i="22" s="1"/>
  <c r="J7956" i="10"/>
  <c r="A8046" i="22" s="1"/>
  <c r="J8734" i="10"/>
  <c r="A3481" i="22" s="1"/>
  <c r="J372" i="10"/>
  <c r="A719" i="22" s="1"/>
  <c r="J2649" i="10"/>
  <c r="A4077" i="22" s="1"/>
  <c r="J1820" i="10"/>
  <c r="A6219" i="22" s="1"/>
  <c r="J9432" i="10"/>
  <c r="A5277" i="22" s="1"/>
  <c r="J2104" i="10"/>
  <c r="A434" i="22" s="1"/>
  <c r="J8521" i="10"/>
  <c r="A9218" i="22" s="1"/>
  <c r="J3363" i="10"/>
  <c r="A8322" i="22" s="1"/>
  <c r="J6338" i="10"/>
  <c r="A9996" i="22" s="1"/>
  <c r="J80" i="10"/>
  <c r="A948" i="22" s="1"/>
  <c r="J5764" i="10"/>
  <c r="A4540" i="22" s="1"/>
  <c r="J2428" i="10"/>
  <c r="A3867" i="22" s="1"/>
  <c r="J4784" i="10"/>
  <c r="A7991" i="22" s="1"/>
  <c r="J398" i="10"/>
  <c r="A4233" i="22" s="1"/>
  <c r="J1911" i="10"/>
  <c r="A5148" i="22" s="1"/>
  <c r="J6201" i="10"/>
  <c r="A9563" i="22" s="1"/>
  <c r="J4282" i="10"/>
  <c r="A8486" i="22" s="1"/>
  <c r="J5523" i="10"/>
  <c r="A8571" i="22" s="1"/>
  <c r="J6361" i="10"/>
  <c r="A7052" i="22" s="1"/>
  <c r="J232" i="10"/>
  <c r="A9933" i="22" s="1"/>
  <c r="J635" i="10"/>
  <c r="A8692" i="22" s="1"/>
  <c r="J8048" i="10"/>
  <c r="A6547" i="22" s="1"/>
  <c r="J5444" i="10"/>
  <c r="A6825" i="22" s="1"/>
  <c r="J1843" i="10"/>
  <c r="A8950" i="22" s="1"/>
  <c r="J1152" i="10"/>
  <c r="A9092" i="22" s="1"/>
  <c r="J5924" i="10"/>
  <c r="A8811" i="22" s="1"/>
  <c r="J6803" i="10"/>
  <c r="A9788" i="22" s="1"/>
  <c r="J7890" i="10"/>
  <c r="A9799" i="22" s="1"/>
  <c r="J5306" i="10"/>
  <c r="A6822" i="22" s="1"/>
  <c r="J1190" i="10"/>
  <c r="A9104" i="22" s="1"/>
  <c r="J333" i="10"/>
  <c r="A9291" i="22" s="1"/>
  <c r="J1636" i="10"/>
  <c r="A4908" i="22" s="1"/>
  <c r="J5871" i="10"/>
  <c r="A9201" i="22" s="1"/>
  <c r="J3072" i="10"/>
  <c r="A3490" i="22" s="1"/>
  <c r="J1871" i="10"/>
  <c r="A9898" i="22" s="1"/>
  <c r="J1966" i="10"/>
  <c r="A7070" i="22" s="1"/>
  <c r="J6507" i="10"/>
  <c r="A9429" i="22" s="1"/>
  <c r="J8700" i="10"/>
  <c r="A1036" i="22" s="1"/>
  <c r="J317" i="10"/>
  <c r="A7413" i="22" s="1"/>
  <c r="J8481" i="10"/>
  <c r="A1982" i="22" s="1"/>
  <c r="J4902" i="10"/>
  <c r="A879" i="22" s="1"/>
  <c r="J1700" i="10"/>
  <c r="A5257" i="22" s="1"/>
  <c r="J8270" i="10"/>
  <c r="A4600" i="22" s="1"/>
  <c r="J9323" i="10"/>
  <c r="A763" i="22" s="1"/>
  <c r="J2766" i="10"/>
  <c r="A4527" i="22" s="1"/>
  <c r="J6373" i="10"/>
  <c r="A3846" i="22" s="1"/>
  <c r="J7713" i="10"/>
  <c r="A685" i="22" s="1"/>
  <c r="J5997" i="10"/>
  <c r="A1403" i="22" s="1"/>
  <c r="J8706" i="10"/>
  <c r="A3169" i="22" s="1"/>
  <c r="J7659" i="10"/>
  <c r="A1391" i="22" s="1"/>
  <c r="J578" i="10"/>
  <c r="A4298" i="22" s="1"/>
  <c r="J3628" i="10"/>
  <c r="A4402" i="22" s="1"/>
  <c r="J1536" i="10"/>
  <c r="A3389" i="22" s="1"/>
  <c r="J8906" i="10"/>
  <c r="A6170" i="22" s="1"/>
  <c r="J8589" i="10"/>
  <c r="A4726" i="22" s="1"/>
  <c r="J6452" i="10"/>
  <c r="A2403" i="22" s="1"/>
  <c r="J7391" i="10"/>
  <c r="A5943" i="22" s="1"/>
  <c r="J203" i="10"/>
  <c r="A2003" i="22" s="1"/>
  <c r="J9956" i="10"/>
  <c r="A8075" i="22" s="1"/>
  <c r="J1025" i="10"/>
  <c r="A462" i="22" s="1"/>
  <c r="J3219" i="10"/>
  <c r="A2822" i="22" s="1"/>
  <c r="J7716" i="10"/>
  <c r="A873" i="22" s="1"/>
  <c r="J6998" i="10"/>
  <c r="A4002" i="22" s="1"/>
  <c r="J4481" i="10"/>
  <c r="A857" i="22" s="1"/>
  <c r="J4235" i="10"/>
  <c r="A8434" i="22" s="1"/>
  <c r="J725" i="10"/>
  <c r="A6368" i="22" s="1"/>
  <c r="J3090" i="10"/>
  <c r="A2131" i="22" s="1"/>
  <c r="J2582" i="10"/>
  <c r="A3738" i="22" s="1"/>
  <c r="J8218" i="10"/>
  <c r="A1918" i="22" s="1"/>
  <c r="J9118" i="10"/>
  <c r="A5194" i="22" s="1"/>
  <c r="J1645" i="10"/>
  <c r="A6484" i="22" s="1"/>
  <c r="J4231" i="10"/>
  <c r="A3927" i="22" s="1"/>
  <c r="J4871" i="10"/>
  <c r="A2070" i="22" s="1"/>
  <c r="J5870" i="10"/>
  <c r="A5057" i="22" s="1"/>
  <c r="J2210" i="10"/>
  <c r="A7945" i="22" s="1"/>
  <c r="J4692" i="10"/>
  <c r="A637" i="22" s="1"/>
  <c r="J5075" i="10"/>
  <c r="A4562" i="22" s="1"/>
  <c r="J2101" i="10"/>
  <c r="A595" i="22" s="1"/>
  <c r="J8698" i="10"/>
  <c r="A5906" i="22" s="1"/>
  <c r="J8995" i="10"/>
  <c r="A3955" i="22" s="1"/>
  <c r="J3462" i="10"/>
  <c r="A2439" i="22" s="1"/>
  <c r="J8917" i="10"/>
  <c r="A5692" i="22" s="1"/>
  <c r="J4892" i="10"/>
  <c r="A9077" i="22" s="1"/>
  <c r="J5979" i="10"/>
  <c r="A3859" i="22" s="1"/>
  <c r="J2637" i="10"/>
  <c r="A4268" i="22" s="1"/>
  <c r="J5299" i="10"/>
  <c r="A893" i="22" s="1"/>
  <c r="J2168" i="10"/>
  <c r="A1047" i="22" s="1"/>
  <c r="J909" i="10"/>
  <c r="A5468" i="22" s="1"/>
  <c r="J9390" i="10"/>
  <c r="A6908" i="22" s="1"/>
  <c r="J4073" i="10"/>
  <c r="A2476" i="22" s="1"/>
  <c r="J9043" i="10"/>
  <c r="A524" i="22" s="1"/>
  <c r="J2767" i="10"/>
  <c r="A5228" i="22" s="1"/>
  <c r="J4615" i="10"/>
  <c r="A327" i="22" s="1"/>
  <c r="J9070" i="10"/>
  <c r="A8859" i="22" s="1"/>
  <c r="J989" i="10"/>
  <c r="A1027" i="22" s="1"/>
  <c r="J3624" i="10"/>
  <c r="A2892" i="22" s="1"/>
  <c r="J1672" i="10"/>
  <c r="A263" i="22" s="1"/>
  <c r="J2813" i="10"/>
  <c r="A6010" i="22" s="1"/>
  <c r="J1315" i="10"/>
  <c r="A4422" i="22" s="1"/>
  <c r="J9305" i="10"/>
  <c r="A6267" i="22" s="1"/>
  <c r="J1517" i="10"/>
  <c r="A6024" i="22" s="1"/>
  <c r="J1965" i="10"/>
  <c r="A6287" i="22" s="1"/>
  <c r="J6181" i="10"/>
  <c r="A2997" i="22" s="1"/>
  <c r="J8196" i="10"/>
  <c r="A7051" i="22" s="1"/>
  <c r="J4745" i="10"/>
  <c r="A139" i="22" s="1"/>
  <c r="J2809" i="10"/>
  <c r="A82" i="22" s="1"/>
  <c r="J367" i="10"/>
  <c r="A2580" i="22" s="1"/>
  <c r="J3601" i="10"/>
  <c r="A7642" i="22" s="1"/>
  <c r="J5442" i="10"/>
  <c r="A9115" i="22" s="1"/>
  <c r="J7006" i="10"/>
  <c r="A9312" i="22" s="1"/>
  <c r="J6861" i="10"/>
  <c r="A4186" i="22" s="1"/>
  <c r="J7157" i="10"/>
  <c r="A3340" i="22" s="1"/>
  <c r="J4754" i="10"/>
  <c r="A9441" i="22" s="1"/>
  <c r="J4891" i="10"/>
  <c r="A8260" i="22" s="1"/>
  <c r="J8319" i="10"/>
  <c r="A7545" i="22" s="1"/>
  <c r="J8246" i="10"/>
  <c r="A2688" i="22" s="1"/>
  <c r="J9674" i="10"/>
  <c r="A4218" i="22" s="1"/>
  <c r="J5028" i="10"/>
  <c r="A4099" i="22" s="1"/>
  <c r="J2340" i="10"/>
  <c r="A9293" i="22" s="1"/>
  <c r="J3394" i="10"/>
  <c r="A1271" i="22" s="1"/>
  <c r="J4521" i="10"/>
  <c r="A446" i="22" s="1"/>
  <c r="J7198" i="10"/>
  <c r="A3778" i="22" s="1"/>
  <c r="J1053" i="10"/>
  <c r="A5712" i="22" s="1"/>
  <c r="J9520" i="10"/>
  <c r="A613" i="22" s="1"/>
  <c r="J8163" i="10"/>
  <c r="A8485" i="22" s="1"/>
  <c r="J9035" i="10"/>
  <c r="A5561" i="22" s="1"/>
  <c r="J3273" i="10"/>
  <c r="A2686" i="22" s="1"/>
  <c r="J844" i="10"/>
  <c r="A6778" i="22" s="1"/>
  <c r="J6583" i="10"/>
  <c r="A597" i="22" s="1"/>
  <c r="J2015" i="10"/>
  <c r="A8516" i="22" s="1"/>
  <c r="J9996" i="10"/>
  <c r="A3192" i="22" s="1"/>
  <c r="J7830" i="10"/>
  <c r="A1915" i="22" s="1"/>
  <c r="J1310" i="10"/>
  <c r="A3469" i="22" s="1"/>
  <c r="J3185" i="10"/>
  <c r="A9165" i="22" s="1"/>
  <c r="J997" i="10"/>
  <c r="A5845" i="22" s="1"/>
  <c r="J4839" i="10"/>
  <c r="A3105" i="22" s="1"/>
  <c r="J6233" i="10"/>
  <c r="A7565" i="22" s="1"/>
  <c r="J8841" i="10"/>
  <c r="A4870" i="22" s="1"/>
  <c r="J2566" i="10"/>
  <c r="A5743" i="22" s="1"/>
  <c r="J8636" i="10"/>
  <c r="A373" i="22" s="1"/>
  <c r="J9144" i="10"/>
  <c r="A5120" i="22" s="1"/>
  <c r="J5886" i="10"/>
  <c r="A4197" i="22" s="1"/>
  <c r="J2624" i="10"/>
  <c r="A8353" i="22" s="1"/>
  <c r="J7618" i="10"/>
  <c r="A9443" i="22" s="1"/>
  <c r="J2810" i="10"/>
  <c r="A7963" i="22" s="1"/>
  <c r="J3023" i="10"/>
  <c r="A7626" i="22" s="1"/>
  <c r="J1117" i="10"/>
  <c r="A1596" i="22" s="1"/>
  <c r="J455" i="10"/>
  <c r="A4650" i="22" s="1"/>
  <c r="J812" i="10"/>
  <c r="A1339" i="22" s="1"/>
  <c r="J8695" i="10"/>
  <c r="A7790" i="22" s="1"/>
  <c r="J4603" i="10"/>
  <c r="A4074" i="22" s="1"/>
  <c r="J6846" i="10"/>
  <c r="A2320" i="22" s="1"/>
  <c r="J3062" i="10"/>
  <c r="A9313" i="22" s="1"/>
  <c r="J412" i="10"/>
  <c r="A2896" i="22" s="1"/>
  <c r="J5000" i="10"/>
  <c r="A7399" i="22" s="1"/>
  <c r="J5669" i="10"/>
  <c r="A5698" i="22" s="1"/>
  <c r="J2918" i="10"/>
  <c r="A7492" i="22" s="1"/>
  <c r="J4880" i="10"/>
  <c r="A2876" i="22" s="1"/>
  <c r="J768" i="10"/>
  <c r="A575" i="22" s="1"/>
  <c r="J9030" i="10"/>
  <c r="A4825" i="22" s="1"/>
  <c r="J5583" i="10"/>
  <c r="A335" i="22" s="1"/>
  <c r="J9931" i="10"/>
  <c r="A9615" i="22" s="1"/>
  <c r="J7994" i="10"/>
  <c r="A2954" i="22" s="1"/>
  <c r="J5825" i="10"/>
  <c r="A5936" i="22" s="1"/>
  <c r="J1274" i="10"/>
  <c r="A865" i="22" s="1"/>
  <c r="J9928" i="10"/>
  <c r="A7523" i="22" s="1"/>
  <c r="J1280" i="10"/>
  <c r="A2412" i="22" s="1"/>
  <c r="J1202" i="10"/>
  <c r="A9712" i="22" s="1"/>
  <c r="J8342" i="10"/>
  <c r="A8885" i="22" s="1"/>
  <c r="J9346" i="10"/>
  <c r="A1276" i="22" s="1"/>
  <c r="J6316" i="10"/>
  <c r="A3119" i="22" s="1"/>
  <c r="J7821" i="10"/>
  <c r="A7093" i="22" s="1"/>
  <c r="J7087" i="10"/>
  <c r="A4510" i="22" s="1"/>
  <c r="J6017" i="10"/>
  <c r="A3366" i="22" s="1"/>
  <c r="J6598" i="10"/>
  <c r="A2629" i="22" s="1"/>
  <c r="J1028" i="10"/>
  <c r="A3649" i="22" s="1"/>
  <c r="J5975" i="10"/>
  <c r="A9162" i="22" s="1"/>
  <c r="J652" i="10"/>
  <c r="A4371" i="22" s="1"/>
  <c r="J8436" i="10"/>
  <c r="A2663" i="22" s="1"/>
  <c r="J7858" i="10"/>
  <c r="A901" i="22" s="1"/>
  <c r="J4265" i="10"/>
  <c r="A9667" i="22" s="1"/>
  <c r="J8050" i="10"/>
  <c r="A788" i="22" s="1"/>
  <c r="J1029" i="10"/>
  <c r="A4187" i="22" s="1"/>
  <c r="J6154" i="10"/>
  <c r="A2256" i="22" s="1"/>
  <c r="J6480" i="10"/>
  <c r="A4820" i="22" s="1"/>
  <c r="J6793" i="10"/>
  <c r="A3544" i="22" s="1"/>
  <c r="J7607" i="10"/>
  <c r="A9533" i="22" s="1"/>
  <c r="J3959" i="10"/>
  <c r="A1441" i="22" s="1"/>
  <c r="J4683" i="10"/>
  <c r="A668" i="22" s="1"/>
  <c r="J5607" i="10"/>
  <c r="A1996" i="22" s="1"/>
  <c r="J3511" i="10"/>
  <c r="A8239" i="22" s="1"/>
  <c r="J2442" i="10"/>
  <c r="A2285" i="22" s="1"/>
  <c r="J4163" i="10"/>
  <c r="A3971" i="22" s="1"/>
  <c r="J8477" i="10"/>
  <c r="A8195" i="22" s="1"/>
  <c r="J6886" i="10"/>
  <c r="A6034" i="22" s="1"/>
  <c r="J7982" i="10"/>
  <c r="A9174" i="22" s="1"/>
  <c r="J8576" i="10"/>
  <c r="A8444" i="22" s="1"/>
  <c r="J9726" i="10"/>
  <c r="A7322" i="22" s="1"/>
  <c r="J7484" i="10"/>
  <c r="A7168" i="22" s="1"/>
  <c r="J7929" i="10"/>
  <c r="A7836" i="22" s="1"/>
  <c r="J3283" i="10"/>
  <c r="A1068" i="22" s="1"/>
  <c r="J1921" i="10"/>
  <c r="A1081" i="22" s="1"/>
  <c r="J4733" i="10"/>
  <c r="A707" i="22" s="1"/>
  <c r="J6642" i="10"/>
  <c r="A2111" i="22" s="1"/>
  <c r="J8170" i="10"/>
  <c r="A6002" i="22" s="1"/>
  <c r="J3824" i="10"/>
  <c r="A1854" i="22" s="1"/>
  <c r="J4307" i="10"/>
  <c r="A2172" i="22" s="1"/>
  <c r="J2896" i="10"/>
  <c r="A4446" i="22" s="1"/>
  <c r="J1890" i="10"/>
  <c r="A9664" i="22" s="1"/>
  <c r="J601" i="10"/>
  <c r="A3803" i="22" s="1"/>
  <c r="J3710" i="10"/>
  <c r="A2701" i="22" s="1"/>
  <c r="J6407" i="10"/>
  <c r="A5364" i="22" s="1"/>
  <c r="J8854" i="10"/>
  <c r="A8429" i="22" s="1"/>
  <c r="J4673" i="10"/>
  <c r="A5874" i="22" s="1"/>
  <c r="J9879" i="10"/>
  <c r="A2066" i="22" s="1"/>
  <c r="J6830" i="10"/>
  <c r="A7964" i="22" s="1"/>
  <c r="J109" i="10"/>
  <c r="A8377" i="22" s="1"/>
  <c r="J1908" i="10"/>
  <c r="A6977" i="22" s="1"/>
  <c r="J6306" i="10"/>
  <c r="A5217" i="22" s="1"/>
  <c r="J1969" i="10"/>
  <c r="A6712" i="22" s="1"/>
  <c r="J2233" i="10"/>
  <c r="A8478" i="22" s="1"/>
  <c r="J9838" i="10"/>
  <c r="A5981" i="22" s="1"/>
  <c r="J5732" i="10"/>
  <c r="A500" i="22" s="1"/>
  <c r="J3095" i="10"/>
  <c r="A2516" i="22" s="1"/>
  <c r="J1209" i="10"/>
  <c r="A8696" i="22" s="1"/>
  <c r="J3685" i="10"/>
  <c r="A9681" i="22" s="1"/>
  <c r="J5880" i="10"/>
  <c r="A5348" i="22" s="1"/>
  <c r="J558" i="10"/>
  <c r="A1109" i="22" s="1"/>
  <c r="J1189" i="10"/>
  <c r="A3050" i="22" s="1"/>
  <c r="J8441" i="10"/>
  <c r="A5440" i="22" s="1"/>
  <c r="J7072" i="10"/>
  <c r="A5314" i="22" s="1"/>
  <c r="J7528" i="10"/>
  <c r="A1548" i="22" s="1"/>
  <c r="J9449" i="10"/>
  <c r="A354" i="22" s="1"/>
  <c r="J3861" i="10"/>
  <c r="A7330" i="22" s="1"/>
  <c r="J2989" i="10"/>
  <c r="A1499" i="22" s="1"/>
  <c r="J7819" i="10"/>
  <c r="A3172" i="22" s="1"/>
  <c r="J7419" i="10"/>
  <c r="A1084" i="22" s="1"/>
  <c r="J724" i="10"/>
  <c r="A2132" i="22" s="1"/>
  <c r="J6847" i="10"/>
  <c r="A5768" i="22" s="1"/>
  <c r="J5573" i="10"/>
  <c r="A7012" i="22" s="1"/>
  <c r="J3972" i="10"/>
  <c r="A2041" i="22" s="1"/>
  <c r="J8627" i="10"/>
  <c r="A6918" i="22" s="1"/>
  <c r="J7800" i="10"/>
  <c r="A2972" i="22" s="1"/>
  <c r="J7838" i="10"/>
  <c r="A2104" i="22" s="1"/>
  <c r="J8720" i="10"/>
  <c r="A4379" i="22" s="1"/>
  <c r="J1068" i="10"/>
  <c r="A5920" i="22" s="1"/>
  <c r="J2875" i="10"/>
  <c r="A234" i="22" s="1"/>
  <c r="J9490" i="10"/>
  <c r="A7417" i="22" s="1"/>
  <c r="J57" i="10"/>
  <c r="A7359" i="22" s="1"/>
  <c r="J7597" i="10"/>
  <c r="A498" i="22" s="1"/>
  <c r="J2147" i="10"/>
  <c r="A3077" i="22" s="1"/>
  <c r="J4047" i="10"/>
  <c r="A6792" i="22" s="1"/>
  <c r="J2001" i="10"/>
  <c r="A7923" i="22" s="1"/>
  <c r="J1042" i="10"/>
  <c r="A9304" i="22" s="1"/>
  <c r="J4792" i="10"/>
  <c r="A1815" i="22" s="1"/>
  <c r="J3642" i="10"/>
  <c r="A2112" i="22" s="1"/>
  <c r="J2268" i="10"/>
  <c r="A1789" i="22" s="1"/>
  <c r="J2362" i="10"/>
  <c r="A403" i="22" s="1"/>
  <c r="J8876" i="10"/>
  <c r="A3030" i="22" s="1"/>
  <c r="J1088" i="10"/>
  <c r="A6086" i="22" s="1"/>
  <c r="J4602" i="10"/>
  <c r="A3319" i="22" s="1"/>
  <c r="J4486" i="10"/>
  <c r="A244" i="22" s="1"/>
  <c r="J1301" i="10"/>
  <c r="A1786" i="22" s="1"/>
  <c r="J296" i="10"/>
  <c r="A7452" i="22" s="1"/>
  <c r="J9610" i="10"/>
  <c r="A8391" i="22" s="1"/>
  <c r="J326" i="10"/>
  <c r="A1871" i="22" s="1"/>
  <c r="J1669" i="10"/>
  <c r="A6987" i="22" s="1"/>
  <c r="J889" i="10"/>
  <c r="A3548" i="22" s="1"/>
  <c r="J3622" i="10"/>
  <c r="A2939" i="22" s="1"/>
  <c r="J8563" i="10"/>
  <c r="A9844" i="22" s="1"/>
  <c r="J9124" i="10"/>
  <c r="A9822" i="22" s="1"/>
  <c r="J7651" i="10"/>
  <c r="A5256" i="22" s="1"/>
  <c r="J28" i="10"/>
  <c r="A6878" i="22" s="1"/>
  <c r="J1847" i="10"/>
  <c r="A8310" i="22" s="1"/>
  <c r="J1766" i="10"/>
  <c r="A1905" i="22" s="1"/>
  <c r="J9613" i="10"/>
  <c r="A1770" i="22" s="1"/>
  <c r="J2689" i="10"/>
  <c r="A7902" i="22" s="1"/>
  <c r="J1974" i="10"/>
  <c r="A8352" i="22" s="1"/>
  <c r="J2275" i="10"/>
  <c r="A7082" i="22" s="1"/>
  <c r="J4423" i="10"/>
  <c r="A6129" i="22" s="1"/>
  <c r="J9456" i="10"/>
  <c r="A9478" i="22" s="1"/>
  <c r="J8096" i="10"/>
  <c r="A9097" i="22" s="1"/>
  <c r="J6982" i="10"/>
  <c r="A6317" i="22" s="1"/>
  <c r="J7642" i="10"/>
  <c r="A5722" i="22" s="1"/>
  <c r="J462" i="10"/>
  <c r="A1287" i="22" s="1"/>
  <c r="J5234" i="10"/>
  <c r="A117" i="22" s="1"/>
  <c r="J4713" i="10"/>
  <c r="A3805" i="22" s="1"/>
  <c r="J3953" i="10"/>
  <c r="A1790" i="22" s="1"/>
  <c r="J5408" i="10"/>
  <c r="A160" i="22" s="1"/>
  <c r="J8765" i="10"/>
  <c r="A3892" i="22" s="1"/>
  <c r="J3234" i="10"/>
  <c r="A7993" i="22" s="1"/>
  <c r="J3852" i="10"/>
  <c r="A8593" i="22" s="1"/>
  <c r="J5968" i="10"/>
  <c r="A9198" i="22" s="1"/>
  <c r="J3723" i="10"/>
  <c r="A652" i="22" s="1"/>
  <c r="J4329" i="10"/>
  <c r="A3712" i="22" s="1"/>
  <c r="J426" i="10"/>
  <c r="A9002" i="22" s="1"/>
  <c r="J1086" i="10"/>
  <c r="A9319" i="22" s="1"/>
  <c r="J6993" i="10"/>
  <c r="A7841" i="22" s="1"/>
  <c r="J4677" i="10"/>
  <c r="A5343" i="22" s="1"/>
  <c r="J4364" i="10"/>
  <c r="A2415" i="22" s="1"/>
  <c r="J7161" i="10"/>
  <c r="A6571" i="22" s="1"/>
  <c r="J199" i="10"/>
  <c r="A6560" i="22" s="1"/>
  <c r="J4742" i="10"/>
  <c r="A543" i="22" s="1"/>
  <c r="J3355" i="10"/>
  <c r="A5240" i="22" s="1"/>
  <c r="J1623" i="10"/>
  <c r="A1955" i="22" s="1"/>
  <c r="J4404" i="10"/>
  <c r="A154" i="22" s="1"/>
  <c r="J3035" i="10"/>
  <c r="A116" i="22" s="1"/>
  <c r="J4247" i="10"/>
  <c r="A6629" i="22" s="1"/>
  <c r="J8943" i="10"/>
  <c r="A2292" i="22" s="1"/>
  <c r="J4967" i="10"/>
  <c r="A9483" i="22" s="1"/>
  <c r="J3456" i="10"/>
  <c r="A9082" i="22" s="1"/>
  <c r="J482" i="10"/>
  <c r="A7975" i="22" s="1"/>
  <c r="J5995" i="10"/>
  <c r="A9789" i="22" s="1"/>
  <c r="J2496" i="10"/>
  <c r="A8009" i="22" s="1"/>
  <c r="J7905" i="10"/>
  <c r="A3311" i="22" s="1"/>
  <c r="J5011" i="10"/>
  <c r="A2250" i="22" s="1"/>
  <c r="J2668" i="10"/>
  <c r="A7476" i="22" s="1"/>
  <c r="J1348" i="10"/>
  <c r="A8285" i="22" s="1"/>
  <c r="J2259" i="10"/>
  <c r="A6367" i="22" s="1"/>
  <c r="J7593" i="10"/>
  <c r="A6584" i="22" s="1"/>
  <c r="J1634" i="10"/>
  <c r="A4707" i="22" s="1"/>
  <c r="J3030" i="10"/>
  <c r="A4034" i="22" s="1"/>
  <c r="J5194" i="10"/>
  <c r="A2854" i="22" s="1"/>
  <c r="J2421" i="10"/>
  <c r="A4184" i="22" s="1"/>
  <c r="J6792" i="10"/>
  <c r="A564" i="22" s="1"/>
  <c r="J7799" i="10"/>
  <c r="A3170" i="22" s="1"/>
  <c r="J7228" i="10"/>
  <c r="A4792" i="22" s="1"/>
  <c r="J853" i="10"/>
  <c r="A4984" i="22" s="1"/>
  <c r="J8930" i="10"/>
  <c r="A5383" i="22" s="1"/>
  <c r="J8014" i="10"/>
  <c r="A2533" i="22" s="1"/>
  <c r="J8650" i="10"/>
  <c r="A4521" i="22" s="1"/>
  <c r="J6056" i="10"/>
  <c r="A3205" i="22" s="1"/>
  <c r="J2202" i="10"/>
  <c r="A3718" i="22" s="1"/>
  <c r="J6843" i="10"/>
  <c r="A5269" i="22" s="1"/>
  <c r="J5193" i="10"/>
  <c r="A3144" i="22" s="1"/>
  <c r="J9763" i="10"/>
  <c r="A8773" i="22" s="1"/>
  <c r="J3144" i="10"/>
  <c r="A8941" i="22" s="1"/>
  <c r="J8406" i="10"/>
  <c r="A9750" i="22" s="1"/>
  <c r="J1501" i="10"/>
  <c r="A2612" i="22" s="1"/>
  <c r="J8569" i="10"/>
  <c r="A3228" i="22" s="1"/>
  <c r="J4744" i="10"/>
  <c r="A9395" i="22" s="1"/>
  <c r="J603" i="10"/>
  <c r="A8018" i="22" s="1"/>
  <c r="J8316" i="10"/>
  <c r="A4166" i="22" s="1"/>
  <c r="J3820" i="10"/>
  <c r="A6758" i="22" s="1"/>
  <c r="J3615" i="10"/>
  <c r="A6827" i="22" s="1"/>
  <c r="J6347" i="10"/>
  <c r="A9589" i="22" s="1"/>
  <c r="J11" i="10"/>
  <c r="A5455" i="22" s="1"/>
  <c r="J300" i="10"/>
  <c r="A2979" i="22" s="1"/>
  <c r="J4636" i="10"/>
  <c r="A5456" i="22" s="1"/>
  <c r="J4835" i="10"/>
  <c r="A3472" i="22" s="1"/>
  <c r="J4014" i="10"/>
  <c r="A8124" i="22" s="1"/>
  <c r="J3850" i="10"/>
  <c r="A3888" i="22" s="1"/>
  <c r="J3808" i="10"/>
  <c r="A5518" i="22" s="1"/>
  <c r="J2830" i="10"/>
  <c r="A4627" i="22" s="1"/>
  <c r="J8652" i="10"/>
  <c r="A2389" i="22" s="1"/>
  <c r="J5783" i="10"/>
  <c r="A996" i="22" s="1"/>
  <c r="J5866" i="10"/>
  <c r="A965" i="22" s="1"/>
  <c r="J3399" i="10"/>
  <c r="A3722" i="22" s="1"/>
  <c r="J4369" i="10"/>
  <c r="A8961" i="22" s="1"/>
  <c r="J9365" i="10"/>
  <c r="A1609" i="22" s="1"/>
  <c r="J1619" i="10"/>
  <c r="A5806" i="22" s="1"/>
  <c r="J8146" i="10"/>
  <c r="A2262" i="22" s="1"/>
  <c r="J4606" i="10"/>
  <c r="A5659" i="22" s="1"/>
  <c r="J2012" i="10"/>
  <c r="A3264" i="22" s="1"/>
  <c r="J1099" i="10"/>
  <c r="A6221" i="22" s="1"/>
  <c r="J7127" i="10"/>
  <c r="A2158" i="22" s="1"/>
  <c r="J7440" i="10"/>
  <c r="A289" i="22" s="1"/>
  <c r="J9412" i="10"/>
  <c r="A9696" i="22" s="1"/>
  <c r="J4266" i="10"/>
  <c r="A443" i="22" s="1"/>
  <c r="J6448" i="10"/>
  <c r="A8373" i="22" s="1"/>
  <c r="J3778" i="10"/>
  <c r="A6364" i="22" s="1"/>
  <c r="J1376" i="10"/>
  <c r="A1097" i="22" s="1"/>
  <c r="J9458" i="10"/>
  <c r="A6147" i="22" s="1"/>
  <c r="J3617" i="10"/>
  <c r="A1282" i="22" s="1"/>
  <c r="J2853" i="10"/>
  <c r="A3702" i="22" s="1"/>
  <c r="J5423" i="10"/>
  <c r="A3777" i="22" s="1"/>
  <c r="J1351" i="10"/>
  <c r="A6274" i="22" s="1"/>
  <c r="J7741" i="10"/>
  <c r="A6865" i="22" s="1"/>
  <c r="J4962" i="10"/>
  <c r="A5427" i="22" s="1"/>
  <c r="J5802" i="10"/>
  <c r="A3423" i="22" s="1"/>
  <c r="J341" i="10"/>
  <c r="A7126" i="22" s="1"/>
  <c r="J6918" i="10"/>
  <c r="A7237" i="22" s="1"/>
  <c r="J9347" i="10"/>
  <c r="A8183" i="22" s="1"/>
  <c r="J4001" i="10"/>
  <c r="A1992" i="22" s="1"/>
  <c r="J8488" i="10"/>
  <c r="A3313" i="22" s="1"/>
  <c r="J4694" i="10"/>
  <c r="A9657" i="22" s="1"/>
  <c r="J8696" i="10"/>
  <c r="A2934" i="22" s="1"/>
  <c r="J7910" i="10"/>
  <c r="A8534" i="22" s="1"/>
  <c r="J9358" i="10"/>
  <c r="A6708" i="22" s="1"/>
  <c r="J4782" i="10"/>
  <c r="A1258" i="22" s="1"/>
  <c r="J9108" i="10"/>
  <c r="A6738" i="22" s="1"/>
  <c r="J3865" i="10"/>
  <c r="A7866" i="22" s="1"/>
  <c r="J8558" i="10"/>
  <c r="A8538" i="22" s="1"/>
  <c r="J4259" i="10"/>
  <c r="A2020" i="22" s="1"/>
  <c r="J6471" i="10"/>
  <c r="A9101" i="22" s="1"/>
  <c r="J4569" i="10"/>
  <c r="A1900" i="22" s="1"/>
  <c r="J2038" i="10"/>
  <c r="A4830" i="22" s="1"/>
  <c r="J715" i="10"/>
  <c r="A7598" i="22" s="1"/>
  <c r="J8278" i="10"/>
  <c r="A2424" i="22" s="1"/>
  <c r="J3027" i="10"/>
  <c r="A9089" i="22" s="1"/>
  <c r="J1171" i="10"/>
  <c r="A2295" i="22" s="1"/>
  <c r="J4444" i="10"/>
  <c r="A3083" i="22" s="1"/>
  <c r="J4877" i="10"/>
  <c r="A8030" i="22" s="1"/>
  <c r="J6622" i="10"/>
  <c r="A310" i="22" s="1"/>
  <c r="J267" i="10"/>
  <c r="A1312" i="22" s="1"/>
  <c r="J6013" i="10"/>
  <c r="A1604" i="22" s="1"/>
  <c r="J2864" i="10"/>
  <c r="A8930" i="22" s="1"/>
  <c r="J9819" i="10"/>
  <c r="A8496" i="22" s="1"/>
  <c r="J1039" i="10"/>
  <c r="A5235" i="22" s="1"/>
  <c r="J6516" i="10"/>
  <c r="A1880" i="22" s="1"/>
  <c r="J7163" i="10"/>
  <c r="A6121" i="22" s="1"/>
  <c r="J5407" i="10"/>
  <c r="A6395" i="22" s="1"/>
  <c r="J2220" i="10"/>
  <c r="A6506" i="22" s="1"/>
  <c r="J8724" i="10"/>
  <c r="A1686" i="22" s="1"/>
  <c r="J9222" i="10"/>
  <c r="A9900" i="22" s="1"/>
  <c r="J1333" i="10"/>
  <c r="A6370" i="22" s="1"/>
  <c r="J6769" i="10"/>
  <c r="A7943" i="22" s="1"/>
  <c r="J5329" i="10"/>
  <c r="A7318" i="22" s="1"/>
  <c r="J9494" i="10"/>
  <c r="A7968" i="22" s="1"/>
  <c r="J491" i="10"/>
  <c r="A5041" i="22" s="1"/>
  <c r="J1846" i="10"/>
  <c r="A9894" i="22" s="1"/>
  <c r="J4416" i="10"/>
  <c r="A3603" i="22" s="1"/>
  <c r="J7917" i="10"/>
  <c r="A5509" i="22" s="1"/>
  <c r="J5748" i="10"/>
  <c r="A760" i="22" s="1"/>
  <c r="J3803" i="10"/>
  <c r="A2370" i="22" s="1"/>
  <c r="J7733" i="10"/>
  <c r="A8687" i="22" s="1"/>
  <c r="J3507" i="10"/>
  <c r="A3239" i="22" s="1"/>
  <c r="J4557" i="10"/>
  <c r="A8261" i="22" s="1"/>
  <c r="J3285" i="10"/>
  <c r="A1633" i="22" s="1"/>
  <c r="J4821" i="10"/>
  <c r="A111" i="22" s="1"/>
  <c r="J1900" i="10"/>
  <c r="A574" i="22" s="1"/>
  <c r="J9063" i="10"/>
  <c r="A943" i="22" s="1"/>
  <c r="J9175" i="10"/>
  <c r="A7807" i="22" s="1"/>
  <c r="J5620" i="10"/>
  <c r="A9032" i="22" s="1"/>
  <c r="J8222" i="10"/>
  <c r="A1671" i="22" s="1"/>
  <c r="J6491" i="10"/>
  <c r="A5116" i="22" s="1"/>
  <c r="J7737" i="10"/>
  <c r="A2589" i="22" s="1"/>
  <c r="J3550" i="10"/>
  <c r="A4815" i="22" s="1"/>
  <c r="J9244" i="10"/>
  <c r="A5618" i="22" s="1"/>
  <c r="J6858" i="10"/>
  <c r="A4270" i="22" s="1"/>
  <c r="J445" i="10"/>
  <c r="A2277" i="22" s="1"/>
  <c r="J5293" i="10"/>
  <c r="A3997" i="22" s="1"/>
  <c r="J9200" i="10"/>
  <c r="A7709" i="22" s="1"/>
  <c r="J5556" i="10"/>
  <c r="A2180" i="22" s="1"/>
  <c r="J5591" i="10"/>
  <c r="A7853" i="22" s="1"/>
  <c r="J3492" i="10"/>
  <c r="A3704" i="22" s="1"/>
  <c r="J2841" i="10"/>
  <c r="A3691" i="22" s="1"/>
  <c r="J6668" i="10"/>
  <c r="A9016" i="22" s="1"/>
  <c r="J633" i="10"/>
  <c r="A7087" i="22" s="1"/>
  <c r="J7001" i="10"/>
  <c r="A6613" i="22" s="1"/>
  <c r="J8173" i="10"/>
  <c r="A1540" i="22" s="1"/>
  <c r="J6822" i="10"/>
  <c r="A3499" i="22" s="1"/>
  <c r="J9861" i="10"/>
  <c r="A6412" i="22" s="1"/>
  <c r="J6647" i="10"/>
  <c r="A9495" i="22" s="1"/>
  <c r="J5173" i="10"/>
  <c r="A9488" i="22" s="1"/>
  <c r="J8630" i="10"/>
  <c r="A2123" i="22" s="1"/>
  <c r="J8717" i="10"/>
  <c r="A6385" i="22" s="1"/>
  <c r="J1159" i="10"/>
  <c r="A5301" i="22" s="1"/>
  <c r="J6348" i="10"/>
  <c r="A6793" i="22" s="1"/>
  <c r="J7100" i="10"/>
  <c r="A6540" i="22" s="1"/>
  <c r="J3411" i="10"/>
  <c r="A2075" i="22" s="1"/>
  <c r="J8109" i="10"/>
  <c r="A2792" i="22" s="1"/>
  <c r="J8106" i="10"/>
  <c r="A7464" i="22" s="1"/>
  <c r="J9125" i="10"/>
  <c r="A6418" i="22" s="1"/>
  <c r="J1216" i="10"/>
  <c r="A4552" i="22" s="1"/>
  <c r="J9703" i="10"/>
  <c r="A3509" i="22" s="1"/>
  <c r="J9326" i="10"/>
  <c r="A8791" i="22" s="1"/>
  <c r="J7031" i="10"/>
  <c r="A2993" i="22" s="1"/>
  <c r="J7759" i="10"/>
  <c r="A1951" i="22" s="1"/>
  <c r="J6058" i="10"/>
  <c r="A5136" i="22" s="1"/>
  <c r="J1003" i="10"/>
  <c r="A6344" i="22" s="1"/>
  <c r="J4110" i="10"/>
  <c r="A4884" i="22" s="1"/>
  <c r="J497" i="10"/>
  <c r="A1933" i="22" s="1"/>
  <c r="J1011" i="10"/>
  <c r="A6080" i="22" s="1"/>
  <c r="J5224" i="10"/>
  <c r="A3643" i="22" s="1"/>
  <c r="J7900" i="10"/>
  <c r="A9292" i="22" s="1"/>
  <c r="J2017" i="10"/>
  <c r="A4017" i="22" s="1"/>
  <c r="J4781" i="10"/>
  <c r="A4967" i="22" s="1"/>
  <c r="J6608" i="10"/>
  <c r="A5795" i="22" s="1"/>
  <c r="J97" i="10"/>
  <c r="A7450" i="22" s="1"/>
  <c r="J8594" i="10"/>
  <c r="A7180" i="22" s="1"/>
  <c r="J916" i="10"/>
  <c r="A3903" i="22" s="1"/>
  <c r="J2957" i="10"/>
  <c r="A8882" i="22" s="1"/>
  <c r="J413" i="10"/>
  <c r="A6810" i="22" s="1"/>
  <c r="J6229" i="10"/>
  <c r="A8139" i="22" s="1"/>
  <c r="J1372" i="10"/>
  <c r="A1299" i="22" s="1"/>
  <c r="J7813" i="10"/>
  <c r="A850" i="22" s="1"/>
  <c r="J4236" i="10"/>
  <c r="A6722" i="22" s="1"/>
  <c r="J2398" i="10"/>
  <c r="A2879" i="22" s="1"/>
  <c r="J1926" i="10"/>
  <c r="A5242" i="22" s="1"/>
  <c r="J3113" i="10"/>
  <c r="A9035" i="22" s="1"/>
  <c r="J2373" i="10"/>
  <c r="A6958" i="22" s="1"/>
  <c r="J4665" i="10"/>
  <c r="A8919" i="22" s="1"/>
  <c r="J4965" i="10"/>
  <c r="A6570" i="22" s="1"/>
  <c r="J8702" i="10"/>
  <c r="A2268" i="22" s="1"/>
  <c r="J2251" i="10"/>
  <c r="A2358" i="22" s="1"/>
  <c r="J9441" i="10"/>
  <c r="A8823" i="22" s="1"/>
  <c r="J4526" i="10"/>
  <c r="A4230" i="22" s="1"/>
  <c r="J7278" i="10"/>
  <c r="A7643" i="22" s="1"/>
  <c r="J8840" i="10"/>
  <c r="A5365" i="22" s="1"/>
  <c r="J2287" i="10"/>
  <c r="A984" i="22" s="1"/>
  <c r="J9562" i="10"/>
  <c r="A348" i="22" s="1"/>
  <c r="J9481" i="10"/>
  <c r="A3202" i="22" s="1"/>
  <c r="J5856" i="10"/>
  <c r="A4935" i="22" s="1"/>
  <c r="J8225" i="10"/>
  <c r="A805" i="22" s="1"/>
  <c r="J2558" i="10"/>
  <c r="A1465" i="22" s="1"/>
  <c r="J7000" i="10"/>
  <c r="A2372" i="22" s="1"/>
  <c r="J7744" i="10"/>
  <c r="A7671" i="22" s="1"/>
  <c r="J8774" i="10"/>
  <c r="A8902" i="22" s="1"/>
  <c r="J9978" i="10"/>
  <c r="A5036" i="22" s="1"/>
  <c r="J6623" i="10"/>
  <c r="A1106" i="22" s="1"/>
  <c r="J6315" i="10"/>
  <c r="A8388" i="22" s="1"/>
  <c r="J7021" i="10"/>
  <c r="A7265" i="22" s="1"/>
  <c r="J2027" i="10"/>
  <c r="A2071" i="22" s="1"/>
  <c r="J2207" i="10"/>
  <c r="A5738" i="22" s="1"/>
  <c r="J7129" i="10"/>
  <c r="A791" i="22" s="1"/>
  <c r="J98" i="10"/>
  <c r="A9133" i="22" s="1"/>
  <c r="J7653" i="10"/>
  <c r="A7440" i="22" s="1"/>
  <c r="J3008" i="10"/>
  <c r="A7287" i="22" s="1"/>
  <c r="J6330" i="10"/>
  <c r="A4473" i="22" s="1"/>
  <c r="J1819" i="10"/>
  <c r="A4685" i="22" s="1"/>
  <c r="J7986" i="10"/>
  <c r="A208" i="22" s="1"/>
  <c r="J7221" i="10"/>
  <c r="A6970" i="22" s="1"/>
  <c r="J8689" i="10"/>
  <c r="A5881" i="22" s="1"/>
  <c r="J4895" i="10"/>
  <c r="A7407" i="22" s="1"/>
  <c r="J7496" i="10"/>
  <c r="A9262" i="22" s="1"/>
  <c r="J6714" i="10"/>
  <c r="A8240" i="22" s="1"/>
  <c r="J703" i="10"/>
  <c r="A7457" i="22" s="1"/>
  <c r="J1232" i="10"/>
  <c r="A7039" i="22" s="1"/>
  <c r="J385" i="10"/>
  <c r="A3267" i="22" s="1"/>
  <c r="J4927" i="10"/>
  <c r="A8822" i="22" s="1"/>
  <c r="J7913" i="10"/>
  <c r="A9358" i="22" s="1"/>
  <c r="J4048" i="10"/>
  <c r="A1131" i="22" s="1"/>
  <c r="J8674" i="10"/>
  <c r="A6725" i="22" s="1"/>
  <c r="J1270" i="10"/>
  <c r="A7549" i="22" s="1"/>
  <c r="J658" i="10"/>
  <c r="A6083" i="22" s="1"/>
  <c r="J2186" i="10"/>
  <c r="A2136" i="22" s="1"/>
  <c r="J7333" i="10"/>
  <c r="A2883" i="22" s="1"/>
  <c r="J5814" i="10"/>
  <c r="A6914" i="22" s="1"/>
  <c r="J7756" i="10"/>
  <c r="A4340" i="22" s="1"/>
  <c r="J701" i="10"/>
  <c r="A1759" i="22" s="1"/>
  <c r="J1881" i="10"/>
  <c r="A7752" i="22" s="1"/>
  <c r="J6586" i="10"/>
  <c r="A122" i="22" s="1"/>
  <c r="J8190" i="10"/>
  <c r="A2700" i="22" s="1"/>
  <c r="J4485" i="10"/>
  <c r="A2860" i="22" s="1"/>
  <c r="J2724" i="10"/>
  <c r="A5460" i="22" s="1"/>
  <c r="J6944" i="10"/>
  <c r="A6387" i="22" s="1"/>
  <c r="J1946" i="10"/>
  <c r="A1100" i="22" s="1"/>
  <c r="J2023" i="10"/>
  <c r="A7146" i="22" s="1"/>
  <c r="J1691" i="10"/>
  <c r="A5030" i="22" s="1"/>
  <c r="J8492" i="10"/>
  <c r="A7395" i="22" s="1"/>
  <c r="J8495" i="10"/>
  <c r="A4031" i="22" s="1"/>
  <c r="J2700" i="10"/>
  <c r="A4404" i="22" s="1"/>
  <c r="J5254" i="10"/>
  <c r="A2482" i="22" s="1"/>
  <c r="J2639" i="10"/>
  <c r="A9394" i="22" s="1"/>
  <c r="J6929" i="10"/>
  <c r="A2697" i="22" s="1"/>
  <c r="J7392" i="10"/>
  <c r="A345" i="22" s="1"/>
  <c r="J5510" i="10"/>
  <c r="A4332" i="22" s="1"/>
  <c r="J4180" i="10"/>
  <c r="A1999" i="22" s="1"/>
  <c r="J7330" i="10"/>
  <c r="A6671" i="22" s="1"/>
  <c r="J8942" i="10"/>
  <c r="A3091" i="22" s="1"/>
  <c r="J368" i="10"/>
  <c r="A5050" i="22" s="1"/>
  <c r="J1835" i="10"/>
  <c r="A9222" i="22" s="1"/>
  <c r="J6643" i="10"/>
  <c r="A6293" i="22" s="1"/>
  <c r="J5613" i="10"/>
  <c r="A4679" i="22" s="1"/>
  <c r="J8863" i="10"/>
  <c r="A2950" i="22" s="1"/>
  <c r="J3878" i="10"/>
  <c r="A14" i="22" s="1"/>
  <c r="J8532" i="10"/>
  <c r="A9334" i="22" s="1"/>
  <c r="J7208" i="10"/>
  <c r="A771" i="22" s="1"/>
  <c r="J7101" i="10"/>
  <c r="A5306" i="22" s="1"/>
  <c r="J4550" i="10"/>
  <c r="A8777" i="22" s="1"/>
  <c r="J5307" i="10"/>
  <c r="A9755" i="22" s="1"/>
  <c r="J5663" i="10"/>
  <c r="A9885" i="22" s="1"/>
  <c r="J6924" i="10"/>
  <c r="A1845" i="22" s="1"/>
  <c r="J4868" i="10"/>
  <c r="A209" i="22" s="1"/>
  <c r="J9230" i="10"/>
  <c r="A4058" i="22" s="1"/>
  <c r="J2980" i="10"/>
  <c r="A2096" i="22" s="1"/>
  <c r="J3998" i="10"/>
  <c r="A5885" i="22" s="1"/>
  <c r="J2919" i="10"/>
  <c r="A9987" i="22" s="1"/>
  <c r="J3662" i="10"/>
  <c r="A6982" i="22" s="1"/>
  <c r="J5253" i="10"/>
  <c r="A6656" i="22" s="1"/>
  <c r="J7402" i="10"/>
  <c r="A3970" i="22" s="1"/>
  <c r="J9214" i="10"/>
  <c r="A7942" i="22" s="1"/>
  <c r="J8508" i="10"/>
  <c r="A4895" i="22" s="1"/>
  <c r="J1066" i="10"/>
  <c r="A3646" i="22" s="1"/>
  <c r="J8705" i="10"/>
  <c r="A5546" i="22" s="1"/>
  <c r="J2744" i="10"/>
  <c r="A9221" i="22" s="1"/>
  <c r="J1409" i="10"/>
  <c r="A7924" i="22" s="1"/>
  <c r="J1356" i="10"/>
  <c r="A6491" i="22" s="1"/>
  <c r="J452" i="10"/>
  <c r="A4435" i="22" s="1"/>
  <c r="J2492" i="10"/>
  <c r="A5255" i="22" s="1"/>
  <c r="J3149" i="10"/>
  <c r="A776" i="22" s="1"/>
  <c r="J4207" i="10"/>
  <c r="A5982" i="22" s="1"/>
  <c r="J2608" i="10"/>
  <c r="A325" i="22" s="1"/>
  <c r="J2545" i="10"/>
  <c r="A8948" i="22" s="1"/>
  <c r="J3268" i="10"/>
  <c r="A3633" i="22" s="1"/>
  <c r="J562" i="10"/>
  <c r="A9951" i="22" s="1"/>
  <c r="J5950" i="10"/>
  <c r="A4430" i="22" s="1"/>
  <c r="J4909" i="10"/>
  <c r="A2668" i="22" s="1"/>
  <c r="J4958" i="10"/>
  <c r="A2617" i="22" s="1"/>
  <c r="J1990" i="10"/>
  <c r="A5662" i="22" s="1"/>
  <c r="J7012" i="10"/>
  <c r="A3617" i="22" s="1"/>
  <c r="J3380" i="10"/>
  <c r="A5188" i="22" s="1"/>
  <c r="J2760" i="10"/>
  <c r="A6019" i="22" s="1"/>
  <c r="J8728" i="10"/>
  <c r="A8619" i="22" s="1"/>
  <c r="J3564" i="10"/>
  <c r="A63" i="22" s="1"/>
  <c r="J9330" i="10"/>
  <c r="A1607" i="22" s="1"/>
  <c r="J1968" i="10"/>
  <c r="A4969" i="22" s="1"/>
  <c r="J9878" i="10"/>
  <c r="A4940" i="22" s="1"/>
  <c r="J9039" i="10"/>
  <c r="A4717" i="22" s="1"/>
  <c r="J1187" i="10"/>
  <c r="A7636" i="22" s="1"/>
  <c r="J7835" i="10"/>
  <c r="A2957" i="22" s="1"/>
  <c r="J7703" i="10"/>
  <c r="A4414" i="22" s="1"/>
  <c r="J89" i="10"/>
  <c r="A6806" i="22" s="1"/>
  <c r="J1492" i="10"/>
  <c r="A686" i="22" s="1"/>
  <c r="J2486" i="10"/>
  <c r="A5141" i="22" s="1"/>
  <c r="J3844" i="10"/>
  <c r="A1683" i="22" s="1"/>
  <c r="J3897" i="10"/>
  <c r="A7218" i="22" s="1"/>
  <c r="J5318" i="10"/>
  <c r="A4196" i="22" s="1"/>
  <c r="J9776" i="10"/>
  <c r="A7864" i="22" s="1"/>
  <c r="J7430" i="10"/>
  <c r="A2733" i="22" s="1"/>
  <c r="J902" i="10"/>
  <c r="A1857" i="22" s="1"/>
  <c r="J4598" i="10"/>
  <c r="A8241" i="22" s="1"/>
  <c r="J8430" i="10"/>
  <c r="A8600" i="22" s="1"/>
  <c r="J8315" i="10"/>
  <c r="A3837" i="22" s="1"/>
  <c r="J618" i="10"/>
  <c r="A1224" i="22" s="1"/>
  <c r="J2544" i="10"/>
  <c r="A1732" i="22" s="1"/>
  <c r="J2577" i="10"/>
  <c r="A1701" i="22" s="1"/>
  <c r="J1185" i="10"/>
  <c r="A9749" i="22" s="1"/>
  <c r="J4347" i="10"/>
  <c r="A5426" i="22" s="1"/>
  <c r="J6080" i="10"/>
  <c r="A6303" i="22" s="1"/>
  <c r="J5479" i="10"/>
  <c r="A7799" i="22" s="1"/>
  <c r="J798" i="10"/>
  <c r="A7741" i="22" s="1"/>
  <c r="J1915" i="10"/>
  <c r="A5051" i="22" s="1"/>
  <c r="J8393" i="10"/>
  <c r="A439" i="22" s="1"/>
  <c r="J9196" i="10"/>
  <c r="A6437" i="22" s="1"/>
  <c r="J886" i="10"/>
  <c r="A7616" i="22" s="1"/>
  <c r="J3907" i="10"/>
  <c r="A7302" i="22" s="1"/>
  <c r="J3031" i="10"/>
  <c r="A3917" i="22" s="1"/>
  <c r="J6524" i="10"/>
  <c r="A5937" i="22" s="1"/>
  <c r="J9897" i="10"/>
  <c r="A9669" i="22" s="1"/>
  <c r="J2883" i="10"/>
  <c r="A1316" i="22" s="1"/>
  <c r="J3924" i="10"/>
  <c r="A3587" i="22" s="1"/>
  <c r="J1447" i="10"/>
  <c r="A2684" i="22" s="1"/>
  <c r="J9476" i="10"/>
  <c r="A8070" i="22" s="1"/>
  <c r="J9468" i="10"/>
  <c r="A2691" i="22" s="1"/>
  <c r="J8610" i="10"/>
  <c r="A5502" i="22" s="1"/>
  <c r="J6009" i="10"/>
  <c r="A168" i="22" s="1"/>
  <c r="J4302" i="10"/>
  <c r="A1620" i="22" s="1"/>
  <c r="J197" i="10"/>
  <c r="A7078" i="22" s="1"/>
  <c r="J7180" i="10"/>
  <c r="A3697" i="22" s="1"/>
  <c r="J1319" i="10"/>
  <c r="A5702" i="22" s="1"/>
  <c r="J8060" i="10"/>
  <c r="A3862" i="22" s="1"/>
  <c r="J8747" i="10"/>
  <c r="A3734" i="22" s="1"/>
  <c r="J8327" i="10"/>
  <c r="A4387" i="22" s="1"/>
  <c r="J6428" i="10"/>
  <c r="A4465" i="22" s="1"/>
  <c r="J9566" i="10"/>
  <c r="A5861" i="22" s="1"/>
  <c r="J286" i="10"/>
  <c r="A5991" i="22" s="1"/>
  <c r="J6928" i="10"/>
  <c r="A1360" i="22" s="1"/>
  <c r="J4767" i="10"/>
  <c r="A360" i="22" s="1"/>
  <c r="J7319" i="10"/>
  <c r="A7619" i="22" s="1"/>
  <c r="J3729" i="10"/>
  <c r="A5841" i="22" s="1"/>
  <c r="J3652" i="10"/>
  <c r="A2037" i="22" s="1"/>
  <c r="J2087" i="10"/>
  <c r="A7191" i="22" s="1"/>
  <c r="J6949" i="10"/>
  <c r="A5993" i="22" s="1"/>
  <c r="J7621" i="10"/>
  <c r="A6209" i="22" s="1"/>
  <c r="J8012" i="10"/>
  <c r="A2016" i="22" s="1"/>
  <c r="J6401" i="10"/>
  <c r="A9230" i="22" s="1"/>
  <c r="J591" i="10"/>
  <c r="A2928" i="22" s="1"/>
  <c r="J7777" i="10"/>
  <c r="A2542" i="22" s="1"/>
  <c r="J2839" i="10"/>
  <c r="A2788" i="22" s="1"/>
  <c r="J4749" i="10"/>
  <c r="A9118" i="22" s="1"/>
  <c r="J1583" i="10"/>
  <c r="A3556" i="22" s="1"/>
  <c r="J6126" i="10"/>
  <c r="A3773" i="22" s="1"/>
  <c r="J5943" i="10"/>
  <c r="A9088" i="22" s="1"/>
  <c r="J2948" i="10"/>
  <c r="A9306" i="22" s="1"/>
  <c r="J605" i="10"/>
  <c r="A825" i="22" s="1"/>
  <c r="J3017" i="10"/>
  <c r="A938" i="22" s="1"/>
  <c r="J6380" i="10"/>
  <c r="A9952" i="22" s="1"/>
  <c r="J1426" i="10"/>
  <c r="A2740" i="22" s="1"/>
  <c r="J8680" i="10"/>
  <c r="A1684" i="22" s="1"/>
  <c r="J8298" i="10"/>
  <c r="A692" i="22" s="1"/>
  <c r="J5525" i="10"/>
  <c r="A9941" i="22" s="1"/>
  <c r="J2862" i="10"/>
  <c r="A7520" i="22" s="1"/>
  <c r="J1627" i="10"/>
  <c r="A4033" i="22" s="1"/>
  <c r="J7459" i="10"/>
  <c r="A7018" i="22" s="1"/>
  <c r="J8023" i="10"/>
  <c r="A53" i="22" s="1"/>
  <c r="J139" i="10"/>
  <c r="A5253" i="22" s="1"/>
  <c r="J8812" i="10"/>
  <c r="A4012" i="22" s="1"/>
  <c r="J2488" i="10"/>
  <c r="A824" i="22" s="1"/>
  <c r="J9907" i="10"/>
  <c r="A7900" i="22" s="1"/>
  <c r="J5548" i="10"/>
  <c r="A8934" i="22" s="1"/>
  <c r="J7144" i="10"/>
  <c r="A1321" i="22" s="1"/>
  <c r="J6176" i="10"/>
  <c r="A7812" i="22" s="1"/>
  <c r="J2951" i="10"/>
  <c r="A6212" i="22" s="1"/>
  <c r="J5610" i="10"/>
  <c r="A4741" i="22" s="1"/>
  <c r="J7344" i="10"/>
  <c r="A8614" i="22" s="1"/>
  <c r="J4253" i="10"/>
  <c r="A9800" i="22" s="1"/>
  <c r="J8752" i="10"/>
  <c r="A9494" i="22" s="1"/>
  <c r="J8631" i="10"/>
  <c r="A4529" i="22" s="1"/>
  <c r="J1137" i="10"/>
  <c r="A6475" i="22" s="1"/>
  <c r="J7595" i="10"/>
  <c r="A7726" i="22" s="1"/>
  <c r="J8997" i="10"/>
  <c r="A6798" i="22" s="1"/>
  <c r="J3190" i="10"/>
  <c r="A909" i="22" s="1"/>
  <c r="J3261" i="10"/>
  <c r="A3850" i="22" s="1"/>
  <c r="J4703" i="10"/>
  <c r="A5719" i="22" s="1"/>
  <c r="J7337" i="10"/>
  <c r="A7486" i="22" s="1"/>
  <c r="J2378" i="10"/>
  <c r="A8032" i="22" s="1"/>
  <c r="J582" i="10"/>
  <c r="A5070" i="22" s="1"/>
  <c r="J782" i="10"/>
  <c r="A7487" i="22" s="1"/>
  <c r="J1768" i="10"/>
  <c r="A8196" i="22" s="1"/>
  <c r="J9024" i="10"/>
  <c r="A546" i="22" s="1"/>
  <c r="J3552" i="10"/>
  <c r="A485" i="22" s="1"/>
  <c r="J3616" i="10"/>
  <c r="A9375" i="22" s="1"/>
  <c r="J7810" i="10"/>
  <c r="A6947" i="22" s="1"/>
  <c r="J4112" i="10"/>
  <c r="A5960" i="22" s="1"/>
  <c r="J54" i="10"/>
  <c r="A1243" i="22" s="1"/>
  <c r="J8013" i="10"/>
  <c r="A8204" i="22" s="1"/>
  <c r="J8928" i="10"/>
  <c r="A5839" i="22" s="1"/>
  <c r="J827" i="10"/>
  <c r="A7193" i="22" s="1"/>
  <c r="J4800" i="10"/>
  <c r="A8533" i="22" s="1"/>
  <c r="J4217" i="10"/>
  <c r="A3352" i="22" s="1"/>
  <c r="J5948" i="10"/>
  <c r="A2457" i="22" s="1"/>
  <c r="J9206" i="10"/>
  <c r="A2252" i="22" s="1"/>
  <c r="J9394" i="10"/>
  <c r="A6693" i="22" s="1"/>
  <c r="J7915" i="10"/>
  <c r="A9624" i="22" s="1"/>
  <c r="J6731" i="10"/>
  <c r="A169" i="22" s="1"/>
  <c r="J8114" i="10"/>
  <c r="A3913" i="22" s="1"/>
  <c r="J2195" i="10"/>
  <c r="A8288" i="22" s="1"/>
  <c r="J3165" i="10"/>
  <c r="A550" i="22" s="1"/>
  <c r="J7541" i="10"/>
  <c r="A5474" i="22" s="1"/>
  <c r="J4856" i="10"/>
  <c r="A5005" i="22" s="1"/>
  <c r="J7974" i="10"/>
  <c r="A8461" i="22" s="1"/>
  <c r="J4269" i="10"/>
  <c r="A5763" i="22" s="1"/>
  <c r="J4031" i="10"/>
  <c r="A2991" i="22" s="1"/>
  <c r="J7897" i="10"/>
  <c r="A6719" i="22" s="1"/>
  <c r="J9782" i="10"/>
  <c r="A2965" i="22" s="1"/>
  <c r="J5864" i="10"/>
  <c r="A4543" i="22" s="1"/>
  <c r="J946" i="10"/>
  <c r="A2274" i="22" s="1"/>
  <c r="J6602" i="10"/>
  <c r="A1202" i="22" s="1"/>
  <c r="J4573" i="10"/>
  <c r="A226" i="22" s="1"/>
  <c r="J2447" i="10"/>
  <c r="A7240" i="22" s="1"/>
  <c r="J5300" i="10"/>
  <c r="A1137" i="22" s="1"/>
  <c r="J728" i="10"/>
  <c r="A8229" i="22" s="1"/>
  <c r="J7269" i="10"/>
  <c r="A4378" i="22" s="1"/>
  <c r="J5801" i="10"/>
  <c r="A3726" i="22" s="1"/>
  <c r="J8970" i="10"/>
  <c r="A8565" i="22" s="1"/>
  <c r="J6920" i="10"/>
  <c r="A299" i="22" s="1"/>
  <c r="J1534" i="10"/>
  <c r="A7783" i="22" s="1"/>
  <c r="J1158" i="10"/>
  <c r="A9902" i="22" s="1"/>
  <c r="J5649" i="10"/>
  <c r="A8567" i="22" s="1"/>
  <c r="J2792" i="10"/>
  <c r="A1114" i="22" s="1"/>
  <c r="J7702" i="10"/>
  <c r="A8173" i="22" s="1"/>
  <c r="J2080" i="10"/>
  <c r="A6896" i="22" s="1"/>
  <c r="J730" i="10"/>
  <c r="A6281" i="22" s="1"/>
  <c r="J9049" i="10"/>
  <c r="A3325" i="22" s="1"/>
  <c r="J6465" i="10"/>
  <c r="A994" i="22" s="1"/>
  <c r="J2515" i="10"/>
  <c r="A9220" i="22" s="1"/>
  <c r="J7294" i="10"/>
  <c r="A5354" i="22" s="1"/>
  <c r="J9281" i="10"/>
  <c r="A6159" i="22" s="1"/>
  <c r="J7050" i="10"/>
  <c r="A4853" i="22" s="1"/>
  <c r="J4471" i="10"/>
  <c r="A9195" i="22" s="1"/>
  <c r="J9029" i="10"/>
  <c r="A6165" i="22" s="1"/>
  <c r="J3177" i="10"/>
  <c r="A7914" i="22" s="1"/>
  <c r="J5108" i="10"/>
  <c r="A2586" i="22" s="1"/>
  <c r="J3336" i="10"/>
  <c r="A1185" i="22" s="1"/>
  <c r="J6724" i="10"/>
  <c r="A7372" i="22" s="1"/>
  <c r="J6768" i="10"/>
  <c r="A5125" i="22" s="1"/>
  <c r="J6344" i="10"/>
  <c r="A6764" i="22" s="1"/>
  <c r="J7850" i="10"/>
  <c r="A3283" i="22" s="1"/>
  <c r="J3469" i="10"/>
  <c r="A2840" i="22" s="1"/>
  <c r="J9732" i="10"/>
  <c r="A5587" i="22" s="1"/>
  <c r="J3595" i="10"/>
  <c r="A3066" i="22" s="1"/>
  <c r="J7060" i="10"/>
  <c r="A9815" i="22" s="1"/>
  <c r="J1958" i="10"/>
  <c r="A2491" i="22" s="1"/>
  <c r="J9229" i="10"/>
  <c r="A1120" i="22" s="1"/>
  <c r="J7145" i="10"/>
  <c r="A1780" i="22" s="1"/>
  <c r="J8160" i="10"/>
  <c r="A2552" i="22" s="1"/>
  <c r="J9094" i="10"/>
  <c r="A388" i="22" s="1"/>
  <c r="J6687" i="10"/>
  <c r="A4740" i="22" s="1"/>
  <c r="J790" i="10"/>
  <c r="A2709" i="22" s="1"/>
  <c r="J9166" i="10"/>
  <c r="A9858" i="22" s="1"/>
  <c r="J3607" i="10"/>
  <c r="A1902" i="22" s="1"/>
  <c r="J6359" i="10"/>
  <c r="A5424" i="22" s="1"/>
  <c r="J5332" i="10"/>
  <c r="A6870" i="22" s="1"/>
  <c r="J3111" i="10"/>
  <c r="A1437" i="22" s="1"/>
  <c r="J7014" i="10"/>
  <c r="A6871" i="22" s="1"/>
  <c r="J207" i="10"/>
  <c r="A3683" i="22" s="1"/>
  <c r="J6248" i="10"/>
  <c r="A7879" i="22" s="1"/>
  <c r="J5869" i="10"/>
  <c r="A6795" i="22" s="1"/>
  <c r="J7511" i="10"/>
  <c r="A1301" i="22" s="1"/>
  <c r="J7553" i="10"/>
  <c r="A9378" i="22" s="1"/>
  <c r="J2150" i="10"/>
  <c r="A5003" i="22" s="1"/>
  <c r="J6737" i="10"/>
  <c r="A9626" i="22" s="1"/>
  <c r="J4327" i="10"/>
  <c r="A8713" i="22" s="1"/>
  <c r="J2793" i="10"/>
  <c r="A2947" i="22" s="1"/>
  <c r="J8034" i="10"/>
  <c r="A6323" i="22" s="1"/>
  <c r="J3276" i="10"/>
  <c r="A4289" i="22" s="1"/>
  <c r="J193" i="10"/>
  <c r="A8880" i="22" s="1"/>
  <c r="J185" i="10"/>
  <c r="A878" i="22" s="1"/>
  <c r="J9128" i="10"/>
  <c r="A4879" i="22" s="1"/>
  <c r="J4859" i="10"/>
  <c r="A4991" i="22" s="1"/>
  <c r="J8489" i="10"/>
  <c r="A5834" i="22" s="1"/>
  <c r="J1307" i="10"/>
  <c r="A2391" i="22" s="1"/>
  <c r="J5081" i="10"/>
  <c r="A6009" i="22" s="1"/>
  <c r="J6145" i="10"/>
  <c r="A6843" i="22" s="1"/>
  <c r="J7874" i="10"/>
  <c r="A976" i="22" s="1"/>
  <c r="J6096" i="10"/>
  <c r="A4484" i="22" s="1"/>
  <c r="J4303" i="10"/>
  <c r="A2" i="22" s="1"/>
  <c r="J536" i="10"/>
  <c r="A1569" i="22" s="1"/>
  <c r="J6074" i="10"/>
  <c r="A5817" i="22" s="1"/>
  <c r="J7939" i="10"/>
  <c r="A5961" i="22" s="1"/>
  <c r="J9537" i="10"/>
  <c r="A6076" i="22" s="1"/>
  <c r="J9417" i="10"/>
  <c r="A6688" i="22" s="1"/>
  <c r="J6369" i="10"/>
  <c r="A3461" i="22" s="1"/>
  <c r="J21" i="10"/>
  <c r="A2518" i="22" s="1"/>
  <c r="J1878" i="10"/>
  <c r="A9549" i="22" s="1"/>
  <c r="J3647" i="10"/>
  <c r="A8463" i="22" s="1"/>
  <c r="J534" i="10"/>
  <c r="A8624" i="22" s="1"/>
  <c r="J1009" i="10"/>
  <c r="A7531" i="22" s="1"/>
  <c r="J5385" i="10"/>
  <c r="A7000" i="22" s="1"/>
  <c r="J5772" i="10"/>
  <c r="A9148" i="22" s="1"/>
  <c r="J2758" i="10"/>
  <c r="A8595" i="22" s="1"/>
  <c r="J7325" i="10"/>
  <c r="A756" i="22" s="1"/>
  <c r="J3497" i="10"/>
  <c r="A2351" i="22" s="1"/>
  <c r="J9053" i="10"/>
  <c r="A2157" i="22" s="1"/>
  <c r="J3795" i="10"/>
  <c r="A8189" i="22" s="1"/>
  <c r="J1400" i="10"/>
  <c r="A8252" i="22" s="1"/>
  <c r="J7002" i="10"/>
  <c r="A7314" i="22" s="1"/>
  <c r="J4488" i="10"/>
  <c r="A4709" i="22" s="1"/>
  <c r="J3155" i="10"/>
  <c r="A534" i="22" s="1"/>
  <c r="J5189" i="10"/>
  <c r="A2627" i="22" s="1"/>
  <c r="J9775" i="10"/>
  <c r="A9207" i="22" s="1"/>
  <c r="J8252" i="10"/>
  <c r="A5605" i="22" s="1"/>
  <c r="J3698" i="10"/>
  <c r="A4888" i="22" s="1"/>
  <c r="J3235" i="10"/>
  <c r="A1215" i="22" s="1"/>
  <c r="J8801" i="10"/>
  <c r="A6850" i="22" s="1"/>
  <c r="J948" i="10"/>
  <c r="A2366" i="22" s="1"/>
  <c r="J2890" i="10"/>
  <c r="A2719" i="22" s="1"/>
  <c r="J9078" i="10"/>
  <c r="A8606" i="22" s="1"/>
  <c r="J5414" i="10"/>
  <c r="A5238" i="22" s="1"/>
  <c r="J9114" i="10"/>
  <c r="A6647" i="22" s="1"/>
  <c r="J5852" i="10"/>
  <c r="A6816" i="22" s="1"/>
  <c r="J2512" i="10"/>
  <c r="A6565" i="22" s="1"/>
  <c r="J823" i="10"/>
  <c r="A6777" i="22" s="1"/>
  <c r="J6994" i="10"/>
  <c r="A9314" i="22" s="1"/>
  <c r="J9212" i="10"/>
  <c r="A9090" i="22" s="1"/>
  <c r="J433" i="10"/>
  <c r="A5413" i="22" s="1"/>
  <c r="J6292" i="10"/>
  <c r="A4377" i="22" s="1"/>
  <c r="J9921" i="10"/>
  <c r="A1547" i="22" s="1"/>
  <c r="J6329" i="10"/>
  <c r="A115" i="22" s="1"/>
  <c r="J6727" i="10"/>
  <c r="A6580" i="22" s="1"/>
  <c r="J1263" i="10"/>
  <c r="A1265" i="22" s="1"/>
  <c r="J8251" i="10"/>
  <c r="A7697" i="22" s="1"/>
  <c r="J6590" i="10"/>
  <c r="A4669" i="22" s="1"/>
  <c r="J2698" i="10"/>
  <c r="A3809" i="22" s="1"/>
  <c r="J2003" i="10"/>
  <c r="A3989" i="22" s="1"/>
  <c r="J5440" i="10"/>
  <c r="A4561" i="22" s="1"/>
  <c r="J169" i="10"/>
  <c r="A5927" i="22" s="1"/>
  <c r="J7463" i="10"/>
  <c r="A1061" i="22" s="1"/>
  <c r="J74" i="10"/>
  <c r="A6745" i="22" s="1"/>
  <c r="J7992" i="10"/>
  <c r="A6859" i="22" s="1"/>
  <c r="J3510" i="10"/>
  <c r="A8438" i="22" s="1"/>
  <c r="J1758" i="10"/>
  <c r="A4548" i="22" s="1"/>
  <c r="J9951" i="10"/>
  <c r="A4581" i="22" s="1"/>
  <c r="J7498" i="10"/>
  <c r="A6211" i="22" s="1"/>
  <c r="J5161" i="10"/>
  <c r="A1279" i="22" s="1"/>
  <c r="J922" i="10"/>
  <c r="A9211" i="22" s="1"/>
  <c r="J3843" i="10"/>
  <c r="A7281" i="22" s="1"/>
  <c r="J1364" i="10"/>
  <c r="A3990" i="22" s="1"/>
  <c r="J3538" i="10"/>
  <c r="A2828" i="22" s="1"/>
  <c r="J2794" i="10"/>
  <c r="A2046" i="22" s="1"/>
  <c r="J7434" i="10"/>
  <c r="A9942" i="22" s="1"/>
  <c r="J4036" i="10"/>
  <c r="A7065" i="22" s="1"/>
  <c r="J6989" i="10"/>
  <c r="A7088" i="22" s="1"/>
  <c r="J6408" i="10"/>
  <c r="A7592" i="22" s="1"/>
  <c r="J9479" i="10"/>
  <c r="A2473" i="22" s="1"/>
  <c r="J1168" i="10"/>
  <c r="A5244" i="22" s="1"/>
  <c r="J5977" i="10"/>
  <c r="A4745" i="22" s="1"/>
  <c r="J5518" i="10"/>
  <c r="A5012" i="22" s="1"/>
  <c r="J5125" i="10"/>
  <c r="A3753" i="22" s="1"/>
  <c r="J4029" i="10"/>
  <c r="A8200" i="22" s="1"/>
  <c r="J8387" i="10"/>
  <c r="A6253" i="22" s="1"/>
  <c r="J3713" i="10"/>
  <c r="A8596" i="22" s="1"/>
  <c r="J9296" i="10"/>
  <c r="A5858" i="22" s="1"/>
  <c r="J5490" i="10"/>
  <c r="A5189" i="22" s="1"/>
  <c r="J3655" i="10"/>
  <c r="A4711" i="22" s="1"/>
  <c r="J8066" i="10"/>
  <c r="A1932" i="22" s="1"/>
  <c r="J3260" i="10"/>
  <c r="A7652" i="22" s="1"/>
  <c r="J8043" i="10"/>
  <c r="A359" i="22" s="1"/>
  <c r="J116" i="10"/>
  <c r="A8550" i="22" s="1"/>
  <c r="J8195" i="10"/>
  <c r="A7267" i="22" s="1"/>
  <c r="J8937" i="10"/>
  <c r="A7844" i="22" s="1"/>
  <c r="J7479" i="10"/>
  <c r="A5058" i="22" s="1"/>
  <c r="J1089" i="10"/>
  <c r="A7067" i="22" s="1"/>
  <c r="J301" i="10"/>
  <c r="A3274" i="22" s="1"/>
  <c r="J8795" i="10"/>
  <c r="A6509" i="22" s="1"/>
  <c r="J8974" i="10"/>
  <c r="A125" i="22" s="1"/>
  <c r="J8389" i="10"/>
  <c r="A1833" i="22" s="1"/>
  <c r="J457" i="10"/>
  <c r="A211" i="22" s="1"/>
  <c r="J6604" i="10"/>
  <c r="A7701" i="22" s="1"/>
  <c r="J4954" i="10"/>
  <c r="A3029" i="22" s="1"/>
  <c r="J5546" i="10"/>
  <c r="A1196" i="22" s="1"/>
  <c r="J1465" i="10"/>
  <c r="A3338" i="22" s="1"/>
  <c r="J7356" i="10"/>
  <c r="A6394" i="22" s="1"/>
  <c r="J2156" i="10"/>
  <c r="A6701" i="22" s="1"/>
  <c r="J5298" i="10"/>
  <c r="A6144" i="22" s="1"/>
  <c r="J9283" i="10"/>
  <c r="A5223" i="22" s="1"/>
  <c r="J1873" i="10"/>
  <c r="A3565" i="22" s="1"/>
  <c r="J8162" i="10"/>
  <c r="A2272" i="22" s="1"/>
  <c r="J7935" i="10"/>
  <c r="A4530" i="22" s="1"/>
  <c r="J1941" i="10"/>
  <c r="A2660" i="22" s="1"/>
  <c r="J7881" i="10"/>
  <c r="A5406" i="22" s="1"/>
  <c r="J5991" i="10"/>
  <c r="A1858" i="22" s="1"/>
  <c r="J5219" i="10"/>
  <c r="A8762" i="22" s="1"/>
  <c r="J1256" i="10"/>
  <c r="A4588" i="22" s="1"/>
  <c r="J3840" i="10"/>
  <c r="A4147" i="22" s="1"/>
  <c r="J6174" i="10"/>
  <c r="A5789" i="22" s="1"/>
  <c r="J8918" i="10"/>
  <c r="A9273" i="22" s="1"/>
  <c r="J6006" i="10"/>
  <c r="A5741" i="22" s="1"/>
  <c r="J2618" i="10"/>
  <c r="A9030" i="22" s="1"/>
  <c r="J4929" i="10"/>
  <c r="A4136" i="22" s="1"/>
  <c r="J696" i="10"/>
  <c r="A2237" i="22" s="1"/>
  <c r="J8938" i="10"/>
  <c r="A385" i="22" s="1"/>
  <c r="J6943" i="10"/>
  <c r="A3665" i="22" s="1"/>
  <c r="J5740" i="10"/>
  <c r="A729" i="22" s="1"/>
  <c r="J5761" i="10"/>
  <c r="A7408" i="22" s="1"/>
  <c r="J4966" i="10"/>
  <c r="A5411" i="22" s="1"/>
  <c r="J5060" i="10"/>
  <c r="A8011" i="22" s="1"/>
  <c r="J9575" i="10"/>
  <c r="A7817" i="22" s="1"/>
  <c r="J1814" i="10"/>
  <c r="A3531" i="22" s="1"/>
  <c r="J9007" i="10"/>
  <c r="A181" i="22" s="1"/>
  <c r="J8161" i="10"/>
  <c r="A3641" i="22" s="1"/>
  <c r="J7015" i="10"/>
  <c r="A1449" i="22" s="1"/>
  <c r="J7911" i="10"/>
  <c r="A570" i="22" s="1"/>
  <c r="J6354" i="10"/>
  <c r="A9155" i="22" s="1"/>
  <c r="J8860" i="10"/>
  <c r="A4164" i="22" s="1"/>
  <c r="J4197" i="10"/>
  <c r="A7719" i="22" s="1"/>
  <c r="J264" i="10"/>
  <c r="A4450" i="22" s="1"/>
  <c r="J5187" i="10"/>
  <c r="A2463" i="22" s="1"/>
  <c r="J6782" i="10"/>
  <c r="A7577" i="22" s="1"/>
  <c r="J7218" i="10"/>
  <c r="A4201" i="22" s="1"/>
  <c r="J7616" i="10"/>
  <c r="A6015" i="22" s="1"/>
  <c r="J231" i="10"/>
  <c r="A7795" i="22" s="1"/>
  <c r="J5843" i="10"/>
  <c r="A7946" i="22" s="1"/>
  <c r="J6022" i="10"/>
  <c r="A598" i="22" s="1"/>
  <c r="J9937" i="10"/>
  <c r="A487" i="22" s="1"/>
  <c r="J40" i="10"/>
  <c r="A5401" i="22" s="1"/>
  <c r="J1197" i="10"/>
  <c r="A2806" i="22" s="1"/>
  <c r="J3091" i="10"/>
  <c r="A699" i="22" s="1"/>
  <c r="J7686" i="10"/>
  <c r="A8324" i="22" s="1"/>
  <c r="J7632" i="10"/>
  <c r="A9659" i="22" s="1"/>
  <c r="J4879" i="10"/>
  <c r="A1333" i="22" s="1"/>
  <c r="J8580" i="10"/>
  <c r="A9666" i="22" s="1"/>
  <c r="J9012" i="10"/>
  <c r="A6471" i="22" s="1"/>
  <c r="J7420" i="10"/>
  <c r="A2339" i="22" s="1"/>
  <c r="J1312" i="10"/>
  <c r="A1723" i="22" s="1"/>
  <c r="J9382" i="10"/>
  <c r="A3763" i="22" s="1"/>
  <c r="J919" i="10"/>
  <c r="A4195" i="22" s="1"/>
  <c r="J3513" i="10"/>
  <c r="A3230" i="22" s="1"/>
  <c r="J227" i="10"/>
  <c r="A7074" i="22" s="1"/>
  <c r="J3520" i="10"/>
  <c r="A9006" i="22" s="1"/>
  <c r="J5325" i="10"/>
  <c r="A9265" i="22" s="1"/>
  <c r="J4806" i="10"/>
  <c r="A9754" i="22" s="1"/>
  <c r="J5067" i="10"/>
  <c r="A6402" i="22" s="1"/>
  <c r="J5469" i="10"/>
  <c r="A2572" i="22" s="1"/>
  <c r="J6514" i="10"/>
  <c r="A3942" i="22" s="1"/>
  <c r="J8318" i="10"/>
  <c r="A2824" i="22" s="1"/>
  <c r="J5643" i="10"/>
  <c r="A4409" i="22" s="1"/>
  <c r="J8968" i="10"/>
  <c r="A1169" i="22" s="1"/>
  <c r="J575" i="10"/>
  <c r="A1355" i="22" s="1"/>
  <c r="J5136" i="10"/>
  <c r="A7150" i="22" s="1"/>
  <c r="J3480" i="10"/>
  <c r="A7950" i="22" s="1"/>
  <c r="J3299" i="10"/>
  <c r="A9880" i="22" s="1"/>
  <c r="J5211" i="10"/>
  <c r="A5395" i="22" s="1"/>
  <c r="J9150" i="10"/>
  <c r="A4461" i="22" s="1"/>
  <c r="J3304" i="10"/>
  <c r="A170" i="22" s="1"/>
  <c r="J4527" i="10"/>
  <c r="A6925" i="22" s="1"/>
  <c r="J3457" i="10"/>
  <c r="A2773" i="22" s="1"/>
  <c r="J5339" i="10"/>
  <c r="A9663" i="22" s="1"/>
  <c r="J1726" i="10"/>
  <c r="A2035" i="22" s="1"/>
  <c r="J3742" i="10"/>
  <c r="A7274" i="22" s="1"/>
  <c r="J4386" i="10"/>
  <c r="A1760" i="22" s="1"/>
  <c r="J2740" i="10"/>
  <c r="A9731" i="22" s="1"/>
  <c r="J9563" i="10"/>
  <c r="A8890" i="22" s="1"/>
  <c r="J7461" i="10"/>
  <c r="A5179" i="22" s="1"/>
  <c r="J131" i="10"/>
  <c r="A8370" i="22" s="1"/>
  <c r="J3885" i="10"/>
  <c r="A8649" i="22" s="1"/>
  <c r="J553" i="10"/>
  <c r="A7466" i="22" s="1"/>
  <c r="J5027" i="10"/>
  <c r="A9592" i="22" s="1"/>
  <c r="J1629" i="10"/>
  <c r="A8197" i="22" s="1"/>
  <c r="J4996" i="10"/>
  <c r="A5890" i="22" s="1"/>
  <c r="J3002" i="10"/>
  <c r="A5746" i="22" s="1"/>
  <c r="J1098" i="10"/>
  <c r="A6569" i="22" s="1"/>
  <c r="J4923" i="10"/>
  <c r="A6844" i="22" s="1"/>
  <c r="J6878" i="10"/>
  <c r="A8447" i="22" s="1"/>
  <c r="J1102" i="10"/>
  <c r="A326" i="22" s="1"/>
  <c r="J4260" i="10"/>
  <c r="A1761" i="22" s="1"/>
  <c r="J6942" i="10"/>
  <c r="A1658" i="22" s="1"/>
  <c r="J8386" i="10"/>
  <c r="A383" i="22" s="1"/>
  <c r="J4291" i="10"/>
  <c r="A9631" i="22" s="1"/>
  <c r="J4533" i="10"/>
  <c r="A5976" i="22" s="1"/>
  <c r="J8093" i="10"/>
  <c r="A2357" i="22" s="1"/>
  <c r="J1035" i="10"/>
  <c r="A5394" i="22" s="1"/>
  <c r="J6995" i="10"/>
  <c r="A6923" i="22" s="1"/>
  <c r="J7599" i="10"/>
  <c r="A932" i="22" s="1"/>
  <c r="J7684" i="10"/>
  <c r="A3309" i="22" s="1"/>
  <c r="J44" i="10"/>
  <c r="A9210" i="22" s="1"/>
  <c r="J7370" i="10"/>
  <c r="A6169" i="22" s="1"/>
  <c r="J6065" i="10"/>
  <c r="A2049" i="22" s="1"/>
  <c r="J1513" i="10"/>
  <c r="A133" i="22" s="1"/>
  <c r="J1569" i="10"/>
  <c r="A5591" i="22" s="1"/>
  <c r="J4661" i="10"/>
  <c r="A1330" i="22" s="1"/>
  <c r="J8772" i="10"/>
  <c r="A2183" i="22" s="1"/>
  <c r="J4224" i="10"/>
  <c r="A6335" i="22" s="1"/>
  <c r="J2234" i="10"/>
  <c r="A6998" i="22" s="1"/>
  <c r="J8505" i="10"/>
  <c r="A5723" i="22" s="1"/>
  <c r="J1693" i="10"/>
  <c r="A8085" i="22" s="1"/>
  <c r="J2798" i="10"/>
  <c r="A1613" i="22" s="1"/>
  <c r="J8657" i="10"/>
  <c r="A3783" i="22" s="1"/>
  <c r="J792" i="10"/>
  <c r="A4440" i="22" s="1"/>
  <c r="J6396" i="10"/>
  <c r="A3776" i="22" s="1"/>
  <c r="J3664" i="10"/>
  <c r="A5772" i="22" s="1"/>
  <c r="J8049" i="10"/>
  <c r="A3360" i="22" s="1"/>
  <c r="J5710" i="10"/>
  <c r="A2517" i="22" s="1"/>
  <c r="J9554" i="10"/>
  <c r="A134" i="22" s="1"/>
  <c r="J46" i="10"/>
  <c r="A6895" i="22" s="1"/>
  <c r="J6596" i="10"/>
  <c r="A8130" i="22" s="1"/>
  <c r="J6565" i="10"/>
  <c r="A1623" i="22" s="1"/>
  <c r="J2928" i="10"/>
  <c r="A1427" i="22" s="1"/>
  <c r="J7601" i="10"/>
  <c r="A7989" i="22" s="1"/>
  <c r="J2686" i="10"/>
  <c r="A17" i="22" s="1"/>
  <c r="J3130" i="10"/>
  <c r="A3213" i="22" s="1"/>
  <c r="J2679" i="10"/>
  <c r="A3731" i="22" s="1"/>
  <c r="J71" i="10"/>
  <c r="A4423" i="22" s="1"/>
  <c r="J2088" i="10"/>
  <c r="A7733" i="22" s="1"/>
  <c r="J2083" i="10"/>
  <c r="A3977" i="22" s="1"/>
  <c r="J2903" i="10"/>
  <c r="A3938" i="22" s="1"/>
  <c r="J5734" i="10"/>
  <c r="A284" i="22" s="1"/>
  <c r="J4161" i="10"/>
  <c r="A1640" i="22" s="1"/>
  <c r="J6836" i="10"/>
  <c r="A7194" i="22" s="1"/>
  <c r="J8608" i="10"/>
  <c r="A1531" i="22" s="1"/>
  <c r="J1283" i="10"/>
  <c r="A1964" i="22" s="1"/>
  <c r="J439" i="10"/>
  <c r="A3240" i="22" s="1"/>
  <c r="J2413" i="10"/>
  <c r="A3695" i="22" s="1"/>
  <c r="J7983" i="10"/>
  <c r="A2409" i="22" s="1"/>
  <c r="J4747" i="10"/>
  <c r="A5015" i="22" s="1"/>
  <c r="J3580" i="10"/>
  <c r="A5534" i="22" s="1"/>
  <c r="J4979" i="10"/>
  <c r="A7045" i="22" s="1"/>
  <c r="J6424" i="10"/>
  <c r="A364" i="22" s="1"/>
  <c r="J7238" i="10"/>
  <c r="A9542" i="22" s="1"/>
  <c r="J4443" i="10"/>
  <c r="A7229" i="22" s="1"/>
  <c r="J5703" i="10"/>
  <c r="A9817" i="22" s="1"/>
  <c r="J7534" i="10"/>
  <c r="A6757" i="22" s="1"/>
  <c r="J938" i="10"/>
  <c r="A4045" i="22" s="1"/>
  <c r="J1076" i="10"/>
  <c r="A8953" i="22" s="1"/>
  <c r="J6409" i="10"/>
  <c r="A5592" i="22" s="1"/>
  <c r="J7729" i="10"/>
  <c r="A4302" i="22" s="1"/>
  <c r="J943" i="10"/>
  <c r="A8049" i="22" s="1"/>
  <c r="J5780" i="10"/>
  <c r="A9072" i="22" s="1"/>
  <c r="J466" i="10"/>
  <c r="A6237" i="22" s="1"/>
  <c r="J4255" i="10"/>
  <c r="A4265" i="22" s="1"/>
  <c r="J2589" i="10"/>
  <c r="A9283" i="22" s="1"/>
  <c r="J4938" i="10"/>
  <c r="A4119" i="22" s="1"/>
  <c r="J8703" i="10"/>
  <c r="A4192" i="22" s="1"/>
  <c r="J3449" i="10"/>
  <c r="A2887" i="22" s="1"/>
  <c r="J2159" i="10"/>
  <c r="A1104" i="22" s="1"/>
  <c r="J8018" i="10"/>
  <c r="A7564" i="22" s="1"/>
  <c r="J8234" i="10"/>
  <c r="A4538" i="22" s="1"/>
  <c r="J9887" i="10"/>
  <c r="A7529" i="22" s="1"/>
  <c r="J438" i="10"/>
  <c r="A6363" i="22" s="1"/>
  <c r="J2575" i="10"/>
  <c r="A7704" i="22" s="1"/>
  <c r="J8029" i="10"/>
  <c r="A7246" i="22" s="1"/>
  <c r="J5269" i="10"/>
  <c r="A1956" i="22" s="1"/>
  <c r="J5381" i="10"/>
  <c r="A1182" i="22" s="1"/>
  <c r="J1087" i="10"/>
  <c r="A919" i="22" s="1"/>
  <c r="J3641" i="10"/>
  <c r="A4790" i="22" s="1"/>
  <c r="J942" i="10"/>
  <c r="A1025" i="22" s="1"/>
  <c r="J2900" i="10"/>
  <c r="A1750" i="22" s="1"/>
  <c r="J8548" i="10"/>
  <c r="A6134" i="22" s="1"/>
  <c r="J4814" i="10"/>
  <c r="A7933" i="22" s="1"/>
  <c r="J283" i="10"/>
  <c r="A6308" i="22" s="1"/>
  <c r="J2047" i="10"/>
  <c r="A7702" i="22" s="1"/>
  <c r="J2658" i="10"/>
  <c r="A5019" i="22" s="1"/>
  <c r="J5099" i="10"/>
  <c r="A7888" i="22" s="1"/>
  <c r="J5428" i="10"/>
  <c r="A6493" i="22" s="1"/>
  <c r="J6832" i="10"/>
  <c r="A3158" i="22" s="1"/>
  <c r="J4870" i="10"/>
  <c r="A3316" i="22" s="1"/>
  <c r="J2462" i="10"/>
  <c r="A6301" i="22" s="1"/>
  <c r="J7605" i="10"/>
  <c r="A60" i="22" s="1"/>
  <c r="J8176" i="10"/>
  <c r="A4176" i="22" s="1"/>
  <c r="J2833" i="10"/>
  <c r="A9556" i="22" s="1"/>
  <c r="J8624" i="10"/>
  <c r="A7831" i="22" s="1"/>
  <c r="J5650" i="10"/>
  <c r="A5589" i="22" s="1"/>
  <c r="J5103" i="10"/>
  <c r="A5830" i="22" s="1"/>
  <c r="J4505" i="10"/>
  <c r="A3558" i="22" s="1"/>
  <c r="J9197" i="10"/>
  <c r="A5959" i="22" s="1"/>
  <c r="J7007" i="10"/>
  <c r="A2239" i="22" s="1"/>
  <c r="J4558" i="10"/>
  <c r="A607" i="22" s="1"/>
  <c r="J2832" i="10"/>
  <c r="A109" i="22" s="1"/>
  <c r="J4191" i="10"/>
  <c r="A748" i="22" s="1"/>
  <c r="J2765" i="10"/>
  <c r="A9802" i="22" s="1"/>
  <c r="J4421" i="10"/>
  <c r="A741" i="22" s="1"/>
  <c r="J5301" i="10"/>
  <c r="A2443" i="22" s="1"/>
  <c r="J2995" i="10"/>
  <c r="A2817" i="22" s="1"/>
  <c r="J839" i="10"/>
  <c r="A2874" i="22" s="1"/>
  <c r="J9532" i="10"/>
  <c r="A1571" i="22" s="1"/>
  <c r="J2397" i="10"/>
  <c r="A3874" i="22" s="1"/>
  <c r="J9400" i="10"/>
  <c r="A3824" i="22" s="1"/>
  <c r="J327" i="10"/>
  <c r="A903" i="22" s="1"/>
  <c r="J8590" i="10"/>
  <c r="A6191" i="22" s="1"/>
  <c r="J6157" i="10"/>
  <c r="A7181" i="22" s="1"/>
  <c r="J7973" i="10"/>
  <c r="A1289" i="22" s="1"/>
  <c r="J4741" i="10"/>
  <c r="A4021" i="22" s="1"/>
  <c r="J8408" i="10"/>
  <c r="A3255" i="22" s="1"/>
  <c r="J3412" i="10"/>
  <c r="A1898" i="22" s="1"/>
  <c r="J3721" i="10"/>
  <c r="A9803" i="22" s="1"/>
  <c r="J5994" i="10"/>
  <c r="A9767" i="22" s="1"/>
  <c r="J8444" i="10"/>
  <c r="A8235" i="22" s="1"/>
  <c r="J9437" i="10"/>
  <c r="A1886" i="22" s="1"/>
  <c r="J3323" i="10"/>
  <c r="A4025" i="22" s="1"/>
  <c r="J8851" i="10"/>
  <c r="A1945" i="22" s="1"/>
  <c r="J2634" i="10"/>
  <c r="A5720" i="22" s="1"/>
  <c r="J6974" i="10"/>
  <c r="A4868" i="22" s="1"/>
  <c r="J2687" i="10"/>
  <c r="A1144" i="22" s="1"/>
  <c r="J2934" i="10"/>
  <c r="A8745" i="22" s="1"/>
  <c r="J4411" i="10"/>
  <c r="A7462" i="22" s="1"/>
  <c r="J6163" i="10"/>
  <c r="A5123" i="22" s="1"/>
  <c r="J484" i="10"/>
  <c r="A492" i="22" s="1"/>
  <c r="J778" i="10"/>
  <c r="A1388" i="22" s="1"/>
  <c r="J5305" i="10"/>
  <c r="A579" i="22" s="1"/>
  <c r="J8022" i="10"/>
  <c r="A2080" i="22" s="1"/>
  <c r="J4400" i="10"/>
  <c r="A3314" i="22" s="1"/>
  <c r="J5758" i="10"/>
  <c r="A416" i="22" s="1"/>
  <c r="J5904" i="10"/>
  <c r="A3746" i="22" s="1"/>
  <c r="J5673" i="10"/>
  <c r="A4686" i="22" s="1"/>
  <c r="J6477" i="10"/>
  <c r="A4464" i="22" s="1"/>
  <c r="J7005" i="10"/>
  <c r="A471" i="22" s="1"/>
  <c r="J3124" i="10"/>
  <c r="A4453" i="22" s="1"/>
  <c r="J9056" i="10"/>
  <c r="A4506" i="22" s="1"/>
  <c r="J8902" i="10"/>
  <c r="A5333" i="22" s="1"/>
  <c r="J9625" i="10"/>
  <c r="A4502" i="22" s="1"/>
  <c r="J1424" i="10"/>
  <c r="A2459" i="22" s="1"/>
  <c r="J5412" i="10"/>
  <c r="A6396" i="22" s="1"/>
  <c r="J5202" i="10"/>
  <c r="A7723" i="22" s="1"/>
  <c r="J6458" i="10"/>
  <c r="A6141" i="22" s="1"/>
  <c r="J7569" i="10"/>
  <c r="A4839" i="22" s="1"/>
  <c r="J247" i="10"/>
  <c r="A6145" i="22" s="1"/>
  <c r="J6840" i="10"/>
  <c r="A8722" i="22" s="1"/>
  <c r="J8364" i="10"/>
  <c r="A4273" i="22" s="1"/>
  <c r="J7276" i="10"/>
  <c r="A7370" i="22" s="1"/>
  <c r="J4874" i="10"/>
  <c r="A8069" i="22" s="1"/>
  <c r="J8538" i="10"/>
  <c r="A2908" i="22" s="1"/>
  <c r="J8853" i="10"/>
  <c r="A2613" i="22" s="1"/>
  <c r="J910" i="10"/>
  <c r="A5850" i="22" s="1"/>
  <c r="J8664" i="10"/>
  <c r="A7331" i="22" s="1"/>
  <c r="J4229" i="10"/>
  <c r="A6706" i="22" s="1"/>
  <c r="J6574" i="10"/>
  <c r="A7804" i="22" s="1"/>
  <c r="J4379" i="10"/>
  <c r="A9927" i="22" s="1"/>
  <c r="J6788" i="10"/>
  <c r="A8721" i="22" s="1"/>
  <c r="J4111" i="10"/>
  <c r="A7881" i="22" s="1"/>
  <c r="J8395" i="10"/>
  <c r="A5811" i="22" s="1"/>
  <c r="J4564" i="10"/>
  <c r="A3008" i="22" s="1"/>
  <c r="J9256" i="10"/>
  <c r="A3198" i="22" s="1"/>
  <c r="J6224" i="10"/>
  <c r="A4723" i="22" s="1"/>
  <c r="J4213" i="10"/>
  <c r="A9400" i="22" s="1"/>
  <c r="J9338" i="10"/>
  <c r="A905" i="22" s="1"/>
  <c r="J3706" i="10"/>
  <c r="A5209" i="22" s="1"/>
  <c r="J6775" i="10"/>
  <c r="A9746" i="22" s="1"/>
  <c r="J1690" i="10"/>
  <c r="A8040" i="22" s="1"/>
  <c r="J5727" i="10"/>
  <c r="A5299" i="22" s="1"/>
  <c r="J3802" i="10"/>
  <c r="A1236" i="22" s="1"/>
  <c r="J6868" i="10"/>
  <c r="A9695" i="22" s="1"/>
  <c r="J5091" i="10"/>
  <c r="A2732" i="22" s="1"/>
  <c r="J4507" i="10"/>
  <c r="A6962" i="22" s="1"/>
  <c r="J1773" i="10"/>
  <c r="A9973" i="22" s="1"/>
  <c r="J2870" i="10"/>
  <c r="A9678" i="22" s="1"/>
  <c r="J3519" i="10"/>
  <c r="A4640" i="22" s="1"/>
  <c r="J8622" i="10"/>
  <c r="A7782" i="22" s="1"/>
  <c r="J3340" i="10"/>
  <c r="A505" i="22" s="1"/>
  <c r="J1774" i="10"/>
  <c r="A3982" i="22" s="1"/>
  <c r="J5494" i="10"/>
  <c r="A420" i="22" s="1"/>
  <c r="J7206" i="10"/>
  <c r="A47" i="22" s="1"/>
  <c r="J939" i="10"/>
  <c r="A1875" i="22" s="1"/>
  <c r="J8791" i="10"/>
  <c r="A9852" i="22" s="1"/>
  <c r="J8789" i="10"/>
  <c r="A5553" i="22" s="1"/>
  <c r="J634" i="10"/>
  <c r="A8058" i="22" s="1"/>
  <c r="J2556" i="10"/>
  <c r="A8892" i="22" s="1"/>
  <c r="J1032" i="10"/>
  <c r="A2802" i="22" s="1"/>
  <c r="J2669" i="10"/>
  <c r="A131" i="22" s="1"/>
  <c r="J6261" i="10"/>
  <c r="A9782" i="22" s="1"/>
  <c r="J7631" i="10"/>
  <c r="A949" i="22" s="1"/>
  <c r="J1725" i="10"/>
  <c r="A2207" i="22" s="1"/>
  <c r="J930" i="10"/>
  <c r="A5017" i="22" s="1"/>
  <c r="J1939" i="10"/>
  <c r="A9278" i="22" s="1"/>
  <c r="J1111" i="10"/>
  <c r="A1456" i="22" s="1"/>
  <c r="J6927" i="10"/>
  <c r="A4345" i="22" s="1"/>
  <c r="J3722" i="10"/>
  <c r="A4472" i="22" s="1"/>
  <c r="J8418" i="10"/>
  <c r="A1006" i="22" s="1"/>
  <c r="J8559" i="10"/>
  <c r="A6566" i="22" s="1"/>
  <c r="J8482" i="10"/>
  <c r="A6532" i="22" s="1"/>
  <c r="J6410" i="10"/>
  <c r="A4095" i="22" s="1"/>
  <c r="J7904" i="10"/>
  <c r="A2044" i="22" s="1"/>
  <c r="J854" i="10"/>
  <c r="A2487" i="22" s="1"/>
  <c r="J1687" i="10"/>
  <c r="A9520" i="22" s="1"/>
  <c r="J7425" i="10"/>
  <c r="A1266" i="22" s="1"/>
  <c r="J7178" i="10"/>
  <c r="A5694" i="22" s="1"/>
  <c r="J1995" i="10"/>
  <c r="A2558" i="22" s="1"/>
  <c r="J2127" i="10"/>
  <c r="A1919" i="22" s="1"/>
  <c r="J9988" i="10"/>
  <c r="A9303" i="22" s="1"/>
  <c r="J3131" i="10"/>
  <c r="A3266" i="22" s="1"/>
  <c r="J237" i="10"/>
  <c r="A2935" i="22" s="1"/>
  <c r="J851" i="10"/>
  <c r="A9301" i="22" s="1"/>
  <c r="J8759" i="10"/>
  <c r="A1269" i="22" s="1"/>
  <c r="J9781" i="10"/>
  <c r="A6196" i="22" s="1"/>
  <c r="J3637" i="10"/>
  <c r="A6388" i="22" s="1"/>
  <c r="J4105" i="10"/>
  <c r="A8920" i="22" s="1"/>
  <c r="J8445" i="10"/>
  <c r="A3218" i="22" s="1"/>
  <c r="J8237" i="10"/>
  <c r="A6830" i="22" s="1"/>
  <c r="J2152" i="10"/>
  <c r="A4597" i="22" s="1"/>
  <c r="J7525" i="10"/>
  <c r="A2500" i="22" s="1"/>
  <c r="J2506" i="10"/>
  <c r="A9519" i="22" s="1"/>
  <c r="J3003" i="10"/>
  <c r="A6880" i="22" s="1"/>
  <c r="J6956" i="10"/>
  <c r="A6236" i="22" s="1"/>
  <c r="J8660" i="10"/>
  <c r="A9924" i="22" s="1"/>
  <c r="J8980" i="10"/>
  <c r="A3745" i="22" s="1"/>
  <c r="J5841" i="10"/>
  <c r="A8414" i="22" s="1"/>
  <c r="J677" i="10"/>
  <c r="A7213" i="22" s="1"/>
  <c r="J2642" i="10"/>
  <c r="A8771" i="22" s="1"/>
  <c r="J9787" i="10"/>
  <c r="A693" i="22" s="1"/>
  <c r="J8764" i="10"/>
  <c r="A463" i="22" s="1"/>
  <c r="J4985" i="10"/>
  <c r="A5913" i="22" s="1"/>
  <c r="J8498" i="10"/>
  <c r="A6389" i="22" s="1"/>
  <c r="J7674" i="10"/>
  <c r="A1794" i="22" s="1"/>
  <c r="J2590" i="10"/>
  <c r="A7375" i="22" s="1"/>
  <c r="J1390" i="10"/>
  <c r="A8587" i="22" s="1"/>
  <c r="J7724" i="10"/>
  <c r="A1009" i="22" s="1"/>
  <c r="J9174" i="10"/>
  <c r="A9048" i="22" s="1"/>
  <c r="J5449" i="10"/>
  <c r="A3484" i="22" s="1"/>
  <c r="J5824" i="10"/>
  <c r="A455" i="22" s="1"/>
  <c r="J8530" i="10"/>
  <c r="A31" i="22" s="1"/>
  <c r="J5320" i="10"/>
  <c r="A6214" i="22" s="1"/>
  <c r="J2845" i="10"/>
  <c r="A319" i="22" s="1"/>
  <c r="J6633" i="10"/>
  <c r="A6266" i="22" s="1"/>
  <c r="J5773" i="10"/>
  <c r="A9189" i="22" s="1"/>
  <c r="J9743" i="10"/>
  <c r="A2031" i="22" s="1"/>
  <c r="J3451" i="10"/>
  <c r="A1309" i="22" s="1"/>
  <c r="J6353" i="10"/>
  <c r="A6322" i="22" s="1"/>
  <c r="J774" i="10"/>
  <c r="A8673" i="22" s="1"/>
  <c r="J3522" i="10"/>
  <c r="A2193" i="22" s="1"/>
  <c r="J5278" i="10"/>
  <c r="A6950" i="22" s="1"/>
  <c r="J4648" i="10"/>
  <c r="A2945" i="22" s="1"/>
  <c r="J3714" i="10"/>
  <c r="A8298" i="22" s="1"/>
  <c r="J5826" i="10"/>
  <c r="A108" i="22" s="1"/>
  <c r="J8877" i="10"/>
  <c r="A5987" i="22" s="1"/>
  <c r="J6393" i="10"/>
  <c r="A7344" i="22" s="1"/>
  <c r="J7051" i="10"/>
  <c r="A7852" i="22" s="1"/>
  <c r="J8709" i="10"/>
  <c r="A5375" i="22" s="1"/>
  <c r="J7093" i="10"/>
  <c r="A7806" i="22" s="1"/>
  <c r="J8181" i="10"/>
  <c r="A2400" i="22" s="1"/>
  <c r="J277" i="10"/>
  <c r="A754" i="22" s="1"/>
  <c r="J6417" i="10"/>
  <c r="A9919" i="22" s="1"/>
  <c r="J4858" i="10"/>
  <c r="A5626" i="22" s="1"/>
  <c r="J967" i="10"/>
  <c r="A2929" i="22" s="1"/>
  <c r="J6275" i="10"/>
  <c r="A4307" i="22" s="1"/>
  <c r="J7919" i="10"/>
  <c r="A7327" i="22" s="1"/>
  <c r="J4585" i="10"/>
  <c r="A774" i="22" s="1"/>
  <c r="J7522" i="10"/>
  <c r="A2261" i="22" s="1"/>
  <c r="J5145" i="10"/>
  <c r="A3865" i="22" s="1"/>
  <c r="J8297" i="10"/>
  <c r="A5241" i="22" s="1"/>
  <c r="J6946" i="10"/>
  <c r="A3715" i="22" s="1"/>
  <c r="J8952" i="10"/>
  <c r="A8028" i="22" s="1"/>
  <c r="J3728" i="10"/>
  <c r="A7978" i="22" s="1"/>
  <c r="J5552" i="10"/>
  <c r="A6723" i="22" s="1"/>
  <c r="J8447" i="10"/>
  <c r="A3974" i="22" s="1"/>
  <c r="J8990" i="10"/>
  <c r="A324" i="22" s="1"/>
  <c r="J1488" i="10"/>
  <c r="A1704" i="22" s="1"/>
  <c r="J4644" i="10"/>
  <c r="A6926" i="22" s="1"/>
  <c r="J4225" i="10"/>
  <c r="A7953" i="22" s="1"/>
  <c r="J6705" i="10"/>
  <c r="A947" i="22" s="1"/>
  <c r="J9764" i="10"/>
  <c r="A1390" i="22" s="1"/>
  <c r="J8332" i="10"/>
  <c r="A2532" i="22" s="1"/>
  <c r="J250" i="10"/>
  <c r="A587" i="22" s="1"/>
  <c r="J2736" i="10"/>
  <c r="A8956" i="22" s="1"/>
  <c r="J7944" i="10"/>
  <c r="A1852" i="22" s="1"/>
  <c r="J2246" i="10"/>
  <c r="A4001" i="22" s="1"/>
  <c r="J8852" i="10"/>
  <c r="A6997" i="22" s="1"/>
  <c r="J9204" i="10"/>
  <c r="A7539" i="22" s="1"/>
  <c r="J6432" i="10"/>
  <c r="A1901" i="22" s="1"/>
  <c r="J5204" i="10"/>
  <c r="A7678" i="22" s="1"/>
  <c r="J5023" i="10"/>
  <c r="A1641" i="22" s="1"/>
  <c r="J2746" i="10"/>
  <c r="A1896" i="22" s="1"/>
  <c r="J1262" i="10"/>
  <c r="A9425" i="22" s="1"/>
  <c r="J7473" i="10"/>
  <c r="A426" i="22" s="1"/>
  <c r="J4145" i="10"/>
  <c r="A7420" i="22" s="1"/>
  <c r="J918" i="10"/>
  <c r="A7667" i="22" s="1"/>
  <c r="J3448" i="10"/>
  <c r="A7247" i="22" s="1"/>
  <c r="J5890" i="10"/>
  <c r="A3057" i="22" s="1"/>
  <c r="J4437" i="10"/>
  <c r="A5658" i="22" s="1"/>
  <c r="J6902" i="10"/>
  <c r="A138" i="22" s="1"/>
  <c r="J8031" i="10"/>
  <c r="A1708" i="22" s="1"/>
  <c r="J7961" i="10"/>
  <c r="A6096" i="22" s="1"/>
  <c r="J7731" i="10"/>
  <c r="A7503" i="22" s="1"/>
  <c r="J8081" i="10"/>
  <c r="A4695" i="22" s="1"/>
  <c r="J6135" i="10"/>
  <c r="A2134" i="22" s="1"/>
  <c r="J5148" i="10"/>
  <c r="A179" i="22" s="1"/>
  <c r="J8948" i="10"/>
  <c r="A1526" i="22" s="1"/>
  <c r="J7190" i="10"/>
  <c r="A3301" i="22" s="1"/>
  <c r="J6184" i="10"/>
  <c r="A8355" i="22" s="1"/>
  <c r="J7998" i="10"/>
  <c r="A6988" i="22" s="1"/>
  <c r="J2292" i="10"/>
  <c r="A3505" i="22" s="1"/>
  <c r="J3804" i="10"/>
  <c r="A4628" i="22" s="1"/>
  <c r="J723" i="10"/>
  <c r="A7690" i="22" s="1"/>
  <c r="J1231" i="10"/>
  <c r="A5037" i="22" s="1"/>
  <c r="J6132" i="10"/>
  <c r="A8526" i="22" s="1"/>
  <c r="J149" i="10"/>
  <c r="A9969" i="22" s="1"/>
  <c r="J3001" i="10"/>
  <c r="A890" i="22" s="1"/>
  <c r="J3181" i="10"/>
  <c r="A2001" i="22" s="1"/>
  <c r="J4101" i="10"/>
  <c r="A7291" i="22" s="1"/>
  <c r="J8478" i="10"/>
  <c r="A3872" i="22" s="1"/>
  <c r="J3505" i="10"/>
  <c r="A1803" i="22" s="1"/>
  <c r="J7948" i="10"/>
  <c r="A9331" i="22" s="1"/>
  <c r="J9077" i="10"/>
  <c r="A9205" i="22" s="1"/>
  <c r="J3931" i="10"/>
  <c r="A8378" i="22" s="1"/>
  <c r="J5063" i="10"/>
  <c r="A6058" i="22" s="1"/>
  <c r="J8750" i="10"/>
  <c r="A8106" i="22" s="1"/>
  <c r="J3138" i="10"/>
  <c r="A1186" i="22" s="1"/>
  <c r="J8667" i="10"/>
  <c r="A710" i="22" s="1"/>
  <c r="J2807" i="10"/>
  <c r="A3799" i="22" s="1"/>
  <c r="J8856" i="10"/>
  <c r="A2544" i="22" s="1"/>
  <c r="J9201" i="10"/>
  <c r="A4615" i="22" s="1"/>
  <c r="J1219" i="10"/>
  <c r="A9143" i="22" s="1"/>
  <c r="J9753" i="10"/>
  <c r="A6001" i="22" s="1"/>
  <c r="J9054" i="10"/>
  <c r="A6486" i="22" s="1"/>
  <c r="J4069" i="10"/>
  <c r="A7915" i="22" s="1"/>
  <c r="J6984" i="10"/>
  <c r="A379" i="22" s="1"/>
  <c r="J259" i="10"/>
  <c r="A1122" i="22" s="1"/>
  <c r="J8545" i="10"/>
  <c r="A5948" i="22" s="1"/>
  <c r="J824" i="10"/>
  <c r="A478" i="22" s="1"/>
  <c r="J5640" i="10"/>
  <c r="A6097" i="22" s="1"/>
  <c r="J2787" i="10"/>
  <c r="A5750" i="22" s="1"/>
  <c r="J712" i="10"/>
  <c r="A1405" i="22" s="1"/>
  <c r="J6573" i="10"/>
  <c r="A6161" i="22" s="1"/>
  <c r="J9922" i="10"/>
  <c r="A7871" i="22" s="1"/>
  <c r="J9425" i="10"/>
  <c r="A9431" i="22" s="1"/>
  <c r="J9316" i="10"/>
  <c r="A2895" i="22" s="1"/>
  <c r="J7103" i="10"/>
  <c r="A3699" i="22" s="1"/>
  <c r="J8830" i="10"/>
  <c r="A7998" i="22" s="1"/>
  <c r="J5451" i="10"/>
  <c r="A9031" i="22" s="1"/>
  <c r="J1864" i="10"/>
  <c r="A8464" i="22" s="1"/>
  <c r="J215" i="10"/>
  <c r="A1432" i="22" s="1"/>
  <c r="J9031" i="10"/>
  <c r="A8977" i="22" s="1"/>
  <c r="J840" i="10"/>
  <c r="A1714" i="22" s="1"/>
  <c r="J5860" i="10"/>
  <c r="A1443" i="22" s="1"/>
  <c r="J5348" i="10"/>
  <c r="A4004" i="22" s="1"/>
  <c r="J959" i="10"/>
  <c r="A7815" i="22" s="1"/>
  <c r="J6652" i="10"/>
  <c r="A7254" i="22" s="1"/>
  <c r="J1624" i="10"/>
  <c r="A1539" i="22" s="1"/>
  <c r="J5529" i="10"/>
  <c r="A4897" i="22" s="1"/>
  <c r="J8751" i="10"/>
  <c r="A2588" i="22" s="1"/>
  <c r="J9205" i="10"/>
  <c r="A4909" i="22" s="1"/>
  <c r="J3559" i="10"/>
  <c r="A3926" i="22" s="1"/>
  <c r="J1826" i="10"/>
  <c r="A4264" i="22" s="1"/>
  <c r="J5016" i="10"/>
  <c r="A282" i="22" s="1"/>
  <c r="J2802" i="10"/>
  <c r="A5686" i="22" s="1"/>
  <c r="J780" i="10"/>
  <c r="A8211" i="22" s="1"/>
  <c r="J5032" i="10"/>
  <c r="A2141" i="22" s="1"/>
  <c r="J3065" i="10"/>
  <c r="A5020" i="22" s="1"/>
  <c r="J7790" i="10"/>
  <c r="A5215" i="22" s="1"/>
  <c r="J2258" i="10"/>
  <c r="A8739" i="22" s="1"/>
  <c r="J1962" i="10"/>
  <c r="A7356" i="22" s="1"/>
  <c r="J5004" i="10"/>
  <c r="A9337" i="22" s="1"/>
  <c r="J8412" i="10"/>
  <c r="A4525" i="22" s="1"/>
  <c r="J2860" i="10"/>
  <c r="A4424" i="22" s="1"/>
  <c r="J4342" i="10"/>
  <c r="A3820" i="22" s="1"/>
  <c r="J5106" i="10"/>
  <c r="A3881" i="22" s="1"/>
  <c r="J5501" i="10"/>
  <c r="A3907" i="22" s="1"/>
  <c r="J5382" i="10"/>
  <c r="A9829" i="22" s="1"/>
  <c r="J3661" i="10"/>
  <c r="A889" i="22" s="1"/>
  <c r="J9777" i="10"/>
  <c r="A4114" i="22" s="1"/>
  <c r="J160" i="10"/>
  <c r="A2790" i="22" s="1"/>
  <c r="J2148" i="10"/>
  <c r="A2834" i="22" s="1"/>
  <c r="J4438" i="10"/>
  <c r="A2327" i="22" s="1"/>
  <c r="J3682" i="10"/>
  <c r="A3231" i="22" s="1"/>
  <c r="J3702" i="10"/>
  <c r="A7107" i="22" s="1"/>
  <c r="J9531" i="10"/>
  <c r="A9296" i="22" s="1"/>
  <c r="J5670" i="10"/>
  <c r="A3003" i="22" s="1"/>
  <c r="J8595" i="10"/>
  <c r="A7177" i="22" s="1"/>
  <c r="J8755" i="10"/>
  <c r="A6063" i="22" s="1"/>
  <c r="J2200" i="10"/>
  <c r="A8131" i="22" s="1"/>
  <c r="J4040" i="10"/>
  <c r="A1201" i="22" s="1"/>
  <c r="J8501" i="10"/>
  <c r="A5107" i="22" s="1"/>
  <c r="J337" i="10"/>
  <c r="A730" i="22" s="1"/>
  <c r="J549" i="10"/>
  <c r="A6390" i="22" s="1"/>
  <c r="J2438" i="10"/>
  <c r="A2458" i="22" s="1"/>
  <c r="J9547" i="10"/>
  <c r="A1071" i="22" s="1"/>
  <c r="J4671" i="10"/>
  <c r="A5905" i="22" s="1"/>
  <c r="J4731" i="10"/>
  <c r="A3899" i="22" s="1"/>
  <c r="J2645" i="10"/>
  <c r="A9943" i="22" s="1"/>
  <c r="J7980" i="10"/>
  <c r="A9057" i="22" s="1"/>
  <c r="J5413" i="10"/>
  <c r="A8325" i="22" s="1"/>
  <c r="J953" i="10"/>
  <c r="A7891" i="22" s="1"/>
  <c r="J1188" i="10"/>
  <c r="A1728" i="22" s="1"/>
  <c r="J2541" i="10"/>
  <c r="A4599" i="22" s="1"/>
  <c r="J6503" i="10"/>
  <c r="A536" i="22" s="1"/>
  <c r="J5215" i="10"/>
  <c r="A7778" i="22" s="1"/>
  <c r="J950" i="10"/>
  <c r="A509" i="22" s="1"/>
  <c r="J9543" i="10"/>
  <c r="A6383" i="22" s="1"/>
  <c r="J1464" i="10"/>
  <c r="A6137" i="22" s="1"/>
  <c r="J6564" i="10"/>
  <c r="A2655" i="22" s="1"/>
  <c r="J6501" i="10"/>
  <c r="A1125" i="22" s="1"/>
  <c r="J1240" i="10"/>
  <c r="A4028" i="22" s="1"/>
  <c r="J448" i="10"/>
  <c r="A2191" i="22" s="1"/>
  <c r="J3620" i="10"/>
  <c r="A423" i="22" s="1"/>
  <c r="J9026" i="10"/>
  <c r="A7534" i="22" s="1"/>
  <c r="J3088" i="10"/>
  <c r="A6243" i="22" s="1"/>
  <c r="J3855" i="10"/>
  <c r="A606" i="22" s="1"/>
  <c r="J4939" i="10"/>
  <c r="A4047" i="22" s="1"/>
  <c r="J180" i="10"/>
  <c r="A5898" i="22" s="1"/>
  <c r="J3298" i="10"/>
  <c r="A602" i="22" s="1"/>
  <c r="J10000" i="10"/>
  <c r="A4775" i="22" s="1"/>
  <c r="J1473" i="10"/>
  <c r="A6110" i="22" s="1"/>
  <c r="J4819" i="10"/>
  <c r="A2155" i="22" s="1"/>
  <c r="J9667" i="10"/>
  <c r="A1401" i="22" s="1"/>
  <c r="J6823" i="10"/>
  <c r="A2988" i="22" s="1"/>
  <c r="J8288" i="10"/>
  <c r="A9921" i="22" s="1"/>
  <c r="J1091" i="10"/>
  <c r="A3654" i="22" s="1"/>
  <c r="J2064" i="10"/>
  <c r="A5983" i="22" s="1"/>
  <c r="J8300" i="10"/>
  <c r="A7703" i="22" s="1"/>
  <c r="J1751" i="10"/>
  <c r="A5450" i="22" s="1"/>
  <c r="J8474" i="10"/>
  <c r="A1132" i="22" s="1"/>
  <c r="J6148" i="10"/>
  <c r="A793" i="22" s="1"/>
  <c r="J5753" i="10"/>
  <c r="A5792" i="22" s="1"/>
  <c r="J1317" i="10"/>
  <c r="A9639" i="22" s="1"/>
  <c r="J1062" i="10"/>
  <c r="A6231" i="22" s="1"/>
  <c r="J6821" i="10"/>
  <c r="A1220" i="22" s="1"/>
  <c r="J9664" i="10"/>
  <c r="A7680" i="22" s="1"/>
  <c r="J2811" i="10"/>
  <c r="A503" i="22" s="1"/>
  <c r="J7315" i="10"/>
  <c r="A9510" i="22" s="1"/>
  <c r="J971" i="10"/>
  <c r="A42" i="22" s="1"/>
  <c r="J1484" i="10"/>
  <c r="A96" i="22" s="1"/>
  <c r="J6533" i="10"/>
  <c r="A1859" i="22" s="1"/>
  <c r="J2456" i="10"/>
  <c r="A6242" i="22" s="1"/>
  <c r="J9333" i="10"/>
  <c r="A8054" i="22" s="1"/>
  <c r="J1330" i="10"/>
  <c r="A9504" i="22" s="1"/>
  <c r="J614" i="10"/>
  <c r="A6172" i="22" s="1"/>
  <c r="J2665" i="10"/>
  <c r="A679" i="22" s="1"/>
  <c r="J496" i="10"/>
  <c r="A7038" i="22" s="1"/>
  <c r="J2987" i="10"/>
  <c r="A6100" i="22" s="1"/>
  <c r="J5273" i="10"/>
  <c r="A8652" i="22" s="1"/>
  <c r="J7046" i="10"/>
  <c r="A2690" i="22" s="1"/>
  <c r="J9507" i="10"/>
  <c r="A8801" i="22" s="1"/>
  <c r="J8763" i="10"/>
  <c r="A772" i="22" s="1"/>
  <c r="J5760" i="10"/>
  <c r="A3838" i="22" s="1"/>
  <c r="J9701" i="10"/>
  <c r="A3092" i="22" s="1"/>
  <c r="J1514" i="10"/>
  <c r="A1004" i="22" s="1"/>
  <c r="J8287" i="10"/>
  <c r="A5071" i="22" s="1"/>
  <c r="J5961" i="10"/>
  <c r="A2344" i="22" s="1"/>
  <c r="J7465" i="10"/>
  <c r="A3764" i="22" s="1"/>
  <c r="J9677" i="10"/>
  <c r="A5234" i="22" s="1"/>
  <c r="J8323" i="10"/>
  <c r="A2599" i="22" s="1"/>
  <c r="J682" i="10"/>
  <c r="A4997" i="22" s="1"/>
  <c r="J4850" i="10"/>
  <c r="A3957" i="22" s="1"/>
  <c r="J9257" i="10"/>
  <c r="A5825" i="22" s="1"/>
  <c r="J3529" i="10"/>
  <c r="A4433" i="22" s="1"/>
  <c r="J3176" i="10"/>
  <c r="A8895" i="22" s="1"/>
  <c r="J9237" i="10"/>
  <c r="A3652" i="22" s="1"/>
  <c r="J9983" i="10"/>
  <c r="A206" i="22" s="1"/>
  <c r="J6083" i="10"/>
  <c r="A6765" i="22" s="1"/>
  <c r="J4977" i="10"/>
  <c r="A5047" i="22" s="1"/>
  <c r="J2648" i="10"/>
  <c r="A4822" i="22" s="1"/>
  <c r="J238" i="10"/>
  <c r="A5075" i="22" s="1"/>
  <c r="J9696" i="10"/>
  <c r="A1754" i="22" s="1"/>
  <c r="J3458" i="10"/>
  <c r="A9871" i="22" s="1"/>
  <c r="J4980" i="10"/>
  <c r="A337" i="22" s="1"/>
  <c r="J4676" i="10"/>
  <c r="A9437" i="22" s="1"/>
  <c r="J8692" i="10"/>
  <c r="A2110" i="22" s="1"/>
  <c r="J230" i="10"/>
  <c r="A9064" i="22" s="1"/>
  <c r="J8409" i="10"/>
  <c r="A6373" i="22" s="1"/>
  <c r="J1474" i="10"/>
  <c r="A4630" i="22" s="1"/>
  <c r="J1361" i="10"/>
  <c r="A7156" i="22" s="1"/>
  <c r="J9713" i="10"/>
  <c r="A8992" i="22" s="1"/>
  <c r="J530" i="10"/>
  <c r="A3395" i="22" s="1"/>
  <c r="J7264" i="10"/>
  <c r="A1752" i="22" s="1"/>
  <c r="J6557" i="10"/>
  <c r="A3326" i="22" s="1"/>
  <c r="J7718" i="10"/>
  <c r="A2680" i="22" s="1"/>
  <c r="J5875" i="10"/>
  <c r="A5878" i="22" s="1"/>
  <c r="J8373" i="10"/>
  <c r="A8440" i="22" s="1"/>
  <c r="J716" i="10"/>
  <c r="A521" i="22" s="1"/>
  <c r="J39" i="10"/>
  <c r="A5170" i="22" s="1"/>
  <c r="J7225" i="10"/>
  <c r="A4925" i="22" s="1"/>
  <c r="J3744" i="10"/>
  <c r="A5779" i="22" s="1"/>
  <c r="J5859" i="10"/>
  <c r="A440" i="22" s="1"/>
  <c r="J2844" i="10"/>
  <c r="A3864" i="22" s="1"/>
  <c r="J8598" i="10"/>
  <c r="A3273" i="22" s="1"/>
  <c r="J6321" i="10"/>
  <c r="A3312" i="22" s="1"/>
  <c r="J2495" i="10"/>
  <c r="A2153" i="22" s="1"/>
  <c r="J3432" i="10"/>
  <c r="A6514" i="22" s="1"/>
  <c r="J7028" i="10"/>
  <c r="A7840" i="22" s="1"/>
  <c r="J2252" i="10"/>
  <c r="A1461" i="22" s="1"/>
  <c r="J2115" i="10"/>
  <c r="A5973" i="22" s="1"/>
  <c r="J3019" i="10"/>
  <c r="A8509" i="22" s="1"/>
  <c r="J9213" i="10"/>
  <c r="A8110" i="22" s="1"/>
  <c r="J7403" i="10"/>
  <c r="A8967" i="22" s="1"/>
  <c r="J5077" i="10"/>
  <c r="A1496" i="22" s="1"/>
  <c r="J9388" i="10"/>
  <c r="A8333" i="22" s="1"/>
  <c r="J4074" i="10"/>
  <c r="A9540" i="22" s="1"/>
  <c r="J119" i="10"/>
  <c r="A7315" i="22" s="1"/>
  <c r="J8557" i="10"/>
  <c r="A608" i="22" s="1"/>
  <c r="J2605" i="10"/>
  <c r="A9014" i="22" s="1"/>
  <c r="J9873" i="10"/>
  <c r="A9551" i="22" s="1"/>
  <c r="J7042" i="10"/>
  <c r="A7" i="22" s="1"/>
  <c r="J2167" i="10"/>
  <c r="A4681" i="22" s="1"/>
  <c r="J9231" i="10"/>
  <c r="A1024" i="22" s="1"/>
  <c r="J3717" i="10"/>
  <c r="A5062" i="22" s="1"/>
  <c r="J7441" i="10"/>
  <c r="A5320" i="22" s="1"/>
  <c r="J3152" i="10"/>
  <c r="A6371" i="22" s="1"/>
  <c r="J1561" i="10"/>
  <c r="A7116" i="22" s="1"/>
  <c r="J9419" i="10"/>
  <c r="A9642" i="22" s="1"/>
  <c r="J126" i="10"/>
  <c r="A4605" i="22" s="1"/>
  <c r="J5459" i="10"/>
  <c r="A6113" i="22" s="1"/>
  <c r="J9420" i="10"/>
  <c r="A4389" i="22" s="1"/>
  <c r="J7171" i="10"/>
  <c r="A2088" i="22" s="1"/>
  <c r="J2387" i="10"/>
  <c r="A2148" i="22" s="1"/>
  <c r="J9506" i="10"/>
  <c r="A3185" i="22" s="1"/>
  <c r="J8353" i="10"/>
  <c r="A7591" i="22" s="1"/>
  <c r="J5401" i="10"/>
  <c r="A7292" i="22" s="1"/>
  <c r="J9569" i="10"/>
  <c r="A638" i="22" s="1"/>
  <c r="J7566" i="10"/>
  <c r="A9638" i="22" s="1"/>
  <c r="J7563" i="10"/>
  <c r="A9861" i="22" s="1"/>
  <c r="J5624" i="10"/>
  <c r="A408" i="22" s="1"/>
  <c r="J187" i="10"/>
  <c r="A910" i="22" s="1"/>
  <c r="J1004" i="10"/>
  <c r="A4006" i="22" s="1"/>
  <c r="J5007" i="10"/>
  <c r="A3380" i="22" s="1"/>
  <c r="J1754" i="10"/>
  <c r="A2494" i="22" s="1"/>
  <c r="J1461" i="10"/>
  <c r="A9385" i="22" s="1"/>
  <c r="J4823" i="10"/>
  <c r="A9180" i="22" s="1"/>
  <c r="J4328" i="10"/>
  <c r="A8725" i="22" s="1"/>
  <c r="J2591" i="10"/>
  <c r="A4746" i="22" s="1"/>
  <c r="J4934" i="10"/>
  <c r="A8907" i="22" s="1"/>
  <c r="J8716" i="10"/>
  <c r="A9604" i="22" s="1"/>
  <c r="J6444" i="10"/>
  <c r="A8965" i="22" s="1"/>
  <c r="J6431" i="10"/>
  <c r="A4087" i="22" s="1"/>
  <c r="J1711" i="10"/>
  <c r="A907" i="22" s="1"/>
  <c r="J6749" i="10"/>
  <c r="A8493" i="22" s="1"/>
  <c r="J4413" i="10"/>
  <c r="A3302" i="22" s="1"/>
  <c r="J2363" i="10"/>
  <c r="A7326" i="22" s="1"/>
  <c r="J4645" i="10"/>
  <c r="A4593" i="22" s="1"/>
  <c r="J8473" i="10"/>
  <c r="A7471" i="22" s="1"/>
  <c r="J8362" i="10"/>
  <c r="A5999" i="22" s="1"/>
  <c r="A3916" i="22" l="1"/>
  <c r="J1181" i="10"/>
  <c r="A7597" i="22" s="1"/>
  <c r="C5" i="10"/>
  <c r="M5" i="10" s="1"/>
  <c r="J1802" i="10" l="1"/>
  <c r="A188" i="22" s="1"/>
  <c r="J3135" i="10" l="1"/>
  <c r="A6053" i="22" s="1"/>
  <c r="J4931" i="10" l="1"/>
  <c r="A5908" i="22" s="1"/>
  <c r="J3901" i="10" l="1"/>
  <c r="A8697" i="22" s="1"/>
  <c r="J3732" i="10" l="1"/>
  <c r="A8343" i="22" s="1"/>
  <c r="J4695" i="10" l="1"/>
  <c r="A6177" i="22" s="1"/>
  <c r="J1208" i="10" l="1"/>
  <c r="A7740" i="22" s="1"/>
  <c r="J2036" i="10" l="1"/>
  <c r="A7793" i="22" s="1"/>
  <c r="J637" i="10" l="1"/>
  <c r="A8072" i="22" s="1"/>
  <c r="J3482" i="10" l="1"/>
  <c r="A4300" i="22" s="1"/>
  <c r="J7738" i="10" l="1"/>
  <c r="A1083" i="22" s="1"/>
  <c r="J6838" i="10" l="1"/>
  <c r="A4779" i="22" s="1"/>
  <c r="J9427" i="10" l="1"/>
  <c r="A7656" i="22" s="1"/>
  <c r="J1772" i="10" l="1"/>
  <c r="A7781" i="22" s="1"/>
  <c r="J5632" i="10" l="1"/>
  <c r="A3811" i="22" s="1"/>
  <c r="J9891" i="10" l="1"/>
  <c r="A2308" i="22" s="1"/>
  <c r="J3974" i="10" l="1"/>
  <c r="A9316" i="22" s="1"/>
  <c r="J3252" i="10" l="1"/>
  <c r="A6461" i="22" s="1"/>
  <c r="D2" i="8"/>
  <c r="E2" i="8" s="1"/>
  <c r="E3" i="8" s="1"/>
  <c r="E4" i="8" s="1"/>
  <c r="E5" i="8" s="1"/>
  <c r="E6" i="8" s="1"/>
  <c r="E7" i="8" s="1"/>
  <c r="E8" i="8" s="1"/>
  <c r="E9" i="8" s="1"/>
  <c r="E10" i="8" s="1"/>
  <c r="E11" i="8" s="1"/>
  <c r="E12" i="8" s="1"/>
  <c r="E13" i="8" s="1"/>
  <c r="K5" i="9"/>
  <c r="K3" i="9"/>
  <c r="J9138" i="10" l="1"/>
  <c r="A9962" i="22" s="1"/>
  <c r="J3435" i="10" l="1"/>
  <c r="A8435" i="22" s="1"/>
  <c r="H5" i="2"/>
  <c r="H6" i="2"/>
  <c r="H8" i="2"/>
  <c r="H9" i="2"/>
  <c r="H10" i="2"/>
  <c r="H12" i="2"/>
  <c r="H13" i="2"/>
  <c r="H2" i="2"/>
  <c r="H3" i="2"/>
  <c r="H7" i="2"/>
  <c r="H11" i="2"/>
  <c r="G3" i="3"/>
  <c r="H6" i="3"/>
  <c r="E6" i="24" s="1"/>
  <c r="G7" i="3"/>
  <c r="H7" i="3" s="1"/>
  <c r="G8" i="3"/>
  <c r="H8" i="3" s="1"/>
  <c r="G9" i="3"/>
  <c r="H9" i="3" s="1"/>
  <c r="G10" i="3"/>
  <c r="H10" i="3" s="1"/>
  <c r="G11" i="3"/>
  <c r="H11" i="3" s="1"/>
  <c r="G12" i="3"/>
  <c r="H12" i="3" s="1"/>
  <c r="G13" i="3"/>
  <c r="G2" i="3"/>
  <c r="H5" i="3"/>
  <c r="H13" i="3"/>
  <c r="H4" i="3"/>
  <c r="E5" i="24" l="1"/>
  <c r="J6216" i="10"/>
  <c r="A2608" i="22" s="1"/>
  <c r="G14" i="3"/>
  <c r="G14" i="2"/>
  <c r="I3" i="9" s="1"/>
  <c r="I4" i="9" s="1"/>
  <c r="H4" i="2"/>
  <c r="H14" i="2" s="1"/>
  <c r="H14" i="3"/>
  <c r="I6" i="9" s="1"/>
  <c r="G14" i="1"/>
  <c r="I5" i="9" s="1"/>
  <c r="I5" i="19" l="1"/>
  <c r="M5" i="19" s="1"/>
  <c r="J6609" i="10"/>
  <c r="A6853" i="22" s="1"/>
  <c r="D3" i="8"/>
  <c r="D4" i="8" s="1"/>
  <c r="D5" i="8" s="1"/>
  <c r="D6" i="8" s="1"/>
  <c r="D7" i="8" s="1"/>
  <c r="D8" i="8" s="1"/>
  <c r="D9" i="8" s="1"/>
  <c r="D10" i="8" s="1"/>
  <c r="D11" i="8" s="1"/>
  <c r="D12" i="8" s="1"/>
  <c r="D13" i="8" s="1"/>
  <c r="J6" i="9"/>
  <c r="J5" i="9"/>
  <c r="J4" i="9"/>
  <c r="D18" i="9"/>
  <c r="D19" i="9" s="1"/>
  <c r="C18" i="9"/>
  <c r="C19" i="9" s="1"/>
  <c r="E4" i="9"/>
  <c r="E5" i="9"/>
  <c r="E6" i="9"/>
  <c r="E7" i="9"/>
  <c r="E8" i="9"/>
  <c r="E9" i="9"/>
  <c r="E10" i="9"/>
  <c r="E11" i="9"/>
  <c r="E12" i="9"/>
  <c r="E13" i="9"/>
  <c r="E14" i="9"/>
  <c r="E3" i="9"/>
  <c r="D15" i="9"/>
  <c r="C15" i="9"/>
  <c r="J6912" i="10" l="1"/>
  <c r="A1092" i="22" s="1"/>
  <c r="D33" i="9"/>
  <c r="D49" i="9" s="1"/>
  <c r="D20" i="9"/>
  <c r="D34" i="9"/>
  <c r="D50" i="9" s="1"/>
  <c r="E18" i="9"/>
  <c r="C33" i="9"/>
  <c r="E19" i="9"/>
  <c r="C34" i="9"/>
  <c r="C20" i="9"/>
  <c r="E15" i="9"/>
  <c r="J1793" i="10" l="1"/>
  <c r="A8399" i="22" s="1"/>
  <c r="C50" i="9"/>
  <c r="C49" i="9"/>
  <c r="D21" i="9"/>
  <c r="D35" i="9"/>
  <c r="D51" i="9" s="1"/>
  <c r="C21" i="9"/>
  <c r="C35" i="9"/>
  <c r="E20" i="9"/>
  <c r="J9267" i="10" l="1"/>
  <c r="A6474" i="22" s="1"/>
  <c r="C51" i="9"/>
  <c r="D22" i="9"/>
  <c r="D36" i="9"/>
  <c r="D52" i="9" s="1"/>
  <c r="C22" i="9"/>
  <c r="C36" i="9"/>
  <c r="E21" i="9"/>
  <c r="J6046" i="10" l="1"/>
  <c r="A2647" i="22" s="1"/>
  <c r="C52" i="9"/>
  <c r="D23" i="9"/>
  <c r="D37" i="9"/>
  <c r="D53" i="9" s="1"/>
  <c r="C37" i="9"/>
  <c r="C23" i="9"/>
  <c r="E22" i="9"/>
  <c r="J9660" i="10" l="1"/>
  <c r="A8997" i="22" s="1"/>
  <c r="C53" i="9"/>
  <c r="D24" i="9"/>
  <c r="D38" i="9"/>
  <c r="D54" i="9" s="1"/>
  <c r="C38" i="9"/>
  <c r="E23" i="9"/>
  <c r="C24" i="9"/>
  <c r="J3194" i="10" l="1"/>
  <c r="A9581" i="22" s="1"/>
  <c r="C54" i="9"/>
  <c r="D25" i="9"/>
  <c r="D39" i="9"/>
  <c r="D55" i="9" s="1"/>
  <c r="C39" i="9"/>
  <c r="E24" i="9"/>
  <c r="C25" i="9"/>
  <c r="J7822" i="10" l="1"/>
  <c r="A57" i="22" s="1"/>
  <c r="C55" i="9"/>
  <c r="D26" i="9"/>
  <c r="D40" i="9"/>
  <c r="D56" i="9" s="1"/>
  <c r="C40" i="9"/>
  <c r="E25" i="9"/>
  <c r="C26" i="9"/>
  <c r="J4864" i="10" l="1"/>
  <c r="A6957" i="22" s="1"/>
  <c r="C56" i="9"/>
  <c r="D27" i="9"/>
  <c r="D41" i="9"/>
  <c r="D57" i="9" s="1"/>
  <c r="C41" i="9"/>
  <c r="C27" i="9"/>
  <c r="E26" i="9"/>
  <c r="J2473" i="10" l="1"/>
  <c r="A6633" i="22" s="1"/>
  <c r="C57" i="9"/>
  <c r="D28" i="9"/>
  <c r="D42" i="9"/>
  <c r="D58" i="9" s="1"/>
  <c r="C42" i="9"/>
  <c r="C28" i="9"/>
  <c r="E27" i="9"/>
  <c r="J7019" i="10" l="1"/>
  <c r="A6149" i="22" s="1"/>
  <c r="C58" i="9"/>
  <c r="D29" i="9"/>
  <c r="D44" i="9" s="1"/>
  <c r="D60" i="9" s="1"/>
  <c r="D43" i="9"/>
  <c r="D59" i="9" s="1"/>
  <c r="C43" i="9"/>
  <c r="E28" i="9"/>
  <c r="C29" i="9"/>
  <c r="J2881" i="10" l="1"/>
  <c r="A2396" i="22" s="1"/>
  <c r="C59" i="9"/>
  <c r="E29" i="9"/>
  <c r="C44" i="9"/>
  <c r="J123" i="10" l="1"/>
  <c r="A3363" i="22" s="1"/>
  <c r="C60" i="9"/>
  <c r="J7706" i="10" l="1"/>
  <c r="A3142" i="22" s="1"/>
  <c r="D14" i="3"/>
  <c r="C14" i="3"/>
  <c r="B14" i="3"/>
  <c r="E13" i="3" s="1"/>
  <c r="B13" i="6" s="1"/>
  <c r="D14" i="2"/>
  <c r="E2" i="2" s="1"/>
  <c r="B2" i="4" s="1"/>
  <c r="C14" i="2"/>
  <c r="B14" i="2"/>
  <c r="C14" i="1"/>
  <c r="D14" i="1"/>
  <c r="B14" i="1"/>
  <c r="J1054" i="10" l="1"/>
  <c r="A5018" i="22" s="1"/>
  <c r="E11" i="1"/>
  <c r="B11" i="5" s="1"/>
  <c r="E13" i="2"/>
  <c r="B13" i="4" s="1"/>
  <c r="E5" i="1"/>
  <c r="B5" i="5" s="1"/>
  <c r="E12" i="1"/>
  <c r="B12" i="5" s="1"/>
  <c r="E7" i="1"/>
  <c r="B7" i="5" s="1"/>
  <c r="E3" i="1"/>
  <c r="B3" i="5" s="1"/>
  <c r="E2" i="1"/>
  <c r="E10" i="1"/>
  <c r="B10" i="5" s="1"/>
  <c r="E6" i="1"/>
  <c r="B6" i="5" s="1"/>
  <c r="E8" i="1"/>
  <c r="B8" i="5" s="1"/>
  <c r="E4" i="1"/>
  <c r="B4" i="5" s="1"/>
  <c r="E13" i="1"/>
  <c r="B13" i="5" s="1"/>
  <c r="E9" i="1"/>
  <c r="B9" i="5" s="1"/>
  <c r="E3" i="3"/>
  <c r="B3" i="6" s="1"/>
  <c r="E7" i="3"/>
  <c r="B7" i="6" s="1"/>
  <c r="E11" i="3"/>
  <c r="B11" i="6" s="1"/>
  <c r="E10" i="3"/>
  <c r="B10" i="6" s="1"/>
  <c r="E4" i="3"/>
  <c r="B4" i="6" s="1"/>
  <c r="E8" i="3"/>
  <c r="B8" i="6" s="1"/>
  <c r="E12" i="3"/>
  <c r="B12" i="6" s="1"/>
  <c r="E2" i="3"/>
  <c r="E6" i="3"/>
  <c r="B6" i="6" s="1"/>
  <c r="E5" i="3"/>
  <c r="B5" i="6" s="1"/>
  <c r="E9" i="3"/>
  <c r="B9" i="6" s="1"/>
  <c r="E3" i="2"/>
  <c r="B3" i="4" s="1"/>
  <c r="E7" i="2"/>
  <c r="B7" i="4" s="1"/>
  <c r="E11" i="2"/>
  <c r="B11" i="4" s="1"/>
  <c r="E6" i="2"/>
  <c r="B6" i="4" s="1"/>
  <c r="E10" i="2"/>
  <c r="B10" i="4" s="1"/>
  <c r="E4" i="2"/>
  <c r="B4" i="4" s="1"/>
  <c r="E8" i="2"/>
  <c r="B8" i="4" s="1"/>
  <c r="E12" i="2"/>
  <c r="B12" i="4" s="1"/>
  <c r="E5" i="2"/>
  <c r="B5" i="4" s="1"/>
  <c r="E9" i="2"/>
  <c r="B9" i="4" s="1"/>
  <c r="J1967" i="10" l="1"/>
  <c r="A7653" i="22" s="1"/>
  <c r="B14" i="4"/>
  <c r="B13" i="8"/>
  <c r="B11" i="8"/>
  <c r="B4" i="8"/>
  <c r="B5" i="8"/>
  <c r="B8" i="8"/>
  <c r="B3" i="8"/>
  <c r="E14" i="3"/>
  <c r="B2" i="6"/>
  <c r="B14" i="6" s="1"/>
  <c r="B9" i="8"/>
  <c r="B6" i="8"/>
  <c r="B7" i="8"/>
  <c r="B10" i="8"/>
  <c r="B12" i="8"/>
  <c r="B2" i="5"/>
  <c r="E14" i="1"/>
  <c r="E14" i="2"/>
  <c r="J6376" i="10" l="1"/>
  <c r="A1365" i="22" s="1"/>
  <c r="B14" i="5"/>
  <c r="B2" i="8"/>
  <c r="J3989" i="10" l="1"/>
  <c r="A2715" i="22" s="1"/>
  <c r="C2" i="8"/>
  <c r="C3" i="8" s="1"/>
  <c r="C4" i="8" s="1"/>
  <c r="C5" i="8" s="1"/>
  <c r="C6" i="8" s="1"/>
  <c r="C7" i="8" s="1"/>
  <c r="C8" i="8" s="1"/>
  <c r="C9" i="8" s="1"/>
  <c r="C10" i="8" s="1"/>
  <c r="C11" i="8" s="1"/>
  <c r="C12" i="8" s="1"/>
  <c r="C13" i="8" s="1"/>
  <c r="B14" i="8"/>
  <c r="J7832" i="10" l="1"/>
  <c r="A8676" i="22" s="1"/>
  <c r="J1433" i="10" l="1"/>
  <c r="A1575" i="22" s="1"/>
  <c r="J9499" i="10" l="1"/>
  <c r="A4223" i="22" s="1"/>
  <c r="J5796" i="10" l="1"/>
  <c r="A3369" i="22" s="1"/>
  <c r="J4542" i="10" l="1"/>
  <c r="A8635" i="22" s="1"/>
  <c r="J9886" i="10" l="1"/>
  <c r="A8140" i="22" s="1"/>
  <c r="J6807" i="10" l="1"/>
  <c r="A389" i="22" s="1"/>
  <c r="J6666" i="10" l="1"/>
  <c r="A4463" i="22" s="1"/>
  <c r="J9203" i="10" l="1"/>
  <c r="A9123" i="22" s="1"/>
  <c r="J5817" i="10" l="1"/>
  <c r="A1466" i="22" s="1"/>
  <c r="J3892" i="10" l="1"/>
  <c r="A2651" i="22" s="1"/>
  <c r="J5609" i="10" l="1"/>
  <c r="A1925" i="22" s="1"/>
  <c r="J9052" i="10" l="1"/>
  <c r="A4483" i="22" s="1"/>
  <c r="J3494" i="10" l="1"/>
  <c r="A4911" i="22" s="1"/>
  <c r="J263" i="10" l="1"/>
  <c r="A922" i="22" s="1"/>
  <c r="J3827" i="10" l="1"/>
  <c r="A90" i="22" s="1"/>
  <c r="J3220" i="10" l="1"/>
  <c r="A6605" i="22" s="1"/>
  <c r="J4574" i="10" l="1"/>
  <c r="A798" i="22" s="1"/>
  <c r="J8584" i="10" l="1"/>
  <c r="A3954" i="22" s="1"/>
  <c r="J625" i="10" l="1"/>
  <c r="A504" i="22" s="1"/>
  <c r="J2581" i="10" l="1"/>
  <c r="A2976" i="22" s="1"/>
  <c r="J1375" i="10" l="1"/>
  <c r="A634" i="22" s="1"/>
  <c r="J3042" i="10" l="1"/>
  <c r="A8666" i="22" s="1"/>
  <c r="J4762" i="10" l="1"/>
  <c r="A4714" i="22" s="1"/>
  <c r="J51" i="10" l="1"/>
  <c r="A1176" i="22" s="1"/>
  <c r="J9526" i="10" l="1"/>
  <c r="A140" i="22" s="1"/>
  <c r="J5499" i="10" l="1"/>
  <c r="A8993" i="22" s="1"/>
  <c r="J4071" i="10" l="1"/>
  <c r="A2036" i="22" s="1"/>
  <c r="J1717" i="10" l="1"/>
  <c r="A4816" i="22" s="1"/>
  <c r="J7099" i="10" l="1"/>
  <c r="A424" i="22" s="1"/>
  <c r="J8655" i="10" l="1"/>
  <c r="A8935" i="22" s="1"/>
  <c r="J5571" i="10" l="1"/>
  <c r="A9708" i="22" s="1"/>
  <c r="J2635" i="10" l="1"/>
  <c r="A3006" i="22" s="1"/>
  <c r="J3657" i="10" l="1"/>
  <c r="A1119" i="22" s="1"/>
  <c r="J9020" i="10" l="1"/>
  <c r="A8918" i="22" s="1"/>
  <c r="J100" i="10" l="1"/>
  <c r="A4802" i="22" s="1"/>
  <c r="J5236" i="10" l="1"/>
  <c r="A5803" i="22" s="1"/>
  <c r="J7270" i="10" l="1"/>
  <c r="A3836" i="22" s="1"/>
  <c r="J809" i="10" l="1"/>
  <c r="A1825" i="22" s="1"/>
  <c r="J9843" i="10" l="1"/>
  <c r="A9183" i="22" s="1"/>
  <c r="J3708" i="10" l="1"/>
  <c r="A3675" i="22" s="1"/>
  <c r="J7644" i="10" l="1"/>
  <c r="A7379" i="22" s="1"/>
  <c r="J9557" i="10" l="1"/>
  <c r="A7016" i="22" s="1"/>
  <c r="J7477" i="10" l="1"/>
  <c r="A338" i="22" s="1"/>
  <c r="J7979" i="10" l="1"/>
  <c r="A7987" i="22" s="1"/>
  <c r="J2339" i="10" l="1"/>
  <c r="A2804" i="22" s="1"/>
  <c r="J3089" i="10" l="1"/>
  <c r="A8480" i="22" s="1"/>
  <c r="J5246" i="10" l="1"/>
  <c r="A1373" i="22" s="1"/>
  <c r="J6504" i="10" l="1"/>
  <c r="A7861" i="22" s="1"/>
  <c r="J1643" i="10" l="1"/>
  <c r="A2063" i="22" s="1"/>
  <c r="J9037" i="10" l="1"/>
  <c r="A9398" i="22" s="1"/>
  <c r="J8289" i="10" l="1"/>
  <c r="A6374" i="22" s="1"/>
  <c r="J3926" i="10" l="1"/>
  <c r="A2266" i="22" s="1"/>
  <c r="J3635" i="10" l="1"/>
  <c r="A3489" i="22" s="1"/>
  <c r="J9377" i="10" l="1"/>
  <c r="A7810" i="22" s="1"/>
  <c r="J5549" i="10" l="1"/>
  <c r="A4330" i="22" s="1"/>
  <c r="J2411" i="10" l="1"/>
  <c r="A9971" i="22" s="1"/>
  <c r="J4373" i="10" l="1"/>
  <c r="A9365" i="22" s="1"/>
  <c r="J6779" i="10" l="1"/>
  <c r="A7348" i="22" s="1"/>
  <c r="J8811" i="10" l="1"/>
  <c r="A5597" i="22" s="1"/>
  <c r="J5786" i="10" l="1"/>
  <c r="A2837" i="22" s="1"/>
  <c r="J4957" i="10" l="1"/>
  <c r="A6417" i="22" s="1"/>
  <c r="J5597" i="10" l="1"/>
  <c r="A5258" i="22" s="1"/>
  <c r="J9505" i="10" l="1"/>
  <c r="A3988" i="22" s="1"/>
  <c r="J1523" i="10" l="1"/>
  <c r="A6187" i="22" s="1"/>
  <c r="J138" i="10" l="1"/>
  <c r="A1426" i="22" s="1"/>
  <c r="J4323" i="10" l="1"/>
  <c r="A3700" i="22" s="1"/>
  <c r="J9704" i="10" l="1"/>
  <c r="A4128" i="22" s="1"/>
  <c r="J5715" i="10" l="1"/>
  <c r="A8515" i="22" s="1"/>
  <c r="J7311" i="10" l="1"/>
  <c r="A7178" i="22" s="1"/>
  <c r="J9290" i="10" l="1"/>
  <c r="A8699" i="22" s="1"/>
  <c r="J6111" i="10" l="1"/>
  <c r="A8330" i="22" s="1"/>
  <c r="J9320" i="10" l="1"/>
  <c r="A8020" i="22" s="1"/>
  <c r="J4789" i="10" l="1"/>
  <c r="A8071" i="22" s="1"/>
  <c r="J1661" i="10" l="1"/>
  <c r="A3250" i="22" s="1"/>
  <c r="J9933" i="10" l="1"/>
  <c r="A7439" i="22" s="1"/>
  <c r="J7999" i="10" l="1"/>
  <c r="A9774" i="22" s="1"/>
  <c r="J9465" i="10" l="1"/>
  <c r="A3193" i="22" s="1"/>
  <c r="J7213" i="10" l="1"/>
  <c r="A848" i="22" s="1"/>
  <c r="J2814" i="10" l="1"/>
  <c r="A993" i="22" s="1"/>
  <c r="J936" i="10" l="1"/>
  <c r="A1538" i="22" s="1"/>
  <c r="J1869" i="10" l="1"/>
  <c r="A4799" i="22" s="1"/>
  <c r="J8802" i="10" l="1"/>
  <c r="A7639" i="22" s="1"/>
  <c r="J7162" i="10" l="1"/>
  <c r="A5891" i="22" s="1"/>
  <c r="J338" i="10" l="1"/>
  <c r="A5952" i="22" s="1"/>
  <c r="J3925" i="10" l="1"/>
  <c r="A6517" i="22" s="1"/>
  <c r="J9064" i="10" l="1"/>
  <c r="A8384" i="22" s="1"/>
  <c r="J6289" i="10" l="1"/>
  <c r="A3592" i="22" s="1"/>
  <c r="J7233" i="10" l="1"/>
  <c r="A241" i="22" s="1"/>
  <c r="J5405" i="10" l="1"/>
  <c r="A8644" i="22" s="1"/>
  <c r="J6509" i="10" l="1"/>
  <c r="A7769" i="22" s="1"/>
  <c r="J5521" i="10" l="1"/>
  <c r="A6224" i="22" s="1"/>
  <c r="J3918" i="10" l="1"/>
  <c r="A7139" i="22" s="1"/>
  <c r="J2393" i="10" l="1"/>
  <c r="A5508" i="22" s="1"/>
  <c r="J6035" i="10" l="1"/>
  <c r="A2628" i="22" s="1"/>
  <c r="J3036" i="10" l="1"/>
  <c r="A4522" i="22" s="1"/>
  <c r="J2206" i="10" l="1"/>
  <c r="A6618" i="22" s="1"/>
  <c r="J7497" i="10" l="1"/>
  <c r="A6059" i="22" s="1"/>
  <c r="J9303" i="10" l="1"/>
  <c r="A8927" i="22" s="1"/>
  <c r="J799" i="10" l="1"/>
  <c r="A2441" i="22" s="1"/>
  <c r="J9080" i="10" l="1"/>
  <c r="A2565" i="22" s="1"/>
  <c r="J2888" i="10" l="1"/>
  <c r="A4993" i="22" s="1"/>
  <c r="J9508" i="10" l="1"/>
  <c r="A2117" i="22" s="1"/>
  <c r="J8461" i="10" l="1"/>
  <c r="A743" i="22" s="1"/>
  <c r="J1436" i="10" l="1"/>
  <c r="A4057" i="22" s="1"/>
  <c r="J3164" i="10" l="1"/>
  <c r="A7130" i="22" s="1"/>
  <c r="J4467" i="10" l="1"/>
  <c r="A669" i="22" s="1"/>
  <c r="J3822" i="10" l="1"/>
  <c r="A8102" i="22" s="1"/>
  <c r="J471" i="10" l="1"/>
  <c r="A4610" i="22" s="1"/>
  <c r="J7401" i="10" l="1"/>
  <c r="A2850" i="22" s="1"/>
  <c r="J154" i="10" l="1"/>
  <c r="A230" i="22" s="1"/>
  <c r="J9672" i="10" l="1"/>
  <c r="A6593" i="22" s="1"/>
  <c r="J4601" i="10" l="1"/>
  <c r="A1214" i="22" s="1"/>
  <c r="J1522" i="10" l="1"/>
  <c r="A6261" i="22" s="1"/>
  <c r="J8870" i="10" l="1"/>
  <c r="A5736" i="22" s="1"/>
  <c r="J920" i="10" l="1"/>
  <c r="A6285" i="22" s="1"/>
  <c r="J5284" i="10" l="1"/>
  <c r="A4080" i="22" s="1"/>
  <c r="J6549" i="10" l="1"/>
  <c r="A5933" i="22" s="1"/>
  <c r="J8208" i="10" l="1"/>
  <c r="A9364" i="22" s="1"/>
  <c r="J7340" i="10" l="1"/>
  <c r="A3555" i="22" s="1"/>
  <c r="J3121" i="10" l="1"/>
  <c r="A3981" i="22" s="1"/>
  <c r="J7024" i="10" l="1"/>
  <c r="A8803" i="22" s="1"/>
  <c r="J9156" i="10" l="1"/>
  <c r="A7809" i="22" s="1"/>
  <c r="J3169" i="10" l="1"/>
  <c r="A746" i="22" s="1"/>
  <c r="J9165" i="10" l="1"/>
  <c r="A6257" i="22" s="1"/>
  <c r="J862" i="10" l="1"/>
  <c r="A8556" i="22" s="1"/>
  <c r="J1445" i="10" l="1"/>
  <c r="A5308" i="22" s="1"/>
  <c r="J1129" i="10" l="1"/>
  <c r="A2577" i="22" s="1"/>
  <c r="J5896" i="10" l="1"/>
  <c r="A8462" i="22" s="1"/>
  <c r="J6183" i="10" l="1"/>
  <c r="A7699" i="22" s="1"/>
  <c r="J1677" i="10" l="1"/>
  <c r="A7017" i="22" s="1"/>
  <c r="J5128" i="10" l="1"/>
  <c r="A8548" i="22" s="1"/>
  <c r="J7486" i="10" l="1"/>
  <c r="A7409" i="22" s="1"/>
  <c r="J7061" i="10" l="1"/>
  <c r="A8794" i="22" s="1"/>
  <c r="J667" i="10" l="1"/>
  <c r="A2097" i="22" s="1"/>
  <c r="J9057" i="10" l="1"/>
  <c r="A1800" i="22" s="1"/>
  <c r="J1119" i="10" l="1"/>
  <c r="A8144" i="22" s="1"/>
  <c r="J2759" i="10" l="1"/>
  <c r="A1618" i="22" s="1"/>
  <c r="J2978" i="10" l="1"/>
  <c r="A4314" i="22" s="1"/>
  <c r="J2921" i="10" l="1"/>
  <c r="A2791" i="22" s="1"/>
  <c r="J2328" i="10" l="1"/>
  <c r="A8264" i="22" s="1"/>
  <c r="J2725" i="10" l="1"/>
  <c r="A551" i="22" s="1"/>
  <c r="J9805" i="10" l="1"/>
  <c r="A8936" i="22" s="1"/>
  <c r="J8044" i="10" l="1"/>
  <c r="A6768" i="22" s="1"/>
  <c r="J3891" i="10" l="1"/>
  <c r="A9761" i="22" s="1"/>
  <c r="J3599" i="10" l="1"/>
  <c r="A5434" i="22" s="1"/>
  <c r="J8475" i="10" l="1"/>
  <c r="A4415" i="22" s="1"/>
  <c r="J4440" i="10" l="1"/>
  <c r="A2026" i="22" s="1"/>
  <c r="J3750" i="10" l="1"/>
  <c r="A8078" i="22" s="1"/>
  <c r="J3345" i="10" l="1"/>
  <c r="A2924" i="22" s="1"/>
  <c r="J3608" i="10" l="1"/>
  <c r="A9049" i="22" s="1"/>
  <c r="J382" i="10" l="1"/>
  <c r="A9161" i="22" s="1"/>
  <c r="J8606" i="10" l="1"/>
  <c r="A9726" i="22" s="1"/>
  <c r="J8121" i="10" l="1"/>
  <c r="A2081" i="22" s="1"/>
  <c r="J5066" i="10" l="1"/>
  <c r="A6965" i="22" s="1"/>
  <c r="J7865" i="10" l="1"/>
  <c r="A2974" i="22" s="1"/>
  <c r="J2154" i="10" l="1"/>
  <c r="A6081" i="22" s="1"/>
  <c r="J9800" i="10" l="1"/>
  <c r="A9226" i="22" s="1"/>
  <c r="J3829" i="10" l="1"/>
  <c r="A4760" i="22" s="1"/>
  <c r="J755" i="10" l="1"/>
  <c r="A5724" i="22" s="1"/>
  <c r="J9807" i="10" l="1"/>
  <c r="A3756" i="22" s="1"/>
  <c r="J8426" i="10" l="1"/>
  <c r="A4499" i="22" s="1"/>
  <c r="J8294" i="10" l="1"/>
  <c r="A3181" i="22" s="1"/>
  <c r="J3211" i="10" l="1"/>
  <c r="A2033" i="22" s="1"/>
  <c r="J4280" i="10" l="1"/>
  <c r="A2313" i="22" s="1"/>
  <c r="J4015" i="10" l="1"/>
  <c r="A968" i="22" s="1"/>
  <c r="J7018" i="10" l="1"/>
  <c r="A7732" i="22" s="1"/>
  <c r="J201" i="10" l="1"/>
  <c r="A8647" i="22" s="1"/>
  <c r="J6536" i="10" l="1"/>
  <c r="A5862" i="22" s="1"/>
  <c r="J12" i="10" l="1"/>
  <c r="A7845" i="22" l="1"/>
  <c r="J5321" i="10"/>
  <c r="A5737" i="22" s="1"/>
  <c r="J3257" i="10" l="1"/>
  <c r="A3568" i="22" s="1"/>
  <c r="J9902" i="10" l="1"/>
  <c r="A7532" i="22" s="1"/>
  <c r="J5349" i="10" l="1"/>
  <c r="A4053" i="22" s="1"/>
  <c r="J982" i="10" l="1"/>
  <c r="A4487" i="22" s="1"/>
  <c r="J5908" i="10" l="1"/>
  <c r="A3491" i="22" s="1"/>
  <c r="J4995" i="10" l="1"/>
  <c r="A7419" i="22" s="1"/>
  <c r="J814" i="10" l="1"/>
  <c r="A1079" i="22" s="1"/>
  <c r="J8351" i="10" l="1"/>
  <c r="A6153" i="22" s="1"/>
  <c r="J4457" i="10" l="1"/>
  <c r="A5647" i="22" s="1"/>
  <c r="J3032" i="10" l="1"/>
  <c r="A8732" i="22" s="1"/>
  <c r="J3536" i="10" l="1"/>
  <c r="A5586" i="22" s="1"/>
  <c r="J2920" i="10" l="1"/>
  <c r="A6594" i="22" s="1"/>
  <c r="J297" i="10" l="1"/>
  <c r="A6567" i="22" s="1"/>
  <c r="J7116" i="10" l="1"/>
  <c r="A4275" i="22" s="1"/>
  <c r="J5731" i="10" l="1"/>
  <c r="A7342" i="22" s="1"/>
  <c r="J6592" i="10" l="1"/>
  <c r="A700" i="22" s="1"/>
  <c r="J4392" i="10" l="1"/>
  <c r="A1868" i="22" s="1"/>
  <c r="J5492" i="10" l="1"/>
  <c r="A3328" i="22" s="1"/>
  <c r="J689" i="10" l="1"/>
  <c r="A9417" i="22" s="1"/>
  <c r="J4387" i="10" l="1"/>
  <c r="A7421" i="22" s="1"/>
  <c r="J1719" i="10" l="1"/>
  <c r="A7521" i="22" s="1"/>
  <c r="J2904" i="10" l="1"/>
  <c r="A1145" i="22" s="1"/>
  <c r="J1837" i="10" l="1"/>
  <c r="A8812" i="22" s="1"/>
  <c r="J3455" i="10" l="1"/>
  <c r="A9384" i="22" s="1"/>
  <c r="J9529" i="10" l="1"/>
  <c r="A2685" i="22" s="1"/>
  <c r="J1329" i="10" l="1"/>
  <c r="A9753" i="22" s="1"/>
  <c r="J9932" i="10" l="1"/>
  <c r="A4946" i="22" s="1"/>
  <c r="J6159" i="10" l="1"/>
  <c r="A7324" i="22" s="1"/>
  <c r="J629" i="10" l="1"/>
  <c r="A725" i="22" s="1"/>
  <c r="J241" i="10" l="1"/>
  <c r="A4441" i="22" l="1"/>
  <c r="J9081" i="10"/>
  <c r="A8729" i="22" s="1"/>
  <c r="J4721" i="10" l="1"/>
  <c r="A2756" i="22" s="1"/>
  <c r="J8979" i="10" l="1"/>
  <c r="A7925" i="22" s="1"/>
  <c r="J6123" i="10" l="1"/>
  <c r="A4554" i="22" s="1"/>
  <c r="J6088" i="10" l="1"/>
  <c r="A5624" i="22" s="1"/>
  <c r="J5029" i="10" l="1"/>
  <c r="A352" i="22" s="1"/>
  <c r="J607" i="10" l="1"/>
  <c r="A5641" i="22" s="1"/>
  <c r="J6172" i="10" l="1"/>
  <c r="A9093" i="22" s="1"/>
  <c r="J7128" i="10" l="1"/>
  <c r="A2798" i="22" s="1"/>
  <c r="J9123" i="10" l="1"/>
  <c r="A9621" i="22" s="1"/>
  <c r="J2212" i="10" l="1"/>
  <c r="A9445" i="22" s="1"/>
  <c r="J9738" i="10" l="1"/>
  <c r="A1636" i="22" s="1"/>
  <c r="J5488" i="10" l="1"/>
  <c r="A6114" i="22" s="1"/>
  <c r="J320" i="10" l="1"/>
  <c r="A1741" i="22" l="1"/>
  <c r="J8200" i="10"/>
  <c r="A4081" i="22" s="1"/>
  <c r="J1260" i="10" l="1"/>
  <c r="A7308" i="22" s="1"/>
  <c r="J8927" i="10" l="1"/>
  <c r="A9514" i="22" s="1"/>
  <c r="J9920" i="10" l="1"/>
  <c r="A1504" i="22" s="1"/>
  <c r="J983" i="10" l="1"/>
  <c r="A1371" i="22" s="1"/>
  <c r="J8666" i="10" l="1"/>
  <c r="A7628" i="22" s="1"/>
  <c r="J3904" i="10" l="1"/>
  <c r="A7846" i="22" s="1"/>
  <c r="J2011" i="10" l="1"/>
  <c r="A3812" i="22" s="1"/>
  <c r="J7665" i="10" l="1"/>
  <c r="A3098" i="22" s="1"/>
  <c r="J6638" i="10" l="1"/>
  <c r="A1073" i="22" s="1"/>
  <c r="J6898" i="10" l="1"/>
  <c r="A8733" i="22" s="1"/>
  <c r="J5216" i="10" l="1"/>
  <c r="A5326" i="22" s="1"/>
  <c r="J9295" i="10" l="1"/>
  <c r="A594" i="22" s="1"/>
  <c r="J4412" i="10" l="1"/>
  <c r="A1730" i="22" s="1"/>
  <c r="J3136" i="10" l="1"/>
  <c r="A7075" i="22" s="1"/>
  <c r="J7592" i="10" l="1"/>
  <c r="A312" i="22" s="1"/>
  <c r="J6495" i="10" l="1"/>
  <c r="A1210" i="22" s="1"/>
  <c r="J7579" i="10" l="1"/>
  <c r="A612" i="22" s="1"/>
  <c r="J2532" i="10" l="1"/>
  <c r="A4096" i="22" s="1"/>
  <c r="J5725" i="10" l="1"/>
  <c r="A228" i="22" s="1"/>
  <c r="J9376" i="10" l="1"/>
  <c r="A6054" i="22" s="1"/>
  <c r="J3379" i="10" l="1"/>
  <c r="A6646" i="22" s="1"/>
  <c r="J3175" i="10" l="1"/>
  <c r="A7258" i="22" s="1"/>
  <c r="J1552" i="10" l="1"/>
  <c r="A6531" i="22" s="1"/>
  <c r="J2307" i="10" l="1"/>
  <c r="A9377" i="22" s="1"/>
  <c r="J2193" i="10" l="1"/>
  <c r="A48" i="22" s="1"/>
  <c r="J5042" i="10" l="1"/>
  <c r="A4444" i="22" s="1"/>
  <c r="J507" i="10" l="1"/>
  <c r="A7164" i="22" l="1"/>
  <c r="J8908" i="10"/>
  <c r="A6842" i="22" s="1"/>
  <c r="J2002" i="10" l="1"/>
  <c r="A1698" i="22" s="1"/>
  <c r="J4469" i="10" l="1"/>
  <c r="A1284" i="22" s="1"/>
  <c r="J9979" i="10" l="1"/>
  <c r="A216" i="22" l="1"/>
  <c r="M7" i="10"/>
  <c r="J9622" i="10"/>
  <c r="A7938" i="22" s="1"/>
  <c r="J8707" i="10"/>
  <c r="A5696" i="22" s="1"/>
  <c r="J3" i="22" s="1"/>
  <c r="M6" i="10" l="1"/>
  <c r="G2" i="22"/>
  <c r="G3" i="22"/>
  <c r="J2" i="22"/>
  <c r="J6" i="22" s="1"/>
  <c r="M8" i="10"/>
  <c r="M9" i="10"/>
  <c r="J5" i="22" l="1"/>
</calcChain>
</file>

<file path=xl/sharedStrings.xml><?xml version="1.0" encoding="utf-8"?>
<sst xmlns="http://schemas.openxmlformats.org/spreadsheetml/2006/main" count="316" uniqueCount="100">
  <si>
    <t>Fevereiro</t>
  </si>
  <si>
    <t>Janeiro</t>
  </si>
  <si>
    <t>Março</t>
  </si>
  <si>
    <t>Abril</t>
  </si>
  <si>
    <t>Maio</t>
  </si>
  <si>
    <t>Junho</t>
  </si>
  <si>
    <t>Julho</t>
  </si>
  <si>
    <t>Agosto</t>
  </si>
  <si>
    <t>Setembro</t>
  </si>
  <si>
    <t>Outubro</t>
  </si>
  <si>
    <t>Novembro</t>
  </si>
  <si>
    <t>Dezembro</t>
  </si>
  <si>
    <t>Sazonalidade</t>
  </si>
  <si>
    <t>Total</t>
  </si>
  <si>
    <t>Biodiesel</t>
  </si>
  <si>
    <t>Certificação</t>
  </si>
  <si>
    <t>Etanol</t>
  </si>
  <si>
    <t>Acumulado</t>
  </si>
  <si>
    <t>% Prod Cert</t>
  </si>
  <si>
    <t>Unidades País</t>
  </si>
  <si>
    <t>% Unid Cert</t>
  </si>
  <si>
    <t>Fator Cap Ociosa</t>
  </si>
  <si>
    <t>Anidro</t>
  </si>
  <si>
    <t>Demanda de Gasolina C</t>
  </si>
  <si>
    <t>Demanda de Anidro</t>
  </si>
  <si>
    <t>Demanda de Hidratado</t>
  </si>
  <si>
    <t>Demanda de Biodiesel</t>
  </si>
  <si>
    <t>NEEA</t>
  </si>
  <si>
    <t>Etanol Anidro</t>
  </si>
  <si>
    <t>Etanol Hidratado</t>
  </si>
  <si>
    <t>2020 m³</t>
  </si>
  <si>
    <t>2020 MJ</t>
  </si>
  <si>
    <t>Média das Certificadas</t>
  </si>
  <si>
    <t>B100</t>
  </si>
  <si>
    <t>% Var 2020/2019</t>
  </si>
  <si>
    <t>Meta 2019/2020</t>
  </si>
  <si>
    <t>Fator de Redução da Meta para 2019/2020</t>
  </si>
  <si>
    <t>Meta Corrigida</t>
  </si>
  <si>
    <t>Distribuição</t>
  </si>
  <si>
    <t>Parâmetros</t>
  </si>
  <si>
    <t>Média</t>
  </si>
  <si>
    <t>Desvio Padrão</t>
  </si>
  <si>
    <t>Binomial</t>
  </si>
  <si>
    <t>n =</t>
  </si>
  <si>
    <t>p =</t>
  </si>
  <si>
    <t>Bloco</t>
  </si>
  <si>
    <t>Mais</t>
  </si>
  <si>
    <t>Frequência</t>
  </si>
  <si>
    <t>Unidades Certificadas ET</t>
  </si>
  <si>
    <t>Uniforme</t>
  </si>
  <si>
    <t>Mínimo =</t>
  </si>
  <si>
    <t>Máximo =</t>
  </si>
  <si>
    <t>NOTA UC ET</t>
  </si>
  <si>
    <t>PERC PROD CERT ET</t>
  </si>
  <si>
    <t>MERCADO ETANOL</t>
  </si>
  <si>
    <t>CBIOs Etanol</t>
  </si>
  <si>
    <t>Mínimo</t>
  </si>
  <si>
    <t>Máximo</t>
  </si>
  <si>
    <t>Blocos</t>
  </si>
  <si>
    <t>Unidades Certificadas BD</t>
  </si>
  <si>
    <t>NOTA UC Biodiesel</t>
  </si>
  <si>
    <t>PERC PROD CERT Biodiesel</t>
  </si>
  <si>
    <t>MERCADO BIODIESEL</t>
  </si>
  <si>
    <t>CBIOs Biodiesel</t>
  </si>
  <si>
    <t>CBIOs Total</t>
  </si>
  <si>
    <t>MERCADO BIODIESEL (MJ)</t>
  </si>
  <si>
    <t>MERCADO ETANOL (MJ)</t>
  </si>
  <si>
    <t>LIMITE INTERVALO SUPERIOR</t>
  </si>
  <si>
    <t>LIMITE INTERVALO INFERIOR</t>
  </si>
  <si>
    <t>Desv Padrão</t>
  </si>
  <si>
    <t>janeiro</t>
  </si>
  <si>
    <t>fevereiro</t>
  </si>
  <si>
    <t>março</t>
  </si>
  <si>
    <t>abril</t>
  </si>
  <si>
    <t>maio</t>
  </si>
  <si>
    <t>junho</t>
  </si>
  <si>
    <t>julho</t>
  </si>
  <si>
    <t>agosto</t>
  </si>
  <si>
    <t>setembro</t>
  </si>
  <si>
    <t>outubro</t>
  </si>
  <si>
    <t>novembro</t>
  </si>
  <si>
    <t>dezembro</t>
  </si>
  <si>
    <t>Gasolina C</t>
  </si>
  <si>
    <t>Hidratado</t>
  </si>
  <si>
    <t>Diesel (2019)</t>
  </si>
  <si>
    <t>Biodiesel (2019)</t>
  </si>
  <si>
    <t>Diesel (2020)</t>
  </si>
  <si>
    <t>Biodiesel (2020)</t>
  </si>
  <si>
    <t>Normal</t>
  </si>
  <si>
    <t>Coluna1</t>
  </si>
  <si>
    <t>Erro-padrão</t>
  </si>
  <si>
    <t>Mediana</t>
  </si>
  <si>
    <t>Moda</t>
  </si>
  <si>
    <t>Desvio-padrão</t>
  </si>
  <si>
    <t>Variância da amostra</t>
  </si>
  <si>
    <t>Curtose</t>
  </si>
  <si>
    <t>Assimetria</t>
  </si>
  <si>
    <t>Intervalo</t>
  </si>
  <si>
    <t>Soma</t>
  </si>
  <si>
    <t>Contagem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</si>
</sst>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_(* #,##0_);_(* \(#,##0\);_(* &quot;-&quot;??_);_(@_)"/>
    <numFmt numFmtId="165" formatCode="0.00000%"/>
    <numFmt numFmtId="166" formatCode="_-* #,##0_-;\-* #,##0_-;_-* &quot;-&quot;??_-;_-@_-"/>
    <numFmt numFmtId="167" formatCode="0.0"/>
    <numFmt numFmtId="169" formatCode="_-* #,##0.000_-;\-* #,##0.000_-;_-* &quot;-&quot;??_-;_-@_-"/>
  </numFmts>
  <fonts count="8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color theme="1"/>
      <name val="Calibri"/>
      <family val="2"/>
    </font>
  </fonts>
  <fills count="12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4">
    <xf numFmtId="0" fontId="0" fillId="0" borderId="0" xfId="0"/>
    <xf numFmtId="164" fontId="0" fillId="0" borderId="1" xfId="0" applyNumberFormat="1" applyBorder="1"/>
    <xf numFmtId="0" fontId="0" fillId="0" borderId="1" xfId="0" applyBorder="1"/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/>
    </xf>
    <xf numFmtId="9" fontId="0" fillId="0" borderId="1" xfId="1" applyFont="1" applyBorder="1"/>
    <xf numFmtId="10" fontId="0" fillId="0" borderId="1" xfId="1" applyNumberFormat="1" applyFont="1" applyBorder="1"/>
    <xf numFmtId="164" fontId="0" fillId="0" borderId="0" xfId="0" applyNumberFormat="1"/>
    <xf numFmtId="0" fontId="0" fillId="3" borderId="1" xfId="0" applyFill="1" applyBorder="1"/>
    <xf numFmtId="9" fontId="0" fillId="4" borderId="1" xfId="1" applyFont="1" applyFill="1" applyBorder="1"/>
    <xf numFmtId="9" fontId="0" fillId="5" borderId="1" xfId="1" applyFont="1" applyFill="1" applyBorder="1"/>
    <xf numFmtId="0" fontId="0" fillId="5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64" fontId="0" fillId="4" borderId="1" xfId="0" applyNumberFormat="1" applyFill="1" applyBorder="1"/>
    <xf numFmtId="164" fontId="0" fillId="6" borderId="1" xfId="0" applyNumberFormat="1" applyFill="1" applyBorder="1"/>
    <xf numFmtId="9" fontId="0" fillId="6" borderId="1" xfId="1" applyFont="1" applyFill="1" applyBorder="1"/>
    <xf numFmtId="0" fontId="0" fillId="4" borderId="1" xfId="0" applyFill="1" applyBorder="1" applyAlignment="1">
      <alignment horizontal="center"/>
    </xf>
    <xf numFmtId="9" fontId="0" fillId="4" borderId="1" xfId="0" applyNumberFormat="1" applyFill="1" applyBorder="1" applyAlignment="1">
      <alignment horizontal="center"/>
    </xf>
    <xf numFmtId="9" fontId="0" fillId="5" borderId="1" xfId="1" applyNumberFormat="1" applyFont="1" applyFill="1" applyBorder="1"/>
    <xf numFmtId="9" fontId="0" fillId="0" borderId="0" xfId="0" applyNumberFormat="1"/>
    <xf numFmtId="165" fontId="0" fillId="0" borderId="0" xfId="0" applyNumberFormat="1"/>
    <xf numFmtId="10" fontId="0" fillId="0" borderId="0" xfId="0" applyNumberFormat="1"/>
    <xf numFmtId="43" fontId="0" fillId="0" borderId="0" xfId="2" applyFont="1"/>
    <xf numFmtId="166" fontId="0" fillId="0" borderId="0" xfId="2" applyNumberFormat="1" applyFont="1"/>
    <xf numFmtId="0" fontId="3" fillId="0" borderId="1" xfId="0" applyFont="1" applyBorder="1" applyAlignment="1">
      <alignment horizontal="center" vertical="center"/>
    </xf>
    <xf numFmtId="0" fontId="0" fillId="0" borderId="0" xfId="0" applyAlignment="1">
      <alignment horizontal="left"/>
    </xf>
    <xf numFmtId="9" fontId="3" fillId="4" borderId="1" xfId="1" applyFont="1" applyFill="1" applyBorder="1" applyAlignment="1">
      <alignment horizontal="center" vertical="center"/>
    </xf>
    <xf numFmtId="0" fontId="3" fillId="0" borderId="1" xfId="0" applyFont="1" applyBorder="1"/>
    <xf numFmtId="0" fontId="3" fillId="2" borderId="1" xfId="0" applyFont="1" applyFill="1" applyBorder="1" applyAlignment="1">
      <alignment horizontal="center"/>
    </xf>
    <xf numFmtId="0" fontId="3" fillId="0" borderId="0" xfId="0" applyFont="1" applyAlignment="1">
      <alignment horizontal="center" vertical="center"/>
    </xf>
    <xf numFmtId="0" fontId="0" fillId="0" borderId="0" xfId="0" applyFill="1" applyBorder="1" applyAlignment="1"/>
    <xf numFmtId="0" fontId="0" fillId="0" borderId="2" xfId="0" applyFill="1" applyBorder="1" applyAlignment="1"/>
    <xf numFmtId="0" fontId="5" fillId="0" borderId="3" xfId="0" applyFont="1" applyFill="1" applyBorder="1" applyAlignment="1">
      <alignment horizontal="center"/>
    </xf>
    <xf numFmtId="166" fontId="0" fillId="0" borderId="0" xfId="0" applyNumberFormat="1"/>
    <xf numFmtId="0" fontId="3" fillId="0" borderId="0" xfId="0" applyFont="1" applyAlignment="1">
      <alignment horizontal="right"/>
    </xf>
    <xf numFmtId="0" fontId="0" fillId="0" borderId="0" xfId="0" applyNumberFormat="1" applyFill="1" applyBorder="1" applyAlignment="1"/>
    <xf numFmtId="166" fontId="6" fillId="0" borderId="0" xfId="0" applyNumberFormat="1" applyFont="1"/>
    <xf numFmtId="0" fontId="0" fillId="0" borderId="0" xfId="0" applyFont="1"/>
    <xf numFmtId="166" fontId="0" fillId="0" borderId="0" xfId="0" applyNumberFormat="1" applyFont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right"/>
    </xf>
    <xf numFmtId="9" fontId="3" fillId="0" borderId="1" xfId="0" applyNumberFormat="1" applyFont="1" applyBorder="1" applyAlignment="1">
      <alignment horizontal="center" vertical="center"/>
    </xf>
    <xf numFmtId="166" fontId="3" fillId="0" borderId="1" xfId="2" applyNumberFormat="1" applyFont="1" applyBorder="1" applyAlignment="1">
      <alignment horizontal="center" vertical="center"/>
    </xf>
    <xf numFmtId="166" fontId="3" fillId="0" borderId="1" xfId="0" applyNumberFormat="1" applyFont="1" applyBorder="1" applyAlignment="1">
      <alignment horizontal="center" vertical="center"/>
    </xf>
    <xf numFmtId="167" fontId="3" fillId="0" borderId="1" xfId="0" applyNumberFormat="1" applyFont="1" applyBorder="1"/>
    <xf numFmtId="2" fontId="3" fillId="0" borderId="1" xfId="0" applyNumberFormat="1" applyFont="1" applyBorder="1"/>
    <xf numFmtId="166" fontId="3" fillId="0" borderId="1" xfId="2" applyNumberFormat="1" applyFont="1" applyBorder="1"/>
    <xf numFmtId="0" fontId="0" fillId="0" borderId="1" xfId="0" applyFill="1" applyBorder="1" applyAlignment="1">
      <alignment horizontal="center"/>
    </xf>
    <xf numFmtId="166" fontId="0" fillId="0" borderId="1" xfId="2" applyNumberFormat="1" applyFont="1" applyFill="1" applyBorder="1"/>
    <xf numFmtId="9" fontId="0" fillId="0" borderId="0" xfId="1" applyFont="1"/>
    <xf numFmtId="164" fontId="3" fillId="0" borderId="1" xfId="0" applyNumberFormat="1" applyFont="1" applyBorder="1"/>
    <xf numFmtId="0" fontId="0" fillId="8" borderId="1" xfId="0" applyFill="1" applyBorder="1" applyAlignment="1">
      <alignment horizontal="center"/>
    </xf>
    <xf numFmtId="166" fontId="0" fillId="8" borderId="1" xfId="2" applyNumberFormat="1" applyFont="1" applyFill="1" applyBorder="1"/>
    <xf numFmtId="3" fontId="7" fillId="8" borderId="1" xfId="0" applyNumberFormat="1" applyFont="1" applyFill="1" applyBorder="1" applyAlignment="1">
      <alignment horizontal="right" vertical="top" wrapText="1"/>
    </xf>
    <xf numFmtId="0" fontId="3" fillId="0" borderId="1" xfId="0" applyFont="1" applyFill="1" applyBorder="1" applyAlignment="1">
      <alignment horizontal="center"/>
    </xf>
    <xf numFmtId="164" fontId="0" fillId="9" borderId="1" xfId="0" applyNumberFormat="1" applyFill="1" applyBorder="1"/>
    <xf numFmtId="166" fontId="0" fillId="9" borderId="1" xfId="2" applyNumberFormat="1" applyFont="1" applyFill="1" applyBorder="1"/>
    <xf numFmtId="166" fontId="0" fillId="10" borderId="1" xfId="2" applyNumberFormat="1" applyFont="1" applyFill="1" applyBorder="1"/>
    <xf numFmtId="164" fontId="3" fillId="11" borderId="1" xfId="0" applyNumberFormat="1" applyFont="1" applyFill="1" applyBorder="1"/>
    <xf numFmtId="164" fontId="3" fillId="6" borderId="1" xfId="0" applyNumberFormat="1" applyFont="1" applyFill="1" applyBorder="1"/>
    <xf numFmtId="1" fontId="3" fillId="0" borderId="1" xfId="0" applyNumberFormat="1" applyFont="1" applyBorder="1"/>
    <xf numFmtId="2" fontId="3" fillId="0" borderId="1" xfId="0" applyNumberFormat="1" applyFont="1" applyBorder="1" applyAlignment="1">
      <alignment horizontal="center" vertical="center"/>
    </xf>
    <xf numFmtId="3" fontId="0" fillId="0" borderId="0" xfId="0" applyNumberFormat="1"/>
    <xf numFmtId="0" fontId="3" fillId="2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3" fillId="8" borderId="1" xfId="0" applyFont="1" applyFill="1" applyBorder="1" applyAlignment="1">
      <alignment horizontal="center"/>
    </xf>
    <xf numFmtId="0" fontId="3" fillId="7" borderId="1" xfId="0" applyFont="1" applyFill="1" applyBorder="1" applyAlignment="1">
      <alignment horizontal="center"/>
    </xf>
    <xf numFmtId="0" fontId="5" fillId="0" borderId="3" xfId="0" applyFont="1" applyFill="1" applyBorder="1" applyAlignment="1">
      <alignment horizontal="centerContinuous"/>
    </xf>
    <xf numFmtId="166" fontId="0" fillId="0" borderId="0" xfId="2" applyNumberFormat="1" applyFont="1" applyFill="1" applyBorder="1" applyAlignment="1"/>
    <xf numFmtId="166" fontId="0" fillId="0" borderId="2" xfId="2" applyNumberFormat="1" applyFont="1" applyFill="1" applyBorder="1" applyAlignment="1"/>
    <xf numFmtId="169" fontId="0" fillId="0" borderId="0" xfId="2" applyNumberFormat="1" applyFont="1" applyFill="1" applyBorder="1" applyAlignment="1"/>
  </cellXfs>
  <cellStyles count="3">
    <cellStyle name="Normal" xfId="0" builtinId="0"/>
    <cellStyle name="Porcentagem" xfId="1" builtinId="5"/>
    <cellStyle name="Vírgula" xfId="2" builtinId="3"/>
  </cellStyles>
  <dxfs count="0"/>
  <tableStyles count="0" defaultTableStyle="TableStyleMedium2" defaultPivotStyle="PivotStyleLight16"/>
  <colors>
    <mruColors>
      <color rgb="FF0AC6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6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hartsheet" Target="chartsheets/sheet2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'CBIOS TOTAIS'!$C$1</c:f>
              <c:strCache>
                <c:ptCount val="1"/>
                <c:pt idx="0">
                  <c:v>Acumulado</c:v>
                </c:pt>
              </c:strCache>
            </c:strRef>
          </c:tx>
          <c:spPr>
            <a:solidFill>
              <a:srgbClr val="0AC6DA"/>
            </a:solidFill>
            <a:ln>
              <a:noFill/>
            </a:ln>
            <a:effectLst/>
          </c:spPr>
          <c:invertIfNegative val="0"/>
          <c:dLbls>
            <c:dLbl>
              <c:idx val="1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t-B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4-A03A-489D-8184-4FB2C6281D1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'CBIOS TOTAIS'!$A$2:$A$13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'CBIOS TOTAIS'!$C$2:$C$13</c:f>
              <c:numCache>
                <c:formatCode>_(* #,##0_);_(* \(#,##0\);_(* "-"??_);_(@_)</c:formatCode>
                <c:ptCount val="12"/>
                <c:pt idx="0">
                  <c:v>110409.50015689</c:v>
                </c:pt>
                <c:pt idx="1">
                  <c:v>381284.90865798568</c:v>
                </c:pt>
                <c:pt idx="2">
                  <c:v>1083426.7089449668</c:v>
                </c:pt>
                <c:pt idx="3">
                  <c:v>2123793.6072252863</c:v>
                </c:pt>
                <c:pt idx="4">
                  <c:v>3547146.8699699845</c:v>
                </c:pt>
                <c:pt idx="5">
                  <c:v>5364864.427768549</c:v>
                </c:pt>
                <c:pt idx="6">
                  <c:v>7255660.5239769397</c:v>
                </c:pt>
                <c:pt idx="7">
                  <c:v>9273821.4058956001</c:v>
                </c:pt>
                <c:pt idx="8">
                  <c:v>11266001.456527684</c:v>
                </c:pt>
                <c:pt idx="9">
                  <c:v>13418564.22497813</c:v>
                </c:pt>
                <c:pt idx="10">
                  <c:v>15481773.086755387</c:v>
                </c:pt>
                <c:pt idx="11">
                  <c:v>17696787.315653004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3A-489D-8184-4FB2C6281D1C}"/>
            </c:ext>
          </c:extLst>
        </c:ser>
        <c:ser>
          <c:idx val="1"/>
          <c:order val="1"/>
          <c:tx>
            <c:strRef>
              <c:f>'CBIOS TOTAIS'!$D$1</c:f>
              <c:strCache>
                <c:ptCount val="1"/>
                <c:pt idx="0">
                  <c:v>Meta 2019/2020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chemeClr val="bg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ysClr val="window" lastClr="FFFFF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A03A-489D-8184-4FB2C6281D1C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accent2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t-B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03A-489D-8184-4FB2C6281D1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508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'CBIOS TOTAIS'!$A$2:$A$13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'CBIOS TOTAIS'!$D$2:$D$13</c:f>
              <c:numCache>
                <c:formatCode>_(* #,##0_);_(* \(#,##0\);_(* "-"??_);_(@_)</c:formatCode>
                <c:ptCount val="12"/>
                <c:pt idx="0">
                  <c:v>29068230</c:v>
                </c:pt>
                <c:pt idx="1">
                  <c:v>29068230</c:v>
                </c:pt>
                <c:pt idx="2">
                  <c:v>29068230</c:v>
                </c:pt>
                <c:pt idx="3">
                  <c:v>29068230</c:v>
                </c:pt>
                <c:pt idx="4">
                  <c:v>29068230</c:v>
                </c:pt>
                <c:pt idx="5">
                  <c:v>29068230</c:v>
                </c:pt>
                <c:pt idx="6">
                  <c:v>29068230</c:v>
                </c:pt>
                <c:pt idx="7">
                  <c:v>29068230</c:v>
                </c:pt>
                <c:pt idx="8">
                  <c:v>29068230</c:v>
                </c:pt>
                <c:pt idx="9">
                  <c:v>29068230</c:v>
                </c:pt>
                <c:pt idx="10">
                  <c:v>29068230</c:v>
                </c:pt>
                <c:pt idx="11">
                  <c:v>29068230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3A-489D-8184-4FB2C6281D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28101760"/>
        <c:axId val="1228120480"/>
      </c:barChart>
      <c:lineChart>
        <c:grouping val="standard"/>
        <c:varyColors val="0"/>
        <c:ser>
          <c:idx val="2"/>
          <c:order val="2"/>
          <c:tx>
            <c:strRef>
              <c:f>'CBIOS TOTAIS'!$E$1</c:f>
              <c:strCache>
                <c:ptCount val="1"/>
                <c:pt idx="0">
                  <c:v>Meta Corrigida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2.4234261988273841E-2"/>
                  <c:y val="-2.77617069150695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rgbClr val="FF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t-B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383-C04E-B25F-B58D777F3E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'CBIOS TOTAIS'!$A$2:$A$13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'CBIOS TOTAIS'!$E$2:$E$13</c:f>
              <c:numCache>
                <c:formatCode>_(* #,##0_);_(* \(#,##0\);_(* "-"??_);_(@_)</c:formatCode>
                <c:ptCount val="12"/>
                <c:pt idx="0">
                  <c:v>14534115</c:v>
                </c:pt>
                <c:pt idx="1">
                  <c:v>14534115</c:v>
                </c:pt>
                <c:pt idx="2">
                  <c:v>14534115</c:v>
                </c:pt>
                <c:pt idx="3">
                  <c:v>14534115</c:v>
                </c:pt>
                <c:pt idx="4">
                  <c:v>14534115</c:v>
                </c:pt>
                <c:pt idx="5">
                  <c:v>14534115</c:v>
                </c:pt>
                <c:pt idx="6">
                  <c:v>14534115</c:v>
                </c:pt>
                <c:pt idx="7">
                  <c:v>14534115</c:v>
                </c:pt>
                <c:pt idx="8">
                  <c:v>14534115</c:v>
                </c:pt>
                <c:pt idx="9">
                  <c:v>14534115</c:v>
                </c:pt>
                <c:pt idx="10">
                  <c:v>14534115</c:v>
                </c:pt>
                <c:pt idx="11">
                  <c:v>14534115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383-C04E-B25F-B58D777F3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8101760"/>
        <c:axId val="1228120480"/>
      </c:lineChart>
      <c:catAx>
        <c:axId val="1228101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228120480"/>
        <c:crosses val="autoZero"/>
        <c:auto val="1"/>
        <c:lblAlgn val="ctr"/>
        <c:lblOffset val="100"/>
        <c:noMultiLvlLbl val="0"/>
      </c:catAx>
      <c:valAx>
        <c:axId val="1228120480"/>
        <c:scaling>
          <c:orientation val="minMax"/>
          <c:max val="30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2281017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38100" cap="flat" cmpd="sng" algn="ctr">
      <a:solidFill>
        <a:srgbClr val="0AC6DA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t-BR"/>
              <a:t>CBIOS ETANOL (2020)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Frequência</c:v>
          </c:tx>
          <c:invertIfNegative val="0"/>
          <c:cat>
            <c:strRef>
              <c:f>'CBIOS Etanol 2020'!$A$2:$A$32</c:f>
              <c:strCache>
                <c:ptCount val="31"/>
                <c:pt idx="0">
                  <c:v>9800000</c:v>
                </c:pt>
                <c:pt idx="1">
                  <c:v>10000000</c:v>
                </c:pt>
                <c:pt idx="2">
                  <c:v>10200000</c:v>
                </c:pt>
                <c:pt idx="3">
                  <c:v>10400000</c:v>
                </c:pt>
                <c:pt idx="4">
                  <c:v>10600000</c:v>
                </c:pt>
                <c:pt idx="5">
                  <c:v>10800000</c:v>
                </c:pt>
                <c:pt idx="6">
                  <c:v>11000000</c:v>
                </c:pt>
                <c:pt idx="7">
                  <c:v>11200000</c:v>
                </c:pt>
                <c:pt idx="8">
                  <c:v>11400000</c:v>
                </c:pt>
                <c:pt idx="9">
                  <c:v>11600000</c:v>
                </c:pt>
                <c:pt idx="10">
                  <c:v>11800000</c:v>
                </c:pt>
                <c:pt idx="11">
                  <c:v>12000000</c:v>
                </c:pt>
                <c:pt idx="12">
                  <c:v>12200000</c:v>
                </c:pt>
                <c:pt idx="13">
                  <c:v>12400000</c:v>
                </c:pt>
                <c:pt idx="14">
                  <c:v>12600000</c:v>
                </c:pt>
                <c:pt idx="15">
                  <c:v>12800000</c:v>
                </c:pt>
                <c:pt idx="16">
                  <c:v>13000000</c:v>
                </c:pt>
                <c:pt idx="17">
                  <c:v>13200000</c:v>
                </c:pt>
                <c:pt idx="18">
                  <c:v>13400000</c:v>
                </c:pt>
                <c:pt idx="19">
                  <c:v>13600000</c:v>
                </c:pt>
                <c:pt idx="20">
                  <c:v>13800000</c:v>
                </c:pt>
                <c:pt idx="21">
                  <c:v>14000000</c:v>
                </c:pt>
                <c:pt idx="22">
                  <c:v>14200000</c:v>
                </c:pt>
                <c:pt idx="23">
                  <c:v>14400000</c:v>
                </c:pt>
                <c:pt idx="24">
                  <c:v>14600000</c:v>
                </c:pt>
                <c:pt idx="25">
                  <c:v>14800000</c:v>
                </c:pt>
                <c:pt idx="26">
                  <c:v>15000000</c:v>
                </c:pt>
                <c:pt idx="27">
                  <c:v>15200000</c:v>
                </c:pt>
                <c:pt idx="28">
                  <c:v>15400000</c:v>
                </c:pt>
                <c:pt idx="29">
                  <c:v>15600000</c:v>
                </c:pt>
                <c:pt idx="30">
                  <c:v>Mais</c:v>
                </c:pt>
              </c:strCache>
            </c:strRef>
          </c:cat>
          <c:val>
            <c:numRef>
              <c:f>'CBIOS Etanol 2020'!$B$2:$B$32</c:f>
              <c:numCache>
                <c:formatCode>General</c:formatCode>
                <c:ptCount val="31"/>
                <c:pt idx="0">
                  <c:v>0</c:v>
                </c:pt>
                <c:pt idx="1">
                  <c:v>5</c:v>
                </c:pt>
                <c:pt idx="2">
                  <c:v>8</c:v>
                </c:pt>
                <c:pt idx="3">
                  <c:v>35</c:v>
                </c:pt>
                <c:pt idx="4">
                  <c:v>86</c:v>
                </c:pt>
                <c:pt idx="5">
                  <c:v>142</c:v>
                </c:pt>
                <c:pt idx="6">
                  <c:v>226</c:v>
                </c:pt>
                <c:pt idx="7">
                  <c:v>372</c:v>
                </c:pt>
                <c:pt idx="8">
                  <c:v>472</c:v>
                </c:pt>
                <c:pt idx="9">
                  <c:v>539</c:v>
                </c:pt>
                <c:pt idx="10">
                  <c:v>673</c:v>
                </c:pt>
                <c:pt idx="11">
                  <c:v>749</c:v>
                </c:pt>
                <c:pt idx="12">
                  <c:v>733</c:v>
                </c:pt>
                <c:pt idx="13">
                  <c:v>757</c:v>
                </c:pt>
                <c:pt idx="14">
                  <c:v>754</c:v>
                </c:pt>
                <c:pt idx="15">
                  <c:v>740</c:v>
                </c:pt>
                <c:pt idx="16">
                  <c:v>719</c:v>
                </c:pt>
                <c:pt idx="17">
                  <c:v>627</c:v>
                </c:pt>
                <c:pt idx="18">
                  <c:v>589</c:v>
                </c:pt>
                <c:pt idx="19">
                  <c:v>491</c:v>
                </c:pt>
                <c:pt idx="20">
                  <c:v>397</c:v>
                </c:pt>
                <c:pt idx="21">
                  <c:v>293</c:v>
                </c:pt>
                <c:pt idx="22">
                  <c:v>219</c:v>
                </c:pt>
                <c:pt idx="23">
                  <c:v>162</c:v>
                </c:pt>
                <c:pt idx="24">
                  <c:v>102</c:v>
                </c:pt>
                <c:pt idx="25">
                  <c:v>47</c:v>
                </c:pt>
                <c:pt idx="26">
                  <c:v>39</c:v>
                </c:pt>
                <c:pt idx="27">
                  <c:v>17</c:v>
                </c:pt>
                <c:pt idx="28">
                  <c:v>6</c:v>
                </c:pt>
                <c:pt idx="29">
                  <c:v>1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6E-284C-843B-7C4CB7CBC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3623567"/>
        <c:axId val="903595343"/>
      </c:barChart>
      <c:catAx>
        <c:axId val="90362356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 b="1"/>
            </a:pPr>
            <a:endParaRPr lang="pt-BR"/>
          </a:p>
        </c:txPr>
        <c:crossAx val="903595343"/>
        <c:crosses val="autoZero"/>
        <c:auto val="1"/>
        <c:lblAlgn val="ctr"/>
        <c:lblOffset val="100"/>
        <c:noMultiLvlLbl val="0"/>
      </c:catAx>
      <c:valAx>
        <c:axId val="903595343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pt-BR" sz="2000"/>
                  <a:t>Frequência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2000" b="1"/>
            </a:pPr>
            <a:endParaRPr lang="pt-BR"/>
          </a:p>
        </c:txPr>
        <c:crossAx val="903623567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t-BR"/>
              <a:t>CBIOS BIODIESEL (2020)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Frequência</c:v>
          </c:tx>
          <c:invertIfNegative val="0"/>
          <c:cat>
            <c:strRef>
              <c:f>'CBIOS Biodiesel 2020'!$A$2:$A$21</c:f>
              <c:strCache>
                <c:ptCount val="20"/>
                <c:pt idx="0">
                  <c:v>1000000</c:v>
                </c:pt>
                <c:pt idx="1">
                  <c:v>1100000</c:v>
                </c:pt>
                <c:pt idx="2">
                  <c:v>1200000</c:v>
                </c:pt>
                <c:pt idx="3">
                  <c:v>1300000</c:v>
                </c:pt>
                <c:pt idx="4">
                  <c:v>1400000</c:v>
                </c:pt>
                <c:pt idx="5">
                  <c:v>1500000</c:v>
                </c:pt>
                <c:pt idx="6">
                  <c:v>1600000</c:v>
                </c:pt>
                <c:pt idx="7">
                  <c:v>1700000</c:v>
                </c:pt>
                <c:pt idx="8">
                  <c:v>1800000</c:v>
                </c:pt>
                <c:pt idx="9">
                  <c:v>1900000</c:v>
                </c:pt>
                <c:pt idx="10">
                  <c:v>2000000</c:v>
                </c:pt>
                <c:pt idx="11">
                  <c:v>2100000</c:v>
                </c:pt>
                <c:pt idx="12">
                  <c:v>2200000</c:v>
                </c:pt>
                <c:pt idx="13">
                  <c:v>2300000</c:v>
                </c:pt>
                <c:pt idx="14">
                  <c:v>2400000</c:v>
                </c:pt>
                <c:pt idx="15">
                  <c:v>2500000</c:v>
                </c:pt>
                <c:pt idx="16">
                  <c:v>2600000</c:v>
                </c:pt>
                <c:pt idx="17">
                  <c:v>2700000</c:v>
                </c:pt>
                <c:pt idx="18">
                  <c:v>2800000</c:v>
                </c:pt>
                <c:pt idx="19">
                  <c:v>Mais</c:v>
                </c:pt>
              </c:strCache>
            </c:strRef>
          </c:cat>
          <c:val>
            <c:numRef>
              <c:f>'CBIOS Biodiesel 2020'!$B$2:$B$21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13</c:v>
                </c:pt>
                <c:pt idx="4">
                  <c:v>66</c:v>
                </c:pt>
                <c:pt idx="5">
                  <c:v>162</c:v>
                </c:pt>
                <c:pt idx="6">
                  <c:v>420</c:v>
                </c:pt>
                <c:pt idx="7">
                  <c:v>843</c:v>
                </c:pt>
                <c:pt idx="8">
                  <c:v>1300</c:v>
                </c:pt>
                <c:pt idx="9">
                  <c:v>1632</c:v>
                </c:pt>
                <c:pt idx="10">
                  <c:v>1756</c:v>
                </c:pt>
                <c:pt idx="11">
                  <c:v>1468</c:v>
                </c:pt>
                <c:pt idx="12">
                  <c:v>1067</c:v>
                </c:pt>
                <c:pt idx="13">
                  <c:v>673</c:v>
                </c:pt>
                <c:pt idx="14">
                  <c:v>364</c:v>
                </c:pt>
                <c:pt idx="15">
                  <c:v>167</c:v>
                </c:pt>
                <c:pt idx="16">
                  <c:v>55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58-8143-A6E9-08A6AE346A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27613951"/>
        <c:axId val="827699423"/>
      </c:barChart>
      <c:catAx>
        <c:axId val="82761395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 b="1"/>
            </a:pPr>
            <a:endParaRPr lang="pt-BR"/>
          </a:p>
        </c:txPr>
        <c:crossAx val="827699423"/>
        <c:crosses val="autoZero"/>
        <c:auto val="1"/>
        <c:lblAlgn val="ctr"/>
        <c:lblOffset val="100"/>
        <c:noMultiLvlLbl val="0"/>
      </c:catAx>
      <c:valAx>
        <c:axId val="827699423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pt-BR" sz="2000"/>
                  <a:t>Frequência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2000" b="1"/>
            </a:pPr>
            <a:endParaRPr lang="pt-BR"/>
          </a:p>
        </c:txPr>
        <c:crossAx val="827613951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t-BR"/>
              <a:t>CBIOS TOTAIS (2020)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Frequência</c:v>
          </c:tx>
          <c:invertIfNegative val="0"/>
          <c:cat>
            <c:strRef>
              <c:f>'CBIOS Totais 2020'!$A$2:$A$65</c:f>
              <c:strCache>
                <c:ptCount val="64"/>
                <c:pt idx="0">
                  <c:v>11400000</c:v>
                </c:pt>
                <c:pt idx="1">
                  <c:v>11500000</c:v>
                </c:pt>
                <c:pt idx="2">
                  <c:v>11600000</c:v>
                </c:pt>
                <c:pt idx="3">
                  <c:v>11700000</c:v>
                </c:pt>
                <c:pt idx="4">
                  <c:v>11800000</c:v>
                </c:pt>
                <c:pt idx="5">
                  <c:v>11900000</c:v>
                </c:pt>
                <c:pt idx="6">
                  <c:v>12000000</c:v>
                </c:pt>
                <c:pt idx="7">
                  <c:v>12100000</c:v>
                </c:pt>
                <c:pt idx="8">
                  <c:v>12200000</c:v>
                </c:pt>
                <c:pt idx="9">
                  <c:v>12300000</c:v>
                </c:pt>
                <c:pt idx="10">
                  <c:v>12400000</c:v>
                </c:pt>
                <c:pt idx="11">
                  <c:v>12500000</c:v>
                </c:pt>
                <c:pt idx="12">
                  <c:v>12600000</c:v>
                </c:pt>
                <c:pt idx="13">
                  <c:v>12700000</c:v>
                </c:pt>
                <c:pt idx="14">
                  <c:v>12800000</c:v>
                </c:pt>
                <c:pt idx="15">
                  <c:v>12900000</c:v>
                </c:pt>
                <c:pt idx="16">
                  <c:v>13000000</c:v>
                </c:pt>
                <c:pt idx="17">
                  <c:v>13100000</c:v>
                </c:pt>
                <c:pt idx="18">
                  <c:v>13200000</c:v>
                </c:pt>
                <c:pt idx="19">
                  <c:v>13300000</c:v>
                </c:pt>
                <c:pt idx="20">
                  <c:v>13400000</c:v>
                </c:pt>
                <c:pt idx="21">
                  <c:v>13500000</c:v>
                </c:pt>
                <c:pt idx="22">
                  <c:v>13600000</c:v>
                </c:pt>
                <c:pt idx="23">
                  <c:v>13700000</c:v>
                </c:pt>
                <c:pt idx="24">
                  <c:v>13800000</c:v>
                </c:pt>
                <c:pt idx="25">
                  <c:v>13900000</c:v>
                </c:pt>
                <c:pt idx="26">
                  <c:v>14000000</c:v>
                </c:pt>
                <c:pt idx="27">
                  <c:v>14100000</c:v>
                </c:pt>
                <c:pt idx="28">
                  <c:v>14200000</c:v>
                </c:pt>
                <c:pt idx="29">
                  <c:v>14300000</c:v>
                </c:pt>
                <c:pt idx="30">
                  <c:v>14400000</c:v>
                </c:pt>
                <c:pt idx="31">
                  <c:v>14500000</c:v>
                </c:pt>
                <c:pt idx="32">
                  <c:v>14600000</c:v>
                </c:pt>
                <c:pt idx="33">
                  <c:v>14700000</c:v>
                </c:pt>
                <c:pt idx="34">
                  <c:v>14800000</c:v>
                </c:pt>
                <c:pt idx="35">
                  <c:v>14900000</c:v>
                </c:pt>
                <c:pt idx="36">
                  <c:v>15000000</c:v>
                </c:pt>
                <c:pt idx="37">
                  <c:v>15100000</c:v>
                </c:pt>
                <c:pt idx="38">
                  <c:v>15200000</c:v>
                </c:pt>
                <c:pt idx="39">
                  <c:v>15300000</c:v>
                </c:pt>
                <c:pt idx="40">
                  <c:v>15400000</c:v>
                </c:pt>
                <c:pt idx="41">
                  <c:v>15500000</c:v>
                </c:pt>
                <c:pt idx="42">
                  <c:v>15600000</c:v>
                </c:pt>
                <c:pt idx="43">
                  <c:v>15700000</c:v>
                </c:pt>
                <c:pt idx="44">
                  <c:v>15800000</c:v>
                </c:pt>
                <c:pt idx="45">
                  <c:v>15900000</c:v>
                </c:pt>
                <c:pt idx="46">
                  <c:v>16000000</c:v>
                </c:pt>
                <c:pt idx="47">
                  <c:v>16100000</c:v>
                </c:pt>
                <c:pt idx="48">
                  <c:v>16200000</c:v>
                </c:pt>
                <c:pt idx="49">
                  <c:v>16300000</c:v>
                </c:pt>
                <c:pt idx="50">
                  <c:v>16400000</c:v>
                </c:pt>
                <c:pt idx="51">
                  <c:v>16500000</c:v>
                </c:pt>
                <c:pt idx="52">
                  <c:v>16600000</c:v>
                </c:pt>
                <c:pt idx="53">
                  <c:v>16700000</c:v>
                </c:pt>
                <c:pt idx="54">
                  <c:v>16800000</c:v>
                </c:pt>
                <c:pt idx="55">
                  <c:v>16900000</c:v>
                </c:pt>
                <c:pt idx="56">
                  <c:v>17000000</c:v>
                </c:pt>
                <c:pt idx="57">
                  <c:v>17100000</c:v>
                </c:pt>
                <c:pt idx="58">
                  <c:v>17200000</c:v>
                </c:pt>
                <c:pt idx="59">
                  <c:v>17300000</c:v>
                </c:pt>
                <c:pt idx="60">
                  <c:v>17400000</c:v>
                </c:pt>
                <c:pt idx="61">
                  <c:v>17500000</c:v>
                </c:pt>
                <c:pt idx="62">
                  <c:v>17600000</c:v>
                </c:pt>
                <c:pt idx="63">
                  <c:v>Mais</c:v>
                </c:pt>
              </c:strCache>
            </c:strRef>
          </c:cat>
          <c:val>
            <c:numRef>
              <c:f>'CBIOS Totais 2020'!$B$2:$B$65</c:f>
              <c:numCache>
                <c:formatCode>General</c:formatCode>
                <c:ptCount val="64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3</c:v>
                </c:pt>
                <c:pt idx="5">
                  <c:v>7</c:v>
                </c:pt>
                <c:pt idx="6">
                  <c:v>5</c:v>
                </c:pt>
                <c:pt idx="7">
                  <c:v>14</c:v>
                </c:pt>
                <c:pt idx="8">
                  <c:v>14</c:v>
                </c:pt>
                <c:pt idx="9">
                  <c:v>27</c:v>
                </c:pt>
                <c:pt idx="10">
                  <c:v>40</c:v>
                </c:pt>
                <c:pt idx="11">
                  <c:v>46</c:v>
                </c:pt>
                <c:pt idx="12">
                  <c:v>63</c:v>
                </c:pt>
                <c:pt idx="13">
                  <c:v>72</c:v>
                </c:pt>
                <c:pt idx="14">
                  <c:v>91</c:v>
                </c:pt>
                <c:pt idx="15">
                  <c:v>124</c:v>
                </c:pt>
                <c:pt idx="16">
                  <c:v>156</c:v>
                </c:pt>
                <c:pt idx="17">
                  <c:v>195</c:v>
                </c:pt>
                <c:pt idx="18">
                  <c:v>236</c:v>
                </c:pt>
                <c:pt idx="19">
                  <c:v>236</c:v>
                </c:pt>
                <c:pt idx="20">
                  <c:v>250</c:v>
                </c:pt>
                <c:pt idx="21">
                  <c:v>261</c:v>
                </c:pt>
                <c:pt idx="22">
                  <c:v>331</c:v>
                </c:pt>
                <c:pt idx="23">
                  <c:v>332</c:v>
                </c:pt>
                <c:pt idx="24">
                  <c:v>341</c:v>
                </c:pt>
                <c:pt idx="25">
                  <c:v>351</c:v>
                </c:pt>
                <c:pt idx="26">
                  <c:v>381</c:v>
                </c:pt>
                <c:pt idx="27">
                  <c:v>342</c:v>
                </c:pt>
                <c:pt idx="28">
                  <c:v>380</c:v>
                </c:pt>
                <c:pt idx="29">
                  <c:v>374</c:v>
                </c:pt>
                <c:pt idx="30">
                  <c:v>365</c:v>
                </c:pt>
                <c:pt idx="31">
                  <c:v>364</c:v>
                </c:pt>
                <c:pt idx="32">
                  <c:v>400</c:v>
                </c:pt>
                <c:pt idx="33">
                  <c:v>373</c:v>
                </c:pt>
                <c:pt idx="34">
                  <c:v>346</c:v>
                </c:pt>
                <c:pt idx="35">
                  <c:v>319</c:v>
                </c:pt>
                <c:pt idx="36">
                  <c:v>327</c:v>
                </c:pt>
                <c:pt idx="37">
                  <c:v>311</c:v>
                </c:pt>
                <c:pt idx="38">
                  <c:v>312</c:v>
                </c:pt>
                <c:pt idx="39">
                  <c:v>251</c:v>
                </c:pt>
                <c:pt idx="40">
                  <c:v>258</c:v>
                </c:pt>
                <c:pt idx="41">
                  <c:v>265</c:v>
                </c:pt>
                <c:pt idx="42">
                  <c:v>178</c:v>
                </c:pt>
                <c:pt idx="43">
                  <c:v>215</c:v>
                </c:pt>
                <c:pt idx="44">
                  <c:v>178</c:v>
                </c:pt>
                <c:pt idx="45">
                  <c:v>157</c:v>
                </c:pt>
                <c:pt idx="46">
                  <c:v>145</c:v>
                </c:pt>
                <c:pt idx="47">
                  <c:v>112</c:v>
                </c:pt>
                <c:pt idx="48">
                  <c:v>95</c:v>
                </c:pt>
                <c:pt idx="49">
                  <c:v>94</c:v>
                </c:pt>
                <c:pt idx="50">
                  <c:v>57</c:v>
                </c:pt>
                <c:pt idx="51">
                  <c:v>49</c:v>
                </c:pt>
                <c:pt idx="52">
                  <c:v>45</c:v>
                </c:pt>
                <c:pt idx="53">
                  <c:v>34</c:v>
                </c:pt>
                <c:pt idx="54">
                  <c:v>13</c:v>
                </c:pt>
                <c:pt idx="55">
                  <c:v>22</c:v>
                </c:pt>
                <c:pt idx="56">
                  <c:v>16</c:v>
                </c:pt>
                <c:pt idx="57">
                  <c:v>11</c:v>
                </c:pt>
                <c:pt idx="58">
                  <c:v>9</c:v>
                </c:pt>
                <c:pt idx="59">
                  <c:v>2</c:v>
                </c:pt>
                <c:pt idx="60">
                  <c:v>0</c:v>
                </c:pt>
                <c:pt idx="61">
                  <c:v>1</c:v>
                </c:pt>
                <c:pt idx="62">
                  <c:v>2</c:v>
                </c:pt>
                <c:pt idx="6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F6-5B44-8FFE-70CC74D0A6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73180687"/>
        <c:axId val="1073182319"/>
      </c:barChart>
      <c:catAx>
        <c:axId val="107318068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pt-BR"/>
          </a:p>
        </c:txPr>
        <c:crossAx val="1073182319"/>
        <c:crosses val="autoZero"/>
        <c:auto val="1"/>
        <c:lblAlgn val="ctr"/>
        <c:lblOffset val="100"/>
        <c:noMultiLvlLbl val="0"/>
      </c:catAx>
      <c:valAx>
        <c:axId val="1073182319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pt-BR" sz="2000"/>
                  <a:t>Frequência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2000" b="1"/>
            </a:pPr>
            <a:endParaRPr lang="pt-BR"/>
          </a:p>
        </c:txPr>
        <c:crossAx val="1073180687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800" b="1"/>
              <a:t>Mercado</a:t>
            </a:r>
            <a:r>
              <a:rPr lang="pt-BR" sz="1800" b="1" baseline="0"/>
              <a:t> de Combustíveis Ciclo-Otto (2019 e 2020)</a:t>
            </a:r>
            <a:endParaRPr lang="pt-BR" sz="1800" b="1"/>
          </a:p>
        </c:rich>
      </c:tx>
      <c:layout>
        <c:manualLayout>
          <c:xMode val="edge"/>
          <c:yMode val="edge"/>
          <c:x val="0.3703563405917783"/>
          <c:y val="1.47580648508215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Mercado!$B$16:$B$17</c:f>
              <c:strCache>
                <c:ptCount val="2"/>
                <c:pt idx="0">
                  <c:v>2019</c:v>
                </c:pt>
                <c:pt idx="1">
                  <c:v>Gasolina C</c:v>
                </c:pt>
              </c:strCache>
            </c:strRef>
          </c:tx>
          <c:spPr>
            <a:ln w="635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Mercado!$A$18:$A$29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Mercado!$B$18:$B$29</c:f>
              <c:numCache>
                <c:formatCode>_-* #,##0_-;\-* #,##0_-;_-* "-"??_-;_-@_-</c:formatCode>
                <c:ptCount val="12"/>
                <c:pt idx="0">
                  <c:v>3126943.2580000004</c:v>
                </c:pt>
                <c:pt idx="1">
                  <c:v>2956866.4049999998</c:v>
                </c:pt>
                <c:pt idx="2">
                  <c:v>3112212.5189999999</c:v>
                </c:pt>
                <c:pt idx="3">
                  <c:v>3195715.1770000001</c:v>
                </c:pt>
                <c:pt idx="4">
                  <c:v>3139780.2470000004</c:v>
                </c:pt>
                <c:pt idx="5">
                  <c:v>2955523.3659999999</c:v>
                </c:pt>
                <c:pt idx="6">
                  <c:v>3226324.9250000003</c:v>
                </c:pt>
                <c:pt idx="7">
                  <c:v>3257545.2989999996</c:v>
                </c:pt>
                <c:pt idx="8">
                  <c:v>3088984.4449999998</c:v>
                </c:pt>
                <c:pt idx="9">
                  <c:v>3322277.2500000005</c:v>
                </c:pt>
                <c:pt idx="10">
                  <c:v>3219828.5510000004</c:v>
                </c:pt>
                <c:pt idx="11">
                  <c:v>3563035.3280000002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ABA8-444F-B975-E1738A2DD681}"/>
            </c:ext>
          </c:extLst>
        </c:ser>
        <c:ser>
          <c:idx val="2"/>
          <c:order val="2"/>
          <c:tx>
            <c:strRef>
              <c:f>Mercado!$D$16:$D$17</c:f>
              <c:strCache>
                <c:ptCount val="2"/>
                <c:pt idx="0">
                  <c:v>2020</c:v>
                </c:pt>
                <c:pt idx="1">
                  <c:v>Gasolina C</c:v>
                </c:pt>
              </c:strCache>
            </c:strRef>
          </c:tx>
          <c:spPr>
            <a:ln w="635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strRef>
              <c:f>Mercado!$A$18:$A$29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Mercado!$D$18:$D$29</c:f>
              <c:numCache>
                <c:formatCode>_(* #,##0_);_(* \(#,##0\);_(* "-"??_);_(@_)</c:formatCode>
                <c:ptCount val="12"/>
                <c:pt idx="0">
                  <c:v>3167239.5870000003</c:v>
                </c:pt>
                <c:pt idx="1">
                  <c:v>3083980.787</c:v>
                </c:pt>
                <c:pt idx="2" formatCode="_-* #,##0_-;\-* #,##0_-;_-* &quot;-&quot;??_-;_-@_-">
                  <c:v>1867327.5114</c:v>
                </c:pt>
                <c:pt idx="3" formatCode="_-* #,##0_-;\-* #,##0_-;_-* &quot;-&quot;??_-;_-@_-">
                  <c:v>1917429.1062</c:v>
                </c:pt>
                <c:pt idx="4" formatCode="_-* #,##0_-;\-* #,##0_-;_-* &quot;-&quot;??_-;_-@_-">
                  <c:v>2197846.1728999997</c:v>
                </c:pt>
                <c:pt idx="5" formatCode="_-* #,##0_-;\-* #,##0_-;_-* &quot;-&quot;??_-;_-@_-">
                  <c:v>2364418.6927999998</c:v>
                </c:pt>
                <c:pt idx="6" formatCode="_-* #,##0_-;\-* #,##0_-;_-* &quot;-&quot;??_-;_-@_-">
                  <c:v>2581059.94</c:v>
                </c:pt>
                <c:pt idx="7" formatCode="_-* #,##0_-;\-* #,##0_-;_-* &quot;-&quot;??_-;_-@_-">
                  <c:v>2768913.5041499995</c:v>
                </c:pt>
                <c:pt idx="8" formatCode="_-* #,##0_-;\-* #,##0_-;_-* &quot;-&quot;??_-;_-@_-">
                  <c:v>2625636.77825</c:v>
                </c:pt>
                <c:pt idx="9" formatCode="_-* #,##0_-;\-* #,##0_-;_-* &quot;-&quot;??_-;_-@_-">
                  <c:v>2823935.6625000001</c:v>
                </c:pt>
                <c:pt idx="10" formatCode="_-* #,##0_-;\-* #,##0_-;_-* &quot;-&quot;??_-;_-@_-">
                  <c:v>2736841.5192000004</c:v>
                </c:pt>
                <c:pt idx="11" formatCode="_-* #,##0_-;\-* #,##0_-;_-* &quot;-&quot;??_-;_-@_-">
                  <c:v>3028582.3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ABA8-444F-B975-E1738A2DD6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40783"/>
        <c:axId val="4847455"/>
      </c:lineChart>
      <c:lineChart>
        <c:grouping val="standard"/>
        <c:varyColors val="0"/>
        <c:ser>
          <c:idx val="1"/>
          <c:order val="1"/>
          <c:tx>
            <c:strRef>
              <c:f>Mercado!$C$16:$C$17</c:f>
              <c:strCache>
                <c:ptCount val="2"/>
                <c:pt idx="0">
                  <c:v>2019</c:v>
                </c:pt>
                <c:pt idx="1">
                  <c:v>Hidratado</c:v>
                </c:pt>
              </c:strCache>
            </c:strRef>
          </c:tx>
          <c:spPr>
            <a:ln w="635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Mercado!$A$18:$A$29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Mercado!$C$18:$C$29</c:f>
              <c:numCache>
                <c:formatCode>#,##0</c:formatCode>
                <c:ptCount val="12"/>
                <c:pt idx="0">
                  <c:v>1859509.6300000001</c:v>
                </c:pt>
                <c:pt idx="1">
                  <c:v>1729379.8760000006</c:v>
                </c:pt>
                <c:pt idx="2">
                  <c:v>1755817.128</c:v>
                </c:pt>
                <c:pt idx="3">
                  <c:v>1817073.4869999995</c:v>
                </c:pt>
                <c:pt idx="4">
                  <c:v>1869673.669</c:v>
                </c:pt>
                <c:pt idx="5">
                  <c:v>1729295.1529999999</c:v>
                </c:pt>
                <c:pt idx="6">
                  <c:v>1865746.8880000005</c:v>
                </c:pt>
                <c:pt idx="7">
                  <c:v>1868818.2019999998</c:v>
                </c:pt>
                <c:pt idx="8">
                  <c:v>1873379.561</c:v>
                </c:pt>
                <c:pt idx="9">
                  <c:v>2055840.7039999997</c:v>
                </c:pt>
                <c:pt idx="10">
                  <c:v>1981879.4650000003</c:v>
                </c:pt>
                <c:pt idx="11">
                  <c:v>2137636.3319999995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ABA8-444F-B975-E1738A2DD681}"/>
            </c:ext>
          </c:extLst>
        </c:ser>
        <c:ser>
          <c:idx val="3"/>
          <c:order val="3"/>
          <c:tx>
            <c:strRef>
              <c:f>Mercado!$E$16:$E$17</c:f>
              <c:strCache>
                <c:ptCount val="2"/>
                <c:pt idx="0">
                  <c:v>2020</c:v>
                </c:pt>
                <c:pt idx="1">
                  <c:v>Hidratado</c:v>
                </c:pt>
              </c:strCache>
            </c:strRef>
          </c:tx>
          <c:spPr>
            <a:ln w="63500" cap="rnd">
              <a:solidFill>
                <a:schemeClr val="accent6"/>
              </a:solidFill>
              <a:prstDash val="sysDot"/>
              <a:round/>
            </a:ln>
            <a:effectLst/>
          </c:spPr>
          <c:marker>
            <c:symbol val="none"/>
          </c:marker>
          <c:cat>
            <c:strRef>
              <c:f>Mercado!$A$18:$A$29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Mercado!$E$18:$E$29</c:f>
              <c:numCache>
                <c:formatCode>_(* #,##0_);_(* \(#,##0\);_(* "-"??_);_(@_)</c:formatCode>
                <c:ptCount val="12"/>
                <c:pt idx="0">
                  <c:v>1900091.8359999997</c:v>
                </c:pt>
                <c:pt idx="1">
                  <c:v>1772916.8710000003</c:v>
                </c:pt>
                <c:pt idx="2">
                  <c:v>1301843.4092001219</c:v>
                </c:pt>
                <c:pt idx="3" formatCode="_-* #,##0_-;\-* #,##0_-;_-* &quot;-&quot;??_-;_-@_-">
                  <c:v>962329.7752693462</c:v>
                </c:pt>
                <c:pt idx="4" formatCode="_-* #,##0_-;\-* #,##0_-;_-* &quot;-&quot;??_-;_-@_-">
                  <c:v>1188224.4639558382</c:v>
                </c:pt>
                <c:pt idx="5" formatCode="_-* #,##0_-;\-* #,##0_-;_-* &quot;-&quot;??_-;_-@_-">
                  <c:v>1282178.7995992063</c:v>
                </c:pt>
                <c:pt idx="6" formatCode="_-* #,##0_-;\-* #,##0_-;_-* &quot;-&quot;??_-;_-@_-">
                  <c:v>1482161.1202991402</c:v>
                </c:pt>
                <c:pt idx="7" formatCode="_-* #,##0_-;\-* #,##0_-;_-* &quot;-&quot;??_-;_-@_-">
                  <c:v>1583574.3909898773</c:v>
                </c:pt>
                <c:pt idx="8" formatCode="_-* #,##0_-;\-* #,##0_-;_-* &quot;-&quot;??_-;_-@_-">
                  <c:v>1686654.5058357557</c:v>
                </c:pt>
                <c:pt idx="9" formatCode="_-* #,##0_-;\-* #,##0_-;_-* &quot;-&quot;??_-;_-@_-">
                  <c:v>1959807.4190632948</c:v>
                </c:pt>
                <c:pt idx="10" formatCode="_-* #,##0_-;\-* #,##0_-;_-* &quot;-&quot;??_-;_-@_-">
                  <c:v>1994408.1657086082</c:v>
                </c:pt>
                <c:pt idx="11" formatCode="_-* #,##0_-;\-* #,##0_-;_-* &quot;-&quot;??_-;_-@_-">
                  <c:v>2264201.0065913084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ABA8-444F-B975-E1738A2DD6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6478704"/>
        <c:axId val="2145102464"/>
      </c:lineChart>
      <c:catAx>
        <c:axId val="47407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847455"/>
        <c:crosses val="autoZero"/>
        <c:auto val="1"/>
        <c:lblAlgn val="ctr"/>
        <c:lblOffset val="100"/>
        <c:noMultiLvlLbl val="0"/>
      </c:catAx>
      <c:valAx>
        <c:axId val="4847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740783"/>
        <c:crosses val="autoZero"/>
        <c:crossBetween val="between"/>
      </c:valAx>
      <c:valAx>
        <c:axId val="2145102464"/>
        <c:scaling>
          <c:orientation val="minMax"/>
        </c:scaling>
        <c:delete val="1"/>
        <c:axPos val="r"/>
        <c:numFmt formatCode="#,##0" sourceLinked="1"/>
        <c:majorTickMark val="out"/>
        <c:minorTickMark val="none"/>
        <c:tickLblPos val="nextTo"/>
        <c:crossAx val="2146478704"/>
        <c:crosses val="max"/>
        <c:crossBetween val="between"/>
      </c:valAx>
      <c:catAx>
        <c:axId val="21464787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1451024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4156454543310472E-2"/>
          <c:y val="0.92885483891049292"/>
          <c:w val="0.89999997931163178"/>
          <c:h val="5.849539121737434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800" b="1"/>
              <a:t>Mercado</a:t>
            </a:r>
            <a:r>
              <a:rPr lang="pt-BR" sz="1800" b="1" baseline="0"/>
              <a:t> de Combustíveis Ciclo-Diesel (2019 e 2020)</a:t>
            </a:r>
            <a:endParaRPr lang="pt-BR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Mercado!$B$1</c:f>
              <c:strCache>
                <c:ptCount val="1"/>
                <c:pt idx="0">
                  <c:v>Diesel (2019)</c:v>
                </c:pt>
              </c:strCache>
            </c:strRef>
          </c:tx>
          <c:spPr>
            <a:ln w="6350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Mercado!$A$2:$A$13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Mercado!$B$2:$B$13</c:f>
              <c:numCache>
                <c:formatCode>_-* #,##0_-;\-* #,##0_-;_-* "-"??_-;_-@_-</c:formatCode>
                <c:ptCount val="12"/>
                <c:pt idx="0">
                  <c:v>4391503.43</c:v>
                </c:pt>
                <c:pt idx="1">
                  <c:v>4375219.4479999989</c:v>
                </c:pt>
                <c:pt idx="2">
                  <c:v>4554752.796000001</c:v>
                </c:pt>
                <c:pt idx="3">
                  <c:v>4653654.3949999996</c:v>
                </c:pt>
                <c:pt idx="4">
                  <c:v>4796717.5600000005</c:v>
                </c:pt>
                <c:pt idx="5">
                  <c:v>4653210.8410000009</c:v>
                </c:pt>
                <c:pt idx="6">
                  <c:v>5187031.6069999998</c:v>
                </c:pt>
                <c:pt idx="7">
                  <c:v>5284080.5659999996</c:v>
                </c:pt>
                <c:pt idx="8">
                  <c:v>4891110.9880000008</c:v>
                </c:pt>
                <c:pt idx="9">
                  <c:v>5415773.4340000013</c:v>
                </c:pt>
                <c:pt idx="10">
                  <c:v>4808784.1530000009</c:v>
                </c:pt>
                <c:pt idx="11">
                  <c:v>4286608.5059999991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B14-8D43-BF84-D226EA027325}"/>
            </c:ext>
          </c:extLst>
        </c:ser>
        <c:ser>
          <c:idx val="2"/>
          <c:order val="2"/>
          <c:tx>
            <c:strRef>
              <c:f>Mercado!$D$1</c:f>
              <c:strCache>
                <c:ptCount val="1"/>
                <c:pt idx="0">
                  <c:v>Diesel (2020)</c:v>
                </c:pt>
              </c:strCache>
            </c:strRef>
          </c:tx>
          <c:spPr>
            <a:ln w="63500" cap="rnd">
              <a:solidFill>
                <a:schemeClr val="accent5">
                  <a:lumMod val="75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cat>
            <c:strRef>
              <c:f>Mercado!$A$2:$A$13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Mercado!$D$2:$D$13</c:f>
              <c:numCache>
                <c:formatCode>_(* #,##0_);_(* \(#,##0\);_(* "-"??_);_(@_)</c:formatCode>
                <c:ptCount val="12"/>
                <c:pt idx="0">
                  <c:v>4432971.260999999</c:v>
                </c:pt>
                <c:pt idx="1">
                  <c:v>4514151.5650000004</c:v>
                </c:pt>
                <c:pt idx="2" formatCode="_-* #,##0_-;\-* #,##0_-;_-* &quot;-&quot;??_-;_-@_-">
                  <c:v>3188326.9572000005</c:v>
                </c:pt>
                <c:pt idx="3" formatCode="_-* #,##0_-;\-* #,##0_-;_-* &quot;-&quot;??_-;_-@_-">
                  <c:v>3257558.0764999995</c:v>
                </c:pt>
                <c:pt idx="4" formatCode="_-* #,##0_-;\-* #,##0_-;_-* &quot;-&quot;??_-;_-@_-">
                  <c:v>3357702.2920000004</c:v>
                </c:pt>
                <c:pt idx="5" formatCode="_-* #,##0_-;\-* #,##0_-;_-* &quot;-&quot;??_-;_-@_-">
                  <c:v>3955229.2148500006</c:v>
                </c:pt>
                <c:pt idx="6" formatCode="_-* #,##0_-;\-* #,##0_-;_-* &quot;-&quot;??_-;_-@_-">
                  <c:v>4408976.8659499995</c:v>
                </c:pt>
                <c:pt idx="7" formatCode="_-* #,##0_-;\-* #,##0_-;_-* &quot;-&quot;??_-;_-@_-">
                  <c:v>4491468.4810999995</c:v>
                </c:pt>
                <c:pt idx="8" formatCode="_-* #,##0_-;\-* #,##0_-;_-* &quot;-&quot;??_-;_-@_-">
                  <c:v>4157444.3398000007</c:v>
                </c:pt>
                <c:pt idx="9" formatCode="_-* #,##0_-;\-* #,##0_-;_-* &quot;-&quot;??_-;_-@_-">
                  <c:v>4603407.4189000009</c:v>
                </c:pt>
                <c:pt idx="10" formatCode="_-* #,##0_-;\-* #,##0_-;_-* &quot;-&quot;??_-;_-@_-">
                  <c:v>4087466.5300500006</c:v>
                </c:pt>
                <c:pt idx="11" formatCode="_-* #,##0_-;\-* #,##0_-;_-* &quot;-&quot;??_-;_-@_-">
                  <c:v>3643617.2300999993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EB14-8D43-BF84-D226EA0273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40783"/>
        <c:axId val="4847455"/>
      </c:lineChart>
      <c:lineChart>
        <c:grouping val="standard"/>
        <c:varyColors val="0"/>
        <c:ser>
          <c:idx val="1"/>
          <c:order val="1"/>
          <c:tx>
            <c:strRef>
              <c:f>Mercado!$C$1</c:f>
              <c:strCache>
                <c:ptCount val="1"/>
                <c:pt idx="0">
                  <c:v>Biodiesel (2019)</c:v>
                </c:pt>
              </c:strCache>
            </c:strRef>
          </c:tx>
          <c:spPr>
            <a:ln w="635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Mercado!$A$2:$A$13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Mercado!$C$2:$C$13</c:f>
              <c:numCache>
                <c:formatCode>#,##0</c:formatCode>
                <c:ptCount val="12"/>
                <c:pt idx="0">
                  <c:v>442092.15899999999</c:v>
                </c:pt>
                <c:pt idx="1">
                  <c:v>429562.212</c:v>
                </c:pt>
                <c:pt idx="2">
                  <c:v>452135.14199999999</c:v>
                </c:pt>
                <c:pt idx="3">
                  <c:v>469079.76199999999</c:v>
                </c:pt>
                <c:pt idx="4">
                  <c:v>443146.32299999997</c:v>
                </c:pt>
                <c:pt idx="5">
                  <c:v>454277.74800000002</c:v>
                </c:pt>
                <c:pt idx="6">
                  <c:v>498458.14600000001</c:v>
                </c:pt>
                <c:pt idx="7">
                  <c:v>504102.364</c:v>
                </c:pt>
                <c:pt idx="8">
                  <c:v>555301.82700000005</c:v>
                </c:pt>
                <c:pt idx="9">
                  <c:v>604279.34600000002</c:v>
                </c:pt>
                <c:pt idx="10">
                  <c:v>527062.89199999999</c:v>
                </c:pt>
                <c:pt idx="11">
                  <c:v>491590.03100000002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EB14-8D43-BF84-D226EA027325}"/>
            </c:ext>
          </c:extLst>
        </c:ser>
        <c:ser>
          <c:idx val="3"/>
          <c:order val="3"/>
          <c:tx>
            <c:strRef>
              <c:f>Mercado!$E$1</c:f>
              <c:strCache>
                <c:ptCount val="1"/>
                <c:pt idx="0">
                  <c:v>Biodiesel (2020)</c:v>
                </c:pt>
              </c:strCache>
            </c:strRef>
          </c:tx>
          <c:spPr>
            <a:ln w="63500" cap="rnd">
              <a:solidFill>
                <a:schemeClr val="accent6"/>
              </a:solidFill>
              <a:prstDash val="sysDot"/>
              <a:round/>
            </a:ln>
            <a:effectLst/>
          </c:spPr>
          <c:marker>
            <c:symbol val="none"/>
          </c:marker>
          <c:cat>
            <c:strRef>
              <c:f>Mercado!$A$2:$A$13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Mercado!$E$2:$E$13</c:f>
              <c:numCache>
                <c:formatCode>_(* #,##0_);_(* \(#,##0\);_(* "-"??_);_(@_)</c:formatCode>
                <c:ptCount val="12"/>
                <c:pt idx="0">
                  <c:v>483786.07900000003</c:v>
                </c:pt>
                <c:pt idx="1">
                  <c:v>482505.06900000002</c:v>
                </c:pt>
                <c:pt idx="2">
                  <c:v>382599.23486400006</c:v>
                </c:pt>
                <c:pt idx="3" formatCode="_-* #,##0_-;\-* #,##0_-;_-* &quot;-&quot;??_-;_-@_-">
                  <c:v>390906.9691799999</c:v>
                </c:pt>
                <c:pt idx="4" formatCode="_-* #,##0_-;\-* #,##0_-;_-* &quot;-&quot;??_-;_-@_-">
                  <c:v>402924.27504000004</c:v>
                </c:pt>
                <c:pt idx="5" formatCode="_-* #,##0_-;\-* #,##0_-;_-* &quot;-&quot;??_-;_-@_-">
                  <c:v>474627.50578200002</c:v>
                </c:pt>
                <c:pt idx="6" formatCode="_-* #,##0_-;\-* #,##0_-;_-* &quot;-&quot;??_-;_-@_-">
                  <c:v>529077.22391399997</c:v>
                </c:pt>
                <c:pt idx="7" formatCode="_-* #,##0_-;\-* #,##0_-;_-* &quot;-&quot;??_-;_-@_-">
                  <c:v>538976.21773199993</c:v>
                </c:pt>
                <c:pt idx="8" formatCode="_-* #,##0_-;\-* #,##0_-;_-* &quot;-&quot;??_-;_-@_-">
                  <c:v>498893.32077600004</c:v>
                </c:pt>
                <c:pt idx="9" formatCode="_-* #,##0_-;\-* #,##0_-;_-* &quot;-&quot;??_-;_-@_-">
                  <c:v>552408.89026800008</c:v>
                </c:pt>
                <c:pt idx="10" formatCode="_-* #,##0_-;\-* #,##0_-;_-* &quot;-&quot;??_-;_-@_-">
                  <c:v>490495.98360600008</c:v>
                </c:pt>
                <c:pt idx="11" formatCode="_-* #,##0_-;\-* #,##0_-;_-* &quot;-&quot;??_-;_-@_-">
                  <c:v>437234.06761199993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14-8D43-BF84-D226EA0273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6478704"/>
        <c:axId val="2145102464"/>
      </c:lineChart>
      <c:catAx>
        <c:axId val="47407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847455"/>
        <c:crosses val="autoZero"/>
        <c:auto val="1"/>
        <c:lblAlgn val="ctr"/>
        <c:lblOffset val="100"/>
        <c:noMultiLvlLbl val="0"/>
      </c:catAx>
      <c:valAx>
        <c:axId val="4847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740783"/>
        <c:crosses val="autoZero"/>
        <c:crossBetween val="between"/>
      </c:valAx>
      <c:valAx>
        <c:axId val="2145102464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46478704"/>
        <c:crosses val="max"/>
        <c:crossBetween val="between"/>
      </c:valAx>
      <c:catAx>
        <c:axId val="21464787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1451024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F920F0F-DFD6-0448-8EA3-D4E10861BFC2}">
  <sheetPr/>
  <sheetViews>
    <sheetView zoomScale="210" workbookViewId="0" zoomToFit="1"/>
  </sheetViews>
  <pageMargins left="0.511811024" right="0.511811024" top="0.78740157499999996" bottom="0.78740157499999996" header="0.31496062000000002" footer="0.31496062000000002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CE559C9-D358-6E47-A543-90D0F67AB81F}">
  <sheetPr/>
  <sheetViews>
    <sheetView zoomScale="209" workbookViewId="0" zoomToFit="1"/>
  </sheetViews>
  <pageMargins left="0.511811024" right="0.511811024" top="0.78740157499999996" bottom="0.78740157499999996" header="0.31496062000000002" footer="0.31496062000000002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676274</xdr:colOff>
      <xdr:row>12</xdr:row>
      <xdr:rowOff>200024</xdr:rowOff>
    </xdr:from>
    <xdr:to>
      <xdr:col>15</xdr:col>
      <xdr:colOff>0</xdr:colOff>
      <xdr:row>40</xdr:row>
      <xdr:rowOff>0</xdr:rowOff>
    </xdr:to>
    <xdr:graphicFrame macro="">
      <xdr:nvGraphicFramePr>
        <xdr:cNvPr id="2" name="Gráfico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0.21723</cdr:x>
      <cdr:y>0.11569</cdr:y>
    </cdr:from>
    <cdr:to>
      <cdr:x>0.45629</cdr:x>
      <cdr:y>0.1686</cdr:y>
    </cdr:to>
    <cdr:sp macro="" textlink="">
      <cdr:nvSpPr>
        <cdr:cNvPr id="2" name="CaixaDeTexto 1"/>
        <cdr:cNvSpPr txBox="1"/>
      </cdr:nvSpPr>
      <cdr:spPr>
        <a:xfrm xmlns:a="http://schemas.openxmlformats.org/drawingml/2006/main">
          <a:off x="2049078" y="635092"/>
          <a:ext cx="2255035" cy="2904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t-BR" sz="2400" b="1">
              <a:ln>
                <a:solidFill>
                  <a:schemeClr val="tx1"/>
                </a:solidFill>
              </a:ln>
              <a:solidFill>
                <a:srgbClr val="0AC6DA"/>
              </a:solidFill>
            </a:rPr>
            <a:t>Evolução da oferta de CBIOS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0</xdr:rowOff>
    </xdr:from>
    <xdr:to>
      <xdr:col>18</xdr:col>
      <xdr:colOff>12700</xdr:colOff>
      <xdr:row>32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A92FB15-C1DB-A242-8151-70F86CE5556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12700</xdr:colOff>
      <xdr:row>1</xdr:row>
      <xdr:rowOff>0</xdr:rowOff>
    </xdr:from>
    <xdr:to>
      <xdr:col>18</xdr:col>
      <xdr:colOff>12700</xdr:colOff>
      <xdr:row>32</xdr:row>
      <xdr:rowOff>12700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08F8CB8-507A-DD4B-9CD4-113C076B5C5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0</xdr:rowOff>
    </xdr:from>
    <xdr:to>
      <xdr:col>18</xdr:col>
      <xdr:colOff>0</xdr:colOff>
      <xdr:row>32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06D5B01-B4E6-4E48-923A-38BCD37BC57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667268" cy="6023825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F8FDAF7-AA9B-ED4E-9666-3265DD53C3D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0.10624</cdr:x>
      <cdr:y>0.03917</cdr:y>
    </cdr:from>
    <cdr:to>
      <cdr:x>0.20083</cdr:x>
      <cdr:y>0.19097</cdr:y>
    </cdr:to>
    <cdr:sp macro="" textlink="">
      <cdr:nvSpPr>
        <cdr:cNvPr id="2" name="CaixaDeTexto 1">
          <a:extLst xmlns:a="http://schemas.openxmlformats.org/drawingml/2006/main">
            <a:ext uri="{FF2B5EF4-FFF2-40B4-BE49-F238E27FC236}">
              <a16:creationId xmlns:a16="http://schemas.microsoft.com/office/drawing/2014/main" id="{B8301AEE-E8D7-3B4F-82DF-E3FD8C9ECA3C}"/>
            </a:ext>
          </a:extLst>
        </cdr:cNvPr>
        <cdr:cNvSpPr txBox="1"/>
      </cdr:nvSpPr>
      <cdr:spPr>
        <a:xfrm xmlns:a="http://schemas.openxmlformats.org/drawingml/2006/main">
          <a:off x="1027064" y="235951"/>
          <a:ext cx="914427" cy="9144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pt-BR" sz="1800" b="1">
              <a:solidFill>
                <a:schemeClr val="accent5">
                  <a:lumMod val="75000"/>
                </a:schemeClr>
              </a:solidFill>
            </a:rPr>
            <a:t>m</a:t>
          </a:r>
          <a:r>
            <a:rPr lang="pt-BR" sz="1800" b="1" baseline="30000">
              <a:solidFill>
                <a:schemeClr val="accent5">
                  <a:lumMod val="75000"/>
                </a:schemeClr>
              </a:solidFill>
            </a:rPr>
            <a:t>3</a:t>
          </a:r>
          <a:r>
            <a:rPr lang="pt-BR" sz="1800" b="1" baseline="0">
              <a:solidFill>
                <a:schemeClr val="accent5">
                  <a:lumMod val="75000"/>
                </a:schemeClr>
              </a:solidFill>
            </a:rPr>
            <a:t> Gasolina C</a:t>
          </a:r>
          <a:endParaRPr lang="pt-BR" sz="1800" b="1">
            <a:solidFill>
              <a:schemeClr val="accent5">
                <a:lumMod val="75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0.10504</cdr:x>
      <cdr:y>0.08678</cdr:y>
    </cdr:from>
    <cdr:to>
      <cdr:x>0.19963</cdr:x>
      <cdr:y>0.23857</cdr:y>
    </cdr:to>
    <cdr:sp macro="" textlink="">
      <cdr:nvSpPr>
        <cdr:cNvPr id="3" name="CaixaDeTexto 1">
          <a:extLst xmlns:a="http://schemas.openxmlformats.org/drawingml/2006/main">
            <a:ext uri="{FF2B5EF4-FFF2-40B4-BE49-F238E27FC236}">
              <a16:creationId xmlns:a16="http://schemas.microsoft.com/office/drawing/2014/main" id="{04F6D30A-C651-4E45-A5F8-1371371B80B0}"/>
            </a:ext>
          </a:extLst>
        </cdr:cNvPr>
        <cdr:cNvSpPr txBox="1"/>
      </cdr:nvSpPr>
      <cdr:spPr>
        <a:xfrm xmlns:a="http://schemas.openxmlformats.org/drawingml/2006/main">
          <a:off x="1015438" y="522740"/>
          <a:ext cx="914427" cy="9143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800" b="1">
              <a:solidFill>
                <a:schemeClr val="accent6"/>
              </a:solidFill>
            </a:rPr>
            <a:t>m</a:t>
          </a:r>
          <a:r>
            <a:rPr lang="pt-BR" sz="1800" b="1" baseline="30000">
              <a:solidFill>
                <a:schemeClr val="accent6"/>
              </a:solidFill>
            </a:rPr>
            <a:t>3</a:t>
          </a:r>
          <a:r>
            <a:rPr lang="pt-BR" sz="1800" b="1" baseline="0">
              <a:solidFill>
                <a:schemeClr val="accent6"/>
              </a:solidFill>
            </a:rPr>
            <a:t> Hidratado</a:t>
          </a:r>
          <a:endParaRPr lang="pt-BR" sz="1800" b="1">
            <a:solidFill>
              <a:schemeClr val="accent6"/>
            </a:solidFill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667268" cy="6023825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75D58F9-2322-E24B-9090-A9552563B33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0.07968</cdr:x>
      <cdr:y>0.01152</cdr:y>
    </cdr:from>
    <cdr:to>
      <cdr:x>0.17427</cdr:x>
      <cdr:y>0.16332</cdr:y>
    </cdr:to>
    <cdr:sp macro="" textlink="">
      <cdr:nvSpPr>
        <cdr:cNvPr id="2" name="CaixaDeTexto 1">
          <a:extLst xmlns:a="http://schemas.openxmlformats.org/drawingml/2006/main">
            <a:ext uri="{FF2B5EF4-FFF2-40B4-BE49-F238E27FC236}">
              <a16:creationId xmlns:a16="http://schemas.microsoft.com/office/drawing/2014/main" id="{B8301AEE-E8D7-3B4F-82DF-E3FD8C9ECA3C}"/>
            </a:ext>
          </a:extLst>
        </cdr:cNvPr>
        <cdr:cNvSpPr txBox="1"/>
      </cdr:nvSpPr>
      <cdr:spPr>
        <a:xfrm xmlns:a="http://schemas.openxmlformats.org/drawingml/2006/main">
          <a:off x="770329" y="69399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pt-BR" sz="1800" b="1">
              <a:solidFill>
                <a:schemeClr val="accent5">
                  <a:lumMod val="75000"/>
                </a:schemeClr>
              </a:solidFill>
            </a:rPr>
            <a:t>m</a:t>
          </a:r>
          <a:r>
            <a:rPr lang="pt-BR" sz="1800" b="1" baseline="30000">
              <a:solidFill>
                <a:schemeClr val="accent5">
                  <a:lumMod val="75000"/>
                </a:schemeClr>
              </a:solidFill>
            </a:rPr>
            <a:t>3</a:t>
          </a:r>
          <a:r>
            <a:rPr lang="pt-BR" sz="1800" b="1" baseline="0">
              <a:solidFill>
                <a:schemeClr val="accent5">
                  <a:lumMod val="75000"/>
                </a:schemeClr>
              </a:solidFill>
            </a:rPr>
            <a:t> Diesel</a:t>
          </a:r>
          <a:endParaRPr lang="pt-BR" sz="1800" b="1">
            <a:solidFill>
              <a:schemeClr val="accent5">
                <a:lumMod val="75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0.81071</cdr:x>
      <cdr:y>0.00959</cdr:y>
    </cdr:from>
    <cdr:to>
      <cdr:x>0.9053</cdr:x>
      <cdr:y>0.16138</cdr:y>
    </cdr:to>
    <cdr:sp macro="" textlink="">
      <cdr:nvSpPr>
        <cdr:cNvPr id="3" name="CaixaDeTexto 1">
          <a:extLst xmlns:a="http://schemas.openxmlformats.org/drawingml/2006/main">
            <a:ext uri="{FF2B5EF4-FFF2-40B4-BE49-F238E27FC236}">
              <a16:creationId xmlns:a16="http://schemas.microsoft.com/office/drawing/2014/main" id="{04F6D30A-C651-4E45-A5F8-1371371B80B0}"/>
            </a:ext>
          </a:extLst>
        </cdr:cNvPr>
        <cdr:cNvSpPr txBox="1"/>
      </cdr:nvSpPr>
      <cdr:spPr>
        <a:xfrm xmlns:a="http://schemas.openxmlformats.org/drawingml/2006/main">
          <a:off x="7837358" y="57741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800" b="1">
              <a:solidFill>
                <a:schemeClr val="accent6"/>
              </a:solidFill>
            </a:rPr>
            <a:t>m</a:t>
          </a:r>
          <a:r>
            <a:rPr lang="pt-BR" sz="1800" b="1" baseline="30000">
              <a:solidFill>
                <a:schemeClr val="accent6"/>
              </a:solidFill>
            </a:rPr>
            <a:t>3</a:t>
          </a:r>
          <a:r>
            <a:rPr lang="pt-BR" sz="1800" b="1" baseline="0">
              <a:solidFill>
                <a:schemeClr val="accent6"/>
              </a:solidFill>
            </a:rPr>
            <a:t> Biodiesel</a:t>
          </a:r>
          <a:endParaRPr lang="pt-BR" sz="1800" b="1">
            <a:solidFill>
              <a:schemeClr val="accent6"/>
            </a:solidFill>
          </a:endParaRPr>
        </a:p>
      </cdr:txBody>
    </cdr:sp>
  </cdr:relSizeAnchor>
</c:userShape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R60"/>
  <sheetViews>
    <sheetView tabSelected="1" workbookViewId="0">
      <selection activeCell="R3" sqref="R3"/>
    </sheetView>
  </sheetViews>
  <sheetFormatPr baseColWidth="10" defaultColWidth="8.83203125" defaultRowHeight="16"/>
  <cols>
    <col min="1" max="1" width="3.33203125" customWidth="1"/>
    <col min="2" max="2" width="14.83203125" bestFit="1" customWidth="1"/>
    <col min="3" max="5" width="15.83203125" customWidth="1"/>
    <col min="8" max="8" width="23.5" customWidth="1"/>
    <col min="9" max="9" width="22.6640625" customWidth="1"/>
    <col min="10" max="10" width="25.6640625" customWidth="1"/>
    <col min="11" max="11" width="16.6640625" customWidth="1"/>
  </cols>
  <sheetData>
    <row r="2" spans="2:18">
      <c r="B2" s="2" t="s">
        <v>15</v>
      </c>
      <c r="C2" s="4" t="s">
        <v>16</v>
      </c>
      <c r="D2" s="4" t="s">
        <v>14</v>
      </c>
      <c r="E2" s="4" t="s">
        <v>13</v>
      </c>
      <c r="H2" s="27"/>
      <c r="I2" s="28" t="s">
        <v>30</v>
      </c>
      <c r="J2" s="28" t="s">
        <v>31</v>
      </c>
      <c r="K2" s="28" t="s">
        <v>34</v>
      </c>
      <c r="M2" s="64" t="s">
        <v>36</v>
      </c>
      <c r="N2" s="64"/>
      <c r="O2" s="64"/>
      <c r="P2" s="64"/>
      <c r="Q2" s="64"/>
      <c r="R2" s="26">
        <v>0.5</v>
      </c>
    </row>
    <row r="3" spans="2:18">
      <c r="B3" s="2" t="s">
        <v>1</v>
      </c>
      <c r="C3" s="59">
        <v>8</v>
      </c>
      <c r="D3" s="59">
        <v>5</v>
      </c>
      <c r="E3" s="14">
        <f>+C3+D3</f>
        <v>13</v>
      </c>
      <c r="H3" s="11" t="s">
        <v>23</v>
      </c>
      <c r="I3" s="13">
        <f>+'Saz Gas C'!G14</f>
        <v>30740407.951900005</v>
      </c>
      <c r="J3" s="14"/>
      <c r="K3" s="9">
        <f>-19%</f>
        <v>-0.19</v>
      </c>
      <c r="M3" s="25"/>
    </row>
    <row r="4" spans="2:18">
      <c r="B4" s="2" t="s">
        <v>0</v>
      </c>
      <c r="C4" s="59">
        <v>15</v>
      </c>
      <c r="D4" s="59">
        <v>6</v>
      </c>
      <c r="E4" s="14">
        <f t="shared" ref="E4:E14" si="0">+C4+D4</f>
        <v>21</v>
      </c>
      <c r="H4" s="11" t="s">
        <v>24</v>
      </c>
      <c r="I4" s="13">
        <f>+I3*0.27</f>
        <v>8299910.1470130021</v>
      </c>
      <c r="J4" s="14">
        <f>+I4*22360</f>
        <v>185585990887.21072</v>
      </c>
      <c r="K4" s="10"/>
      <c r="O4" s="21"/>
    </row>
    <row r="5" spans="2:18">
      <c r="B5" s="2" t="s">
        <v>2</v>
      </c>
      <c r="C5" s="59">
        <v>56</v>
      </c>
      <c r="D5" s="59">
        <v>0</v>
      </c>
      <c r="E5" s="14">
        <f t="shared" si="0"/>
        <v>56</v>
      </c>
      <c r="H5" s="11" t="s">
        <v>25</v>
      </c>
      <c r="I5" s="13">
        <f>'Saz EtH'!G14</f>
        <v>19366574.99893216</v>
      </c>
      <c r="J5" s="14">
        <f>+I5*21350</f>
        <v>413476376227.2016</v>
      </c>
      <c r="K5" s="9">
        <f>-19%</f>
        <v>-0.19</v>
      </c>
      <c r="O5" s="21"/>
    </row>
    <row r="6" spans="2:18">
      <c r="B6" s="2" t="s">
        <v>3</v>
      </c>
      <c r="C6" s="59">
        <v>50</v>
      </c>
      <c r="D6" s="59">
        <v>1</v>
      </c>
      <c r="E6" s="14">
        <f t="shared" si="0"/>
        <v>51</v>
      </c>
      <c r="H6" s="11" t="s">
        <v>26</v>
      </c>
      <c r="I6" s="13">
        <f>+'Saz Diesel'!H14</f>
        <v>5664434.8367740009</v>
      </c>
      <c r="J6" s="14">
        <f>+I6*35500</f>
        <v>201087436705.47702</v>
      </c>
      <c r="K6" s="9">
        <v>-0.15</v>
      </c>
      <c r="O6" s="21"/>
    </row>
    <row r="7" spans="2:18">
      <c r="B7" s="2" t="s">
        <v>4</v>
      </c>
      <c r="C7" s="13">
        <v>46</v>
      </c>
      <c r="D7" s="13">
        <v>4</v>
      </c>
      <c r="E7" s="14">
        <f t="shared" si="0"/>
        <v>50</v>
      </c>
    </row>
    <row r="8" spans="2:18">
      <c r="B8" s="2" t="s">
        <v>5</v>
      </c>
      <c r="C8" s="13">
        <v>45</v>
      </c>
      <c r="D8" s="13">
        <v>4</v>
      </c>
      <c r="E8" s="14">
        <f t="shared" si="0"/>
        <v>49</v>
      </c>
      <c r="H8" s="12" t="s">
        <v>27</v>
      </c>
      <c r="I8" s="4" t="s">
        <v>32</v>
      </c>
    </row>
    <row r="9" spans="2:18">
      <c r="B9" s="2" t="s">
        <v>6</v>
      </c>
      <c r="C9" s="13"/>
      <c r="D9" s="13"/>
      <c r="E9" s="14">
        <f t="shared" si="0"/>
        <v>0</v>
      </c>
      <c r="H9" s="11" t="s">
        <v>28</v>
      </c>
      <c r="I9" s="13">
        <v>60</v>
      </c>
    </row>
    <row r="10" spans="2:18">
      <c r="B10" s="2" t="s">
        <v>7</v>
      </c>
      <c r="C10" s="13"/>
      <c r="D10" s="13"/>
      <c r="E10" s="14">
        <f t="shared" si="0"/>
        <v>0</v>
      </c>
      <c r="H10" s="11" t="s">
        <v>29</v>
      </c>
      <c r="I10" s="13">
        <v>60</v>
      </c>
    </row>
    <row r="11" spans="2:18">
      <c r="B11" s="2" t="s">
        <v>8</v>
      </c>
      <c r="C11" s="13"/>
      <c r="D11" s="13"/>
      <c r="E11" s="14">
        <f t="shared" si="0"/>
        <v>0</v>
      </c>
      <c r="H11" s="11" t="s">
        <v>14</v>
      </c>
      <c r="I11" s="13">
        <v>80</v>
      </c>
    </row>
    <row r="12" spans="2:18">
      <c r="B12" s="2" t="s">
        <v>9</v>
      </c>
      <c r="C12" s="13"/>
      <c r="D12" s="13"/>
      <c r="E12" s="14">
        <f t="shared" si="0"/>
        <v>0</v>
      </c>
    </row>
    <row r="13" spans="2:18">
      <c r="B13" s="2" t="s">
        <v>10</v>
      </c>
      <c r="C13" s="13"/>
      <c r="D13" s="13"/>
      <c r="E13" s="14">
        <f t="shared" si="0"/>
        <v>0</v>
      </c>
    </row>
    <row r="14" spans="2:18">
      <c r="B14" s="2" t="s">
        <v>11</v>
      </c>
      <c r="C14" s="13"/>
      <c r="D14" s="13"/>
      <c r="E14" s="14">
        <f t="shared" si="0"/>
        <v>0</v>
      </c>
    </row>
    <row r="15" spans="2:18">
      <c r="B15" s="27" t="s">
        <v>13</v>
      </c>
      <c r="C15" s="60">
        <f>+SUM(C3:C14)</f>
        <v>220</v>
      </c>
      <c r="D15" s="60">
        <f>+SUM(D3:D14)</f>
        <v>20</v>
      </c>
      <c r="E15" s="60">
        <f>+SUM(E3:E14)</f>
        <v>240</v>
      </c>
    </row>
    <row r="16" spans="2:18">
      <c r="C16" s="7"/>
    </row>
    <row r="17" spans="2:5">
      <c r="B17" s="2" t="s">
        <v>17</v>
      </c>
      <c r="C17" s="4" t="s">
        <v>16</v>
      </c>
      <c r="D17" s="4" t="s">
        <v>14</v>
      </c>
      <c r="E17" s="4" t="s">
        <v>13</v>
      </c>
    </row>
    <row r="18" spans="2:5">
      <c r="B18" s="2" t="s">
        <v>1</v>
      </c>
      <c r="C18" s="14">
        <f>+C3</f>
        <v>8</v>
      </c>
      <c r="D18" s="14">
        <f>+D3</f>
        <v>5</v>
      </c>
      <c r="E18" s="14">
        <f>+C18+D18</f>
        <v>13</v>
      </c>
    </row>
    <row r="19" spans="2:5">
      <c r="B19" s="2" t="s">
        <v>0</v>
      </c>
      <c r="C19" s="14">
        <f>+C18+C4</f>
        <v>23</v>
      </c>
      <c r="D19" s="14">
        <f>+D18+D4</f>
        <v>11</v>
      </c>
      <c r="E19" s="14">
        <f t="shared" ref="E19:E29" si="1">+C19+D19</f>
        <v>34</v>
      </c>
    </row>
    <row r="20" spans="2:5">
      <c r="B20" s="2" t="s">
        <v>2</v>
      </c>
      <c r="C20" s="14">
        <f t="shared" ref="C20:C29" si="2">+C19+C5</f>
        <v>79</v>
      </c>
      <c r="D20" s="14">
        <f t="shared" ref="D20:D29" si="3">+D19+D5</f>
        <v>11</v>
      </c>
      <c r="E20" s="14">
        <f t="shared" si="1"/>
        <v>90</v>
      </c>
    </row>
    <row r="21" spans="2:5">
      <c r="B21" s="2" t="s">
        <v>3</v>
      </c>
      <c r="C21" s="14">
        <f t="shared" si="2"/>
        <v>129</v>
      </c>
      <c r="D21" s="14">
        <f t="shared" si="3"/>
        <v>12</v>
      </c>
      <c r="E21" s="14">
        <f t="shared" si="1"/>
        <v>141</v>
      </c>
    </row>
    <row r="22" spans="2:5">
      <c r="B22" s="2" t="s">
        <v>4</v>
      </c>
      <c r="C22" s="14">
        <f t="shared" si="2"/>
        <v>175</v>
      </c>
      <c r="D22" s="14">
        <f t="shared" si="3"/>
        <v>16</v>
      </c>
      <c r="E22" s="14">
        <f t="shared" si="1"/>
        <v>191</v>
      </c>
    </row>
    <row r="23" spans="2:5">
      <c r="B23" s="2" t="s">
        <v>5</v>
      </c>
      <c r="C23" s="14">
        <f t="shared" si="2"/>
        <v>220</v>
      </c>
      <c r="D23" s="14">
        <f t="shared" si="3"/>
        <v>20</v>
      </c>
      <c r="E23" s="14">
        <f t="shared" si="1"/>
        <v>240</v>
      </c>
    </row>
    <row r="24" spans="2:5">
      <c r="B24" s="2" t="s">
        <v>6</v>
      </c>
      <c r="C24" s="14">
        <f t="shared" si="2"/>
        <v>220</v>
      </c>
      <c r="D24" s="14">
        <f t="shared" si="3"/>
        <v>20</v>
      </c>
      <c r="E24" s="14">
        <f t="shared" si="1"/>
        <v>240</v>
      </c>
    </row>
    <row r="25" spans="2:5">
      <c r="B25" s="2" t="s">
        <v>7</v>
      </c>
      <c r="C25" s="14">
        <f t="shared" si="2"/>
        <v>220</v>
      </c>
      <c r="D25" s="14">
        <f t="shared" si="3"/>
        <v>20</v>
      </c>
      <c r="E25" s="14">
        <f t="shared" si="1"/>
        <v>240</v>
      </c>
    </row>
    <row r="26" spans="2:5">
      <c r="B26" s="2" t="s">
        <v>8</v>
      </c>
      <c r="C26" s="14">
        <f t="shared" si="2"/>
        <v>220</v>
      </c>
      <c r="D26" s="14">
        <f t="shared" si="3"/>
        <v>20</v>
      </c>
      <c r="E26" s="14">
        <f t="shared" si="1"/>
        <v>240</v>
      </c>
    </row>
    <row r="27" spans="2:5">
      <c r="B27" s="2" t="s">
        <v>9</v>
      </c>
      <c r="C27" s="14">
        <f t="shared" si="2"/>
        <v>220</v>
      </c>
      <c r="D27" s="14">
        <f t="shared" si="3"/>
        <v>20</v>
      </c>
      <c r="E27" s="14">
        <f t="shared" si="1"/>
        <v>240</v>
      </c>
    </row>
    <row r="28" spans="2:5">
      <c r="B28" s="2" t="s">
        <v>10</v>
      </c>
      <c r="C28" s="14">
        <f t="shared" si="2"/>
        <v>220</v>
      </c>
      <c r="D28" s="14">
        <f t="shared" si="3"/>
        <v>20</v>
      </c>
      <c r="E28" s="14">
        <f t="shared" si="1"/>
        <v>240</v>
      </c>
    </row>
    <row r="29" spans="2:5">
      <c r="B29" s="2" t="s">
        <v>11</v>
      </c>
      <c r="C29" s="14">
        <f t="shared" si="2"/>
        <v>220</v>
      </c>
      <c r="D29" s="14">
        <f t="shared" si="3"/>
        <v>20</v>
      </c>
      <c r="E29" s="14">
        <f t="shared" si="1"/>
        <v>240</v>
      </c>
    </row>
    <row r="31" spans="2:5">
      <c r="B31" s="8" t="s">
        <v>19</v>
      </c>
      <c r="C31" s="16">
        <v>353</v>
      </c>
      <c r="D31" s="16">
        <v>51</v>
      </c>
    </row>
    <row r="32" spans="2:5">
      <c r="B32" s="8" t="s">
        <v>20</v>
      </c>
      <c r="C32" s="4" t="s">
        <v>16</v>
      </c>
      <c r="D32" s="4" t="s">
        <v>14</v>
      </c>
    </row>
    <row r="33" spans="2:4">
      <c r="B33" s="2" t="s">
        <v>1</v>
      </c>
      <c r="C33" s="15">
        <f>+C18/$C$31</f>
        <v>2.2662889518413599E-2</v>
      </c>
      <c r="D33" s="15">
        <f>+D18/$D$31</f>
        <v>9.8039215686274508E-2</v>
      </c>
    </row>
    <row r="34" spans="2:4">
      <c r="B34" s="2" t="s">
        <v>0</v>
      </c>
      <c r="C34" s="15">
        <f t="shared" ref="C34:C44" si="4">+C19/$C$31</f>
        <v>6.5155807365439092E-2</v>
      </c>
      <c r="D34" s="15">
        <f t="shared" ref="D34:D44" si="5">+D19/$D$31</f>
        <v>0.21568627450980393</v>
      </c>
    </row>
    <row r="35" spans="2:4">
      <c r="B35" s="2" t="s">
        <v>2</v>
      </c>
      <c r="C35" s="15">
        <f t="shared" si="4"/>
        <v>0.22379603399433429</v>
      </c>
      <c r="D35" s="15">
        <f t="shared" si="5"/>
        <v>0.21568627450980393</v>
      </c>
    </row>
    <row r="36" spans="2:4">
      <c r="B36" s="2" t="s">
        <v>3</v>
      </c>
      <c r="C36" s="15">
        <f t="shared" si="4"/>
        <v>0.36543909348441928</v>
      </c>
      <c r="D36" s="15">
        <f t="shared" si="5"/>
        <v>0.23529411764705882</v>
      </c>
    </row>
    <row r="37" spans="2:4">
      <c r="B37" s="2" t="s">
        <v>4</v>
      </c>
      <c r="C37" s="15">
        <f t="shared" si="4"/>
        <v>0.49575070821529743</v>
      </c>
      <c r="D37" s="15">
        <f t="shared" si="5"/>
        <v>0.31372549019607843</v>
      </c>
    </row>
    <row r="38" spans="2:4">
      <c r="B38" s="2" t="s">
        <v>5</v>
      </c>
      <c r="C38" s="15">
        <f t="shared" si="4"/>
        <v>0.62322946175637395</v>
      </c>
      <c r="D38" s="15">
        <f t="shared" si="5"/>
        <v>0.39215686274509803</v>
      </c>
    </row>
    <row r="39" spans="2:4">
      <c r="B39" s="2" t="s">
        <v>6</v>
      </c>
      <c r="C39" s="15">
        <f t="shared" si="4"/>
        <v>0.62322946175637395</v>
      </c>
      <c r="D39" s="15">
        <f t="shared" si="5"/>
        <v>0.39215686274509803</v>
      </c>
    </row>
    <row r="40" spans="2:4">
      <c r="B40" s="2" t="s">
        <v>7</v>
      </c>
      <c r="C40" s="15">
        <f t="shared" si="4"/>
        <v>0.62322946175637395</v>
      </c>
      <c r="D40" s="15">
        <f t="shared" si="5"/>
        <v>0.39215686274509803</v>
      </c>
    </row>
    <row r="41" spans="2:4">
      <c r="B41" s="2" t="s">
        <v>8</v>
      </c>
      <c r="C41" s="15">
        <f t="shared" si="4"/>
        <v>0.62322946175637395</v>
      </c>
      <c r="D41" s="15">
        <f t="shared" si="5"/>
        <v>0.39215686274509803</v>
      </c>
    </row>
    <row r="42" spans="2:4">
      <c r="B42" s="2" t="s">
        <v>9</v>
      </c>
      <c r="C42" s="15">
        <f t="shared" si="4"/>
        <v>0.62322946175637395</v>
      </c>
      <c r="D42" s="15">
        <f t="shared" si="5"/>
        <v>0.39215686274509803</v>
      </c>
    </row>
    <row r="43" spans="2:4">
      <c r="B43" s="2" t="s">
        <v>10</v>
      </c>
      <c r="C43" s="15">
        <f t="shared" si="4"/>
        <v>0.62322946175637395</v>
      </c>
      <c r="D43" s="15">
        <f t="shared" si="5"/>
        <v>0.39215686274509803</v>
      </c>
    </row>
    <row r="44" spans="2:4">
      <c r="B44" s="2" t="s">
        <v>11</v>
      </c>
      <c r="C44" s="15">
        <f t="shared" si="4"/>
        <v>0.62322946175637395</v>
      </c>
      <c r="D44" s="15">
        <f t="shared" si="5"/>
        <v>0.39215686274509803</v>
      </c>
    </row>
    <row r="46" spans="2:4">
      <c r="B46" s="8" t="s">
        <v>18</v>
      </c>
      <c r="C46" s="17">
        <v>0.97</v>
      </c>
      <c r="D46" s="17">
        <v>0.53</v>
      </c>
    </row>
    <row r="47" spans="2:4">
      <c r="B47" s="8" t="s">
        <v>21</v>
      </c>
      <c r="C47" s="17">
        <v>0.08</v>
      </c>
      <c r="D47" s="17">
        <v>0.12</v>
      </c>
    </row>
    <row r="48" spans="2:4">
      <c r="B48" s="8" t="s">
        <v>18</v>
      </c>
      <c r="C48" s="4" t="s">
        <v>16</v>
      </c>
      <c r="D48" s="4" t="s">
        <v>14</v>
      </c>
    </row>
    <row r="49" spans="2:4">
      <c r="B49" s="2" t="s">
        <v>1</v>
      </c>
      <c r="C49" s="18">
        <f>+C33*$C$46*(1-$C$47)</f>
        <v>2.0224362606232296E-2</v>
      </c>
      <c r="D49" s="10">
        <f>+D33*$D$46*(1-$D$47)</f>
        <v>4.5725490196078432E-2</v>
      </c>
    </row>
    <row r="50" spans="2:4">
      <c r="B50" s="2" t="s">
        <v>0</v>
      </c>
      <c r="C50" s="10">
        <f t="shared" ref="C50:C60" si="6">+C34*$C$46*(1-$C$47)</f>
        <v>5.8145042492917853E-2</v>
      </c>
      <c r="D50" s="10">
        <f t="shared" ref="D50:D60" si="7">+D34*$D$46*(1-$D$47)</f>
        <v>0.10059607843137255</v>
      </c>
    </row>
    <row r="51" spans="2:4">
      <c r="B51" s="2" t="s">
        <v>2</v>
      </c>
      <c r="C51" s="10">
        <f t="shared" si="6"/>
        <v>0.19971558073654391</v>
      </c>
      <c r="D51" s="10">
        <f t="shared" si="7"/>
        <v>0.10059607843137255</v>
      </c>
    </row>
    <row r="52" spans="2:4">
      <c r="B52" s="2" t="s">
        <v>3</v>
      </c>
      <c r="C52" s="10">
        <f t="shared" si="6"/>
        <v>0.32611784702549579</v>
      </c>
      <c r="D52" s="10">
        <f t="shared" si="7"/>
        <v>0.10974117647058824</v>
      </c>
    </row>
    <row r="53" spans="2:4">
      <c r="B53" s="2" t="s">
        <v>4</v>
      </c>
      <c r="C53" s="10">
        <f t="shared" si="6"/>
        <v>0.44240793201133144</v>
      </c>
      <c r="D53" s="10">
        <f t="shared" si="7"/>
        <v>0.14632156862745099</v>
      </c>
    </row>
    <row r="54" spans="2:4">
      <c r="B54" s="2" t="s">
        <v>5</v>
      </c>
      <c r="C54" s="10">
        <f t="shared" si="6"/>
        <v>0.55616997167138815</v>
      </c>
      <c r="D54" s="10">
        <f t="shared" si="7"/>
        <v>0.18290196078431373</v>
      </c>
    </row>
    <row r="55" spans="2:4">
      <c r="B55" s="2" t="s">
        <v>6</v>
      </c>
      <c r="C55" s="10">
        <f t="shared" si="6"/>
        <v>0.55616997167138815</v>
      </c>
      <c r="D55" s="10">
        <f t="shared" si="7"/>
        <v>0.18290196078431373</v>
      </c>
    </row>
    <row r="56" spans="2:4">
      <c r="B56" s="2" t="s">
        <v>7</v>
      </c>
      <c r="C56" s="10">
        <f t="shared" si="6"/>
        <v>0.55616997167138815</v>
      </c>
      <c r="D56" s="10">
        <f t="shared" si="7"/>
        <v>0.18290196078431373</v>
      </c>
    </row>
    <row r="57" spans="2:4">
      <c r="B57" s="2" t="s">
        <v>8</v>
      </c>
      <c r="C57" s="10">
        <f t="shared" si="6"/>
        <v>0.55616997167138815</v>
      </c>
      <c r="D57" s="10">
        <f t="shared" si="7"/>
        <v>0.18290196078431373</v>
      </c>
    </row>
    <row r="58" spans="2:4">
      <c r="B58" s="2" t="s">
        <v>9</v>
      </c>
      <c r="C58" s="10">
        <f t="shared" si="6"/>
        <v>0.55616997167138815</v>
      </c>
      <c r="D58" s="10">
        <f t="shared" si="7"/>
        <v>0.18290196078431373</v>
      </c>
    </row>
    <row r="59" spans="2:4">
      <c r="B59" s="2" t="s">
        <v>10</v>
      </c>
      <c r="C59" s="10">
        <f t="shared" si="6"/>
        <v>0.55616997167138815</v>
      </c>
      <c r="D59" s="10">
        <f t="shared" si="7"/>
        <v>0.18290196078431373</v>
      </c>
    </row>
    <row r="60" spans="2:4">
      <c r="B60" s="2" t="s">
        <v>11</v>
      </c>
      <c r="C60" s="10">
        <f t="shared" si="6"/>
        <v>0.55616997167138815</v>
      </c>
      <c r="D60" s="10">
        <f t="shared" si="7"/>
        <v>0.18290196078431373</v>
      </c>
    </row>
  </sheetData>
  <mergeCells count="1">
    <mergeCell ref="M2:Q2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2A737-9E63-8E4F-8A28-8ABC4664CC93}">
  <dimension ref="A1:B32"/>
  <sheetViews>
    <sheetView workbookViewId="0">
      <selection activeCell="M38" sqref="M38"/>
    </sheetView>
  </sheetViews>
  <sheetFormatPr baseColWidth="10" defaultRowHeight="16"/>
  <sheetData>
    <row r="1" spans="1:2">
      <c r="A1" s="32" t="s">
        <v>45</v>
      </c>
      <c r="B1" s="32" t="s">
        <v>47</v>
      </c>
    </row>
    <row r="2" spans="1:2">
      <c r="A2" s="35">
        <v>9800000</v>
      </c>
      <c r="B2" s="30">
        <v>0</v>
      </c>
    </row>
    <row r="3" spans="1:2">
      <c r="A3" s="35">
        <v>10000000</v>
      </c>
      <c r="B3" s="30">
        <v>5</v>
      </c>
    </row>
    <row r="4" spans="1:2">
      <c r="A4" s="35">
        <v>10200000</v>
      </c>
      <c r="B4" s="30">
        <v>8</v>
      </c>
    </row>
    <row r="5" spans="1:2">
      <c r="A5" s="35">
        <v>10400000</v>
      </c>
      <c r="B5" s="30">
        <v>35</v>
      </c>
    </row>
    <row r="6" spans="1:2">
      <c r="A6" s="35">
        <v>10600000</v>
      </c>
      <c r="B6" s="30">
        <v>86</v>
      </c>
    </row>
    <row r="7" spans="1:2">
      <c r="A7" s="35">
        <v>10800000</v>
      </c>
      <c r="B7" s="30">
        <v>142</v>
      </c>
    </row>
    <row r="8" spans="1:2">
      <c r="A8" s="35">
        <v>11000000</v>
      </c>
      <c r="B8" s="30">
        <v>226</v>
      </c>
    </row>
    <row r="9" spans="1:2">
      <c r="A9" s="35">
        <v>11200000</v>
      </c>
      <c r="B9" s="30">
        <v>372</v>
      </c>
    </row>
    <row r="10" spans="1:2">
      <c r="A10" s="35">
        <v>11400000</v>
      </c>
      <c r="B10" s="30">
        <v>472</v>
      </c>
    </row>
    <row r="11" spans="1:2">
      <c r="A11" s="35">
        <v>11600000</v>
      </c>
      <c r="B11" s="30">
        <v>539</v>
      </c>
    </row>
    <row r="12" spans="1:2">
      <c r="A12" s="35">
        <v>11800000</v>
      </c>
      <c r="B12" s="30">
        <v>673</v>
      </c>
    </row>
    <row r="13" spans="1:2">
      <c r="A13" s="35">
        <v>12000000</v>
      </c>
      <c r="B13" s="30">
        <v>749</v>
      </c>
    </row>
    <row r="14" spans="1:2">
      <c r="A14" s="35">
        <v>12200000</v>
      </c>
      <c r="B14" s="30">
        <v>733</v>
      </c>
    </row>
    <row r="15" spans="1:2">
      <c r="A15" s="35">
        <v>12400000</v>
      </c>
      <c r="B15" s="30">
        <v>757</v>
      </c>
    </row>
    <row r="16" spans="1:2">
      <c r="A16" s="35">
        <v>12600000</v>
      </c>
      <c r="B16" s="30">
        <v>754</v>
      </c>
    </row>
    <row r="17" spans="1:2">
      <c r="A17" s="35">
        <v>12800000</v>
      </c>
      <c r="B17" s="30">
        <v>740</v>
      </c>
    </row>
    <row r="18" spans="1:2">
      <c r="A18" s="35">
        <v>13000000</v>
      </c>
      <c r="B18" s="30">
        <v>719</v>
      </c>
    </row>
    <row r="19" spans="1:2">
      <c r="A19" s="35">
        <v>13200000</v>
      </c>
      <c r="B19" s="30">
        <v>627</v>
      </c>
    </row>
    <row r="20" spans="1:2">
      <c r="A20" s="35">
        <v>13400000</v>
      </c>
      <c r="B20" s="30">
        <v>589</v>
      </c>
    </row>
    <row r="21" spans="1:2">
      <c r="A21" s="35">
        <v>13600000</v>
      </c>
      <c r="B21" s="30">
        <v>491</v>
      </c>
    </row>
    <row r="22" spans="1:2">
      <c r="A22" s="35">
        <v>13800000</v>
      </c>
      <c r="B22" s="30">
        <v>397</v>
      </c>
    </row>
    <row r="23" spans="1:2">
      <c r="A23" s="35">
        <v>14000000</v>
      </c>
      <c r="B23" s="30">
        <v>293</v>
      </c>
    </row>
    <row r="24" spans="1:2">
      <c r="A24" s="35">
        <v>14200000</v>
      </c>
      <c r="B24" s="30">
        <v>219</v>
      </c>
    </row>
    <row r="25" spans="1:2">
      <c r="A25" s="35">
        <v>14400000</v>
      </c>
      <c r="B25" s="30">
        <v>162</v>
      </c>
    </row>
    <row r="26" spans="1:2">
      <c r="A26" s="35">
        <v>14600000</v>
      </c>
      <c r="B26" s="30">
        <v>102</v>
      </c>
    </row>
    <row r="27" spans="1:2">
      <c r="A27" s="35">
        <v>14800000</v>
      </c>
      <c r="B27" s="30">
        <v>47</v>
      </c>
    </row>
    <row r="28" spans="1:2">
      <c r="A28" s="35">
        <v>15000000</v>
      </c>
      <c r="B28" s="30">
        <v>39</v>
      </c>
    </row>
    <row r="29" spans="1:2">
      <c r="A29" s="35">
        <v>15200000</v>
      </c>
      <c r="B29" s="30">
        <v>17</v>
      </c>
    </row>
    <row r="30" spans="1:2">
      <c r="A30" s="35">
        <v>15400000</v>
      </c>
      <c r="B30" s="30">
        <v>6</v>
      </c>
    </row>
    <row r="31" spans="1:2">
      <c r="A31" s="35">
        <v>15600000</v>
      </c>
      <c r="B31" s="30">
        <v>1</v>
      </c>
    </row>
    <row r="32" spans="1:2" ht="17" thickBot="1">
      <c r="A32" s="31" t="s">
        <v>46</v>
      </c>
      <c r="B32" s="31">
        <v>0</v>
      </c>
    </row>
  </sheetData>
  <sortState xmlns:xlrd2="http://schemas.microsoft.com/office/spreadsheetml/2017/richdata2" ref="A2:A31">
    <sortCondition ref="A2"/>
  </sortState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A8F9C-0AD9-3F44-8EDE-EB101D41ECB2}">
  <dimension ref="A1:M10008"/>
  <sheetViews>
    <sheetView topLeftCell="A8" workbookViewId="0">
      <selection activeCell="K18" sqref="K18"/>
    </sheetView>
  </sheetViews>
  <sheetFormatPr baseColWidth="10" defaultRowHeight="16"/>
  <cols>
    <col min="1" max="2" width="12.83203125" bestFit="1" customWidth="1"/>
    <col min="4" max="4" width="12.83203125" bestFit="1" customWidth="1"/>
    <col min="6" max="6" width="12.83203125" bestFit="1" customWidth="1"/>
    <col min="8" max="8" width="12.83203125" bestFit="1" customWidth="1"/>
    <col min="9" max="9" width="21.5" customWidth="1"/>
    <col min="10" max="10" width="18.6640625" bestFit="1" customWidth="1"/>
    <col min="12" max="12" width="11.5" bestFit="1" customWidth="1"/>
    <col min="13" max="13" width="12.5" bestFit="1" customWidth="1"/>
  </cols>
  <sheetData>
    <row r="1" spans="1:13">
      <c r="A1" s="2"/>
      <c r="B1" s="67" t="s">
        <v>48</v>
      </c>
      <c r="C1" s="67"/>
      <c r="D1" s="67" t="s">
        <v>52</v>
      </c>
      <c r="E1" s="67"/>
      <c r="F1" s="67" t="s">
        <v>53</v>
      </c>
      <c r="G1" s="67"/>
      <c r="H1" s="67" t="s">
        <v>66</v>
      </c>
      <c r="I1" s="67"/>
      <c r="J1" s="40"/>
    </row>
    <row r="2" spans="1:13">
      <c r="A2" s="24" t="s">
        <v>38</v>
      </c>
      <c r="B2" s="67" t="s">
        <v>42</v>
      </c>
      <c r="C2" s="67"/>
      <c r="D2" s="67" t="s">
        <v>88</v>
      </c>
      <c r="E2" s="67"/>
      <c r="F2" s="67" t="s">
        <v>49</v>
      </c>
      <c r="G2" s="67"/>
      <c r="H2" s="67" t="s">
        <v>49</v>
      </c>
      <c r="I2" s="67"/>
      <c r="L2" s="19"/>
    </row>
    <row r="3" spans="1:13">
      <c r="A3" s="65" t="s">
        <v>39</v>
      </c>
      <c r="B3" s="41" t="s">
        <v>43</v>
      </c>
      <c r="C3" s="24">
        <v>220</v>
      </c>
      <c r="D3" s="41" t="s">
        <v>50</v>
      </c>
      <c r="E3" s="24">
        <v>57.23</v>
      </c>
      <c r="F3" s="41" t="s">
        <v>50</v>
      </c>
      <c r="G3" s="42">
        <v>0.92</v>
      </c>
      <c r="H3" s="41" t="s">
        <v>50</v>
      </c>
      <c r="I3" s="43">
        <f>0.9*((SUM('Saz Gas C'!H5:H12)*22360+SUM('Saz EtH'!G5:G12)*21350))</f>
        <v>342014369816.32385</v>
      </c>
    </row>
    <row r="4" spans="1:13">
      <c r="A4" s="65"/>
      <c r="B4" s="41" t="s">
        <v>44</v>
      </c>
      <c r="C4" s="24">
        <v>0.9</v>
      </c>
      <c r="D4" s="41" t="s">
        <v>51</v>
      </c>
      <c r="E4" s="24">
        <v>64.290000000000006</v>
      </c>
      <c r="F4" s="41" t="s">
        <v>51</v>
      </c>
      <c r="G4" s="42">
        <v>1</v>
      </c>
      <c r="H4" s="41" t="s">
        <v>51</v>
      </c>
      <c r="I4" s="44">
        <f>1.1*((SUM('Saz Gas C'!H5:H12)*22360+SUM('Saz EtH'!G5:G12)*21350))</f>
        <v>418017563108.84027</v>
      </c>
    </row>
    <row r="5" spans="1:13">
      <c r="A5" s="65"/>
      <c r="B5" s="2" t="s">
        <v>40</v>
      </c>
      <c r="C5" s="24">
        <f>INT(C3*C4)</f>
        <v>198</v>
      </c>
      <c r="D5" s="2" t="s">
        <v>40</v>
      </c>
      <c r="E5" s="62">
        <v>60.78</v>
      </c>
      <c r="F5" s="2" t="s">
        <v>40</v>
      </c>
      <c r="G5" s="24">
        <v>0.92190000000000005</v>
      </c>
      <c r="H5" s="2" t="s">
        <v>40</v>
      </c>
      <c r="I5" s="43">
        <f>AVERAGE(I3:I4)</f>
        <v>380015966462.58203</v>
      </c>
      <c r="M5" s="33">
        <f>+(C5/'Dados Primários'!$C$31)*E5*G5*I5/1000000</f>
        <v>11943643.712184727</v>
      </c>
    </row>
    <row r="6" spans="1:13">
      <c r="A6" s="65"/>
      <c r="B6" s="2" t="s">
        <v>41</v>
      </c>
      <c r="C6" s="61">
        <f>INT(STDEV(C8:C10007))</f>
        <v>4</v>
      </c>
      <c r="D6" s="2" t="s">
        <v>41</v>
      </c>
      <c r="E6" s="46">
        <f>STDEV(E8:E10007)</f>
        <v>2.0450463311991527</v>
      </c>
      <c r="F6" s="2" t="s">
        <v>41</v>
      </c>
      <c r="G6" s="46">
        <f>STDEV(G8:G10007)</f>
        <v>2.3219404196970772E-2</v>
      </c>
      <c r="H6" s="2" t="s">
        <v>41</v>
      </c>
      <c r="I6" s="47">
        <f>STDEV(I8:I10007)</f>
        <v>22417537506.414314</v>
      </c>
      <c r="L6" s="34" t="s">
        <v>69</v>
      </c>
      <c r="M6" s="33">
        <f>STDEV(J8:J10009)</f>
        <v>943815.40601597039</v>
      </c>
    </row>
    <row r="7" spans="1:13">
      <c r="B7" s="66" t="s">
        <v>48</v>
      </c>
      <c r="C7" s="66"/>
      <c r="D7" s="66" t="s">
        <v>52</v>
      </c>
      <c r="E7" s="66"/>
      <c r="F7" s="66" t="s">
        <v>53</v>
      </c>
      <c r="G7" s="66"/>
      <c r="H7" s="66" t="s">
        <v>54</v>
      </c>
      <c r="I7" s="66"/>
      <c r="J7" s="29" t="s">
        <v>55</v>
      </c>
      <c r="L7" s="34" t="s">
        <v>40</v>
      </c>
      <c r="M7" s="33">
        <f>+AVERAGE(J8:J10009)</f>
        <v>12480960.809803233</v>
      </c>
    </row>
    <row r="8" spans="1:13">
      <c r="C8">
        <v>179</v>
      </c>
      <c r="E8">
        <v>59.094096348799809</v>
      </c>
      <c r="G8">
        <v>0.92979883056590285</v>
      </c>
      <c r="H8">
        <f>+C8/'Dados Primários'!$C$31</f>
        <v>0.50708215297450421</v>
      </c>
      <c r="I8" s="22">
        <v>355113721736.29407</v>
      </c>
      <c r="J8" s="36">
        <f t="shared" ref="J8:J71" si="0">+E8*G8*H8*I8/1000000</f>
        <v>9894158.6773831379</v>
      </c>
      <c r="L8" s="34" t="s">
        <v>56</v>
      </c>
      <c r="M8" s="33">
        <f>MIN(J8:J10007)</f>
        <v>9834222.1027157512</v>
      </c>
    </row>
    <row r="9" spans="1:13">
      <c r="C9">
        <v>198</v>
      </c>
      <c r="E9">
        <v>61.877334278406266</v>
      </c>
      <c r="G9">
        <v>0.96894532112821252</v>
      </c>
      <c r="H9">
        <f>+C9/'Dados Primários'!$C$31</f>
        <v>0.56090651558073656</v>
      </c>
      <c r="I9" s="22">
        <v>394321221894.73419</v>
      </c>
      <c r="J9" s="36">
        <f t="shared" si="0"/>
        <v>13260854.239549186</v>
      </c>
      <c r="L9" s="34" t="s">
        <v>57</v>
      </c>
      <c r="M9" s="33">
        <f>MAX(J8:J10007)</f>
        <v>15598072.732199937</v>
      </c>
    </row>
    <row r="10" spans="1:13">
      <c r="C10">
        <v>195</v>
      </c>
      <c r="E10">
        <v>60.197217174101254</v>
      </c>
      <c r="G10">
        <v>0.98401220186800331</v>
      </c>
      <c r="H10">
        <f>+C10/'Dados Primários'!$C$31</f>
        <v>0.55240793201133143</v>
      </c>
      <c r="I10" s="22">
        <v>410776384797.30878</v>
      </c>
      <c r="J10" s="36">
        <f t="shared" si="0"/>
        <v>13441330.911300207</v>
      </c>
      <c r="M10" s="29" t="s">
        <v>58</v>
      </c>
    </row>
    <row r="11" spans="1:13">
      <c r="C11">
        <v>200</v>
      </c>
      <c r="E11">
        <v>62.469045119815995</v>
      </c>
      <c r="G11">
        <v>0.93307679553193823</v>
      </c>
      <c r="H11">
        <f>+C11/'Dados Primários'!$C$31</f>
        <v>0.56657223796033995</v>
      </c>
      <c r="I11" s="22">
        <v>384699288368.55072</v>
      </c>
      <c r="J11" s="36">
        <f t="shared" si="0"/>
        <v>12704539.560752267</v>
      </c>
      <c r="M11">
        <v>9800000</v>
      </c>
    </row>
    <row r="12" spans="1:13">
      <c r="C12">
        <v>194</v>
      </c>
      <c r="E12">
        <v>57.541328747389521</v>
      </c>
      <c r="G12">
        <v>0.9417025052857132</v>
      </c>
      <c r="H12">
        <f>+C12/'Dados Primários'!$C$31</f>
        <v>0.54957507082152979</v>
      </c>
      <c r="I12" s="22">
        <v>388939610232.10529</v>
      </c>
      <c r="J12" s="36">
        <f t="shared" si="0"/>
        <v>11582513.402651984</v>
      </c>
      <c r="M12">
        <f>+M11+200000</f>
        <v>10000000</v>
      </c>
    </row>
    <row r="13" spans="1:13">
      <c r="C13">
        <v>194</v>
      </c>
      <c r="E13">
        <v>58.272257375755466</v>
      </c>
      <c r="G13">
        <v>0.9540063369805023</v>
      </c>
      <c r="H13">
        <f>+C13/'Dados Primários'!$C$31</f>
        <v>0.54957507082152979</v>
      </c>
      <c r="I13" s="22">
        <v>364029170993.72913</v>
      </c>
      <c r="J13" s="36">
        <f t="shared" si="0"/>
        <v>11121831.549881386</v>
      </c>
      <c r="M13">
        <f t="shared" ref="M13:M40" si="1">+M12+200000</f>
        <v>10200000</v>
      </c>
    </row>
    <row r="14" spans="1:13">
      <c r="C14">
        <v>207</v>
      </c>
      <c r="E14">
        <v>58.589714322136579</v>
      </c>
      <c r="G14">
        <v>0.94450563130178755</v>
      </c>
      <c r="H14">
        <f>+C14/'Dados Primários'!$C$31</f>
        <v>0.58640226628895187</v>
      </c>
      <c r="I14" s="22">
        <v>398276891605.12616</v>
      </c>
      <c r="J14" s="36">
        <f t="shared" si="0"/>
        <v>12924289.606046498</v>
      </c>
      <c r="M14">
        <f t="shared" si="1"/>
        <v>10400000</v>
      </c>
    </row>
    <row r="15" spans="1:13">
      <c r="C15">
        <v>205</v>
      </c>
      <c r="E15">
        <v>63.788612149534103</v>
      </c>
      <c r="G15">
        <v>0.94614528914268381</v>
      </c>
      <c r="H15">
        <f>+C15/'Dados Primários'!$C$31</f>
        <v>0.58073654390934848</v>
      </c>
      <c r="I15" s="22">
        <v>359717207355.29309</v>
      </c>
      <c r="J15" s="36">
        <f t="shared" si="0"/>
        <v>12607859.296569299</v>
      </c>
      <c r="M15">
        <f t="shared" si="1"/>
        <v>10600000</v>
      </c>
    </row>
    <row r="16" spans="1:13">
      <c r="C16">
        <v>199</v>
      </c>
      <c r="E16">
        <v>60.044397219631072</v>
      </c>
      <c r="G16">
        <v>0.98387462108576418</v>
      </c>
      <c r="H16">
        <f>+C16/'Dados Primários'!$C$31</f>
        <v>0.5637393767705382</v>
      </c>
      <c r="I16" s="22">
        <v>389104020410.73145</v>
      </c>
      <c r="J16" s="36">
        <f t="shared" si="0"/>
        <v>12958547.848819554</v>
      </c>
      <c r="M16">
        <f t="shared" si="1"/>
        <v>10800000</v>
      </c>
    </row>
    <row r="17" spans="3:13">
      <c r="C17">
        <v>199</v>
      </c>
      <c r="E17">
        <v>63.86407033947021</v>
      </c>
      <c r="G17">
        <v>0.94075658843887811</v>
      </c>
      <c r="H17">
        <f>+C17/'Dados Primários'!$C$31</f>
        <v>0.5637393767705382</v>
      </c>
      <c r="I17" s="22">
        <v>397271043163.38477</v>
      </c>
      <c r="J17" s="36">
        <f t="shared" si="0"/>
        <v>13455478.445833998</v>
      </c>
      <c r="M17">
        <f t="shared" si="1"/>
        <v>11000000</v>
      </c>
    </row>
    <row r="18" spans="3:13">
      <c r="C18">
        <v>201</v>
      </c>
      <c r="E18">
        <v>57.470195475705054</v>
      </c>
      <c r="G18">
        <v>0.9759818922243928</v>
      </c>
      <c r="H18">
        <f>+C18/'Dados Primários'!$C$31</f>
        <v>0.56940509915014159</v>
      </c>
      <c r="I18" s="22">
        <v>380422447008.27747</v>
      </c>
      <c r="J18" s="36">
        <f t="shared" si="0"/>
        <v>12149878.115737142</v>
      </c>
      <c r="M18">
        <f t="shared" si="1"/>
        <v>11200000</v>
      </c>
    </row>
    <row r="19" spans="3:13">
      <c r="C19">
        <v>206</v>
      </c>
      <c r="E19">
        <v>62.935360174926636</v>
      </c>
      <c r="G19">
        <v>0.92766261536984829</v>
      </c>
      <c r="H19">
        <f>+C19/'Dados Primários'!$C$31</f>
        <v>0.58356940509915012</v>
      </c>
      <c r="I19" s="22">
        <v>346066868119.90424</v>
      </c>
      <c r="J19" s="36">
        <f t="shared" si="0"/>
        <v>11790638.239948047</v>
      </c>
      <c r="M19">
        <f t="shared" si="1"/>
        <v>11400000</v>
      </c>
    </row>
    <row r="20" spans="3:13">
      <c r="C20">
        <v>194</v>
      </c>
      <c r="E20">
        <v>58.29845999189115</v>
      </c>
      <c r="G20">
        <v>0.98557652103974325</v>
      </c>
      <c r="H20">
        <f>+C20/'Dados Primários'!$C$31</f>
        <v>0.54957507082152979</v>
      </c>
      <c r="I20" s="22">
        <v>365852491230.63519</v>
      </c>
      <c r="J20" s="36">
        <f t="shared" si="0"/>
        <v>11552619.585338207</v>
      </c>
      <c r="M20">
        <f t="shared" si="1"/>
        <v>11600000</v>
      </c>
    </row>
    <row r="21" spans="3:13">
      <c r="C21">
        <v>184</v>
      </c>
      <c r="E21">
        <v>61.257083714579736</v>
      </c>
      <c r="G21">
        <v>0.9845891149642827</v>
      </c>
      <c r="H21">
        <f>+C21/'Dados Primários'!$C$31</f>
        <v>0.52124645892351273</v>
      </c>
      <c r="I21" s="22">
        <v>388820113285.82654</v>
      </c>
      <c r="J21" s="36">
        <f t="shared" si="0"/>
        <v>12223714.21152742</v>
      </c>
      <c r="M21">
        <f t="shared" si="1"/>
        <v>11800000</v>
      </c>
    </row>
    <row r="22" spans="3:13">
      <c r="C22">
        <v>198</v>
      </c>
      <c r="E22">
        <v>63.265990941634399</v>
      </c>
      <c r="G22">
        <v>0.94925520469865543</v>
      </c>
      <c r="H22">
        <f>+C22/'Dados Primários'!$C$31</f>
        <v>0.56090651558073656</v>
      </c>
      <c r="I22" s="22">
        <v>383643994887.19366</v>
      </c>
      <c r="J22" s="36">
        <f t="shared" si="0"/>
        <v>12923263.258340107</v>
      </c>
      <c r="M22">
        <f t="shared" si="1"/>
        <v>12000000</v>
      </c>
    </row>
    <row r="23" spans="3:13">
      <c r="C23">
        <v>208</v>
      </c>
      <c r="E23">
        <v>58.989756049318125</v>
      </c>
      <c r="G23">
        <v>0.93222537030103869</v>
      </c>
      <c r="H23">
        <f>+C23/'Dados Primários'!$C$31</f>
        <v>0.58923512747875351</v>
      </c>
      <c r="I23" s="22">
        <v>358622069063.88611</v>
      </c>
      <c r="J23" s="36">
        <f t="shared" si="0"/>
        <v>11620455.705514019</v>
      </c>
      <c r="M23">
        <f t="shared" si="1"/>
        <v>12200000</v>
      </c>
    </row>
    <row r="24" spans="3:13">
      <c r="C24">
        <v>192</v>
      </c>
      <c r="E24">
        <v>59.109920889735186</v>
      </c>
      <c r="G24">
        <v>0.95179864955684113</v>
      </c>
      <c r="H24">
        <f>+C24/'Dados Primários'!$C$31</f>
        <v>0.5439093484419264</v>
      </c>
      <c r="I24" s="22">
        <v>391114756733.69818</v>
      </c>
      <c r="J24" s="36">
        <f t="shared" si="0"/>
        <v>11968402.546124032</v>
      </c>
      <c r="M24">
        <f t="shared" si="1"/>
        <v>12400000</v>
      </c>
    </row>
    <row r="25" spans="3:13">
      <c r="C25">
        <v>199</v>
      </c>
      <c r="E25">
        <v>59.560393779254703</v>
      </c>
      <c r="G25">
        <v>0.95990310182790417</v>
      </c>
      <c r="H25">
        <f>+C25/'Dados Primários'!$C$31</f>
        <v>0.5637393767705382</v>
      </c>
      <c r="I25" s="22">
        <v>417716423265.50391</v>
      </c>
      <c r="J25" s="36">
        <f t="shared" si="0"/>
        <v>13463093.971058637</v>
      </c>
      <c r="M25">
        <f t="shared" si="1"/>
        <v>12600000</v>
      </c>
    </row>
    <row r="26" spans="3:13">
      <c r="C26">
        <v>203</v>
      </c>
      <c r="E26">
        <v>62.338247933773445</v>
      </c>
      <c r="G26">
        <v>0.93143242158528072</v>
      </c>
      <c r="H26">
        <f>+C26/'Dados Primários'!$C$31</f>
        <v>0.57507082152974509</v>
      </c>
      <c r="I26" s="22">
        <v>415925823324.32544</v>
      </c>
      <c r="J26" s="36">
        <f t="shared" si="0"/>
        <v>13888110.405433947</v>
      </c>
      <c r="M26">
        <f t="shared" si="1"/>
        <v>12800000</v>
      </c>
    </row>
    <row r="27" spans="3:13">
      <c r="C27">
        <v>193</v>
      </c>
      <c r="E27">
        <v>61.953022930195104</v>
      </c>
      <c r="G27">
        <v>0.9847095838117923</v>
      </c>
      <c r="H27">
        <f>+C27/'Dados Primários'!$C$31</f>
        <v>0.54674220963172804</v>
      </c>
      <c r="I27" s="22">
        <v>351312611937.20282</v>
      </c>
      <c r="J27" s="36">
        <f t="shared" si="0"/>
        <v>11717825.102850957</v>
      </c>
      <c r="M27">
        <f t="shared" si="1"/>
        <v>13000000</v>
      </c>
    </row>
    <row r="28" spans="3:13">
      <c r="C28">
        <v>203</v>
      </c>
      <c r="E28">
        <v>61.496387789047503</v>
      </c>
      <c r="G28">
        <v>0.97397512479404691</v>
      </c>
      <c r="H28">
        <f>+C28/'Dados Primários'!$C$31</f>
        <v>0.57507082152974509</v>
      </c>
      <c r="I28" s="22">
        <v>391068828567.42889</v>
      </c>
      <c r="J28" s="36">
        <f t="shared" si="0"/>
        <v>13470136.753493477</v>
      </c>
      <c r="M28">
        <f t="shared" si="1"/>
        <v>13200000</v>
      </c>
    </row>
    <row r="29" spans="3:13">
      <c r="C29">
        <v>204</v>
      </c>
      <c r="E29">
        <v>61.049570521395452</v>
      </c>
      <c r="G29">
        <v>0.95992241354655583</v>
      </c>
      <c r="H29">
        <f>+C29/'Dados Primários'!$C$31</f>
        <v>0.57790368271954673</v>
      </c>
      <c r="I29" s="22">
        <v>347801732777.52557</v>
      </c>
      <c r="J29" s="36">
        <f t="shared" si="0"/>
        <v>11778932.926156102</v>
      </c>
      <c r="M29">
        <f t="shared" si="1"/>
        <v>13400000</v>
      </c>
    </row>
    <row r="30" spans="3:13">
      <c r="C30">
        <v>207</v>
      </c>
      <c r="E30">
        <v>63.231753093386892</v>
      </c>
      <c r="G30">
        <v>0.93600447696447586</v>
      </c>
      <c r="H30">
        <f>+C30/'Dados Primários'!$C$31</f>
        <v>0.58640226628895187</v>
      </c>
      <c r="I30" s="22">
        <v>351722791871.85822</v>
      </c>
      <c r="J30" s="36">
        <f t="shared" si="0"/>
        <v>12207010.007549768</v>
      </c>
      <c r="M30">
        <f t="shared" si="1"/>
        <v>13600000</v>
      </c>
    </row>
    <row r="31" spans="3:13">
      <c r="C31">
        <v>191</v>
      </c>
      <c r="E31">
        <v>62.474240553381037</v>
      </c>
      <c r="G31">
        <v>0.9472443419449238</v>
      </c>
      <c r="H31">
        <f>+C31/'Dados Primários'!$C$31</f>
        <v>0.54107648725212465</v>
      </c>
      <c r="I31" s="22">
        <v>342962990320.73608</v>
      </c>
      <c r="J31" s="36">
        <f t="shared" si="0"/>
        <v>10981683.537130484</v>
      </c>
      <c r="M31">
        <f t="shared" si="1"/>
        <v>13800000</v>
      </c>
    </row>
    <row r="32" spans="3:13">
      <c r="C32">
        <v>195</v>
      </c>
      <c r="E32">
        <v>60.140980675030029</v>
      </c>
      <c r="G32">
        <v>0.97565506833403148</v>
      </c>
      <c r="H32">
        <f>+C32/'Dados Primários'!$C$31</f>
        <v>0.55240793201133143</v>
      </c>
      <c r="I32" s="22">
        <v>380978320611.16504</v>
      </c>
      <c r="J32" s="36">
        <f t="shared" si="0"/>
        <v>12348863.199443577</v>
      </c>
      <c r="M32">
        <f t="shared" si="1"/>
        <v>14000000</v>
      </c>
    </row>
    <row r="33" spans="3:13">
      <c r="C33">
        <v>197</v>
      </c>
      <c r="E33">
        <v>63.342205229630792</v>
      </c>
      <c r="G33">
        <v>0.95473349006601305</v>
      </c>
      <c r="H33">
        <f>+C33/'Dados Primários'!$C$31</f>
        <v>0.55807365439093481</v>
      </c>
      <c r="I33" s="22">
        <v>406634511851.06976</v>
      </c>
      <c r="J33" s="36">
        <f t="shared" si="0"/>
        <v>13723696.090239799</v>
      </c>
      <c r="M33">
        <f t="shared" si="1"/>
        <v>14200000</v>
      </c>
    </row>
    <row r="34" spans="3:13">
      <c r="C34">
        <v>198</v>
      </c>
      <c r="E34">
        <v>62.063294404676789</v>
      </c>
      <c r="G34">
        <v>0.92576753948152424</v>
      </c>
      <c r="H34">
        <f>+C34/'Dados Primários'!$C$31</f>
        <v>0.56090651558073656</v>
      </c>
      <c r="I34" s="22">
        <v>348240680929.38544</v>
      </c>
      <c r="J34" s="36">
        <f t="shared" si="0"/>
        <v>11222943.122013818</v>
      </c>
      <c r="M34">
        <f t="shared" si="1"/>
        <v>14400000</v>
      </c>
    </row>
    <row r="35" spans="3:13">
      <c r="C35">
        <v>195</v>
      </c>
      <c r="E35">
        <v>58.049059402755951</v>
      </c>
      <c r="G35">
        <v>0.97503606597661796</v>
      </c>
      <c r="H35">
        <f>+C35/'Dados Primários'!$C$31</f>
        <v>0.55240793201133143</v>
      </c>
      <c r="I35" s="22">
        <v>397124380181.1358</v>
      </c>
      <c r="J35" s="36">
        <f t="shared" si="0"/>
        <v>12416589.499533745</v>
      </c>
      <c r="M35">
        <f t="shared" si="1"/>
        <v>14600000</v>
      </c>
    </row>
    <row r="36" spans="3:13">
      <c r="C36">
        <v>189</v>
      </c>
      <c r="E36">
        <v>63.221382119334947</v>
      </c>
      <c r="G36">
        <v>0.95116086901685271</v>
      </c>
      <c r="H36">
        <f>+C36/'Dados Primários'!$C$31</f>
        <v>0.53541076487252126</v>
      </c>
      <c r="I36" s="22">
        <v>411457704349.16846</v>
      </c>
      <c r="J36" s="36">
        <f t="shared" si="0"/>
        <v>13247388.060692014</v>
      </c>
      <c r="M36">
        <f t="shared" si="1"/>
        <v>14800000</v>
      </c>
    </row>
    <row r="37" spans="3:13">
      <c r="C37">
        <v>202</v>
      </c>
      <c r="E37">
        <v>57.609279662444848</v>
      </c>
      <c r="G37">
        <v>0.96072556624222805</v>
      </c>
      <c r="H37">
        <f>+C37/'Dados Primários'!$C$31</f>
        <v>0.57223796033994334</v>
      </c>
      <c r="I37" s="22">
        <v>369636996473.948</v>
      </c>
      <c r="J37" s="36">
        <f t="shared" si="0"/>
        <v>11706953.4013725</v>
      </c>
      <c r="M37">
        <f t="shared" si="1"/>
        <v>15000000</v>
      </c>
    </row>
    <row r="38" spans="3:13">
      <c r="C38">
        <v>199</v>
      </c>
      <c r="E38">
        <v>63.663286710629848</v>
      </c>
      <c r="G38">
        <v>0.99459183312700683</v>
      </c>
      <c r="H38">
        <f>+C38/'Dados Primários'!$C$31</f>
        <v>0.5637393767705382</v>
      </c>
      <c r="I38" s="22">
        <v>346999737644.10229</v>
      </c>
      <c r="J38" s="36">
        <f t="shared" si="0"/>
        <v>12386296.225591127</v>
      </c>
      <c r="M38">
        <f t="shared" si="1"/>
        <v>15200000</v>
      </c>
    </row>
    <row r="39" spans="3:13">
      <c r="C39">
        <v>204</v>
      </c>
      <c r="E39">
        <v>57.579745555701543</v>
      </c>
      <c r="G39">
        <v>0.98493936560346718</v>
      </c>
      <c r="H39">
        <f>+C39/'Dados Primários'!$C$31</f>
        <v>0.57790368271954673</v>
      </c>
      <c r="I39" s="22">
        <v>366590584427.39331</v>
      </c>
      <c r="J39" s="36">
        <f t="shared" si="0"/>
        <v>12014785.042139431</v>
      </c>
      <c r="M39">
        <f t="shared" si="1"/>
        <v>15400000</v>
      </c>
    </row>
    <row r="40" spans="3:13">
      <c r="C40">
        <v>191</v>
      </c>
      <c r="E40">
        <v>61.483554675902035</v>
      </c>
      <c r="G40">
        <v>0.99591769747245951</v>
      </c>
      <c r="H40">
        <f>+C40/'Dados Primários'!$C$31</f>
        <v>0.54107648725212465</v>
      </c>
      <c r="I40" s="22">
        <v>391952471199.42328</v>
      </c>
      <c r="J40" s="36">
        <f t="shared" si="0"/>
        <v>12985972.743484238</v>
      </c>
      <c r="M40">
        <f t="shared" si="1"/>
        <v>15600000</v>
      </c>
    </row>
    <row r="41" spans="3:13">
      <c r="C41">
        <v>199</v>
      </c>
      <c r="E41">
        <v>64.223437885462047</v>
      </c>
      <c r="G41">
        <v>0.94874141962674519</v>
      </c>
      <c r="H41">
        <f>+C41/'Dados Primários'!$C$31</f>
        <v>0.5637393767705382</v>
      </c>
      <c r="I41" s="22">
        <v>379183448707.30463</v>
      </c>
      <c r="J41" s="36">
        <f t="shared" si="0"/>
        <v>13024742.741319414</v>
      </c>
    </row>
    <row r="42" spans="3:13">
      <c r="C42">
        <v>188</v>
      </c>
      <c r="E42">
        <v>61.060540960585023</v>
      </c>
      <c r="G42">
        <v>0.93703966670531769</v>
      </c>
      <c r="H42">
        <f>+C42/'Dados Primários'!$C$31</f>
        <v>0.53257790368271951</v>
      </c>
      <c r="I42" s="22">
        <v>348222423669.05438</v>
      </c>
      <c r="J42" s="36">
        <f t="shared" si="0"/>
        <v>10611053.426026581</v>
      </c>
    </row>
    <row r="43" spans="3:13">
      <c r="C43">
        <v>198</v>
      </c>
      <c r="E43">
        <v>64.051924552415471</v>
      </c>
      <c r="G43">
        <v>0.98567831627357672</v>
      </c>
      <c r="H43">
        <f>+C43/'Dados Primários'!$C$31</f>
        <v>0.56090651558073656</v>
      </c>
      <c r="I43" s="22">
        <v>402274605796.80029</v>
      </c>
      <c r="J43" s="36">
        <f t="shared" si="0"/>
        <v>14245591.577682873</v>
      </c>
    </row>
    <row r="44" spans="3:13">
      <c r="C44">
        <v>202</v>
      </c>
      <c r="E44">
        <v>58.9159524466777</v>
      </c>
      <c r="G44">
        <v>0.93546161000405514</v>
      </c>
      <c r="H44">
        <f>+C44/'Dados Primários'!$C$31</f>
        <v>0.57223796033994334</v>
      </c>
      <c r="I44" s="22">
        <v>391299626822.25726</v>
      </c>
      <c r="J44" s="36">
        <f t="shared" si="0"/>
        <v>12340847.059533607</v>
      </c>
    </row>
    <row r="45" spans="3:13">
      <c r="C45">
        <v>196</v>
      </c>
      <c r="E45">
        <v>61.252771312102105</v>
      </c>
      <c r="G45">
        <v>0.94327933815460629</v>
      </c>
      <c r="H45">
        <f>+C45/'Dados Primários'!$C$31</f>
        <v>0.55524079320113318</v>
      </c>
      <c r="I45" s="22">
        <v>404828001677.44421</v>
      </c>
      <c r="J45" s="36">
        <f t="shared" si="0"/>
        <v>12987273.156222101</v>
      </c>
    </row>
    <row r="46" spans="3:13">
      <c r="C46">
        <v>198</v>
      </c>
      <c r="E46">
        <v>61.387442500049922</v>
      </c>
      <c r="G46">
        <v>0.97583636446662081</v>
      </c>
      <c r="H46">
        <f>+C46/'Dados Primários'!$C$31</f>
        <v>0.56090651558073656</v>
      </c>
      <c r="I46" s="22">
        <v>406224192804.76135</v>
      </c>
      <c r="J46" s="36">
        <f t="shared" si="0"/>
        <v>13649376.319542563</v>
      </c>
    </row>
    <row r="47" spans="3:13">
      <c r="C47">
        <v>199</v>
      </c>
      <c r="E47">
        <v>58.546098339006349</v>
      </c>
      <c r="G47">
        <v>0.96177759049543066</v>
      </c>
      <c r="H47">
        <f>+C47/'Dados Primários'!$C$31</f>
        <v>0.5637393767705382</v>
      </c>
      <c r="I47" s="22">
        <v>394008469623.51746</v>
      </c>
      <c r="J47" s="36">
        <f t="shared" si="0"/>
        <v>12507097.637246028</v>
      </c>
    </row>
    <row r="48" spans="3:13">
      <c r="C48">
        <v>199</v>
      </c>
      <c r="E48">
        <v>57.914783679733418</v>
      </c>
      <c r="G48">
        <v>0.99596345670333297</v>
      </c>
      <c r="H48">
        <f>+C48/'Dados Primários'!$C$31</f>
        <v>0.5637393767705382</v>
      </c>
      <c r="I48" s="22">
        <v>380348962458.01306</v>
      </c>
      <c r="J48" s="36">
        <f t="shared" si="0"/>
        <v>12367828.353864254</v>
      </c>
    </row>
    <row r="49" spans="3:10">
      <c r="C49">
        <v>201</v>
      </c>
      <c r="E49">
        <v>58.589305279552612</v>
      </c>
      <c r="G49">
        <v>0.99781681291657354</v>
      </c>
      <c r="H49">
        <f>+C49/'Dados Primários'!$C$31</f>
        <v>0.56940509915014159</v>
      </c>
      <c r="I49" s="22">
        <v>359012031825.73059</v>
      </c>
      <c r="J49" s="36">
        <f t="shared" si="0"/>
        <v>11950869.97950501</v>
      </c>
    </row>
    <row r="50" spans="3:10">
      <c r="C50">
        <v>199</v>
      </c>
      <c r="E50">
        <v>63.973833440767528</v>
      </c>
      <c r="G50">
        <v>0.94717468885107647</v>
      </c>
      <c r="H50">
        <f>+C50/'Dados Primários'!$C$31</f>
        <v>0.5637393767705382</v>
      </c>
      <c r="I50" s="22">
        <v>393218895054.05859</v>
      </c>
      <c r="J50" s="36">
        <f t="shared" si="0"/>
        <v>13432139.971568551</v>
      </c>
    </row>
    <row r="51" spans="3:10">
      <c r="C51">
        <v>190</v>
      </c>
      <c r="E51">
        <v>59.59863897976868</v>
      </c>
      <c r="G51">
        <v>0.92499552004271912</v>
      </c>
      <c r="H51">
        <f>+C51/'Dados Primários'!$C$31</f>
        <v>0.5382436260623229</v>
      </c>
      <c r="I51" s="22">
        <v>369969173562.69861</v>
      </c>
      <c r="J51" s="36">
        <f t="shared" si="0"/>
        <v>10977928.718007986</v>
      </c>
    </row>
    <row r="52" spans="3:10">
      <c r="C52">
        <v>200</v>
      </c>
      <c r="E52">
        <v>62.665332972172344</v>
      </c>
      <c r="G52">
        <v>0.95970535797984591</v>
      </c>
      <c r="H52">
        <f>+C52/'Dados Primários'!$C$31</f>
        <v>0.56657223796033995</v>
      </c>
      <c r="I52" s="22">
        <v>391900068275.58392</v>
      </c>
      <c r="J52" s="36">
        <f t="shared" si="0"/>
        <v>13353524.282844115</v>
      </c>
    </row>
    <row r="53" spans="3:10">
      <c r="C53">
        <v>191</v>
      </c>
      <c r="E53">
        <v>59.531263300469732</v>
      </c>
      <c r="G53">
        <v>0.96795156726983911</v>
      </c>
      <c r="H53">
        <f>+C53/'Dados Primários'!$C$31</f>
        <v>0.54107648725212465</v>
      </c>
      <c r="I53" s="22">
        <v>356447507739.27545</v>
      </c>
      <c r="J53" s="36">
        <f t="shared" si="0"/>
        <v>11113554.163385399</v>
      </c>
    </row>
    <row r="54" spans="3:10">
      <c r="C54">
        <v>205</v>
      </c>
      <c r="E54">
        <v>59.882290994810077</v>
      </c>
      <c r="G54">
        <v>0.92199110418650843</v>
      </c>
      <c r="H54">
        <f>+C54/'Dados Primários'!$C$31</f>
        <v>0.58073654390934848</v>
      </c>
      <c r="I54" s="22">
        <v>347262574002.73468</v>
      </c>
      <c r="J54" s="36">
        <f t="shared" si="0"/>
        <v>11134283.468542211</v>
      </c>
    </row>
    <row r="55" spans="3:10">
      <c r="C55">
        <v>197</v>
      </c>
      <c r="E55">
        <v>57.444749772946693</v>
      </c>
      <c r="G55">
        <v>0.94448806264646734</v>
      </c>
      <c r="H55">
        <f>+C55/'Dados Primários'!$C$31</f>
        <v>0.55807365439093481</v>
      </c>
      <c r="I55" s="22">
        <v>416081263961.30829</v>
      </c>
      <c r="J55" s="36">
        <f t="shared" si="0"/>
        <v>12598431.996530736</v>
      </c>
    </row>
    <row r="56" spans="3:10">
      <c r="C56">
        <v>203</v>
      </c>
      <c r="E56">
        <v>58.869433915177098</v>
      </c>
      <c r="G56">
        <v>0.97086889917537056</v>
      </c>
      <c r="H56">
        <f>+C56/'Dados Primários'!$C$31</f>
        <v>0.57507082152974509</v>
      </c>
      <c r="I56" s="22">
        <v>389803397708.4809</v>
      </c>
      <c r="J56" s="36">
        <f t="shared" si="0"/>
        <v>12812013.913876029</v>
      </c>
    </row>
    <row r="57" spans="3:10">
      <c r="C57">
        <v>194</v>
      </c>
      <c r="E57">
        <v>63.075812381462114</v>
      </c>
      <c r="G57">
        <v>0.99358844045251071</v>
      </c>
      <c r="H57">
        <f>+C57/'Dados Primários'!$C$31</f>
        <v>0.54957507082152979</v>
      </c>
      <c r="I57" s="22">
        <v>373705286438.43964</v>
      </c>
      <c r="J57" s="36">
        <f t="shared" si="0"/>
        <v>12871395.908535071</v>
      </c>
    </row>
    <row r="58" spans="3:10">
      <c r="C58">
        <v>200</v>
      </c>
      <c r="E58">
        <v>60.838695233626616</v>
      </c>
      <c r="G58">
        <v>0.92091868534726962</v>
      </c>
      <c r="H58">
        <f>+C58/'Dados Primários'!$C$31</f>
        <v>0.56657223796033995</v>
      </c>
      <c r="I58" s="22">
        <v>394749170855.03656</v>
      </c>
      <c r="J58" s="36">
        <f t="shared" si="0"/>
        <v>12530768.107214453</v>
      </c>
    </row>
    <row r="59" spans="3:10">
      <c r="C59">
        <v>196</v>
      </c>
      <c r="E59">
        <v>63.170791562516612</v>
      </c>
      <c r="G59">
        <v>0.92034463156030732</v>
      </c>
      <c r="H59">
        <f>+C59/'Dados Primários'!$C$31</f>
        <v>0.55524079320113318</v>
      </c>
      <c r="I59" s="22">
        <v>349314560599.30591</v>
      </c>
      <c r="J59" s="36">
        <f t="shared" si="0"/>
        <v>11276254.18681076</v>
      </c>
    </row>
    <row r="60" spans="3:10">
      <c r="C60">
        <v>203</v>
      </c>
      <c r="E60">
        <v>61.593791216678824</v>
      </c>
      <c r="G60">
        <v>0.95222263408462637</v>
      </c>
      <c r="H60">
        <f>+C60/'Dados Primários'!$C$31</f>
        <v>0.57507082152974509</v>
      </c>
      <c r="I60" s="22">
        <v>349819992534.73242</v>
      </c>
      <c r="J60" s="36">
        <f t="shared" si="0"/>
        <v>11798896.611370455</v>
      </c>
    </row>
    <row r="61" spans="3:10">
      <c r="C61">
        <v>193</v>
      </c>
      <c r="E61">
        <v>60.188978720930862</v>
      </c>
      <c r="G61">
        <v>0.96581106031584141</v>
      </c>
      <c r="H61">
        <f>+C61/'Dados Primários'!$C$31</f>
        <v>0.54674220963172804</v>
      </c>
      <c r="I61" s="22">
        <v>342614531248.16272</v>
      </c>
      <c r="J61" s="36">
        <f t="shared" si="0"/>
        <v>10889239.031721283</v>
      </c>
    </row>
    <row r="62" spans="3:10">
      <c r="C62">
        <v>192</v>
      </c>
      <c r="E62">
        <v>58.145362684976014</v>
      </c>
      <c r="G62">
        <v>0.94649072834592818</v>
      </c>
      <c r="H62">
        <f>+C62/'Dados Primários'!$C$31</f>
        <v>0.5439093484419264</v>
      </c>
      <c r="I62" s="22">
        <v>374426687871.30469</v>
      </c>
      <c r="J62" s="36">
        <f t="shared" si="0"/>
        <v>11207913.419239311</v>
      </c>
    </row>
    <row r="63" spans="3:10">
      <c r="C63">
        <v>204</v>
      </c>
      <c r="E63">
        <v>57.990646391846539</v>
      </c>
      <c r="G63">
        <v>0.94967131001393845</v>
      </c>
      <c r="H63">
        <f>+C63/'Dados Primários'!$C$31</f>
        <v>0.57790368271954673</v>
      </c>
      <c r="I63" s="22">
        <v>351343053017.43701</v>
      </c>
      <c r="J63" s="36">
        <f t="shared" si="0"/>
        <v>11181964.276141314</v>
      </c>
    </row>
    <row r="64" spans="3:10">
      <c r="C64">
        <v>202</v>
      </c>
      <c r="E64">
        <v>62.813907764807304</v>
      </c>
      <c r="G64">
        <v>0.96570740426224999</v>
      </c>
      <c r="H64">
        <f>+C64/'Dados Primários'!$C$31</f>
        <v>0.57223796033994334</v>
      </c>
      <c r="I64" s="22">
        <v>356692064063.9458</v>
      </c>
      <c r="J64" s="36">
        <f t="shared" si="0"/>
        <v>12381449.33128774</v>
      </c>
    </row>
    <row r="65" spans="3:10">
      <c r="C65">
        <v>206</v>
      </c>
      <c r="E65">
        <v>57.387803116300049</v>
      </c>
      <c r="G65">
        <v>0.96434343563595015</v>
      </c>
      <c r="H65">
        <f>+C65/'Dados Primários'!$C$31</f>
        <v>0.58356940509915012</v>
      </c>
      <c r="I65" s="22">
        <v>401520722737.31262</v>
      </c>
      <c r="J65" s="36">
        <f t="shared" si="0"/>
        <v>12967367.157436566</v>
      </c>
    </row>
    <row r="66" spans="3:10">
      <c r="C66">
        <v>200</v>
      </c>
      <c r="E66">
        <v>61.926975654967585</v>
      </c>
      <c r="G66">
        <v>0.92012273341423034</v>
      </c>
      <c r="H66">
        <f>+C66/'Dados Primários'!$C$31</f>
        <v>0.56657223796033995</v>
      </c>
      <c r="I66" s="22">
        <v>356787046013.76648</v>
      </c>
      <c r="J66" s="36">
        <f t="shared" si="0"/>
        <v>11518342.80946843</v>
      </c>
    </row>
    <row r="67" spans="3:10">
      <c r="C67">
        <v>202</v>
      </c>
      <c r="E67">
        <v>61.439833040176815</v>
      </c>
      <c r="G67">
        <v>0.9827804929682894</v>
      </c>
      <c r="H67">
        <f>+C67/'Dados Primários'!$C$31</f>
        <v>0.57223796033994334</v>
      </c>
      <c r="I67" s="22">
        <v>359882353372.81708</v>
      </c>
      <c r="J67" s="36">
        <f t="shared" si="0"/>
        <v>12434942.183830777</v>
      </c>
    </row>
    <row r="68" spans="3:10">
      <c r="C68">
        <v>196</v>
      </c>
      <c r="E68">
        <v>63.633906251696828</v>
      </c>
      <c r="G68">
        <v>0.95174531804013318</v>
      </c>
      <c r="H68">
        <f>+C68/'Dados Primários'!$C$31</f>
        <v>0.55524079320113318</v>
      </c>
      <c r="I68" s="22">
        <v>356713136936.87</v>
      </c>
      <c r="J68" s="36">
        <f t="shared" si="0"/>
        <v>11995263.775439428</v>
      </c>
    </row>
    <row r="69" spans="3:10">
      <c r="C69">
        <v>199</v>
      </c>
      <c r="E69">
        <v>57.982372268555856</v>
      </c>
      <c r="G69">
        <v>0.94356030051762252</v>
      </c>
      <c r="H69">
        <f>+C69/'Dados Primários'!$C$31</f>
        <v>0.5637393767705382</v>
      </c>
      <c r="I69" s="22">
        <v>365692497974.11847</v>
      </c>
      <c r="J69" s="36">
        <f t="shared" si="0"/>
        <v>11278726.410788553</v>
      </c>
    </row>
    <row r="70" spans="3:10">
      <c r="C70">
        <v>203</v>
      </c>
      <c r="E70">
        <v>57.890717618326057</v>
      </c>
      <c r="G70">
        <v>0.97797079968171696</v>
      </c>
      <c r="H70">
        <f>+C70/'Dados Primários'!$C$31</f>
        <v>0.57507082152974509</v>
      </c>
      <c r="I70" s="22">
        <v>351813451008.7843</v>
      </c>
      <c r="J70" s="36">
        <f t="shared" si="0"/>
        <v>11454301.052066034</v>
      </c>
    </row>
    <row r="71" spans="3:10">
      <c r="C71">
        <v>197</v>
      </c>
      <c r="E71">
        <v>63.591011206079749</v>
      </c>
      <c r="G71">
        <v>0.99523025061713077</v>
      </c>
      <c r="H71">
        <f>+C71/'Dados Primários'!$C$31</f>
        <v>0.55807365439093481</v>
      </c>
      <c r="I71" s="22">
        <v>384671104638.21844</v>
      </c>
      <c r="J71" s="36">
        <f t="shared" si="0"/>
        <v>13586274.490997331</v>
      </c>
    </row>
    <row r="72" spans="3:10">
      <c r="C72">
        <v>197</v>
      </c>
      <c r="E72">
        <v>64.225340582279188</v>
      </c>
      <c r="G72">
        <v>0.99482212211695598</v>
      </c>
      <c r="H72">
        <f>+C72/'Dados Primários'!$C$31</f>
        <v>0.55807365439093481</v>
      </c>
      <c r="I72" s="22">
        <v>383255654537.70367</v>
      </c>
      <c r="J72" s="36">
        <f t="shared" ref="J72:J135" si="2">+E72*G72*H72*I72/1000000</f>
        <v>13665701.874983925</v>
      </c>
    </row>
    <row r="73" spans="3:10">
      <c r="C73">
        <v>199</v>
      </c>
      <c r="E73">
        <v>57.739166366201438</v>
      </c>
      <c r="G73">
        <v>0.93540641967924609</v>
      </c>
      <c r="H73">
        <f>+C73/'Dados Primários'!$C$31</f>
        <v>0.5637393767705382</v>
      </c>
      <c r="I73" s="22">
        <v>383785815185.76752</v>
      </c>
      <c r="J73" s="36">
        <f t="shared" si="2"/>
        <v>11685253.690757528</v>
      </c>
    </row>
    <row r="74" spans="3:10">
      <c r="C74">
        <v>190</v>
      </c>
      <c r="E74">
        <v>58.069116747555839</v>
      </c>
      <c r="G74">
        <v>0.97569554908931977</v>
      </c>
      <c r="H74">
        <f>+C74/'Dados Primários'!$C$31</f>
        <v>0.5382436260623229</v>
      </c>
      <c r="I74" s="22">
        <v>402195827194.58075</v>
      </c>
      <c r="J74" s="36">
        <f t="shared" si="2"/>
        <v>12265238.573285237</v>
      </c>
    </row>
    <row r="75" spans="3:10">
      <c r="C75">
        <v>208</v>
      </c>
      <c r="E75">
        <v>61.445176171052822</v>
      </c>
      <c r="G75">
        <v>0.99509354419777796</v>
      </c>
      <c r="H75">
        <f>+C75/'Dados Primários'!$C$31</f>
        <v>0.58923512747875351</v>
      </c>
      <c r="I75" s="22">
        <v>393267659318.29236</v>
      </c>
      <c r="J75" s="36">
        <f t="shared" si="2"/>
        <v>14168653.03537588</v>
      </c>
    </row>
    <row r="76" spans="3:10">
      <c r="C76">
        <v>202</v>
      </c>
      <c r="E76">
        <v>61.655906884700954</v>
      </c>
      <c r="G76">
        <v>0.93719733205493416</v>
      </c>
      <c r="H76">
        <f>+C76/'Dados Primários'!$C$31</f>
        <v>0.57223796033994334</v>
      </c>
      <c r="I76" s="22">
        <v>409550162539.60791</v>
      </c>
      <c r="J76" s="36">
        <f t="shared" si="2"/>
        <v>13542208.635366311</v>
      </c>
    </row>
    <row r="77" spans="3:10">
      <c r="C77">
        <v>198</v>
      </c>
      <c r="E77">
        <v>59.287011168830567</v>
      </c>
      <c r="G77">
        <v>0.99555984727831548</v>
      </c>
      <c r="H77">
        <f>+C77/'Dados Primários'!$C$31</f>
        <v>0.56090651558073656</v>
      </c>
      <c r="I77" s="22">
        <v>367581803190.32715</v>
      </c>
      <c r="J77" s="36">
        <f t="shared" si="2"/>
        <v>12169463.095467506</v>
      </c>
    </row>
    <row r="78" spans="3:10">
      <c r="C78">
        <v>201</v>
      </c>
      <c r="E78">
        <v>63.656714535349387</v>
      </c>
      <c r="G78">
        <v>0.93435320664865584</v>
      </c>
      <c r="H78">
        <f>+C78/'Dados Primários'!$C$31</f>
        <v>0.56940509915014159</v>
      </c>
      <c r="I78" s="22">
        <v>359366219828.5415</v>
      </c>
      <c r="J78" s="36">
        <f t="shared" si="2"/>
        <v>12170653.655035855</v>
      </c>
    </row>
    <row r="79" spans="3:10">
      <c r="C79">
        <v>197</v>
      </c>
      <c r="E79">
        <v>60.081195617053282</v>
      </c>
      <c r="G79">
        <v>0.95434414395799128</v>
      </c>
      <c r="H79">
        <f>+C79/'Dados Primários'!$C$31</f>
        <v>0.55807365439093481</v>
      </c>
      <c r="I79" s="22">
        <v>418056658296.87225</v>
      </c>
      <c r="J79" s="36">
        <f t="shared" si="2"/>
        <v>13377354.776192099</v>
      </c>
    </row>
    <row r="80" spans="3:10">
      <c r="C80">
        <v>196</v>
      </c>
      <c r="E80">
        <v>61.054735814530744</v>
      </c>
      <c r="G80">
        <v>0.94202750195843521</v>
      </c>
      <c r="H80">
        <f>+C80/'Dados Primários'!$C$31</f>
        <v>0.55524079320113318</v>
      </c>
      <c r="I80" s="22">
        <v>362255995531.68567</v>
      </c>
      <c r="J80" s="36">
        <f t="shared" si="2"/>
        <v>11568575.528046113</v>
      </c>
    </row>
    <row r="81" spans="3:10">
      <c r="C81">
        <v>200</v>
      </c>
      <c r="E81">
        <v>58.264834818232259</v>
      </c>
      <c r="G81">
        <v>0.97622541541989216</v>
      </c>
      <c r="H81">
        <f>+C81/'Dados Primários'!$C$31</f>
        <v>0.56657223796033995</v>
      </c>
      <c r="I81" s="22">
        <v>392516901040.69043</v>
      </c>
      <c r="J81" s="36">
        <f t="shared" si="2"/>
        <v>12649410.345753914</v>
      </c>
    </row>
    <row r="82" spans="3:10">
      <c r="C82">
        <v>203</v>
      </c>
      <c r="E82">
        <v>60.918790029626706</v>
      </c>
      <c r="G82">
        <v>0.94055696212712536</v>
      </c>
      <c r="H82">
        <f>+C82/'Dados Primários'!$C$31</f>
        <v>0.57507082152974509</v>
      </c>
      <c r="I82" s="22">
        <v>349555790884.21344</v>
      </c>
      <c r="J82" s="36">
        <f t="shared" si="2"/>
        <v>11517923.906176245</v>
      </c>
    </row>
    <row r="83" spans="3:10">
      <c r="C83">
        <v>202</v>
      </c>
      <c r="E83">
        <v>60.864027936073967</v>
      </c>
      <c r="G83">
        <v>0.98086247059556775</v>
      </c>
      <c r="H83">
        <f>+C83/'Dados Primários'!$C$31</f>
        <v>0.57223796033994334</v>
      </c>
      <c r="I83" s="22">
        <v>348177390975.02893</v>
      </c>
      <c r="J83" s="36">
        <f t="shared" si="2"/>
        <v>11894495.845962709</v>
      </c>
    </row>
    <row r="84" spans="3:10">
      <c r="C84">
        <v>200</v>
      </c>
      <c r="E84">
        <v>58.277521595120206</v>
      </c>
      <c r="G84">
        <v>0.95554329970644014</v>
      </c>
      <c r="H84">
        <f>+C84/'Dados Primários'!$C$31</f>
        <v>0.56657223796033995</v>
      </c>
      <c r="I84" s="22">
        <v>347410117311.12848</v>
      </c>
      <c r="J84" s="36">
        <f t="shared" si="2"/>
        <v>10960975.264127091</v>
      </c>
    </row>
    <row r="85" spans="3:10">
      <c r="C85">
        <v>195</v>
      </c>
      <c r="E85">
        <v>62.345449185322721</v>
      </c>
      <c r="G85">
        <v>0.93623816613864075</v>
      </c>
      <c r="H85">
        <f>+C85/'Dados Primários'!$C$31</f>
        <v>0.55240793201133143</v>
      </c>
      <c r="I85" s="22">
        <v>399841648136.19183</v>
      </c>
      <c r="J85" s="36">
        <f t="shared" si="2"/>
        <v>12892556.239265474</v>
      </c>
    </row>
    <row r="86" spans="3:10">
      <c r="C86">
        <v>193</v>
      </c>
      <c r="E86">
        <v>62.964457718848465</v>
      </c>
      <c r="G86">
        <v>0.95485829213394702</v>
      </c>
      <c r="H86">
        <f>+C86/'Dados Primários'!$C$31</f>
        <v>0.54674220963172804</v>
      </c>
      <c r="I86" s="22">
        <v>372580224976.21375</v>
      </c>
      <c r="J86" s="36">
        <f t="shared" si="2"/>
        <v>12247199.590153432</v>
      </c>
    </row>
    <row r="87" spans="3:10">
      <c r="C87">
        <v>200</v>
      </c>
      <c r="E87">
        <v>60.20088068613358</v>
      </c>
      <c r="G87">
        <v>0.94331589524788595</v>
      </c>
      <c r="H87">
        <f>+C87/'Dados Primários'!$C$31</f>
        <v>0.56657223796033995</v>
      </c>
      <c r="I87" s="22">
        <v>361841175224.55804</v>
      </c>
      <c r="J87" s="36">
        <f t="shared" si="2"/>
        <v>11642152.204059828</v>
      </c>
    </row>
    <row r="88" spans="3:10">
      <c r="C88">
        <v>194</v>
      </c>
      <c r="E88">
        <v>60.50169184705787</v>
      </c>
      <c r="G88">
        <v>0.95025143121846556</v>
      </c>
      <c r="H88">
        <f>+C88/'Dados Primários'!$C$31</f>
        <v>0.54957507082152979</v>
      </c>
      <c r="I88" s="22">
        <v>362631999147.41888</v>
      </c>
      <c r="J88" s="36">
        <f t="shared" si="2"/>
        <v>11457746.263675297</v>
      </c>
    </row>
    <row r="89" spans="3:10">
      <c r="C89">
        <v>196</v>
      </c>
      <c r="E89">
        <v>61.274873501614145</v>
      </c>
      <c r="G89">
        <v>0.95580448875008361</v>
      </c>
      <c r="H89">
        <f>+C89/'Dados Primários'!$C$31</f>
        <v>0.55524079320113318</v>
      </c>
      <c r="I89" s="22">
        <v>394009670669.21747</v>
      </c>
      <c r="J89" s="36">
        <f t="shared" si="2"/>
        <v>12812672.825294089</v>
      </c>
    </row>
    <row r="90" spans="3:10">
      <c r="C90">
        <v>198</v>
      </c>
      <c r="E90">
        <v>58.678941628899864</v>
      </c>
      <c r="G90">
        <v>0.92604242265505832</v>
      </c>
      <c r="H90">
        <f>+C90/'Dados Primários'!$C$31</f>
        <v>0.56090651558073656</v>
      </c>
      <c r="I90" s="22">
        <v>400534937537.52435</v>
      </c>
      <c r="J90" s="36">
        <f t="shared" si="2"/>
        <v>12207986.595048431</v>
      </c>
    </row>
    <row r="91" spans="3:10">
      <c r="C91">
        <v>197</v>
      </c>
      <c r="E91">
        <v>59.651956920010015</v>
      </c>
      <c r="G91">
        <v>0.95499756356468313</v>
      </c>
      <c r="H91">
        <f>+C91/'Dados Primários'!$C$31</f>
        <v>0.55807365439093481</v>
      </c>
      <c r="I91" s="22">
        <v>402695193171.82489</v>
      </c>
      <c r="J91" s="36">
        <f t="shared" si="2"/>
        <v>12802504.157241315</v>
      </c>
    </row>
    <row r="92" spans="3:10">
      <c r="C92">
        <v>193</v>
      </c>
      <c r="E92">
        <v>62.15995460836681</v>
      </c>
      <c r="G92">
        <v>0.96405083162898708</v>
      </c>
      <c r="H92">
        <f>+C92/'Dados Primários'!$C$31</f>
        <v>0.54674220963172804</v>
      </c>
      <c r="I92" s="22">
        <v>362111638860.82898</v>
      </c>
      <c r="J92" s="36">
        <f t="shared" si="2"/>
        <v>11864124.893498292</v>
      </c>
    </row>
    <row r="93" spans="3:10">
      <c r="C93">
        <v>193</v>
      </c>
      <c r="E93">
        <v>58.817102820867255</v>
      </c>
      <c r="G93">
        <v>0.96232718838487152</v>
      </c>
      <c r="H93">
        <f>+C93/'Dados Primários'!$C$31</f>
        <v>0.54674220963172804</v>
      </c>
      <c r="I93" s="22">
        <v>384314333953.10974</v>
      </c>
      <c r="J93" s="36">
        <f t="shared" si="2"/>
        <v>11893113.702612501</v>
      </c>
    </row>
    <row r="94" spans="3:10">
      <c r="C94">
        <v>195</v>
      </c>
      <c r="E94">
        <v>58.987110315951107</v>
      </c>
      <c r="G94">
        <v>0.95305518453617355</v>
      </c>
      <c r="H94">
        <f>+C94/'Dados Primários'!$C$31</f>
        <v>0.55240793201133143</v>
      </c>
      <c r="I94" s="22">
        <v>393010749915.15405</v>
      </c>
      <c r="J94" s="36">
        <f t="shared" si="2"/>
        <v>12205048.377157785</v>
      </c>
    </row>
    <row r="95" spans="3:10">
      <c r="C95">
        <v>197</v>
      </c>
      <c r="E95">
        <v>64.063080190212048</v>
      </c>
      <c r="G95">
        <v>0.95848649946902253</v>
      </c>
      <c r="H95">
        <f>+C95/'Dados Primários'!$C$31</f>
        <v>0.55807365439093481</v>
      </c>
      <c r="I95" s="22">
        <v>381673823994.4325</v>
      </c>
      <c r="J95" s="36">
        <f t="shared" si="2"/>
        <v>13079095.562671471</v>
      </c>
    </row>
    <row r="96" spans="3:10">
      <c r="C96">
        <v>196</v>
      </c>
      <c r="E96">
        <v>62.848756893714317</v>
      </c>
      <c r="G96">
        <v>0.96259657586114322</v>
      </c>
      <c r="H96">
        <f>+C96/'Dados Primários'!$C$31</f>
        <v>0.55524079320113318</v>
      </c>
      <c r="I96" s="22">
        <v>395959874426.92737</v>
      </c>
      <c r="J96" s="36">
        <f t="shared" si="2"/>
        <v>13300670.916915605</v>
      </c>
    </row>
    <row r="97" spans="3:10">
      <c r="C97">
        <v>200</v>
      </c>
      <c r="E97">
        <v>64.17711265642528</v>
      </c>
      <c r="G97">
        <v>0.92065049823403855</v>
      </c>
      <c r="H97">
        <f>+C97/'Dados Primários'!$C$31</f>
        <v>0.56657223796033995</v>
      </c>
      <c r="I97" s="22">
        <v>417609493368.12341</v>
      </c>
      <c r="J97" s="36">
        <f t="shared" si="2"/>
        <v>13979789.102962717</v>
      </c>
    </row>
    <row r="98" spans="3:10">
      <c r="C98">
        <v>190</v>
      </c>
      <c r="E98">
        <v>59.072416539537912</v>
      </c>
      <c r="G98">
        <v>0.97292381948461937</v>
      </c>
      <c r="H98">
        <f>+C98/'Dados Primários'!$C$31</f>
        <v>0.5382436260623229</v>
      </c>
      <c r="I98" s="22">
        <v>412755038050.35498</v>
      </c>
      <c r="J98" s="36">
        <f t="shared" si="2"/>
        <v>12768352.149315596</v>
      </c>
    </row>
    <row r="99" spans="3:10">
      <c r="C99">
        <v>196</v>
      </c>
      <c r="E99">
        <v>57.564780013726455</v>
      </c>
      <c r="G99">
        <v>0.97063407799724211</v>
      </c>
      <c r="H99">
        <f>+C99/'Dados Primários'!$C$31</f>
        <v>0.55524079320113318</v>
      </c>
      <c r="I99" s="22">
        <v>411924512315.50635</v>
      </c>
      <c r="J99" s="36">
        <f t="shared" si="2"/>
        <v>12779427.144146791</v>
      </c>
    </row>
    <row r="100" spans="3:10">
      <c r="C100">
        <v>205</v>
      </c>
      <c r="E100">
        <v>64.117690700547627</v>
      </c>
      <c r="G100">
        <v>0.96694889964859421</v>
      </c>
      <c r="H100">
        <f>+C100/'Dados Primários'!$C$31</f>
        <v>0.58073654390934848</v>
      </c>
      <c r="I100" s="22">
        <v>415278486715.2937</v>
      </c>
      <c r="J100" s="36">
        <f t="shared" si="2"/>
        <v>14952023.97186517</v>
      </c>
    </row>
    <row r="101" spans="3:10">
      <c r="C101">
        <v>204</v>
      </c>
      <c r="E101">
        <v>62.887604103944085</v>
      </c>
      <c r="G101">
        <v>0.9501563939220069</v>
      </c>
      <c r="H101">
        <f>+C101/'Dados Primários'!$C$31</f>
        <v>0.57790368271954673</v>
      </c>
      <c r="I101" s="22">
        <v>391526223941.48547</v>
      </c>
      <c r="J101" s="36">
        <f t="shared" si="2"/>
        <v>13519992.864270788</v>
      </c>
    </row>
    <row r="102" spans="3:10">
      <c r="C102">
        <v>197</v>
      </c>
      <c r="E102">
        <v>60.502174988152539</v>
      </c>
      <c r="G102">
        <v>0.95851264716988094</v>
      </c>
      <c r="H102">
        <f>+C102/'Dados Primários'!$C$31</f>
        <v>0.55807365439093481</v>
      </c>
      <c r="I102" s="22">
        <v>391245784546.82874</v>
      </c>
      <c r="J102" s="36">
        <f t="shared" si="2"/>
        <v>12662225.017797906</v>
      </c>
    </row>
    <row r="103" spans="3:10">
      <c r="C103">
        <v>206</v>
      </c>
      <c r="E103">
        <v>62.335025879752372</v>
      </c>
      <c r="G103">
        <v>0.92206098418778792</v>
      </c>
      <c r="H103">
        <f>+C103/'Dados Primários'!$C$31</f>
        <v>0.58356940509915012</v>
      </c>
      <c r="I103" s="22">
        <v>357900878550.4386</v>
      </c>
      <c r="J103" s="36">
        <f t="shared" si="2"/>
        <v>12004582.742669364</v>
      </c>
    </row>
    <row r="104" spans="3:10">
      <c r="C104">
        <v>200</v>
      </c>
      <c r="E104">
        <v>64.279960998059238</v>
      </c>
      <c r="G104">
        <v>0.99896124415051246</v>
      </c>
      <c r="H104">
        <f>+C104/'Dados Primários'!$C$31</f>
        <v>0.56657223796033995</v>
      </c>
      <c r="I104" s="22">
        <v>360065797221.8775</v>
      </c>
      <c r="J104" s="36">
        <f t="shared" si="2"/>
        <v>13099701.63287361</v>
      </c>
    </row>
    <row r="105" spans="3:10">
      <c r="C105">
        <v>190</v>
      </c>
      <c r="E105">
        <v>57.944494381516471</v>
      </c>
      <c r="G105">
        <v>0.98163043766358427</v>
      </c>
      <c r="H105">
        <f>+C105/'Dados Primários'!$C$31</f>
        <v>0.5382436260623229</v>
      </c>
      <c r="I105" s="22">
        <v>397853908095.4408</v>
      </c>
      <c r="J105" s="36">
        <f t="shared" si="2"/>
        <v>12180432.736757642</v>
      </c>
    </row>
    <row r="106" spans="3:10">
      <c r="C106">
        <v>184</v>
      </c>
      <c r="E106">
        <v>63.737070147323927</v>
      </c>
      <c r="G106">
        <v>0.98276581185998668</v>
      </c>
      <c r="H106">
        <f>+C106/'Dados Primários'!$C$31</f>
        <v>0.52124645892351273</v>
      </c>
      <c r="I106" s="22">
        <v>348633360073.26532</v>
      </c>
      <c r="J106" s="36">
        <f t="shared" si="2"/>
        <v>11382933.409457374</v>
      </c>
    </row>
    <row r="107" spans="3:10">
      <c r="C107">
        <v>206</v>
      </c>
      <c r="E107">
        <v>62.157966073131178</v>
      </c>
      <c r="G107">
        <v>0.94499993079574773</v>
      </c>
      <c r="H107">
        <f>+C107/'Dados Primários'!$C$31</f>
        <v>0.58356940509915012</v>
      </c>
      <c r="I107" s="22">
        <v>366882751370.25989</v>
      </c>
      <c r="J107" s="36">
        <f t="shared" si="2"/>
        <v>12576169.470475996</v>
      </c>
    </row>
    <row r="108" spans="3:10">
      <c r="C108">
        <v>201</v>
      </c>
      <c r="E108">
        <v>60.695791115623805</v>
      </c>
      <c r="G108">
        <v>0.93383688413251054</v>
      </c>
      <c r="H108">
        <f>+C108/'Dados Primários'!$C$31</f>
        <v>0.56940509915014159</v>
      </c>
      <c r="I108" s="22">
        <v>388402279958.31628</v>
      </c>
      <c r="J108" s="36">
        <f t="shared" si="2"/>
        <v>12535241.99485101</v>
      </c>
    </row>
    <row r="109" spans="3:10">
      <c r="C109">
        <v>202</v>
      </c>
      <c r="E109">
        <v>61.781280289232399</v>
      </c>
      <c r="G109">
        <v>0.99651161510334896</v>
      </c>
      <c r="H109">
        <f>+C109/'Dados Primários'!$C$31</f>
        <v>0.57223796033994334</v>
      </c>
      <c r="I109" s="22">
        <v>381119259421.30353</v>
      </c>
      <c r="J109" s="36">
        <f t="shared" si="2"/>
        <v>13426933.221444584</v>
      </c>
    </row>
    <row r="110" spans="3:10">
      <c r="C110">
        <v>205</v>
      </c>
      <c r="E110">
        <v>62.557821128874934</v>
      </c>
      <c r="G110">
        <v>0.93071504198513699</v>
      </c>
      <c r="H110">
        <f>+C110/'Dados Primários'!$C$31</f>
        <v>0.58073654390934848</v>
      </c>
      <c r="I110" s="22">
        <v>357393093848.31836</v>
      </c>
      <c r="J110" s="36">
        <f t="shared" si="2"/>
        <v>12084360.110313961</v>
      </c>
    </row>
    <row r="111" spans="3:10">
      <c r="C111">
        <v>196</v>
      </c>
      <c r="E111">
        <v>59.939713001013601</v>
      </c>
      <c r="G111">
        <v>0.92771064419658422</v>
      </c>
      <c r="H111">
        <f>+C111/'Dados Primários'!$C$31</f>
        <v>0.55524079320113318</v>
      </c>
      <c r="I111" s="22">
        <v>405728308686.86005</v>
      </c>
      <c r="J111" s="36">
        <f t="shared" si="2"/>
        <v>12526907.635673305</v>
      </c>
    </row>
    <row r="112" spans="3:10">
      <c r="C112">
        <v>201</v>
      </c>
      <c r="E112">
        <v>62.376408035571878</v>
      </c>
      <c r="G112">
        <v>0.99279701199047132</v>
      </c>
      <c r="H112">
        <f>+C112/'Dados Primários'!$C$31</f>
        <v>0.56940509915014159</v>
      </c>
      <c r="I112" s="22">
        <v>405684100056.85132</v>
      </c>
      <c r="J112" s="36">
        <f t="shared" si="2"/>
        <v>14305075.766107677</v>
      </c>
    </row>
    <row r="113" spans="3:10">
      <c r="C113">
        <v>202</v>
      </c>
      <c r="E113">
        <v>60.84985385653556</v>
      </c>
      <c r="G113">
        <v>0.97938052385085284</v>
      </c>
      <c r="H113">
        <f>+C113/'Dados Primários'!$C$31</f>
        <v>0.57223796033994334</v>
      </c>
      <c r="I113" s="22">
        <v>364669655500.29169</v>
      </c>
      <c r="J113" s="36">
        <f t="shared" si="2"/>
        <v>12436188.427494803</v>
      </c>
    </row>
    <row r="114" spans="3:10">
      <c r="C114">
        <v>200</v>
      </c>
      <c r="E114">
        <v>60.093766793163383</v>
      </c>
      <c r="G114">
        <v>0.92846436128414445</v>
      </c>
      <c r="H114">
        <f>+C114/'Dados Primários'!$C$31</f>
        <v>0.56657223796033995</v>
      </c>
      <c r="I114" s="22">
        <v>398899993402.37122</v>
      </c>
      <c r="J114" s="36">
        <f t="shared" si="2"/>
        <v>12609968.011394836</v>
      </c>
    </row>
    <row r="115" spans="3:10">
      <c r="C115">
        <v>199</v>
      </c>
      <c r="E115">
        <v>60.538492697006319</v>
      </c>
      <c r="G115">
        <v>0.94052010261477914</v>
      </c>
      <c r="H115">
        <f>+C115/'Dados Primários'!$C$31</f>
        <v>0.5637393767705382</v>
      </c>
      <c r="I115" s="22">
        <v>380189113652.42169</v>
      </c>
      <c r="J115" s="36">
        <f t="shared" si="2"/>
        <v>12203312.543066438</v>
      </c>
    </row>
    <row r="116" spans="3:10">
      <c r="C116">
        <v>194</v>
      </c>
      <c r="E116">
        <v>58.506758585235453</v>
      </c>
      <c r="G116">
        <v>0.92136464659188166</v>
      </c>
      <c r="H116">
        <f>+C116/'Dados Primários'!$C$31</f>
        <v>0.54957507082152979</v>
      </c>
      <c r="I116" s="22">
        <v>402433156251.17773</v>
      </c>
      <c r="J116" s="36">
        <f t="shared" si="2"/>
        <v>11922253.756293358</v>
      </c>
    </row>
    <row r="117" spans="3:10">
      <c r="C117">
        <v>193</v>
      </c>
      <c r="E117">
        <v>60.371542052329303</v>
      </c>
      <c r="G117">
        <v>0.97561526975390278</v>
      </c>
      <c r="H117">
        <f>+C117/'Dados Primários'!$C$31</f>
        <v>0.54674220963172804</v>
      </c>
      <c r="I117" s="22">
        <v>404057113544.11072</v>
      </c>
      <c r="J117" s="36">
        <f t="shared" si="2"/>
        <v>13011765.229655694</v>
      </c>
    </row>
    <row r="118" spans="3:10">
      <c r="C118">
        <v>204</v>
      </c>
      <c r="E118">
        <v>62.447273498623296</v>
      </c>
      <c r="G118">
        <v>0.92583875384453629</v>
      </c>
      <c r="H118">
        <f>+C118/'Dados Primários'!$C$31</f>
        <v>0.57790368271954673</v>
      </c>
      <c r="I118" s="22">
        <v>397907335868.99347</v>
      </c>
      <c r="J118" s="36">
        <f t="shared" si="2"/>
        <v>13294935.814739335</v>
      </c>
    </row>
    <row r="119" spans="3:10">
      <c r="C119">
        <v>201</v>
      </c>
      <c r="E119">
        <v>58.745691361695386</v>
      </c>
      <c r="G119">
        <v>0.97193586512093244</v>
      </c>
      <c r="H119">
        <f>+C119/'Dados Primários'!$C$31</f>
        <v>0.56940509915014159</v>
      </c>
      <c r="I119" s="22">
        <v>388593950173.16284</v>
      </c>
      <c r="J119" s="36">
        <f t="shared" si="2"/>
        <v>12633713.223491708</v>
      </c>
    </row>
    <row r="120" spans="3:10">
      <c r="C120">
        <v>198</v>
      </c>
      <c r="E120">
        <v>58.974716014324088</v>
      </c>
      <c r="G120">
        <v>0.92608508751079677</v>
      </c>
      <c r="H120">
        <f>+C120/'Dados Primários'!$C$31</f>
        <v>0.56090651558073656</v>
      </c>
      <c r="I120" s="22">
        <v>404520560347.71753</v>
      </c>
      <c r="J120" s="36">
        <f t="shared" si="2"/>
        <v>12392183.458008898</v>
      </c>
    </row>
    <row r="121" spans="3:10">
      <c r="C121">
        <v>197</v>
      </c>
      <c r="E121">
        <v>60.492052744972547</v>
      </c>
      <c r="G121">
        <v>0.95206579396131719</v>
      </c>
      <c r="H121">
        <f>+C121/'Dados Primários'!$C$31</f>
        <v>0.55807365439093481</v>
      </c>
      <c r="I121" s="22">
        <v>387057764088.2962</v>
      </c>
      <c r="J121" s="36">
        <f t="shared" si="2"/>
        <v>12440349.695295675</v>
      </c>
    </row>
    <row r="122" spans="3:10">
      <c r="C122">
        <v>197</v>
      </c>
      <c r="E122">
        <v>61.650484753549328</v>
      </c>
      <c r="G122">
        <v>0.96979910785788626</v>
      </c>
      <c r="H122">
        <f>+C122/'Dados Primários'!$C$31</f>
        <v>0.55807365439093481</v>
      </c>
      <c r="I122" s="22">
        <v>403841031994.59662</v>
      </c>
      <c r="J122" s="36">
        <f t="shared" si="2"/>
        <v>13474735.215199478</v>
      </c>
    </row>
    <row r="123" spans="3:10">
      <c r="C123">
        <v>197</v>
      </c>
      <c r="E123">
        <v>59.937252903500223</v>
      </c>
      <c r="G123">
        <v>0.93360576749481528</v>
      </c>
      <c r="H123">
        <f>+C123/'Dados Primários'!$C$31</f>
        <v>0.55807365439093481</v>
      </c>
      <c r="I123" s="22">
        <v>354224733185.12775</v>
      </c>
      <c r="J123" s="36">
        <f t="shared" si="2"/>
        <v>11061926.351607595</v>
      </c>
    </row>
    <row r="124" spans="3:10">
      <c r="C124">
        <v>199</v>
      </c>
      <c r="E124">
        <v>63.38954912826398</v>
      </c>
      <c r="G124">
        <v>0.95213428536063727</v>
      </c>
      <c r="H124">
        <f>+C124/'Dados Primários'!$C$31</f>
        <v>0.5637393767705382</v>
      </c>
      <c r="I124" s="22">
        <v>351090642441.57196</v>
      </c>
      <c r="J124" s="36">
        <f t="shared" si="2"/>
        <v>11945751.940551523</v>
      </c>
    </row>
    <row r="125" spans="3:10">
      <c r="C125">
        <v>199</v>
      </c>
      <c r="E125">
        <v>59.992198732691911</v>
      </c>
      <c r="G125">
        <v>0.92093405623032443</v>
      </c>
      <c r="H125">
        <f>+C125/'Dados Primários'!$C$31</f>
        <v>0.5637393767705382</v>
      </c>
      <c r="I125" s="22">
        <v>404427515500.42419</v>
      </c>
      <c r="J125" s="36">
        <f t="shared" si="2"/>
        <v>12596282.126880942</v>
      </c>
    </row>
    <row r="126" spans="3:10">
      <c r="C126">
        <v>194</v>
      </c>
      <c r="E126">
        <v>62.004100352923437</v>
      </c>
      <c r="G126">
        <v>0.93868306306129468</v>
      </c>
      <c r="H126">
        <f>+C126/'Dados Primários'!$C$31</f>
        <v>0.54957507082152979</v>
      </c>
      <c r="I126" s="22">
        <v>383253015629.59937</v>
      </c>
      <c r="J126" s="36">
        <f t="shared" si="2"/>
        <v>12258913.98054556</v>
      </c>
    </row>
    <row r="127" spans="3:10">
      <c r="C127">
        <v>202</v>
      </c>
      <c r="E127">
        <v>58.634631584130517</v>
      </c>
      <c r="G127">
        <v>0.92624087117902976</v>
      </c>
      <c r="H127">
        <f>+C127/'Dados Primários'!$C$31</f>
        <v>0.57223796033994334</v>
      </c>
      <c r="I127" s="22">
        <v>417433686676.17145</v>
      </c>
      <c r="J127" s="36">
        <f t="shared" si="2"/>
        <v>12973056.184264505</v>
      </c>
    </row>
    <row r="128" spans="3:10">
      <c r="C128">
        <v>196</v>
      </c>
      <c r="E128">
        <v>63.293034481677715</v>
      </c>
      <c r="G128">
        <v>0.93032190595302822</v>
      </c>
      <c r="H128">
        <f>+C128/'Dados Primários'!$C$31</f>
        <v>0.55524079320113318</v>
      </c>
      <c r="I128" s="22">
        <v>343971966413.76801</v>
      </c>
      <c r="J128" s="36">
        <f t="shared" si="2"/>
        <v>11245883.498041747</v>
      </c>
    </row>
    <row r="129" spans="3:10">
      <c r="C129">
        <v>203</v>
      </c>
      <c r="E129">
        <v>61.670533557245761</v>
      </c>
      <c r="G129">
        <v>0.96027335254488211</v>
      </c>
      <c r="H129">
        <f>+C129/'Dados Primários'!$C$31</f>
        <v>0.57507082152974509</v>
      </c>
      <c r="I129" s="22">
        <v>412839516198.6535</v>
      </c>
      <c r="J129" s="36">
        <f t="shared" si="2"/>
        <v>14059671.583545579</v>
      </c>
    </row>
    <row r="130" spans="3:10">
      <c r="C130">
        <v>194</v>
      </c>
      <c r="E130">
        <v>58.01749662942602</v>
      </c>
      <c r="G130">
        <v>0.99423622183233329</v>
      </c>
      <c r="H130">
        <f>+C130/'Dados Primários'!$C$31</f>
        <v>0.54957507082152979</v>
      </c>
      <c r="I130" s="22">
        <v>349748750769.4162</v>
      </c>
      <c r="J130" s="36">
        <f t="shared" si="2"/>
        <v>11087452.274049794</v>
      </c>
    </row>
    <row r="131" spans="3:10">
      <c r="C131">
        <v>209</v>
      </c>
      <c r="E131">
        <v>62.245850763142045</v>
      </c>
      <c r="G131">
        <v>0.92818033602469618</v>
      </c>
      <c r="H131">
        <f>+C131/'Dados Primários'!$C$31</f>
        <v>0.59206798866855526</v>
      </c>
      <c r="I131" s="22">
        <v>393254181578.40808</v>
      </c>
      <c r="J131" s="36">
        <f t="shared" si="2"/>
        <v>13452026.079300152</v>
      </c>
    </row>
    <row r="132" spans="3:10">
      <c r="C132">
        <v>194</v>
      </c>
      <c r="E132">
        <v>62.233776128256594</v>
      </c>
      <c r="G132">
        <v>0.96690756706842573</v>
      </c>
      <c r="H132">
        <f>+C132/'Dados Primários'!$C$31</f>
        <v>0.54957507082152979</v>
      </c>
      <c r="I132" s="22">
        <v>417029788304.59985</v>
      </c>
      <c r="J132" s="36">
        <f t="shared" si="2"/>
        <v>13791300.277560543</v>
      </c>
    </row>
    <row r="133" spans="3:10">
      <c r="C133">
        <v>191</v>
      </c>
      <c r="E133">
        <v>64.035387608495256</v>
      </c>
      <c r="G133">
        <v>0.97547971903135988</v>
      </c>
      <c r="H133">
        <f>+C133/'Dados Primários'!$C$31</f>
        <v>0.54107648725212465</v>
      </c>
      <c r="I133" s="22">
        <v>419652035409.42261</v>
      </c>
      <c r="J133" s="36">
        <f t="shared" si="2"/>
        <v>14183593.72778289</v>
      </c>
    </row>
    <row r="134" spans="3:10">
      <c r="C134">
        <v>208</v>
      </c>
      <c r="E134">
        <v>63.379535979763396</v>
      </c>
      <c r="G134">
        <v>0.96763776006532731</v>
      </c>
      <c r="H134">
        <f>+C134/'Dados Primários'!$C$31</f>
        <v>0.58923512747875351</v>
      </c>
      <c r="I134" s="22">
        <v>343759126165.76959</v>
      </c>
      <c r="J134" s="36">
        <f t="shared" si="2"/>
        <v>12422377.678867185</v>
      </c>
    </row>
    <row r="135" spans="3:10">
      <c r="C135">
        <v>198</v>
      </c>
      <c r="E135">
        <v>61.141211883272611</v>
      </c>
      <c r="G135">
        <v>0.92783341795570851</v>
      </c>
      <c r="H135">
        <f>+C135/'Dados Primários'!$C$31</f>
        <v>0.56090651558073656</v>
      </c>
      <c r="I135" s="22">
        <v>345633468089.45459</v>
      </c>
      <c r="J135" s="36">
        <f t="shared" si="2"/>
        <v>10997914.197921569</v>
      </c>
    </row>
    <row r="136" spans="3:10">
      <c r="C136">
        <v>197</v>
      </c>
      <c r="E136">
        <v>57.308122162734215</v>
      </c>
      <c r="G136">
        <v>0.97625558159139736</v>
      </c>
      <c r="H136">
        <f>+C136/'Dados Primários'!$C$31</f>
        <v>0.55807365439093481</v>
      </c>
      <c r="I136" s="22">
        <v>413698179462.78406</v>
      </c>
      <c r="J136" s="36">
        <f t="shared" ref="J136:J199" si="3">+E136*G136*H136*I136/1000000</f>
        <v>12916797.122790504</v>
      </c>
    </row>
    <row r="137" spans="3:10">
      <c r="C137">
        <v>200</v>
      </c>
      <c r="E137">
        <v>64.129189073955274</v>
      </c>
      <c r="G137">
        <v>0.96755980661490926</v>
      </c>
      <c r="H137">
        <f>+C137/'Dados Primários'!$C$31</f>
        <v>0.56657223796033995</v>
      </c>
      <c r="I137" s="22">
        <v>351302231011.58728</v>
      </c>
      <c r="J137" s="36">
        <f t="shared" si="3"/>
        <v>12350079.845739478</v>
      </c>
    </row>
    <row r="138" spans="3:10">
      <c r="C138">
        <v>187</v>
      </c>
      <c r="E138">
        <v>58.46076596609818</v>
      </c>
      <c r="G138">
        <v>0.97766977677944578</v>
      </c>
      <c r="H138">
        <f>+C138/'Dados Primários'!$C$31</f>
        <v>0.52974504249291787</v>
      </c>
      <c r="I138" s="22">
        <v>372596611747.79602</v>
      </c>
      <c r="J138" s="36">
        <f t="shared" si="3"/>
        <v>11281386.892807057</v>
      </c>
    </row>
    <row r="139" spans="3:10">
      <c r="C139">
        <v>205</v>
      </c>
      <c r="E139">
        <v>63.973592212127336</v>
      </c>
      <c r="G139">
        <v>0.97593833214414227</v>
      </c>
      <c r="H139">
        <f>+C139/'Dados Primários'!$C$31</f>
        <v>0.58073654390934848</v>
      </c>
      <c r="I139" s="22">
        <v>403253645207.38538</v>
      </c>
      <c r="J139" s="36">
        <f t="shared" si="3"/>
        <v>14621117.641078569</v>
      </c>
    </row>
    <row r="140" spans="3:10">
      <c r="C140">
        <v>207</v>
      </c>
      <c r="E140">
        <v>62.604309224064608</v>
      </c>
      <c r="G140">
        <v>0.99554834659935365</v>
      </c>
      <c r="H140">
        <f>+C140/'Dados Primários'!$C$31</f>
        <v>0.58640226628895187</v>
      </c>
      <c r="I140" s="22">
        <v>388015000525.86896</v>
      </c>
      <c r="J140" s="36">
        <f t="shared" si="3"/>
        <v>14181126.758330833</v>
      </c>
    </row>
    <row r="141" spans="3:10">
      <c r="C141">
        <v>199</v>
      </c>
      <c r="E141">
        <v>57.605128853831033</v>
      </c>
      <c r="G141">
        <v>0.98106129533660658</v>
      </c>
      <c r="H141">
        <f>+C141/'Dados Primários'!$C$31</f>
        <v>0.5637393767705382</v>
      </c>
      <c r="I141" s="22">
        <v>346113838279.67285</v>
      </c>
      <c r="J141" s="36">
        <f t="shared" si="3"/>
        <v>11026930.2965797</v>
      </c>
    </row>
    <row r="142" spans="3:10">
      <c r="C142">
        <v>197</v>
      </c>
      <c r="E142">
        <v>57.440646338197702</v>
      </c>
      <c r="G142">
        <v>0.93719072234686041</v>
      </c>
      <c r="H142">
        <f>+C142/'Dados Primários'!$C$31</f>
        <v>0.55807365439093481</v>
      </c>
      <c r="I142" s="22">
        <v>375279966461.1369</v>
      </c>
      <c r="J142" s="36">
        <f t="shared" si="3"/>
        <v>11274419.77454073</v>
      </c>
    </row>
    <row r="143" spans="3:10">
      <c r="C143">
        <v>197</v>
      </c>
      <c r="E143">
        <v>60.503006088804923</v>
      </c>
      <c r="G143">
        <v>0.96447048368140609</v>
      </c>
      <c r="H143">
        <f>+C143/'Dados Primários'!$C$31</f>
        <v>0.55807365439093481</v>
      </c>
      <c r="I143" s="22">
        <v>418396312328.24005</v>
      </c>
      <c r="J143" s="36">
        <f t="shared" si="3"/>
        <v>13625274.582475342</v>
      </c>
    </row>
    <row r="144" spans="3:10">
      <c r="C144">
        <v>203</v>
      </c>
      <c r="E144">
        <v>62.183334544325874</v>
      </c>
      <c r="G144">
        <v>0.97541923339265368</v>
      </c>
      <c r="H144">
        <f>+C144/'Dados Primários'!$C$31</f>
        <v>0.57507082152974509</v>
      </c>
      <c r="I144" s="22">
        <v>376821300730.49164</v>
      </c>
      <c r="J144" s="36">
        <f t="shared" si="3"/>
        <v>13143835.00620234</v>
      </c>
    </row>
    <row r="145" spans="3:10">
      <c r="C145">
        <v>195</v>
      </c>
      <c r="E145">
        <v>63.463686484877812</v>
      </c>
      <c r="G145">
        <v>0.99105563032955657</v>
      </c>
      <c r="H145">
        <f>+C145/'Dados Primários'!$C$31</f>
        <v>0.55240793201133143</v>
      </c>
      <c r="I145" s="22">
        <v>349601377373.37561</v>
      </c>
      <c r="J145" s="36">
        <f t="shared" si="3"/>
        <v>12146645.869357541</v>
      </c>
    </row>
    <row r="146" spans="3:10">
      <c r="C146">
        <v>199</v>
      </c>
      <c r="E146">
        <v>63.458751341276226</v>
      </c>
      <c r="G146">
        <v>0.9919789488576255</v>
      </c>
      <c r="H146">
        <f>+C146/'Dados Primários'!$C$31</f>
        <v>0.5637393767705382</v>
      </c>
      <c r="I146" s="22">
        <v>412349514324.3808</v>
      </c>
      <c r="J146" s="36">
        <f t="shared" si="3"/>
        <v>14633150.412965182</v>
      </c>
    </row>
    <row r="147" spans="3:10">
      <c r="C147">
        <v>202</v>
      </c>
      <c r="E147">
        <v>58.173792829440806</v>
      </c>
      <c r="G147">
        <v>0.99019345011105453</v>
      </c>
      <c r="H147">
        <f>+C147/'Dados Primários'!$C$31</f>
        <v>0.57223796033994334</v>
      </c>
      <c r="I147" s="22">
        <v>382287249867.93811</v>
      </c>
      <c r="J147" s="36">
        <f t="shared" si="3"/>
        <v>12601258.098024569</v>
      </c>
    </row>
    <row r="148" spans="3:10">
      <c r="C148">
        <v>195</v>
      </c>
      <c r="E148">
        <v>62.796084411696576</v>
      </c>
      <c r="G148">
        <v>0.98131601649397804</v>
      </c>
      <c r="H148">
        <f>+C148/'Dados Primários'!$C$31</f>
        <v>0.55240793201133143</v>
      </c>
      <c r="I148" s="22">
        <v>409808530435.80823</v>
      </c>
      <c r="J148" s="36">
        <f t="shared" si="3"/>
        <v>13950261.610561486</v>
      </c>
    </row>
    <row r="149" spans="3:10">
      <c r="C149">
        <v>203</v>
      </c>
      <c r="E149">
        <v>61.410707384255119</v>
      </c>
      <c r="G149">
        <v>0.97828921428801918</v>
      </c>
      <c r="H149">
        <f>+C149/'Dados Primários'!$C$31</f>
        <v>0.57507082152974509</v>
      </c>
      <c r="I149" s="22">
        <v>419971034629.25696</v>
      </c>
      <c r="J149" s="36">
        <f t="shared" si="3"/>
        <v>14509486.278817151</v>
      </c>
    </row>
    <row r="150" spans="3:10">
      <c r="C150">
        <v>199</v>
      </c>
      <c r="E150">
        <v>61.259007175680722</v>
      </c>
      <c r="G150">
        <v>0.98682453873885079</v>
      </c>
      <c r="H150">
        <f>+C150/'Dados Primários'!$C$31</f>
        <v>0.5637393767705382</v>
      </c>
      <c r="I150" s="22">
        <v>401179013921.49695</v>
      </c>
      <c r="J150" s="36">
        <f t="shared" si="3"/>
        <v>13671824.402519926</v>
      </c>
    </row>
    <row r="151" spans="3:10">
      <c r="C151">
        <v>196</v>
      </c>
      <c r="E151">
        <v>60.293601665843092</v>
      </c>
      <c r="G151">
        <v>0.92002258386463986</v>
      </c>
      <c r="H151">
        <f>+C151/'Dados Primários'!$C$31</f>
        <v>0.55524079320113318</v>
      </c>
      <c r="I151" s="22">
        <v>385686978598.91083</v>
      </c>
      <c r="J151" s="36">
        <f t="shared" si="3"/>
        <v>11879168.925268844</v>
      </c>
    </row>
    <row r="152" spans="3:10">
      <c r="C152">
        <v>200</v>
      </c>
      <c r="E152">
        <v>58.603197824858682</v>
      </c>
      <c r="G152">
        <v>0.97956701300086779</v>
      </c>
      <c r="H152">
        <f>+C152/'Dados Primários'!$C$31</f>
        <v>0.56657223796033995</v>
      </c>
      <c r="I152" s="22">
        <v>375049311894.48077</v>
      </c>
      <c r="J152" s="36">
        <f t="shared" si="3"/>
        <v>12198294.945524523</v>
      </c>
    </row>
    <row r="153" spans="3:10">
      <c r="C153">
        <v>203</v>
      </c>
      <c r="E153">
        <v>57.425842399949133</v>
      </c>
      <c r="G153">
        <v>0.94278750558513569</v>
      </c>
      <c r="H153">
        <f>+C153/'Dados Primários'!$C$31</f>
        <v>0.57507082152974509</v>
      </c>
      <c r="I153" s="22">
        <v>363785010537.96381</v>
      </c>
      <c r="J153" s="36">
        <f t="shared" si="3"/>
        <v>11326280.840291642</v>
      </c>
    </row>
    <row r="154" spans="3:10">
      <c r="C154">
        <v>196</v>
      </c>
      <c r="E154">
        <v>58.793215945103768</v>
      </c>
      <c r="G154">
        <v>0.94960636937506793</v>
      </c>
      <c r="H154">
        <f>+C154/'Dados Primários'!$C$31</f>
        <v>0.55524079320113318</v>
      </c>
      <c r="I154" s="22">
        <v>350672111558.10956</v>
      </c>
      <c r="J154" s="36">
        <f t="shared" si="3"/>
        <v>10870597.853759186</v>
      </c>
    </row>
    <row r="155" spans="3:10">
      <c r="C155">
        <v>191</v>
      </c>
      <c r="E155">
        <v>59.940389359095313</v>
      </c>
      <c r="G155">
        <v>0.99425008676678417</v>
      </c>
      <c r="H155">
        <f>+C155/'Dados Primários'!$C$31</f>
        <v>0.54107648725212465</v>
      </c>
      <c r="I155" s="22">
        <v>390178957147.60712</v>
      </c>
      <c r="J155" s="36">
        <f t="shared" si="3"/>
        <v>12581652.985647429</v>
      </c>
    </row>
    <row r="156" spans="3:10">
      <c r="C156">
        <v>199</v>
      </c>
      <c r="E156">
        <v>59.623958314961733</v>
      </c>
      <c r="G156">
        <v>0.92120828934070109</v>
      </c>
      <c r="H156">
        <f>+C156/'Dados Primários'!$C$31</f>
        <v>0.5637393767705382</v>
      </c>
      <c r="I156" s="22">
        <v>367732779832.43243</v>
      </c>
      <c r="J156" s="36">
        <f t="shared" si="3"/>
        <v>11386476.590449696</v>
      </c>
    </row>
    <row r="157" spans="3:10">
      <c r="C157">
        <v>205</v>
      </c>
      <c r="E157">
        <v>57.547399561869632</v>
      </c>
      <c r="G157">
        <v>0.98771894916320169</v>
      </c>
      <c r="H157">
        <f>+C157/'Dados Primários'!$C$31</f>
        <v>0.58073654390934848</v>
      </c>
      <c r="I157" s="22">
        <v>400830643691.50934</v>
      </c>
      <c r="J157" s="36">
        <f t="shared" si="3"/>
        <v>13231197.773744712</v>
      </c>
    </row>
    <row r="158" spans="3:10">
      <c r="C158">
        <v>195</v>
      </c>
      <c r="E158">
        <v>61.46443634290921</v>
      </c>
      <c r="G158">
        <v>0.99237858593108996</v>
      </c>
      <c r="H158">
        <f>+C158/'Dados Primários'!$C$31</f>
        <v>0.55240793201133143</v>
      </c>
      <c r="I158" s="22">
        <v>380628523197.31775</v>
      </c>
      <c r="J158" s="36">
        <f t="shared" si="3"/>
        <v>12825152.074664541</v>
      </c>
    </row>
    <row r="159" spans="3:10">
      <c r="C159">
        <v>200</v>
      </c>
      <c r="E159">
        <v>60.601615274991659</v>
      </c>
      <c r="G159">
        <v>0.98689374382928652</v>
      </c>
      <c r="H159">
        <f>+C159/'Dados Primários'!$C$31</f>
        <v>0.56657223796033995</v>
      </c>
      <c r="I159" s="22">
        <v>377589377319.24902</v>
      </c>
      <c r="J159" s="36">
        <f t="shared" si="3"/>
        <v>12794686.64381084</v>
      </c>
    </row>
    <row r="160" spans="3:10">
      <c r="C160">
        <v>196</v>
      </c>
      <c r="E160">
        <v>60.407926784845969</v>
      </c>
      <c r="G160">
        <v>0.96315253881884388</v>
      </c>
      <c r="H160">
        <f>+C160/'Dados Primários'!$C$31</f>
        <v>0.55524079320113318</v>
      </c>
      <c r="I160" s="22">
        <v>388664604618.52356</v>
      </c>
      <c r="J160" s="36">
        <f t="shared" si="3"/>
        <v>12555828.128222564</v>
      </c>
    </row>
    <row r="161" spans="3:10">
      <c r="C161">
        <v>202</v>
      </c>
      <c r="E161">
        <v>59.745472906155264</v>
      </c>
      <c r="G161">
        <v>0.9847199283096566</v>
      </c>
      <c r="H161">
        <f>+C161/'Dados Primários'!$C$31</f>
        <v>0.57223796033994334</v>
      </c>
      <c r="I161" s="22">
        <v>344009823525.32904</v>
      </c>
      <c r="J161" s="36">
        <f t="shared" si="3"/>
        <v>11581511.39010434</v>
      </c>
    </row>
    <row r="162" spans="3:10">
      <c r="C162">
        <v>191</v>
      </c>
      <c r="E162">
        <v>59.503133751560533</v>
      </c>
      <c r="G162">
        <v>0.98783510039925349</v>
      </c>
      <c r="H162">
        <f>+C162/'Dados Primários'!$C$31</f>
        <v>0.54107648725212465</v>
      </c>
      <c r="I162" s="22">
        <v>347103990205.14636</v>
      </c>
      <c r="J162" s="36">
        <f t="shared" si="3"/>
        <v>11039326.046075542</v>
      </c>
    </row>
    <row r="163" spans="3:10">
      <c r="C163">
        <v>194</v>
      </c>
      <c r="E163">
        <v>60.128962477836275</v>
      </c>
      <c r="G163">
        <v>0.94453241025308732</v>
      </c>
      <c r="H163">
        <f>+C163/'Dados Primários'!$C$31</f>
        <v>0.54957507082152979</v>
      </c>
      <c r="I163" s="22">
        <v>402763377895.00293</v>
      </c>
      <c r="J163" s="36">
        <f t="shared" si="3"/>
        <v>12571224.261574589</v>
      </c>
    </row>
    <row r="164" spans="3:10">
      <c r="C164">
        <v>204</v>
      </c>
      <c r="E164">
        <v>59.032364994269962</v>
      </c>
      <c r="G164">
        <v>0.99621912363740572</v>
      </c>
      <c r="H164">
        <f>+C164/'Dados Primários'!$C$31</f>
        <v>0.57790368271954673</v>
      </c>
      <c r="I164" s="22">
        <v>416092281313.65601</v>
      </c>
      <c r="J164" s="36">
        <f t="shared" si="3"/>
        <v>14141327.440468719</v>
      </c>
    </row>
    <row r="165" spans="3:10">
      <c r="C165">
        <v>198</v>
      </c>
      <c r="E165">
        <v>62.178458695313182</v>
      </c>
      <c r="G165">
        <v>0.97481097387839621</v>
      </c>
      <c r="H165">
        <f>+C165/'Dados Primários'!$C$31</f>
        <v>0.56090651558073656</v>
      </c>
      <c r="I165" s="22">
        <v>418972038616.87891</v>
      </c>
      <c r="J165" s="36">
        <f t="shared" si="3"/>
        <v>14244128.627565179</v>
      </c>
    </row>
    <row r="166" spans="3:10">
      <c r="C166">
        <v>200</v>
      </c>
      <c r="E166">
        <v>59.175292128541173</v>
      </c>
      <c r="G166">
        <v>0.92803797420488576</v>
      </c>
      <c r="H166">
        <f>+C166/'Dados Primários'!$C$31</f>
        <v>0.56657223796033995</v>
      </c>
      <c r="I166" s="22">
        <v>381053033884.17377</v>
      </c>
      <c r="J166" s="36">
        <f t="shared" si="3"/>
        <v>11856236.998919511</v>
      </c>
    </row>
    <row r="167" spans="3:10">
      <c r="C167">
        <v>199</v>
      </c>
      <c r="E167">
        <v>63.954804391565183</v>
      </c>
      <c r="G167">
        <v>0.97423246151499099</v>
      </c>
      <c r="H167">
        <f>+C167/'Dados Primários'!$C$31</f>
        <v>0.5637393767705382</v>
      </c>
      <c r="I167" s="22">
        <v>414340491308.05792</v>
      </c>
      <c r="J167" s="36">
        <f t="shared" si="3"/>
        <v>14553636.343939701</v>
      </c>
    </row>
    <row r="168" spans="3:10">
      <c r="C168">
        <v>206</v>
      </c>
      <c r="E168">
        <v>57.477409035911506</v>
      </c>
      <c r="G168">
        <v>0.96498068245359725</v>
      </c>
      <c r="H168">
        <f>+C168/'Dados Primários'!$C$31</f>
        <v>0.58356940509915012</v>
      </c>
      <c r="I168" s="22">
        <v>382637414529.2851</v>
      </c>
      <c r="J168" s="36">
        <f t="shared" si="3"/>
        <v>12384992.576427724</v>
      </c>
    </row>
    <row r="169" spans="3:10">
      <c r="C169">
        <v>192</v>
      </c>
      <c r="E169">
        <v>64.153666564721462</v>
      </c>
      <c r="G169">
        <v>0.99032999760952312</v>
      </c>
      <c r="H169">
        <f>+C169/'Dados Primários'!$C$31</f>
        <v>0.5439093484419264</v>
      </c>
      <c r="I169" s="22">
        <v>367025993695.02905</v>
      </c>
      <c r="J169" s="36">
        <f t="shared" si="3"/>
        <v>12683080.919644723</v>
      </c>
    </row>
    <row r="170" spans="3:10">
      <c r="C170">
        <v>205</v>
      </c>
      <c r="E170">
        <v>60.373953273558968</v>
      </c>
      <c r="G170">
        <v>0.95626982325514309</v>
      </c>
      <c r="H170">
        <f>+C170/'Dados Primários'!$C$31</f>
        <v>0.58073654390934848</v>
      </c>
      <c r="I170" s="22">
        <v>377876032353.32111</v>
      </c>
      <c r="J170" s="36">
        <f t="shared" si="3"/>
        <v>12669473.50739702</v>
      </c>
    </row>
    <row r="171" spans="3:10">
      <c r="C171">
        <v>198</v>
      </c>
      <c r="E171">
        <v>60.612668705565234</v>
      </c>
      <c r="G171">
        <v>0.98691944918917462</v>
      </c>
      <c r="H171">
        <f>+C171/'Dados Primários'!$C$31</f>
        <v>0.56090651558073656</v>
      </c>
      <c r="I171" s="22">
        <v>370475762267.81854</v>
      </c>
      <c r="J171" s="36">
        <f t="shared" si="3"/>
        <v>12430694.657571258</v>
      </c>
    </row>
    <row r="172" spans="3:10">
      <c r="C172">
        <v>205</v>
      </c>
      <c r="E172">
        <v>62.622934434904224</v>
      </c>
      <c r="G172">
        <v>0.99518252245857497</v>
      </c>
      <c r="H172">
        <f>+C172/'Dados Primários'!$C$31</f>
        <v>0.58073654390934848</v>
      </c>
      <c r="I172" s="22">
        <v>404136435226.60083</v>
      </c>
      <c r="J172" s="36">
        <f t="shared" si="3"/>
        <v>14626597.704825817</v>
      </c>
    </row>
    <row r="173" spans="3:10">
      <c r="C173">
        <v>193</v>
      </c>
      <c r="E173">
        <v>59.999047435237586</v>
      </c>
      <c r="G173">
        <v>0.9926549612696538</v>
      </c>
      <c r="H173">
        <f>+C173/'Dados Primários'!$C$31</f>
        <v>0.54674220963172804</v>
      </c>
      <c r="I173" s="22">
        <v>405066853479.979</v>
      </c>
      <c r="J173" s="36">
        <f t="shared" si="3"/>
        <v>13190218.292814275</v>
      </c>
    </row>
    <row r="174" spans="3:10">
      <c r="C174">
        <v>202</v>
      </c>
      <c r="E174">
        <v>64.150244038049252</v>
      </c>
      <c r="G174">
        <v>0.99193405907225518</v>
      </c>
      <c r="H174">
        <f>+C174/'Dados Primários'!$C$31</f>
        <v>0.57223796033994334</v>
      </c>
      <c r="I174" s="22">
        <v>364606438007.4881</v>
      </c>
      <c r="J174" s="36">
        <f t="shared" si="3"/>
        <v>13276454.525727924</v>
      </c>
    </row>
    <row r="175" spans="3:10">
      <c r="C175">
        <v>207</v>
      </c>
      <c r="E175">
        <v>59.331547493665269</v>
      </c>
      <c r="G175">
        <v>0.95573082739288495</v>
      </c>
      <c r="H175">
        <f>+C175/'Dados Primários'!$C$31</f>
        <v>0.58640226628895187</v>
      </c>
      <c r="I175" s="22">
        <v>350403591852.82306</v>
      </c>
      <c r="J175" s="36">
        <f t="shared" si="3"/>
        <v>11651597.125694685</v>
      </c>
    </row>
    <row r="176" spans="3:10">
      <c r="C176">
        <v>204</v>
      </c>
      <c r="E176">
        <v>63.818726032166154</v>
      </c>
      <c r="G176">
        <v>0.96801599221677337</v>
      </c>
      <c r="H176">
        <f>+C176/'Dados Primários'!$C$31</f>
        <v>0.57790368271954673</v>
      </c>
      <c r="I176" s="22">
        <v>401168270397.54407</v>
      </c>
      <c r="J176" s="36">
        <f t="shared" si="3"/>
        <v>14322297.834272707</v>
      </c>
    </row>
    <row r="177" spans="3:10">
      <c r="C177">
        <v>192</v>
      </c>
      <c r="E177">
        <v>57.848422616458691</v>
      </c>
      <c r="G177">
        <v>0.96478118730931595</v>
      </c>
      <c r="H177">
        <f>+C177/'Dados Primários'!$C$31</f>
        <v>0.5439093484419264</v>
      </c>
      <c r="I177" s="22">
        <v>361120571522.56396</v>
      </c>
      <c r="J177" s="36">
        <f t="shared" si="3"/>
        <v>10962234.802206699</v>
      </c>
    </row>
    <row r="178" spans="3:10">
      <c r="C178">
        <v>195</v>
      </c>
      <c r="E178">
        <v>58.738914821282457</v>
      </c>
      <c r="G178">
        <v>0.99741510767369301</v>
      </c>
      <c r="H178">
        <f>+C178/'Dados Primários'!$C$31</f>
        <v>0.55240793201133143</v>
      </c>
      <c r="I178" s="22">
        <v>419445579732.51007</v>
      </c>
      <c r="J178" s="36">
        <f t="shared" si="3"/>
        <v>13574923.440174798</v>
      </c>
    </row>
    <row r="179" spans="3:10">
      <c r="C179">
        <v>196</v>
      </c>
      <c r="E179">
        <v>58.041401294223682</v>
      </c>
      <c r="G179">
        <v>0.99571467175880202</v>
      </c>
      <c r="H179">
        <f>+C179/'Dados Primários'!$C$31</f>
        <v>0.55524079320113318</v>
      </c>
      <c r="I179" s="22">
        <v>383858564296.67145</v>
      </c>
      <c r="J179" s="36">
        <f t="shared" si="3"/>
        <v>12317580.128279122</v>
      </c>
    </row>
    <row r="180" spans="3:10">
      <c r="C180">
        <v>194</v>
      </c>
      <c r="E180">
        <v>61.591552017480858</v>
      </c>
      <c r="G180">
        <v>0.9764882501850316</v>
      </c>
      <c r="H180">
        <f>+C180/'Dados Primários'!$C$31</f>
        <v>0.54957507082152979</v>
      </c>
      <c r="I180" s="22">
        <v>376890134157.09607</v>
      </c>
      <c r="J180" s="36">
        <f t="shared" si="3"/>
        <v>12457473.252030568</v>
      </c>
    </row>
    <row r="181" spans="3:10">
      <c r="C181">
        <v>203</v>
      </c>
      <c r="E181">
        <v>57.854757800774998</v>
      </c>
      <c r="G181">
        <v>0.95802085982543461</v>
      </c>
      <c r="H181">
        <f>+C181/'Dados Primários'!$C$31</f>
        <v>0.57507082152974509</v>
      </c>
      <c r="I181" s="22">
        <v>414484778314.12329</v>
      </c>
      <c r="J181" s="36">
        <f t="shared" si="3"/>
        <v>13211251.608932272</v>
      </c>
    </row>
    <row r="182" spans="3:10">
      <c r="C182">
        <v>207</v>
      </c>
      <c r="E182">
        <v>59.314357625452971</v>
      </c>
      <c r="G182">
        <v>0.97659108607871048</v>
      </c>
      <c r="H182">
        <f>+C182/'Dados Primários'!$C$31</f>
        <v>0.58640226628895187</v>
      </c>
      <c r="I182" s="22">
        <v>389669125470.17871</v>
      </c>
      <c r="J182" s="36">
        <f t="shared" si="3"/>
        <v>13236227.53358515</v>
      </c>
    </row>
    <row r="183" spans="3:10">
      <c r="C183">
        <v>194</v>
      </c>
      <c r="E183">
        <v>57.308610988035149</v>
      </c>
      <c r="G183">
        <v>0.92638372488617138</v>
      </c>
      <c r="H183">
        <f>+C183/'Dados Primários'!$C$31</f>
        <v>0.54957507082152979</v>
      </c>
      <c r="I183" s="22">
        <v>378991777293.84589</v>
      </c>
      <c r="J183" s="36">
        <f t="shared" si="3"/>
        <v>11057771.49202078</v>
      </c>
    </row>
    <row r="184" spans="3:10">
      <c r="C184">
        <v>202</v>
      </c>
      <c r="E184">
        <v>58.22487590678729</v>
      </c>
      <c r="G184">
        <v>0.93126416188257943</v>
      </c>
      <c r="H184">
        <f>+C184/'Dados Primários'!$C$31</f>
        <v>0.57223796033994334</v>
      </c>
      <c r="I184" s="22">
        <v>402800977668.16663</v>
      </c>
      <c r="J184" s="36">
        <f t="shared" si="3"/>
        <v>12498233.720847255</v>
      </c>
    </row>
    <row r="185" spans="3:10">
      <c r="C185">
        <v>204</v>
      </c>
      <c r="E185">
        <v>60.029365373970649</v>
      </c>
      <c r="G185">
        <v>0.95676876051200965</v>
      </c>
      <c r="H185">
        <f>+C185/'Dados Primários'!$C$31</f>
        <v>0.57790368271954673</v>
      </c>
      <c r="I185" s="22">
        <v>346031668876.3125</v>
      </c>
      <c r="J185" s="36">
        <f t="shared" si="3"/>
        <v>11485292.185667455</v>
      </c>
    </row>
    <row r="186" spans="3:10">
      <c r="C186">
        <v>195</v>
      </c>
      <c r="E186">
        <v>58.323840324633679</v>
      </c>
      <c r="G186">
        <v>0.97255792534563601</v>
      </c>
      <c r="H186">
        <f>+C186/'Dados Primários'!$C$31</f>
        <v>0.55240793201133143</v>
      </c>
      <c r="I186" s="22">
        <v>398258804184.50513</v>
      </c>
      <c r="J186" s="36">
        <f t="shared" si="3"/>
        <v>12479203.904069405</v>
      </c>
    </row>
    <row r="187" spans="3:10">
      <c r="C187">
        <v>191</v>
      </c>
      <c r="E187">
        <v>64.224336118267075</v>
      </c>
      <c r="G187">
        <v>0.98105128410321252</v>
      </c>
      <c r="H187">
        <f>+C187/'Dados Primários'!$C$31</f>
        <v>0.54107648725212465</v>
      </c>
      <c r="I187" s="22">
        <v>367721928978.20935</v>
      </c>
      <c r="J187" s="36">
        <f t="shared" si="3"/>
        <v>12536304.309579564</v>
      </c>
    </row>
    <row r="188" spans="3:10">
      <c r="C188">
        <v>205</v>
      </c>
      <c r="E188">
        <v>62.037139714717469</v>
      </c>
      <c r="G188">
        <v>0.92893192269323954</v>
      </c>
      <c r="H188">
        <f>+C188/'Dados Primários'!$C$31</f>
        <v>0.58073654390934848</v>
      </c>
      <c r="I188" s="22">
        <v>374460336764.55743</v>
      </c>
      <c r="J188" s="36">
        <f t="shared" si="3"/>
        <v>12532007.117456317</v>
      </c>
    </row>
    <row r="189" spans="3:10">
      <c r="C189">
        <v>199</v>
      </c>
      <c r="E189">
        <v>63.247185256423982</v>
      </c>
      <c r="G189">
        <v>0.95882470527609098</v>
      </c>
      <c r="H189">
        <f>+C189/'Dados Primários'!$C$31</f>
        <v>0.5637393767705382</v>
      </c>
      <c r="I189" s="22">
        <v>370880001916.9599</v>
      </c>
      <c r="J189" s="36">
        <f t="shared" si="3"/>
        <v>12679210.313937906</v>
      </c>
    </row>
    <row r="190" spans="3:10">
      <c r="C190">
        <v>199</v>
      </c>
      <c r="E190">
        <v>60.622604717841654</v>
      </c>
      <c r="G190">
        <v>0.96682157526110379</v>
      </c>
      <c r="H190">
        <f>+C190/'Dados Primários'!$C$31</f>
        <v>0.5637393767705382</v>
      </c>
      <c r="I190" s="22">
        <v>412192218344.74811</v>
      </c>
      <c r="J190" s="36">
        <f t="shared" si="3"/>
        <v>13619434.814978737</v>
      </c>
    </row>
    <row r="191" spans="3:10">
      <c r="C191">
        <v>198</v>
      </c>
      <c r="E191">
        <v>60.177492764670163</v>
      </c>
      <c r="G191">
        <v>0.97021541337027006</v>
      </c>
      <c r="H191">
        <f>+C191/'Dados Primários'!$C$31</f>
        <v>0.56090651558073656</v>
      </c>
      <c r="I191" s="22">
        <v>390613720181.6839</v>
      </c>
      <c r="J191" s="36">
        <f t="shared" si="3"/>
        <v>12792052.633447332</v>
      </c>
    </row>
    <row r="192" spans="3:10">
      <c r="C192">
        <v>199</v>
      </c>
      <c r="E192">
        <v>62.780895811473442</v>
      </c>
      <c r="G192">
        <v>0.9704525141280389</v>
      </c>
      <c r="H192">
        <f>+C192/'Dados Primários'!$C$31</f>
        <v>0.5637393767705382</v>
      </c>
      <c r="I192" s="22">
        <v>342795093560.96161</v>
      </c>
      <c r="J192" s="36">
        <f t="shared" si="3"/>
        <v>11773748.810343303</v>
      </c>
    </row>
    <row r="193" spans="3:10">
      <c r="C193">
        <v>198</v>
      </c>
      <c r="E193">
        <v>60.295903434048363</v>
      </c>
      <c r="G193">
        <v>0.9554049499497772</v>
      </c>
      <c r="H193">
        <f>+C193/'Dados Primários'!$C$31</f>
        <v>0.56090651558073656</v>
      </c>
      <c r="I193" s="22">
        <v>367137479081.34827</v>
      </c>
      <c r="J193" s="36">
        <f t="shared" si="3"/>
        <v>11862999.174361449</v>
      </c>
    </row>
    <row r="194" spans="3:10">
      <c r="C194">
        <v>193</v>
      </c>
      <c r="E194">
        <v>61.989016050816993</v>
      </c>
      <c r="G194">
        <v>0.93099380590533554</v>
      </c>
      <c r="H194">
        <f>+C194/'Dados Primários'!$C$31</f>
        <v>0.54674220963172804</v>
      </c>
      <c r="I194" s="22">
        <v>379610920220.43231</v>
      </c>
      <c r="J194" s="36">
        <f t="shared" si="3"/>
        <v>11977959.360663477</v>
      </c>
    </row>
    <row r="195" spans="3:10">
      <c r="C195">
        <v>196</v>
      </c>
      <c r="E195">
        <v>59.27276608109603</v>
      </c>
      <c r="G195">
        <v>0.97289585097362097</v>
      </c>
      <c r="H195">
        <f>+C195/'Dados Primários'!$C$31</f>
        <v>0.55524079320113318</v>
      </c>
      <c r="I195" s="22">
        <v>356736144805.66986</v>
      </c>
      <c r="J195" s="36">
        <f t="shared" si="3"/>
        <v>11422207.01047731</v>
      </c>
    </row>
    <row r="196" spans="3:10">
      <c r="C196">
        <v>198</v>
      </c>
      <c r="E196">
        <v>64.279524980974173</v>
      </c>
      <c r="G196">
        <v>0.98056731364716188</v>
      </c>
      <c r="H196">
        <f>+C196/'Dados Primários'!$C$31</f>
        <v>0.56090651558073656</v>
      </c>
      <c r="I196" s="22">
        <v>362385748893.20215</v>
      </c>
      <c r="J196" s="36">
        <f t="shared" si="3"/>
        <v>12811844.717554791</v>
      </c>
    </row>
    <row r="197" spans="3:10">
      <c r="C197">
        <v>199</v>
      </c>
      <c r="E197">
        <v>57.676355232748364</v>
      </c>
      <c r="G197">
        <v>0.9548404678492064</v>
      </c>
      <c r="H197">
        <f>+C197/'Dados Primários'!$C$31</f>
        <v>0.5637393767705382</v>
      </c>
      <c r="I197" s="22">
        <v>389281648048.79651</v>
      </c>
      <c r="J197" s="36">
        <f t="shared" si="3"/>
        <v>12085675.412877046</v>
      </c>
    </row>
    <row r="198" spans="3:10">
      <c r="C198">
        <v>190</v>
      </c>
      <c r="E198">
        <v>61.402396801827663</v>
      </c>
      <c r="G198">
        <v>0.96374314161191843</v>
      </c>
      <c r="H198">
        <f>+C198/'Dados Primários'!$C$31</f>
        <v>0.5382436260623229</v>
      </c>
      <c r="I198" s="22">
        <v>418658756123.23114</v>
      </c>
      <c r="J198" s="36">
        <f t="shared" si="3"/>
        <v>13334775.199773893</v>
      </c>
    </row>
    <row r="199" spans="3:10">
      <c r="C199">
        <v>199</v>
      </c>
      <c r="E199">
        <v>62.783048317485047</v>
      </c>
      <c r="G199">
        <v>0.99098107151267167</v>
      </c>
      <c r="H199">
        <f>+C199/'Dados Primários'!$C$31</f>
        <v>0.5637393767705382</v>
      </c>
      <c r="I199" s="22">
        <v>419714163145.84863</v>
      </c>
      <c r="J199" s="36">
        <f t="shared" si="3"/>
        <v>14721082.721121661</v>
      </c>
    </row>
    <row r="200" spans="3:10">
      <c r="C200">
        <v>195</v>
      </c>
      <c r="E200">
        <v>61.173071971164589</v>
      </c>
      <c r="G200">
        <v>0.93886891347303469</v>
      </c>
      <c r="H200">
        <f>+C200/'Dados Primários'!$C$31</f>
        <v>0.55240793201133143</v>
      </c>
      <c r="I200" s="22">
        <v>373939992277.85504</v>
      </c>
      <c r="J200" s="36">
        <f t="shared" ref="J200:J263" si="4">+E200*G200*H200*I200/1000000</f>
        <v>11863888.886249846</v>
      </c>
    </row>
    <row r="201" spans="3:10">
      <c r="C201">
        <v>197</v>
      </c>
      <c r="E201">
        <v>63.280619363165755</v>
      </c>
      <c r="G201">
        <v>0.92982874129425208</v>
      </c>
      <c r="H201">
        <f>+C201/'Dados Primários'!$C$31</f>
        <v>0.55807365439093481</v>
      </c>
      <c r="I201" s="22">
        <v>361450213909.82446</v>
      </c>
      <c r="J201" s="36">
        <f t="shared" si="4"/>
        <v>11868988.097041687</v>
      </c>
    </row>
    <row r="202" spans="3:10">
      <c r="C202">
        <v>210</v>
      </c>
      <c r="E202">
        <v>57.749636726742438</v>
      </c>
      <c r="G202">
        <v>0.99165493249504588</v>
      </c>
      <c r="H202">
        <f>+C202/'Dados Primários'!$C$31</f>
        <v>0.59490084985835689</v>
      </c>
      <c r="I202" s="22">
        <v>343745182420.00842</v>
      </c>
      <c r="J202" s="36">
        <f t="shared" si="4"/>
        <v>11710920.766732808</v>
      </c>
    </row>
    <row r="203" spans="3:10">
      <c r="C203">
        <v>197</v>
      </c>
      <c r="E203">
        <v>57.544466360208794</v>
      </c>
      <c r="G203">
        <v>0.98445044423660755</v>
      </c>
      <c r="H203">
        <f>+C203/'Dados Primários'!$C$31</f>
        <v>0.55807365439093481</v>
      </c>
      <c r="I203" s="22">
        <v>345280933081.76886</v>
      </c>
      <c r="J203" s="36">
        <f t="shared" si="4"/>
        <v>10915950.149321079</v>
      </c>
    </row>
    <row r="204" spans="3:10">
      <c r="C204">
        <v>203</v>
      </c>
      <c r="E204">
        <v>61.586116029227213</v>
      </c>
      <c r="G204">
        <v>0.93861628466221336</v>
      </c>
      <c r="H204">
        <f>+C204/'Dados Primários'!$C$31</f>
        <v>0.57507082152974509</v>
      </c>
      <c r="I204" s="22">
        <v>416642305289.69421</v>
      </c>
      <c r="J204" s="36">
        <f t="shared" si="4"/>
        <v>13850185.77522368</v>
      </c>
    </row>
    <row r="205" spans="3:10">
      <c r="C205">
        <v>189</v>
      </c>
      <c r="E205">
        <v>58.272103221659592</v>
      </c>
      <c r="G205">
        <v>0.92389631781908521</v>
      </c>
      <c r="H205">
        <f>+C205/'Dados Primários'!$C$31</f>
        <v>0.53541076487252126</v>
      </c>
      <c r="I205" s="22">
        <v>381225003891.26361</v>
      </c>
      <c r="J205" s="36">
        <f t="shared" si="4"/>
        <v>10988854.067258233</v>
      </c>
    </row>
    <row r="206" spans="3:10">
      <c r="C206">
        <v>200</v>
      </c>
      <c r="E206">
        <v>63.058846432840852</v>
      </c>
      <c r="G206">
        <v>0.96541358536361421</v>
      </c>
      <c r="H206">
        <f>+C206/'Dados Primários'!$C$31</f>
        <v>0.56657223796033995</v>
      </c>
      <c r="I206" s="22">
        <v>418640400467.73871</v>
      </c>
      <c r="J206" s="36">
        <f t="shared" si="4"/>
        <v>14439623.020051584</v>
      </c>
    </row>
    <row r="207" spans="3:10">
      <c r="C207">
        <v>198</v>
      </c>
      <c r="E207">
        <v>58.091996756094503</v>
      </c>
      <c r="G207">
        <v>0.98612920626352041</v>
      </c>
      <c r="H207">
        <f>+C207/'Dados Primários'!$C$31</f>
        <v>0.56090651558073656</v>
      </c>
      <c r="I207" s="22">
        <v>345210661284.258</v>
      </c>
      <c r="J207" s="36">
        <f t="shared" si="4"/>
        <v>11092381.825406235</v>
      </c>
    </row>
    <row r="208" spans="3:10">
      <c r="C208">
        <v>203</v>
      </c>
      <c r="E208">
        <v>57.689479680368429</v>
      </c>
      <c r="G208">
        <v>0.99356967098711513</v>
      </c>
      <c r="H208">
        <f>+C208/'Dados Primários'!$C$31</f>
        <v>0.57507082152974509</v>
      </c>
      <c r="I208" s="22">
        <v>405584204523.63055</v>
      </c>
      <c r="J208" s="36">
        <f t="shared" si="4"/>
        <v>13368950.448133254</v>
      </c>
    </row>
    <row r="209" spans="3:10">
      <c r="C209">
        <v>198</v>
      </c>
      <c r="E209">
        <v>63.12498795227846</v>
      </c>
      <c r="G209">
        <v>0.92546028044329043</v>
      </c>
      <c r="H209">
        <f>+C209/'Dados Primários'!$C$31</f>
        <v>0.56090651558073656</v>
      </c>
      <c r="I209" s="22">
        <v>401725428658.40973</v>
      </c>
      <c r="J209" s="36">
        <f t="shared" si="4"/>
        <v>13163728.003734943</v>
      </c>
    </row>
    <row r="210" spans="3:10">
      <c r="C210">
        <v>189</v>
      </c>
      <c r="E210">
        <v>61.312513944004905</v>
      </c>
      <c r="G210">
        <v>0.93093341038140165</v>
      </c>
      <c r="H210">
        <f>+C210/'Dados Primários'!$C$31</f>
        <v>0.53541076487252126</v>
      </c>
      <c r="I210" s="22">
        <v>365279461891.98621</v>
      </c>
      <c r="J210" s="36">
        <f t="shared" si="4"/>
        <v>11162978.638606053</v>
      </c>
    </row>
    <row r="211" spans="3:10">
      <c r="C211">
        <v>198</v>
      </c>
      <c r="E211">
        <v>62.96185689038218</v>
      </c>
      <c r="G211">
        <v>0.99782828021693426</v>
      </c>
      <c r="H211">
        <f>+C211/'Dados Primários'!$C$31</f>
        <v>0.56090651558073656</v>
      </c>
      <c r="I211" s="22">
        <v>351916018611.7124</v>
      </c>
      <c r="J211" s="36">
        <f t="shared" si="4"/>
        <v>12401175.59153913</v>
      </c>
    </row>
    <row r="212" spans="3:10">
      <c r="C212">
        <v>202</v>
      </c>
      <c r="E212">
        <v>58.848756653274762</v>
      </c>
      <c r="G212">
        <v>0.97990560601461008</v>
      </c>
      <c r="H212">
        <f>+C212/'Dados Primários'!$C$31</f>
        <v>0.57223796033994334</v>
      </c>
      <c r="I212" s="22">
        <v>392524807050.13721</v>
      </c>
      <c r="J212" s="36">
        <f t="shared" si="4"/>
        <v>12952849.118954502</v>
      </c>
    </row>
    <row r="213" spans="3:10">
      <c r="C213">
        <v>196</v>
      </c>
      <c r="E213">
        <v>61.493071588921865</v>
      </c>
      <c r="G213">
        <v>0.95352028755169382</v>
      </c>
      <c r="H213">
        <f>+C213/'Dados Primários'!$C$31</f>
        <v>0.55524079320113318</v>
      </c>
      <c r="I213" s="22">
        <v>404432091656.34216</v>
      </c>
      <c r="J213" s="36">
        <f t="shared" si="4"/>
        <v>13166886.741869247</v>
      </c>
    </row>
    <row r="214" spans="3:10">
      <c r="C214">
        <v>199</v>
      </c>
      <c r="E214">
        <v>61.794195009695457</v>
      </c>
      <c r="G214">
        <v>0.93547288131689321</v>
      </c>
      <c r="H214">
        <f>+C214/'Dados Primários'!$C$31</f>
        <v>0.5637393767705382</v>
      </c>
      <c r="I214" s="22">
        <v>382164468143.21191</v>
      </c>
      <c r="J214" s="36">
        <f t="shared" si="4"/>
        <v>12453962.628458774</v>
      </c>
    </row>
    <row r="215" spans="3:10">
      <c r="C215">
        <v>195</v>
      </c>
      <c r="E215">
        <v>60.755527951543002</v>
      </c>
      <c r="G215">
        <v>0.97271629302423279</v>
      </c>
      <c r="H215">
        <f>+C215/'Dados Primários'!$C$31</f>
        <v>0.55240793201133143</v>
      </c>
      <c r="I215" s="22">
        <v>374216082962.33044</v>
      </c>
      <c r="J215" s="36">
        <f t="shared" si="4"/>
        <v>12216712.231474197</v>
      </c>
    </row>
    <row r="216" spans="3:10">
      <c r="C216">
        <v>200</v>
      </c>
      <c r="E216">
        <v>63.258281583193828</v>
      </c>
      <c r="G216">
        <v>0.92273685827978746</v>
      </c>
      <c r="H216">
        <f>+C216/'Dados Primários'!$C$31</f>
        <v>0.56657223796033995</v>
      </c>
      <c r="I216" s="22">
        <v>399706347888.19885</v>
      </c>
      <c r="J216" s="36">
        <f t="shared" si="4"/>
        <v>13218786.691151122</v>
      </c>
    </row>
    <row r="217" spans="3:10">
      <c r="C217">
        <v>199</v>
      </c>
      <c r="E217">
        <v>63.558568738544629</v>
      </c>
      <c r="G217">
        <v>0.99837710838689331</v>
      </c>
      <c r="H217">
        <f>+C217/'Dados Primários'!$C$31</f>
        <v>0.5637393767705382</v>
      </c>
      <c r="I217" s="22">
        <v>360588956957.95721</v>
      </c>
      <c r="J217" s="36">
        <f t="shared" si="4"/>
        <v>12899103.182907188</v>
      </c>
    </row>
    <row r="218" spans="3:10">
      <c r="C218">
        <v>194</v>
      </c>
      <c r="E218">
        <v>62.584788719506378</v>
      </c>
      <c r="G218">
        <v>0.92406065851639063</v>
      </c>
      <c r="H218">
        <f>+C218/'Dados Primários'!$C$31</f>
        <v>0.54957507082152979</v>
      </c>
      <c r="I218" s="22">
        <v>376599592387.02411</v>
      </c>
      <c r="J218" s="36">
        <f t="shared" si="4"/>
        <v>11969503.645250237</v>
      </c>
    </row>
    <row r="219" spans="3:10">
      <c r="C219">
        <v>197</v>
      </c>
      <c r="E219">
        <v>61.344008743564601</v>
      </c>
      <c r="G219">
        <v>0.92748768497607104</v>
      </c>
      <c r="H219">
        <f>+C219/'Dados Primários'!$C$31</f>
        <v>0.55807365439093481</v>
      </c>
      <c r="I219" s="22">
        <v>367349248714.44202</v>
      </c>
      <c r="J219" s="36">
        <f t="shared" si="4"/>
        <v>11664093.214689683</v>
      </c>
    </row>
    <row r="220" spans="3:10">
      <c r="C220">
        <v>200</v>
      </c>
      <c r="E220">
        <v>62.794953090271427</v>
      </c>
      <c r="G220">
        <v>0.92552139282483681</v>
      </c>
      <c r="H220">
        <f>+C220/'Dados Primários'!$C$31</f>
        <v>0.56657223796033995</v>
      </c>
      <c r="I220" s="22">
        <v>350823143626.94653</v>
      </c>
      <c r="J220" s="36">
        <f t="shared" si="4"/>
        <v>11551934.774624441</v>
      </c>
    </row>
    <row r="221" spans="3:10">
      <c r="C221">
        <v>198</v>
      </c>
      <c r="E221">
        <v>63.576588191840145</v>
      </c>
      <c r="G221">
        <v>0.99804920703081845</v>
      </c>
      <c r="H221">
        <f>+C221/'Dados Primários'!$C$31</f>
        <v>0.56090651558073656</v>
      </c>
      <c r="I221" s="22">
        <v>354574938090.78583</v>
      </c>
      <c r="J221" s="36">
        <f t="shared" si="4"/>
        <v>12619661.111956041</v>
      </c>
    </row>
    <row r="222" spans="3:10">
      <c r="C222">
        <v>202</v>
      </c>
      <c r="E222">
        <v>61.857740257236991</v>
      </c>
      <c r="G222">
        <v>0.93302256696532604</v>
      </c>
      <c r="H222">
        <f>+C222/'Dados Primários'!$C$31</f>
        <v>0.57223796033994334</v>
      </c>
      <c r="I222" s="22">
        <v>386984491837.66937</v>
      </c>
      <c r="J222" s="36">
        <f t="shared" si="4"/>
        <v>12780752.479587968</v>
      </c>
    </row>
    <row r="223" spans="3:10">
      <c r="C223">
        <v>196</v>
      </c>
      <c r="E223">
        <v>62.700503382017146</v>
      </c>
      <c r="G223">
        <v>0.99028298623407396</v>
      </c>
      <c r="H223">
        <f>+C223/'Dados Primários'!$C$31</f>
        <v>0.55524079320113318</v>
      </c>
      <c r="I223" s="22">
        <v>342354315709.48767</v>
      </c>
      <c r="J223" s="36">
        <f t="shared" si="4"/>
        <v>11802867.128450513</v>
      </c>
    </row>
    <row r="224" spans="3:10">
      <c r="C224">
        <v>197</v>
      </c>
      <c r="E224">
        <v>57.600341562056137</v>
      </c>
      <c r="G224">
        <v>0.96614963608148963</v>
      </c>
      <c r="H224">
        <f>+C224/'Dados Primários'!$C$31</f>
        <v>0.55807365439093481</v>
      </c>
      <c r="I224" s="22">
        <v>368984129359.4726</v>
      </c>
      <c r="J224" s="36">
        <f t="shared" si="4"/>
        <v>11459578.948732486</v>
      </c>
    </row>
    <row r="225" spans="3:10">
      <c r="C225">
        <v>194</v>
      </c>
      <c r="E225">
        <v>61.700633477573582</v>
      </c>
      <c r="G225">
        <v>0.95693362159511708</v>
      </c>
      <c r="H225">
        <f>+C225/'Dados Primários'!$C$31</f>
        <v>0.54957507082152979</v>
      </c>
      <c r="I225" s="22">
        <v>372262144656.0426</v>
      </c>
      <c r="J225" s="36">
        <f t="shared" si="4"/>
        <v>12079454.886974538</v>
      </c>
    </row>
    <row r="226" spans="3:10">
      <c r="C226">
        <v>199</v>
      </c>
      <c r="E226">
        <v>62.646857579125495</v>
      </c>
      <c r="G226">
        <v>0.94337814913288609</v>
      </c>
      <c r="H226">
        <f>+C226/'Dados Primários'!$C$31</f>
        <v>0.5637393767705382</v>
      </c>
      <c r="I226" s="22">
        <v>397865234108.57898</v>
      </c>
      <c r="J226" s="36">
        <f t="shared" si="4"/>
        <v>13255602.330800049</v>
      </c>
    </row>
    <row r="227" spans="3:10">
      <c r="C227">
        <v>201</v>
      </c>
      <c r="E227">
        <v>59.655332362123453</v>
      </c>
      <c r="G227">
        <v>0.95655247641566787</v>
      </c>
      <c r="H227">
        <f>+C227/'Dados Primários'!$C$31</f>
        <v>0.56940509915014159</v>
      </c>
      <c r="I227" s="22">
        <v>382989662887.05804</v>
      </c>
      <c r="J227" s="36">
        <f t="shared" si="4"/>
        <v>12444185.443582192</v>
      </c>
    </row>
    <row r="228" spans="3:10">
      <c r="C228">
        <v>197</v>
      </c>
      <c r="E228">
        <v>62.411010208894041</v>
      </c>
      <c r="G228">
        <v>0.9374711181304749</v>
      </c>
      <c r="H228">
        <f>+C228/'Dados Primários'!$C$31</f>
        <v>0.55807365439093481</v>
      </c>
      <c r="I228" s="22">
        <v>359264142784.87866</v>
      </c>
      <c r="J228" s="36">
        <f t="shared" si="4"/>
        <v>11730715.533020629</v>
      </c>
    </row>
    <row r="229" spans="3:10">
      <c r="C229">
        <v>201</v>
      </c>
      <c r="E229">
        <v>63.488580882092279</v>
      </c>
      <c r="G229">
        <v>0.95708241889117396</v>
      </c>
      <c r="H229">
        <f>+C229/'Dados Primários'!$C$31</f>
        <v>0.56940509915014159</v>
      </c>
      <c r="I229" s="22">
        <v>418447785455.94208</v>
      </c>
      <c r="J229" s="36">
        <f t="shared" si="4"/>
        <v>14477967.055169104</v>
      </c>
    </row>
    <row r="230" spans="3:10">
      <c r="C230">
        <v>199</v>
      </c>
      <c r="E230">
        <v>58.258885324899516</v>
      </c>
      <c r="G230">
        <v>0.96421430396112351</v>
      </c>
      <c r="H230">
        <f>+C230/'Dados Primários'!$C$31</f>
        <v>0.5637393767705382</v>
      </c>
      <c r="I230" s="22">
        <v>383930158018.10199</v>
      </c>
      <c r="J230" s="36">
        <f t="shared" si="4"/>
        <v>12158117.59130956</v>
      </c>
    </row>
    <row r="231" spans="3:10">
      <c r="C231">
        <v>194</v>
      </c>
      <c r="E231">
        <v>59.765655586223886</v>
      </c>
      <c r="G231">
        <v>0.9898066746023515</v>
      </c>
      <c r="H231">
        <f>+C231/'Dados Primários'!$C$31</f>
        <v>0.54957507082152979</v>
      </c>
      <c r="I231" s="22">
        <v>410165810240.50983</v>
      </c>
      <c r="J231" s="36">
        <f t="shared" si="4"/>
        <v>13334862.653505757</v>
      </c>
    </row>
    <row r="232" spans="3:10">
      <c r="C232">
        <v>202</v>
      </c>
      <c r="E232">
        <v>59.833437664901574</v>
      </c>
      <c r="G232">
        <v>0.96078004172108145</v>
      </c>
      <c r="H232">
        <f>+C232/'Dados Primários'!$C$31</f>
        <v>0.57223796033994334</v>
      </c>
      <c r="I232" s="22">
        <v>418772712248.7373</v>
      </c>
      <c r="J232" s="36">
        <f t="shared" si="4"/>
        <v>13775994.70507209</v>
      </c>
    </row>
    <row r="233" spans="3:10">
      <c r="C233">
        <v>195</v>
      </c>
      <c r="E233">
        <v>62.386834000785299</v>
      </c>
      <c r="G233">
        <v>0.95016120621476385</v>
      </c>
      <c r="H233">
        <f>+C233/'Dados Primários'!$C$31</f>
        <v>0.55240793201133143</v>
      </c>
      <c r="I233" s="22">
        <v>384974764528.20691</v>
      </c>
      <c r="J233" s="36">
        <f t="shared" si="4"/>
        <v>12606148.228797933</v>
      </c>
    </row>
    <row r="234" spans="3:10">
      <c r="C234">
        <v>197</v>
      </c>
      <c r="E234">
        <v>59.57905119840477</v>
      </c>
      <c r="G234">
        <v>0.95939285153494813</v>
      </c>
      <c r="H234">
        <f>+C234/'Dados Primários'!$C$31</f>
        <v>0.55807365439093481</v>
      </c>
      <c r="I234" s="22">
        <v>416867425573.46234</v>
      </c>
      <c r="J234" s="36">
        <f t="shared" si="4"/>
        <v>13297792.196652876</v>
      </c>
    </row>
    <row r="235" spans="3:10">
      <c r="C235">
        <v>201</v>
      </c>
      <c r="E235">
        <v>58.213491589000213</v>
      </c>
      <c r="G235">
        <v>0.99565574787354827</v>
      </c>
      <c r="H235">
        <f>+C235/'Dados Primários'!$C$31</f>
        <v>0.56940509915014159</v>
      </c>
      <c r="I235" s="22">
        <v>342821613181.76501</v>
      </c>
      <c r="J235" s="36">
        <f t="shared" si="4"/>
        <v>11314162.1898677</v>
      </c>
    </row>
    <row r="236" spans="3:10">
      <c r="C236">
        <v>201</v>
      </c>
      <c r="E236">
        <v>59.313136326560347</v>
      </c>
      <c r="G236">
        <v>0.94615451072629286</v>
      </c>
      <c r="H236">
        <f>+C236/'Dados Primários'!$C$31</f>
        <v>0.56940509915014159</v>
      </c>
      <c r="I236" s="22">
        <v>344852745924.54205</v>
      </c>
      <c r="J236" s="36">
        <f t="shared" si="4"/>
        <v>11019654.89121356</v>
      </c>
    </row>
    <row r="237" spans="3:10">
      <c r="C237">
        <v>198</v>
      </c>
      <c r="E237">
        <v>57.962240499775966</v>
      </c>
      <c r="G237">
        <v>0.97886177680402142</v>
      </c>
      <c r="H237">
        <f>+C237/'Dados Primários'!$C$31</f>
        <v>0.56090651558073656</v>
      </c>
      <c r="I237" s="22">
        <v>396100753778.63867</v>
      </c>
      <c r="J237" s="36">
        <f t="shared" si="4"/>
        <v>12605575.807920016</v>
      </c>
    </row>
    <row r="238" spans="3:10">
      <c r="C238">
        <v>196</v>
      </c>
      <c r="E238">
        <v>58.416079734706358</v>
      </c>
      <c r="G238">
        <v>0.92988274518860636</v>
      </c>
      <c r="H238">
        <f>+C238/'Dados Primários'!$C$31</f>
        <v>0.55524079320113318</v>
      </c>
      <c r="I238" s="22">
        <v>367368757580.11304</v>
      </c>
      <c r="J238" s="36">
        <f t="shared" si="4"/>
        <v>11080112.831175366</v>
      </c>
    </row>
    <row r="239" spans="3:10">
      <c r="C239">
        <v>199</v>
      </c>
      <c r="E239">
        <v>61.292101209742064</v>
      </c>
      <c r="G239">
        <v>0.93929838490639739</v>
      </c>
      <c r="H239">
        <f>+C239/'Dados Primários'!$C$31</f>
        <v>0.5637393767705382</v>
      </c>
      <c r="I239" s="22">
        <v>366708648959.50476</v>
      </c>
      <c r="J239" s="36">
        <f t="shared" si="4"/>
        <v>11901661.926714234</v>
      </c>
    </row>
    <row r="240" spans="3:10">
      <c r="C240">
        <v>202</v>
      </c>
      <c r="E240">
        <v>58.765032134873344</v>
      </c>
      <c r="G240">
        <v>0.94795512182077168</v>
      </c>
      <c r="H240">
        <f>+C240/'Dados Primários'!$C$31</f>
        <v>0.57223796033994334</v>
      </c>
      <c r="I240" s="22">
        <v>348263062396.20923</v>
      </c>
      <c r="J240" s="36">
        <f t="shared" si="4"/>
        <v>11101734.427484088</v>
      </c>
    </row>
    <row r="241" spans="3:10">
      <c r="C241">
        <v>194</v>
      </c>
      <c r="E241">
        <v>59.275090816256167</v>
      </c>
      <c r="G241">
        <v>0.92173244170925228</v>
      </c>
      <c r="H241">
        <f>+C241/'Dados Primários'!$C$31</f>
        <v>0.54957507082152979</v>
      </c>
      <c r="I241" s="22">
        <v>383289693088.87128</v>
      </c>
      <c r="J241" s="36">
        <f t="shared" si="4"/>
        <v>11508832.434874984</v>
      </c>
    </row>
    <row r="242" spans="3:10">
      <c r="C242">
        <v>194</v>
      </c>
      <c r="E242">
        <v>60.991348817395675</v>
      </c>
      <c r="G242">
        <v>0.99714780740307074</v>
      </c>
      <c r="H242">
        <f>+C242/'Dados Primários'!$C$31</f>
        <v>0.54957507082152979</v>
      </c>
      <c r="I242" s="22">
        <v>409871744659.66956</v>
      </c>
      <c r="J242" s="36">
        <f t="shared" si="4"/>
        <v>13699438.952265715</v>
      </c>
    </row>
    <row r="243" spans="3:10">
      <c r="C243">
        <v>199</v>
      </c>
      <c r="E243">
        <v>58.9795739691004</v>
      </c>
      <c r="G243">
        <v>0.98319902341030496</v>
      </c>
      <c r="H243">
        <f>+C243/'Dados Primários'!$C$31</f>
        <v>0.5637393767705382</v>
      </c>
      <c r="I243" s="22">
        <v>390412495066.60388</v>
      </c>
      <c r="J243" s="36">
        <f t="shared" si="4"/>
        <v>12762776.071087729</v>
      </c>
    </row>
    <row r="244" spans="3:10">
      <c r="C244">
        <v>200</v>
      </c>
      <c r="E244">
        <v>57.419698670483051</v>
      </c>
      <c r="G244">
        <v>0.94598645699489237</v>
      </c>
      <c r="H244">
        <f>+C244/'Dados Primários'!$C$31</f>
        <v>0.56657223796033995</v>
      </c>
      <c r="I244" s="22">
        <v>392804584411.34753</v>
      </c>
      <c r="J244" s="36">
        <f t="shared" si="4"/>
        <v>12088646.168513644</v>
      </c>
    </row>
    <row r="245" spans="3:10">
      <c r="C245">
        <v>195</v>
      </c>
      <c r="E245">
        <v>61.435554808688146</v>
      </c>
      <c r="G245">
        <v>0.95438271315506784</v>
      </c>
      <c r="H245">
        <f>+C245/'Dados Primários'!$C$31</f>
        <v>0.55240793201133143</v>
      </c>
      <c r="I245" s="22">
        <v>348650201518.39136</v>
      </c>
      <c r="J245" s="36">
        <f t="shared" si="4"/>
        <v>11292553.986378763</v>
      </c>
    </row>
    <row r="246" spans="3:10">
      <c r="C246">
        <v>200</v>
      </c>
      <c r="E246">
        <v>62.329669621614592</v>
      </c>
      <c r="G246">
        <v>0.9502599972254876</v>
      </c>
      <c r="H246">
        <f>+C246/'Dados Primários'!$C$31</f>
        <v>0.56657223796033995</v>
      </c>
      <c r="I246" s="22">
        <v>415936919603.46741</v>
      </c>
      <c r="J246" s="36">
        <f t="shared" si="4"/>
        <v>13957898.428370517</v>
      </c>
    </row>
    <row r="247" spans="3:10">
      <c r="C247">
        <v>194</v>
      </c>
      <c r="E247">
        <v>58.977330476337734</v>
      </c>
      <c r="G247">
        <v>0.93977336877015116</v>
      </c>
      <c r="H247">
        <f>+C247/'Dados Primários'!$C$31</f>
        <v>0.54957507082152979</v>
      </c>
      <c r="I247" s="22">
        <v>381807775476.85791</v>
      </c>
      <c r="J247" s="36">
        <f t="shared" si="4"/>
        <v>11630008.653095243</v>
      </c>
    </row>
    <row r="248" spans="3:10">
      <c r="C248">
        <v>198</v>
      </c>
      <c r="E248">
        <v>62.073315808262365</v>
      </c>
      <c r="G248">
        <v>0.93100891992962409</v>
      </c>
      <c r="H248">
        <f>+C248/'Dados Primários'!$C$31</f>
        <v>0.56090651558073656</v>
      </c>
      <c r="I248" s="22">
        <v>385282439550.98206</v>
      </c>
      <c r="J248" s="36">
        <f t="shared" si="4"/>
        <v>12489023.618998416</v>
      </c>
    </row>
    <row r="249" spans="3:10">
      <c r="C249">
        <v>200</v>
      </c>
      <c r="E249">
        <v>64.098789465440817</v>
      </c>
      <c r="G249">
        <v>0.98691725719110912</v>
      </c>
      <c r="H249">
        <f>+C249/'Dados Primários'!$C$31</f>
        <v>0.56657223796033995</v>
      </c>
      <c r="I249" s="22">
        <v>361961533355.50873</v>
      </c>
      <c r="J249" s="36">
        <f t="shared" si="4"/>
        <v>12973234.861845359</v>
      </c>
    </row>
    <row r="250" spans="3:10">
      <c r="C250">
        <v>204</v>
      </c>
      <c r="E250">
        <v>62.914545663606631</v>
      </c>
      <c r="G250">
        <v>0.95834161097106596</v>
      </c>
      <c r="H250">
        <f>+C250/'Dados Primários'!$C$31</f>
        <v>0.57790368271954673</v>
      </c>
      <c r="I250" s="22">
        <v>357491106034.95087</v>
      </c>
      <c r="J250" s="36">
        <f t="shared" si="4"/>
        <v>12456387.607635576</v>
      </c>
    </row>
    <row r="251" spans="3:10">
      <c r="C251">
        <v>194</v>
      </c>
      <c r="E251">
        <v>61.468968236622857</v>
      </c>
      <c r="G251">
        <v>0.92745559070606509</v>
      </c>
      <c r="H251">
        <f>+C251/'Dados Primários'!$C$31</f>
        <v>0.54957507082152979</v>
      </c>
      <c r="I251" s="22">
        <v>415019129419.24255</v>
      </c>
      <c r="J251" s="36">
        <f t="shared" si="4"/>
        <v>13003018.683972429</v>
      </c>
    </row>
    <row r="252" spans="3:10">
      <c r="C252">
        <v>203</v>
      </c>
      <c r="E252">
        <v>59.109152920264357</v>
      </c>
      <c r="G252">
        <v>0.9461129968362455</v>
      </c>
      <c r="H252">
        <f>+C252/'Dados Primários'!$C$31</f>
        <v>0.57507082152974509</v>
      </c>
      <c r="I252" s="22">
        <v>400508149209.66895</v>
      </c>
      <c r="J252" s="36">
        <f t="shared" si="4"/>
        <v>12880432.136639088</v>
      </c>
    </row>
    <row r="253" spans="3:10">
      <c r="C253">
        <v>203</v>
      </c>
      <c r="E253">
        <v>60.773130883035776</v>
      </c>
      <c r="G253">
        <v>0.92113782677852452</v>
      </c>
      <c r="H253">
        <f>+C253/'Dados Primários'!$C$31</f>
        <v>0.57507082152974509</v>
      </c>
      <c r="I253" s="22">
        <v>342463766905.69507</v>
      </c>
      <c r="J253" s="36">
        <f t="shared" si="4"/>
        <v>11024837.316321313</v>
      </c>
    </row>
    <row r="254" spans="3:10">
      <c r="C254">
        <v>195</v>
      </c>
      <c r="E254">
        <v>62.590751182297595</v>
      </c>
      <c r="G254">
        <v>0.92345466666084475</v>
      </c>
      <c r="H254">
        <f>+C254/'Dados Primários'!$C$31</f>
        <v>0.55240793201133143</v>
      </c>
      <c r="I254" s="22">
        <v>414530384017.40155</v>
      </c>
      <c r="J254" s="36">
        <f t="shared" si="4"/>
        <v>13235550.786081884</v>
      </c>
    </row>
    <row r="255" spans="3:10">
      <c r="C255">
        <v>195</v>
      </c>
      <c r="E255">
        <v>62.715120875670166</v>
      </c>
      <c r="G255">
        <v>0.98258256881618067</v>
      </c>
      <c r="H255">
        <f>+C255/'Dados Primários'!$C$31</f>
        <v>0.55240793201133143</v>
      </c>
      <c r="I255" s="22">
        <v>376164180467.91302</v>
      </c>
      <c r="J255" s="36">
        <f t="shared" si="4"/>
        <v>12804972.890005225</v>
      </c>
    </row>
    <row r="256" spans="3:10">
      <c r="C256">
        <v>199</v>
      </c>
      <c r="E256">
        <v>63.236557388467048</v>
      </c>
      <c r="G256">
        <v>0.98523409354744207</v>
      </c>
      <c r="H256">
        <f>+C256/'Dados Primários'!$C$31</f>
        <v>0.5637393767705382</v>
      </c>
      <c r="I256" s="22">
        <v>381381124213.98102</v>
      </c>
      <c r="J256" s="36">
        <f t="shared" si="4"/>
        <v>13395077.061079679</v>
      </c>
    </row>
    <row r="257" spans="3:10">
      <c r="C257">
        <v>201</v>
      </c>
      <c r="E257">
        <v>58.500027965581985</v>
      </c>
      <c r="G257">
        <v>0.98941025185836962</v>
      </c>
      <c r="H257">
        <f>+C257/'Dados Primários'!$C$31</f>
        <v>0.56940509915014159</v>
      </c>
      <c r="I257" s="22">
        <v>390554664379.24402</v>
      </c>
      <c r="J257" s="36">
        <f t="shared" si="4"/>
        <v>12871692.636714052</v>
      </c>
    </row>
    <row r="258" spans="3:10">
      <c r="C258">
        <v>197</v>
      </c>
      <c r="E258">
        <v>60.210017536487442</v>
      </c>
      <c r="G258">
        <v>0.93810298361727174</v>
      </c>
      <c r="H258">
        <f>+C258/'Dados Primários'!$C$31</f>
        <v>0.55807365439093481</v>
      </c>
      <c r="I258" s="22">
        <v>364244221954.72021</v>
      </c>
      <c r="J258" s="36">
        <f t="shared" si="4"/>
        <v>11481627.765755724</v>
      </c>
    </row>
    <row r="259" spans="3:10">
      <c r="C259">
        <v>193</v>
      </c>
      <c r="E259">
        <v>58.744735744378872</v>
      </c>
      <c r="G259">
        <v>0.93684565548638143</v>
      </c>
      <c r="H259">
        <f>+C259/'Dados Primários'!$C$31</f>
        <v>0.54674220963172804</v>
      </c>
      <c r="I259" s="22">
        <v>346638392982.37042</v>
      </c>
      <c r="J259" s="36">
        <f t="shared" si="4"/>
        <v>10430287.222795492</v>
      </c>
    </row>
    <row r="260" spans="3:10">
      <c r="C260">
        <v>197</v>
      </c>
      <c r="E260">
        <v>64.09365577570334</v>
      </c>
      <c r="G260">
        <v>0.92493175961306873</v>
      </c>
      <c r="H260">
        <f>+C260/'Dados Primários'!$C$31</f>
        <v>0.55807365439093481</v>
      </c>
      <c r="I260" s="22">
        <v>377470854699.36523</v>
      </c>
      <c r="J260" s="36">
        <f t="shared" si="4"/>
        <v>12488195.274029862</v>
      </c>
    </row>
    <row r="261" spans="3:10">
      <c r="C261">
        <v>205</v>
      </c>
      <c r="E261">
        <v>61.352622245858711</v>
      </c>
      <c r="G261">
        <v>0.92808381684500907</v>
      </c>
      <c r="H261">
        <f>+C261/'Dados Primários'!$C$31</f>
        <v>0.58073654390934848</v>
      </c>
      <c r="I261" s="22">
        <v>346654932231.94727</v>
      </c>
      <c r="J261" s="36">
        <f t="shared" si="4"/>
        <v>11462962.423114397</v>
      </c>
    </row>
    <row r="262" spans="3:10">
      <c r="C262">
        <v>201</v>
      </c>
      <c r="E262">
        <v>59.30208614739221</v>
      </c>
      <c r="G262">
        <v>0.94470971406656767</v>
      </c>
      <c r="H262">
        <f>+C262/'Dados Primários'!$C$31</f>
        <v>0.56940509915014159</v>
      </c>
      <c r="I262" s="22">
        <v>343446022337.97595</v>
      </c>
      <c r="J262" s="36">
        <f t="shared" si="4"/>
        <v>10955903.425738385</v>
      </c>
    </row>
    <row r="263" spans="3:10">
      <c r="C263">
        <v>198</v>
      </c>
      <c r="E263">
        <v>62.861879220852579</v>
      </c>
      <c r="G263">
        <v>0.93616431680329348</v>
      </c>
      <c r="H263">
        <f>+C263/'Dados Primários'!$C$31</f>
        <v>0.56090651558073656</v>
      </c>
      <c r="I263" s="22">
        <v>387297434361.3244</v>
      </c>
      <c r="J263" s="36">
        <f t="shared" si="4"/>
        <v>12784229.197686916</v>
      </c>
    </row>
    <row r="264" spans="3:10">
      <c r="C264">
        <v>200</v>
      </c>
      <c r="E264">
        <v>58.80406486917942</v>
      </c>
      <c r="G264">
        <v>0.99367251295301717</v>
      </c>
      <c r="H264">
        <f>+C264/'Dados Primários'!$C$31</f>
        <v>0.56657223796033995</v>
      </c>
      <c r="I264" s="22">
        <v>375979310778.89136</v>
      </c>
      <c r="J264" s="36">
        <f t="shared" ref="J264:J327" si="5">+E264*G264*H264*I264/1000000</f>
        <v>12447148.250481483</v>
      </c>
    </row>
    <row r="265" spans="3:10">
      <c r="C265">
        <v>201</v>
      </c>
      <c r="E265">
        <v>58.718256298521652</v>
      </c>
      <c r="G265">
        <v>0.97392520135917016</v>
      </c>
      <c r="H265">
        <f>+C265/'Dados Primários'!$C$31</f>
        <v>0.56940509915014159</v>
      </c>
      <c r="I265" s="22">
        <v>394276260826.86536</v>
      </c>
      <c r="J265" s="36">
        <f t="shared" si="5"/>
        <v>12838690.671239963</v>
      </c>
    </row>
    <row r="266" spans="3:10">
      <c r="C266">
        <v>200</v>
      </c>
      <c r="E266">
        <v>63.833609253421251</v>
      </c>
      <c r="G266">
        <v>0.92085924357215843</v>
      </c>
      <c r="H266">
        <f>+C266/'Dados Primários'!$C$31</f>
        <v>0.56657223796033995</v>
      </c>
      <c r="I266" s="22">
        <v>357115717125.64478</v>
      </c>
      <c r="J266" s="36">
        <f t="shared" si="5"/>
        <v>11893424.15713343</v>
      </c>
    </row>
    <row r="267" spans="3:10">
      <c r="C267">
        <v>196</v>
      </c>
      <c r="E267">
        <v>60.89072225084562</v>
      </c>
      <c r="G267">
        <v>0.96130671726600581</v>
      </c>
      <c r="H267">
        <f>+C267/'Dados Primários'!$C$31</f>
        <v>0.55524079320113318</v>
      </c>
      <c r="I267" s="22">
        <v>345857730711.74402</v>
      </c>
      <c r="J267" s="36">
        <f t="shared" si="5"/>
        <v>11240663.733804861</v>
      </c>
    </row>
    <row r="268" spans="3:10">
      <c r="C268">
        <v>199</v>
      </c>
      <c r="E268">
        <v>62.148869962328519</v>
      </c>
      <c r="G268">
        <v>0.92199708975944539</v>
      </c>
      <c r="H268">
        <f>+C268/'Dados Primários'!$C$31</f>
        <v>0.5637393767705382</v>
      </c>
      <c r="I268" s="22">
        <v>360880072282.10571</v>
      </c>
      <c r="J268" s="36">
        <f t="shared" si="5"/>
        <v>11657463.348834656</v>
      </c>
    </row>
    <row r="269" spans="3:10">
      <c r="C269">
        <v>202</v>
      </c>
      <c r="E269">
        <v>63.137456855414186</v>
      </c>
      <c r="G269">
        <v>0.96508758699758335</v>
      </c>
      <c r="H269">
        <f>+C269/'Dados Primários'!$C$31</f>
        <v>0.57223796033994334</v>
      </c>
      <c r="I269" s="22">
        <v>355374845350.80139</v>
      </c>
      <c r="J269" s="36">
        <f t="shared" si="5"/>
        <v>12391308.292750677</v>
      </c>
    </row>
    <row r="270" spans="3:10">
      <c r="C270">
        <v>201</v>
      </c>
      <c r="E270">
        <v>59.077368946162693</v>
      </c>
      <c r="G270">
        <v>0.94707466838279497</v>
      </c>
      <c r="H270">
        <f>+C270/'Dados Primários'!$C$31</f>
        <v>0.56940509915014159</v>
      </c>
      <c r="I270" s="22">
        <v>415025810919.24841</v>
      </c>
      <c r="J270" s="36">
        <f t="shared" si="5"/>
        <v>13222142.240704397</v>
      </c>
    </row>
    <row r="271" spans="3:10">
      <c r="C271">
        <v>197</v>
      </c>
      <c r="E271">
        <v>63.139878156329452</v>
      </c>
      <c r="G271">
        <v>0.92395150963401029</v>
      </c>
      <c r="H271">
        <f>+C271/'Dados Primários'!$C$31</f>
        <v>0.55807365439093481</v>
      </c>
      <c r="I271" s="22">
        <v>356804119808.04248</v>
      </c>
      <c r="J271" s="36">
        <f t="shared" si="5"/>
        <v>11616473.336642593</v>
      </c>
    </row>
    <row r="272" spans="3:10">
      <c r="C272">
        <v>198</v>
      </c>
      <c r="E272">
        <v>57.412173429039385</v>
      </c>
      <c r="G272">
        <v>0.93302241881053083</v>
      </c>
      <c r="H272">
        <f>+C272/'Dados Primários'!$C$31</f>
        <v>0.56090651558073656</v>
      </c>
      <c r="I272" s="22">
        <v>412841613769.92316</v>
      </c>
      <c r="J272" s="36">
        <f t="shared" si="5"/>
        <v>12404235.963236425</v>
      </c>
    </row>
    <row r="273" spans="3:10">
      <c r="C273">
        <v>199</v>
      </c>
      <c r="E273">
        <v>62.038821864989039</v>
      </c>
      <c r="G273">
        <v>0.98779294859049516</v>
      </c>
      <c r="H273">
        <f>+C273/'Dados Primários'!$C$31</f>
        <v>0.5637393767705382</v>
      </c>
      <c r="I273" s="22">
        <v>385002631098.4989</v>
      </c>
      <c r="J273" s="36">
        <f t="shared" si="5"/>
        <v>13300609.162855173</v>
      </c>
    </row>
    <row r="274" spans="3:10">
      <c r="C274">
        <v>193</v>
      </c>
      <c r="E274">
        <v>63.279084870754318</v>
      </c>
      <c r="G274">
        <v>0.95608696045171793</v>
      </c>
      <c r="H274">
        <f>+C274/'Dados Primários'!$C$31</f>
        <v>0.54674220963172804</v>
      </c>
      <c r="I274" s="22">
        <v>417220872470.74622</v>
      </c>
      <c r="J274" s="36">
        <f t="shared" si="5"/>
        <v>13800862.073022582</v>
      </c>
    </row>
    <row r="275" spans="3:10">
      <c r="C275">
        <v>200</v>
      </c>
      <c r="E275">
        <v>60.19942276777207</v>
      </c>
      <c r="G275">
        <v>0.95354431202334555</v>
      </c>
      <c r="H275">
        <f>+C275/'Dados Primários'!$C$31</f>
        <v>0.56657223796033995</v>
      </c>
      <c r="I275" s="22">
        <v>355203615831.77167</v>
      </c>
      <c r="J275" s="36">
        <f t="shared" si="5"/>
        <v>11552231.284280032</v>
      </c>
    </row>
    <row r="276" spans="3:10">
      <c r="C276">
        <v>203</v>
      </c>
      <c r="E276">
        <v>64.238457945188728</v>
      </c>
      <c r="G276">
        <v>0.93925217636826086</v>
      </c>
      <c r="H276">
        <f>+C276/'Dados Primários'!$C$31</f>
        <v>0.57507082152974509</v>
      </c>
      <c r="I276" s="22">
        <v>345171284586.73657</v>
      </c>
      <c r="J276" s="36">
        <f t="shared" si="5"/>
        <v>11976593.476570468</v>
      </c>
    </row>
    <row r="277" spans="3:10">
      <c r="C277">
        <v>203</v>
      </c>
      <c r="E277">
        <v>59.342684786828556</v>
      </c>
      <c r="G277">
        <v>0.97132822135990871</v>
      </c>
      <c r="H277">
        <f>+C277/'Dados Primários'!$C$31</f>
        <v>0.57507082152974509</v>
      </c>
      <c r="I277" s="22">
        <v>367780049282.02368</v>
      </c>
      <c r="J277" s="36">
        <f t="shared" si="5"/>
        <v>12191094.481542522</v>
      </c>
    </row>
    <row r="278" spans="3:10">
      <c r="C278">
        <v>205</v>
      </c>
      <c r="E278">
        <v>60.383212227501538</v>
      </c>
      <c r="G278">
        <v>0.95341639598524963</v>
      </c>
      <c r="H278">
        <f>+C278/'Dados Primários'!$C$31</f>
        <v>0.58073654390934848</v>
      </c>
      <c r="I278" s="22">
        <v>415288282972.42908</v>
      </c>
      <c r="J278" s="36">
        <f t="shared" si="5"/>
        <v>13884417.444481561</v>
      </c>
    </row>
    <row r="279" spans="3:10">
      <c r="C279">
        <v>198</v>
      </c>
      <c r="E279">
        <v>60.907907618376385</v>
      </c>
      <c r="G279">
        <v>0.94936732409026814</v>
      </c>
      <c r="H279">
        <f>+C279/'Dados Primários'!$C$31</f>
        <v>0.56090651558073656</v>
      </c>
      <c r="I279" s="22">
        <v>400171917615.53845</v>
      </c>
      <c r="J279" s="36">
        <f t="shared" si="5"/>
        <v>12979114.192771822</v>
      </c>
    </row>
    <row r="280" spans="3:10">
      <c r="C280">
        <v>198</v>
      </c>
      <c r="E280">
        <v>61.523342051875474</v>
      </c>
      <c r="G280">
        <v>0.97661598513676595</v>
      </c>
      <c r="H280">
        <f>+C280/'Dados Primários'!$C$31</f>
        <v>0.56090651558073656</v>
      </c>
      <c r="I280" s="22">
        <v>385419364354.3028</v>
      </c>
      <c r="J280" s="36">
        <f t="shared" si="5"/>
        <v>12989360.29282607</v>
      </c>
    </row>
    <row r="281" spans="3:10">
      <c r="C281">
        <v>199</v>
      </c>
      <c r="E281">
        <v>62.229865871043813</v>
      </c>
      <c r="G281">
        <v>0.9448621936258218</v>
      </c>
      <c r="H281">
        <f>+C281/'Dados Primários'!$C$31</f>
        <v>0.5637393767705382</v>
      </c>
      <c r="I281" s="22">
        <v>401256702767.33893</v>
      </c>
      <c r="J281" s="36">
        <f t="shared" si="5"/>
        <v>13300501.244328046</v>
      </c>
    </row>
    <row r="282" spans="3:10">
      <c r="C282">
        <v>192</v>
      </c>
      <c r="E282">
        <v>61.855694633371058</v>
      </c>
      <c r="G282">
        <v>0.9388882691873649</v>
      </c>
      <c r="H282">
        <f>+C282/'Dados Primários'!$C$31</f>
        <v>0.5439093484419264</v>
      </c>
      <c r="I282" s="22">
        <v>365403410665.41309</v>
      </c>
      <c r="J282" s="36">
        <f t="shared" si="5"/>
        <v>11542309.653607151</v>
      </c>
    </row>
    <row r="283" spans="3:10">
      <c r="C283">
        <v>192</v>
      </c>
      <c r="E283">
        <v>63.619703067312813</v>
      </c>
      <c r="G283">
        <v>0.93514023204107788</v>
      </c>
      <c r="H283">
        <f>+C283/'Dados Primários'!$C$31</f>
        <v>0.5439093484419264</v>
      </c>
      <c r="I283" s="22">
        <v>407123053597.80933</v>
      </c>
      <c r="J283" s="36">
        <f t="shared" si="5"/>
        <v>13174089.155480854</v>
      </c>
    </row>
    <row r="284" spans="3:10">
      <c r="C284">
        <v>191</v>
      </c>
      <c r="E284">
        <v>59.309452326399949</v>
      </c>
      <c r="G284">
        <v>0.98187991439452393</v>
      </c>
      <c r="H284">
        <f>+C284/'Dados Primários'!$C$31</f>
        <v>0.54107648725212465</v>
      </c>
      <c r="I284" s="22">
        <v>369161818381.00861</v>
      </c>
      <c r="J284" s="36">
        <f t="shared" si="5"/>
        <v>11632089.314344354</v>
      </c>
    </row>
    <row r="285" spans="3:10">
      <c r="C285">
        <v>195</v>
      </c>
      <c r="E285">
        <v>59.585249803967422</v>
      </c>
      <c r="G285">
        <v>0.9357212287633313</v>
      </c>
      <c r="H285">
        <f>+C285/'Dados Primários'!$C$31</f>
        <v>0.55240793201133143</v>
      </c>
      <c r="I285" s="22">
        <v>394681529611.6665</v>
      </c>
      <c r="J285" s="36">
        <f t="shared" si="5"/>
        <v>12156035.382485572</v>
      </c>
    </row>
    <row r="286" spans="3:10">
      <c r="C286">
        <v>198</v>
      </c>
      <c r="E286">
        <v>63.55345528050487</v>
      </c>
      <c r="G286">
        <v>0.98669182530915911</v>
      </c>
      <c r="H286">
        <f>+C286/'Dados Primários'!$C$31</f>
        <v>0.56090651558073656</v>
      </c>
      <c r="I286" s="22">
        <v>382468183278.32416</v>
      </c>
      <c r="J286" s="36">
        <f t="shared" si="5"/>
        <v>13452608.24478649</v>
      </c>
    </row>
    <row r="287" spans="3:10">
      <c r="C287">
        <v>193</v>
      </c>
      <c r="E287">
        <v>61.362899445301345</v>
      </c>
      <c r="G287">
        <v>0.92950797103788152</v>
      </c>
      <c r="H287">
        <f>+C287/'Dados Primários'!$C$31</f>
        <v>0.54674220963172804</v>
      </c>
      <c r="I287" s="22">
        <v>408756358794.28888</v>
      </c>
      <c r="J287" s="36">
        <f t="shared" si="5"/>
        <v>12746945.12028737</v>
      </c>
    </row>
    <row r="288" spans="3:10">
      <c r="C288">
        <v>202</v>
      </c>
      <c r="E288">
        <v>62.590977179632048</v>
      </c>
      <c r="G288">
        <v>0.96046923367328441</v>
      </c>
      <c r="H288">
        <f>+C288/'Dados Primários'!$C$31</f>
        <v>0.57223796033994334</v>
      </c>
      <c r="I288" s="22">
        <v>364122255613.15302</v>
      </c>
      <c r="J288" s="36">
        <f t="shared" si="5"/>
        <v>12526192.401391903</v>
      </c>
    </row>
    <row r="289" spans="3:10">
      <c r="C289">
        <v>197</v>
      </c>
      <c r="E289">
        <v>59.453458075795069</v>
      </c>
      <c r="G289">
        <v>0.92641034689099078</v>
      </c>
      <c r="H289">
        <f>+C289/'Dados Primários'!$C$31</f>
        <v>0.55807365439093481</v>
      </c>
      <c r="I289" s="22">
        <v>402750090262.27057</v>
      </c>
      <c r="J289" s="36">
        <f t="shared" si="5"/>
        <v>12379630.557623044</v>
      </c>
    </row>
    <row r="290" spans="3:10">
      <c r="C290">
        <v>200</v>
      </c>
      <c r="E290">
        <v>58.30987988774659</v>
      </c>
      <c r="G290">
        <v>0.97870019688210463</v>
      </c>
      <c r="H290">
        <f>+C290/'Dados Primários'!$C$31</f>
        <v>0.56657223796033995</v>
      </c>
      <c r="I290" s="22">
        <v>348767037981.547</v>
      </c>
      <c r="J290" s="36">
        <f t="shared" si="5"/>
        <v>11276713.474347284</v>
      </c>
    </row>
    <row r="291" spans="3:10">
      <c r="C291">
        <v>199</v>
      </c>
      <c r="E291">
        <v>62.571273356956098</v>
      </c>
      <c r="G291">
        <v>0.93420899753189135</v>
      </c>
      <c r="H291">
        <f>+C291/'Dados Primários'!$C$31</f>
        <v>0.5637393767705382</v>
      </c>
      <c r="I291" s="22">
        <v>351607355859.87909</v>
      </c>
      <c r="J291" s="36">
        <f t="shared" si="5"/>
        <v>11586582.603453796</v>
      </c>
    </row>
    <row r="292" spans="3:10">
      <c r="C292">
        <v>198</v>
      </c>
      <c r="E292">
        <v>60.11131036102833</v>
      </c>
      <c r="G292">
        <v>0.93062151849764474</v>
      </c>
      <c r="H292">
        <f>+C292/'Dados Primários'!$C$31</f>
        <v>0.56090651558073656</v>
      </c>
      <c r="I292" s="22">
        <v>352829936988.10687</v>
      </c>
      <c r="J292" s="36">
        <f t="shared" si="5"/>
        <v>11070957.857805178</v>
      </c>
    </row>
    <row r="293" spans="3:10">
      <c r="C293">
        <v>194</v>
      </c>
      <c r="E293">
        <v>58.873237803104907</v>
      </c>
      <c r="G293">
        <v>0.95586138991446301</v>
      </c>
      <c r="H293">
        <f>+C293/'Dados Primários'!$C$31</f>
        <v>0.54957507082152979</v>
      </c>
      <c r="I293" s="22">
        <v>386750959112.65863</v>
      </c>
      <c r="J293" s="36">
        <f t="shared" si="5"/>
        <v>11961103.942967186</v>
      </c>
    </row>
    <row r="294" spans="3:10">
      <c r="C294">
        <v>207</v>
      </c>
      <c r="E294">
        <v>63.467756784221983</v>
      </c>
      <c r="G294">
        <v>0.92238029237947439</v>
      </c>
      <c r="H294">
        <f>+C294/'Dados Primários'!$C$31</f>
        <v>0.58640226628895187</v>
      </c>
      <c r="I294" s="22">
        <v>395369806453.29218</v>
      </c>
      <c r="J294" s="36">
        <f t="shared" si="5"/>
        <v>13572576.688382696</v>
      </c>
    </row>
    <row r="295" spans="3:10">
      <c r="C295">
        <v>200</v>
      </c>
      <c r="E295">
        <v>61.2682724187422</v>
      </c>
      <c r="G295">
        <v>0.92557402182629989</v>
      </c>
      <c r="H295">
        <f>+C295/'Dados Primários'!$C$31</f>
        <v>0.56657223796033995</v>
      </c>
      <c r="I295" s="22">
        <v>406337060481.46686</v>
      </c>
      <c r="J295" s="36">
        <f t="shared" si="5"/>
        <v>13055349.907732887</v>
      </c>
    </row>
    <row r="296" spans="3:10">
      <c r="C296">
        <v>199</v>
      </c>
      <c r="E296">
        <v>60.694541800070809</v>
      </c>
      <c r="G296">
        <v>0.92258483462156027</v>
      </c>
      <c r="H296">
        <f>+C296/'Dados Primários'!$C$31</f>
        <v>0.5637393767705382</v>
      </c>
      <c r="I296" s="22">
        <v>418975512013.29358</v>
      </c>
      <c r="J296" s="36">
        <f t="shared" si="5"/>
        <v>13225830.726047104</v>
      </c>
    </row>
    <row r="297" spans="3:10">
      <c r="C297">
        <v>198</v>
      </c>
      <c r="E297">
        <v>61.964033790041711</v>
      </c>
      <c r="G297">
        <v>0.92331548456257007</v>
      </c>
      <c r="H297">
        <f>+C297/'Dados Primários'!$C$31</f>
        <v>0.56090651558073656</v>
      </c>
      <c r="I297" s="22">
        <v>361430407425.12347</v>
      </c>
      <c r="J297" s="36">
        <f t="shared" si="5"/>
        <v>11598584.031037128</v>
      </c>
    </row>
    <row r="298" spans="3:10">
      <c r="C298">
        <v>198</v>
      </c>
      <c r="E298">
        <v>62.995909230991231</v>
      </c>
      <c r="G298">
        <v>0.96334904311380776</v>
      </c>
      <c r="H298">
        <f>+C298/'Dados Primários'!$C$31</f>
        <v>0.56090651558073656</v>
      </c>
      <c r="I298" s="22">
        <v>400857594049.93506</v>
      </c>
      <c r="J298" s="36">
        <f t="shared" si="5"/>
        <v>13645096.747364458</v>
      </c>
    </row>
    <row r="299" spans="3:10">
      <c r="C299">
        <v>194</v>
      </c>
      <c r="E299">
        <v>59.306445269508494</v>
      </c>
      <c r="G299">
        <v>0.92736761376604793</v>
      </c>
      <c r="H299">
        <f>+C299/'Dados Primários'!$C$31</f>
        <v>0.54957507082152979</v>
      </c>
      <c r="I299" s="22">
        <v>365583197258.21875</v>
      </c>
      <c r="J299" s="36">
        <f t="shared" si="5"/>
        <v>11050121.931599883</v>
      </c>
    </row>
    <row r="300" spans="3:10">
      <c r="C300">
        <v>199</v>
      </c>
      <c r="E300">
        <v>58.465644629269669</v>
      </c>
      <c r="G300">
        <v>0.98748456596745393</v>
      </c>
      <c r="H300">
        <f>+C300/'Dados Primários'!$C$31</f>
        <v>0.5637393767705382</v>
      </c>
      <c r="I300" s="22">
        <v>386796318882.51581</v>
      </c>
      <c r="J300" s="36">
        <f t="shared" si="5"/>
        <v>12589015.326008182</v>
      </c>
    </row>
    <row r="301" spans="3:10">
      <c r="C301">
        <v>199</v>
      </c>
      <c r="E301">
        <v>61.249284135391605</v>
      </c>
      <c r="G301">
        <v>0.97310021499781885</v>
      </c>
      <c r="H301">
        <f>+C301/'Dados Primários'!$C$31</f>
        <v>0.5637393767705382</v>
      </c>
      <c r="I301" s="22">
        <v>377731458443.09192</v>
      </c>
      <c r="J301" s="36">
        <f t="shared" si="5"/>
        <v>12691709.183836255</v>
      </c>
    </row>
    <row r="302" spans="3:10">
      <c r="C302">
        <v>202</v>
      </c>
      <c r="E302">
        <v>59.25846352666079</v>
      </c>
      <c r="G302">
        <v>0.97531346834046462</v>
      </c>
      <c r="H302">
        <f>+C302/'Dados Primários'!$C$31</f>
        <v>0.57223796033994334</v>
      </c>
      <c r="I302" s="22">
        <v>358622053046.06915</v>
      </c>
      <c r="J302" s="36">
        <f t="shared" si="5"/>
        <v>11860643.841071423</v>
      </c>
    </row>
    <row r="303" spans="3:10">
      <c r="C303">
        <v>202</v>
      </c>
      <c r="E303">
        <v>63.936492587936343</v>
      </c>
      <c r="G303">
        <v>0.9734623981888697</v>
      </c>
      <c r="H303">
        <f>+C303/'Dados Primários'!$C$31</f>
        <v>0.57223796033994334</v>
      </c>
      <c r="I303" s="22">
        <v>390845545283.91248</v>
      </c>
      <c r="J303" s="36">
        <f t="shared" si="5"/>
        <v>13920339.245117305</v>
      </c>
    </row>
    <row r="304" spans="3:10">
      <c r="C304">
        <v>202</v>
      </c>
      <c r="E304">
        <v>60.350925446069297</v>
      </c>
      <c r="G304">
        <v>0.98252636033227958</v>
      </c>
      <c r="H304">
        <f>+C304/'Dados Primários'!$C$31</f>
        <v>0.57223796033994334</v>
      </c>
      <c r="I304" s="22">
        <v>417079586716.87152</v>
      </c>
      <c r="J304" s="36">
        <f t="shared" si="5"/>
        <v>14152193.034366567</v>
      </c>
    </row>
    <row r="305" spans="3:10">
      <c r="C305">
        <v>199</v>
      </c>
      <c r="E305">
        <v>61.883972086708049</v>
      </c>
      <c r="G305">
        <v>0.9205381046238067</v>
      </c>
      <c r="H305">
        <f>+C305/'Dados Primários'!$C$31</f>
        <v>0.5637393767705382</v>
      </c>
      <c r="I305" s="22">
        <v>398613950459.57245</v>
      </c>
      <c r="J305" s="36">
        <f t="shared" si="5"/>
        <v>12801203.946515691</v>
      </c>
    </row>
    <row r="306" spans="3:10">
      <c r="C306">
        <v>202</v>
      </c>
      <c r="E306">
        <v>58.798861302169442</v>
      </c>
      <c r="G306">
        <v>0.92392441231940148</v>
      </c>
      <c r="H306">
        <f>+C306/'Dados Primários'!$C$31</f>
        <v>0.57223796033994334</v>
      </c>
      <c r="I306" s="22">
        <v>408665374034.39423</v>
      </c>
      <c r="J306" s="36">
        <f t="shared" si="5"/>
        <v>12704274.350008963</v>
      </c>
    </row>
    <row r="307" spans="3:10">
      <c r="C307">
        <v>191</v>
      </c>
      <c r="E307">
        <v>63.041905561793556</v>
      </c>
      <c r="G307">
        <v>0.95759785218052473</v>
      </c>
      <c r="H307">
        <f>+C307/'Dados Primários'!$C$31</f>
        <v>0.54107648725212465</v>
      </c>
      <c r="I307" s="22">
        <v>394941396063.63208</v>
      </c>
      <c r="J307" s="36">
        <f t="shared" si="5"/>
        <v>12900418.940942239</v>
      </c>
    </row>
    <row r="308" spans="3:10">
      <c r="C308">
        <v>187</v>
      </c>
      <c r="E308">
        <v>62.826777064221346</v>
      </c>
      <c r="G308">
        <v>0.9871015980779666</v>
      </c>
      <c r="H308">
        <f>+C308/'Dados Primários'!$C$31</f>
        <v>0.52974504249291787</v>
      </c>
      <c r="I308" s="22">
        <v>382043641463.87372</v>
      </c>
      <c r="J308" s="36">
        <f t="shared" si="5"/>
        <v>12551236.518105464</v>
      </c>
    </row>
    <row r="309" spans="3:10">
      <c r="C309">
        <v>195</v>
      </c>
      <c r="E309">
        <v>61.882118368089259</v>
      </c>
      <c r="G309">
        <v>0.93655889638539358</v>
      </c>
      <c r="H309">
        <f>+C309/'Dados Primários'!$C$31</f>
        <v>0.55240793201133143</v>
      </c>
      <c r="I309" s="22">
        <v>371482083325.96442</v>
      </c>
      <c r="J309" s="36">
        <f t="shared" si="5"/>
        <v>11893181.433808152</v>
      </c>
    </row>
    <row r="310" spans="3:10">
      <c r="C310">
        <v>192</v>
      </c>
      <c r="E310">
        <v>62.943412476095105</v>
      </c>
      <c r="G310">
        <v>0.98537154930893867</v>
      </c>
      <c r="H310">
        <f>+C310/'Dados Primários'!$C$31</f>
        <v>0.5439093484419264</v>
      </c>
      <c r="I310" s="22">
        <v>391374459484.30078</v>
      </c>
      <c r="J310" s="36">
        <f t="shared" si="5"/>
        <v>13202899.192411277</v>
      </c>
    </row>
    <row r="311" spans="3:10">
      <c r="C311">
        <v>205</v>
      </c>
      <c r="E311">
        <v>59.493485730301352</v>
      </c>
      <c r="G311">
        <v>0.97962923533265911</v>
      </c>
      <c r="H311">
        <f>+C311/'Dados Primários'!$C$31</f>
        <v>0.58073654390934848</v>
      </c>
      <c r="I311" s="22">
        <v>414540552643.37946</v>
      </c>
      <c r="J311" s="36">
        <f t="shared" si="5"/>
        <v>14030635.107892679</v>
      </c>
    </row>
    <row r="312" spans="3:10">
      <c r="C312">
        <v>204</v>
      </c>
      <c r="E312">
        <v>60.354669174777655</v>
      </c>
      <c r="G312">
        <v>0.94855823600131939</v>
      </c>
      <c r="H312">
        <f>+C312/'Dados Primários'!$C$31</f>
        <v>0.57790368271954673</v>
      </c>
      <c r="I312" s="22">
        <v>391068277278.4812</v>
      </c>
      <c r="J312" s="36">
        <f t="shared" si="5"/>
        <v>12938470.001637001</v>
      </c>
    </row>
    <row r="313" spans="3:10">
      <c r="C313">
        <v>198</v>
      </c>
      <c r="E313">
        <v>61.264820488055619</v>
      </c>
      <c r="G313">
        <v>0.97827247417451468</v>
      </c>
      <c r="H313">
        <f>+C313/'Dados Primários'!$C$31</f>
        <v>0.56090651558073656</v>
      </c>
      <c r="I313" s="22">
        <v>416536219433.19971</v>
      </c>
      <c r="J313" s="36">
        <f t="shared" si="5"/>
        <v>14002779.659816379</v>
      </c>
    </row>
    <row r="314" spans="3:10">
      <c r="C314">
        <v>200</v>
      </c>
      <c r="E314">
        <v>59.157942750783612</v>
      </c>
      <c r="G314">
        <v>0.9454734510674484</v>
      </c>
      <c r="H314">
        <f>+C314/'Dados Primários'!$C$31</f>
        <v>0.56657223796033995</v>
      </c>
      <c r="I314" s="22">
        <v>392240013787.6347</v>
      </c>
      <c r="J314" s="36">
        <f t="shared" si="5"/>
        <v>12429955.873389166</v>
      </c>
    </row>
    <row r="315" spans="3:10">
      <c r="C315">
        <v>193</v>
      </c>
      <c r="E315">
        <v>61.823812420141799</v>
      </c>
      <c r="G315">
        <v>0.97229209060421784</v>
      </c>
      <c r="H315">
        <f>+C315/'Dados Primários'!$C$31</f>
        <v>0.54674220963172804</v>
      </c>
      <c r="I315" s="22">
        <v>375911728776.01892</v>
      </c>
      <c r="J315" s="36">
        <f t="shared" si="5"/>
        <v>12354381.710082503</v>
      </c>
    </row>
    <row r="316" spans="3:10">
      <c r="C316">
        <v>195</v>
      </c>
      <c r="E316">
        <v>57.275345323162774</v>
      </c>
      <c r="G316">
        <v>0.99316678508797973</v>
      </c>
      <c r="H316">
        <f>+C316/'Dados Primários'!$C$31</f>
        <v>0.55240793201133143</v>
      </c>
      <c r="I316" s="22">
        <v>350425538550.32916</v>
      </c>
      <c r="J316" s="36">
        <f t="shared" si="5"/>
        <v>11011476.557813803</v>
      </c>
    </row>
    <row r="317" spans="3:10">
      <c r="C317">
        <v>207</v>
      </c>
      <c r="E317">
        <v>63.928846396840576</v>
      </c>
      <c r="G317">
        <v>0.9541569736758978</v>
      </c>
      <c r="H317">
        <f>+C317/'Dados Primários'!$C$31</f>
        <v>0.58640226628895187</v>
      </c>
      <c r="I317" s="22">
        <v>380026415382.52423</v>
      </c>
      <c r="J317" s="36">
        <f t="shared" si="5"/>
        <v>13593338.182598006</v>
      </c>
    </row>
    <row r="318" spans="3:10">
      <c r="C318">
        <v>202</v>
      </c>
      <c r="E318">
        <v>58.92139169948706</v>
      </c>
      <c r="G318">
        <v>0.99625657081429686</v>
      </c>
      <c r="H318">
        <f>+C318/'Dados Primários'!$C$31</f>
        <v>0.57223796033994334</v>
      </c>
      <c r="I318" s="22">
        <v>397963334084.47137</v>
      </c>
      <c r="J318" s="36">
        <f t="shared" si="5"/>
        <v>13367922.518430978</v>
      </c>
    </row>
    <row r="319" spans="3:10">
      <c r="C319">
        <v>192</v>
      </c>
      <c r="E319">
        <v>60.890293279020256</v>
      </c>
      <c r="G319">
        <v>0.9641856758874775</v>
      </c>
      <c r="H319">
        <f>+C319/'Dados Primários'!$C$31</f>
        <v>0.5439093484419264</v>
      </c>
      <c r="I319" s="22">
        <v>393755957710.44305</v>
      </c>
      <c r="J319" s="36">
        <f t="shared" si="5"/>
        <v>12573679.969877502</v>
      </c>
    </row>
    <row r="320" spans="3:10">
      <c r="C320">
        <v>198</v>
      </c>
      <c r="E320">
        <v>61.999140493380438</v>
      </c>
      <c r="G320">
        <v>0.98865464083322074</v>
      </c>
      <c r="H320">
        <f>+C320/'Dados Primários'!$C$31</f>
        <v>0.56090651558073656</v>
      </c>
      <c r="I320" s="22">
        <v>348381239416.25525</v>
      </c>
      <c r="J320" s="36">
        <f t="shared" si="5"/>
        <v>11977757.685834829</v>
      </c>
    </row>
    <row r="321" spans="3:10">
      <c r="C321">
        <v>201</v>
      </c>
      <c r="E321">
        <v>59.994272245003039</v>
      </c>
      <c r="G321">
        <v>0.9585484839410281</v>
      </c>
      <c r="H321">
        <f>+C321/'Dados Primários'!$C$31</f>
        <v>0.56940509915014159</v>
      </c>
      <c r="I321" s="22">
        <v>419490869002.17963</v>
      </c>
      <c r="J321" s="36">
        <f t="shared" si="5"/>
        <v>13736235.82556136</v>
      </c>
    </row>
    <row r="322" spans="3:10">
      <c r="C322">
        <v>197</v>
      </c>
      <c r="E322">
        <v>61.553621766047378</v>
      </c>
      <c r="G322">
        <v>0.96436959685961232</v>
      </c>
      <c r="H322">
        <f>+C322/'Dados Primários'!$C$31</f>
        <v>0.55807365439093481</v>
      </c>
      <c r="I322" s="22">
        <v>365035319633.3327</v>
      </c>
      <c r="J322" s="36">
        <f t="shared" si="5"/>
        <v>12092706.989982383</v>
      </c>
    </row>
    <row r="323" spans="3:10">
      <c r="C323">
        <v>204</v>
      </c>
      <c r="E323">
        <v>62.8210219582501</v>
      </c>
      <c r="G323">
        <v>0.95981441950416868</v>
      </c>
      <c r="H323">
        <f>+C323/'Dados Primários'!$C$31</f>
        <v>0.57790368271954673</v>
      </c>
      <c r="I323" s="22">
        <v>382617077422.61566</v>
      </c>
      <c r="J323" s="36">
        <f t="shared" si="5"/>
        <v>13332514.951434879</v>
      </c>
    </row>
    <row r="324" spans="3:10">
      <c r="C324">
        <v>195</v>
      </c>
      <c r="E324">
        <v>63.996052309379941</v>
      </c>
      <c r="G324">
        <v>0.96094860656231118</v>
      </c>
      <c r="H324">
        <f>+C324/'Dados Primários'!$C$31</f>
        <v>0.55240793201133143</v>
      </c>
      <c r="I324" s="22">
        <v>415220241901.10168</v>
      </c>
      <c r="J324" s="36">
        <f t="shared" si="5"/>
        <v>14105606.658571249</v>
      </c>
    </row>
    <row r="325" spans="3:10">
      <c r="C325">
        <v>204</v>
      </c>
      <c r="E325">
        <v>58.851163748605721</v>
      </c>
      <c r="G325">
        <v>0.9832304927628629</v>
      </c>
      <c r="H325">
        <f>+C325/'Dados Primários'!$C$31</f>
        <v>0.57790368271954673</v>
      </c>
      <c r="I325" s="22">
        <v>348605631815.55164</v>
      </c>
      <c r="J325" s="36">
        <f t="shared" si="5"/>
        <v>11657361.248939412</v>
      </c>
    </row>
    <row r="326" spans="3:10">
      <c r="C326">
        <v>200</v>
      </c>
      <c r="E326">
        <v>59.589122816314514</v>
      </c>
      <c r="G326">
        <v>0.99489186543733432</v>
      </c>
      <c r="H326">
        <f>+C326/'Dados Primários'!$C$31</f>
        <v>0.56657223796033995</v>
      </c>
      <c r="I326" s="22">
        <v>368853923975.8877</v>
      </c>
      <c r="J326" s="36">
        <f t="shared" si="5"/>
        <v>12389465.498536443</v>
      </c>
    </row>
    <row r="327" spans="3:10">
      <c r="C327">
        <v>205</v>
      </c>
      <c r="E327">
        <v>58.047173798008437</v>
      </c>
      <c r="G327">
        <v>0.98758240527826469</v>
      </c>
      <c r="H327">
        <f>+C327/'Dados Primários'!$C$31</f>
        <v>0.58073654390934848</v>
      </c>
      <c r="I327" s="22">
        <v>367900262744.11951</v>
      </c>
      <c r="J327" s="36">
        <f t="shared" si="5"/>
        <v>12247957.685117444</v>
      </c>
    </row>
    <row r="328" spans="3:10">
      <c r="C328">
        <v>200</v>
      </c>
      <c r="E328">
        <v>59.77002312780359</v>
      </c>
      <c r="G328">
        <v>0.93748551179537809</v>
      </c>
      <c r="H328">
        <f>+C328/'Dados Primários'!$C$31</f>
        <v>0.56657223796033995</v>
      </c>
      <c r="I328" s="22">
        <v>407715940416.65826</v>
      </c>
      <c r="J328" s="36">
        <f t="shared" ref="J328:J391" si="6">+E328*G328*H328*I328/1000000</f>
        <v>12943775.452227809</v>
      </c>
    </row>
    <row r="329" spans="3:10">
      <c r="C329">
        <v>198</v>
      </c>
      <c r="E329">
        <v>62.638708994932806</v>
      </c>
      <c r="G329">
        <v>0.95899674491910114</v>
      </c>
      <c r="H329">
        <f>+C329/'Dados Primários'!$C$31</f>
        <v>0.56090651558073656</v>
      </c>
      <c r="I329" s="22">
        <v>349810582775.53442</v>
      </c>
      <c r="J329" s="36">
        <f t="shared" si="6"/>
        <v>11786459.279733066</v>
      </c>
    </row>
    <row r="330" spans="3:10">
      <c r="C330">
        <v>192</v>
      </c>
      <c r="E330">
        <v>63.902077835617632</v>
      </c>
      <c r="G330">
        <v>0.97829185533257756</v>
      </c>
      <c r="H330">
        <f>+C330/'Dados Primários'!$C$31</f>
        <v>0.5439093484419264</v>
      </c>
      <c r="I330" s="22">
        <v>418464708406.69458</v>
      </c>
      <c r="J330" s="36">
        <f t="shared" si="6"/>
        <v>14228816.491319256</v>
      </c>
    </row>
    <row r="331" spans="3:10">
      <c r="C331">
        <v>196</v>
      </c>
      <c r="E331">
        <v>60.86218322539338</v>
      </c>
      <c r="G331">
        <v>0.95121257463060904</v>
      </c>
      <c r="H331">
        <f>+C331/'Dados Primários'!$C$31</f>
        <v>0.55524079320113318</v>
      </c>
      <c r="I331" s="22">
        <v>356354191315.52533</v>
      </c>
      <c r="J331" s="36">
        <f t="shared" si="6"/>
        <v>11454822.05805558</v>
      </c>
    </row>
    <row r="332" spans="3:10">
      <c r="C332">
        <v>205</v>
      </c>
      <c r="E332">
        <v>62.573469186547896</v>
      </c>
      <c r="G332">
        <v>0.94974181664629931</v>
      </c>
      <c r="H332">
        <f>+C332/'Dados Primários'!$C$31</f>
        <v>0.58073654390934848</v>
      </c>
      <c r="I332" s="22">
        <v>416893440033.72522</v>
      </c>
      <c r="J332" s="36">
        <f t="shared" si="6"/>
        <v>14387986.146224502</v>
      </c>
    </row>
    <row r="333" spans="3:10">
      <c r="C333">
        <v>204</v>
      </c>
      <c r="E333">
        <v>61.716618310495569</v>
      </c>
      <c r="G333">
        <v>0.95071237435131917</v>
      </c>
      <c r="H333">
        <f>+C333/'Dados Primários'!$C$31</f>
        <v>0.57790368271954673</v>
      </c>
      <c r="I333" s="22">
        <v>390046646819.47168</v>
      </c>
      <c r="J333" s="36">
        <f t="shared" si="6"/>
        <v>13225840.43442736</v>
      </c>
    </row>
    <row r="334" spans="3:10">
      <c r="C334">
        <v>201</v>
      </c>
      <c r="E334">
        <v>63.023944499005545</v>
      </c>
      <c r="G334">
        <v>0.94287572262011277</v>
      </c>
      <c r="H334">
        <f>+C334/'Dados Primários'!$C$31</f>
        <v>0.56940509915014159</v>
      </c>
      <c r="I334" s="22">
        <v>405993094860.57288</v>
      </c>
      <c r="J334" s="36">
        <f t="shared" si="6"/>
        <v>13737257.333684491</v>
      </c>
    </row>
    <row r="335" spans="3:10">
      <c r="C335">
        <v>186</v>
      </c>
      <c r="E335">
        <v>57.475194786072329</v>
      </c>
      <c r="G335">
        <v>0.99227007623401942</v>
      </c>
      <c r="H335">
        <f>+C335/'Dados Primários'!$C$31</f>
        <v>0.52691218130311612</v>
      </c>
      <c r="I335" s="22">
        <v>409945321648.3562</v>
      </c>
      <c r="J335" s="36">
        <f t="shared" si="6"/>
        <v>12318973.46498673</v>
      </c>
    </row>
    <row r="336" spans="3:10">
      <c r="C336">
        <v>204</v>
      </c>
      <c r="E336">
        <v>62.238769517712655</v>
      </c>
      <c r="G336">
        <v>0.92317126516400438</v>
      </c>
      <c r="H336">
        <f>+C336/'Dados Primários'!$C$31</f>
        <v>0.57790368271954673</v>
      </c>
      <c r="I336" s="22">
        <v>379020943922.46613</v>
      </c>
      <c r="J336" s="36">
        <f t="shared" si="6"/>
        <v>12585252.893748771</v>
      </c>
    </row>
    <row r="337" spans="3:10">
      <c r="C337">
        <v>192</v>
      </c>
      <c r="E337">
        <v>63.239284196565528</v>
      </c>
      <c r="G337">
        <v>0.93945361142021311</v>
      </c>
      <c r="H337">
        <f>+C337/'Dados Primários'!$C$31</f>
        <v>0.5439093484419264</v>
      </c>
      <c r="I337" s="22">
        <v>347004504887.85492</v>
      </c>
      <c r="J337" s="36">
        <f t="shared" si="6"/>
        <v>11213054.216723276</v>
      </c>
    </row>
    <row r="338" spans="3:10">
      <c r="C338">
        <v>201</v>
      </c>
      <c r="E338">
        <v>61.969491676790405</v>
      </c>
      <c r="G338">
        <v>0.99684713952096515</v>
      </c>
      <c r="H338">
        <f>+C338/'Dados Primários'!$C$31</f>
        <v>0.56940509915014159</v>
      </c>
      <c r="I338" s="22">
        <v>368713650177.56525</v>
      </c>
      <c r="J338" s="36">
        <f t="shared" si="6"/>
        <v>12969315.900024919</v>
      </c>
    </row>
    <row r="339" spans="3:10">
      <c r="C339">
        <v>205</v>
      </c>
      <c r="E339">
        <v>62.946611816304092</v>
      </c>
      <c r="G339">
        <v>0.96987392886070256</v>
      </c>
      <c r="H339">
        <f>+C339/'Dados Primários'!$C$31</f>
        <v>0.58073654390934848</v>
      </c>
      <c r="I339" s="22">
        <v>350318534338.99512</v>
      </c>
      <c r="J339" s="36">
        <f t="shared" si="6"/>
        <v>12420237.905854644</v>
      </c>
    </row>
    <row r="340" spans="3:10">
      <c r="C340">
        <v>202</v>
      </c>
      <c r="E340">
        <v>63.84479662283082</v>
      </c>
      <c r="G340">
        <v>0.99112236182723301</v>
      </c>
      <c r="H340">
        <f>+C340/'Dados Primários'!$C$31</f>
        <v>0.57223796033994334</v>
      </c>
      <c r="I340" s="22">
        <v>375606635491.18054</v>
      </c>
      <c r="J340" s="36">
        <f t="shared" si="6"/>
        <v>13600745.143983973</v>
      </c>
    </row>
    <row r="341" spans="3:10">
      <c r="C341">
        <v>196</v>
      </c>
      <c r="E341">
        <v>58.296839917491582</v>
      </c>
      <c r="G341">
        <v>0.99353523030576074</v>
      </c>
      <c r="H341">
        <f>+C341/'Dados Primários'!$C$31</f>
        <v>0.55524079320113318</v>
      </c>
      <c r="I341" s="22">
        <v>370722700271.16064</v>
      </c>
      <c r="J341" s="36">
        <f t="shared" si="6"/>
        <v>11922266.653817469</v>
      </c>
    </row>
    <row r="342" spans="3:10">
      <c r="C342">
        <v>191</v>
      </c>
      <c r="E342">
        <v>62.268493281006116</v>
      </c>
      <c r="G342">
        <v>0.98661574892076465</v>
      </c>
      <c r="H342">
        <f>+C342/'Dados Primários'!$C$31</f>
        <v>0.54107648725212465</v>
      </c>
      <c r="I342" s="22">
        <v>342423457397.34521</v>
      </c>
      <c r="J342" s="36">
        <f t="shared" si="6"/>
        <v>11382523.893445168</v>
      </c>
    </row>
    <row r="343" spans="3:10">
      <c r="C343">
        <v>198</v>
      </c>
      <c r="E343">
        <v>61.546573869714784</v>
      </c>
      <c r="G343">
        <v>0.93089211129159299</v>
      </c>
      <c r="H343">
        <f>+C343/'Dados Primários'!$C$31</f>
        <v>0.56090651558073656</v>
      </c>
      <c r="I343" s="22">
        <v>361048477180.79041</v>
      </c>
      <c r="J343" s="36">
        <f t="shared" si="6"/>
        <v>11602704.571361465</v>
      </c>
    </row>
    <row r="344" spans="3:10">
      <c r="C344">
        <v>204</v>
      </c>
      <c r="E344">
        <v>57.327028296318382</v>
      </c>
      <c r="G344">
        <v>0.94371447780342521</v>
      </c>
      <c r="H344">
        <f>+C344/'Dados Primários'!$C$31</f>
        <v>0.57790368271954673</v>
      </c>
      <c r="I344" s="22">
        <v>377755977543.88861</v>
      </c>
      <c r="J344" s="36">
        <f t="shared" si="6"/>
        <v>11810461.128117448</v>
      </c>
    </row>
    <row r="345" spans="3:10">
      <c r="C345">
        <v>199</v>
      </c>
      <c r="E345">
        <v>64.184576223080313</v>
      </c>
      <c r="G345">
        <v>0.92922844216657263</v>
      </c>
      <c r="H345">
        <f>+C345/'Dados Primários'!$C$31</f>
        <v>0.5637393767705382</v>
      </c>
      <c r="I345" s="22">
        <v>380714580135.75269</v>
      </c>
      <c r="J345" s="36">
        <f t="shared" si="6"/>
        <v>12800621.398819732</v>
      </c>
    </row>
    <row r="346" spans="3:10">
      <c r="C346">
        <v>193</v>
      </c>
      <c r="E346">
        <v>57.432581310850836</v>
      </c>
      <c r="G346">
        <v>0.98242749358640402</v>
      </c>
      <c r="H346">
        <f>+C346/'Dados Primários'!$C$31</f>
        <v>0.54674220963172804</v>
      </c>
      <c r="I346" s="22">
        <v>419948341595.91626</v>
      </c>
      <c r="J346" s="36">
        <f t="shared" si="6"/>
        <v>12954997.041033156</v>
      </c>
    </row>
    <row r="347" spans="3:10">
      <c r="C347">
        <v>199</v>
      </c>
      <c r="E347">
        <v>59.094091470047871</v>
      </c>
      <c r="G347">
        <v>0.93888470669225077</v>
      </c>
      <c r="H347">
        <f>+C347/'Dados Primários'!$C$31</f>
        <v>0.5637393767705382</v>
      </c>
      <c r="I347" s="22">
        <v>409777202564.18793</v>
      </c>
      <c r="J347" s="36">
        <f t="shared" si="6"/>
        <v>12816885.052279983</v>
      </c>
    </row>
    <row r="348" spans="3:10">
      <c r="C348">
        <v>196</v>
      </c>
      <c r="E348">
        <v>61.795337094620493</v>
      </c>
      <c r="G348">
        <v>0.9552653766587681</v>
      </c>
      <c r="H348">
        <f>+C348/'Dados Primários'!$C$31</f>
        <v>0.55524079320113318</v>
      </c>
      <c r="I348" s="22">
        <v>361443496306.16766</v>
      </c>
      <c r="J348" s="36">
        <f t="shared" si="6"/>
        <v>11846812.730884882</v>
      </c>
    </row>
    <row r="349" spans="3:10">
      <c r="C349">
        <v>199</v>
      </c>
      <c r="E349">
        <v>58.77054928662281</v>
      </c>
      <c r="G349">
        <v>0.9851855039155043</v>
      </c>
      <c r="H349">
        <f>+C349/'Dados Primários'!$C$31</f>
        <v>0.5637393767705382</v>
      </c>
      <c r="I349" s="22">
        <v>386842417760.21307</v>
      </c>
      <c r="J349" s="36">
        <f t="shared" si="6"/>
        <v>12626710.484813072</v>
      </c>
    </row>
    <row r="350" spans="3:10">
      <c r="C350">
        <v>200</v>
      </c>
      <c r="E350">
        <v>60.22186026956507</v>
      </c>
      <c r="G350">
        <v>0.97276430788113011</v>
      </c>
      <c r="H350">
        <f>+C350/'Dados Primários'!$C$31</f>
        <v>0.56657223796033995</v>
      </c>
      <c r="I350" s="22">
        <v>372515295901.57574</v>
      </c>
      <c r="J350" s="36">
        <f t="shared" si="6"/>
        <v>12364062.579692166</v>
      </c>
    </row>
    <row r="351" spans="3:10">
      <c r="C351">
        <v>195</v>
      </c>
      <c r="E351">
        <v>60.105550580134405</v>
      </c>
      <c r="G351">
        <v>0.92972255815273275</v>
      </c>
      <c r="H351">
        <f>+C351/'Dados Primários'!$C$31</f>
        <v>0.55240793201133143</v>
      </c>
      <c r="I351" s="22">
        <v>362578217783.28076</v>
      </c>
      <c r="J351" s="36">
        <f t="shared" si="6"/>
        <v>11192563.426280987</v>
      </c>
    </row>
    <row r="352" spans="3:10">
      <c r="C352">
        <v>193</v>
      </c>
      <c r="E352">
        <v>60.908600318962058</v>
      </c>
      <c r="G352">
        <v>0.96703487297847635</v>
      </c>
      <c r="H352">
        <f>+C352/'Dados Primários'!$C$31</f>
        <v>0.54674220963172804</v>
      </c>
      <c r="I352" s="22">
        <v>348106283599.5603</v>
      </c>
      <c r="J352" s="36">
        <f t="shared" si="6"/>
        <v>11210248.031426881</v>
      </c>
    </row>
    <row r="353" spans="3:10">
      <c r="C353">
        <v>201</v>
      </c>
      <c r="E353">
        <v>59.045560795280878</v>
      </c>
      <c r="G353">
        <v>0.95511014925088278</v>
      </c>
      <c r="H353">
        <f>+C353/'Dados Primários'!$C$31</f>
        <v>0.56940509915014159</v>
      </c>
      <c r="I353" s="22">
        <v>400308457809.64404</v>
      </c>
      <c r="J353" s="36">
        <f t="shared" si="6"/>
        <v>12854548.57920986</v>
      </c>
    </row>
    <row r="354" spans="3:10">
      <c r="C354">
        <v>206</v>
      </c>
      <c r="E354">
        <v>58.04028628571438</v>
      </c>
      <c r="G354">
        <v>0.93627845958633282</v>
      </c>
      <c r="H354">
        <f>+C354/'Dados Primários'!$C$31</f>
        <v>0.58356940509915012</v>
      </c>
      <c r="I354" s="22">
        <v>418250406687.26453</v>
      </c>
      <c r="J354" s="36">
        <f t="shared" si="6"/>
        <v>13263662.569114868</v>
      </c>
    </row>
    <row r="355" spans="3:10">
      <c r="C355">
        <v>191</v>
      </c>
      <c r="E355">
        <v>64.0316040015787</v>
      </c>
      <c r="G355">
        <v>0.99207026749480065</v>
      </c>
      <c r="H355">
        <f>+C355/'Dados Primários'!$C$31</f>
        <v>0.54107648725212465</v>
      </c>
      <c r="I355" s="22">
        <v>342585192854.7887</v>
      </c>
      <c r="J355" s="36">
        <f t="shared" si="6"/>
        <v>11775085.383474961</v>
      </c>
    </row>
    <row r="356" spans="3:10">
      <c r="C356">
        <v>200</v>
      </c>
      <c r="E356">
        <v>63.328454533050987</v>
      </c>
      <c r="G356">
        <v>0.92498578511410667</v>
      </c>
      <c r="H356">
        <f>+C356/'Dados Primários'!$C$31</f>
        <v>0.56657223796033995</v>
      </c>
      <c r="I356" s="22">
        <v>349336310433.84613</v>
      </c>
      <c r="J356" s="36">
        <f t="shared" si="6"/>
        <v>11593991.234132109</v>
      </c>
    </row>
    <row r="357" spans="3:10">
      <c r="C357">
        <v>191</v>
      </c>
      <c r="E357">
        <v>63.935336987816427</v>
      </c>
      <c r="G357">
        <v>0.95609041278999785</v>
      </c>
      <c r="H357">
        <f>+C357/'Dados Primários'!$C$31</f>
        <v>0.54107648725212465</v>
      </c>
      <c r="I357" s="22">
        <v>403369461651.59784</v>
      </c>
      <c r="J357" s="36">
        <f t="shared" si="6"/>
        <v>13341405.957744651</v>
      </c>
    </row>
    <row r="358" spans="3:10">
      <c r="C358">
        <v>192</v>
      </c>
      <c r="E358">
        <v>62.108754230569474</v>
      </c>
      <c r="G358">
        <v>0.93156776149364551</v>
      </c>
      <c r="H358">
        <f>+C358/'Dados Primários'!$C$31</f>
        <v>0.5439093484419264</v>
      </c>
      <c r="I358" s="22">
        <v>384541978405.10962</v>
      </c>
      <c r="J358" s="36">
        <f t="shared" si="6"/>
        <v>12101453.840719614</v>
      </c>
    </row>
    <row r="359" spans="3:10">
      <c r="C359">
        <v>201</v>
      </c>
      <c r="E359">
        <v>59.612353181048462</v>
      </c>
      <c r="G359">
        <v>0.93936742369987414</v>
      </c>
      <c r="H359">
        <f>+C359/'Dados Primários'!$C$31</f>
        <v>0.56940509915014159</v>
      </c>
      <c r="I359" s="22">
        <v>397031054676.99054</v>
      </c>
      <c r="J359" s="36">
        <f t="shared" si="6"/>
        <v>12659530.239060489</v>
      </c>
    </row>
    <row r="360" spans="3:10">
      <c r="C360">
        <v>195</v>
      </c>
      <c r="E360">
        <v>60.179913881481589</v>
      </c>
      <c r="G360">
        <v>0.98829012378504966</v>
      </c>
      <c r="H360">
        <f>+C360/'Dados Primários'!$C$31</f>
        <v>0.55240793201133143</v>
      </c>
      <c r="I360" s="22">
        <v>402935956179.60022</v>
      </c>
      <c r="J360" s="36">
        <f t="shared" si="6"/>
        <v>13238291.715805337</v>
      </c>
    </row>
    <row r="361" spans="3:10">
      <c r="C361">
        <v>195</v>
      </c>
      <c r="E361">
        <v>61.112606060999731</v>
      </c>
      <c r="G361">
        <v>0.99211045533051267</v>
      </c>
      <c r="H361">
        <f>+C361/'Dados Primários'!$C$31</f>
        <v>0.55240793201133143</v>
      </c>
      <c r="I361" s="22">
        <v>352615510540.36969</v>
      </c>
      <c r="J361" s="36">
        <f t="shared" si="6"/>
        <v>11810061.200760683</v>
      </c>
    </row>
    <row r="362" spans="3:10">
      <c r="C362">
        <v>197</v>
      </c>
      <c r="E362">
        <v>63.67006722242575</v>
      </c>
      <c r="G362">
        <v>0.96042273992692251</v>
      </c>
      <c r="H362">
        <f>+C362/'Dados Primários'!$C$31</f>
        <v>0.55807365439093481</v>
      </c>
      <c r="I362" s="22">
        <v>370885651993.04633</v>
      </c>
      <c r="J362" s="36">
        <f t="shared" si="6"/>
        <v>12656956.750154415</v>
      </c>
    </row>
    <row r="363" spans="3:10">
      <c r="C363">
        <v>196</v>
      </c>
      <c r="E363">
        <v>58.579807309503579</v>
      </c>
      <c r="G363">
        <v>0.94498995178611489</v>
      </c>
      <c r="H363">
        <f>+C363/'Dados Primários'!$C$31</f>
        <v>0.55524079320113318</v>
      </c>
      <c r="I363" s="22">
        <v>351153047130.04877</v>
      </c>
      <c r="J363" s="36">
        <f t="shared" si="6"/>
        <v>10793267.400701111</v>
      </c>
    </row>
    <row r="364" spans="3:10">
      <c r="C364">
        <v>187</v>
      </c>
      <c r="E364">
        <v>59.661450826624154</v>
      </c>
      <c r="G364">
        <v>0.92611966923164191</v>
      </c>
      <c r="H364">
        <f>+C364/'Dados Primários'!$C$31</f>
        <v>0.52974504249291787</v>
      </c>
      <c r="I364" s="22">
        <v>361263114729.55304</v>
      </c>
      <c r="J364" s="36">
        <f t="shared" si="6"/>
        <v>10574295.467351999</v>
      </c>
    </row>
    <row r="365" spans="3:10">
      <c r="C365">
        <v>185</v>
      </c>
      <c r="E365">
        <v>59.344043072133346</v>
      </c>
      <c r="G365">
        <v>0.97328077620513775</v>
      </c>
      <c r="H365">
        <f>+C365/'Dados Primários'!$C$31</f>
        <v>0.52407932011331448</v>
      </c>
      <c r="I365" s="22">
        <v>397169259598.09186</v>
      </c>
      <c r="J365" s="36">
        <f t="shared" si="6"/>
        <v>12022310.131012782</v>
      </c>
    </row>
    <row r="366" spans="3:10">
      <c r="C366">
        <v>196</v>
      </c>
      <c r="E366">
        <v>62.031913345131052</v>
      </c>
      <c r="G366">
        <v>0.97000567974988638</v>
      </c>
      <c r="H366">
        <f>+C366/'Dados Primários'!$C$31</f>
        <v>0.55524079320113318</v>
      </c>
      <c r="I366" s="22">
        <v>385746065129.40771</v>
      </c>
      <c r="J366" s="36">
        <f t="shared" si="6"/>
        <v>12887608.210234893</v>
      </c>
    </row>
    <row r="367" spans="3:10">
      <c r="C367">
        <v>205</v>
      </c>
      <c r="E367">
        <v>60.127591617581245</v>
      </c>
      <c r="G367">
        <v>0.96545955633998826</v>
      </c>
      <c r="H367">
        <f>+C367/'Dados Primários'!$C$31</f>
        <v>0.58073654390934848</v>
      </c>
      <c r="I367" s="22">
        <v>354116629955.41309</v>
      </c>
      <c r="J367" s="36">
        <f t="shared" si="6"/>
        <v>11938049.423522841</v>
      </c>
    </row>
    <row r="368" spans="3:10">
      <c r="C368">
        <v>205</v>
      </c>
      <c r="E368">
        <v>64.232316687974304</v>
      </c>
      <c r="G368">
        <v>0.95876340618299483</v>
      </c>
      <c r="H368">
        <f>+C368/'Dados Primários'!$C$31</f>
        <v>0.58073654390934848</v>
      </c>
      <c r="I368" s="22">
        <v>406199660628.19568</v>
      </c>
      <c r="J368" s="36">
        <f t="shared" si="6"/>
        <v>14527261.282477742</v>
      </c>
    </row>
    <row r="369" spans="3:10">
      <c r="C369">
        <v>200</v>
      </c>
      <c r="E369">
        <v>62.026574783975533</v>
      </c>
      <c r="G369">
        <v>0.97656771759342764</v>
      </c>
      <c r="H369">
        <f>+C369/'Dados Primários'!$C$31</f>
        <v>0.56657223796033995</v>
      </c>
      <c r="I369" s="22">
        <v>371696178085.02924</v>
      </c>
      <c r="J369" s="36">
        <f t="shared" si="6"/>
        <v>12756265.47325499</v>
      </c>
    </row>
    <row r="370" spans="3:10">
      <c r="C370">
        <v>198</v>
      </c>
      <c r="E370">
        <v>62.182394276667573</v>
      </c>
      <c r="G370">
        <v>0.93362959273794188</v>
      </c>
      <c r="H370">
        <f>+C370/'Dados Primários'!$C$31</f>
        <v>0.56090651558073656</v>
      </c>
      <c r="I370" s="22">
        <v>401665075085.90125</v>
      </c>
      <c r="J370" s="36">
        <f t="shared" si="6"/>
        <v>13079664.527912727</v>
      </c>
    </row>
    <row r="371" spans="3:10">
      <c r="C371">
        <v>196</v>
      </c>
      <c r="E371">
        <v>61.780607951847188</v>
      </c>
      <c r="G371">
        <v>0.95256514658805225</v>
      </c>
      <c r="H371">
        <f>+C371/'Dados Primários'!$C$31</f>
        <v>0.55524079320113318</v>
      </c>
      <c r="I371" s="22">
        <v>364916968741.88116</v>
      </c>
      <c r="J371" s="36">
        <f t="shared" si="6"/>
        <v>11924008.840310654</v>
      </c>
    </row>
    <row r="372" spans="3:10">
      <c r="C372">
        <v>201</v>
      </c>
      <c r="E372">
        <v>58.317846695691273</v>
      </c>
      <c r="G372">
        <v>0.96241870539375518</v>
      </c>
      <c r="H372">
        <f>+C372/'Dados Primários'!$C$31</f>
        <v>0.56940509915014159</v>
      </c>
      <c r="I372" s="22">
        <v>343493644797.00739</v>
      </c>
      <c r="J372" s="36">
        <f t="shared" si="6"/>
        <v>10977554.287579654</v>
      </c>
    </row>
    <row r="373" spans="3:10">
      <c r="C373">
        <v>204</v>
      </c>
      <c r="E373">
        <v>62.329414483271272</v>
      </c>
      <c r="G373">
        <v>0.97118155284374097</v>
      </c>
      <c r="H373">
        <f>+C373/'Dados Primários'!$C$31</f>
        <v>0.57790368271954673</v>
      </c>
      <c r="I373" s="22">
        <v>407688103303.16803</v>
      </c>
      <c r="J373" s="36">
        <f t="shared" si="6"/>
        <v>14261886.383757878</v>
      </c>
    </row>
    <row r="374" spans="3:10">
      <c r="C374">
        <v>198</v>
      </c>
      <c r="E374">
        <v>61.749220340177054</v>
      </c>
      <c r="G374">
        <v>0.96835864475386157</v>
      </c>
      <c r="H374">
        <f>+C374/'Dados Primários'!$C$31</f>
        <v>0.56090651558073656</v>
      </c>
      <c r="I374" s="22">
        <v>349952216344.86328</v>
      </c>
      <c r="J374" s="36">
        <f t="shared" si="6"/>
        <v>11737265.962358104</v>
      </c>
    </row>
    <row r="375" spans="3:10">
      <c r="C375">
        <v>202</v>
      </c>
      <c r="E375">
        <v>60.286257355742279</v>
      </c>
      <c r="G375">
        <v>0.96374237815092434</v>
      </c>
      <c r="H375">
        <f>+C375/'Dados Primários'!$C$31</f>
        <v>0.57223796033994334</v>
      </c>
      <c r="I375" s="22">
        <v>380900108117.09802</v>
      </c>
      <c r="J375" s="36">
        <f t="shared" si="6"/>
        <v>12663887.37675559</v>
      </c>
    </row>
    <row r="376" spans="3:10">
      <c r="C376">
        <v>194</v>
      </c>
      <c r="E376">
        <v>62.247377960438556</v>
      </c>
      <c r="G376">
        <v>0.97814958258445817</v>
      </c>
      <c r="H376">
        <f>+C376/'Dados Primários'!$C$31</f>
        <v>0.54957507082152979</v>
      </c>
      <c r="I376" s="22">
        <v>418117124066.74268</v>
      </c>
      <c r="J376" s="36">
        <f t="shared" si="6"/>
        <v>13991082.434020588</v>
      </c>
    </row>
    <row r="377" spans="3:10">
      <c r="C377">
        <v>195</v>
      </c>
      <c r="E377">
        <v>59.6613810907171</v>
      </c>
      <c r="G377">
        <v>0.96003449698911725</v>
      </c>
      <c r="H377">
        <f>+C377/'Dados Primários'!$C$31</f>
        <v>0.55240793201133143</v>
      </c>
      <c r="I377" s="22">
        <v>364504189743.89514</v>
      </c>
      <c r="J377" s="36">
        <f t="shared" si="6"/>
        <v>11533007.434845492</v>
      </c>
    </row>
    <row r="378" spans="3:10">
      <c r="C378">
        <v>198</v>
      </c>
      <c r="E378">
        <v>58.171991682332937</v>
      </c>
      <c r="G378">
        <v>0.97979089609337544</v>
      </c>
      <c r="H378">
        <f>+C378/'Dados Primários'!$C$31</f>
        <v>0.56090651558073656</v>
      </c>
      <c r="I378" s="22">
        <v>347917025646.15619</v>
      </c>
      <c r="J378" s="36">
        <f t="shared" si="6"/>
        <v>11122783.908644876</v>
      </c>
    </row>
    <row r="379" spans="3:10">
      <c r="C379">
        <v>194</v>
      </c>
      <c r="E379">
        <v>60.764204969664199</v>
      </c>
      <c r="G379">
        <v>0.94559064136147064</v>
      </c>
      <c r="H379">
        <f>+C379/'Dados Primários'!$C$31</f>
        <v>0.54957507082152979</v>
      </c>
      <c r="I379" s="22">
        <v>417450034946.87842</v>
      </c>
      <c r="J379" s="36">
        <f t="shared" si="6"/>
        <v>13182036.553795457</v>
      </c>
    </row>
    <row r="380" spans="3:10">
      <c r="C380">
        <v>199</v>
      </c>
      <c r="E380">
        <v>60.83292514620485</v>
      </c>
      <c r="G380">
        <v>0.94190936223692701</v>
      </c>
      <c r="H380">
        <f>+C380/'Dados Primários'!$C$31</f>
        <v>0.5637393767705382</v>
      </c>
      <c r="I380" s="22">
        <v>384737352186.22595</v>
      </c>
      <c r="J380" s="36">
        <f t="shared" si="6"/>
        <v>12427693.573863493</v>
      </c>
    </row>
    <row r="381" spans="3:10">
      <c r="C381">
        <v>200</v>
      </c>
      <c r="E381">
        <v>57.972932264917965</v>
      </c>
      <c r="G381">
        <v>0.99065111603152523</v>
      </c>
      <c r="H381">
        <f>+C381/'Dados Primários'!$C$31</f>
        <v>0.56657223796033995</v>
      </c>
      <c r="I381" s="22">
        <v>404678193900.11865</v>
      </c>
      <c r="J381" s="36">
        <f t="shared" si="6"/>
        <v>13167735.489708966</v>
      </c>
    </row>
    <row r="382" spans="3:10">
      <c r="C382">
        <v>196</v>
      </c>
      <c r="E382">
        <v>61.612576476224973</v>
      </c>
      <c r="G382">
        <v>0.99330714184479185</v>
      </c>
      <c r="H382">
        <f>+C382/'Dados Primários'!$C$31</f>
        <v>0.55524079320113318</v>
      </c>
      <c r="I382" s="22">
        <v>384404879294.52435</v>
      </c>
      <c r="J382" s="36">
        <f t="shared" si="6"/>
        <v>13062406.229702616</v>
      </c>
    </row>
    <row r="383" spans="3:10">
      <c r="C383">
        <v>194</v>
      </c>
      <c r="E383">
        <v>58.212835913013123</v>
      </c>
      <c r="G383">
        <v>0.99313298541732742</v>
      </c>
      <c r="H383">
        <f>+C383/'Dados Primários'!$C$31</f>
        <v>0.54957507082152979</v>
      </c>
      <c r="I383" s="22">
        <v>354806303071.23358</v>
      </c>
      <c r="J383" s="36">
        <f t="shared" si="6"/>
        <v>11273129.981023923</v>
      </c>
    </row>
    <row r="384" spans="3:10">
      <c r="C384">
        <v>194</v>
      </c>
      <c r="E384">
        <v>62.413190011588483</v>
      </c>
      <c r="G384">
        <v>0.94608590902112699</v>
      </c>
      <c r="H384">
        <f>+C384/'Dados Primários'!$C$31</f>
        <v>0.54957507082152979</v>
      </c>
      <c r="I384" s="22">
        <v>375535718222.86383</v>
      </c>
      <c r="J384" s="36">
        <f t="shared" si="6"/>
        <v>12186675.001983117</v>
      </c>
    </row>
    <row r="385" spans="3:10">
      <c r="C385">
        <v>196</v>
      </c>
      <c r="E385">
        <v>57.764524767573235</v>
      </c>
      <c r="G385">
        <v>0.94587291808141072</v>
      </c>
      <c r="H385">
        <f>+C385/'Dados Primários'!$C$31</f>
        <v>0.55524079320113318</v>
      </c>
      <c r="I385" s="22">
        <v>348816171672.57526</v>
      </c>
      <c r="J385" s="36">
        <f t="shared" si="6"/>
        <v>10582102.724397533</v>
      </c>
    </row>
    <row r="386" spans="3:10">
      <c r="C386">
        <v>199</v>
      </c>
      <c r="E386">
        <v>60.667768603376004</v>
      </c>
      <c r="G386">
        <v>0.96613419426890756</v>
      </c>
      <c r="H386">
        <f>+C386/'Dados Primários'!$C$31</f>
        <v>0.5637393767705382</v>
      </c>
      <c r="I386" s="22">
        <v>397397300972.32263</v>
      </c>
      <c r="J386" s="36">
        <f t="shared" si="6"/>
        <v>13131028.959034538</v>
      </c>
    </row>
    <row r="387" spans="3:10">
      <c r="C387">
        <v>198</v>
      </c>
      <c r="E387">
        <v>63.82691694051816</v>
      </c>
      <c r="G387">
        <v>0.93740307752853402</v>
      </c>
      <c r="H387">
        <f>+C387/'Dados Primários'!$C$31</f>
        <v>0.56090651558073656</v>
      </c>
      <c r="I387" s="22">
        <v>396437441826.07043</v>
      </c>
      <c r="J387" s="36">
        <f t="shared" si="6"/>
        <v>13304403.012021871</v>
      </c>
    </row>
    <row r="388" spans="3:10">
      <c r="C388">
        <v>202</v>
      </c>
      <c r="E388">
        <v>61.373019288556193</v>
      </c>
      <c r="G388">
        <v>0.93352402207140073</v>
      </c>
      <c r="H388">
        <f>+C388/'Dados Primários'!$C$31</f>
        <v>0.57223796033994334</v>
      </c>
      <c r="I388" s="22">
        <v>410084770765.19501</v>
      </c>
      <c r="J388" s="36">
        <f t="shared" si="6"/>
        <v>13444767.381628713</v>
      </c>
    </row>
    <row r="389" spans="3:10">
      <c r="C389">
        <v>197</v>
      </c>
      <c r="E389">
        <v>63.235182763945865</v>
      </c>
      <c r="G389">
        <v>0.93823895403101998</v>
      </c>
      <c r="H389">
        <f>+C389/'Dados Primários'!$C$31</f>
        <v>0.55807365439093481</v>
      </c>
      <c r="I389" s="22">
        <v>382742250632.84033</v>
      </c>
      <c r="J389" s="36">
        <f t="shared" si="6"/>
        <v>12672729.511413276</v>
      </c>
    </row>
    <row r="390" spans="3:10">
      <c r="C390">
        <v>203</v>
      </c>
      <c r="E390">
        <v>63.636713638103906</v>
      </c>
      <c r="G390">
        <v>0.98210039935172555</v>
      </c>
      <c r="H390">
        <f>+C390/'Dados Primários'!$C$31</f>
        <v>0.57507082152974509</v>
      </c>
      <c r="I390" s="22">
        <v>413006386147.3493</v>
      </c>
      <c r="J390" s="36">
        <f t="shared" si="6"/>
        <v>14843685.038379326</v>
      </c>
    </row>
    <row r="391" spans="3:10">
      <c r="C391">
        <v>198</v>
      </c>
      <c r="E391">
        <v>62.806115612236837</v>
      </c>
      <c r="G391">
        <v>0.96141190445116342</v>
      </c>
      <c r="H391">
        <f>+C391/'Dados Primários'!$C$31</f>
        <v>0.56090651558073656</v>
      </c>
      <c r="I391" s="22">
        <v>346331978500.04395</v>
      </c>
      <c r="J391" s="36">
        <f t="shared" si="6"/>
        <v>11729905.368716452</v>
      </c>
    </row>
    <row r="392" spans="3:10">
      <c r="C392">
        <v>195</v>
      </c>
      <c r="E392">
        <v>60.565094864515167</v>
      </c>
      <c r="G392">
        <v>0.92987811070395554</v>
      </c>
      <c r="H392">
        <f>+C392/'Dados Primários'!$C$31</f>
        <v>0.55240793201133143</v>
      </c>
      <c r="I392" s="22">
        <v>375562650238.89142</v>
      </c>
      <c r="J392" s="36">
        <f t="shared" ref="J392:J455" si="7">+E392*G392*H392*I392/1000000</f>
        <v>11683977.915665656</v>
      </c>
    </row>
    <row r="393" spans="3:10">
      <c r="C393">
        <v>195</v>
      </c>
      <c r="E393">
        <v>60.829387906398338</v>
      </c>
      <c r="G393">
        <v>0.94140660137934917</v>
      </c>
      <c r="H393">
        <f>+C393/'Dados Primários'!$C$31</f>
        <v>0.55240793201133143</v>
      </c>
      <c r="I393" s="22">
        <v>411462565048.34747</v>
      </c>
      <c r="J393" s="36">
        <f t="shared" si="7"/>
        <v>13016101.329342443</v>
      </c>
    </row>
    <row r="394" spans="3:10">
      <c r="C394">
        <v>198</v>
      </c>
      <c r="E394">
        <v>62.062542836886152</v>
      </c>
      <c r="G394">
        <v>0.94074938272160913</v>
      </c>
      <c r="H394">
        <f>+C394/'Dados Primários'!$C$31</f>
        <v>0.56090651558073656</v>
      </c>
      <c r="I394" s="22">
        <v>373330767576.27112</v>
      </c>
      <c r="J394" s="36">
        <f t="shared" si="7"/>
        <v>12226095.272318454</v>
      </c>
    </row>
    <row r="395" spans="3:10">
      <c r="C395">
        <v>193</v>
      </c>
      <c r="E395">
        <v>59.537459545558065</v>
      </c>
      <c r="G395">
        <v>0.93487540208495945</v>
      </c>
      <c r="H395">
        <f>+C395/'Dados Primários'!$C$31</f>
        <v>0.54674220963172804</v>
      </c>
      <c r="I395" s="22">
        <v>418210654388.27997</v>
      </c>
      <c r="J395" s="36">
        <f t="shared" si="7"/>
        <v>12726873.541335281</v>
      </c>
    </row>
    <row r="396" spans="3:10">
      <c r="C396">
        <v>196</v>
      </c>
      <c r="E396">
        <v>58.122582194429157</v>
      </c>
      <c r="G396">
        <v>0.93088284191250936</v>
      </c>
      <c r="H396">
        <f>+C396/'Dados Primários'!$C$31</f>
        <v>0.55524079320113318</v>
      </c>
      <c r="I396" s="22">
        <v>376468303821.2677</v>
      </c>
      <c r="J396" s="36">
        <f t="shared" si="7"/>
        <v>11309664.167248031</v>
      </c>
    </row>
    <row r="397" spans="3:10">
      <c r="C397">
        <v>192</v>
      </c>
      <c r="E397">
        <v>63.418941770926558</v>
      </c>
      <c r="G397">
        <v>0.94792402354438043</v>
      </c>
      <c r="H397">
        <f>+C397/'Dados Primários'!$C$31</f>
        <v>0.5439093484419264</v>
      </c>
      <c r="I397" s="22">
        <v>344782324046.2608</v>
      </c>
      <c r="J397" s="36">
        <f t="shared" si="7"/>
        <v>11273636.741862342</v>
      </c>
    </row>
    <row r="398" spans="3:10">
      <c r="C398">
        <v>199</v>
      </c>
      <c r="E398">
        <v>59.794343962634144</v>
      </c>
      <c r="G398">
        <v>0.95906371040226135</v>
      </c>
      <c r="H398">
        <f>+C398/'Dados Primários'!$C$31</f>
        <v>0.5637393767705382</v>
      </c>
      <c r="I398" s="22">
        <v>382520245505.73914</v>
      </c>
      <c r="J398" s="36">
        <f t="shared" si="7"/>
        <v>12366316.583339334</v>
      </c>
    </row>
    <row r="399" spans="3:10">
      <c r="C399">
        <v>197</v>
      </c>
      <c r="E399">
        <v>61.918979992032511</v>
      </c>
      <c r="G399">
        <v>0.983780730806189</v>
      </c>
      <c r="H399">
        <f>+C399/'Dados Primários'!$C$31</f>
        <v>0.55807365439093481</v>
      </c>
      <c r="I399" s="22">
        <v>347766214957.35187</v>
      </c>
      <c r="J399" s="36">
        <f t="shared" si="7"/>
        <v>11822273.838289302</v>
      </c>
    </row>
    <row r="400" spans="3:10">
      <c r="C400">
        <v>191</v>
      </c>
      <c r="E400">
        <v>61.196726090352392</v>
      </c>
      <c r="G400">
        <v>0.96274265961849259</v>
      </c>
      <c r="H400">
        <f>+C400/'Dados Primários'!$C$31</f>
        <v>0.54107648725212465</v>
      </c>
      <c r="I400" s="22">
        <v>378774788213.32324</v>
      </c>
      <c r="J400" s="36">
        <f t="shared" si="7"/>
        <v>12074749.528794959</v>
      </c>
    </row>
    <row r="401" spans="3:10">
      <c r="C401">
        <v>194</v>
      </c>
      <c r="E401">
        <v>58.415400552603138</v>
      </c>
      <c r="G401">
        <v>0.97588020800421027</v>
      </c>
      <c r="H401">
        <f>+C401/'Dados Primários'!$C$31</f>
        <v>0.54957507082152979</v>
      </c>
      <c r="I401" s="22">
        <v>343865501323.65222</v>
      </c>
      <c r="J401" s="36">
        <f t="shared" si="7"/>
        <v>10773070.466314536</v>
      </c>
    </row>
    <row r="402" spans="3:10">
      <c r="C402">
        <v>204</v>
      </c>
      <c r="E402">
        <v>63.997087600923656</v>
      </c>
      <c r="G402">
        <v>0.97865592676152291</v>
      </c>
      <c r="H402">
        <f>+C402/'Dados Primários'!$C$31</f>
        <v>0.57790368271954673</v>
      </c>
      <c r="I402" s="22">
        <v>417480746622.88684</v>
      </c>
      <c r="J402" s="36">
        <f t="shared" si="7"/>
        <v>15110615.489577206</v>
      </c>
    </row>
    <row r="403" spans="3:10">
      <c r="C403">
        <v>200</v>
      </c>
      <c r="E403">
        <v>62.131308723781871</v>
      </c>
      <c r="G403">
        <v>0.99016108091462451</v>
      </c>
      <c r="H403">
        <f>+C403/'Dados Primários'!$C$31</f>
        <v>0.56657223796033995</v>
      </c>
      <c r="I403" s="22">
        <v>354908490859.39514</v>
      </c>
      <c r="J403" s="36">
        <f t="shared" si="7"/>
        <v>12370522.214134714</v>
      </c>
    </row>
    <row r="404" spans="3:10">
      <c r="C404">
        <v>200</v>
      </c>
      <c r="E404">
        <v>57.44572060184354</v>
      </c>
      <c r="G404">
        <v>0.99728693209462194</v>
      </c>
      <c r="H404">
        <f>+C404/'Dados Primários'!$C$31</f>
        <v>0.56657223796033995</v>
      </c>
      <c r="I404" s="22">
        <v>377005873853.80914</v>
      </c>
      <c r="J404" s="36">
        <f t="shared" si="7"/>
        <v>12237176.299200457</v>
      </c>
    </row>
    <row r="405" spans="3:10">
      <c r="C405">
        <v>197</v>
      </c>
      <c r="E405">
        <v>61.066155184375198</v>
      </c>
      <c r="G405">
        <v>0.92146771431037588</v>
      </c>
      <c r="H405">
        <f>+C405/'Dados Primários'!$C$31</f>
        <v>0.55807365439093481</v>
      </c>
      <c r="I405" s="22">
        <v>409721860970.24097</v>
      </c>
      <c r="J405" s="36">
        <f t="shared" si="7"/>
        <v>12866527.654197648</v>
      </c>
    </row>
    <row r="406" spans="3:10">
      <c r="C406">
        <v>198</v>
      </c>
      <c r="E406">
        <v>59.570183793893172</v>
      </c>
      <c r="G406">
        <v>0.94787441448675214</v>
      </c>
      <c r="H406">
        <f>+C406/'Dados Primários'!$C$31</f>
        <v>0.56090651558073656</v>
      </c>
      <c r="I406" s="22">
        <v>367317326839.69537</v>
      </c>
      <c r="J406" s="36">
        <f t="shared" si="7"/>
        <v>11633533.391089601</v>
      </c>
    </row>
    <row r="407" spans="3:10">
      <c r="C407">
        <v>197</v>
      </c>
      <c r="E407">
        <v>57.439023962500045</v>
      </c>
      <c r="G407">
        <v>0.92528427884228726</v>
      </c>
      <c r="H407">
        <f>+C407/'Dados Primários'!$C$31</f>
        <v>0.55807365439093481</v>
      </c>
      <c r="I407" s="22">
        <v>360312194760.10284</v>
      </c>
      <c r="J407" s="36">
        <f t="shared" si="7"/>
        <v>10686923.894741138</v>
      </c>
    </row>
    <row r="408" spans="3:10">
      <c r="C408">
        <v>202</v>
      </c>
      <c r="E408">
        <v>61.475737738351221</v>
      </c>
      <c r="G408">
        <v>0.93287450232211244</v>
      </c>
      <c r="H408">
        <f>+C408/'Dados Primários'!$C$31</f>
        <v>0.57223796033994334</v>
      </c>
      <c r="I408" s="22">
        <v>405057333048.92542</v>
      </c>
      <c r="J408" s="36">
        <f t="shared" si="7"/>
        <v>13292912.165550986</v>
      </c>
    </row>
    <row r="409" spans="3:10">
      <c r="C409">
        <v>200</v>
      </c>
      <c r="E409">
        <v>59.924168468878683</v>
      </c>
      <c r="G409">
        <v>0.98176052774384648</v>
      </c>
      <c r="H409">
        <f>+C409/'Dados Primários'!$C$31</f>
        <v>0.56657223796033995</v>
      </c>
      <c r="I409" s="22">
        <v>360596553289.60931</v>
      </c>
      <c r="J409" s="36">
        <f t="shared" si="7"/>
        <v>12019445.841205684</v>
      </c>
    </row>
    <row r="410" spans="3:10">
      <c r="C410">
        <v>207</v>
      </c>
      <c r="E410">
        <v>62.33945644402386</v>
      </c>
      <c r="G410">
        <v>0.92918979082684494</v>
      </c>
      <c r="H410">
        <f>+C410/'Dados Primários'!$C$31</f>
        <v>0.58640226628895187</v>
      </c>
      <c r="I410" s="22">
        <v>348271138463.29559</v>
      </c>
      <c r="J410" s="36">
        <f t="shared" si="7"/>
        <v>11829886.186054407</v>
      </c>
    </row>
    <row r="411" spans="3:10">
      <c r="C411">
        <v>197</v>
      </c>
      <c r="E411">
        <v>61.084454708934977</v>
      </c>
      <c r="G411">
        <v>0.97281442678198893</v>
      </c>
      <c r="H411">
        <f>+C411/'Dados Primários'!$C$31</f>
        <v>0.55807365439093481</v>
      </c>
      <c r="I411" s="22">
        <v>363024152609.06525</v>
      </c>
      <c r="J411" s="36">
        <f t="shared" si="7"/>
        <v>12038926.000993866</v>
      </c>
    </row>
    <row r="412" spans="3:10">
      <c r="C412">
        <v>204</v>
      </c>
      <c r="E412">
        <v>63.550293070096664</v>
      </c>
      <c r="G412">
        <v>0.97207092488746671</v>
      </c>
      <c r="H412">
        <f>+C412/'Dados Primários'!$C$31</f>
        <v>0.57790368271954673</v>
      </c>
      <c r="I412" s="22">
        <v>354932900559.59155</v>
      </c>
      <c r="J412" s="36">
        <f t="shared" si="7"/>
        <v>12671184.988983497</v>
      </c>
    </row>
    <row r="413" spans="3:10">
      <c r="C413">
        <v>190</v>
      </c>
      <c r="E413">
        <v>57.6356291145485</v>
      </c>
      <c r="G413">
        <v>0.95603458365240812</v>
      </c>
      <c r="H413">
        <f>+C413/'Dados Primários'!$C$31</f>
        <v>0.5382436260623229</v>
      </c>
      <c r="I413" s="22">
        <v>397259705055.16028</v>
      </c>
      <c r="J413" s="36">
        <f t="shared" si="7"/>
        <v>11781973.786659174</v>
      </c>
    </row>
    <row r="414" spans="3:10">
      <c r="C414">
        <v>189</v>
      </c>
      <c r="E414">
        <v>61.738528216690071</v>
      </c>
      <c r="G414">
        <v>0.95324744602350864</v>
      </c>
      <c r="H414">
        <f>+C414/'Dados Primários'!$C$31</f>
        <v>0.53541076487252126</v>
      </c>
      <c r="I414" s="22">
        <v>345862862079.34045</v>
      </c>
      <c r="J414" s="36">
        <f t="shared" si="7"/>
        <v>10898154.295021126</v>
      </c>
    </row>
    <row r="415" spans="3:10">
      <c r="C415">
        <v>196</v>
      </c>
      <c r="E415">
        <v>64.143737910023773</v>
      </c>
      <c r="G415">
        <v>0.98982531710985366</v>
      </c>
      <c r="H415">
        <f>+C415/'Dados Primários'!$C$31</f>
        <v>0.55524079320113318</v>
      </c>
      <c r="I415" s="22">
        <v>369122967474.68549</v>
      </c>
      <c r="J415" s="36">
        <f t="shared" si="7"/>
        <v>13012635.255658748</v>
      </c>
    </row>
    <row r="416" spans="3:10">
      <c r="C416">
        <v>199</v>
      </c>
      <c r="E416">
        <v>62.943053769475341</v>
      </c>
      <c r="G416">
        <v>0.9541046653101708</v>
      </c>
      <c r="H416">
        <f>+C416/'Dados Primários'!$C$31</f>
        <v>0.5637393767705382</v>
      </c>
      <c r="I416" s="22">
        <v>365714347039.21637</v>
      </c>
      <c r="J416" s="36">
        <f t="shared" si="7"/>
        <v>12381241.595118878</v>
      </c>
    </row>
    <row r="417" spans="3:10">
      <c r="C417">
        <v>198</v>
      </c>
      <c r="E417">
        <v>60.524703572036096</v>
      </c>
      <c r="G417">
        <v>0.99710986804082524</v>
      </c>
      <c r="H417">
        <f>+C417/'Dados Primários'!$C$31</f>
        <v>0.56090651558073656</v>
      </c>
      <c r="I417" s="22">
        <v>407030688109.35632</v>
      </c>
      <c r="J417" s="36">
        <f t="shared" si="7"/>
        <v>13778226.646016296</v>
      </c>
    </row>
    <row r="418" spans="3:10">
      <c r="C418">
        <v>197</v>
      </c>
      <c r="E418">
        <v>59.732935210644705</v>
      </c>
      <c r="G418">
        <v>0.98555216214878116</v>
      </c>
      <c r="H418">
        <f>+C418/'Dados Primários'!$C$31</f>
        <v>0.55807365439093481</v>
      </c>
      <c r="I418" s="22">
        <v>376775053951.31885</v>
      </c>
      <c r="J418" s="36">
        <f t="shared" si="7"/>
        <v>12378474.676832521</v>
      </c>
    </row>
    <row r="419" spans="3:10">
      <c r="C419">
        <v>201</v>
      </c>
      <c r="E419">
        <v>60.582085305523165</v>
      </c>
      <c r="G419">
        <v>0.97518923456556594</v>
      </c>
      <c r="H419">
        <f>+C419/'Dados Primários'!$C$31</f>
        <v>0.56940509915014159</v>
      </c>
      <c r="I419" s="22">
        <v>352331759816.19012</v>
      </c>
      <c r="J419" s="36">
        <f t="shared" si="7"/>
        <v>11852398.95571446</v>
      </c>
    </row>
    <row r="420" spans="3:10">
      <c r="C420">
        <v>195</v>
      </c>
      <c r="E420">
        <v>63.987729927868465</v>
      </c>
      <c r="G420">
        <v>0.96546534346671098</v>
      </c>
      <c r="H420">
        <f>+C420/'Dados Primários'!$C$31</f>
        <v>0.55240793201133143</v>
      </c>
      <c r="I420" s="22">
        <v>359887230707.27997</v>
      </c>
      <c r="J420" s="36">
        <f t="shared" si="7"/>
        <v>12281735.36898504</v>
      </c>
    </row>
    <row r="421" spans="3:10">
      <c r="C421">
        <v>200</v>
      </c>
      <c r="E421">
        <v>60.176897685149171</v>
      </c>
      <c r="G421">
        <v>0.97602764501051398</v>
      </c>
      <c r="H421">
        <f>+C421/'Dados Primários'!$C$31</f>
        <v>0.56657223796033995</v>
      </c>
      <c r="I421" s="22">
        <v>360686497254.61682</v>
      </c>
      <c r="J421" s="36">
        <f t="shared" si="7"/>
        <v>12002648.504195193</v>
      </c>
    </row>
    <row r="422" spans="3:10">
      <c r="C422">
        <v>200</v>
      </c>
      <c r="E422">
        <v>59.839394302121079</v>
      </c>
      <c r="G422">
        <v>0.97662969170912617</v>
      </c>
      <c r="H422">
        <f>+C422/'Dados Primários'!$C$31</f>
        <v>0.56657223796033995</v>
      </c>
      <c r="I422" s="22">
        <v>377959358344.76697</v>
      </c>
      <c r="J422" s="36">
        <f t="shared" si="7"/>
        <v>12514615.356960118</v>
      </c>
    </row>
    <row r="423" spans="3:10">
      <c r="C423">
        <v>194</v>
      </c>
      <c r="E423">
        <v>63.660035749017283</v>
      </c>
      <c r="G423">
        <v>0.93522855528408133</v>
      </c>
      <c r="H423">
        <f>+C423/'Dados Primários'!$C$31</f>
        <v>0.54957507082152979</v>
      </c>
      <c r="I423" s="22">
        <v>366935700498.0257</v>
      </c>
      <c r="J423" s="36">
        <f t="shared" si="7"/>
        <v>12006090.958098818</v>
      </c>
    </row>
    <row r="424" spans="3:10">
      <c r="C424">
        <v>201</v>
      </c>
      <c r="E424">
        <v>59.420833733384889</v>
      </c>
      <c r="G424">
        <v>0.94632865955416523</v>
      </c>
      <c r="H424">
        <f>+C424/'Dados Primários'!$C$31</f>
        <v>0.56940509915014159</v>
      </c>
      <c r="I424" s="22">
        <v>342318270318.35834</v>
      </c>
      <c r="J424" s="36">
        <f t="shared" si="7"/>
        <v>10960545.394204278</v>
      </c>
    </row>
    <row r="425" spans="3:10">
      <c r="C425">
        <v>203</v>
      </c>
      <c r="E425">
        <v>60.672556999773981</v>
      </c>
      <c r="G425">
        <v>0.94578112685390803</v>
      </c>
      <c r="H425">
        <f>+C425/'Dados Primários'!$C$31</f>
        <v>0.57507082152974509</v>
      </c>
      <c r="I425" s="22">
        <v>387169240648.47137</v>
      </c>
      <c r="J425" s="36">
        <f t="shared" si="7"/>
        <v>12776300.58989282</v>
      </c>
    </row>
    <row r="426" spans="3:10">
      <c r="C426">
        <v>197</v>
      </c>
      <c r="E426">
        <v>59.585495201244711</v>
      </c>
      <c r="G426">
        <v>0.94339903363184963</v>
      </c>
      <c r="H426">
        <f>+C426/'Dados Primários'!$C$31</f>
        <v>0.55807365439093481</v>
      </c>
      <c r="I426" s="22">
        <v>405427578858.76465</v>
      </c>
      <c r="J426" s="36">
        <f t="shared" si="7"/>
        <v>12718643.334769536</v>
      </c>
    </row>
    <row r="427" spans="3:10">
      <c r="C427">
        <v>200</v>
      </c>
      <c r="E427">
        <v>60.617847319928856</v>
      </c>
      <c r="G427">
        <v>0.98755825049595825</v>
      </c>
      <c r="H427">
        <f>+C427/'Dados Primários'!$C$31</f>
        <v>0.56657223796033995</v>
      </c>
      <c r="I427" s="22">
        <v>343317879257.40607</v>
      </c>
      <c r="J427" s="36">
        <f t="shared" si="7"/>
        <v>11644341.736189347</v>
      </c>
    </row>
    <row r="428" spans="3:10">
      <c r="C428">
        <v>199</v>
      </c>
      <c r="E428">
        <v>57.879906044318297</v>
      </c>
      <c r="G428">
        <v>0.93151608557045285</v>
      </c>
      <c r="H428">
        <f>+C428/'Dados Primários'!$C$31</f>
        <v>0.5637393767705382</v>
      </c>
      <c r="I428" s="22">
        <v>417596679223.51355</v>
      </c>
      <c r="J428" s="36">
        <f t="shared" si="7"/>
        <v>12692687.384616083</v>
      </c>
    </row>
    <row r="429" spans="3:10">
      <c r="C429">
        <v>197</v>
      </c>
      <c r="E429">
        <v>58.380886857617128</v>
      </c>
      <c r="G429">
        <v>0.95085018259978393</v>
      </c>
      <c r="H429">
        <f>+C429/'Dados Primários'!$C$31</f>
        <v>0.55807365439093481</v>
      </c>
      <c r="I429" s="22">
        <v>353387709592.1839</v>
      </c>
      <c r="J429" s="36">
        <f t="shared" si="7"/>
        <v>10947772.001509618</v>
      </c>
    </row>
    <row r="430" spans="3:10">
      <c r="C430">
        <v>204</v>
      </c>
      <c r="E430">
        <v>62.845415971072121</v>
      </c>
      <c r="G430">
        <v>0.93901895456901707</v>
      </c>
      <c r="H430">
        <f>+C430/'Dados Primários'!$C$31</f>
        <v>0.57790368271954673</v>
      </c>
      <c r="I430" s="22">
        <v>401235115835.08698</v>
      </c>
      <c r="J430" s="36">
        <f t="shared" si="7"/>
        <v>13683662.725915002</v>
      </c>
    </row>
    <row r="431" spans="3:10">
      <c r="C431">
        <v>202</v>
      </c>
      <c r="E431">
        <v>57.446225809099253</v>
      </c>
      <c r="G431">
        <v>0.97156944146918578</v>
      </c>
      <c r="H431">
        <f>+C431/'Dados Primários'!$C$31</f>
        <v>0.57223796033994334</v>
      </c>
      <c r="I431" s="22">
        <v>392591840306.57257</v>
      </c>
      <c r="J431" s="36">
        <f t="shared" si="7"/>
        <v>12538722.201148599</v>
      </c>
    </row>
    <row r="432" spans="3:10">
      <c r="C432">
        <v>198</v>
      </c>
      <c r="E432">
        <v>62.49717353122643</v>
      </c>
      <c r="G432">
        <v>0.9276027726044892</v>
      </c>
      <c r="H432">
        <f>+C432/'Dados Primários'!$C$31</f>
        <v>0.56090651558073656</v>
      </c>
      <c r="I432" s="22">
        <v>361060032564.70898</v>
      </c>
      <c r="J432" s="36">
        <f t="shared" si="7"/>
        <v>11740654.731083335</v>
      </c>
    </row>
    <row r="433" spans="3:10">
      <c r="C433">
        <v>195</v>
      </c>
      <c r="E433">
        <v>57.275539322591172</v>
      </c>
      <c r="G433">
        <v>0.93979916364876515</v>
      </c>
      <c r="H433">
        <f>+C433/'Dados Primários'!$C$31</f>
        <v>0.55240793201133143</v>
      </c>
      <c r="I433" s="22">
        <v>415967315063.79663</v>
      </c>
      <c r="J433" s="36">
        <f t="shared" si="7"/>
        <v>12368680.021800648</v>
      </c>
    </row>
    <row r="434" spans="3:10">
      <c r="C434">
        <v>201</v>
      </c>
      <c r="E434">
        <v>60.12939478983143</v>
      </c>
      <c r="G434">
        <v>0.96454344479578713</v>
      </c>
      <c r="H434">
        <f>+C434/'Dados Primários'!$C$31</f>
        <v>0.56940509915014159</v>
      </c>
      <c r="I434" s="22">
        <v>346664277229.7674</v>
      </c>
      <c r="J434" s="36">
        <f t="shared" si="7"/>
        <v>11448249.07570768</v>
      </c>
    </row>
    <row r="435" spans="3:10">
      <c r="C435">
        <v>192</v>
      </c>
      <c r="E435">
        <v>59.238232696861139</v>
      </c>
      <c r="G435">
        <v>0.92167668279338477</v>
      </c>
      <c r="H435">
        <f>+C435/'Dados Primários'!$C$31</f>
        <v>0.5439093484419264</v>
      </c>
      <c r="I435" s="22">
        <v>344507400701.05878</v>
      </c>
      <c r="J435" s="36">
        <f t="shared" si="7"/>
        <v>10230709.971143397</v>
      </c>
    </row>
    <row r="436" spans="3:10">
      <c r="C436">
        <v>200</v>
      </c>
      <c r="E436">
        <v>62.796936145130054</v>
      </c>
      <c r="G436">
        <v>0.94000770841725534</v>
      </c>
      <c r="H436">
        <f>+C436/'Dados Primários'!$C$31</f>
        <v>0.56657223796033995</v>
      </c>
      <c r="I436" s="22">
        <v>363883582694.40179</v>
      </c>
      <c r="J436" s="36">
        <f t="shared" si="7"/>
        <v>12169917.169189593</v>
      </c>
    </row>
    <row r="437" spans="3:10">
      <c r="C437">
        <v>196</v>
      </c>
      <c r="E437">
        <v>61.605791200742033</v>
      </c>
      <c r="G437">
        <v>0.94955536880975377</v>
      </c>
      <c r="H437">
        <f>+C437/'Dados Primários'!$C$31</f>
        <v>0.55524079320113318</v>
      </c>
      <c r="I437" s="22">
        <v>369374344810.55212</v>
      </c>
      <c r="J437" s="36">
        <f t="shared" si="7"/>
        <v>11997477.028213385</v>
      </c>
    </row>
    <row r="438" spans="3:10">
      <c r="C438">
        <v>196</v>
      </c>
      <c r="E438">
        <v>64.192710871269327</v>
      </c>
      <c r="G438">
        <v>0.93708358553102411</v>
      </c>
      <c r="H438">
        <f>+C438/'Dados Primários'!$C$31</f>
        <v>0.55524079320113318</v>
      </c>
      <c r="I438" s="22">
        <v>378613230949.55328</v>
      </c>
      <c r="J438" s="36">
        <f t="shared" si="7"/>
        <v>12645651.22884839</v>
      </c>
    </row>
    <row r="439" spans="3:10">
      <c r="C439">
        <v>202</v>
      </c>
      <c r="E439">
        <v>60.011613423564292</v>
      </c>
      <c r="G439">
        <v>0.9238220199215329</v>
      </c>
      <c r="H439">
        <f>+C439/'Dados Primários'!$C$31</f>
        <v>0.57223796033994334</v>
      </c>
      <c r="I439" s="22">
        <v>358572569142.36237</v>
      </c>
      <c r="J439" s="36">
        <f t="shared" si="7"/>
        <v>11375679.291086167</v>
      </c>
    </row>
    <row r="440" spans="3:10">
      <c r="C440">
        <v>200</v>
      </c>
      <c r="E440">
        <v>63.546809845043725</v>
      </c>
      <c r="G440">
        <v>0.99668882120246483</v>
      </c>
      <c r="H440">
        <f>+C440/'Dados Primários'!$C$31</f>
        <v>0.56657223796033995</v>
      </c>
      <c r="I440" s="22">
        <v>417169575684.3172</v>
      </c>
      <c r="J440" s="36">
        <f t="shared" si="7"/>
        <v>14969981.317678679</v>
      </c>
    </row>
    <row r="441" spans="3:10">
      <c r="C441">
        <v>196</v>
      </c>
      <c r="E441">
        <v>62.633065649859176</v>
      </c>
      <c r="G441">
        <v>0.94901794982562682</v>
      </c>
      <c r="H441">
        <f>+C441/'Dados Primários'!$C$31</f>
        <v>0.55524079320113318</v>
      </c>
      <c r="I441" s="22">
        <v>351058526319.01324</v>
      </c>
      <c r="J441" s="36">
        <f t="shared" si="7"/>
        <v>11586145.749234278</v>
      </c>
    </row>
    <row r="442" spans="3:10">
      <c r="C442">
        <v>199</v>
      </c>
      <c r="E442">
        <v>60.834377183105971</v>
      </c>
      <c r="G442">
        <v>0.94468271930920089</v>
      </c>
      <c r="H442">
        <f>+C442/'Dados Primários'!$C$31</f>
        <v>0.5637393767705382</v>
      </c>
      <c r="I442" s="22">
        <v>410651843655.22668</v>
      </c>
      <c r="J442" s="36">
        <f t="shared" si="7"/>
        <v>13304151.605954742</v>
      </c>
    </row>
    <row r="443" spans="3:10">
      <c r="C443">
        <v>198</v>
      </c>
      <c r="E443">
        <v>61.197316462075023</v>
      </c>
      <c r="G443">
        <v>0.96246342973898324</v>
      </c>
      <c r="H443">
        <f>+C443/'Dados Primários'!$C$31</f>
        <v>0.56090651558073656</v>
      </c>
      <c r="I443" s="22">
        <v>397536313394.79999</v>
      </c>
      <c r="J443" s="36">
        <f t="shared" si="7"/>
        <v>13133603.656850025</v>
      </c>
    </row>
    <row r="444" spans="3:10">
      <c r="C444">
        <v>194</v>
      </c>
      <c r="E444">
        <v>61.277778094852245</v>
      </c>
      <c r="G444">
        <v>0.92286362309142189</v>
      </c>
      <c r="H444">
        <f>+C444/'Dados Primários'!$C$31</f>
        <v>0.54957507082152979</v>
      </c>
      <c r="I444" s="22">
        <v>392819226403.17084</v>
      </c>
      <c r="J444" s="36">
        <f t="shared" si="7"/>
        <v>12208443.501684902</v>
      </c>
    </row>
    <row r="445" spans="3:10">
      <c r="C445">
        <v>198</v>
      </c>
      <c r="E445">
        <v>58.076440181595473</v>
      </c>
      <c r="G445">
        <v>0.96891329752696365</v>
      </c>
      <c r="H445">
        <f>+C445/'Dados Primários'!$C$31</f>
        <v>0.56090651558073656</v>
      </c>
      <c r="I445" s="22">
        <v>360738158092.24646</v>
      </c>
      <c r="J445" s="36">
        <f t="shared" si="7"/>
        <v>11385902.823549177</v>
      </c>
    </row>
    <row r="446" spans="3:10">
      <c r="C446">
        <v>202</v>
      </c>
      <c r="E446">
        <v>57.450132075203641</v>
      </c>
      <c r="G446">
        <v>0.92579153567822259</v>
      </c>
      <c r="H446">
        <f>+C446/'Dados Primários'!$C$31</f>
        <v>0.57223796033994334</v>
      </c>
      <c r="I446" s="22">
        <v>388223056386.3288</v>
      </c>
      <c r="J446" s="36">
        <f t="shared" si="7"/>
        <v>11815775.361100733</v>
      </c>
    </row>
    <row r="447" spans="3:10">
      <c r="C447">
        <v>198</v>
      </c>
      <c r="E447">
        <v>57.549787947647175</v>
      </c>
      <c r="G447">
        <v>0.97834014388655322</v>
      </c>
      <c r="H447">
        <f>+C447/'Dados Primários'!$C$31</f>
        <v>0.56090651558073656</v>
      </c>
      <c r="I447" s="22">
        <v>410908685028.0448</v>
      </c>
      <c r="J447" s="36">
        <f t="shared" si="7"/>
        <v>12976853.669018062</v>
      </c>
    </row>
    <row r="448" spans="3:10">
      <c r="C448">
        <v>202</v>
      </c>
      <c r="E448">
        <v>59.246036106066796</v>
      </c>
      <c r="G448">
        <v>0.96279830129947441</v>
      </c>
      <c r="H448">
        <f>+C448/'Dados Primários'!$C$31</f>
        <v>0.57223796033994334</v>
      </c>
      <c r="I448" s="22">
        <v>346269266349.38885</v>
      </c>
      <c r="J448" s="36">
        <f t="shared" si="7"/>
        <v>11302778.715675645</v>
      </c>
    </row>
    <row r="449" spans="3:10">
      <c r="C449">
        <v>191</v>
      </c>
      <c r="E449">
        <v>59.808834664625508</v>
      </c>
      <c r="G449">
        <v>0.95104994026527279</v>
      </c>
      <c r="H449">
        <f>+C449/'Dados Primários'!$C$31</f>
        <v>0.54107648725212465</v>
      </c>
      <c r="I449" s="22">
        <v>413559534178.84167</v>
      </c>
      <c r="J449" s="36">
        <f t="shared" si="7"/>
        <v>12728152.278235422</v>
      </c>
    </row>
    <row r="450" spans="3:10">
      <c r="C450">
        <v>200</v>
      </c>
      <c r="E450">
        <v>58.36420836085184</v>
      </c>
      <c r="G450">
        <v>0.93634603843854092</v>
      </c>
      <c r="H450">
        <f>+C450/'Dados Primários'!$C$31</f>
        <v>0.56657223796033995</v>
      </c>
      <c r="I450" s="22">
        <v>361090943791.48022</v>
      </c>
      <c r="J450" s="36">
        <f t="shared" si="7"/>
        <v>11180336.200517939</v>
      </c>
    </row>
    <row r="451" spans="3:10">
      <c r="C451">
        <v>199</v>
      </c>
      <c r="E451">
        <v>57.869920836863997</v>
      </c>
      <c r="G451">
        <v>0.92786803655692751</v>
      </c>
      <c r="H451">
        <f>+C451/'Dados Primários'!$C$31</f>
        <v>0.5637393767705382</v>
      </c>
      <c r="I451" s="22">
        <v>389492303408.44592</v>
      </c>
      <c r="J451" s="36">
        <f t="shared" si="7"/>
        <v>11790069.190231133</v>
      </c>
    </row>
    <row r="452" spans="3:10">
      <c r="C452">
        <v>198</v>
      </c>
      <c r="E452">
        <v>59.999505173288988</v>
      </c>
      <c r="G452">
        <v>0.99809041228056439</v>
      </c>
      <c r="H452">
        <f>+C452/'Dados Primários'!$C$31</f>
        <v>0.56090651558073656</v>
      </c>
      <c r="I452" s="22">
        <v>371143385750.77399</v>
      </c>
      <c r="J452" s="36">
        <f t="shared" si="7"/>
        <v>12466649.877087731</v>
      </c>
    </row>
    <row r="453" spans="3:10">
      <c r="C453">
        <v>196</v>
      </c>
      <c r="E453">
        <v>57.723447467998341</v>
      </c>
      <c r="G453">
        <v>0.98555919944567572</v>
      </c>
      <c r="H453">
        <f>+C453/'Dados Primários'!$C$31</f>
        <v>0.55524079320113318</v>
      </c>
      <c r="I453" s="22">
        <v>392884313258.75421</v>
      </c>
      <c r="J453" s="36">
        <f t="shared" si="7"/>
        <v>12410264.337967493</v>
      </c>
    </row>
    <row r="454" spans="3:10">
      <c r="C454">
        <v>204</v>
      </c>
      <c r="E454">
        <v>62.161594648171032</v>
      </c>
      <c r="G454">
        <v>0.93346508347125035</v>
      </c>
      <c r="H454">
        <f>+C454/'Dados Primários'!$C$31</f>
        <v>0.57790368271954673</v>
      </c>
      <c r="I454" s="22">
        <v>362652939882.43347</v>
      </c>
      <c r="J454" s="36">
        <f t="shared" si="7"/>
        <v>12160932.816057542</v>
      </c>
    </row>
    <row r="455" spans="3:10">
      <c r="C455">
        <v>195</v>
      </c>
      <c r="E455">
        <v>58.141251810459067</v>
      </c>
      <c r="G455">
        <v>0.98765790130368336</v>
      </c>
      <c r="H455">
        <f>+C455/'Dados Primários'!$C$31</f>
        <v>0.55240793201133143</v>
      </c>
      <c r="I455" s="22">
        <v>355960604059.49158</v>
      </c>
      <c r="J455" s="36">
        <f t="shared" si="7"/>
        <v>11291529.191712761</v>
      </c>
    </row>
    <row r="456" spans="3:10">
      <c r="C456">
        <v>199</v>
      </c>
      <c r="E456">
        <v>59.499178385617761</v>
      </c>
      <c r="G456">
        <v>0.92634721100625916</v>
      </c>
      <c r="H456">
        <f>+C456/'Dados Primários'!$C$31</f>
        <v>0.5637393767705382</v>
      </c>
      <c r="I456" s="22">
        <v>353872427875.11664</v>
      </c>
      <c r="J456" s="36">
        <f t="shared" ref="J456:J519" si="8">+E456*G456*H456*I456/1000000</f>
        <v>10995370.393023876</v>
      </c>
    </row>
    <row r="457" spans="3:10">
      <c r="C457">
        <v>200</v>
      </c>
      <c r="E457">
        <v>64.251127077695514</v>
      </c>
      <c r="G457">
        <v>0.95757538219800942</v>
      </c>
      <c r="H457">
        <f>+C457/'Dados Primários'!$C$31</f>
        <v>0.56657223796033995</v>
      </c>
      <c r="I457" s="22">
        <v>357895297085.81757</v>
      </c>
      <c r="J457" s="36">
        <f t="shared" si="8"/>
        <v>12475702.352079492</v>
      </c>
    </row>
    <row r="458" spans="3:10">
      <c r="C458">
        <v>191</v>
      </c>
      <c r="E458">
        <v>60.472794828388281</v>
      </c>
      <c r="G458">
        <v>0.92944860194318402</v>
      </c>
      <c r="H458">
        <f>+C458/'Dados Primários'!$C$31</f>
        <v>0.54107648725212465</v>
      </c>
      <c r="I458" s="22">
        <v>344258121335.99915</v>
      </c>
      <c r="J458" s="36">
        <f t="shared" si="8"/>
        <v>10469556.267858224</v>
      </c>
    </row>
    <row r="459" spans="3:10">
      <c r="C459">
        <v>188</v>
      </c>
      <c r="E459">
        <v>62.742680721801094</v>
      </c>
      <c r="G459">
        <v>0.9226528590929941</v>
      </c>
      <c r="H459">
        <f>+C459/'Dados Primários'!$C$31</f>
        <v>0.53257790368271951</v>
      </c>
      <c r="I459" s="22">
        <v>386245294137.97205</v>
      </c>
      <c r="J459" s="36">
        <f t="shared" si="8"/>
        <v>11908244.615239611</v>
      </c>
    </row>
    <row r="460" spans="3:10">
      <c r="C460">
        <v>191</v>
      </c>
      <c r="E460">
        <v>60.474891310941842</v>
      </c>
      <c r="G460">
        <v>0.9466027759511968</v>
      </c>
      <c r="H460">
        <f>+C460/'Dados Primários'!$C$31</f>
        <v>0.54107648725212465</v>
      </c>
      <c r="I460" s="22">
        <v>398658576896.72083</v>
      </c>
      <c r="J460" s="36">
        <f t="shared" si="8"/>
        <v>12348171.25975194</v>
      </c>
    </row>
    <row r="461" spans="3:10">
      <c r="C461">
        <v>201</v>
      </c>
      <c r="E461">
        <v>62.678262999555223</v>
      </c>
      <c r="G461">
        <v>0.99285541176463266</v>
      </c>
      <c r="H461">
        <f>+C461/'Dados Primários'!$C$31</f>
        <v>0.56940509915014159</v>
      </c>
      <c r="I461" s="22">
        <v>378701903187.06531</v>
      </c>
      <c r="J461" s="36">
        <f t="shared" si="8"/>
        <v>13419050.876638371</v>
      </c>
    </row>
    <row r="462" spans="3:10">
      <c r="C462">
        <v>190</v>
      </c>
      <c r="E462">
        <v>57.986233524557306</v>
      </c>
      <c r="G462">
        <v>0.92090552818072291</v>
      </c>
      <c r="H462">
        <f>+C462/'Dados Primários'!$C$31</f>
        <v>0.5382436260623229</v>
      </c>
      <c r="I462" s="22">
        <v>366886865007.17273</v>
      </c>
      <c r="J462" s="36">
        <f t="shared" si="8"/>
        <v>10545108.183865061</v>
      </c>
    </row>
    <row r="463" spans="3:10">
      <c r="C463">
        <v>190</v>
      </c>
      <c r="E463">
        <v>59.246847234739384</v>
      </c>
      <c r="G463">
        <v>0.9392121334090886</v>
      </c>
      <c r="H463">
        <f>+C463/'Dados Primários'!$C$31</f>
        <v>0.5382436260623229</v>
      </c>
      <c r="I463" s="22">
        <v>379540175552.26581</v>
      </c>
      <c r="J463" s="36">
        <f t="shared" si="8"/>
        <v>11367516.385692447</v>
      </c>
    </row>
    <row r="464" spans="3:10">
      <c r="C464">
        <v>196</v>
      </c>
      <c r="E464">
        <v>59.32147426484687</v>
      </c>
      <c r="G464">
        <v>0.93832620655108534</v>
      </c>
      <c r="H464">
        <f>+C464/'Dados Primários'!$C$31</f>
        <v>0.55524079320113318</v>
      </c>
      <c r="I464" s="22">
        <v>415730506931.30609</v>
      </c>
      <c r="J464" s="36">
        <f t="shared" si="8"/>
        <v>12848695.661205893</v>
      </c>
    </row>
    <row r="465" spans="3:10">
      <c r="C465">
        <v>202</v>
      </c>
      <c r="E465">
        <v>63.957969281341875</v>
      </c>
      <c r="G465">
        <v>0.928553504091014</v>
      </c>
      <c r="H465">
        <f>+C465/'Dados Primários'!$C$31</f>
        <v>0.57223796033994334</v>
      </c>
      <c r="I465" s="22">
        <v>344629994461.60626</v>
      </c>
      <c r="J465" s="36">
        <f t="shared" si="8"/>
        <v>11712007.354800388</v>
      </c>
    </row>
    <row r="466" spans="3:10">
      <c r="C466">
        <v>195</v>
      </c>
      <c r="E466">
        <v>61.24971151274616</v>
      </c>
      <c r="G466">
        <v>0.99874325767100935</v>
      </c>
      <c r="H466">
        <f>+C466/'Dados Primários'!$C$31</f>
        <v>0.55240793201133143</v>
      </c>
      <c r="I466" s="22">
        <v>396316916216.31238</v>
      </c>
      <c r="J466" s="36">
        <f t="shared" si="8"/>
        <v>13392462.035894172</v>
      </c>
    </row>
    <row r="467" spans="3:10">
      <c r="C467">
        <v>204</v>
      </c>
      <c r="E467">
        <v>59.381394724627675</v>
      </c>
      <c r="G467">
        <v>0.99793167665504467</v>
      </c>
      <c r="H467">
        <f>+C467/'Dados Primários'!$C$31</f>
        <v>0.57790368271954673</v>
      </c>
      <c r="I467" s="22">
        <v>412410847562.55652</v>
      </c>
      <c r="J467" s="36">
        <f t="shared" si="8"/>
        <v>14123318.209432077</v>
      </c>
    </row>
    <row r="468" spans="3:10">
      <c r="C468">
        <v>193</v>
      </c>
      <c r="E468">
        <v>61.461136817331955</v>
      </c>
      <c r="G468">
        <v>0.95768954133507311</v>
      </c>
      <c r="H468">
        <f>+C468/'Dados Primários'!$C$31</f>
        <v>0.54674220963172804</v>
      </c>
      <c r="I468" s="22">
        <v>399114983887.93085</v>
      </c>
      <c r="J468" s="36">
        <f t="shared" si="8"/>
        <v>12844167.776899172</v>
      </c>
    </row>
    <row r="469" spans="3:10">
      <c r="C469">
        <v>206</v>
      </c>
      <c r="E469">
        <v>61.626488898171345</v>
      </c>
      <c r="G469">
        <v>0.9281212185733585</v>
      </c>
      <c r="H469">
        <f>+C469/'Dados Primários'!$C$31</f>
        <v>0.58356940509915012</v>
      </c>
      <c r="I469" s="22">
        <v>405534204453.94434</v>
      </c>
      <c r="J469" s="36">
        <f t="shared" si="8"/>
        <v>13536055.670155516</v>
      </c>
    </row>
    <row r="470" spans="3:10">
      <c r="C470">
        <v>202</v>
      </c>
      <c r="E470">
        <v>59.058911565704697</v>
      </c>
      <c r="G470">
        <v>0.93332056243592898</v>
      </c>
      <c r="H470">
        <f>+C470/'Dados Primários'!$C$31</f>
        <v>0.57223796033994334</v>
      </c>
      <c r="I470" s="22">
        <v>419374257442.25</v>
      </c>
      <c r="J470" s="36">
        <f t="shared" si="8"/>
        <v>13228015.815735329</v>
      </c>
    </row>
    <row r="471" spans="3:10">
      <c r="C471">
        <v>193</v>
      </c>
      <c r="E471">
        <v>63.566684798820269</v>
      </c>
      <c r="G471">
        <v>0.95869286065860326</v>
      </c>
      <c r="H471">
        <f>+C471/'Dados Primários'!$C$31</f>
        <v>0.54674220963172804</v>
      </c>
      <c r="I471" s="22">
        <v>355144831896.36133</v>
      </c>
      <c r="J471" s="36">
        <f t="shared" si="8"/>
        <v>11833062.494906187</v>
      </c>
    </row>
    <row r="472" spans="3:10">
      <c r="C472">
        <v>194</v>
      </c>
      <c r="E472">
        <v>57.791413772162706</v>
      </c>
      <c r="G472">
        <v>0.99090908914381126</v>
      </c>
      <c r="H472">
        <f>+C472/'Dados Primários'!$C$31</f>
        <v>0.54957507082152979</v>
      </c>
      <c r="I472" s="22">
        <v>371189682145.22565</v>
      </c>
      <c r="J472" s="36">
        <f t="shared" si="8"/>
        <v>11682076.642988436</v>
      </c>
    </row>
    <row r="473" spans="3:10">
      <c r="C473">
        <v>194</v>
      </c>
      <c r="E473">
        <v>60.751268738639205</v>
      </c>
      <c r="G473">
        <v>0.92906124003653479</v>
      </c>
      <c r="H473">
        <f>+C473/'Dados Primários'!$C$31</f>
        <v>0.54957507082152979</v>
      </c>
      <c r="I473" s="22">
        <v>390987814807.79303</v>
      </c>
      <c r="J473" s="36">
        <f t="shared" si="8"/>
        <v>12128021.032459537</v>
      </c>
    </row>
    <row r="474" spans="3:10">
      <c r="C474">
        <v>196</v>
      </c>
      <c r="E474">
        <v>62.273690309041967</v>
      </c>
      <c r="G474">
        <v>0.97226129403908801</v>
      </c>
      <c r="H474">
        <f>+C474/'Dados Primários'!$C$31</f>
        <v>0.55524079320113318</v>
      </c>
      <c r="I474" s="22">
        <v>390203474577.61108</v>
      </c>
      <c r="J474" s="36">
        <f t="shared" si="8"/>
        <v>13117772.584926775</v>
      </c>
    </row>
    <row r="475" spans="3:10">
      <c r="C475">
        <v>204</v>
      </c>
      <c r="E475">
        <v>64.173024068336488</v>
      </c>
      <c r="G475">
        <v>0.95556891495155583</v>
      </c>
      <c r="H475">
        <f>+C475/'Dados Primários'!$C$31</f>
        <v>0.57790368271954673</v>
      </c>
      <c r="I475" s="22">
        <v>389797225909.2132</v>
      </c>
      <c r="J475" s="36">
        <f t="shared" si="8"/>
        <v>13813658.808603689</v>
      </c>
    </row>
    <row r="476" spans="3:10">
      <c r="C476">
        <v>196</v>
      </c>
      <c r="E476">
        <v>60.955516531209241</v>
      </c>
      <c r="G476">
        <v>0.96675359079928769</v>
      </c>
      <c r="H476">
        <f>+C476/'Dados Primários'!$C$31</f>
        <v>0.55524079320113318</v>
      </c>
      <c r="I476" s="22">
        <v>347975856145.83264</v>
      </c>
      <c r="J476" s="36">
        <f t="shared" si="8"/>
        <v>11385688.233020484</v>
      </c>
    </row>
    <row r="477" spans="3:10">
      <c r="C477">
        <v>206</v>
      </c>
      <c r="E477">
        <v>63.906340033633796</v>
      </c>
      <c r="G477">
        <v>0.94760056362841305</v>
      </c>
      <c r="H477">
        <f>+C477/'Dados Primários'!$C$31</f>
        <v>0.58356940509915012</v>
      </c>
      <c r="I477" s="22">
        <v>392214243008.85492</v>
      </c>
      <c r="J477" s="36">
        <f t="shared" si="8"/>
        <v>13860698.984445821</v>
      </c>
    </row>
    <row r="478" spans="3:10">
      <c r="C478">
        <v>199</v>
      </c>
      <c r="E478">
        <v>61.896945283155404</v>
      </c>
      <c r="G478">
        <v>0.9626729027380575</v>
      </c>
      <c r="H478">
        <f>+C478/'Dados Primários'!$C$31</f>
        <v>0.5637393767705382</v>
      </c>
      <c r="I478" s="22">
        <v>410782249824.50818</v>
      </c>
      <c r="J478" s="36">
        <f t="shared" si="8"/>
        <v>13798694.643447446</v>
      </c>
    </row>
    <row r="479" spans="3:10">
      <c r="C479">
        <v>199</v>
      </c>
      <c r="E479">
        <v>57.979373992760372</v>
      </c>
      <c r="G479">
        <v>0.92347631853235723</v>
      </c>
      <c r="H479">
        <f>+C479/'Dados Primários'!$C$31</f>
        <v>0.5637393767705382</v>
      </c>
      <c r="I479" s="22">
        <v>405272800509.47925</v>
      </c>
      <c r="J479" s="36">
        <f t="shared" si="8"/>
        <v>12232778.538752293</v>
      </c>
    </row>
    <row r="480" spans="3:10">
      <c r="C480">
        <v>197</v>
      </c>
      <c r="E480">
        <v>63.978696323609313</v>
      </c>
      <c r="G480">
        <v>0.94648557332646366</v>
      </c>
      <c r="H480">
        <f>+C480/'Dados Primários'!$C$31</f>
        <v>0.55807365439093481</v>
      </c>
      <c r="I480" s="22">
        <v>393958162818.08453</v>
      </c>
      <c r="J480" s="36">
        <f t="shared" si="8"/>
        <v>13313462.191689579</v>
      </c>
    </row>
    <row r="481" spans="3:10">
      <c r="C481">
        <v>191</v>
      </c>
      <c r="E481">
        <v>63.669110901569539</v>
      </c>
      <c r="G481">
        <v>0.9430308978739339</v>
      </c>
      <c r="H481">
        <f>+C481/'Dados Primários'!$C$31</f>
        <v>0.54107648725212465</v>
      </c>
      <c r="I481" s="22">
        <v>392842483546.97717</v>
      </c>
      <c r="J481" s="36">
        <f t="shared" si="8"/>
        <v>12762384.287148293</v>
      </c>
    </row>
    <row r="482" spans="3:10">
      <c r="C482">
        <v>204</v>
      </c>
      <c r="E482">
        <v>63.686922679150911</v>
      </c>
      <c r="G482">
        <v>0.96030056720613532</v>
      </c>
      <c r="H482">
        <f>+C482/'Dados Primários'!$C$31</f>
        <v>0.57790368271954673</v>
      </c>
      <c r="I482" s="22">
        <v>361620974045.07031</v>
      </c>
      <c r="J482" s="36">
        <f t="shared" si="8"/>
        <v>12781049.697947377</v>
      </c>
    </row>
    <row r="483" spans="3:10">
      <c r="C483">
        <v>199</v>
      </c>
      <c r="E483">
        <v>59.469468489289035</v>
      </c>
      <c r="G483">
        <v>0.97163303351571462</v>
      </c>
      <c r="H483">
        <f>+C483/'Dados Primários'!$C$31</f>
        <v>0.5637393767705382</v>
      </c>
      <c r="I483" s="22">
        <v>405710775497.2348</v>
      </c>
      <c r="J483" s="36">
        <f t="shared" si="8"/>
        <v>13215732.57729532</v>
      </c>
    </row>
    <row r="484" spans="3:10">
      <c r="C484">
        <v>202</v>
      </c>
      <c r="E484">
        <v>59.116899480832231</v>
      </c>
      <c r="G484">
        <v>0.95639429861511771</v>
      </c>
      <c r="H484">
        <f>+C484/'Dados Primários'!$C$31</f>
        <v>0.57223796033994334</v>
      </c>
      <c r="I484" s="22">
        <v>345003782025.07446</v>
      </c>
      <c r="J484" s="36">
        <f t="shared" si="8"/>
        <v>11162183.220468355</v>
      </c>
    </row>
    <row r="485" spans="3:10">
      <c r="C485">
        <v>205</v>
      </c>
      <c r="E485">
        <v>63.889574347259284</v>
      </c>
      <c r="G485">
        <v>0.9989768242831234</v>
      </c>
      <c r="H485">
        <f>+C485/'Dados Primários'!$C$31</f>
        <v>0.58073654390934848</v>
      </c>
      <c r="I485" s="22">
        <v>360564495426.86554</v>
      </c>
      <c r="J485" s="36">
        <f t="shared" si="8"/>
        <v>13364340.221490366</v>
      </c>
    </row>
    <row r="486" spans="3:10">
      <c r="C486">
        <v>201</v>
      </c>
      <c r="E486">
        <v>62.516054386694947</v>
      </c>
      <c r="G486">
        <v>0.92348572645498705</v>
      </c>
      <c r="H486">
        <f>+C486/'Dados Primários'!$C$31</f>
        <v>0.56940509915014159</v>
      </c>
      <c r="I486" s="22">
        <v>355474639328.8833</v>
      </c>
      <c r="J486" s="36">
        <f t="shared" si="8"/>
        <v>11685618.986921681</v>
      </c>
    </row>
    <row r="487" spans="3:10">
      <c r="C487">
        <v>199</v>
      </c>
      <c r="E487">
        <v>63.966077181872024</v>
      </c>
      <c r="G487">
        <v>0.94460452896757263</v>
      </c>
      <c r="H487">
        <f>+C487/'Dados Primários'!$C$31</f>
        <v>0.5637393767705382</v>
      </c>
      <c r="I487" s="22">
        <v>376263200542.08075</v>
      </c>
      <c r="J487" s="36">
        <f t="shared" si="8"/>
        <v>12816512.269441839</v>
      </c>
    </row>
    <row r="488" spans="3:10">
      <c r="C488">
        <v>191</v>
      </c>
      <c r="E488">
        <v>63.379195722979127</v>
      </c>
      <c r="G488">
        <v>0.92831835799306561</v>
      </c>
      <c r="H488">
        <f>+C488/'Dados Primários'!$C$31</f>
        <v>0.54107648725212465</v>
      </c>
      <c r="I488" s="22">
        <v>407611510751.58801</v>
      </c>
      <c r="J488" s="36">
        <f t="shared" si="8"/>
        <v>12976236.860849123</v>
      </c>
    </row>
    <row r="489" spans="3:10">
      <c r="C489">
        <v>198</v>
      </c>
      <c r="E489">
        <v>62.48251611005167</v>
      </c>
      <c r="G489">
        <v>0.96664278945263604</v>
      </c>
      <c r="H489">
        <f>+C489/'Dados Primários'!$C$31</f>
        <v>0.56090651558073656</v>
      </c>
      <c r="I489" s="22">
        <v>388661201940.22601</v>
      </c>
      <c r="J489" s="36">
        <f t="shared" si="8"/>
        <v>13166980.725913541</v>
      </c>
    </row>
    <row r="490" spans="3:10">
      <c r="C490">
        <v>200</v>
      </c>
      <c r="E490">
        <v>58.028261638310859</v>
      </c>
      <c r="G490">
        <v>0.92536233045410476</v>
      </c>
      <c r="H490">
        <f>+C490/'Dados Primários'!$C$31</f>
        <v>0.56657223796033995</v>
      </c>
      <c r="I490" s="22">
        <v>364821009378.33124</v>
      </c>
      <c r="J490" s="36">
        <f t="shared" si="8"/>
        <v>11099067.886452401</v>
      </c>
    </row>
    <row r="491" spans="3:10">
      <c r="C491">
        <v>199</v>
      </c>
      <c r="E491">
        <v>59.613355090619699</v>
      </c>
      <c r="G491">
        <v>0.96468794213826203</v>
      </c>
      <c r="H491">
        <f>+C491/'Dados Primários'!$C$31</f>
        <v>0.5637393767705382</v>
      </c>
      <c r="I491" s="22">
        <v>368704621613.35376</v>
      </c>
      <c r="J491" s="36">
        <f t="shared" si="8"/>
        <v>11953287.564803751</v>
      </c>
    </row>
    <row r="492" spans="3:10">
      <c r="C492">
        <v>193</v>
      </c>
      <c r="E492">
        <v>62.899008045228669</v>
      </c>
      <c r="G492">
        <v>0.95024351777054539</v>
      </c>
      <c r="H492">
        <f>+C492/'Dados Primários'!$C$31</f>
        <v>0.54674220963172804</v>
      </c>
      <c r="I492" s="22">
        <v>354575455636.98535</v>
      </c>
      <c r="J492" s="36">
        <f t="shared" si="8"/>
        <v>11586972.743617347</v>
      </c>
    </row>
    <row r="493" spans="3:10">
      <c r="C493">
        <v>196</v>
      </c>
      <c r="E493">
        <v>61.548216158215993</v>
      </c>
      <c r="G493">
        <v>0.98280316955540481</v>
      </c>
      <c r="H493">
        <f>+C493/'Dados Primários'!$C$31</f>
        <v>0.55524079320113318</v>
      </c>
      <c r="I493" s="22">
        <v>395682890812.71875</v>
      </c>
      <c r="J493" s="36">
        <f t="shared" si="8"/>
        <v>13289561.665463259</v>
      </c>
    </row>
    <row r="494" spans="3:10">
      <c r="C494">
        <v>196</v>
      </c>
      <c r="E494">
        <v>63.74897113611874</v>
      </c>
      <c r="G494">
        <v>0.93287071768793783</v>
      </c>
      <c r="H494">
        <f>+C494/'Dados Primários'!$C$31</f>
        <v>0.55524079320113318</v>
      </c>
      <c r="I494" s="22">
        <v>364345889363.59894</v>
      </c>
      <c r="J494" s="36">
        <f t="shared" si="8"/>
        <v>12030671.847972671</v>
      </c>
    </row>
    <row r="495" spans="3:10">
      <c r="C495">
        <v>192</v>
      </c>
      <c r="E495">
        <v>57.437884747622476</v>
      </c>
      <c r="G495">
        <v>0.99815218117002036</v>
      </c>
      <c r="H495">
        <f>+C495/'Dados Primários'!$C$31</f>
        <v>0.5439093484419264</v>
      </c>
      <c r="I495" s="22">
        <v>417362534007.69202</v>
      </c>
      <c r="J495" s="36">
        <f t="shared" si="8"/>
        <v>13014730.570960909</v>
      </c>
    </row>
    <row r="496" spans="3:10">
      <c r="C496">
        <v>197</v>
      </c>
      <c r="E496">
        <v>63.508953291037571</v>
      </c>
      <c r="G496">
        <v>0.98370892453180114</v>
      </c>
      <c r="H496">
        <f>+C496/'Dados Primários'!$C$31</f>
        <v>0.55807365439093481</v>
      </c>
      <c r="I496" s="22">
        <v>396109067279.89624</v>
      </c>
      <c r="J496" s="36">
        <f t="shared" si="8"/>
        <v>13810451.314505875</v>
      </c>
    </row>
    <row r="497" spans="3:10">
      <c r="C497">
        <v>192</v>
      </c>
      <c r="E497">
        <v>61.777962468335389</v>
      </c>
      <c r="G497">
        <v>0.95589460598113696</v>
      </c>
      <c r="H497">
        <f>+C497/'Dados Primários'!$C$31</f>
        <v>0.5439093484419264</v>
      </c>
      <c r="I497" s="22">
        <v>351093773216.51849</v>
      </c>
      <c r="J497" s="36">
        <f t="shared" si="8"/>
        <v>11276991.209758632</v>
      </c>
    </row>
    <row r="498" spans="3:10">
      <c r="C498">
        <v>210</v>
      </c>
      <c r="E498">
        <v>63.27520531285797</v>
      </c>
      <c r="G498">
        <v>0.92064272496879229</v>
      </c>
      <c r="H498">
        <f>+C498/'Dados Primários'!$C$31</f>
        <v>0.59490084985835689</v>
      </c>
      <c r="I498" s="22">
        <v>379046450025.88928</v>
      </c>
      <c r="J498" s="36">
        <f t="shared" si="8"/>
        <v>13135956.802812982</v>
      </c>
    </row>
    <row r="499" spans="3:10">
      <c r="C499">
        <v>200</v>
      </c>
      <c r="E499">
        <v>58.535693203828153</v>
      </c>
      <c r="G499">
        <v>0.92227855049179808</v>
      </c>
      <c r="H499">
        <f>+C499/'Dados Primários'!$C$31</f>
        <v>0.56657223796033995</v>
      </c>
      <c r="I499" s="22">
        <v>385685585121.47778</v>
      </c>
      <c r="J499" s="36">
        <f t="shared" si="8"/>
        <v>11796999.797789305</v>
      </c>
    </row>
    <row r="500" spans="3:10">
      <c r="C500">
        <v>204</v>
      </c>
      <c r="E500">
        <v>59.535676739795917</v>
      </c>
      <c r="G500">
        <v>0.97559811564888721</v>
      </c>
      <c r="H500">
        <f>+C500/'Dados Primários'!$C$31</f>
        <v>0.57790368271954673</v>
      </c>
      <c r="I500" s="22">
        <v>351629136676.72742</v>
      </c>
      <c r="J500" s="36">
        <f t="shared" si="8"/>
        <v>11802895.549660195</v>
      </c>
    </row>
    <row r="501" spans="3:10">
      <c r="C501">
        <v>194</v>
      </c>
      <c r="E501">
        <v>63.458965749931046</v>
      </c>
      <c r="G501">
        <v>0.95752971084673411</v>
      </c>
      <c r="H501">
        <f>+C501/'Dados Primários'!$C$31</f>
        <v>0.54957507082152979</v>
      </c>
      <c r="I501" s="22">
        <v>406900125757.27893</v>
      </c>
      <c r="J501" s="36">
        <f t="shared" si="8"/>
        <v>13588142.626763407</v>
      </c>
    </row>
    <row r="502" spans="3:10">
      <c r="C502">
        <v>198</v>
      </c>
      <c r="E502">
        <v>61.77735909099102</v>
      </c>
      <c r="G502">
        <v>0.96185020105999441</v>
      </c>
      <c r="H502">
        <f>+C502/'Dados Primários'!$C$31</f>
        <v>0.56090651558073656</v>
      </c>
      <c r="I502" s="22">
        <v>366413602587.0282</v>
      </c>
      <c r="J502" s="36">
        <f t="shared" si="8"/>
        <v>12212339.009506943</v>
      </c>
    </row>
    <row r="503" spans="3:10">
      <c r="C503">
        <v>201</v>
      </c>
      <c r="E503">
        <v>60.194242286069432</v>
      </c>
      <c r="G503">
        <v>0.93632921532556845</v>
      </c>
      <c r="H503">
        <f>+C503/'Dados Primários'!$C$31</f>
        <v>0.56940509915014159</v>
      </c>
      <c r="I503" s="22">
        <v>381418680183.31879</v>
      </c>
      <c r="J503" s="36">
        <f t="shared" si="8"/>
        <v>12240716.440900121</v>
      </c>
    </row>
    <row r="504" spans="3:10">
      <c r="C504">
        <v>195</v>
      </c>
      <c r="E504">
        <v>61.890101968934808</v>
      </c>
      <c r="G504">
        <v>0.96512197682872514</v>
      </c>
      <c r="H504">
        <f>+C504/'Dados Primários'!$C$31</f>
        <v>0.55240793201133143</v>
      </c>
      <c r="I504" s="22">
        <v>397757841038.40491</v>
      </c>
      <c r="J504" s="36">
        <f t="shared" si="8"/>
        <v>13124478.596626323</v>
      </c>
    </row>
    <row r="505" spans="3:10">
      <c r="C505">
        <v>201</v>
      </c>
      <c r="E505">
        <v>62.983791887300924</v>
      </c>
      <c r="G505">
        <v>0.96506456038219135</v>
      </c>
      <c r="H505">
        <f>+C505/'Dados Primários'!$C$31</f>
        <v>0.56940509915014159</v>
      </c>
      <c r="I505" s="22">
        <v>372034332470.98438</v>
      </c>
      <c r="J505" s="36">
        <f t="shared" si="8"/>
        <v>12876254.226783235</v>
      </c>
    </row>
    <row r="506" spans="3:10">
      <c r="C506">
        <v>190</v>
      </c>
      <c r="E506">
        <v>60.390249866619826</v>
      </c>
      <c r="G506">
        <v>0.96006634349006525</v>
      </c>
      <c r="H506">
        <f>+C506/'Dados Primários'!$C$31</f>
        <v>0.5382436260623229</v>
      </c>
      <c r="I506" s="22">
        <v>391025839834.02039</v>
      </c>
      <c r="J506" s="36">
        <f t="shared" si="8"/>
        <v>12202601.38555819</v>
      </c>
    </row>
    <row r="507" spans="3:10">
      <c r="C507">
        <v>203</v>
      </c>
      <c r="E507">
        <v>59.169508279356876</v>
      </c>
      <c r="G507">
        <v>0.9550350375264115</v>
      </c>
      <c r="H507">
        <f>+C507/'Dados Primários'!$C$31</f>
        <v>0.57507082152974509</v>
      </c>
      <c r="I507" s="22">
        <v>405290090380.83728</v>
      </c>
      <c r="J507" s="36">
        <f t="shared" si="8"/>
        <v>13170570.356425907</v>
      </c>
    </row>
    <row r="508" spans="3:10">
      <c r="C508">
        <v>193</v>
      </c>
      <c r="E508">
        <v>58.525651151023638</v>
      </c>
      <c r="G508">
        <v>0.95387570639787045</v>
      </c>
      <c r="H508">
        <f>+C508/'Dados Primários'!$C$31</f>
        <v>0.54674220963172804</v>
      </c>
      <c r="I508" s="22">
        <v>372549030731.68781</v>
      </c>
      <c r="J508" s="33">
        <f t="shared" si="8"/>
        <v>11371142.02650037</v>
      </c>
    </row>
    <row r="509" spans="3:10">
      <c r="C509">
        <v>196</v>
      </c>
      <c r="E509">
        <v>60.198895254362796</v>
      </c>
      <c r="G509">
        <v>0.98899742900812881</v>
      </c>
      <c r="H509">
        <f>+C509/'Dados Primários'!$C$31</f>
        <v>0.55524079320113318</v>
      </c>
      <c r="I509" s="22">
        <v>383559507476.89209</v>
      </c>
      <c r="J509" s="33">
        <f t="shared" si="8"/>
        <v>12679373.705213962</v>
      </c>
    </row>
    <row r="510" spans="3:10">
      <c r="C510">
        <v>196</v>
      </c>
      <c r="E510">
        <v>62.432540075435561</v>
      </c>
      <c r="G510">
        <v>0.95978933962052193</v>
      </c>
      <c r="H510">
        <f>+C510/'Dados Primários'!$C$31</f>
        <v>0.55524079320113318</v>
      </c>
      <c r="I510" s="22">
        <v>342642164125.40625</v>
      </c>
      <c r="J510" s="33">
        <f t="shared" si="8"/>
        <v>11400111.444219625</v>
      </c>
    </row>
    <row r="511" spans="3:10">
      <c r="C511">
        <v>206</v>
      </c>
      <c r="E511">
        <v>58.221047845366897</v>
      </c>
      <c r="G511">
        <v>0.93943100211184061</v>
      </c>
      <c r="H511">
        <f>+C511/'Dados Primários'!$C$31</f>
        <v>0.58356940509915012</v>
      </c>
      <c r="I511" s="22">
        <v>370852455703.00726</v>
      </c>
      <c r="J511" s="33">
        <f t="shared" si="8"/>
        <v>11836916.385784796</v>
      </c>
    </row>
    <row r="512" spans="3:10">
      <c r="C512">
        <v>201</v>
      </c>
      <c r="E512">
        <v>59.231137081469008</v>
      </c>
      <c r="G512">
        <v>0.93685249370376233</v>
      </c>
      <c r="H512">
        <f>+C512/'Dados Primários'!$C$31</f>
        <v>0.56940509915014159</v>
      </c>
      <c r="I512" s="22">
        <v>417223000443.17871</v>
      </c>
      <c r="J512" s="33">
        <f t="shared" si="8"/>
        <v>13182897.676056318</v>
      </c>
    </row>
    <row r="513" spans="3:10">
      <c r="C513">
        <v>201</v>
      </c>
      <c r="E513">
        <v>63.56092824960637</v>
      </c>
      <c r="G513">
        <v>0.95986167913296339</v>
      </c>
      <c r="H513">
        <f>+C513/'Dados Primários'!$C$31</f>
        <v>0.56940509915014159</v>
      </c>
      <c r="I513" s="22">
        <v>390968448504.3252</v>
      </c>
      <c r="J513" s="33">
        <f t="shared" si="8"/>
        <v>13581944.375681967</v>
      </c>
    </row>
    <row r="514" spans="3:10">
      <c r="C514">
        <v>201</v>
      </c>
      <c r="E514">
        <v>59.881091134152882</v>
      </c>
      <c r="G514">
        <v>0.95524118771554956</v>
      </c>
      <c r="H514">
        <f>+C514/'Dados Primários'!$C$31</f>
        <v>0.56940509915014159</v>
      </c>
      <c r="I514" s="22">
        <v>376714012193.82605</v>
      </c>
      <c r="J514" s="33">
        <f t="shared" si="8"/>
        <v>12269754.458195364</v>
      </c>
    </row>
    <row r="515" spans="3:10">
      <c r="C515">
        <v>203</v>
      </c>
      <c r="E515">
        <v>58.458691707508962</v>
      </c>
      <c r="G515">
        <v>0.97864193524170762</v>
      </c>
      <c r="H515">
        <f>+C515/'Dados Primários'!$C$31</f>
        <v>0.57507082152974509</v>
      </c>
      <c r="I515" s="22">
        <v>418402941634.13483</v>
      </c>
      <c r="J515" s="33">
        <f t="shared" si="8"/>
        <v>13765404.412332324</v>
      </c>
    </row>
    <row r="516" spans="3:10">
      <c r="C516">
        <v>204</v>
      </c>
      <c r="E516">
        <v>57.351528103100847</v>
      </c>
      <c r="G516">
        <v>0.99500560737913735</v>
      </c>
      <c r="H516">
        <f>+C516/'Dados Primários'!$C$31</f>
        <v>0.57790368271954673</v>
      </c>
      <c r="I516" s="22">
        <v>410240044904.05322</v>
      </c>
      <c r="J516" s="33">
        <f t="shared" si="8"/>
        <v>13528948.241000595</v>
      </c>
    </row>
    <row r="517" spans="3:10">
      <c r="C517">
        <v>190</v>
      </c>
      <c r="E517">
        <v>59.412828815943946</v>
      </c>
      <c r="G517">
        <v>0.97924322116153462</v>
      </c>
      <c r="H517">
        <f>+C517/'Dados Primários'!$C$31</f>
        <v>0.5382436260623229</v>
      </c>
      <c r="I517" s="22">
        <v>418434702422.67224</v>
      </c>
      <c r="J517" s="33">
        <f t="shared" si="8"/>
        <v>13103200.767757488</v>
      </c>
    </row>
    <row r="518" spans="3:10">
      <c r="C518">
        <v>195</v>
      </c>
      <c r="E518">
        <v>60.273909569924655</v>
      </c>
      <c r="G518">
        <v>0.94081806191281325</v>
      </c>
      <c r="H518">
        <f>+C518/'Dados Primários'!$C$31</f>
        <v>0.55240793201133143</v>
      </c>
      <c r="I518" s="22">
        <v>398043617852.98383</v>
      </c>
      <c r="J518" s="33">
        <f t="shared" si="8"/>
        <v>12468826.431908887</v>
      </c>
    </row>
    <row r="519" spans="3:10">
      <c r="C519">
        <v>194</v>
      </c>
      <c r="E519">
        <v>59.458141723679446</v>
      </c>
      <c r="G519">
        <v>0.96916656865233863</v>
      </c>
      <c r="H519">
        <f>+C519/'Dados Primários'!$C$31</f>
        <v>0.54957507082152979</v>
      </c>
      <c r="I519" s="22">
        <v>417085255099.03455</v>
      </c>
      <c r="J519" s="33">
        <f t="shared" si="8"/>
        <v>13208746.88408532</v>
      </c>
    </row>
    <row r="520" spans="3:10">
      <c r="C520">
        <v>205</v>
      </c>
      <c r="E520">
        <v>59.367949880425797</v>
      </c>
      <c r="G520">
        <v>0.94251933985507086</v>
      </c>
      <c r="H520">
        <f>+C520/'Dados Primários'!$C$31</f>
        <v>0.58073654390934848</v>
      </c>
      <c r="I520" s="22">
        <v>415882449473.19965</v>
      </c>
      <c r="J520" s="33">
        <f t="shared" ref="J520:J583" si="9">+E520*G520*H520*I520/1000000</f>
        <v>13514253.813676775</v>
      </c>
    </row>
    <row r="521" spans="3:10">
      <c r="C521">
        <v>200</v>
      </c>
      <c r="E521">
        <v>61.413640316335318</v>
      </c>
      <c r="G521">
        <v>0.92254494417577282</v>
      </c>
      <c r="H521">
        <f>+C521/'Dados Primários'!$C$31</f>
        <v>0.56657223796033995</v>
      </c>
      <c r="I521" s="22">
        <v>402328296066.41467</v>
      </c>
      <c r="J521" s="33">
        <f t="shared" si="9"/>
        <v>12914816.575907411</v>
      </c>
    </row>
    <row r="522" spans="3:10">
      <c r="C522">
        <v>195</v>
      </c>
      <c r="E522">
        <v>61.13279664767105</v>
      </c>
      <c r="G522">
        <v>0.97287676221359376</v>
      </c>
      <c r="H522">
        <f>+C522/'Dados Primários'!$C$31</f>
        <v>0.55240793201133143</v>
      </c>
      <c r="I522" s="22">
        <v>357671988231.90851</v>
      </c>
      <c r="J522" s="33">
        <f t="shared" si="9"/>
        <v>11751056.892961228</v>
      </c>
    </row>
    <row r="523" spans="3:10">
      <c r="C523">
        <v>202</v>
      </c>
      <c r="E523">
        <v>64.13325740733336</v>
      </c>
      <c r="G523">
        <v>0.97974252386937966</v>
      </c>
      <c r="H523">
        <f>+C523/'Dados Primários'!$C$31</f>
        <v>0.57223796033994334</v>
      </c>
      <c r="I523" s="22">
        <v>413106213686.57153</v>
      </c>
      <c r="J523" s="33">
        <f t="shared" si="9"/>
        <v>14853665.807101203</v>
      </c>
    </row>
    <row r="524" spans="3:10">
      <c r="C524">
        <v>196</v>
      </c>
      <c r="E524">
        <v>63.29724505171518</v>
      </c>
      <c r="G524">
        <v>0.93259867266407181</v>
      </c>
      <c r="H524">
        <f>+C524/'Dados Primários'!$C$31</f>
        <v>0.55524079320113318</v>
      </c>
      <c r="I524" s="22">
        <v>386133430208.14166</v>
      </c>
      <c r="J524" s="33">
        <f t="shared" si="9"/>
        <v>12656055.48880714</v>
      </c>
    </row>
    <row r="525" spans="3:10">
      <c r="C525">
        <v>201</v>
      </c>
      <c r="E525">
        <v>61.837584176886637</v>
      </c>
      <c r="G525">
        <v>0.98589146505384306</v>
      </c>
      <c r="H525">
        <f>+C525/'Dados Primários'!$C$31</f>
        <v>0.56940509915014159</v>
      </c>
      <c r="I525" s="22">
        <v>390561508236.71442</v>
      </c>
      <c r="J525" s="33">
        <f t="shared" si="9"/>
        <v>13557899.574428396</v>
      </c>
    </row>
    <row r="526" spans="3:10">
      <c r="C526">
        <v>201</v>
      </c>
      <c r="E526">
        <v>62.817260933642871</v>
      </c>
      <c r="G526">
        <v>0.9978531599407332</v>
      </c>
      <c r="H526">
        <f>+C526/'Dados Primários'!$C$31</f>
        <v>0.56940509915014159</v>
      </c>
      <c r="I526" s="22">
        <v>401268934459.08508</v>
      </c>
      <c r="J526" s="33">
        <f t="shared" si="9"/>
        <v>14321962.2055587</v>
      </c>
    </row>
    <row r="527" spans="3:10">
      <c r="C527">
        <v>192</v>
      </c>
      <c r="E527">
        <v>57.264511735595065</v>
      </c>
      <c r="G527">
        <v>0.9980591239026092</v>
      </c>
      <c r="H527">
        <f>+C527/'Dados Primários'!$C$31</f>
        <v>0.5439093484419264</v>
      </c>
      <c r="I527" s="22">
        <v>414981453842.94049</v>
      </c>
      <c r="J527" s="33">
        <f t="shared" si="9"/>
        <v>12900217.790153328</v>
      </c>
    </row>
    <row r="528" spans="3:10">
      <c r="C528">
        <v>200</v>
      </c>
      <c r="E528">
        <v>58.348740146336489</v>
      </c>
      <c r="G528">
        <v>0.93969543115221688</v>
      </c>
      <c r="H528">
        <f>+C528/'Dados Primários'!$C$31</f>
        <v>0.56657223796033995</v>
      </c>
      <c r="I528" s="22">
        <v>391294738300.74756</v>
      </c>
      <c r="J528" s="33">
        <f t="shared" si="9"/>
        <v>12155641.883849021</v>
      </c>
    </row>
    <row r="529" spans="3:10">
      <c r="C529">
        <v>195</v>
      </c>
      <c r="E529">
        <v>59.115639477393422</v>
      </c>
      <c r="G529">
        <v>0.98111137530818182</v>
      </c>
      <c r="H529">
        <f>+C529/'Dados Primários'!$C$31</f>
        <v>0.55240793201133143</v>
      </c>
      <c r="I529" s="22">
        <v>400666620664.60895</v>
      </c>
      <c r="J529" s="33">
        <f t="shared" si="9"/>
        <v>12837006.82278249</v>
      </c>
    </row>
    <row r="530" spans="3:10">
      <c r="C530">
        <v>206</v>
      </c>
      <c r="E530">
        <v>63.892696551244107</v>
      </c>
      <c r="G530">
        <v>0.97888480461150629</v>
      </c>
      <c r="H530">
        <f>+C530/'Dados Primários'!$C$31</f>
        <v>0.58356940509915012</v>
      </c>
      <c r="I530" s="22">
        <v>353893510082.68701</v>
      </c>
      <c r="J530" s="33">
        <f t="shared" si="9"/>
        <v>12916591.295131393</v>
      </c>
    </row>
    <row r="531" spans="3:10">
      <c r="C531">
        <v>192</v>
      </c>
      <c r="E531">
        <v>58.510936759571045</v>
      </c>
      <c r="G531">
        <v>0.99691110558664009</v>
      </c>
      <c r="H531">
        <f>+C531/'Dados Primários'!$C$31</f>
        <v>0.5439093484419264</v>
      </c>
      <c r="I531" s="22">
        <v>400223959720.79779</v>
      </c>
      <c r="J531" s="33">
        <f t="shared" si="9"/>
        <v>12697642.4307987</v>
      </c>
    </row>
    <row r="532" spans="3:10">
      <c r="C532">
        <v>195</v>
      </c>
      <c r="E532">
        <v>59.994118110632577</v>
      </c>
      <c r="G532">
        <v>0.92495159466050181</v>
      </c>
      <c r="H532">
        <f>+C532/'Dados Primários'!$C$31</f>
        <v>0.55240793201133143</v>
      </c>
      <c r="I532" s="22">
        <v>402091027448.92755</v>
      </c>
      <c r="J532" s="33">
        <f t="shared" si="9"/>
        <v>12325710.620053045</v>
      </c>
    </row>
    <row r="533" spans="3:10">
      <c r="C533">
        <v>201</v>
      </c>
      <c r="E533">
        <v>58.963085401753467</v>
      </c>
      <c r="G533">
        <v>0.9414514590527171</v>
      </c>
      <c r="H533">
        <f>+C533/'Dados Primários'!$C$31</f>
        <v>0.56940509915014159</v>
      </c>
      <c r="I533" s="22">
        <v>347898334125.00952</v>
      </c>
      <c r="J533" s="33">
        <f t="shared" si="9"/>
        <v>10996433.06730916</v>
      </c>
    </row>
    <row r="534" spans="3:10">
      <c r="C534">
        <v>192</v>
      </c>
      <c r="E534">
        <v>62.69634727055503</v>
      </c>
      <c r="G534">
        <v>0.97467229901564878</v>
      </c>
      <c r="H534">
        <f>+C534/'Dados Primários'!$C$31</f>
        <v>0.5439093484419264</v>
      </c>
      <c r="I534" s="22">
        <v>415301639035.01892</v>
      </c>
      <c r="J534" s="33">
        <f t="shared" si="9"/>
        <v>13803557.571980041</v>
      </c>
    </row>
    <row r="535" spans="3:10">
      <c r="C535">
        <v>193</v>
      </c>
      <c r="E535">
        <v>58.348576218298902</v>
      </c>
      <c r="G535">
        <v>0.99732955600941997</v>
      </c>
      <c r="H535">
        <f>+C535/'Dados Primários'!$C$31</f>
        <v>0.54674220963172804</v>
      </c>
      <c r="I535" s="22">
        <v>390647261563.05859</v>
      </c>
      <c r="J535" s="33">
        <f t="shared" si="9"/>
        <v>12429004.367896363</v>
      </c>
    </row>
    <row r="536" spans="3:10">
      <c r="C536">
        <v>196</v>
      </c>
      <c r="E536">
        <v>63.420500949691288</v>
      </c>
      <c r="G536">
        <v>0.99784785032172119</v>
      </c>
      <c r="H536">
        <f>+C536/'Dados Primários'!$C$31</f>
        <v>0.55524079320113318</v>
      </c>
      <c r="I536" s="22">
        <v>360525090325.86829</v>
      </c>
      <c r="J536" s="33">
        <f t="shared" si="9"/>
        <v>12668081.667667205</v>
      </c>
    </row>
    <row r="537" spans="3:10">
      <c r="C537">
        <v>195</v>
      </c>
      <c r="E537">
        <v>57.75946146139384</v>
      </c>
      <c r="G537">
        <v>0.98882035716847538</v>
      </c>
      <c r="H537">
        <f>+C537/'Dados Primários'!$C$31</f>
        <v>0.55240793201133143</v>
      </c>
      <c r="I537" s="22">
        <v>395193106867.92859</v>
      </c>
      <c r="J537" s="33">
        <f t="shared" si="9"/>
        <v>12468373.427197257</v>
      </c>
    </row>
    <row r="538" spans="3:10">
      <c r="C538">
        <v>199</v>
      </c>
      <c r="E538">
        <v>60.288781646321894</v>
      </c>
      <c r="G538">
        <v>0.94374293056490965</v>
      </c>
      <c r="H538">
        <f>+C538/'Dados Primários'!$C$31</f>
        <v>0.5637393767705382</v>
      </c>
      <c r="I538" s="22">
        <v>400547129275.53204</v>
      </c>
      <c r="J538" s="33">
        <f t="shared" si="9"/>
        <v>12847606.113594944</v>
      </c>
    </row>
    <row r="539" spans="3:10">
      <c r="C539">
        <v>201</v>
      </c>
      <c r="E539">
        <v>62.313129732032834</v>
      </c>
      <c r="G539">
        <v>0.92743400443691482</v>
      </c>
      <c r="H539">
        <f>+C539/'Dados Primários'!$C$31</f>
        <v>0.56940509915014159</v>
      </c>
      <c r="I539" s="22">
        <v>373601733866.89355</v>
      </c>
      <c r="J539" s="33">
        <f t="shared" si="9"/>
        <v>12293988.854235753</v>
      </c>
    </row>
    <row r="540" spans="3:10">
      <c r="C540">
        <v>187</v>
      </c>
      <c r="E540">
        <v>63.391406275816919</v>
      </c>
      <c r="G540">
        <v>0.98331257122723037</v>
      </c>
      <c r="H540">
        <f>+C540/'Dados Primários'!$C$31</f>
        <v>0.52974504249291787</v>
      </c>
      <c r="I540" s="22">
        <v>370341100880.1037</v>
      </c>
      <c r="J540" s="33">
        <f t="shared" si="9"/>
        <v>12228995.694994422</v>
      </c>
    </row>
    <row r="541" spans="3:10">
      <c r="C541">
        <v>184</v>
      </c>
      <c r="E541">
        <v>62.965277654917578</v>
      </c>
      <c r="G541">
        <v>0.93438461606129286</v>
      </c>
      <c r="H541">
        <f>+C541/'Dados Primários'!$C$31</f>
        <v>0.52124645892351273</v>
      </c>
      <c r="I541" s="22">
        <v>402882491902.85919</v>
      </c>
      <c r="J541" s="33">
        <f t="shared" si="9"/>
        <v>12355158.31073164</v>
      </c>
    </row>
    <row r="542" spans="3:10">
      <c r="C542">
        <v>196</v>
      </c>
      <c r="E542">
        <v>59.861546199671714</v>
      </c>
      <c r="G542">
        <v>0.92224214214936007</v>
      </c>
      <c r="H542">
        <f>+C542/'Dados Primários'!$C$31</f>
        <v>0.55524079320113318</v>
      </c>
      <c r="I542" s="22">
        <v>390041411354.22577</v>
      </c>
      <c r="J542" s="33">
        <f t="shared" si="9"/>
        <v>11955974.472171238</v>
      </c>
    </row>
    <row r="543" spans="3:10">
      <c r="C543">
        <v>204</v>
      </c>
      <c r="E543">
        <v>61.786977882476982</v>
      </c>
      <c r="G543">
        <v>0.92368310429327338</v>
      </c>
      <c r="H543">
        <f>+C543/'Dados Primários'!$C$31</f>
        <v>0.57790368271954673</v>
      </c>
      <c r="I543" s="22">
        <v>396000630472.78699</v>
      </c>
      <c r="J543" s="33">
        <f t="shared" si="9"/>
        <v>13060845.517857049</v>
      </c>
    </row>
    <row r="544" spans="3:10">
      <c r="C544">
        <v>204</v>
      </c>
      <c r="E544">
        <v>59.477270790584043</v>
      </c>
      <c r="G544">
        <v>0.98193385704510561</v>
      </c>
      <c r="H544">
        <f>+C544/'Dados Primários'!$C$31</f>
        <v>0.57790368271954673</v>
      </c>
      <c r="I544" s="22">
        <v>400596356131.41412</v>
      </c>
      <c r="J544" s="33">
        <f t="shared" si="9"/>
        <v>13520592.490202039</v>
      </c>
    </row>
    <row r="545" spans="3:10">
      <c r="C545">
        <v>194</v>
      </c>
      <c r="E545">
        <v>63.170177346058274</v>
      </c>
      <c r="G545">
        <v>0.9623353570896831</v>
      </c>
      <c r="H545">
        <f>+C545/'Dados Primários'!$C$31</f>
        <v>0.54957507082152979</v>
      </c>
      <c r="I545" s="22">
        <v>342957500677.07037</v>
      </c>
      <c r="J545" s="33">
        <f t="shared" si="9"/>
        <v>11457922.191799222</v>
      </c>
    </row>
    <row r="546" spans="3:10">
      <c r="C546">
        <v>202</v>
      </c>
      <c r="E546">
        <v>58.330655201385099</v>
      </c>
      <c r="G546">
        <v>0.93034660630409916</v>
      </c>
      <c r="H546">
        <f>+C546/'Dados Primários'!$C$31</f>
        <v>0.57223796033994334</v>
      </c>
      <c r="I546" s="22">
        <v>366713879521.33728</v>
      </c>
      <c r="J546" s="33">
        <f t="shared" si="9"/>
        <v>11387952.42422929</v>
      </c>
    </row>
    <row r="547" spans="3:10">
      <c r="C547">
        <v>191</v>
      </c>
      <c r="E547">
        <v>58.74196967942266</v>
      </c>
      <c r="G547">
        <v>0.97541215299415041</v>
      </c>
      <c r="H547">
        <f>+C547/'Dados Primários'!$C$31</f>
        <v>0.54107648725212465</v>
      </c>
      <c r="I547" s="22">
        <v>358173115115.69336</v>
      </c>
      <c r="J547" s="33">
        <f t="shared" si="9"/>
        <v>11104226.532271417</v>
      </c>
    </row>
    <row r="548" spans="3:10">
      <c r="C548">
        <v>200</v>
      </c>
      <c r="E548">
        <v>59.964402056687696</v>
      </c>
      <c r="G548">
        <v>0.95205537268521978</v>
      </c>
      <c r="H548">
        <f>+C548/'Dados Primários'!$C$31</f>
        <v>0.56657223796033995</v>
      </c>
      <c r="I548" s="22">
        <v>411545749458.27283</v>
      </c>
      <c r="J548" s="33">
        <f t="shared" si="9"/>
        <v>13311565.28494036</v>
      </c>
    </row>
    <row r="549" spans="3:10">
      <c r="C549">
        <v>193</v>
      </c>
      <c r="E549">
        <v>60.785366750152491</v>
      </c>
      <c r="G549">
        <v>0.9546487204891857</v>
      </c>
      <c r="H549">
        <f>+C549/'Dados Primários'!$C$31</f>
        <v>0.54674220963172804</v>
      </c>
      <c r="I549" s="22">
        <v>367411145191.36548</v>
      </c>
      <c r="J549" s="33">
        <f t="shared" si="9"/>
        <v>11656752.246093357</v>
      </c>
    </row>
    <row r="550" spans="3:10">
      <c r="C550">
        <v>200</v>
      </c>
      <c r="E550">
        <v>63.498969812844408</v>
      </c>
      <c r="G550">
        <v>0.94104526174303393</v>
      </c>
      <c r="H550">
        <f>+C550/'Dados Primários'!$C$31</f>
        <v>0.56657223796033995</v>
      </c>
      <c r="I550" s="22">
        <v>377117231279.2005</v>
      </c>
      <c r="J550" s="33">
        <f t="shared" si="9"/>
        <v>12767587.967332685</v>
      </c>
    </row>
    <row r="551" spans="3:10">
      <c r="C551">
        <v>195</v>
      </c>
      <c r="E551">
        <v>63.425644475834282</v>
      </c>
      <c r="G551">
        <v>0.94771411517062887</v>
      </c>
      <c r="H551">
        <f>+C551/'Dados Primários'!$C$31</f>
        <v>0.55240793201133143</v>
      </c>
      <c r="I551" s="22">
        <v>409306109523.07751</v>
      </c>
      <c r="J551" s="33">
        <f t="shared" si="9"/>
        <v>13590967.408826504</v>
      </c>
    </row>
    <row r="552" spans="3:10">
      <c r="C552">
        <v>201</v>
      </c>
      <c r="E552">
        <v>59.486705346720619</v>
      </c>
      <c r="G552">
        <v>0.95113367275853344</v>
      </c>
      <c r="H552">
        <f>+C552/'Dados Primários'!$C$31</f>
        <v>0.56940509915014159</v>
      </c>
      <c r="I552" s="22">
        <v>399782754364.32227</v>
      </c>
      <c r="J552" s="33">
        <f t="shared" si="9"/>
        <v>12879733.629864838</v>
      </c>
    </row>
    <row r="553" spans="3:10">
      <c r="C553">
        <v>193</v>
      </c>
      <c r="E553">
        <v>59.356762333487517</v>
      </c>
      <c r="G553">
        <v>0.98363805267197923</v>
      </c>
      <c r="H553">
        <f>+C553/'Dados Primários'!$C$31</f>
        <v>0.54674220963172804</v>
      </c>
      <c r="I553" s="22">
        <v>396752601164.74359</v>
      </c>
      <c r="J553" s="33">
        <f t="shared" si="9"/>
        <v>12665079.249287706</v>
      </c>
    </row>
    <row r="554" spans="3:10">
      <c r="C554">
        <v>202</v>
      </c>
      <c r="E554">
        <v>64.0045389246729</v>
      </c>
      <c r="G554">
        <v>0.96475125795451522</v>
      </c>
      <c r="H554">
        <f>+C554/'Dados Primários'!$C$31</f>
        <v>0.57223796033994334</v>
      </c>
      <c r="I554" s="22">
        <v>402967775845.41949</v>
      </c>
      <c r="J554" s="33">
        <f t="shared" si="9"/>
        <v>14238790.797172505</v>
      </c>
    </row>
    <row r="555" spans="3:10">
      <c r="C555">
        <v>205</v>
      </c>
      <c r="E555">
        <v>60.285706977292762</v>
      </c>
      <c r="G555">
        <v>0.97439244153648263</v>
      </c>
      <c r="H555">
        <f>+C555/'Dados Primários'!$C$31</f>
        <v>0.58073654390934848</v>
      </c>
      <c r="I555" s="22">
        <v>419408633965.72351</v>
      </c>
      <c r="J555" s="33">
        <f t="shared" si="9"/>
        <v>14307534.013242802</v>
      </c>
    </row>
    <row r="556" spans="3:10">
      <c r="C556">
        <v>202</v>
      </c>
      <c r="E556">
        <v>60.057167359398292</v>
      </c>
      <c r="G556">
        <v>0.93376490366354814</v>
      </c>
      <c r="H556">
        <f>+C556/'Dados Primários'!$C$31</f>
        <v>0.57223796033994334</v>
      </c>
      <c r="I556" s="22">
        <v>386911061915.06195</v>
      </c>
      <c r="J556" s="33">
        <f t="shared" si="9"/>
        <v>12416242.944301264</v>
      </c>
    </row>
    <row r="557" spans="3:10">
      <c r="C557">
        <v>200</v>
      </c>
      <c r="E557">
        <v>59.63180940706367</v>
      </c>
      <c r="G557">
        <v>0.98673587325342738</v>
      </c>
      <c r="H557">
        <f>+C557/'Dados Primários'!$C$31</f>
        <v>0.56657223796033995</v>
      </c>
      <c r="I557" s="22">
        <v>356217606445.87579</v>
      </c>
      <c r="J557" s="33">
        <f t="shared" si="9"/>
        <v>11875436.348769389</v>
      </c>
    </row>
    <row r="558" spans="3:10">
      <c r="C558">
        <v>192</v>
      </c>
      <c r="E558">
        <v>62.420704519120378</v>
      </c>
      <c r="G558">
        <v>0.9498217703540911</v>
      </c>
      <c r="H558">
        <f>+C558/'Dados Primários'!$C$31</f>
        <v>0.5439093484419264</v>
      </c>
      <c r="I558" s="22">
        <v>383311535834.01422</v>
      </c>
      <c r="J558" s="33">
        <f t="shared" si="9"/>
        <v>12360874.544239035</v>
      </c>
    </row>
    <row r="559" spans="3:10">
      <c r="C559">
        <v>193</v>
      </c>
      <c r="E559">
        <v>64.040852856110249</v>
      </c>
      <c r="G559">
        <v>0.93449434120882979</v>
      </c>
      <c r="H559">
        <f>+C559/'Dados Primários'!$C$31</f>
        <v>0.54674220963172804</v>
      </c>
      <c r="I559" s="22">
        <v>386982762276.65265</v>
      </c>
      <c r="J559" s="33">
        <f t="shared" si="9"/>
        <v>12662166.114519157</v>
      </c>
    </row>
    <row r="560" spans="3:10">
      <c r="C560">
        <v>198</v>
      </c>
      <c r="E560">
        <v>63.45395264492555</v>
      </c>
      <c r="G560">
        <v>0.92639269680082459</v>
      </c>
      <c r="H560">
        <f>+C560/'Dados Primários'!$C$31</f>
        <v>0.56090651558073656</v>
      </c>
      <c r="I560" s="22">
        <v>391285583700.65204</v>
      </c>
      <c r="J560" s="33">
        <f t="shared" si="9"/>
        <v>12901438.45497526</v>
      </c>
    </row>
    <row r="561" spans="3:10">
      <c r="C561">
        <v>194</v>
      </c>
      <c r="E561">
        <v>62.242103263592398</v>
      </c>
      <c r="G561">
        <v>0.9220551314587031</v>
      </c>
      <c r="H561">
        <f>+C561/'Dados Primários'!$C$31</f>
        <v>0.54957507082152979</v>
      </c>
      <c r="I561" s="22">
        <v>402805256858.84302</v>
      </c>
      <c r="J561" s="33">
        <f t="shared" si="9"/>
        <v>12704667.493110906</v>
      </c>
    </row>
    <row r="562" spans="3:10">
      <c r="C562">
        <v>199</v>
      </c>
      <c r="E562">
        <v>62.789551197392662</v>
      </c>
      <c r="G562">
        <v>0.98059442642172545</v>
      </c>
      <c r="H562">
        <f>+C562/'Dados Primários'!$C$31</f>
        <v>0.5637393767705382</v>
      </c>
      <c r="I562" s="22">
        <v>417952026574.8501</v>
      </c>
      <c r="J562" s="33">
        <f t="shared" si="9"/>
        <v>14507133.436418239</v>
      </c>
    </row>
    <row r="563" spans="3:10">
      <c r="C563">
        <v>189</v>
      </c>
      <c r="E563">
        <v>57.506974578386625</v>
      </c>
      <c r="G563">
        <v>0.93052486993862549</v>
      </c>
      <c r="H563">
        <f>+C563/'Dados Primários'!$C$31</f>
        <v>0.53541076487252126</v>
      </c>
      <c r="I563" s="22">
        <v>397710643505.54285</v>
      </c>
      <c r="J563" s="33">
        <f t="shared" si="9"/>
        <v>11394697.952828392</v>
      </c>
    </row>
    <row r="564" spans="3:10">
      <c r="C564">
        <v>191</v>
      </c>
      <c r="E564">
        <v>59.801738944031179</v>
      </c>
      <c r="G564">
        <v>0.93148905847756613</v>
      </c>
      <c r="H564">
        <f>+C564/'Dados Primários'!$C$31</f>
        <v>0.54107648725212465</v>
      </c>
      <c r="I564" s="22">
        <v>358785397658.4903</v>
      </c>
      <c r="J564" s="33">
        <f t="shared" si="9"/>
        <v>10813965.801130122</v>
      </c>
    </row>
    <row r="565" spans="3:10">
      <c r="C565">
        <v>196</v>
      </c>
      <c r="E565">
        <v>59.126432331985065</v>
      </c>
      <c r="G565">
        <v>0.97660583245409927</v>
      </c>
      <c r="H565">
        <f>+C565/'Dados Primários'!$C$31</f>
        <v>0.55524079320113318</v>
      </c>
      <c r="I565" s="22">
        <v>406178446246.39417</v>
      </c>
      <c r="J565" s="33">
        <f t="shared" si="9"/>
        <v>13022645.792003276</v>
      </c>
    </row>
    <row r="566" spans="3:10">
      <c r="C566">
        <v>202</v>
      </c>
      <c r="E566">
        <v>61.728203672970743</v>
      </c>
      <c r="G566">
        <v>0.93422605604595788</v>
      </c>
      <c r="H566">
        <f>+C566/'Dados Primários'!$C$31</f>
        <v>0.57223796033994334</v>
      </c>
      <c r="I566" s="22">
        <v>405146063146.71509</v>
      </c>
      <c r="J566" s="33">
        <f t="shared" si="9"/>
        <v>13369768.947486073</v>
      </c>
    </row>
    <row r="567" spans="3:10">
      <c r="C567">
        <v>200</v>
      </c>
      <c r="E567">
        <v>60.059131619226719</v>
      </c>
      <c r="G567">
        <v>0.97732396441387204</v>
      </c>
      <c r="H567">
        <f>+C567/'Dados Primários'!$C$31</f>
        <v>0.56657223796033995</v>
      </c>
      <c r="I567" s="22">
        <v>369883306840.38031</v>
      </c>
      <c r="J567" s="33">
        <f t="shared" si="9"/>
        <v>12300920.692280084</v>
      </c>
    </row>
    <row r="568" spans="3:10">
      <c r="C568">
        <v>204</v>
      </c>
      <c r="E568">
        <v>57.345124343389237</v>
      </c>
      <c r="G568">
        <v>0.92386990394623481</v>
      </c>
      <c r="H568">
        <f>+C568/'Dados Primários'!$C$31</f>
        <v>0.57790368271954673</v>
      </c>
      <c r="I568" s="22">
        <v>352738066272.22247</v>
      </c>
      <c r="J568" s="33">
        <f t="shared" si="9"/>
        <v>10799785.014212327</v>
      </c>
    </row>
    <row r="569" spans="3:10">
      <c r="C569">
        <v>198</v>
      </c>
      <c r="E569">
        <v>57.684839342913982</v>
      </c>
      <c r="G569">
        <v>0.9214756243682819</v>
      </c>
      <c r="H569">
        <f>+C569/'Dados Primários'!$C$31</f>
        <v>0.56090651558073656</v>
      </c>
      <c r="I569" s="22">
        <v>402679837243.01672</v>
      </c>
      <c r="J569" s="33">
        <f t="shared" si="9"/>
        <v>12005932.797568535</v>
      </c>
    </row>
    <row r="570" spans="3:10">
      <c r="C570">
        <v>202</v>
      </c>
      <c r="E570">
        <v>62.794836355282385</v>
      </c>
      <c r="G570">
        <v>0.9208187577132223</v>
      </c>
      <c r="H570">
        <f>+C570/'Dados Primários'!$C$31</f>
        <v>0.57223796033994334</v>
      </c>
      <c r="I570" s="22">
        <v>416024543382.23883</v>
      </c>
      <c r="J570" s="33">
        <f t="shared" si="9"/>
        <v>13765554.406195404</v>
      </c>
    </row>
    <row r="571" spans="3:10">
      <c r="C571">
        <v>204</v>
      </c>
      <c r="E571">
        <v>61.614623231014534</v>
      </c>
      <c r="G571">
        <v>0.92086088612715755</v>
      </c>
      <c r="H571">
        <f>+C571/'Dados Primários'!$C$31</f>
        <v>0.57790368271954673</v>
      </c>
      <c r="I571" s="22">
        <v>372500625288.34705</v>
      </c>
      <c r="J571" s="33">
        <f t="shared" si="9"/>
        <v>12214066.827464547</v>
      </c>
    </row>
    <row r="572" spans="3:10">
      <c r="C572">
        <v>197</v>
      </c>
      <c r="E572">
        <v>57.312643661155661</v>
      </c>
      <c r="G572">
        <v>0.98891313913693335</v>
      </c>
      <c r="H572">
        <f>+C572/'Dados Primários'!$C$31</f>
        <v>0.55807365439093481</v>
      </c>
      <c r="I572" s="22">
        <v>350009221249.26428</v>
      </c>
      <c r="J572" s="33">
        <f t="shared" si="9"/>
        <v>11070815.060204575</v>
      </c>
    </row>
    <row r="573" spans="3:10">
      <c r="C573">
        <v>204</v>
      </c>
      <c r="E573">
        <v>62.462013043263937</v>
      </c>
      <c r="G573">
        <v>0.98312947443832155</v>
      </c>
      <c r="H573">
        <f>+C573/'Dados Primários'!$C$31</f>
        <v>0.57790368271954673</v>
      </c>
      <c r="I573" s="22">
        <v>402981536385.12897</v>
      </c>
      <c r="J573" s="33">
        <f t="shared" si="9"/>
        <v>14301029.534866313</v>
      </c>
    </row>
    <row r="574" spans="3:10">
      <c r="C574">
        <v>191</v>
      </c>
      <c r="E574">
        <v>59.373218136924883</v>
      </c>
      <c r="G574">
        <v>0.97707688486998756</v>
      </c>
      <c r="H574">
        <f>+C574/'Dados Primários'!$C$31</f>
        <v>0.54107648725212465</v>
      </c>
      <c r="I574" s="22">
        <v>416682024862.93481</v>
      </c>
      <c r="J574" s="33">
        <f t="shared" si="9"/>
        <v>13079247.439221561</v>
      </c>
    </row>
    <row r="575" spans="3:10">
      <c r="C575">
        <v>204</v>
      </c>
      <c r="E575">
        <v>58.177227296562506</v>
      </c>
      <c r="G575">
        <v>0.93120400988087249</v>
      </c>
      <c r="H575">
        <f>+C575/'Dados Primários'!$C$31</f>
        <v>0.57790368271954673</v>
      </c>
      <c r="I575" s="22">
        <v>346791871345.9707</v>
      </c>
      <c r="J575" s="33">
        <f t="shared" si="9"/>
        <v>10857309.743949331</v>
      </c>
    </row>
    <row r="576" spans="3:10">
      <c r="C576">
        <v>204</v>
      </c>
      <c r="E576">
        <v>64.039173326030919</v>
      </c>
      <c r="G576">
        <v>0.9857940678232322</v>
      </c>
      <c r="H576">
        <f>+C576/'Dados Primários'!$C$31</f>
        <v>0.57790368271954673</v>
      </c>
      <c r="I576" s="22">
        <v>382981711729.88684</v>
      </c>
      <c r="J576" s="33">
        <f t="shared" si="9"/>
        <v>13972220.004125848</v>
      </c>
    </row>
    <row r="577" spans="3:10">
      <c r="C577">
        <v>200</v>
      </c>
      <c r="E577">
        <v>63.466090601671532</v>
      </c>
      <c r="G577">
        <v>0.96089790506330219</v>
      </c>
      <c r="H577">
        <f>+C577/'Dados Primários'!$C$31</f>
        <v>0.56657223796033995</v>
      </c>
      <c r="I577" s="22">
        <v>381629044207.57153</v>
      </c>
      <c r="J577" s="33">
        <f t="shared" si="9"/>
        <v>13186079.925663153</v>
      </c>
    </row>
    <row r="578" spans="3:10">
      <c r="C578">
        <v>201</v>
      </c>
      <c r="E578">
        <v>61.504742293392653</v>
      </c>
      <c r="G578">
        <v>0.93109039892027645</v>
      </c>
      <c r="H578">
        <f>+C578/'Dados Primários'!$C$31</f>
        <v>0.56940509915014159</v>
      </c>
      <c r="I578" s="22">
        <v>345345996655.21924</v>
      </c>
      <c r="J578" s="33">
        <f t="shared" si="9"/>
        <v>11260981.097009029</v>
      </c>
    </row>
    <row r="579" spans="3:10">
      <c r="C579">
        <v>200</v>
      </c>
      <c r="E579">
        <v>60.263725050330969</v>
      </c>
      <c r="G579">
        <v>0.99633465308525349</v>
      </c>
      <c r="H579">
        <f>+C579/'Dados Primários'!$C$31</f>
        <v>0.56657223796033995</v>
      </c>
      <c r="I579" s="22">
        <v>418165784269.6485</v>
      </c>
      <c r="J579" s="33">
        <f t="shared" si="9"/>
        <v>14225416.584298037</v>
      </c>
    </row>
    <row r="580" spans="3:10">
      <c r="C580">
        <v>202</v>
      </c>
      <c r="E580">
        <v>57.726920912534425</v>
      </c>
      <c r="G580">
        <v>0.9965144038556677</v>
      </c>
      <c r="H580">
        <f>+C580/'Dados Primários'!$C$31</f>
        <v>0.57223796033994334</v>
      </c>
      <c r="I580" s="22">
        <v>402336219982.40063</v>
      </c>
      <c r="J580" s="33">
        <f t="shared" si="9"/>
        <v>13244262.175971504</v>
      </c>
    </row>
    <row r="581" spans="3:10">
      <c r="C581">
        <v>193</v>
      </c>
      <c r="E581">
        <v>64.059776966120012</v>
      </c>
      <c r="G581">
        <v>0.977585602205985</v>
      </c>
      <c r="H581">
        <f>+C581/'Dados Primários'!$C$31</f>
        <v>0.54674220963172804</v>
      </c>
      <c r="I581" s="22">
        <v>412849244207.53925</v>
      </c>
      <c r="J581" s="33">
        <f t="shared" si="9"/>
        <v>14135602.251492102</v>
      </c>
    </row>
    <row r="582" spans="3:10">
      <c r="C582">
        <v>200</v>
      </c>
      <c r="E582">
        <v>63.811469579051007</v>
      </c>
      <c r="G582">
        <v>0.92121627599057576</v>
      </c>
      <c r="H582">
        <f>+C582/'Dados Primários'!$C$31</f>
        <v>0.56657223796033995</v>
      </c>
      <c r="I582" s="22">
        <v>357247396112.06921</v>
      </c>
      <c r="J582" s="33">
        <f t="shared" si="9"/>
        <v>11898294.421642544</v>
      </c>
    </row>
    <row r="583" spans="3:10">
      <c r="C583">
        <v>202</v>
      </c>
      <c r="E583">
        <v>62.969215110186127</v>
      </c>
      <c r="G583">
        <v>0.96195057360546221</v>
      </c>
      <c r="H583">
        <f>+C583/'Dados Primários'!$C$31</f>
        <v>0.57223796033994334</v>
      </c>
      <c r="I583" s="22">
        <v>374986455547.15137</v>
      </c>
      <c r="J583" s="33">
        <f t="shared" si="9"/>
        <v>12997902.753031628</v>
      </c>
    </row>
    <row r="584" spans="3:10">
      <c r="C584">
        <v>196</v>
      </c>
      <c r="E584">
        <v>62.498356898151506</v>
      </c>
      <c r="G584">
        <v>0.94329058700394386</v>
      </c>
      <c r="H584">
        <f>+C584/'Dados Primários'!$C$31</f>
        <v>0.55524079320113318</v>
      </c>
      <c r="I584" s="22">
        <v>399358380973.04028</v>
      </c>
      <c r="J584" s="33">
        <f t="shared" ref="J584:J647" si="10">+E584*G584*H584*I584/1000000</f>
        <v>13072488.529033568</v>
      </c>
    </row>
    <row r="585" spans="3:10">
      <c r="C585">
        <v>195</v>
      </c>
      <c r="E585">
        <v>63.044387232332674</v>
      </c>
      <c r="G585">
        <v>0.92489577528317268</v>
      </c>
      <c r="H585">
        <f>+C585/'Dados Primários'!$C$31</f>
        <v>0.55240793201133143</v>
      </c>
      <c r="I585" s="22">
        <v>362309013888.38373</v>
      </c>
      <c r="J585" s="33">
        <f t="shared" si="10"/>
        <v>11670199.184431618</v>
      </c>
    </row>
    <row r="586" spans="3:10">
      <c r="C586">
        <v>195</v>
      </c>
      <c r="E586">
        <v>62.176213815196519</v>
      </c>
      <c r="G586">
        <v>0.9632951842822578</v>
      </c>
      <c r="H586">
        <f>+C586/'Dados Primários'!$C$31</f>
        <v>0.55240793201133143</v>
      </c>
      <c r="I586" s="22">
        <v>347596422065.79279</v>
      </c>
      <c r="J586" s="33">
        <f t="shared" si="10"/>
        <v>11500556.740048287</v>
      </c>
    </row>
    <row r="587" spans="3:10">
      <c r="C587">
        <v>192</v>
      </c>
      <c r="E587">
        <v>63.805592007858493</v>
      </c>
      <c r="G587">
        <v>0.98216223190639274</v>
      </c>
      <c r="H587">
        <f>+C587/'Dados Primários'!$C$31</f>
        <v>0.5439093484419264</v>
      </c>
      <c r="I587" s="22">
        <v>411065659779.62024</v>
      </c>
      <c r="J587" s="33">
        <f t="shared" si="10"/>
        <v>14011340.688404059</v>
      </c>
    </row>
    <row r="588" spans="3:10">
      <c r="C588">
        <v>193</v>
      </c>
      <c r="E588">
        <v>63.024876077619794</v>
      </c>
      <c r="G588">
        <v>0.9606316507424375</v>
      </c>
      <c r="H588">
        <f>+C588/'Dados Primários'!$C$31</f>
        <v>0.54674220963172804</v>
      </c>
      <c r="I588" s="22">
        <v>410543916076.67505</v>
      </c>
      <c r="J588" s="33">
        <f t="shared" si="10"/>
        <v>13589739.011714572</v>
      </c>
    </row>
    <row r="589" spans="3:10">
      <c r="C589">
        <v>200</v>
      </c>
      <c r="E589">
        <v>59.012236555797159</v>
      </c>
      <c r="G589">
        <v>0.93615402814753079</v>
      </c>
      <c r="H589">
        <f>+C589/'Dados Primários'!$C$31</f>
        <v>0.56657223796033995</v>
      </c>
      <c r="I589" s="22">
        <v>377597500677.03308</v>
      </c>
      <c r="J589" s="33">
        <f t="shared" si="10"/>
        <v>11818810.962257558</v>
      </c>
    </row>
    <row r="590" spans="3:10">
      <c r="C590">
        <v>199</v>
      </c>
      <c r="E590">
        <v>62.759793282835652</v>
      </c>
      <c r="G590">
        <v>0.98075107554940089</v>
      </c>
      <c r="H590">
        <f>+C590/'Dados Primários'!$C$31</f>
        <v>0.5637393767705382</v>
      </c>
      <c r="I590" s="22">
        <v>369193878895.22772</v>
      </c>
      <c r="J590" s="33">
        <f t="shared" si="10"/>
        <v>12810708.833699381</v>
      </c>
    </row>
    <row r="591" spans="3:10">
      <c r="C591">
        <v>198</v>
      </c>
      <c r="E591">
        <v>58.625704618736961</v>
      </c>
      <c r="G591">
        <v>0.92332675878113457</v>
      </c>
      <c r="H591">
        <f>+C591/'Dados Primários'!$C$31</f>
        <v>0.56090651558073656</v>
      </c>
      <c r="I591" s="22">
        <v>387522592092.64191</v>
      </c>
      <c r="J591" s="33">
        <f t="shared" si="10"/>
        <v>11766058.647003464</v>
      </c>
    </row>
    <row r="592" spans="3:10">
      <c r="C592">
        <v>196</v>
      </c>
      <c r="E592">
        <v>61.51752711215407</v>
      </c>
      <c r="G592">
        <v>0.99283483452761301</v>
      </c>
      <c r="H592">
        <f>+C592/'Dados Primários'!$C$31</f>
        <v>0.55524079320113318</v>
      </c>
      <c r="I592" s="22">
        <v>416205301032.49719</v>
      </c>
      <c r="J592" s="33">
        <f t="shared" si="10"/>
        <v>14114478.906150313</v>
      </c>
    </row>
    <row r="593" spans="3:10">
      <c r="C593">
        <v>187</v>
      </c>
      <c r="E593">
        <v>63.338173973452385</v>
      </c>
      <c r="G593">
        <v>0.97506390559257194</v>
      </c>
      <c r="H593">
        <f>+C593/'Dados Primários'!$C$31</f>
        <v>0.52974504249291787</v>
      </c>
      <c r="I593" s="22">
        <v>368494453180.81158</v>
      </c>
      <c r="J593" s="33">
        <f t="shared" si="10"/>
        <v>12055812.223249186</v>
      </c>
    </row>
    <row r="594" spans="3:10">
      <c r="C594">
        <v>202</v>
      </c>
      <c r="E594">
        <v>57.849971814164874</v>
      </c>
      <c r="G594">
        <v>0.93906129435592389</v>
      </c>
      <c r="H594">
        <f>+C594/'Dados Primários'!$C$31</f>
        <v>0.57223796033994334</v>
      </c>
      <c r="I594" s="22">
        <v>410274609900.20752</v>
      </c>
      <c r="J594" s="33">
        <f t="shared" si="10"/>
        <v>12754058.286547353</v>
      </c>
    </row>
    <row r="595" spans="3:10">
      <c r="C595">
        <v>195</v>
      </c>
      <c r="E595">
        <v>63.596280669116553</v>
      </c>
      <c r="G595">
        <v>0.96317424001319996</v>
      </c>
      <c r="H595">
        <f>+C595/'Dados Primários'!$C$31</f>
        <v>0.55240793201133143</v>
      </c>
      <c r="I595" s="22">
        <v>375368592788.17133</v>
      </c>
      <c r="J595" s="33">
        <f t="shared" si="10"/>
        <v>12701482.508568237</v>
      </c>
    </row>
    <row r="596" spans="3:10">
      <c r="C596">
        <v>193</v>
      </c>
      <c r="E596">
        <v>61.009205841784926</v>
      </c>
      <c r="G596">
        <v>0.94945190185189809</v>
      </c>
      <c r="H596">
        <f>+C596/'Dados Primários'!$C$31</f>
        <v>0.54674220963172804</v>
      </c>
      <c r="I596" s="22">
        <v>347938990795.02515</v>
      </c>
      <c r="J596" s="33">
        <f t="shared" si="10"/>
        <v>11019300.933040963</v>
      </c>
    </row>
    <row r="597" spans="3:10">
      <c r="C597">
        <v>202</v>
      </c>
      <c r="E597">
        <v>62.58258287926791</v>
      </c>
      <c r="G597">
        <v>0.95811442484991372</v>
      </c>
      <c r="H597">
        <f>+C597/'Dados Primários'!$C$31</f>
        <v>0.57223796033994334</v>
      </c>
      <c r="I597" s="22">
        <v>396618291987.3941</v>
      </c>
      <c r="J597" s="33">
        <f t="shared" si="10"/>
        <v>13608813.609788328</v>
      </c>
    </row>
    <row r="598" spans="3:10">
      <c r="C598">
        <v>200</v>
      </c>
      <c r="E598">
        <v>59.570451855669006</v>
      </c>
      <c r="G598">
        <v>0.94913845249877238</v>
      </c>
      <c r="H598">
        <f>+C598/'Dados Primários'!$C$31</f>
        <v>0.56657223796033995</v>
      </c>
      <c r="I598" s="22">
        <v>407633432132.95258</v>
      </c>
      <c r="J598" s="33">
        <f t="shared" si="10"/>
        <v>13058267.126326481</v>
      </c>
    </row>
    <row r="599" spans="3:10">
      <c r="C599">
        <v>198</v>
      </c>
      <c r="E599">
        <v>61.944338229025874</v>
      </c>
      <c r="G599">
        <v>0.96997114686759711</v>
      </c>
      <c r="H599">
        <f>+C599/'Dados Primários'!$C$31</f>
        <v>0.56090651558073656</v>
      </c>
      <c r="I599" s="22">
        <v>367093858534.04822</v>
      </c>
      <c r="J599" s="33">
        <f t="shared" si="10"/>
        <v>12371661.735855374</v>
      </c>
    </row>
    <row r="600" spans="3:10">
      <c r="C600">
        <v>191</v>
      </c>
      <c r="E600">
        <v>63.792615237823981</v>
      </c>
      <c r="G600">
        <v>0.94506540370409631</v>
      </c>
      <c r="H600">
        <f>+C600/'Dados Primários'!$C$31</f>
        <v>0.54107648725212465</v>
      </c>
      <c r="I600" s="22">
        <v>348480381748.86273</v>
      </c>
      <c r="J600" s="33">
        <f t="shared" si="10"/>
        <v>11367612.67567471</v>
      </c>
    </row>
    <row r="601" spans="3:10">
      <c r="C601">
        <v>197</v>
      </c>
      <c r="E601">
        <v>63.784302107530792</v>
      </c>
      <c r="G601">
        <v>0.9942400547462702</v>
      </c>
      <c r="H601">
        <f>+C601/'Dados Primários'!$C$31</f>
        <v>0.55807365439093481</v>
      </c>
      <c r="I601" s="22">
        <v>369776053136.11035</v>
      </c>
      <c r="J601" s="33">
        <f t="shared" si="10"/>
        <v>13086857.303255783</v>
      </c>
    </row>
    <row r="602" spans="3:10">
      <c r="C602">
        <v>191</v>
      </c>
      <c r="E602">
        <v>58.205521269932163</v>
      </c>
      <c r="G602">
        <v>0.99260012056333946</v>
      </c>
      <c r="H602">
        <f>+C602/'Dados Primários'!$C$31</f>
        <v>0.54107648725212465</v>
      </c>
      <c r="I602" s="22">
        <v>344125058606.3252</v>
      </c>
      <c r="J602" s="33">
        <f t="shared" si="10"/>
        <v>10757552.316224771</v>
      </c>
    </row>
    <row r="603" spans="3:10">
      <c r="C603">
        <v>199</v>
      </c>
      <c r="E603">
        <v>59.49598374991956</v>
      </c>
      <c r="G603">
        <v>0.95022630804694552</v>
      </c>
      <c r="H603">
        <f>+C603/'Dados Primários'!$C$31</f>
        <v>0.5637393767705382</v>
      </c>
      <c r="I603" s="22">
        <v>411859996507.81042</v>
      </c>
      <c r="J603" s="33">
        <f t="shared" si="10"/>
        <v>13126310.782300955</v>
      </c>
    </row>
    <row r="604" spans="3:10">
      <c r="C604">
        <v>191</v>
      </c>
      <c r="E604">
        <v>59.978884898102322</v>
      </c>
      <c r="G604">
        <v>0.93355934501325688</v>
      </c>
      <c r="H604">
        <f>+C604/'Dados Primários'!$C$31</f>
        <v>0.54107648725212465</v>
      </c>
      <c r="I604" s="22">
        <v>344961306769.84845</v>
      </c>
      <c r="J604" s="33">
        <f t="shared" si="10"/>
        <v>10451277.137638355</v>
      </c>
    </row>
    <row r="605" spans="3:10">
      <c r="C605">
        <v>196</v>
      </c>
      <c r="E605">
        <v>64.158482405742859</v>
      </c>
      <c r="G605">
        <v>0.97191163780722378</v>
      </c>
      <c r="H605">
        <f>+C605/'Dados Primários'!$C$31</f>
        <v>0.55524079320113318</v>
      </c>
      <c r="I605" s="22">
        <v>348682880843.37622</v>
      </c>
      <c r="J605" s="33">
        <f t="shared" si="10"/>
        <v>12072378.871680854</v>
      </c>
    </row>
    <row r="606" spans="3:10">
      <c r="C606">
        <v>201</v>
      </c>
      <c r="E606">
        <v>63.653793320163992</v>
      </c>
      <c r="G606">
        <v>0.99889662601002338</v>
      </c>
      <c r="H606">
        <f>+C606/'Dados Primários'!$C$31</f>
        <v>0.56940509915014159</v>
      </c>
      <c r="I606" s="22">
        <v>419178334624.1239</v>
      </c>
      <c r="J606" s="33">
        <f t="shared" si="10"/>
        <v>15176268.998946298</v>
      </c>
    </row>
    <row r="607" spans="3:10">
      <c r="C607">
        <v>192</v>
      </c>
      <c r="E607">
        <v>60.404331996149537</v>
      </c>
      <c r="G607">
        <v>0.9355933504624262</v>
      </c>
      <c r="H607">
        <f>+C607/'Dados Primários'!$C$31</f>
        <v>0.5439093484419264</v>
      </c>
      <c r="I607" s="22">
        <v>416270027650.64594</v>
      </c>
      <c r="J607" s="33">
        <f t="shared" si="10"/>
        <v>12795488.698130772</v>
      </c>
    </row>
    <row r="608" spans="3:10">
      <c r="C608">
        <v>199</v>
      </c>
      <c r="E608">
        <v>62.867859285286571</v>
      </c>
      <c r="G608">
        <v>0.99744122199595031</v>
      </c>
      <c r="H608">
        <f>+C608/'Dados Primários'!$C$31</f>
        <v>0.5637393767705382</v>
      </c>
      <c r="I608" s="22">
        <v>364354724406.42993</v>
      </c>
      <c r="J608" s="33">
        <f t="shared" si="10"/>
        <v>12880085.955212284</v>
      </c>
    </row>
    <row r="609" spans="3:10">
      <c r="C609">
        <v>194</v>
      </c>
      <c r="E609">
        <v>60.471007811250637</v>
      </c>
      <c r="G609">
        <v>0.95461808593693098</v>
      </c>
      <c r="H609">
        <f>+C609/'Dados Primários'!$C$31</f>
        <v>0.54957507082152979</v>
      </c>
      <c r="I609" s="22">
        <v>409853098867.3927</v>
      </c>
      <c r="J609" s="33">
        <f t="shared" si="10"/>
        <v>13002657.181410206</v>
      </c>
    </row>
    <row r="610" spans="3:10">
      <c r="C610">
        <v>195</v>
      </c>
      <c r="E610">
        <v>60.94828368941242</v>
      </c>
      <c r="G610">
        <v>0.98617034199934939</v>
      </c>
      <c r="H610">
        <f>+C610/'Dados Primários'!$C$31</f>
        <v>0.55240793201133143</v>
      </c>
      <c r="I610" s="22">
        <v>389032664268.75842</v>
      </c>
      <c r="J610" s="33">
        <f t="shared" si="10"/>
        <v>12916932.533289503</v>
      </c>
    </row>
    <row r="611" spans="3:10">
      <c r="C611">
        <v>197</v>
      </c>
      <c r="E611">
        <v>62.363967954550859</v>
      </c>
      <c r="G611">
        <v>0.96493798306441769</v>
      </c>
      <c r="H611">
        <f>+C611/'Dados Primários'!$C$31</f>
        <v>0.55807365439093481</v>
      </c>
      <c r="I611" s="22">
        <v>367988365023.39148</v>
      </c>
      <c r="J611" s="33">
        <f t="shared" si="10"/>
        <v>12358300.464629354</v>
      </c>
    </row>
    <row r="612" spans="3:10">
      <c r="C612">
        <v>195</v>
      </c>
      <c r="E612">
        <v>63.569412136217309</v>
      </c>
      <c r="G612">
        <v>0.99268136366861004</v>
      </c>
      <c r="H612">
        <f>+C612/'Dados Primários'!$C$31</f>
        <v>0.55240793201133143</v>
      </c>
      <c r="I612" s="22">
        <v>406450948140.79395</v>
      </c>
      <c r="J612" s="33">
        <f t="shared" si="10"/>
        <v>14168572.959225981</v>
      </c>
    </row>
    <row r="613" spans="3:10">
      <c r="C613">
        <v>197</v>
      </c>
      <c r="E613">
        <v>61.269773404253542</v>
      </c>
      <c r="G613">
        <v>0.95567917832903526</v>
      </c>
      <c r="H613">
        <f>+C613/'Dados Primários'!$C$31</f>
        <v>0.55807365439093481</v>
      </c>
      <c r="I613" s="22">
        <v>383085402323.43854</v>
      </c>
      <c r="J613" s="33">
        <f t="shared" si="10"/>
        <v>12518304.815167001</v>
      </c>
    </row>
    <row r="614" spans="3:10">
      <c r="C614">
        <v>202</v>
      </c>
      <c r="E614">
        <v>57.681605289267189</v>
      </c>
      <c r="G614">
        <v>0.97995017609556678</v>
      </c>
      <c r="H614">
        <f>+C614/'Dados Primários'!$C$31</f>
        <v>0.57223796033994334</v>
      </c>
      <c r="I614" s="22">
        <v>408356850030.99817</v>
      </c>
      <c r="J614" s="33">
        <f t="shared" si="10"/>
        <v>13208632.066064414</v>
      </c>
    </row>
    <row r="615" spans="3:10">
      <c r="C615">
        <v>200</v>
      </c>
      <c r="E615">
        <v>57.860096713700372</v>
      </c>
      <c r="G615">
        <v>0.98260963819111213</v>
      </c>
      <c r="H615">
        <f>+C615/'Dados Primários'!$C$31</f>
        <v>0.56657223796033995</v>
      </c>
      <c r="I615" s="22">
        <v>357578470986.1402</v>
      </c>
      <c r="J615" s="33">
        <f t="shared" si="10"/>
        <v>11518258.691267306</v>
      </c>
    </row>
    <row r="616" spans="3:10">
      <c r="C616">
        <v>205</v>
      </c>
      <c r="E616">
        <v>57.265467162232596</v>
      </c>
      <c r="G616">
        <v>0.96018907802188258</v>
      </c>
      <c r="H616">
        <f>+C616/'Dados Primários'!$C$31</f>
        <v>0.58073654390934848</v>
      </c>
      <c r="I616" s="22">
        <v>401361864058.00372</v>
      </c>
      <c r="J616" s="33">
        <f t="shared" si="10"/>
        <v>12816363.908995785</v>
      </c>
    </row>
    <row r="617" spans="3:10">
      <c r="C617">
        <v>192</v>
      </c>
      <c r="E617">
        <v>60.286595643272904</v>
      </c>
      <c r="G617">
        <v>0.93783431378092352</v>
      </c>
      <c r="H617">
        <f>+C617/'Dados Primários'!$C$31</f>
        <v>0.5439093484419264</v>
      </c>
      <c r="I617" s="22">
        <v>416849222868.14508</v>
      </c>
      <c r="J617" s="33">
        <f t="shared" si="10"/>
        <v>12818948.372243438</v>
      </c>
    </row>
    <row r="618" spans="3:10">
      <c r="C618">
        <v>190</v>
      </c>
      <c r="E618">
        <v>60.872976487643541</v>
      </c>
      <c r="G618">
        <v>0.98131171598160249</v>
      </c>
      <c r="H618">
        <f>+C618/'Dados Primários'!$C$31</f>
        <v>0.5382436260623229</v>
      </c>
      <c r="I618" s="22">
        <v>348888744914.38678</v>
      </c>
      <c r="J618" s="33">
        <f t="shared" si="10"/>
        <v>11217533.541302802</v>
      </c>
    </row>
    <row r="619" spans="3:10">
      <c r="C619">
        <v>194</v>
      </c>
      <c r="E619">
        <v>60.415827824979011</v>
      </c>
      <c r="G619">
        <v>0.98601050279383107</v>
      </c>
      <c r="H619">
        <f>+C619/'Dados Primários'!$C$31</f>
        <v>0.54957507082152979</v>
      </c>
      <c r="I619" s="22">
        <v>369135776098.41516</v>
      </c>
      <c r="J619" s="33">
        <f t="shared" si="10"/>
        <v>12084966.046494244</v>
      </c>
    </row>
    <row r="620" spans="3:10">
      <c r="C620">
        <v>203</v>
      </c>
      <c r="E620">
        <v>58.398254422204687</v>
      </c>
      <c r="G620">
        <v>0.99852045591851724</v>
      </c>
      <c r="H620">
        <f>+C620/'Dados Primários'!$C$31</f>
        <v>0.57507082152974509</v>
      </c>
      <c r="I620" s="22">
        <v>346988886063.44763</v>
      </c>
      <c r="J620" s="33">
        <f t="shared" si="10"/>
        <v>11635732.525886454</v>
      </c>
    </row>
    <row r="621" spans="3:10">
      <c r="C621">
        <v>200</v>
      </c>
      <c r="E621">
        <v>58.222073994182082</v>
      </c>
      <c r="G621">
        <v>0.93330262251817742</v>
      </c>
      <c r="H621">
        <f>+C621/'Dados Primários'!$C$31</f>
        <v>0.56657223796033995</v>
      </c>
      <c r="I621" s="22">
        <v>418208068364.39673</v>
      </c>
      <c r="J621" s="33">
        <f t="shared" si="10"/>
        <v>12875314.77924159</v>
      </c>
    </row>
    <row r="622" spans="3:10">
      <c r="C622">
        <v>197</v>
      </c>
      <c r="E622">
        <v>62.357620218297292</v>
      </c>
      <c r="G622">
        <v>0.9771766630081351</v>
      </c>
      <c r="H622">
        <f>+C622/'Dados Primários'!$C$31</f>
        <v>0.55807365439093481</v>
      </c>
      <c r="I622" s="22">
        <v>411005000415.72607</v>
      </c>
      <c r="J622" s="33">
        <f t="shared" si="10"/>
        <v>13976590.651830638</v>
      </c>
    </row>
    <row r="623" spans="3:10">
      <c r="C623">
        <v>192</v>
      </c>
      <c r="E623">
        <v>62.783008922549442</v>
      </c>
      <c r="G623">
        <v>0.92817517772697622</v>
      </c>
      <c r="H623">
        <f>+C623/'Dados Primários'!$C$31</f>
        <v>0.5439093484419264</v>
      </c>
      <c r="I623" s="22">
        <v>405041987108.55188</v>
      </c>
      <c r="J623" s="33">
        <f t="shared" si="10"/>
        <v>12838037.618334088</v>
      </c>
    </row>
    <row r="624" spans="3:10">
      <c r="C624">
        <v>195</v>
      </c>
      <c r="E624">
        <v>60.510961288344561</v>
      </c>
      <c r="G624">
        <v>0.96021205728883485</v>
      </c>
      <c r="H624">
        <f>+C624/'Dados Primários'!$C$31</f>
        <v>0.55240793201133143</v>
      </c>
      <c r="I624" s="22">
        <v>414677333431.63379</v>
      </c>
      <c r="J624" s="33">
        <f t="shared" si="10"/>
        <v>13309796.349142469</v>
      </c>
    </row>
    <row r="625" spans="3:10">
      <c r="C625">
        <v>197</v>
      </c>
      <c r="E625">
        <v>61.746373207064522</v>
      </c>
      <c r="G625">
        <v>0.92404685344735482</v>
      </c>
      <c r="H625">
        <f>+C625/'Dados Primários'!$C$31</f>
        <v>0.55807365439093481</v>
      </c>
      <c r="I625" s="22">
        <v>349942985469.44885</v>
      </c>
      <c r="J625" s="33">
        <f t="shared" si="10"/>
        <v>11142798.048052713</v>
      </c>
    </row>
    <row r="626" spans="3:10">
      <c r="C626">
        <v>204</v>
      </c>
      <c r="E626">
        <v>61.854491133375326</v>
      </c>
      <c r="G626">
        <v>0.93546588969205779</v>
      </c>
      <c r="H626">
        <f>+C626/'Dados Primários'!$C$31</f>
        <v>0.57790368271954673</v>
      </c>
      <c r="I626" s="22">
        <v>381756785026.63818</v>
      </c>
      <c r="J626" s="33">
        <f t="shared" si="10"/>
        <v>12765605.562035179</v>
      </c>
    </row>
    <row r="627" spans="3:10">
      <c r="C627">
        <v>204</v>
      </c>
      <c r="E627">
        <v>57.512478639037568</v>
      </c>
      <c r="G627">
        <v>0.93520805441551291</v>
      </c>
      <c r="H627">
        <f>+C627/'Dados Primários'!$C$31</f>
        <v>0.57790368271954673</v>
      </c>
      <c r="I627" s="22">
        <v>386285942708.27527</v>
      </c>
      <c r="J627" s="33">
        <f t="shared" si="10"/>
        <v>12007004.947244665</v>
      </c>
    </row>
    <row r="628" spans="3:10">
      <c r="C628">
        <v>198</v>
      </c>
      <c r="E628">
        <v>60.528486304459392</v>
      </c>
      <c r="G628">
        <v>0.92177056152456005</v>
      </c>
      <c r="H628">
        <f>+C628/'Dados Primários'!$C$31</f>
        <v>0.56090651558073656</v>
      </c>
      <c r="I628" s="22">
        <v>379839097982.19757</v>
      </c>
      <c r="J628" s="33">
        <f t="shared" si="10"/>
        <v>11887014.652318042</v>
      </c>
    </row>
    <row r="629" spans="3:10">
      <c r="C629">
        <v>193</v>
      </c>
      <c r="E629">
        <v>59.769319048942684</v>
      </c>
      <c r="G629">
        <v>0.99782754328000711</v>
      </c>
      <c r="H629">
        <f>+C629/'Dados Primários'!$C$31</f>
        <v>0.54674220963172804</v>
      </c>
      <c r="I629" s="22">
        <v>369719786794.72571</v>
      </c>
      <c r="J629" s="33">
        <f t="shared" si="10"/>
        <v>12055607.310910473</v>
      </c>
    </row>
    <row r="630" spans="3:10">
      <c r="C630">
        <v>207</v>
      </c>
      <c r="E630">
        <v>57.865255579638877</v>
      </c>
      <c r="G630">
        <v>0.96751990707941349</v>
      </c>
      <c r="H630">
        <f>+C630/'Dados Primários'!$C$31</f>
        <v>0.58640226628895187</v>
      </c>
      <c r="I630" s="22">
        <v>412456658954.94476</v>
      </c>
      <c r="J630" s="33">
        <f t="shared" si="10"/>
        <v>13541031.388383381</v>
      </c>
    </row>
    <row r="631" spans="3:10">
      <c r="C631">
        <v>202</v>
      </c>
      <c r="E631">
        <v>59.250526990648602</v>
      </c>
      <c r="G631">
        <v>0.94707828370252545</v>
      </c>
      <c r="H631">
        <f>+C631/'Dados Primários'!$C$31</f>
        <v>0.57223796033994334</v>
      </c>
      <c r="I631" s="22">
        <v>389067055756.72308</v>
      </c>
      <c r="J631" s="33">
        <f t="shared" si="10"/>
        <v>12493358.962787537</v>
      </c>
    </row>
    <row r="632" spans="3:10">
      <c r="C632">
        <v>196</v>
      </c>
      <c r="E632">
        <v>57.627131831095149</v>
      </c>
      <c r="G632">
        <v>0.98471418834510915</v>
      </c>
      <c r="H632">
        <f>+C632/'Dados Primários'!$C$31</f>
        <v>0.55524079320113318</v>
      </c>
      <c r="I632" s="22">
        <v>400006103244.61298</v>
      </c>
      <c r="J632" s="33">
        <f t="shared" si="10"/>
        <v>12603326.410112979</v>
      </c>
    </row>
    <row r="633" spans="3:10">
      <c r="C633">
        <v>195</v>
      </c>
      <c r="E633">
        <v>60.124685216180367</v>
      </c>
      <c r="G633">
        <v>0.97136351625032891</v>
      </c>
      <c r="H633">
        <f>+C633/'Dados Primários'!$C$31</f>
        <v>0.55240793201133143</v>
      </c>
      <c r="I633" s="22">
        <v>406577232210.23438</v>
      </c>
      <c r="J633" s="33">
        <f t="shared" si="10"/>
        <v>13117091.99161147</v>
      </c>
    </row>
    <row r="634" spans="3:10">
      <c r="C634">
        <v>199</v>
      </c>
      <c r="E634">
        <v>57.744428343444326</v>
      </c>
      <c r="G634">
        <v>0.98661761927726566</v>
      </c>
      <c r="H634">
        <f>+C634/'Dados Primários'!$C$31</f>
        <v>0.5637393767705382</v>
      </c>
      <c r="I634" s="22">
        <v>399541757409.24744</v>
      </c>
      <c r="J634" s="33">
        <f t="shared" si="10"/>
        <v>12832152.133163676</v>
      </c>
    </row>
    <row r="635" spans="3:10">
      <c r="C635">
        <v>205</v>
      </c>
      <c r="E635">
        <v>61.787168268867383</v>
      </c>
      <c r="G635">
        <v>0.96232719300423153</v>
      </c>
      <c r="H635">
        <f>+C635/'Dados Primários'!$C$31</f>
        <v>0.58073654390934848</v>
      </c>
      <c r="I635" s="22">
        <v>402316777222.00598</v>
      </c>
      <c r="J635" s="33">
        <f t="shared" si="10"/>
        <v>13892114.341749325</v>
      </c>
    </row>
    <row r="636" spans="3:10">
      <c r="C636">
        <v>202</v>
      </c>
      <c r="E636">
        <v>62.677094854073182</v>
      </c>
      <c r="G636">
        <v>0.95313282211922712</v>
      </c>
      <c r="H636">
        <f>+C636/'Dados Primários'!$C$31</f>
        <v>0.57223796033994334</v>
      </c>
      <c r="I636" s="22">
        <v>398074770255.04913</v>
      </c>
      <c r="J636" s="33">
        <f t="shared" si="10"/>
        <v>13608291.406897636</v>
      </c>
    </row>
    <row r="637" spans="3:10">
      <c r="C637">
        <v>200</v>
      </c>
      <c r="E637">
        <v>59.533212407894069</v>
      </c>
      <c r="G637">
        <v>0.9833413578492316</v>
      </c>
      <c r="H637">
        <f>+C637/'Dados Primários'!$C$31</f>
        <v>0.56657223796033995</v>
      </c>
      <c r="I637" s="22">
        <v>394663676610.52557</v>
      </c>
      <c r="J637" s="33">
        <f t="shared" si="10"/>
        <v>13090193.629065244</v>
      </c>
    </row>
    <row r="638" spans="3:10">
      <c r="C638">
        <v>204</v>
      </c>
      <c r="E638">
        <v>57.340939475563786</v>
      </c>
      <c r="G638">
        <v>0.93820137203587284</v>
      </c>
      <c r="H638">
        <f>+C638/'Dados Primários'!$C$31</f>
        <v>0.57790368271954673</v>
      </c>
      <c r="I638" s="22">
        <v>394412793102.86639</v>
      </c>
      <c r="J638" s="33">
        <f t="shared" si="10"/>
        <v>12262169.726944834</v>
      </c>
    </row>
    <row r="639" spans="3:10">
      <c r="C639">
        <v>203</v>
      </c>
      <c r="E639">
        <v>57.949765800656643</v>
      </c>
      <c r="G639">
        <v>0.99045980691465541</v>
      </c>
      <c r="H639">
        <f>+C639/'Dados Primários'!$C$31</f>
        <v>0.57507082152974509</v>
      </c>
      <c r="I639" s="22">
        <v>389813679875.71924</v>
      </c>
      <c r="J639" s="33">
        <f t="shared" si="10"/>
        <v>12866693.332965871</v>
      </c>
    </row>
    <row r="640" spans="3:10">
      <c r="C640">
        <v>199</v>
      </c>
      <c r="E640">
        <v>60.553811636177734</v>
      </c>
      <c r="G640">
        <v>0.97797481461333802</v>
      </c>
      <c r="H640">
        <f>+C640/'Dados Primários'!$C$31</f>
        <v>0.5637393767705382</v>
      </c>
      <c r="I640" s="22">
        <v>390517671212.79504</v>
      </c>
      <c r="J640" s="33">
        <f t="shared" si="10"/>
        <v>13037316.779555367</v>
      </c>
    </row>
    <row r="641" spans="3:10">
      <c r="C641">
        <v>197</v>
      </c>
      <c r="E641">
        <v>61.812169239196074</v>
      </c>
      <c r="G641">
        <v>0.9827092063718984</v>
      </c>
      <c r="H641">
        <f>+C641/'Dados Primários'!$C$31</f>
        <v>0.55807365439093481</v>
      </c>
      <c r="I641" s="22">
        <v>366500073446.19373</v>
      </c>
      <c r="J641" s="33">
        <f t="shared" si="10"/>
        <v>12424090.221235121</v>
      </c>
    </row>
    <row r="642" spans="3:10">
      <c r="C642">
        <v>206</v>
      </c>
      <c r="E642">
        <v>59.268403168413045</v>
      </c>
      <c r="G642">
        <v>0.95363149249629653</v>
      </c>
      <c r="H642">
        <f>+C642/'Dados Primários'!$C$31</f>
        <v>0.58356940509915012</v>
      </c>
      <c r="I642" s="22">
        <v>352734410178.2583</v>
      </c>
      <c r="J642" s="33">
        <f t="shared" si="10"/>
        <v>11634404.375330586</v>
      </c>
    </row>
    <row r="643" spans="3:10">
      <c r="C643">
        <v>199</v>
      </c>
      <c r="E643">
        <v>61.552051518038873</v>
      </c>
      <c r="G643">
        <v>0.96449438525573095</v>
      </c>
      <c r="H643">
        <f>+C643/'Dados Primários'!$C$31</f>
        <v>0.5637393767705382</v>
      </c>
      <c r="I643" s="22">
        <v>419231865986.82397</v>
      </c>
      <c r="J643" s="33">
        <f t="shared" si="10"/>
        <v>14030556.383849764</v>
      </c>
    </row>
    <row r="644" spans="3:10">
      <c r="C644">
        <v>199</v>
      </c>
      <c r="E644">
        <v>57.609863679297206</v>
      </c>
      <c r="G644">
        <v>0.97713299306907364</v>
      </c>
      <c r="H644">
        <f>+C644/'Dados Primários'!$C$31</f>
        <v>0.5637393767705382</v>
      </c>
      <c r="I644" s="22">
        <v>379971640550.51825</v>
      </c>
      <c r="J644" s="33">
        <f t="shared" si="10"/>
        <v>12058133.286689809</v>
      </c>
    </row>
    <row r="645" spans="3:10">
      <c r="C645">
        <v>199</v>
      </c>
      <c r="E645">
        <v>59.358857948122946</v>
      </c>
      <c r="G645">
        <v>0.99421451192079791</v>
      </c>
      <c r="H645">
        <f>+C645/'Dados Primários'!$C$31</f>
        <v>0.5637393767705382</v>
      </c>
      <c r="I645" s="22">
        <v>413362732560.07709</v>
      </c>
      <c r="J645" s="33">
        <f t="shared" si="10"/>
        <v>13752299.600210549</v>
      </c>
    </row>
    <row r="646" spans="3:10">
      <c r="C646">
        <v>202</v>
      </c>
      <c r="E646">
        <v>63.925534102346539</v>
      </c>
      <c r="G646">
        <v>0.96330185284991832</v>
      </c>
      <c r="H646">
        <f>+C646/'Dados Primários'!$C$31</f>
        <v>0.57223796033994334</v>
      </c>
      <c r="I646" s="22">
        <v>407446137215.6842</v>
      </c>
      <c r="J646" s="33">
        <f t="shared" si="10"/>
        <v>14357658.846008137</v>
      </c>
    </row>
    <row r="647" spans="3:10">
      <c r="C647">
        <v>195</v>
      </c>
      <c r="E647">
        <v>59.731658138149257</v>
      </c>
      <c r="G647">
        <v>0.93424084857769352</v>
      </c>
      <c r="H647">
        <f>+C647/'Dados Primários'!$C$31</f>
        <v>0.55240793201133143</v>
      </c>
      <c r="I647" s="22">
        <v>417228184004.88617</v>
      </c>
      <c r="J647" s="33">
        <f t="shared" si="10"/>
        <v>12861658.283059664</v>
      </c>
    </row>
    <row r="648" spans="3:10">
      <c r="C648">
        <v>197</v>
      </c>
      <c r="E648">
        <v>60.298327874591727</v>
      </c>
      <c r="G648">
        <v>0.98594204529465268</v>
      </c>
      <c r="H648">
        <f>+C648/'Dados Primários'!$C$31</f>
        <v>0.55807365439093481</v>
      </c>
      <c r="I648" s="22">
        <v>400088570121.71698</v>
      </c>
      <c r="J648" s="33">
        <f t="shared" ref="J648:J711" si="11">+E648*G648*H648*I648/1000000</f>
        <v>13274076.664791241</v>
      </c>
    </row>
    <row r="649" spans="3:10">
      <c r="C649">
        <v>194</v>
      </c>
      <c r="E649">
        <v>60.376588263151511</v>
      </c>
      <c r="G649">
        <v>0.96795526722816527</v>
      </c>
      <c r="H649">
        <f>+C649/'Dados Primários'!$C$31</f>
        <v>0.54957507082152979</v>
      </c>
      <c r="I649" s="22">
        <v>388598035697.17242</v>
      </c>
      <c r="J649" s="33">
        <f t="shared" si="11"/>
        <v>12481060.299238944</v>
      </c>
    </row>
    <row r="650" spans="3:10">
      <c r="C650">
        <v>199</v>
      </c>
      <c r="E650">
        <v>62.53893878742538</v>
      </c>
      <c r="G650">
        <v>0.98417630377420051</v>
      </c>
      <c r="H650">
        <f>+C650/'Dados Primários'!$C$31</f>
        <v>0.5637393767705382</v>
      </c>
      <c r="I650" s="22">
        <v>395185962376.737</v>
      </c>
      <c r="J650" s="33">
        <f t="shared" si="11"/>
        <v>13712078.539302178</v>
      </c>
    </row>
    <row r="651" spans="3:10">
      <c r="C651">
        <v>199</v>
      </c>
      <c r="E651">
        <v>60.28420025826162</v>
      </c>
      <c r="G651">
        <v>0.97113753298816152</v>
      </c>
      <c r="H651">
        <f>+C651/'Dados Primários'!$C$31</f>
        <v>0.5637393767705382</v>
      </c>
      <c r="I651" s="22">
        <v>358469665819.06641</v>
      </c>
      <c r="J651" s="33">
        <f t="shared" si="11"/>
        <v>11830824.856757663</v>
      </c>
    </row>
    <row r="652" spans="3:10">
      <c r="C652">
        <v>198</v>
      </c>
      <c r="E652">
        <v>62.973740603003534</v>
      </c>
      <c r="G652">
        <v>0.94851693203138043</v>
      </c>
      <c r="H652">
        <f>+C652/'Dados Primários'!$C$31</f>
        <v>0.56090651558073656</v>
      </c>
      <c r="I652" s="22">
        <v>403673421049.3385</v>
      </c>
      <c r="J652" s="33">
        <f t="shared" si="11"/>
        <v>13524624.587072268</v>
      </c>
    </row>
    <row r="653" spans="3:10">
      <c r="C653">
        <v>197</v>
      </c>
      <c r="E653">
        <v>60.8983146803306</v>
      </c>
      <c r="G653">
        <v>0.92407665141116679</v>
      </c>
      <c r="H653">
        <f>+C653/'Dados Primários'!$C$31</f>
        <v>0.55807365439093481</v>
      </c>
      <c r="I653" s="22">
        <v>345187576232.09973</v>
      </c>
      <c r="J653" s="33">
        <f t="shared" si="11"/>
        <v>10840765.454402601</v>
      </c>
    </row>
    <row r="654" spans="3:10">
      <c r="C654">
        <v>199</v>
      </c>
      <c r="E654">
        <v>62.674832316425089</v>
      </c>
      <c r="G654">
        <v>0.95628026747902872</v>
      </c>
      <c r="H654">
        <f>+C654/'Dados Primários'!$C$31</f>
        <v>0.5637393767705382</v>
      </c>
      <c r="I654" s="22">
        <v>407593732899.797</v>
      </c>
      <c r="J654" s="33">
        <f t="shared" si="11"/>
        <v>13771595.046731697</v>
      </c>
    </row>
    <row r="655" spans="3:10">
      <c r="C655">
        <v>203</v>
      </c>
      <c r="E655">
        <v>63.866742156407213</v>
      </c>
      <c r="G655">
        <v>0.92245552003497988</v>
      </c>
      <c r="H655">
        <f>+C655/'Dados Primários'!$C$31</f>
        <v>0.57507082152974509</v>
      </c>
      <c r="I655" s="22">
        <v>401868846888.59283</v>
      </c>
      <c r="J655" s="33">
        <f t="shared" si="11"/>
        <v>13615257.853258673</v>
      </c>
    </row>
    <row r="656" spans="3:10">
      <c r="C656">
        <v>198</v>
      </c>
      <c r="E656">
        <v>60.015422735980444</v>
      </c>
      <c r="G656">
        <v>0.98992522790558879</v>
      </c>
      <c r="H656">
        <f>+C656/'Dados Primários'!$C$31</f>
        <v>0.56090651558073656</v>
      </c>
      <c r="I656" s="22">
        <v>357709656580.21606</v>
      </c>
      <c r="J656" s="33">
        <f t="shared" si="11"/>
        <v>11920278.741374902</v>
      </c>
    </row>
    <row r="657" spans="3:10">
      <c r="C657">
        <v>195</v>
      </c>
      <c r="E657">
        <v>64.029923623306644</v>
      </c>
      <c r="G657">
        <v>0.95330540923089979</v>
      </c>
      <c r="H657">
        <f>+C657/'Dados Primários'!$C$31</f>
        <v>0.55240793201133143</v>
      </c>
      <c r="I657" s="22">
        <v>344198143691.84808</v>
      </c>
      <c r="J657" s="33">
        <f t="shared" si="11"/>
        <v>11606024.174802292</v>
      </c>
    </row>
    <row r="658" spans="3:10">
      <c r="C658">
        <v>200</v>
      </c>
      <c r="E658">
        <v>63.326336914718311</v>
      </c>
      <c r="G658">
        <v>0.92401294373162701</v>
      </c>
      <c r="H658">
        <f>+C658/'Dados Primários'!$C$31</f>
        <v>0.56657223796033995</v>
      </c>
      <c r="I658" s="22">
        <v>392201028891.00134</v>
      </c>
      <c r="J658" s="33">
        <f t="shared" si="11"/>
        <v>13002487.383177534</v>
      </c>
    </row>
    <row r="659" spans="3:10">
      <c r="C659">
        <v>198</v>
      </c>
      <c r="E659">
        <v>63.644525670602235</v>
      </c>
      <c r="G659">
        <v>0.92554529745389957</v>
      </c>
      <c r="H659">
        <f>+C659/'Dados Primários'!$C$31</f>
        <v>0.56090651558073656</v>
      </c>
      <c r="I659" s="22">
        <v>344692571060.12317</v>
      </c>
      <c r="J659" s="33">
        <f t="shared" si="11"/>
        <v>11388883.252347263</v>
      </c>
    </row>
    <row r="660" spans="3:10">
      <c r="C660">
        <v>196</v>
      </c>
      <c r="E660">
        <v>59.962945811698653</v>
      </c>
      <c r="G660">
        <v>0.99981430768958024</v>
      </c>
      <c r="H660">
        <f>+C660/'Dados Primários'!$C$31</f>
        <v>0.55524079320113318</v>
      </c>
      <c r="I660" s="22">
        <v>356041807490.42041</v>
      </c>
      <c r="J660" s="33">
        <f t="shared" si="11"/>
        <v>11851809.734501893</v>
      </c>
    </row>
    <row r="661" spans="3:10">
      <c r="C661">
        <v>191</v>
      </c>
      <c r="E661">
        <v>57.490257219271854</v>
      </c>
      <c r="G661">
        <v>0.99906933877573789</v>
      </c>
      <c r="H661">
        <f>+C661/'Dados Primários'!$C$31</f>
        <v>0.54107648725212465</v>
      </c>
      <c r="I661" s="22">
        <v>392658491496.30334</v>
      </c>
      <c r="J661" s="33">
        <f t="shared" si="11"/>
        <v>12202913.650814749</v>
      </c>
    </row>
    <row r="662" spans="3:10">
      <c r="C662">
        <v>199</v>
      </c>
      <c r="E662">
        <v>61.233084302052433</v>
      </c>
      <c r="G662">
        <v>0.95837680382578483</v>
      </c>
      <c r="H662">
        <f>+C662/'Dados Primários'!$C$31</f>
        <v>0.5637393767705382</v>
      </c>
      <c r="I662" s="22">
        <v>389266578370.36371</v>
      </c>
      <c r="J662" s="33">
        <f t="shared" si="11"/>
        <v>12877985.083866971</v>
      </c>
    </row>
    <row r="663" spans="3:10">
      <c r="C663">
        <v>204</v>
      </c>
      <c r="E663">
        <v>62.327864595175662</v>
      </c>
      <c r="G663">
        <v>0.9589418999659558</v>
      </c>
      <c r="H663">
        <f>+C663/'Dados Primários'!$C$31</f>
        <v>0.57790368271954673</v>
      </c>
      <c r="I663" s="22">
        <v>399382670703.05658</v>
      </c>
      <c r="J663" s="33">
        <f t="shared" si="11"/>
        <v>13794921.129167341</v>
      </c>
    </row>
    <row r="664" spans="3:10">
      <c r="C664">
        <v>201</v>
      </c>
      <c r="E664">
        <v>63.940251117278947</v>
      </c>
      <c r="G664">
        <v>0.93651272781962192</v>
      </c>
      <c r="H664">
        <f>+C664/'Dados Primários'!$C$31</f>
        <v>0.56940509915014159</v>
      </c>
      <c r="I664" s="22">
        <v>380546506271.95209</v>
      </c>
      <c r="J664" s="33">
        <f t="shared" si="11"/>
        <v>12975291.184202092</v>
      </c>
    </row>
    <row r="665" spans="3:10">
      <c r="C665">
        <v>202</v>
      </c>
      <c r="E665">
        <v>59.980528107122765</v>
      </c>
      <c r="G665">
        <v>0.9294164643853049</v>
      </c>
      <c r="H665">
        <f>+C665/'Dados Primários'!$C$31</f>
        <v>0.57223796033994334</v>
      </c>
      <c r="I665" s="22">
        <v>403130912698.40063</v>
      </c>
      <c r="J665" s="33">
        <f t="shared" si="11"/>
        <v>12860072.374496175</v>
      </c>
    </row>
    <row r="666" spans="3:10">
      <c r="C666">
        <v>197</v>
      </c>
      <c r="E666">
        <v>63.535896412295244</v>
      </c>
      <c r="G666">
        <v>0.94251692381804664</v>
      </c>
      <c r="H666">
        <f>+C666/'Dados Primários'!$C$31</f>
        <v>0.55807365439093481</v>
      </c>
      <c r="I666" s="22">
        <v>353249722019.41986</v>
      </c>
      <c r="J666" s="33">
        <f t="shared" si="11"/>
        <v>11805426.137736578</v>
      </c>
    </row>
    <row r="667" spans="3:10">
      <c r="C667">
        <v>192</v>
      </c>
      <c r="E667">
        <v>62.771001446117182</v>
      </c>
      <c r="G667">
        <v>0.961938609910169</v>
      </c>
      <c r="H667">
        <f>+C667/'Dados Primários'!$C$31</f>
        <v>0.5439093484419264</v>
      </c>
      <c r="I667" s="22">
        <v>344077980389.85486</v>
      </c>
      <c r="J667" s="33">
        <f t="shared" si="11"/>
        <v>11300295.953819744</v>
      </c>
    </row>
    <row r="668" spans="3:10">
      <c r="C668">
        <v>197</v>
      </c>
      <c r="E668">
        <v>63.441304891477955</v>
      </c>
      <c r="G668">
        <v>0.98221676020986248</v>
      </c>
      <c r="H668">
        <f>+C668/'Dados Primários'!$C$31</f>
        <v>0.55807365439093481</v>
      </c>
      <c r="I668" s="22">
        <v>400616412290.659</v>
      </c>
      <c r="J668" s="33">
        <f t="shared" si="11"/>
        <v>13931558.59152245</v>
      </c>
    </row>
    <row r="669" spans="3:10">
      <c r="C669">
        <v>194</v>
      </c>
      <c r="E669">
        <v>61.471311069848632</v>
      </c>
      <c r="G669">
        <v>0.99708884715898372</v>
      </c>
      <c r="H669">
        <f>+C669/'Dados Primários'!$C$31</f>
        <v>0.54957507082152979</v>
      </c>
      <c r="I669" s="22">
        <v>368041369105.7085</v>
      </c>
      <c r="J669" s="33">
        <f t="shared" si="11"/>
        <v>12397382.379052369</v>
      </c>
    </row>
    <row r="670" spans="3:10">
      <c r="C670">
        <v>200</v>
      </c>
      <c r="E670">
        <v>63.18515094586423</v>
      </c>
      <c r="G670">
        <v>0.9522542010397903</v>
      </c>
      <c r="H670">
        <f>+C670/'Dados Primários'!$C$31</f>
        <v>0.56657223796033995</v>
      </c>
      <c r="I670" s="22">
        <v>361290559642.61786</v>
      </c>
      <c r="J670" s="33">
        <f t="shared" si="11"/>
        <v>12316287.800519848</v>
      </c>
    </row>
    <row r="671" spans="3:10">
      <c r="C671">
        <v>197</v>
      </c>
      <c r="E671">
        <v>62.891947139986769</v>
      </c>
      <c r="G671">
        <v>0.93635687575505899</v>
      </c>
      <c r="H671">
        <f>+C671/'Dados Primários'!$C$31</f>
        <v>0.55807365439093481</v>
      </c>
      <c r="I671" s="22">
        <v>390435913478.22729</v>
      </c>
      <c r="J671" s="33">
        <f t="shared" si="11"/>
        <v>12831508.735777078</v>
      </c>
    </row>
    <row r="672" spans="3:10">
      <c r="C672">
        <v>199</v>
      </c>
      <c r="E672">
        <v>62.89558175757788</v>
      </c>
      <c r="G672">
        <v>0.95001081527676945</v>
      </c>
      <c r="H672">
        <f>+C672/'Dados Primários'!$C$31</f>
        <v>0.5637393767705382</v>
      </c>
      <c r="I672" s="22">
        <v>396397828566.0957</v>
      </c>
      <c r="J672" s="33">
        <f t="shared" si="11"/>
        <v>13352369.000511002</v>
      </c>
    </row>
    <row r="673" spans="3:10">
      <c r="C673">
        <v>199</v>
      </c>
      <c r="E673">
        <v>60.442599611306846</v>
      </c>
      <c r="G673">
        <v>0.99177235666279329</v>
      </c>
      <c r="H673">
        <f>+C673/'Dados Primários'!$C$31</f>
        <v>0.5637393767705382</v>
      </c>
      <c r="I673" s="22">
        <v>368304710370.63037</v>
      </c>
      <c r="J673" s="33">
        <f t="shared" si="11"/>
        <v>12446314.716528337</v>
      </c>
    </row>
    <row r="674" spans="3:10">
      <c r="C674">
        <v>195</v>
      </c>
      <c r="E674">
        <v>63.571667234097461</v>
      </c>
      <c r="G674">
        <v>0.95799843156617059</v>
      </c>
      <c r="H674">
        <f>+C674/'Dados Primários'!$C$31</f>
        <v>0.55240793201133143</v>
      </c>
      <c r="I674" s="22">
        <v>419267199184.4043</v>
      </c>
      <c r="J674" s="33">
        <f t="shared" si="11"/>
        <v>14105198.189214274</v>
      </c>
    </row>
    <row r="675" spans="3:10">
      <c r="C675">
        <v>193</v>
      </c>
      <c r="E675">
        <v>63.871203475883796</v>
      </c>
      <c r="G675">
        <v>0.99963933262957227</v>
      </c>
      <c r="H675">
        <f>+C675/'Dados Primários'!$C$31</f>
        <v>0.54674220963172804</v>
      </c>
      <c r="I675" s="22">
        <v>349816692283.29169</v>
      </c>
      <c r="J675" s="33">
        <f t="shared" si="11"/>
        <v>12211571.81354896</v>
      </c>
    </row>
    <row r="676" spans="3:10">
      <c r="C676">
        <v>200</v>
      </c>
      <c r="E676">
        <v>57.336819178874983</v>
      </c>
      <c r="G676">
        <v>0.93826350522146729</v>
      </c>
      <c r="H676">
        <f>+C676/'Dados Primários'!$C$31</f>
        <v>0.56657223796033995</v>
      </c>
      <c r="I676" s="22">
        <v>365147205283.4682</v>
      </c>
      <c r="J676" s="33">
        <f t="shared" si="11"/>
        <v>11129654.7380866</v>
      </c>
    </row>
    <row r="677" spans="3:10">
      <c r="C677">
        <v>200</v>
      </c>
      <c r="E677">
        <v>59.299939351887417</v>
      </c>
      <c r="G677">
        <v>0.99473225719981473</v>
      </c>
      <c r="H677">
        <f>+C677/'Dados Primários'!$C$31</f>
        <v>0.56657223796033995</v>
      </c>
      <c r="I677" s="22">
        <v>391079199250.3587</v>
      </c>
      <c r="J677" s="33">
        <f t="shared" si="11"/>
        <v>13070146.582067158</v>
      </c>
    </row>
    <row r="678" spans="3:10">
      <c r="C678">
        <v>195</v>
      </c>
      <c r="E678">
        <v>62.080687171765923</v>
      </c>
      <c r="G678">
        <v>0.94504675728503929</v>
      </c>
      <c r="H678">
        <f>+C678/'Dados Primários'!$C$31</f>
        <v>0.55240793201133143</v>
      </c>
      <c r="I678" s="22">
        <v>366101800778.9281</v>
      </c>
      <c r="J678" s="33">
        <f t="shared" si="11"/>
        <v>11865104.917134058</v>
      </c>
    </row>
    <row r="679" spans="3:10">
      <c r="C679">
        <v>198</v>
      </c>
      <c r="E679">
        <v>60.909295869869787</v>
      </c>
      <c r="G679">
        <v>0.92084968965540159</v>
      </c>
      <c r="H679">
        <f>+C679/'Dados Primários'!$C$31</f>
        <v>0.56090651558073656</v>
      </c>
      <c r="I679" s="22">
        <v>366965691444.9137</v>
      </c>
      <c r="J679" s="33">
        <f t="shared" si="11"/>
        <v>11544849.419597929</v>
      </c>
    </row>
    <row r="680" spans="3:10">
      <c r="C680">
        <v>199</v>
      </c>
      <c r="E680">
        <v>63.675684901450623</v>
      </c>
      <c r="G680">
        <v>0.96073403833468174</v>
      </c>
      <c r="H680">
        <f>+C680/'Dados Primários'!$C$31</f>
        <v>0.5637393767705382</v>
      </c>
      <c r="I680" s="22">
        <v>378376114664.77441</v>
      </c>
      <c r="J680" s="33">
        <f t="shared" si="11"/>
        <v>13049049.758233093</v>
      </c>
    </row>
    <row r="681" spans="3:10">
      <c r="C681">
        <v>203</v>
      </c>
      <c r="E681">
        <v>61.216138680468383</v>
      </c>
      <c r="G681">
        <v>0.97698229099483336</v>
      </c>
      <c r="H681">
        <f>+C681/'Dados Primários'!$C$31</f>
        <v>0.57507082152974509</v>
      </c>
      <c r="I681" s="22">
        <v>351359170864.03778</v>
      </c>
      <c r="J681" s="33">
        <f t="shared" si="11"/>
        <v>12084404.390201885</v>
      </c>
    </row>
    <row r="682" spans="3:10">
      <c r="C682">
        <v>196</v>
      </c>
      <c r="E682">
        <v>59.922802632028613</v>
      </c>
      <c r="G682">
        <v>0.94136475016426524</v>
      </c>
      <c r="H682">
        <f>+C682/'Dados Primários'!$C$31</f>
        <v>0.55524079320113318</v>
      </c>
      <c r="I682" s="22">
        <v>393584711883.02368</v>
      </c>
      <c r="J682" s="33">
        <f t="shared" si="11"/>
        <v>12327347.42472475</v>
      </c>
    </row>
    <row r="683" spans="3:10">
      <c r="C683">
        <v>202</v>
      </c>
      <c r="E683">
        <v>60.563836504860703</v>
      </c>
      <c r="G683">
        <v>0.95735601080458432</v>
      </c>
      <c r="H683">
        <f>+C683/'Dados Primários'!$C$31</f>
        <v>0.57223796033994334</v>
      </c>
      <c r="I683" s="22">
        <v>356252617979.53986</v>
      </c>
      <c r="J683" s="33">
        <f t="shared" si="11"/>
        <v>11820111.555098215</v>
      </c>
    </row>
    <row r="684" spans="3:10">
      <c r="C684">
        <v>192</v>
      </c>
      <c r="E684">
        <v>60.860137193868937</v>
      </c>
      <c r="G684">
        <v>0.92247359264757189</v>
      </c>
      <c r="H684">
        <f>+C684/'Dados Primários'!$C$31</f>
        <v>0.5439093484419264</v>
      </c>
      <c r="I684" s="22">
        <v>347750382126.19275</v>
      </c>
      <c r="J684" s="33">
        <f t="shared" si="11"/>
        <v>10618936.134691762</v>
      </c>
    </row>
    <row r="685" spans="3:10">
      <c r="C685">
        <v>195</v>
      </c>
      <c r="E685">
        <v>63.485817355139105</v>
      </c>
      <c r="G685">
        <v>0.97367162774022276</v>
      </c>
      <c r="H685">
        <f>+C685/'Dados Primários'!$C$31</f>
        <v>0.55240793201133143</v>
      </c>
      <c r="I685" s="22">
        <v>346672394921.38495</v>
      </c>
      <c r="J685" s="33">
        <f t="shared" si="11"/>
        <v>11837729.098872777</v>
      </c>
    </row>
    <row r="686" spans="3:10">
      <c r="C686">
        <v>201</v>
      </c>
      <c r="E686">
        <v>61.232287822785921</v>
      </c>
      <c r="G686">
        <v>0.9790474299243872</v>
      </c>
      <c r="H686">
        <f>+C686/'Dados Primários'!$C$31</f>
        <v>0.56940509915014159</v>
      </c>
      <c r="I686" s="22">
        <v>402941443716.61426</v>
      </c>
      <c r="J686" s="33">
        <f t="shared" si="11"/>
        <v>13754585.528196381</v>
      </c>
    </row>
    <row r="687" spans="3:10">
      <c r="C687">
        <v>189</v>
      </c>
      <c r="E687">
        <v>63.061437562979499</v>
      </c>
      <c r="G687">
        <v>0.93015473917599523</v>
      </c>
      <c r="H687">
        <f>+C687/'Dados Primários'!$C$31</f>
        <v>0.53541076487252126</v>
      </c>
      <c r="I687" s="22">
        <v>366844545135.66779</v>
      </c>
      <c r="J687" s="33">
        <f t="shared" si="11"/>
        <v>11520948.476024486</v>
      </c>
    </row>
    <row r="688" spans="3:10">
      <c r="C688">
        <v>194</v>
      </c>
      <c r="E688">
        <v>59.281120996387266</v>
      </c>
      <c r="G688">
        <v>0.95070133095174159</v>
      </c>
      <c r="H688">
        <f>+C688/'Dados Primários'!$C$31</f>
        <v>0.54957507082152979</v>
      </c>
      <c r="I688" s="22">
        <v>370270095168.73865</v>
      </c>
      <c r="J688" s="33">
        <f t="shared" si="11"/>
        <v>11468488.188854149</v>
      </c>
    </row>
    <row r="689" spans="3:10">
      <c r="C689">
        <v>197</v>
      </c>
      <c r="E689">
        <v>63.500586280781121</v>
      </c>
      <c r="G689">
        <v>0.99726930592081942</v>
      </c>
      <c r="H689">
        <f>+C689/'Dados Primários'!$C$31</f>
        <v>0.55807365439093481</v>
      </c>
      <c r="I689" s="22">
        <v>379489500990.83105</v>
      </c>
      <c r="J689" s="33">
        <f t="shared" si="11"/>
        <v>13411627.214576876</v>
      </c>
    </row>
    <row r="690" spans="3:10">
      <c r="C690">
        <v>190</v>
      </c>
      <c r="E690">
        <v>62.353621088240125</v>
      </c>
      <c r="G690">
        <v>0.94522461121213841</v>
      </c>
      <c r="H690">
        <f>+C690/'Dados Primários'!$C$31</f>
        <v>0.5382436260623229</v>
      </c>
      <c r="I690" s="22">
        <v>344043152897.63879</v>
      </c>
      <c r="J690" s="33">
        <f t="shared" si="11"/>
        <v>10914114.737130377</v>
      </c>
    </row>
    <row r="691" spans="3:10">
      <c r="C691">
        <v>194</v>
      </c>
      <c r="E691">
        <v>59.10963005168346</v>
      </c>
      <c r="G691">
        <v>0.9500406424096044</v>
      </c>
      <c r="H691">
        <f>+C691/'Dados Primários'!$C$31</f>
        <v>0.54957507082152979</v>
      </c>
      <c r="I691" s="22">
        <v>361270750615.40619</v>
      </c>
      <c r="J691" s="33">
        <f t="shared" si="11"/>
        <v>11149624.770064127</v>
      </c>
    </row>
    <row r="692" spans="3:10">
      <c r="C692">
        <v>202</v>
      </c>
      <c r="E692">
        <v>61.732278643950025</v>
      </c>
      <c r="G692">
        <v>0.93307697822017455</v>
      </c>
      <c r="H692">
        <f>+C692/'Dados Primários'!$C$31</f>
        <v>0.57223796033994334</v>
      </c>
      <c r="I692" s="22">
        <v>369505593131.99744</v>
      </c>
      <c r="J692" s="33">
        <f t="shared" si="11"/>
        <v>12179443.994419582</v>
      </c>
    </row>
    <row r="693" spans="3:10">
      <c r="C693">
        <v>200</v>
      </c>
      <c r="E693">
        <v>57.947168867959249</v>
      </c>
      <c r="G693">
        <v>0.94477294647357102</v>
      </c>
      <c r="H693">
        <f>+C693/'Dados Primários'!$C$31</f>
        <v>0.56657223796033995</v>
      </c>
      <c r="I693" s="22">
        <v>400503769480.85791</v>
      </c>
      <c r="J693" s="33">
        <f t="shared" si="11"/>
        <v>12422859.385080118</v>
      </c>
    </row>
    <row r="694" spans="3:10">
      <c r="C694">
        <v>200</v>
      </c>
      <c r="E694">
        <v>59.267163791180195</v>
      </c>
      <c r="G694">
        <v>0.95891138130748244</v>
      </c>
      <c r="H694">
        <f>+C694/'Dados Primários'!$C$31</f>
        <v>0.56657223796033995</v>
      </c>
      <c r="I694" s="22">
        <v>346853664778.5705</v>
      </c>
      <c r="J694" s="33">
        <f t="shared" si="11"/>
        <v>11168483.214264818</v>
      </c>
    </row>
    <row r="695" spans="3:10">
      <c r="C695">
        <v>194</v>
      </c>
      <c r="E695">
        <v>61.901838365603169</v>
      </c>
      <c r="G695">
        <v>0.98358563485722317</v>
      </c>
      <c r="H695">
        <f>+C695/'Dados Primários'!$C$31</f>
        <v>0.54957507082152979</v>
      </c>
      <c r="I695" s="22">
        <v>407543933434.19952</v>
      </c>
      <c r="J695" s="33">
        <f t="shared" si="11"/>
        <v>13636947.907489683</v>
      </c>
    </row>
    <row r="696" spans="3:10">
      <c r="C696">
        <v>199</v>
      </c>
      <c r="E696">
        <v>62.557410692361842</v>
      </c>
      <c r="G696">
        <v>0.96376504535030816</v>
      </c>
      <c r="H696">
        <f>+C696/'Dados Primários'!$C$31</f>
        <v>0.5637393767705382</v>
      </c>
      <c r="I696" s="22">
        <v>344889228591.17816</v>
      </c>
      <c r="J696" s="33">
        <f t="shared" si="11"/>
        <v>11722167.894314049</v>
      </c>
    </row>
    <row r="697" spans="3:10">
      <c r="C697">
        <v>195</v>
      </c>
      <c r="E697">
        <v>60.101506525451086</v>
      </c>
      <c r="G697">
        <v>0.95911720262799283</v>
      </c>
      <c r="H697">
        <f>+C697/'Dados Primários'!$C$31</f>
        <v>0.55240793201133143</v>
      </c>
      <c r="I697" s="22">
        <v>385264931931.74939</v>
      </c>
      <c r="J697" s="33">
        <f t="shared" si="11"/>
        <v>12268075.067287361</v>
      </c>
    </row>
    <row r="698" spans="3:10">
      <c r="C698">
        <v>204</v>
      </c>
      <c r="E698">
        <v>63.540173256429931</v>
      </c>
      <c r="G698">
        <v>0.92282456867528362</v>
      </c>
      <c r="H698">
        <f>+C698/'Dados Primários'!$C$31</f>
        <v>0.57790368271954673</v>
      </c>
      <c r="I698" s="22">
        <v>379710976912.50543</v>
      </c>
      <c r="J698" s="33">
        <f t="shared" si="11"/>
        <v>12866966.115621131</v>
      </c>
    </row>
    <row r="699" spans="3:10">
      <c r="C699">
        <v>206</v>
      </c>
      <c r="E699">
        <v>64.05192081773744</v>
      </c>
      <c r="G699">
        <v>0.95252572549158976</v>
      </c>
      <c r="H699">
        <f>+C699/'Dados Primários'!$C$31</f>
        <v>0.58356940509915012</v>
      </c>
      <c r="I699" s="22">
        <v>400388968479.0694</v>
      </c>
      <c r="J699" s="33">
        <f t="shared" si="11"/>
        <v>14255533.996672574</v>
      </c>
    </row>
    <row r="700" spans="3:10">
      <c r="C700">
        <v>200</v>
      </c>
      <c r="E700">
        <v>58.853183712998025</v>
      </c>
      <c r="G700">
        <v>0.93986833714873919</v>
      </c>
      <c r="H700">
        <f>+C700/'Dados Primários'!$C$31</f>
        <v>0.56657223796033995</v>
      </c>
      <c r="I700" s="22">
        <v>367393227719.41925</v>
      </c>
      <c r="J700" s="33">
        <f t="shared" si="11"/>
        <v>11513925.557948342</v>
      </c>
    </row>
    <row r="701" spans="3:10">
      <c r="C701">
        <v>192</v>
      </c>
      <c r="E701">
        <v>58.238664357805931</v>
      </c>
      <c r="G701">
        <v>0.92714245885943181</v>
      </c>
      <c r="H701">
        <f>+C701/'Dados Primários'!$C$31</f>
        <v>0.5439093484419264</v>
      </c>
      <c r="I701" s="22">
        <v>387978280279.77527</v>
      </c>
      <c r="J701" s="33">
        <f t="shared" si="11"/>
        <v>11394409.242661253</v>
      </c>
    </row>
    <row r="702" spans="3:10">
      <c r="C702">
        <v>191</v>
      </c>
      <c r="E702">
        <v>58.791861644332229</v>
      </c>
      <c r="G702">
        <v>0.96330605046977569</v>
      </c>
      <c r="H702">
        <f>+C702/'Dados Primários'!$C$31</f>
        <v>0.54107648725212465</v>
      </c>
      <c r="I702" s="22">
        <v>352956662183.14166</v>
      </c>
      <c r="J702" s="33">
        <f t="shared" si="11"/>
        <v>10815872.175830957</v>
      </c>
    </row>
    <row r="703" spans="3:10">
      <c r="C703">
        <v>193</v>
      </c>
      <c r="E703">
        <v>58.358656291835317</v>
      </c>
      <c r="G703">
        <v>0.92479024552031897</v>
      </c>
      <c r="H703">
        <f>+C703/'Dados Primários'!$C$31</f>
        <v>0.54674220963172804</v>
      </c>
      <c r="I703" s="22">
        <v>410621312061.61401</v>
      </c>
      <c r="J703" s="33">
        <f t="shared" si="11"/>
        <v>12116372.425835714</v>
      </c>
    </row>
    <row r="704" spans="3:10">
      <c r="C704">
        <v>208</v>
      </c>
      <c r="E704">
        <v>63.396296876150323</v>
      </c>
      <c r="G704">
        <v>0.94965646000097348</v>
      </c>
      <c r="H704">
        <f>+C704/'Dados Primários'!$C$31</f>
        <v>0.58923512747875351</v>
      </c>
      <c r="I704" s="22">
        <v>352391819547.11298</v>
      </c>
      <c r="J704" s="33">
        <f t="shared" si="11"/>
        <v>12501003.161879154</v>
      </c>
    </row>
    <row r="705" spans="3:10">
      <c r="C705">
        <v>200</v>
      </c>
      <c r="E705">
        <v>60.441597458455526</v>
      </c>
      <c r="G705">
        <v>0.95612323636008578</v>
      </c>
      <c r="H705">
        <f>+C705/'Dados Primários'!$C$31</f>
        <v>0.56657223796033995</v>
      </c>
      <c r="I705" s="22">
        <v>355311128327.30225</v>
      </c>
      <c r="J705" s="33">
        <f t="shared" si="11"/>
        <v>11633594.099613477</v>
      </c>
    </row>
    <row r="706" spans="3:10">
      <c r="C706">
        <v>203</v>
      </c>
      <c r="E706">
        <v>60.848484261994479</v>
      </c>
      <c r="G706">
        <v>0.92323350396157877</v>
      </c>
      <c r="H706">
        <f>+C706/'Dados Primários'!$C$31</f>
        <v>0.57507082152974509</v>
      </c>
      <c r="I706" s="22">
        <v>358133796968.55963</v>
      </c>
      <c r="J706" s="33">
        <f t="shared" si="11"/>
        <v>11569856.185660893</v>
      </c>
    </row>
    <row r="707" spans="3:10">
      <c r="C707">
        <v>196</v>
      </c>
      <c r="E707">
        <v>58.254991341151758</v>
      </c>
      <c r="G707">
        <v>0.94550108225341012</v>
      </c>
      <c r="H707">
        <f>+C707/'Dados Primários'!$C$31</f>
        <v>0.55524079320113318</v>
      </c>
      <c r="I707" s="22">
        <v>374725650581.86914</v>
      </c>
      <c r="J707" s="33">
        <f t="shared" si="11"/>
        <v>11460140.988531496</v>
      </c>
    </row>
    <row r="708" spans="3:10">
      <c r="C708">
        <v>193</v>
      </c>
      <c r="E708">
        <v>57.859470737608831</v>
      </c>
      <c r="G708">
        <v>0.95668943306277021</v>
      </c>
      <c r="H708">
        <f>+C708/'Dados Primários'!$C$31</f>
        <v>0.54674220963172804</v>
      </c>
      <c r="I708" s="22">
        <v>384009329474.53546</v>
      </c>
      <c r="J708" s="33">
        <f t="shared" si="11"/>
        <v>11621704.0820258</v>
      </c>
    </row>
    <row r="709" spans="3:10">
      <c r="C709">
        <v>197</v>
      </c>
      <c r="E709">
        <v>60.864686991681666</v>
      </c>
      <c r="G709">
        <v>0.9993014859777416</v>
      </c>
      <c r="H709">
        <f>+C709/'Dados Primários'!$C$31</f>
        <v>0.55807365439093481</v>
      </c>
      <c r="I709" s="22">
        <v>414800478517.45062</v>
      </c>
      <c r="J709" s="33">
        <f t="shared" si="11"/>
        <v>14079677.123165337</v>
      </c>
    </row>
    <row r="710" spans="3:10">
      <c r="C710">
        <v>197</v>
      </c>
      <c r="E710">
        <v>62.294269193738828</v>
      </c>
      <c r="G710">
        <v>0.9400748279039165</v>
      </c>
      <c r="H710">
        <f>+C710/'Dados Primários'!$C$31</f>
        <v>0.55807365439093481</v>
      </c>
      <c r="I710" s="22">
        <v>391642442792.48755</v>
      </c>
      <c r="J710" s="33">
        <f t="shared" si="11"/>
        <v>12799464.219530359</v>
      </c>
    </row>
    <row r="711" spans="3:10">
      <c r="C711">
        <v>187</v>
      </c>
      <c r="E711">
        <v>64.102339168420229</v>
      </c>
      <c r="G711">
        <v>0.95763258112484251</v>
      </c>
      <c r="H711">
        <f>+C711/'Dados Primários'!$C$31</f>
        <v>0.52974504249291787</v>
      </c>
      <c r="I711" s="22">
        <v>394536013338.03314</v>
      </c>
      <c r="J711" s="33">
        <f t="shared" si="11"/>
        <v>12829990.777228724</v>
      </c>
    </row>
    <row r="712" spans="3:10">
      <c r="C712">
        <v>198</v>
      </c>
      <c r="E712">
        <v>59.034403638627566</v>
      </c>
      <c r="G712">
        <v>0.93079096522684723</v>
      </c>
      <c r="H712">
        <f>+C712/'Dados Primários'!$C$31</f>
        <v>0.56090651558073656</v>
      </c>
      <c r="I712" s="22">
        <v>354776172322.58252</v>
      </c>
      <c r="J712" s="33">
        <f t="shared" ref="J712:J775" si="12">+E712*G712*H712*I712/1000000</f>
        <v>10934584.075463682</v>
      </c>
    </row>
    <row r="713" spans="3:10">
      <c r="C713">
        <v>205</v>
      </c>
      <c r="E713">
        <v>61.141954413536915</v>
      </c>
      <c r="G713">
        <v>0.9237525676208328</v>
      </c>
      <c r="H713">
        <f>+C713/'Dados Primários'!$C$31</f>
        <v>0.58073654390934848</v>
      </c>
      <c r="I713" s="22">
        <v>415128225644.64447</v>
      </c>
      <c r="J713" s="33">
        <f t="shared" si="12"/>
        <v>13616214.812444961</v>
      </c>
    </row>
    <row r="714" spans="3:10">
      <c r="C714">
        <v>197</v>
      </c>
      <c r="E714">
        <v>62.727828314927329</v>
      </c>
      <c r="G714">
        <v>0.94940400333581676</v>
      </c>
      <c r="H714">
        <f>+C714/'Dados Primários'!$C$31</f>
        <v>0.55807365439093481</v>
      </c>
      <c r="I714" s="22">
        <v>362088409539.35327</v>
      </c>
      <c r="J714" s="33">
        <f t="shared" si="12"/>
        <v>12034206.3734871</v>
      </c>
    </row>
    <row r="715" spans="3:10">
      <c r="C715">
        <v>202</v>
      </c>
      <c r="E715">
        <v>57.950488983579206</v>
      </c>
      <c r="G715">
        <v>0.95308406507274324</v>
      </c>
      <c r="H715">
        <f>+C715/'Dados Primários'!$C$31</f>
        <v>0.57223796033994334</v>
      </c>
      <c r="I715" s="22">
        <v>383899127910.79797</v>
      </c>
      <c r="J715" s="33">
        <f t="shared" si="12"/>
        <v>12133388.484369982</v>
      </c>
    </row>
    <row r="716" spans="3:10">
      <c r="C716">
        <v>193</v>
      </c>
      <c r="E716">
        <v>58.588347015743302</v>
      </c>
      <c r="G716">
        <v>0.96388167759584342</v>
      </c>
      <c r="H716">
        <f>+C716/'Dados Primários'!$C$31</f>
        <v>0.54674220963172804</v>
      </c>
      <c r="I716" s="22">
        <v>356642796782.14471</v>
      </c>
      <c r="J716" s="33">
        <f t="shared" si="12"/>
        <v>11011615.300090656</v>
      </c>
    </row>
    <row r="717" spans="3:10">
      <c r="C717">
        <v>197</v>
      </c>
      <c r="E717">
        <v>61.988293597734675</v>
      </c>
      <c r="G717">
        <v>0.99935535334020642</v>
      </c>
      <c r="H717">
        <f>+C717/'Dados Primários'!$C$31</f>
        <v>0.55807365439093481</v>
      </c>
      <c r="I717" s="22">
        <v>353485517506.24811</v>
      </c>
      <c r="J717" s="33">
        <f t="shared" si="12"/>
        <v>12220606.792513335</v>
      </c>
    </row>
    <row r="718" spans="3:10">
      <c r="C718">
        <v>199</v>
      </c>
      <c r="E718">
        <v>61.250497126598148</v>
      </c>
      <c r="G718">
        <v>0.9654235888484044</v>
      </c>
      <c r="H718">
        <f>+C718/'Dados Primários'!$C$31</f>
        <v>0.5637393767705382</v>
      </c>
      <c r="I718" s="22">
        <v>407092727511.69873</v>
      </c>
      <c r="J718" s="33">
        <f t="shared" si="12"/>
        <v>13570605.91597846</v>
      </c>
    </row>
    <row r="719" spans="3:10">
      <c r="C719">
        <v>200</v>
      </c>
      <c r="E719">
        <v>58.465206734982878</v>
      </c>
      <c r="G719">
        <v>0.99425777513266433</v>
      </c>
      <c r="H719">
        <f>+C719/'Dados Primários'!$C$31</f>
        <v>0.56657223796033995</v>
      </c>
      <c r="I719" s="22">
        <v>405471289120.36835</v>
      </c>
      <c r="J719" s="33">
        <f t="shared" si="12"/>
        <v>13354015.736403605</v>
      </c>
    </row>
    <row r="720" spans="3:10">
      <c r="C720">
        <v>200</v>
      </c>
      <c r="E720">
        <v>60.949594857282747</v>
      </c>
      <c r="G720">
        <v>0.970426654690144</v>
      </c>
      <c r="H720">
        <f>+C720/'Dados Primários'!$C$31</f>
        <v>0.56657223796033995</v>
      </c>
      <c r="I720" s="22">
        <v>375956246030.49652</v>
      </c>
      <c r="J720" s="33">
        <f t="shared" si="12"/>
        <v>12598711.604141081</v>
      </c>
    </row>
    <row r="721" spans="3:10">
      <c r="C721">
        <v>200</v>
      </c>
      <c r="E721">
        <v>63.220766351144192</v>
      </c>
      <c r="G721">
        <v>0.92078537724948739</v>
      </c>
      <c r="H721">
        <f>+C721/'Dados Primários'!$C$31</f>
        <v>0.56657223796033995</v>
      </c>
      <c r="I721" s="22">
        <v>396627034555.48132</v>
      </c>
      <c r="J721" s="33">
        <f t="shared" si="12"/>
        <v>13081446.605897069</v>
      </c>
    </row>
    <row r="722" spans="3:10">
      <c r="C722">
        <v>193</v>
      </c>
      <c r="E722">
        <v>61.380063680340569</v>
      </c>
      <c r="G722">
        <v>0.999835432134492</v>
      </c>
      <c r="H722">
        <f>+C722/'Dados Primários'!$C$31</f>
        <v>0.54674220963172804</v>
      </c>
      <c r="I722" s="22">
        <v>398569773974.16241</v>
      </c>
      <c r="J722" s="33">
        <f t="shared" si="12"/>
        <v>13373430.400759924</v>
      </c>
    </row>
    <row r="723" spans="3:10">
      <c r="C723">
        <v>194</v>
      </c>
      <c r="E723">
        <v>61.610275483885914</v>
      </c>
      <c r="G723">
        <v>0.95410788440802508</v>
      </c>
      <c r="H723">
        <f>+C723/'Dados Primários'!$C$31</f>
        <v>0.54957507082152979</v>
      </c>
      <c r="I723" s="22">
        <v>368191183747.81274</v>
      </c>
      <c r="J723" s="33">
        <f t="shared" si="12"/>
        <v>11894632.956853811</v>
      </c>
    </row>
    <row r="724" spans="3:10">
      <c r="C724">
        <v>199</v>
      </c>
      <c r="E724">
        <v>61.900057670460114</v>
      </c>
      <c r="G724">
        <v>0.97121324567646405</v>
      </c>
      <c r="H724">
        <f>+C724/'Dados Primários'!$C$31</f>
        <v>0.5637393767705382</v>
      </c>
      <c r="I724" s="22">
        <v>383225249488.47723</v>
      </c>
      <c r="J724" s="33">
        <f t="shared" si="12"/>
        <v>12987876.10415943</v>
      </c>
    </row>
    <row r="725" spans="3:10">
      <c r="C725">
        <v>192</v>
      </c>
      <c r="E725">
        <v>60.869267423059455</v>
      </c>
      <c r="G725">
        <v>0.94102008433128714</v>
      </c>
      <c r="H725">
        <f>+C725/'Dados Primários'!$C$31</f>
        <v>0.5439093484419264</v>
      </c>
      <c r="I725" s="22">
        <v>418768152837.06793</v>
      </c>
      <c r="J725" s="33">
        <f t="shared" si="12"/>
        <v>13046593.688736776</v>
      </c>
    </row>
    <row r="726" spans="3:10">
      <c r="C726">
        <v>196</v>
      </c>
      <c r="E726">
        <v>61.617579360179413</v>
      </c>
      <c r="G726">
        <v>0.92455735594246413</v>
      </c>
      <c r="H726">
        <f>+C726/'Dados Primários'!$C$31</f>
        <v>0.55524079320113318</v>
      </c>
      <c r="I726" s="22">
        <v>386344732600.4248</v>
      </c>
      <c r="J726" s="33">
        <f t="shared" si="12"/>
        <v>12220665.38535789</v>
      </c>
    </row>
    <row r="727" spans="3:10">
      <c r="C727">
        <v>201</v>
      </c>
      <c r="E727">
        <v>57.576306535297213</v>
      </c>
      <c r="G727">
        <v>0.95548132499469507</v>
      </c>
      <c r="H727">
        <f>+C727/'Dados Primários'!$C$31</f>
        <v>0.56940509915014159</v>
      </c>
      <c r="I727" s="22">
        <v>353920815339.27509</v>
      </c>
      <c r="J727" s="33">
        <f t="shared" si="12"/>
        <v>11086474.510243261</v>
      </c>
    </row>
    <row r="728" spans="3:10">
      <c r="C728">
        <v>198</v>
      </c>
      <c r="E728">
        <v>60.163938740312091</v>
      </c>
      <c r="G728">
        <v>0.93462918583984922</v>
      </c>
      <c r="H728">
        <f>+C728/'Dados Primários'!$C$31</f>
        <v>0.56090651558073656</v>
      </c>
      <c r="I728" s="22">
        <v>391143407196.33893</v>
      </c>
      <c r="J728" s="33">
        <f t="shared" si="12"/>
        <v>12336787.907739345</v>
      </c>
    </row>
    <row r="729" spans="3:10">
      <c r="C729">
        <v>192</v>
      </c>
      <c r="E729">
        <v>60.898408425351796</v>
      </c>
      <c r="G729">
        <v>0.95272641034458139</v>
      </c>
      <c r="H729">
        <f>+C729/'Dados Primários'!$C$31</f>
        <v>0.5439093484419264</v>
      </c>
      <c r="I729" s="22">
        <v>353244748868.62781</v>
      </c>
      <c r="J729" s="33">
        <f t="shared" si="12"/>
        <v>11147471.862782473</v>
      </c>
    </row>
    <row r="730" spans="3:10">
      <c r="C730">
        <v>195</v>
      </c>
      <c r="E730">
        <v>64.250404887618686</v>
      </c>
      <c r="G730">
        <v>0.95277866137809064</v>
      </c>
      <c r="H730">
        <f>+C730/'Dados Primários'!$C$31</f>
        <v>0.55240793201133143</v>
      </c>
      <c r="I730" s="22">
        <v>416494235027.81158</v>
      </c>
      <c r="J730" s="33">
        <f t="shared" si="12"/>
        <v>14084349.428576495</v>
      </c>
    </row>
    <row r="731" spans="3:10">
      <c r="C731">
        <v>195</v>
      </c>
      <c r="E731">
        <v>62.454946207248121</v>
      </c>
      <c r="G731">
        <v>0.95096178156834177</v>
      </c>
      <c r="H731">
        <f>+C731/'Dados Primários'!$C$31</f>
        <v>0.55240793201133143</v>
      </c>
      <c r="I731" s="22">
        <v>388608112429.55182</v>
      </c>
      <c r="J731" s="33">
        <f t="shared" si="12"/>
        <v>12749750.03939013</v>
      </c>
    </row>
    <row r="732" spans="3:10">
      <c r="C732">
        <v>185</v>
      </c>
      <c r="E732">
        <v>60.620905219070103</v>
      </c>
      <c r="G732">
        <v>0.97466281912041031</v>
      </c>
      <c r="H732">
        <f>+C732/'Dados Primários'!$C$31</f>
        <v>0.52407932011331448</v>
      </c>
      <c r="I732" s="22">
        <v>408545603477.65015</v>
      </c>
      <c r="J732" s="33">
        <f t="shared" si="12"/>
        <v>12650694.86255672</v>
      </c>
    </row>
    <row r="733" spans="3:10">
      <c r="C733">
        <v>200</v>
      </c>
      <c r="E733">
        <v>59.854016911230993</v>
      </c>
      <c r="G733">
        <v>0.99800095673557421</v>
      </c>
      <c r="H733">
        <f>+C733/'Dados Primários'!$C$31</f>
        <v>0.56657223796033995</v>
      </c>
      <c r="I733" s="22">
        <v>409957648865.85889</v>
      </c>
      <c r="J733" s="33">
        <f t="shared" si="12"/>
        <v>13874538.41360666</v>
      </c>
    </row>
    <row r="734" spans="3:10">
      <c r="C734">
        <v>194</v>
      </c>
      <c r="E734">
        <v>62.322227059235907</v>
      </c>
      <c r="G734">
        <v>0.92207985479481513</v>
      </c>
      <c r="H734">
        <f>+C734/'Dados Primários'!$C$31</f>
        <v>0.54957507082152979</v>
      </c>
      <c r="I734" s="22">
        <v>352204488489.87207</v>
      </c>
      <c r="J734" s="33">
        <f t="shared" si="12"/>
        <v>11123293.814490251</v>
      </c>
    </row>
    <row r="735" spans="3:10">
      <c r="C735">
        <v>197</v>
      </c>
      <c r="E735">
        <v>60.970184577806009</v>
      </c>
      <c r="G735">
        <v>0.99611953645763895</v>
      </c>
      <c r="H735">
        <f>+C735/'Dados Primários'!$C$31</f>
        <v>0.55807365439093481</v>
      </c>
      <c r="I735" s="22">
        <v>404838049279.91614</v>
      </c>
      <c r="J735" s="33">
        <f t="shared" si="12"/>
        <v>13721507.012538115</v>
      </c>
    </row>
    <row r="736" spans="3:10">
      <c r="C736">
        <v>197</v>
      </c>
      <c r="E736">
        <v>63.332199185566139</v>
      </c>
      <c r="G736">
        <v>0.98104924353819767</v>
      </c>
      <c r="H736">
        <f>+C736/'Dados Primários'!$C$31</f>
        <v>0.55807365439093481</v>
      </c>
      <c r="I736" s="22">
        <v>419094247550.2818</v>
      </c>
      <c r="J736" s="33">
        <f t="shared" si="12"/>
        <v>14531772.720208194</v>
      </c>
    </row>
    <row r="737" spans="3:10">
      <c r="C737">
        <v>195</v>
      </c>
      <c r="E737">
        <v>63.331711810083</v>
      </c>
      <c r="G737">
        <v>0.97463614648889574</v>
      </c>
      <c r="H737">
        <f>+C737/'Dados Primários'!$C$31</f>
        <v>0.55240793201133143</v>
      </c>
      <c r="I737" s="22">
        <v>407018577586.40247</v>
      </c>
      <c r="J737" s="33">
        <f t="shared" si="12"/>
        <v>13878351.384173606</v>
      </c>
    </row>
    <row r="738" spans="3:10">
      <c r="C738">
        <v>193</v>
      </c>
      <c r="E738">
        <v>62.20039206488542</v>
      </c>
      <c r="G738">
        <v>0.94971403887016426</v>
      </c>
      <c r="H738">
        <f>+C738/'Dados Primários'!$C$31</f>
        <v>0.54674220963172804</v>
      </c>
      <c r="I738" s="22">
        <v>407233494666.0481</v>
      </c>
      <c r="J738" s="33">
        <f t="shared" si="12"/>
        <v>13152614.004774805</v>
      </c>
    </row>
    <row r="739" spans="3:10">
      <c r="C739">
        <v>195</v>
      </c>
      <c r="E739">
        <v>60.689434529235328</v>
      </c>
      <c r="G739">
        <v>0.96385129084989951</v>
      </c>
      <c r="H739">
        <f>+C739/'Dados Primários'!$C$31</f>
        <v>0.55240793201133143</v>
      </c>
      <c r="I739" s="22">
        <v>353344852270.25342</v>
      </c>
      <c r="J739" s="33">
        <f t="shared" si="12"/>
        <v>11417783.372267449</v>
      </c>
    </row>
    <row r="740" spans="3:10">
      <c r="C740">
        <v>198</v>
      </c>
      <c r="E740">
        <v>60.846132858077127</v>
      </c>
      <c r="G740">
        <v>0.96864531426161782</v>
      </c>
      <c r="H740">
        <f>+C740/'Dados Primários'!$C$31</f>
        <v>0.56090651558073656</v>
      </c>
      <c r="I740" s="22">
        <v>382932106148.88562</v>
      </c>
      <c r="J740" s="33">
        <f t="shared" si="12"/>
        <v>12659309.814690657</v>
      </c>
    </row>
    <row r="741" spans="3:10">
      <c r="C741">
        <v>200</v>
      </c>
      <c r="E741">
        <v>61.094945702257078</v>
      </c>
      <c r="G741">
        <v>0.98179679500954076</v>
      </c>
      <c r="H741">
        <f>+C741/'Dados Primários'!$C$31</f>
        <v>0.56657223796033995</v>
      </c>
      <c r="I741" s="22">
        <v>405908044320.48834</v>
      </c>
      <c r="J741" s="33">
        <f t="shared" si="12"/>
        <v>13794623.185749885</v>
      </c>
    </row>
    <row r="742" spans="3:10">
      <c r="C742">
        <v>203</v>
      </c>
      <c r="E742">
        <v>63.372417834663032</v>
      </c>
      <c r="G742">
        <v>0.97873372535162317</v>
      </c>
      <c r="H742">
        <f>+C742/'Dados Primários'!$C$31</f>
        <v>0.57507082152974509</v>
      </c>
      <c r="I742" s="22">
        <v>384500894448.02185</v>
      </c>
      <c r="J742" s="33">
        <f t="shared" si="12"/>
        <v>13714611.747409221</v>
      </c>
    </row>
    <row r="743" spans="3:10">
      <c r="C743">
        <v>198</v>
      </c>
      <c r="E743">
        <v>61.52654718149293</v>
      </c>
      <c r="G743">
        <v>0.9377219847299727</v>
      </c>
      <c r="H743">
        <f>+C743/'Dados Primários'!$C$31</f>
        <v>0.56090651558073656</v>
      </c>
      <c r="I743" s="22">
        <v>408532987903.12048</v>
      </c>
      <c r="J743" s="33">
        <f t="shared" si="12"/>
        <v>13220694.105801934</v>
      </c>
    </row>
    <row r="744" spans="3:10">
      <c r="C744">
        <v>202</v>
      </c>
      <c r="E744">
        <v>59.618479351610169</v>
      </c>
      <c r="G744">
        <v>0.93339735665051149</v>
      </c>
      <c r="H744">
        <f>+C744/'Dados Primários'!$C$31</f>
        <v>0.57223796033994334</v>
      </c>
      <c r="I744" s="22">
        <v>353927687745.50769</v>
      </c>
      <c r="J744" s="33">
        <f t="shared" si="12"/>
        <v>11270382.720108779</v>
      </c>
    </row>
    <row r="745" spans="3:10">
      <c r="C745">
        <v>205</v>
      </c>
      <c r="E745">
        <v>57.242462512102193</v>
      </c>
      <c r="G745">
        <v>0.96937322514568147</v>
      </c>
      <c r="H745">
        <f>+C745/'Dados Primários'!$C$31</f>
        <v>0.58073654390934848</v>
      </c>
      <c r="I745" s="22">
        <v>350647938747.26068</v>
      </c>
      <c r="J745" s="33">
        <f t="shared" si="12"/>
        <v>11299514.253990972</v>
      </c>
    </row>
    <row r="746" spans="3:10">
      <c r="C746">
        <v>194</v>
      </c>
      <c r="E746">
        <v>61.947440901565109</v>
      </c>
      <c r="G746">
        <v>0.9757950234672963</v>
      </c>
      <c r="H746">
        <f>+C746/'Dados Primários'!$C$31</f>
        <v>0.54957507082152979</v>
      </c>
      <c r="I746" s="22">
        <v>373906525210.4339</v>
      </c>
      <c r="J746" s="33">
        <f t="shared" si="12"/>
        <v>12421442.626887213</v>
      </c>
    </row>
    <row r="747" spans="3:10">
      <c r="C747">
        <v>193</v>
      </c>
      <c r="E747">
        <v>59.459232604722132</v>
      </c>
      <c r="G747">
        <v>0.98695941484857319</v>
      </c>
      <c r="H747">
        <f>+C747/'Dados Primários'!$C$31</f>
        <v>0.54674220963172804</v>
      </c>
      <c r="I747" s="22">
        <v>344969211762.29102</v>
      </c>
      <c r="J747" s="33">
        <f t="shared" si="12"/>
        <v>11068315.599157492</v>
      </c>
    </row>
    <row r="748" spans="3:10">
      <c r="C748">
        <v>206</v>
      </c>
      <c r="E748">
        <v>63.582387564923799</v>
      </c>
      <c r="G748">
        <v>0.94688535997033374</v>
      </c>
      <c r="H748">
        <f>+C748/'Dados Primários'!$C$31</f>
        <v>0.58356940509915012</v>
      </c>
      <c r="I748" s="22">
        <v>403542088825.04242</v>
      </c>
      <c r="J748" s="33">
        <f t="shared" si="12"/>
        <v>14178020.059916204</v>
      </c>
    </row>
    <row r="749" spans="3:10">
      <c r="C749">
        <v>196</v>
      </c>
      <c r="E749">
        <v>60.487803674218156</v>
      </c>
      <c r="G749">
        <v>0.94224502139829336</v>
      </c>
      <c r="H749">
        <f>+C749/'Dados Primários'!$C$31</f>
        <v>0.55524079320113318</v>
      </c>
      <c r="I749" s="22">
        <v>399886882487.63184</v>
      </c>
      <c r="J749" s="33">
        <f t="shared" si="12"/>
        <v>12654651.544533635</v>
      </c>
    </row>
    <row r="750" spans="3:10">
      <c r="C750">
        <v>199</v>
      </c>
      <c r="E750">
        <v>60.836352584504688</v>
      </c>
      <c r="G750">
        <v>0.95207464111599827</v>
      </c>
      <c r="H750">
        <f>+C750/'Dados Primários'!$C$31</f>
        <v>0.5637393767705382</v>
      </c>
      <c r="I750" s="22">
        <v>352833969627.89539</v>
      </c>
      <c r="J750" s="33">
        <f t="shared" si="12"/>
        <v>11520807.704158962</v>
      </c>
    </row>
    <row r="751" spans="3:10">
      <c r="C751">
        <v>197</v>
      </c>
      <c r="E751">
        <v>59.09788777026715</v>
      </c>
      <c r="G751">
        <v>0.95849323658202457</v>
      </c>
      <c r="H751">
        <f>+C751/'Dados Primários'!$C$31</f>
        <v>0.55807365439093481</v>
      </c>
      <c r="I751" s="22">
        <v>376527536037.62366</v>
      </c>
      <c r="J751" s="33">
        <f t="shared" si="12"/>
        <v>11902803.794473045</v>
      </c>
    </row>
    <row r="752" spans="3:10">
      <c r="C752">
        <v>203</v>
      </c>
      <c r="E752">
        <v>62.05975488001004</v>
      </c>
      <c r="G752">
        <v>0.99582723408743146</v>
      </c>
      <c r="H752">
        <f>+C752/'Dados Primários'!$C$31</f>
        <v>0.57507082152974509</v>
      </c>
      <c r="I752" s="22">
        <v>404298184340.95856</v>
      </c>
      <c r="J752" s="33">
        <f t="shared" si="12"/>
        <v>14368690.1177043</v>
      </c>
    </row>
    <row r="753" spans="3:10">
      <c r="C753">
        <v>196</v>
      </c>
      <c r="E753">
        <v>62.100268328678922</v>
      </c>
      <c r="G753">
        <v>0.94832330746032456</v>
      </c>
      <c r="H753">
        <f>+C753/'Dados Primários'!$C$31</f>
        <v>0.55524079320113318</v>
      </c>
      <c r="I753" s="22">
        <v>393584218490.67517</v>
      </c>
      <c r="J753" s="33">
        <f t="shared" si="12"/>
        <v>12869715.413756076</v>
      </c>
    </row>
    <row r="754" spans="3:10">
      <c r="C754">
        <v>195</v>
      </c>
      <c r="E754">
        <v>58.189800106594241</v>
      </c>
      <c r="G754">
        <v>0.94982848567414491</v>
      </c>
      <c r="H754">
        <f>+C754/'Dados Primários'!$C$31</f>
        <v>0.55240793201133143</v>
      </c>
      <c r="I754" s="22">
        <v>347960172777.97693</v>
      </c>
      <c r="J754" s="33">
        <f t="shared" si="12"/>
        <v>10623839.4565739</v>
      </c>
    </row>
    <row r="755" spans="3:10">
      <c r="C755">
        <v>197</v>
      </c>
      <c r="E755">
        <v>63.550391529491357</v>
      </c>
      <c r="G755">
        <v>0.96735872535377687</v>
      </c>
      <c r="H755">
        <f>+C755/'Dados Primários'!$C$31</f>
        <v>0.55807365439093481</v>
      </c>
      <c r="I755" s="22">
        <v>362623879458.11444</v>
      </c>
      <c r="J755" s="33">
        <f t="shared" si="12"/>
        <v>12440954.575257709</v>
      </c>
    </row>
    <row r="756" spans="3:10">
      <c r="C756">
        <v>199</v>
      </c>
      <c r="E756">
        <v>59.290436161179301</v>
      </c>
      <c r="G756">
        <v>0.9580970209269305</v>
      </c>
      <c r="H756">
        <f>+C756/'Dados Primários'!$C$31</f>
        <v>0.5637393767705382</v>
      </c>
      <c r="I756" s="22">
        <v>413542052529.539</v>
      </c>
      <c r="J756" s="33">
        <f t="shared" si="12"/>
        <v>13243177.040903578</v>
      </c>
    </row>
    <row r="757" spans="3:10">
      <c r="C757">
        <v>203</v>
      </c>
      <c r="E757">
        <v>57.680560940471736</v>
      </c>
      <c r="G757">
        <v>0.97663071892067355</v>
      </c>
      <c r="H757">
        <f>+C757/'Dados Primários'!$C$31</f>
        <v>0.57507082152974509</v>
      </c>
      <c r="I757" s="22">
        <v>379276863962.07513</v>
      </c>
      <c r="J757" s="33">
        <f t="shared" si="12"/>
        <v>12286764.650822353</v>
      </c>
    </row>
    <row r="758" spans="3:10">
      <c r="C758">
        <v>193</v>
      </c>
      <c r="E758">
        <v>61.487726508517625</v>
      </c>
      <c r="G758">
        <v>0.9524928997608334</v>
      </c>
      <c r="H758">
        <f>+C758/'Dados Primários'!$C$31</f>
        <v>0.54674220963172804</v>
      </c>
      <c r="I758" s="22">
        <v>358252610596.9458</v>
      </c>
      <c r="J758" s="33">
        <f t="shared" si="12"/>
        <v>11471551.252768315</v>
      </c>
    </row>
    <row r="759" spans="3:10">
      <c r="C759">
        <v>193</v>
      </c>
      <c r="E759">
        <v>63.739428655677216</v>
      </c>
      <c r="G759">
        <v>0.94816628032744221</v>
      </c>
      <c r="H759">
        <f>+C759/'Dados Primários'!$C$31</f>
        <v>0.54674220963172804</v>
      </c>
      <c r="I759" s="22">
        <v>343626302867.9538</v>
      </c>
      <c r="J759" s="33">
        <f t="shared" si="12"/>
        <v>11354334.273713762</v>
      </c>
    </row>
    <row r="760" spans="3:10">
      <c r="C760">
        <v>205</v>
      </c>
      <c r="E760">
        <v>59.437415966851361</v>
      </c>
      <c r="G760">
        <v>0.95067346332160452</v>
      </c>
      <c r="H760">
        <f>+C760/'Dados Primários'!$C$31</f>
        <v>0.58073654390934848</v>
      </c>
      <c r="I760" s="22">
        <v>375272301699.62732</v>
      </c>
      <c r="J760" s="33">
        <f t="shared" si="12"/>
        <v>12314504.967745088</v>
      </c>
    </row>
    <row r="761" spans="3:10">
      <c r="C761">
        <v>206</v>
      </c>
      <c r="E761">
        <v>64.030154870888296</v>
      </c>
      <c r="G761">
        <v>0.92889804620710115</v>
      </c>
      <c r="H761">
        <f>+C761/'Dados Primários'!$C$31</f>
        <v>0.58356940509915012</v>
      </c>
      <c r="I761" s="22">
        <v>367574665636.5575</v>
      </c>
      <c r="J761" s="33">
        <f t="shared" si="12"/>
        <v>12758237.647918673</v>
      </c>
    </row>
    <row r="762" spans="3:10">
      <c r="C762">
        <v>200</v>
      </c>
      <c r="E762">
        <v>60.152915019496774</v>
      </c>
      <c r="G762">
        <v>0.94946260274828531</v>
      </c>
      <c r="H762">
        <f>+C762/'Dados Primários'!$C$31</f>
        <v>0.56657223796033995</v>
      </c>
      <c r="I762" s="22">
        <v>395405353621.3028</v>
      </c>
      <c r="J762" s="33">
        <f t="shared" si="12"/>
        <v>12794766.8696936</v>
      </c>
    </row>
    <row r="763" spans="3:10">
      <c r="C763">
        <v>198</v>
      </c>
      <c r="E763">
        <v>59.182732682215388</v>
      </c>
      <c r="G763">
        <v>0.97796439043151417</v>
      </c>
      <c r="H763">
        <f>+C763/'Dados Primários'!$C$31</f>
        <v>0.56090651558073656</v>
      </c>
      <c r="I763" s="22">
        <v>379778313236.20782</v>
      </c>
      <c r="J763" s="33">
        <f t="shared" si="12"/>
        <v>12329308.002279721</v>
      </c>
    </row>
    <row r="764" spans="3:10">
      <c r="C764">
        <v>209</v>
      </c>
      <c r="E764">
        <v>61.928189994077293</v>
      </c>
      <c r="G764">
        <v>0.96750998245901898</v>
      </c>
      <c r="H764">
        <f>+C764/'Dados Primários'!$C$31</f>
        <v>0.59206798866855526</v>
      </c>
      <c r="I764" s="22">
        <v>362110560945.28668</v>
      </c>
      <c r="J764" s="33">
        <f t="shared" si="12"/>
        <v>12845665.634815713</v>
      </c>
    </row>
    <row r="765" spans="3:10">
      <c r="C765">
        <v>201</v>
      </c>
      <c r="E765">
        <v>60.669230456957237</v>
      </c>
      <c r="G765">
        <v>0.94027518873115778</v>
      </c>
      <c r="H765">
        <f>+C765/'Dados Primários'!$C$31</f>
        <v>0.56940509915014159</v>
      </c>
      <c r="I765" s="22">
        <v>366197807433.17578</v>
      </c>
      <c r="J765" s="33">
        <f t="shared" si="12"/>
        <v>11894893.403026558</v>
      </c>
    </row>
    <row r="766" spans="3:10">
      <c r="C766">
        <v>194</v>
      </c>
      <c r="E766">
        <v>60.156290080252241</v>
      </c>
      <c r="G766">
        <v>0.96509700456871517</v>
      </c>
      <c r="H766">
        <f>+C766/'Dados Primários'!$C$31</f>
        <v>0.54957507082152979</v>
      </c>
      <c r="I766" s="22">
        <v>342549529385.07758</v>
      </c>
      <c r="J766" s="33">
        <f t="shared" si="12"/>
        <v>10929553.299096849</v>
      </c>
    </row>
    <row r="767" spans="3:10">
      <c r="C767">
        <v>209</v>
      </c>
      <c r="E767">
        <v>59.427378799373926</v>
      </c>
      <c r="G767">
        <v>0.94535578639495921</v>
      </c>
      <c r="H767">
        <f>+C767/'Dados Primários'!$C$31</f>
        <v>0.59206798866855526</v>
      </c>
      <c r="I767" s="22">
        <v>373940374998.34802</v>
      </c>
      <c r="J767" s="33">
        <f t="shared" si="12"/>
        <v>12438150.337207513</v>
      </c>
    </row>
    <row r="768" spans="3:10">
      <c r="C768">
        <v>195</v>
      </c>
      <c r="E768">
        <v>57.715481077574879</v>
      </c>
      <c r="G768">
        <v>0.99470194007954649</v>
      </c>
      <c r="H768">
        <f>+C768/'Dados Primários'!$C$31</f>
        <v>0.55240793201133143</v>
      </c>
      <c r="I768" s="22">
        <v>367882597234.97675</v>
      </c>
      <c r="J768" s="33">
        <f t="shared" si="12"/>
        <v>11666872.046900524</v>
      </c>
    </row>
    <row r="769" spans="3:10">
      <c r="C769">
        <v>202</v>
      </c>
      <c r="E769">
        <v>62.410470801061244</v>
      </c>
      <c r="G769">
        <v>0.99550691693811999</v>
      </c>
      <c r="H769">
        <f>+C769/'Dados Primários'!$C$31</f>
        <v>0.57223796033994334</v>
      </c>
      <c r="I769" s="22">
        <v>344811728254.33862</v>
      </c>
      <c r="J769" s="33">
        <f t="shared" si="12"/>
        <v>12259152.117273835</v>
      </c>
    </row>
    <row r="770" spans="3:10">
      <c r="C770">
        <v>192</v>
      </c>
      <c r="E770">
        <v>61.482753436236067</v>
      </c>
      <c r="G770">
        <v>0.92475297898275455</v>
      </c>
      <c r="H770">
        <f>+C770/'Dados Primários'!$C$31</f>
        <v>0.5439093484419264</v>
      </c>
      <c r="I770" s="22">
        <v>408716770668.84784</v>
      </c>
      <c r="J770" s="33">
        <f t="shared" si="12"/>
        <v>12639445.72251253</v>
      </c>
    </row>
    <row r="771" spans="3:10">
      <c r="C771">
        <v>205</v>
      </c>
      <c r="E771">
        <v>57.817002819491087</v>
      </c>
      <c r="G771">
        <v>0.96331776315500861</v>
      </c>
      <c r="H771">
        <f>+C771/'Dados Primários'!$C$31</f>
        <v>0.58073654390934848</v>
      </c>
      <c r="I771" s="22">
        <v>400764631325.73505</v>
      </c>
      <c r="J771" s="33">
        <f t="shared" si="12"/>
        <v>12962646.732528193</v>
      </c>
    </row>
    <row r="772" spans="3:10">
      <c r="C772">
        <v>198</v>
      </c>
      <c r="E772">
        <v>60.16638718668203</v>
      </c>
      <c r="G772">
        <v>0.96164534622879949</v>
      </c>
      <c r="H772">
        <f>+C772/'Dados Primários'!$C$31</f>
        <v>0.56090651558073656</v>
      </c>
      <c r="I772" s="22">
        <v>363158691629.37567</v>
      </c>
      <c r="J772" s="33">
        <f t="shared" si="12"/>
        <v>11785711.233170221</v>
      </c>
    </row>
    <row r="773" spans="3:10">
      <c r="C773">
        <v>208</v>
      </c>
      <c r="E773">
        <v>59.689446564912537</v>
      </c>
      <c r="G773">
        <v>0.93333406743283109</v>
      </c>
      <c r="H773">
        <f>+C773/'Dados Primários'!$C$31</f>
        <v>0.58923512747875351</v>
      </c>
      <c r="I773" s="22">
        <v>354130214916.60278</v>
      </c>
      <c r="J773" s="33">
        <f t="shared" si="12"/>
        <v>11624821.231201157</v>
      </c>
    </row>
    <row r="774" spans="3:10">
      <c r="C774">
        <v>193</v>
      </c>
      <c r="E774">
        <v>63.908416485031339</v>
      </c>
      <c r="G774">
        <v>0.94567134359184257</v>
      </c>
      <c r="H774">
        <f>+C774/'Dados Primários'!$C$31</f>
        <v>0.54674220963172804</v>
      </c>
      <c r="I774" s="22">
        <v>400522103343.4021</v>
      </c>
      <c r="J774" s="33">
        <f t="shared" si="12"/>
        <v>13234495.101568641</v>
      </c>
    </row>
    <row r="775" spans="3:10">
      <c r="C775">
        <v>199</v>
      </c>
      <c r="E775">
        <v>61.495863921551901</v>
      </c>
      <c r="G775">
        <v>0.93827174809680869</v>
      </c>
      <c r="H775">
        <f>+C775/'Dados Primários'!$C$31</f>
        <v>0.5637393767705382</v>
      </c>
      <c r="I775" s="22">
        <v>342990892558.82001</v>
      </c>
      <c r="J775" s="33">
        <f t="shared" si="12"/>
        <v>11156693.601059331</v>
      </c>
    </row>
    <row r="776" spans="3:10">
      <c r="C776">
        <v>198</v>
      </c>
      <c r="E776">
        <v>59.30492952281373</v>
      </c>
      <c r="G776">
        <v>0.9732702630633816</v>
      </c>
      <c r="H776">
        <f>+C776/'Dados Primários'!$C$31</f>
        <v>0.56090651558073656</v>
      </c>
      <c r="I776" s="22">
        <v>381931236088.2439</v>
      </c>
      <c r="J776" s="33">
        <f t="shared" ref="J776:J839" si="13">+E776*G776*H776*I776/1000000</f>
        <v>12365164.880382063</v>
      </c>
    </row>
    <row r="777" spans="3:10">
      <c r="C777">
        <v>199</v>
      </c>
      <c r="E777">
        <v>61.23048993037105</v>
      </c>
      <c r="G777">
        <v>0.95331130625368621</v>
      </c>
      <c r="H777">
        <f>+C777/'Dados Primários'!$C$31</f>
        <v>0.5637393767705382</v>
      </c>
      <c r="I777" s="22">
        <v>354284935115.0379</v>
      </c>
      <c r="J777" s="33">
        <f t="shared" si="13"/>
        <v>11658254.584554363</v>
      </c>
    </row>
    <row r="778" spans="3:10">
      <c r="C778">
        <v>192</v>
      </c>
      <c r="E778">
        <v>61.084259746248961</v>
      </c>
      <c r="G778">
        <v>0.94312420570437061</v>
      </c>
      <c r="H778">
        <f>+C778/'Dados Primários'!$C$31</f>
        <v>0.5439093484419264</v>
      </c>
      <c r="I778" s="22">
        <v>348904478442.34503</v>
      </c>
      <c r="J778" s="33">
        <f t="shared" si="13"/>
        <v>10932796.73956508</v>
      </c>
    </row>
    <row r="779" spans="3:10">
      <c r="C779">
        <v>203</v>
      </c>
      <c r="E779">
        <v>60.27355520618314</v>
      </c>
      <c r="G779">
        <v>0.92852527335683133</v>
      </c>
      <c r="H779">
        <f>+C779/'Dados Primários'!$C$31</f>
        <v>0.57507082152974509</v>
      </c>
      <c r="I779" s="22">
        <v>399569180493.04242</v>
      </c>
      <c r="J779" s="33">
        <f t="shared" si="13"/>
        <v>12859789.315889146</v>
      </c>
    </row>
    <row r="780" spans="3:10">
      <c r="C780">
        <v>197</v>
      </c>
      <c r="E780">
        <v>60.562350319983601</v>
      </c>
      <c r="G780">
        <v>0.92426930826356135</v>
      </c>
      <c r="H780">
        <f>+C780/'Dados Primários'!$C$31</f>
        <v>0.55807365439093481</v>
      </c>
      <c r="I780" s="22">
        <v>395216546563.99811</v>
      </c>
      <c r="J780" s="33">
        <f t="shared" si="13"/>
        <v>12346046.052995132</v>
      </c>
    </row>
    <row r="781" spans="3:10">
      <c r="C781">
        <v>200</v>
      </c>
      <c r="E781">
        <v>64.12182796437844</v>
      </c>
      <c r="G781">
        <v>0.99426398567588259</v>
      </c>
      <c r="H781">
        <f>+C781/'Dados Primários'!$C$31</f>
        <v>0.56657223796033995</v>
      </c>
      <c r="I781" s="22">
        <v>404498101116.39001</v>
      </c>
      <c r="J781" s="33">
        <f t="shared" si="13"/>
        <v>14610981.158008981</v>
      </c>
    </row>
    <row r="782" spans="3:10">
      <c r="C782">
        <v>197</v>
      </c>
      <c r="E782">
        <v>61.822597308453453</v>
      </c>
      <c r="G782">
        <v>0.99480725455787367</v>
      </c>
      <c r="H782">
        <f>+C782/'Dados Primários'!$C$31</f>
        <v>0.55807365439093481</v>
      </c>
      <c r="I782" s="22">
        <v>399585463166.97516</v>
      </c>
      <c r="J782" s="33">
        <f t="shared" si="13"/>
        <v>13714734.087290285</v>
      </c>
    </row>
    <row r="783" spans="3:10">
      <c r="C783">
        <v>196</v>
      </c>
      <c r="E783">
        <v>58.03296317714404</v>
      </c>
      <c r="G783">
        <v>0.92552735418338672</v>
      </c>
      <c r="H783">
        <f>+C783/'Dados Primários'!$C$31</f>
        <v>0.55524079320113318</v>
      </c>
      <c r="I783" s="22">
        <v>356879447351.61932</v>
      </c>
      <c r="J783" s="33">
        <f t="shared" si="13"/>
        <v>10643069.764842853</v>
      </c>
    </row>
    <row r="784" spans="3:10">
      <c r="C784">
        <v>198</v>
      </c>
      <c r="E784">
        <v>60.972118259958052</v>
      </c>
      <c r="G784">
        <v>0.93824176018044436</v>
      </c>
      <c r="H784">
        <f>+C784/'Dados Primários'!$C$31</f>
        <v>0.56090651558073656</v>
      </c>
      <c r="I784" s="22">
        <v>352871638666.31299</v>
      </c>
      <c r="J784" s="33">
        <f t="shared" si="13"/>
        <v>11322785.536097402</v>
      </c>
    </row>
    <row r="785" spans="3:10">
      <c r="C785">
        <v>198</v>
      </c>
      <c r="E785">
        <v>60.53159511488937</v>
      </c>
      <c r="G785">
        <v>0.9492633527281058</v>
      </c>
      <c r="H785">
        <f>+C785/'Dados Primários'!$C$31</f>
        <v>0.56090651558073656</v>
      </c>
      <c r="I785" s="22">
        <v>385631064722.1427</v>
      </c>
      <c r="J785" s="33">
        <f t="shared" si="13"/>
        <v>12428860.960160416</v>
      </c>
    </row>
    <row r="786" spans="3:10">
      <c r="C786">
        <v>201</v>
      </c>
      <c r="E786">
        <v>62.599095945576721</v>
      </c>
      <c r="G786">
        <v>0.98916930127384572</v>
      </c>
      <c r="H786">
        <f>+C786/'Dados Primários'!$C$31</f>
        <v>0.56940509915014159</v>
      </c>
      <c r="I786" s="22">
        <v>371304785051.99066</v>
      </c>
      <c r="J786" s="33">
        <f t="shared" si="13"/>
        <v>13091535.535855494</v>
      </c>
    </row>
    <row r="787" spans="3:10">
      <c r="C787">
        <v>191</v>
      </c>
      <c r="E787">
        <v>61.765557307868995</v>
      </c>
      <c r="G787">
        <v>0.9684465095253878</v>
      </c>
      <c r="H787">
        <f>+C787/'Dados Primários'!$C$31</f>
        <v>0.54107648725212465</v>
      </c>
      <c r="I787" s="22">
        <v>375522368807.12323</v>
      </c>
      <c r="J787" s="33">
        <f t="shared" si="13"/>
        <v>12153922.87910936</v>
      </c>
    </row>
    <row r="788" spans="3:10">
      <c r="C788">
        <v>190</v>
      </c>
      <c r="E788">
        <v>59.521673354111456</v>
      </c>
      <c r="G788">
        <v>0.92048559319250545</v>
      </c>
      <c r="H788">
        <f>+C788/'Dados Primários'!$C$31</f>
        <v>0.5382436260623229</v>
      </c>
      <c r="I788" s="22">
        <v>358452541319.86414</v>
      </c>
      <c r="J788" s="33">
        <f t="shared" si="13"/>
        <v>10570674.188392801</v>
      </c>
    </row>
    <row r="789" spans="3:10">
      <c r="C789">
        <v>190</v>
      </c>
      <c r="E789">
        <v>61.084062551303795</v>
      </c>
      <c r="G789">
        <v>0.92136478643927955</v>
      </c>
      <c r="H789">
        <f>+C789/'Dados Primários'!$C$31</f>
        <v>0.5382436260623229</v>
      </c>
      <c r="I789" s="22">
        <v>349861962956.31207</v>
      </c>
      <c r="J789" s="33">
        <f t="shared" si="13"/>
        <v>10598274.097076248</v>
      </c>
    </row>
    <row r="790" spans="3:10">
      <c r="C790">
        <v>199</v>
      </c>
      <c r="E790">
        <v>64.01929976289594</v>
      </c>
      <c r="G790">
        <v>0.97796568496989356</v>
      </c>
      <c r="H790">
        <f>+C790/'Dados Primários'!$C$31</f>
        <v>0.5637393767705382</v>
      </c>
      <c r="I790" s="22">
        <v>346011406737.38507</v>
      </c>
      <c r="J790" s="33">
        <f t="shared" si="13"/>
        <v>12212464.749805795</v>
      </c>
    </row>
    <row r="791" spans="3:10">
      <c r="C791">
        <v>200</v>
      </c>
      <c r="E791">
        <v>61.27111499199696</v>
      </c>
      <c r="G791">
        <v>0.98926728900022209</v>
      </c>
      <c r="H791">
        <f>+C791/'Dados Primários'!$C$31</f>
        <v>0.56657223796033995</v>
      </c>
      <c r="I791" s="22">
        <v>369713035230.39124</v>
      </c>
      <c r="J791" s="33">
        <f t="shared" si="13"/>
        <v>12696659.882331772</v>
      </c>
    </row>
    <row r="792" spans="3:10">
      <c r="C792">
        <v>200</v>
      </c>
      <c r="E792">
        <v>59.049670492848229</v>
      </c>
      <c r="G792">
        <v>0.93532622673331123</v>
      </c>
      <c r="H792">
        <f>+C792/'Dados Primários'!$C$31</f>
        <v>0.56657223796033995</v>
      </c>
      <c r="I792" s="22">
        <v>376983117185.05951</v>
      </c>
      <c r="J792" s="33">
        <f t="shared" si="13"/>
        <v>11796625.224178126</v>
      </c>
    </row>
    <row r="793" spans="3:10">
      <c r="C793">
        <v>201</v>
      </c>
      <c r="E793">
        <v>63.57197330016735</v>
      </c>
      <c r="G793">
        <v>0.98789270676108665</v>
      </c>
      <c r="H793">
        <f>+C793/'Dados Primários'!$C$31</f>
        <v>0.56940509915014159</v>
      </c>
      <c r="I793" s="22">
        <v>417250529295.41589</v>
      </c>
      <c r="J793" s="33">
        <f t="shared" si="13"/>
        <v>14920855.339718679</v>
      </c>
    </row>
    <row r="794" spans="3:10">
      <c r="C794">
        <v>199</v>
      </c>
      <c r="E794">
        <v>61.95525591260067</v>
      </c>
      <c r="G794">
        <v>0.95272253358397752</v>
      </c>
      <c r="H794">
        <f>+C794/'Dados Primários'!$C$31</f>
        <v>0.5637393767705382</v>
      </c>
      <c r="I794" s="22">
        <v>385645868054.42621</v>
      </c>
      <c r="J794" s="33">
        <f t="shared" si="13"/>
        <v>12832511.022008739</v>
      </c>
    </row>
    <row r="795" spans="3:10">
      <c r="C795">
        <v>197</v>
      </c>
      <c r="E795">
        <v>63.72612307946018</v>
      </c>
      <c r="G795">
        <v>0.96762194590997974</v>
      </c>
      <c r="H795">
        <f>+C795/'Dados Primários'!$C$31</f>
        <v>0.55807365439093481</v>
      </c>
      <c r="I795" s="22">
        <v>386104390741.37451</v>
      </c>
      <c r="J795" s="33">
        <f t="shared" si="13"/>
        <v>13286771.580691317</v>
      </c>
    </row>
    <row r="796" spans="3:10">
      <c r="C796">
        <v>199</v>
      </c>
      <c r="E796">
        <v>61.730596487103313</v>
      </c>
      <c r="G796">
        <v>0.98204490902928865</v>
      </c>
      <c r="H796">
        <f>+C796/'Dados Primários'!$C$31</f>
        <v>0.5637393767705382</v>
      </c>
      <c r="I796" s="22">
        <v>370495190281.65155</v>
      </c>
      <c r="J796" s="33">
        <f t="shared" si="13"/>
        <v>12661721.811036559</v>
      </c>
    </row>
    <row r="797" spans="3:10">
      <c r="C797">
        <v>193</v>
      </c>
      <c r="E797">
        <v>57.915158745294974</v>
      </c>
      <c r="G797">
        <v>0.98878605525418473</v>
      </c>
      <c r="H797">
        <f>+C797/'Dados Primários'!$C$31</f>
        <v>0.54674220963172804</v>
      </c>
      <c r="I797" s="22">
        <v>418663063717.38342</v>
      </c>
      <c r="J797" s="33">
        <f t="shared" si="13"/>
        <v>13108163.051642755</v>
      </c>
    </row>
    <row r="798" spans="3:10">
      <c r="C798">
        <v>199</v>
      </c>
      <c r="E798">
        <v>57.833032172668275</v>
      </c>
      <c r="G798">
        <v>0.92723065708169283</v>
      </c>
      <c r="H798">
        <f>+C798/'Dados Primários'!$C$31</f>
        <v>0.5637393767705382</v>
      </c>
      <c r="I798" s="22">
        <v>414111898063.73413</v>
      </c>
      <c r="J798" s="33">
        <f t="shared" si="13"/>
        <v>12518717.086058769</v>
      </c>
    </row>
    <row r="799" spans="3:10">
      <c r="C799">
        <v>203</v>
      </c>
      <c r="E799">
        <v>61.291726035690743</v>
      </c>
      <c r="G799">
        <v>0.92565357201064646</v>
      </c>
      <c r="H799">
        <f>+C799/'Dados Primários'!$C$31</f>
        <v>0.57507082152974509</v>
      </c>
      <c r="I799" s="22">
        <v>362670757179.46082</v>
      </c>
      <c r="J799" s="33">
        <f t="shared" si="13"/>
        <v>11832709.558401575</v>
      </c>
    </row>
    <row r="800" spans="3:10">
      <c r="C800">
        <v>204</v>
      </c>
      <c r="E800">
        <v>59.519481854247616</v>
      </c>
      <c r="G800">
        <v>0.97958478293362294</v>
      </c>
      <c r="H800">
        <f>+C800/'Dados Primários'!$C$31</f>
        <v>0.57790368271954673</v>
      </c>
      <c r="I800" s="22">
        <v>343415915198.35217</v>
      </c>
      <c r="J800" s="33">
        <f t="shared" si="13"/>
        <v>11571164.083366688</v>
      </c>
    </row>
    <row r="801" spans="3:10">
      <c r="C801">
        <v>200</v>
      </c>
      <c r="E801">
        <v>59.55152433973808</v>
      </c>
      <c r="G801">
        <v>0.92144676540114301</v>
      </c>
      <c r="H801">
        <f>+C801/'Dados Primários'!$C$31</f>
        <v>0.56657223796033995</v>
      </c>
      <c r="I801" s="22">
        <v>349286738704.55786</v>
      </c>
      <c r="J801" s="33">
        <f t="shared" si="13"/>
        <v>10859267.213046571</v>
      </c>
    </row>
    <row r="802" spans="3:10">
      <c r="C802">
        <v>194</v>
      </c>
      <c r="E802">
        <v>61.529577977917896</v>
      </c>
      <c r="G802">
        <v>0.99578609701049803</v>
      </c>
      <c r="H802">
        <f>+C802/'Dados Primários'!$C$31</f>
        <v>0.54957507082152979</v>
      </c>
      <c r="I802" s="22">
        <v>350217407504.19788</v>
      </c>
      <c r="J802" s="33">
        <f t="shared" si="13"/>
        <v>11792740.667772137</v>
      </c>
    </row>
    <row r="803" spans="3:10">
      <c r="C803">
        <v>200</v>
      </c>
      <c r="E803">
        <v>61.137074866009449</v>
      </c>
      <c r="G803">
        <v>0.97693245543955476</v>
      </c>
      <c r="H803">
        <f>+C803/'Dados Primários'!$C$31</f>
        <v>0.56657223796033995</v>
      </c>
      <c r="I803" s="22">
        <v>391967923053.52539</v>
      </c>
      <c r="J803" s="33">
        <f t="shared" si="13"/>
        <v>13264015.225171428</v>
      </c>
    </row>
    <row r="804" spans="3:10">
      <c r="C804">
        <v>198</v>
      </c>
      <c r="E804">
        <v>58.377273020747708</v>
      </c>
      <c r="G804">
        <v>0.98377857259650647</v>
      </c>
      <c r="H804">
        <f>+C804/'Dados Primários'!$C$31</f>
        <v>0.56090651558073656</v>
      </c>
      <c r="I804" s="22">
        <v>404882760600.59796</v>
      </c>
      <c r="J804" s="33">
        <f t="shared" si="13"/>
        <v>13042502.640476083</v>
      </c>
    </row>
    <row r="805" spans="3:10">
      <c r="C805">
        <v>200</v>
      </c>
      <c r="E805">
        <v>58.587659706770282</v>
      </c>
      <c r="G805">
        <v>0.92646962948444755</v>
      </c>
      <c r="H805">
        <f>+C805/'Dados Primários'!$C$31</f>
        <v>0.56657223796033995</v>
      </c>
      <c r="I805" s="22">
        <v>390557414249.77661</v>
      </c>
      <c r="J805" s="33">
        <f t="shared" si="13"/>
        <v>12010954.305817308</v>
      </c>
    </row>
    <row r="806" spans="3:10">
      <c r="C806">
        <v>190</v>
      </c>
      <c r="E806">
        <v>57.496691688162592</v>
      </c>
      <c r="G806">
        <v>0.93506274510876408</v>
      </c>
      <c r="H806">
        <f>+C806/'Dados Primários'!$C$31</f>
        <v>0.5382436260623229</v>
      </c>
      <c r="I806" s="22">
        <v>410461295995.14478</v>
      </c>
      <c r="J806" s="33">
        <f t="shared" si="13"/>
        <v>11877764.716751562</v>
      </c>
    </row>
    <row r="807" spans="3:10">
      <c r="C807">
        <v>195</v>
      </c>
      <c r="E807">
        <v>63.477202948763598</v>
      </c>
      <c r="G807">
        <v>0.95955704299712419</v>
      </c>
      <c r="H807">
        <f>+C807/'Dados Primários'!$C$31</f>
        <v>0.55240793201133143</v>
      </c>
      <c r="I807" s="22">
        <v>393001790398.26697</v>
      </c>
      <c r="J807" s="33">
        <f t="shared" si="13"/>
        <v>13223396.310661651</v>
      </c>
    </row>
    <row r="808" spans="3:10">
      <c r="C808">
        <v>201</v>
      </c>
      <c r="E808">
        <v>57.64995986974796</v>
      </c>
      <c r="G808">
        <v>0.95522165266574444</v>
      </c>
      <c r="H808">
        <f>+C808/'Dados Primários'!$C$31</f>
        <v>0.56940509915014159</v>
      </c>
      <c r="I808" s="22">
        <v>387091223673.4718</v>
      </c>
      <c r="J808" s="33">
        <f t="shared" si="13"/>
        <v>12137740.398659792</v>
      </c>
    </row>
    <row r="809" spans="3:10">
      <c r="C809">
        <v>202</v>
      </c>
      <c r="E809">
        <v>62.55553085400981</v>
      </c>
      <c r="G809">
        <v>0.97031635316569187</v>
      </c>
      <c r="H809">
        <f>+C809/'Dados Primários'!$C$31</f>
        <v>0.57223796033994334</v>
      </c>
      <c r="I809" s="22">
        <v>342196280040.86963</v>
      </c>
      <c r="J809" s="33">
        <f t="shared" si="13"/>
        <v>11885871.011236025</v>
      </c>
    </row>
    <row r="810" spans="3:10">
      <c r="C810">
        <v>201</v>
      </c>
      <c r="E810">
        <v>63.807063342787828</v>
      </c>
      <c r="G810">
        <v>0.98694765578347621</v>
      </c>
      <c r="H810">
        <f>+C810/'Dados Primários'!$C$31</f>
        <v>0.56940509915014159</v>
      </c>
      <c r="I810" s="22">
        <v>364878646895.69855</v>
      </c>
      <c r="J810" s="33">
        <f t="shared" si="13"/>
        <v>13083763.271047363</v>
      </c>
    </row>
    <row r="811" spans="3:10">
      <c r="C811">
        <v>192</v>
      </c>
      <c r="E811">
        <v>59.513602234899814</v>
      </c>
      <c r="G811">
        <v>0.98925075288361441</v>
      </c>
      <c r="H811">
        <f>+C811/'Dados Primários'!$C$31</f>
        <v>0.5439093484419264</v>
      </c>
      <c r="I811" s="22">
        <v>401418376005.91516</v>
      </c>
      <c r="J811" s="33">
        <f t="shared" si="13"/>
        <v>12854239.883917751</v>
      </c>
    </row>
    <row r="812" spans="3:10">
      <c r="C812">
        <v>197</v>
      </c>
      <c r="E812">
        <v>59.572761961148473</v>
      </c>
      <c r="G812">
        <v>0.977403714907078</v>
      </c>
      <c r="H812">
        <f>+C812/'Dados Primários'!$C$31</f>
        <v>0.55807365439093481</v>
      </c>
      <c r="I812" s="22">
        <v>352645531416.23993</v>
      </c>
      <c r="J812" s="33">
        <f t="shared" si="13"/>
        <v>11459129.483956207</v>
      </c>
    </row>
    <row r="813" spans="3:10">
      <c r="C813">
        <v>195</v>
      </c>
      <c r="E813">
        <v>58.410281022424009</v>
      </c>
      <c r="G813">
        <v>0.98423644325893211</v>
      </c>
      <c r="H813">
        <f>+C813/'Dados Primários'!$C$31</f>
        <v>0.55240793201133143</v>
      </c>
      <c r="I813" s="22">
        <v>407446512744.50427</v>
      </c>
      <c r="J813" s="33">
        <f t="shared" si="13"/>
        <v>12939552.24347516</v>
      </c>
    </row>
    <row r="814" spans="3:10">
      <c r="C814">
        <v>201</v>
      </c>
      <c r="E814">
        <v>62.673143880322179</v>
      </c>
      <c r="G814">
        <v>0.94190185287124562</v>
      </c>
      <c r="H814">
        <f>+C814/'Dados Primários'!$C$31</f>
        <v>0.56940509915014159</v>
      </c>
      <c r="I814" s="22">
        <v>345539696883.19586</v>
      </c>
      <c r="J814" s="33">
        <f t="shared" si="13"/>
        <v>11614658.153073536</v>
      </c>
    </row>
    <row r="815" spans="3:10">
      <c r="C815">
        <v>205</v>
      </c>
      <c r="E815">
        <v>63.729196574827284</v>
      </c>
      <c r="G815">
        <v>0.94444120702540557</v>
      </c>
      <c r="H815">
        <f>+C815/'Dados Primários'!$C$31</f>
        <v>0.58073654390934848</v>
      </c>
      <c r="I815" s="22">
        <v>397685515872.98767</v>
      </c>
      <c r="J815" s="33">
        <f t="shared" si="13"/>
        <v>13900560.122187737</v>
      </c>
    </row>
    <row r="816" spans="3:10">
      <c r="C816">
        <v>202</v>
      </c>
      <c r="E816">
        <v>63.966833122129017</v>
      </c>
      <c r="G816">
        <v>0.98336647599160976</v>
      </c>
      <c r="H816">
        <f>+C816/'Dados Primários'!$C$31</f>
        <v>0.57223796033994334</v>
      </c>
      <c r="I816" s="22">
        <v>404465277304.1582</v>
      </c>
      <c r="J816" s="33">
        <f t="shared" si="13"/>
        <v>14558886.385770883</v>
      </c>
    </row>
    <row r="817" spans="3:10">
      <c r="C817">
        <v>199</v>
      </c>
      <c r="E817">
        <v>61.964283622249162</v>
      </c>
      <c r="G817">
        <v>0.96036199098469788</v>
      </c>
      <c r="H817">
        <f>+C817/'Dados Primários'!$C$31</f>
        <v>0.5637393767705382</v>
      </c>
      <c r="I817" s="22">
        <v>393915650987.02704</v>
      </c>
      <c r="J817" s="33">
        <f t="shared" si="13"/>
        <v>13214721.168208122</v>
      </c>
    </row>
    <row r="818" spans="3:10">
      <c r="C818">
        <v>203</v>
      </c>
      <c r="E818">
        <v>60.134839141659832</v>
      </c>
      <c r="G818">
        <v>0.96398247981629448</v>
      </c>
      <c r="H818">
        <f>+C818/'Dados Primários'!$C$31</f>
        <v>0.57507082152974509</v>
      </c>
      <c r="I818" s="22">
        <v>380346138963.63702</v>
      </c>
      <c r="J818" s="33">
        <f t="shared" si="13"/>
        <v>12679310.54426519</v>
      </c>
    </row>
    <row r="819" spans="3:10">
      <c r="C819">
        <v>198</v>
      </c>
      <c r="E819">
        <v>58.961453876752152</v>
      </c>
      <c r="G819">
        <v>0.9335382724616389</v>
      </c>
      <c r="H819">
        <f>+C819/'Dados Primários'!$C$31</f>
        <v>0.56090651558073656</v>
      </c>
      <c r="I819" s="22">
        <v>389557561847.17529</v>
      </c>
      <c r="J819" s="33">
        <f t="shared" si="13"/>
        <v>12027141.908727592</v>
      </c>
    </row>
    <row r="820" spans="3:10">
      <c r="C820">
        <v>190</v>
      </c>
      <c r="E820">
        <v>63.515306573419515</v>
      </c>
      <c r="G820">
        <v>0.93774526276520698</v>
      </c>
      <c r="H820">
        <f>+C820/'Dados Primários'!$C$31</f>
        <v>0.5382436260623229</v>
      </c>
      <c r="I820" s="22">
        <v>375941965474.72009</v>
      </c>
      <c r="J820" s="33">
        <f t="shared" si="13"/>
        <v>12052107.056314612</v>
      </c>
    </row>
    <row r="821" spans="3:10">
      <c r="C821">
        <v>192</v>
      </c>
      <c r="E821">
        <v>62.657579461684257</v>
      </c>
      <c r="G821">
        <v>0.92463129483379025</v>
      </c>
      <c r="H821">
        <f>+C821/'Dados Primários'!$C$31</f>
        <v>0.5439093484419264</v>
      </c>
      <c r="I821" s="22">
        <v>390613733620.66864</v>
      </c>
      <c r="J821" s="33">
        <f t="shared" si="13"/>
        <v>12308814.702609709</v>
      </c>
    </row>
    <row r="822" spans="3:10">
      <c r="C822">
        <v>204</v>
      </c>
      <c r="E822">
        <v>63.358012527268393</v>
      </c>
      <c r="G822">
        <v>0.99817227151159771</v>
      </c>
      <c r="H822">
        <f>+C822/'Dados Primários'!$C$31</f>
        <v>0.57790368271954673</v>
      </c>
      <c r="I822" s="22">
        <v>343020962577.78864</v>
      </c>
      <c r="J822" s="33">
        <f t="shared" si="13"/>
        <v>12536698.171994749</v>
      </c>
    </row>
    <row r="823" spans="3:10">
      <c r="C823">
        <v>196</v>
      </c>
      <c r="E823">
        <v>59.456545799759468</v>
      </c>
      <c r="G823">
        <v>0.92136729542229667</v>
      </c>
      <c r="H823">
        <f>+C823/'Dados Primários'!$C$31</f>
        <v>0.55524079320113318</v>
      </c>
      <c r="I823" s="22">
        <v>419318044893.12604</v>
      </c>
      <c r="J823" s="33">
        <f t="shared" si="13"/>
        <v>12754322.245641965</v>
      </c>
    </row>
    <row r="824" spans="3:10">
      <c r="C824">
        <v>187</v>
      </c>
      <c r="E824">
        <v>60.785256557425143</v>
      </c>
      <c r="G824">
        <v>0.94013416253967874</v>
      </c>
      <c r="H824">
        <f>+C824/'Dados Primários'!$C$31</f>
        <v>0.52974504249291787</v>
      </c>
      <c r="I824" s="22">
        <v>346380518769.09125</v>
      </c>
      <c r="J824" s="33">
        <f t="shared" si="13"/>
        <v>10485966.06436575</v>
      </c>
    </row>
    <row r="825" spans="3:10">
      <c r="C825">
        <v>197</v>
      </c>
      <c r="E825">
        <v>61.646960644292164</v>
      </c>
      <c r="G825">
        <v>0.99486980437993533</v>
      </c>
      <c r="H825">
        <f>+C825/'Dados Primários'!$C$31</f>
        <v>0.55807365439093481</v>
      </c>
      <c r="I825" s="22">
        <v>411378952116.41626</v>
      </c>
      <c r="J825" s="33">
        <f t="shared" si="13"/>
        <v>14080287.014802443</v>
      </c>
    </row>
    <row r="826" spans="3:10">
      <c r="C826">
        <v>198</v>
      </c>
      <c r="E826">
        <v>64.247548618352766</v>
      </c>
      <c r="G826">
        <v>0.93680221357233928</v>
      </c>
      <c r="H826">
        <f>+C826/'Dados Primários'!$C$31</f>
        <v>0.56090651558073656</v>
      </c>
      <c r="I826" s="22">
        <v>372048220608.40588</v>
      </c>
      <c r="J826" s="33">
        <f t="shared" si="13"/>
        <v>12560131.508374732</v>
      </c>
    </row>
    <row r="827" spans="3:10">
      <c r="C827">
        <v>198</v>
      </c>
      <c r="E827">
        <v>63.869628654867242</v>
      </c>
      <c r="G827">
        <v>0.99480351030584591</v>
      </c>
      <c r="H827">
        <f>+C827/'Dados Primários'!$C$31</f>
        <v>0.56090651558073656</v>
      </c>
      <c r="I827" s="22">
        <v>390443765477.48401</v>
      </c>
      <c r="J827" s="33">
        <f t="shared" si="13"/>
        <v>13914918.838579986</v>
      </c>
    </row>
    <row r="828" spans="3:10">
      <c r="C828">
        <v>199</v>
      </c>
      <c r="E828">
        <v>59.108802353664672</v>
      </c>
      <c r="G828">
        <v>0.94259771035173801</v>
      </c>
      <c r="H828">
        <f>+C828/'Dados Primários'!$C$31</f>
        <v>0.5637393767705382</v>
      </c>
      <c r="I828" s="22">
        <v>372366380073.30072</v>
      </c>
      <c r="J828" s="33">
        <f t="shared" si="13"/>
        <v>11695731.0863149</v>
      </c>
    </row>
    <row r="829" spans="3:10">
      <c r="C829">
        <v>198</v>
      </c>
      <c r="E829">
        <v>61.941158042192072</v>
      </c>
      <c r="G829">
        <v>0.95971788166077709</v>
      </c>
      <c r="H829">
        <f>+C829/'Dados Primários'!$C$31</f>
        <v>0.56090651558073656</v>
      </c>
      <c r="I829" s="22">
        <v>355749891965.53357</v>
      </c>
      <c r="J829" s="33">
        <f t="shared" si="13"/>
        <v>11862006.811582012</v>
      </c>
    </row>
    <row r="830" spans="3:10">
      <c r="C830">
        <v>198</v>
      </c>
      <c r="E830">
        <v>59.763215122070733</v>
      </c>
      <c r="G830">
        <v>0.93843707268053533</v>
      </c>
      <c r="H830">
        <f>+C830/'Dados Primários'!$C$31</f>
        <v>0.56090651558073656</v>
      </c>
      <c r="I830" s="22">
        <v>400434264722.48242</v>
      </c>
      <c r="J830" s="33">
        <f t="shared" si="13"/>
        <v>12596817.196299732</v>
      </c>
    </row>
    <row r="831" spans="3:10">
      <c r="C831">
        <v>203</v>
      </c>
      <c r="E831">
        <v>61.176556642747748</v>
      </c>
      <c r="G831">
        <v>0.95188054175669357</v>
      </c>
      <c r="H831">
        <f>+C831/'Dados Primários'!$C$31</f>
        <v>0.57507082152974509</v>
      </c>
      <c r="I831" s="22">
        <v>348687190762.10968</v>
      </c>
      <c r="J831" s="33">
        <f t="shared" si="13"/>
        <v>11676825.875063602</v>
      </c>
    </row>
    <row r="832" spans="3:10">
      <c r="C832">
        <v>201</v>
      </c>
      <c r="E832">
        <v>58.307494661322558</v>
      </c>
      <c r="G832">
        <v>0.97626530474809248</v>
      </c>
      <c r="H832">
        <f>+C832/'Dados Primários'!$C$31</f>
        <v>0.56940509915014159</v>
      </c>
      <c r="I832" s="22">
        <v>413615138777.35248</v>
      </c>
      <c r="J832" s="33">
        <f t="shared" si="13"/>
        <v>13406333.368213676</v>
      </c>
    </row>
    <row r="833" spans="3:10">
      <c r="C833">
        <v>205</v>
      </c>
      <c r="E833">
        <v>57.782772848258155</v>
      </c>
      <c r="G833">
        <v>0.970976901189879</v>
      </c>
      <c r="H833">
        <f>+C833/'Dados Primários'!$C$31</f>
        <v>0.58073654390934848</v>
      </c>
      <c r="I833" s="22">
        <v>359637430962.93762</v>
      </c>
      <c r="J833" s="33">
        <f t="shared" si="13"/>
        <v>11717941.337772701</v>
      </c>
    </row>
    <row r="834" spans="3:10">
      <c r="C834">
        <v>193</v>
      </c>
      <c r="E834">
        <v>63.783260674808766</v>
      </c>
      <c r="G834">
        <v>0.96877829829639683</v>
      </c>
      <c r="H834">
        <f>+C834/'Dados Primários'!$C$31</f>
        <v>0.54674220963172804</v>
      </c>
      <c r="I834" s="22">
        <v>374302194092.56342</v>
      </c>
      <c r="J834" s="33">
        <f t="shared" si="13"/>
        <v>12645502.599129645</v>
      </c>
    </row>
    <row r="835" spans="3:10">
      <c r="C835">
        <v>194</v>
      </c>
      <c r="E835">
        <v>61.882161510853173</v>
      </c>
      <c r="G835">
        <v>0.97685946754033659</v>
      </c>
      <c r="H835">
        <f>+C835/'Dados Primários'!$C$31</f>
        <v>0.54957507082152979</v>
      </c>
      <c r="I835" s="22">
        <v>364976113713.80096</v>
      </c>
      <c r="J835" s="33">
        <f t="shared" si="13"/>
        <v>12125203.381397601</v>
      </c>
    </row>
    <row r="836" spans="3:10">
      <c r="C836">
        <v>204</v>
      </c>
      <c r="E836">
        <v>63.668512909262688</v>
      </c>
      <c r="G836">
        <v>0.95707095043597323</v>
      </c>
      <c r="H836">
        <f>+C836/'Dados Primários'!$C$31</f>
        <v>0.57790368271954673</v>
      </c>
      <c r="I836" s="22">
        <v>401543187852.73621</v>
      </c>
      <c r="J836" s="33">
        <f t="shared" si="13"/>
        <v>14140232.986174637</v>
      </c>
    </row>
    <row r="837" spans="3:10">
      <c r="C837">
        <v>194</v>
      </c>
      <c r="E837">
        <v>60.696465977861763</v>
      </c>
      <c r="G837">
        <v>0.93146397740182652</v>
      </c>
      <c r="H837">
        <f>+C837/'Dados Primários'!$C$31</f>
        <v>0.54957507082152979</v>
      </c>
      <c r="I837" s="22">
        <v>344358240937.04962</v>
      </c>
      <c r="J837" s="33">
        <f t="shared" si="13"/>
        <v>10699586.016493799</v>
      </c>
    </row>
    <row r="838" spans="3:10">
      <c r="C838">
        <v>199</v>
      </c>
      <c r="E838">
        <v>59.003689922650196</v>
      </c>
      <c r="G838">
        <v>0.95506819249832453</v>
      </c>
      <c r="H838">
        <f>+C838/'Dados Primários'!$C$31</f>
        <v>0.5637393767705382</v>
      </c>
      <c r="I838" s="22">
        <v>352955428992.84302</v>
      </c>
      <c r="J838" s="33">
        <f t="shared" si="13"/>
        <v>11212741.01110531</v>
      </c>
    </row>
    <row r="839" spans="3:10">
      <c r="C839">
        <v>205</v>
      </c>
      <c r="E839">
        <v>60.316529981916084</v>
      </c>
      <c r="G839">
        <v>0.95111131934035165</v>
      </c>
      <c r="H839">
        <f>+C839/'Dados Primários'!$C$31</f>
        <v>0.58073654390934848</v>
      </c>
      <c r="I839" s="22">
        <v>389895082712.12463</v>
      </c>
      <c r="J839" s="33">
        <f t="shared" si="13"/>
        <v>12989565.150859572</v>
      </c>
    </row>
    <row r="840" spans="3:10">
      <c r="C840">
        <v>197</v>
      </c>
      <c r="E840">
        <v>62.719406063654191</v>
      </c>
      <c r="G840">
        <v>0.92794415329021596</v>
      </c>
      <c r="H840">
        <f>+C840/'Dados Primários'!$C$31</f>
        <v>0.55807365439093481</v>
      </c>
      <c r="I840" s="22">
        <v>354655142678.25293</v>
      </c>
      <c r="J840" s="33">
        <f t="shared" ref="J840:J903" si="14">+E840*G840*H840*I840/1000000</f>
        <v>11519179.85714894</v>
      </c>
    </row>
    <row r="841" spans="3:10">
      <c r="C841">
        <v>204</v>
      </c>
      <c r="E841">
        <v>57.59771183586107</v>
      </c>
      <c r="G841">
        <v>0.99738434865948944</v>
      </c>
      <c r="H841">
        <f>+C841/'Dados Primários'!$C$31</f>
        <v>0.57790368271954673</v>
      </c>
      <c r="I841" s="22">
        <v>408982993397.38812</v>
      </c>
      <c r="J841" s="33">
        <f t="shared" si="14"/>
        <v>13577771.348401878</v>
      </c>
    </row>
    <row r="842" spans="3:10">
      <c r="C842">
        <v>196</v>
      </c>
      <c r="E842">
        <v>59.862825317034883</v>
      </c>
      <c r="G842">
        <v>0.95874792003945819</v>
      </c>
      <c r="H842">
        <f>+C842/'Dados Primários'!$C$31</f>
        <v>0.55524079320113318</v>
      </c>
      <c r="I842" s="22">
        <v>351170029902.44421</v>
      </c>
      <c r="J842" s="33">
        <f t="shared" si="14"/>
        <v>11190782.512136159</v>
      </c>
    </row>
    <row r="843" spans="3:10">
      <c r="C843">
        <v>202</v>
      </c>
      <c r="E843">
        <v>62.105103405264721</v>
      </c>
      <c r="G843">
        <v>0.95629210317334723</v>
      </c>
      <c r="H843">
        <f>+C843/'Dados Primários'!$C$31</f>
        <v>0.57223796033994334</v>
      </c>
      <c r="I843" s="22">
        <v>412692570380.25769</v>
      </c>
      <c r="J843" s="33">
        <f t="shared" si="14"/>
        <v>14025591.094062662</v>
      </c>
    </row>
    <row r="844" spans="3:10">
      <c r="C844">
        <v>205</v>
      </c>
      <c r="E844">
        <v>61.792932284149778</v>
      </c>
      <c r="G844">
        <v>0.96137803444703018</v>
      </c>
      <c r="H844">
        <f>+C844/'Dados Primários'!$C$31</f>
        <v>0.58073654390934848</v>
      </c>
      <c r="I844" s="22">
        <v>376030380991.3017</v>
      </c>
      <c r="J844" s="33">
        <f t="shared" si="14"/>
        <v>12972840.843147406</v>
      </c>
    </row>
    <row r="845" spans="3:10">
      <c r="C845">
        <v>200</v>
      </c>
      <c r="E845">
        <v>60.712899705275383</v>
      </c>
      <c r="G845">
        <v>0.920624951236241</v>
      </c>
      <c r="H845">
        <f>+C845/'Dados Primários'!$C$31</f>
        <v>0.56657223796033995</v>
      </c>
      <c r="I845" s="22">
        <v>394613320807.28064</v>
      </c>
      <c r="J845" s="33">
        <f t="shared" si="14"/>
        <v>12496567.766075036</v>
      </c>
    </row>
    <row r="846" spans="3:10">
      <c r="C846">
        <v>201</v>
      </c>
      <c r="E846">
        <v>59.865346563325893</v>
      </c>
      <c r="G846">
        <v>0.94355542750263377</v>
      </c>
      <c r="H846">
        <f>+C846/'Dados Primários'!$C$31</f>
        <v>0.56940509915014159</v>
      </c>
      <c r="I846" s="22">
        <v>406082807965.61523</v>
      </c>
      <c r="J846" s="33">
        <f t="shared" si="14"/>
        <v>13061073.505997593</v>
      </c>
    </row>
    <row r="847" spans="3:10">
      <c r="C847">
        <v>199</v>
      </c>
      <c r="E847">
        <v>62.119689818243359</v>
      </c>
      <c r="G847">
        <v>0.97607003676522064</v>
      </c>
      <c r="H847">
        <f>+C847/'Dados Primários'!$C$31</f>
        <v>0.5637393767705382</v>
      </c>
      <c r="I847" s="22">
        <v>357753478094.82062</v>
      </c>
      <c r="J847" s="33">
        <f t="shared" si="14"/>
        <v>12228480.498253275</v>
      </c>
    </row>
    <row r="848" spans="3:10">
      <c r="C848">
        <v>202</v>
      </c>
      <c r="E848">
        <v>59.846775216011693</v>
      </c>
      <c r="G848">
        <v>0.96910791306249233</v>
      </c>
      <c r="H848">
        <f>+C848/'Dados Primários'!$C$31</f>
        <v>0.57223796033994334</v>
      </c>
      <c r="I848" s="22">
        <v>378706339650.185</v>
      </c>
      <c r="J848" s="33">
        <f t="shared" si="14"/>
        <v>12568751.304915184</v>
      </c>
    </row>
    <row r="849" spans="3:10">
      <c r="C849">
        <v>201</v>
      </c>
      <c r="E849">
        <v>60.631055508498598</v>
      </c>
      <c r="G849">
        <v>0.99669484130884278</v>
      </c>
      <c r="H849">
        <f>+C849/'Dados Primários'!$C$31</f>
        <v>0.56940509915014159</v>
      </c>
      <c r="I849" s="22">
        <v>363450500659.38873</v>
      </c>
      <c r="J849" s="33">
        <f t="shared" si="14"/>
        <v>12506159.485032231</v>
      </c>
    </row>
    <row r="850" spans="3:10">
      <c r="C850">
        <v>197</v>
      </c>
      <c r="E850">
        <v>61.009931335868288</v>
      </c>
      <c r="G850">
        <v>0.97019787772102184</v>
      </c>
      <c r="H850">
        <f>+C850/'Dados Primários'!$C$31</f>
        <v>0.55807365439093481</v>
      </c>
      <c r="I850" s="22">
        <v>344564582346.27014</v>
      </c>
      <c r="J850" s="33">
        <f t="shared" si="14"/>
        <v>11382116.113958417</v>
      </c>
    </row>
    <row r="851" spans="3:10">
      <c r="C851">
        <v>204</v>
      </c>
      <c r="E851">
        <v>60.655961938214475</v>
      </c>
      <c r="G851">
        <v>0.99573085721383381</v>
      </c>
      <c r="H851">
        <f>+C851/'Dados Primários'!$C$31</f>
        <v>0.57790368271954673</v>
      </c>
      <c r="I851" s="22">
        <v>388935493762.10919</v>
      </c>
      <c r="J851" s="33">
        <f t="shared" si="14"/>
        <v>13575270.76758994</v>
      </c>
    </row>
    <row r="852" spans="3:10">
      <c r="C852">
        <v>198</v>
      </c>
      <c r="E852">
        <v>63.072295570607437</v>
      </c>
      <c r="G852">
        <v>0.92851719290414703</v>
      </c>
      <c r="H852">
        <f>+C852/'Dados Primários'!$C$31</f>
        <v>0.56090651558073656</v>
      </c>
      <c r="I852" s="22">
        <v>372843659769.2052</v>
      </c>
      <c r="J852" s="33">
        <f t="shared" si="14"/>
        <v>12247454.500829319</v>
      </c>
    </row>
    <row r="853" spans="3:10">
      <c r="C853">
        <v>198</v>
      </c>
      <c r="E853">
        <v>58.211655199155977</v>
      </c>
      <c r="G853">
        <v>0.94846113999768211</v>
      </c>
      <c r="H853">
        <f>+C853/'Dados Primários'!$C$31</f>
        <v>0.56090651558073656</v>
      </c>
      <c r="I853" s="22">
        <v>343389741032.10016</v>
      </c>
      <c r="J853" s="33">
        <f t="shared" si="14"/>
        <v>10634260.413538983</v>
      </c>
    </row>
    <row r="854" spans="3:10">
      <c r="C854">
        <v>191</v>
      </c>
      <c r="E854">
        <v>63.748932214593026</v>
      </c>
      <c r="G854">
        <v>0.94637994104362089</v>
      </c>
      <c r="H854">
        <f>+C854/'Dados Primários'!$C$31</f>
        <v>0.54107648725212465</v>
      </c>
      <c r="I854" s="22">
        <v>377377526507.42303</v>
      </c>
      <c r="J854" s="33">
        <f t="shared" si="14"/>
        <v>12318934.239869513</v>
      </c>
    </row>
    <row r="855" spans="3:10">
      <c r="C855">
        <v>199</v>
      </c>
      <c r="E855">
        <v>63.843730664846369</v>
      </c>
      <c r="G855">
        <v>0.92766912013649439</v>
      </c>
      <c r="H855">
        <f>+C855/'Dados Primários'!$C$31</f>
        <v>0.5637393767705382</v>
      </c>
      <c r="I855" s="22">
        <v>416088010259.01361</v>
      </c>
      <c r="J855" s="33">
        <f t="shared" si="14"/>
        <v>13892324.836945165</v>
      </c>
    </row>
    <row r="856" spans="3:10">
      <c r="C856">
        <v>188</v>
      </c>
      <c r="E856">
        <v>61.561284072804867</v>
      </c>
      <c r="G856">
        <v>0.9349021340603485</v>
      </c>
      <c r="H856">
        <f>+C856/'Dados Primários'!$C$31</f>
        <v>0.53257790368271951</v>
      </c>
      <c r="I856" s="22">
        <v>347188423242.04205</v>
      </c>
      <c r="J856" s="33">
        <f t="shared" si="14"/>
        <v>10641974.169593414</v>
      </c>
    </row>
    <row r="857" spans="3:10">
      <c r="C857">
        <v>199</v>
      </c>
      <c r="E857">
        <v>57.461411631326847</v>
      </c>
      <c r="G857">
        <v>0.98016715227634044</v>
      </c>
      <c r="H857">
        <f>+C857/'Dados Primários'!$C$31</f>
        <v>0.5637393767705382</v>
      </c>
      <c r="I857" s="22">
        <v>417829429000.53662</v>
      </c>
      <c r="J857" s="33">
        <f t="shared" si="14"/>
        <v>13266422.721092528</v>
      </c>
    </row>
    <row r="858" spans="3:10">
      <c r="C858">
        <v>193</v>
      </c>
      <c r="E858">
        <v>63.565287710342233</v>
      </c>
      <c r="G858">
        <v>0.94932830845440197</v>
      </c>
      <c r="H858">
        <f>+C858/'Dados Primários'!$C$31</f>
        <v>0.54674220963172804</v>
      </c>
      <c r="I858" s="22">
        <v>365213212019.39752</v>
      </c>
      <c r="J858" s="33">
        <f t="shared" si="14"/>
        <v>12049403.070396114</v>
      </c>
    </row>
    <row r="859" spans="3:10">
      <c r="C859">
        <v>200</v>
      </c>
      <c r="E859">
        <v>62.550547721768055</v>
      </c>
      <c r="G859">
        <v>0.96088019313331707</v>
      </c>
      <c r="H859">
        <f>+C859/'Dados Primários'!$C$31</f>
        <v>0.56657223796033995</v>
      </c>
      <c r="I859" s="22">
        <v>408454410013.95435</v>
      </c>
      <c r="J859" s="33">
        <f t="shared" si="14"/>
        <v>13909106.673600426</v>
      </c>
    </row>
    <row r="860" spans="3:10">
      <c r="C860">
        <v>195</v>
      </c>
      <c r="E860">
        <v>57.715559755668771</v>
      </c>
      <c r="G860">
        <v>0.95340599165922313</v>
      </c>
      <c r="H860">
        <f>+C860/'Dados Primários'!$C$31</f>
        <v>0.55240793201133143</v>
      </c>
      <c r="I860" s="22">
        <v>359269104530.69446</v>
      </c>
      <c r="J860" s="33">
        <f t="shared" si="14"/>
        <v>10920702.252073672</v>
      </c>
    </row>
    <row r="861" spans="3:10">
      <c r="C861">
        <v>199</v>
      </c>
      <c r="E861">
        <v>63.732813525024255</v>
      </c>
      <c r="G861">
        <v>0.93450181656261067</v>
      </c>
      <c r="H861">
        <f>+C861/'Dados Primários'!$C$31</f>
        <v>0.5637393767705382</v>
      </c>
      <c r="I861" s="22">
        <v>345839847382.08344</v>
      </c>
      <c r="J861" s="33">
        <f t="shared" si="14"/>
        <v>11611722.353853373</v>
      </c>
    </row>
    <row r="862" spans="3:10">
      <c r="C862">
        <v>199</v>
      </c>
      <c r="E862">
        <v>61.216915082552902</v>
      </c>
      <c r="G862">
        <v>0.97203096779623577</v>
      </c>
      <c r="H862">
        <f>+C862/'Dados Primários'!$C$31</f>
        <v>0.5637393767705382</v>
      </c>
      <c r="I862" s="22">
        <v>372314950676.78156</v>
      </c>
      <c r="J862" s="33">
        <f t="shared" si="14"/>
        <v>12489365.883321416</v>
      </c>
    </row>
    <row r="863" spans="3:10">
      <c r="C863">
        <v>196</v>
      </c>
      <c r="E863">
        <v>58.851792466529545</v>
      </c>
      <c r="G863">
        <v>0.92447575133502291</v>
      </c>
      <c r="H863">
        <f>+C863/'Dados Primários'!$C$31</f>
        <v>0.55524079320113318</v>
      </c>
      <c r="I863" s="22">
        <v>349376024667.81439</v>
      </c>
      <c r="J863" s="33">
        <f t="shared" si="14"/>
        <v>10554306.061084656</v>
      </c>
    </row>
    <row r="864" spans="3:10">
      <c r="C864">
        <v>206</v>
      </c>
      <c r="E864">
        <v>63.095984962119715</v>
      </c>
      <c r="G864">
        <v>0.9439526877291281</v>
      </c>
      <c r="H864">
        <f>+C864/'Dados Primários'!$C$31</f>
        <v>0.58356940509915012</v>
      </c>
      <c r="I864" s="22">
        <v>368846591956.37634</v>
      </c>
      <c r="J864" s="33">
        <f t="shared" si="14"/>
        <v>12820065.430388106</v>
      </c>
    </row>
    <row r="865" spans="3:10">
      <c r="C865">
        <v>199</v>
      </c>
      <c r="E865">
        <v>60.999258346031077</v>
      </c>
      <c r="G865">
        <v>0.93282266345472198</v>
      </c>
      <c r="H865">
        <f>+C865/'Dados Primários'!$C$31</f>
        <v>0.5637393767705382</v>
      </c>
      <c r="I865" s="22">
        <v>400671010817.71356</v>
      </c>
      <c r="J865" s="33">
        <f t="shared" si="14"/>
        <v>12852568.771982318</v>
      </c>
    </row>
    <row r="866" spans="3:10">
      <c r="C866">
        <v>199</v>
      </c>
      <c r="E866">
        <v>57.775021744270354</v>
      </c>
      <c r="G866">
        <v>0.99050468351249799</v>
      </c>
      <c r="H866">
        <f>+C866/'Dados Primários'!$C$31</f>
        <v>0.5637393767705382</v>
      </c>
      <c r="I866" s="22">
        <v>349678813312.0531</v>
      </c>
      <c r="J866" s="33">
        <f t="shared" si="14"/>
        <v>11280915.383739913</v>
      </c>
    </row>
    <row r="867" spans="3:10">
      <c r="C867">
        <v>202</v>
      </c>
      <c r="E867">
        <v>60.590455951830585</v>
      </c>
      <c r="G867">
        <v>0.93221579455408077</v>
      </c>
      <c r="H867">
        <f>+C867/'Dados Primários'!$C$31</f>
        <v>0.57223796033994334</v>
      </c>
      <c r="I867" s="22">
        <v>387815335676.91937</v>
      </c>
      <c r="J867" s="33">
        <f t="shared" si="14"/>
        <v>12534941.755986309</v>
      </c>
    </row>
    <row r="868" spans="3:10">
      <c r="C868">
        <v>198</v>
      </c>
      <c r="E868">
        <v>63.473182416634259</v>
      </c>
      <c r="G868">
        <v>0.95085907043463513</v>
      </c>
      <c r="H868">
        <f>+C868/'Dados Primários'!$C$31</f>
        <v>0.56090651558073656</v>
      </c>
      <c r="I868" s="22">
        <v>344346721983.67621</v>
      </c>
      <c r="J868" s="33">
        <f t="shared" si="14"/>
        <v>11657162.890969813</v>
      </c>
    </row>
    <row r="869" spans="3:10">
      <c r="C869">
        <v>197</v>
      </c>
      <c r="E869">
        <v>60.676876371897237</v>
      </c>
      <c r="G869">
        <v>0.92839679491165883</v>
      </c>
      <c r="H869">
        <f>+C869/'Dados Primários'!$C$31</f>
        <v>0.55807365439093481</v>
      </c>
      <c r="I869" s="22">
        <v>393356379645.5769</v>
      </c>
      <c r="J869" s="33">
        <f t="shared" si="14"/>
        <v>12366151.611990701</v>
      </c>
    </row>
    <row r="870" spans="3:10">
      <c r="C870">
        <v>199</v>
      </c>
      <c r="E870">
        <v>61.58118247680887</v>
      </c>
      <c r="G870">
        <v>0.9249320802488048</v>
      </c>
      <c r="H870">
        <f>+C870/'Dados Primários'!$C$31</f>
        <v>0.5637393767705382</v>
      </c>
      <c r="I870" s="22">
        <v>418672703210.5777</v>
      </c>
      <c r="J870" s="33">
        <f t="shared" si="14"/>
        <v>13443454.579566099</v>
      </c>
    </row>
    <row r="871" spans="3:10">
      <c r="C871">
        <v>201</v>
      </c>
      <c r="E871">
        <v>60.073887726638418</v>
      </c>
      <c r="G871">
        <v>0.93347274166227912</v>
      </c>
      <c r="H871">
        <f>+C871/'Dados Primários'!$C$31</f>
        <v>0.56940509915014159</v>
      </c>
      <c r="I871" s="22">
        <v>342122860179.33997</v>
      </c>
      <c r="J871" s="33">
        <f t="shared" si="14"/>
        <v>10924229.750575451</v>
      </c>
    </row>
    <row r="872" spans="3:10">
      <c r="C872">
        <v>194</v>
      </c>
      <c r="E872">
        <v>58.251021611821379</v>
      </c>
      <c r="G872">
        <v>0.95636911792511548</v>
      </c>
      <c r="H872">
        <f>+C872/'Dados Primários'!$C$31</f>
        <v>0.54957507082152979</v>
      </c>
      <c r="I872" s="22">
        <v>378911034166.30579</v>
      </c>
      <c r="J872" s="33">
        <f t="shared" si="14"/>
        <v>11600944.986936821</v>
      </c>
    </row>
    <row r="873" spans="3:10">
      <c r="C873">
        <v>193</v>
      </c>
      <c r="E873">
        <v>61.740229881969391</v>
      </c>
      <c r="G873">
        <v>0.97576496741537233</v>
      </c>
      <c r="H873">
        <f>+C873/'Dados Primários'!$C$31</f>
        <v>0.54674220963172804</v>
      </c>
      <c r="I873" s="22">
        <v>371751233101.7066</v>
      </c>
      <c r="J873" s="33">
        <f t="shared" si="14"/>
        <v>12244709.47552073</v>
      </c>
    </row>
    <row r="874" spans="3:10">
      <c r="C874">
        <v>196</v>
      </c>
      <c r="E874">
        <v>57.443626259497186</v>
      </c>
      <c r="G874">
        <v>0.96180735016325836</v>
      </c>
      <c r="H874">
        <f>+C874/'Dados Primários'!$C$31</f>
        <v>0.55524079320113318</v>
      </c>
      <c r="I874" s="22">
        <v>390974740382.73779</v>
      </c>
      <c r="J874" s="33">
        <f t="shared" si="14"/>
        <v>11993888.453858668</v>
      </c>
    </row>
    <row r="875" spans="3:10">
      <c r="C875">
        <v>202</v>
      </c>
      <c r="E875">
        <v>61.166543369319548</v>
      </c>
      <c r="G875">
        <v>0.93613419388240871</v>
      </c>
      <c r="H875">
        <f>+C875/'Dados Primários'!$C$31</f>
        <v>0.57223796033994334</v>
      </c>
      <c r="I875" s="22">
        <v>404461612674.62262</v>
      </c>
      <c r="J875" s="33">
        <f t="shared" si="14"/>
        <v>13252750.457864281</v>
      </c>
    </row>
    <row r="876" spans="3:10">
      <c r="C876">
        <v>193</v>
      </c>
      <c r="E876">
        <v>59.45440815355834</v>
      </c>
      <c r="G876">
        <v>0.96739658164204867</v>
      </c>
      <c r="H876">
        <f>+C876/'Dados Primários'!$C$31</f>
        <v>0.54674220963172804</v>
      </c>
      <c r="I876" s="22">
        <v>410324222382.30902</v>
      </c>
      <c r="J876" s="33">
        <f t="shared" si="14"/>
        <v>12903227.88409882</v>
      </c>
    </row>
    <row r="877" spans="3:10">
      <c r="C877">
        <v>201</v>
      </c>
      <c r="E877">
        <v>60.1578368550203</v>
      </c>
      <c r="G877">
        <v>0.9543476579125727</v>
      </c>
      <c r="H877">
        <f>+C877/'Dados Primários'!$C$31</f>
        <v>0.56940509915014159</v>
      </c>
      <c r="I877" s="22">
        <v>351205579467.6792</v>
      </c>
      <c r="J877" s="33">
        <f t="shared" si="14"/>
        <v>11481049.315242397</v>
      </c>
    </row>
    <row r="878" spans="3:10">
      <c r="C878">
        <v>197</v>
      </c>
      <c r="E878">
        <v>64.244022326149988</v>
      </c>
      <c r="G878">
        <v>0.92108653660914241</v>
      </c>
      <c r="H878">
        <f>+C878/'Dados Primários'!$C$31</f>
        <v>0.55807365439093481</v>
      </c>
      <c r="I878" s="22">
        <v>386174113283.94623</v>
      </c>
      <c r="J878" s="33">
        <f t="shared" si="14"/>
        <v>12752867.206349075</v>
      </c>
    </row>
    <row r="879" spans="3:10">
      <c r="C879">
        <v>203</v>
      </c>
      <c r="E879">
        <v>61.083235602850671</v>
      </c>
      <c r="G879">
        <v>0.94142078985526267</v>
      </c>
      <c r="H879">
        <f>+C879/'Dados Primários'!$C$31</f>
        <v>0.57507082152974509</v>
      </c>
      <c r="I879" s="22">
        <v>372321963284.31458</v>
      </c>
      <c r="J879" s="33">
        <f t="shared" si="14"/>
        <v>12312487.627662456</v>
      </c>
    </row>
    <row r="880" spans="3:10">
      <c r="C880">
        <v>203</v>
      </c>
      <c r="E880">
        <v>64.240777111207507</v>
      </c>
      <c r="G880">
        <v>0.93921509739906306</v>
      </c>
      <c r="H880">
        <f>+C880/'Dados Primários'!$C$31</f>
        <v>0.57507082152974509</v>
      </c>
      <c r="I880" s="22">
        <v>389236919475.36401</v>
      </c>
      <c r="J880" s="33">
        <f t="shared" si="14"/>
        <v>13505516.885010753</v>
      </c>
    </row>
    <row r="881" spans="3:10">
      <c r="C881">
        <v>196</v>
      </c>
      <c r="E881">
        <v>63.020908064400274</v>
      </c>
      <c r="G881">
        <v>0.9881419860516405</v>
      </c>
      <c r="H881">
        <f>+C881/'Dados Primários'!$C$31</f>
        <v>0.55524079320113318</v>
      </c>
      <c r="I881" s="22">
        <v>368905622442.67462</v>
      </c>
      <c r="J881" s="33">
        <f t="shared" si="14"/>
        <v>12755592.887872249</v>
      </c>
    </row>
    <row r="882" spans="3:10">
      <c r="C882">
        <v>196</v>
      </c>
      <c r="E882">
        <v>62.92183837531686</v>
      </c>
      <c r="G882">
        <v>0.98235956992132567</v>
      </c>
      <c r="H882">
        <f>+C882/'Dados Primários'!$C$31</f>
        <v>0.55524079320113318</v>
      </c>
      <c r="I882" s="22">
        <v>378796394032.797</v>
      </c>
      <c r="J882" s="33">
        <f t="shared" si="14"/>
        <v>13000470.949973052</v>
      </c>
    </row>
    <row r="883" spans="3:10">
      <c r="C883">
        <v>191</v>
      </c>
      <c r="E883">
        <v>64.017573950424591</v>
      </c>
      <c r="G883">
        <v>0.99729166772090438</v>
      </c>
      <c r="H883">
        <f>+C883/'Dados Primários'!$C$31</f>
        <v>0.54107648725212465</v>
      </c>
      <c r="I883" s="22">
        <v>394994509219.65509</v>
      </c>
      <c r="J883" s="33">
        <f t="shared" si="14"/>
        <v>13644924.055697219</v>
      </c>
    </row>
    <row r="884" spans="3:10">
      <c r="C884">
        <v>198</v>
      </c>
      <c r="E884">
        <v>60.505384786117538</v>
      </c>
      <c r="G884">
        <v>0.92105938524057129</v>
      </c>
      <c r="H884">
        <f>+C884/'Dados Primários'!$C$31</f>
        <v>0.56090651558073656</v>
      </c>
      <c r="I884" s="22">
        <v>416716454742.80994</v>
      </c>
      <c r="J884" s="33">
        <f t="shared" si="14"/>
        <v>13026051.591082564</v>
      </c>
    </row>
    <row r="885" spans="3:10">
      <c r="C885">
        <v>195</v>
      </c>
      <c r="E885">
        <v>59.802100277418319</v>
      </c>
      <c r="G885">
        <v>0.96508773828162242</v>
      </c>
      <c r="H885">
        <f>+C885/'Dados Primários'!$C$31</f>
        <v>0.55240793201133143</v>
      </c>
      <c r="I885" s="22">
        <v>379454862407.15479</v>
      </c>
      <c r="J885" s="33">
        <f t="shared" si="14"/>
        <v>12097712.601456834</v>
      </c>
    </row>
    <row r="886" spans="3:10">
      <c r="C886">
        <v>197</v>
      </c>
      <c r="E886">
        <v>58.139362569660584</v>
      </c>
      <c r="G886">
        <v>0.94961729922779714</v>
      </c>
      <c r="H886">
        <f>+C886/'Dados Primários'!$C$31</f>
        <v>0.55807365439093481</v>
      </c>
      <c r="I886" s="22">
        <v>385872477050.81128</v>
      </c>
      <c r="J886" s="33">
        <f t="shared" si="14"/>
        <v>11889243.101384126</v>
      </c>
    </row>
    <row r="887" spans="3:10">
      <c r="C887">
        <v>199</v>
      </c>
      <c r="E887">
        <v>63.046708285415882</v>
      </c>
      <c r="G887">
        <v>0.93794812158585905</v>
      </c>
      <c r="H887">
        <f>+C887/'Dados Primários'!$C$31</f>
        <v>0.5637393767705382</v>
      </c>
      <c r="I887" s="22">
        <v>372721792985.08997</v>
      </c>
      <c r="J887" s="33">
        <f t="shared" si="14"/>
        <v>12425228.733022548</v>
      </c>
    </row>
    <row r="888" spans="3:10">
      <c r="C888">
        <v>197</v>
      </c>
      <c r="E888">
        <v>58.826152984609898</v>
      </c>
      <c r="G888">
        <v>0.97407949353292567</v>
      </c>
      <c r="H888">
        <f>+C888/'Dados Primários'!$C$31</f>
        <v>0.55807365439093481</v>
      </c>
      <c r="I888" s="22">
        <v>401174700406.927</v>
      </c>
      <c r="J888" s="33">
        <f t="shared" si="14"/>
        <v>12828914.371690065</v>
      </c>
    </row>
    <row r="889" spans="3:10">
      <c r="C889">
        <v>196</v>
      </c>
      <c r="E889">
        <v>62.833212338566419</v>
      </c>
      <c r="G889">
        <v>0.95404780788069954</v>
      </c>
      <c r="H889">
        <f>+C889/'Dados Primários'!$C$31</f>
        <v>0.55524079320113318</v>
      </c>
      <c r="I889" s="22">
        <v>391189739222.26099</v>
      </c>
      <c r="J889" s="33">
        <f t="shared" si="14"/>
        <v>13020516.803147776</v>
      </c>
    </row>
    <row r="890" spans="3:10">
      <c r="C890">
        <v>198</v>
      </c>
      <c r="E890">
        <v>64.139774285708455</v>
      </c>
      <c r="G890">
        <v>0.92150705091725438</v>
      </c>
      <c r="H890">
        <f>+C890/'Dados Primários'!$C$31</f>
        <v>0.56090651558073656</v>
      </c>
      <c r="I890" s="22">
        <v>351947108540.65936</v>
      </c>
      <c r="J890" s="33">
        <f t="shared" si="14"/>
        <v>11667934.333713543</v>
      </c>
    </row>
    <row r="891" spans="3:10">
      <c r="C891">
        <v>201</v>
      </c>
      <c r="E891">
        <v>59.866419901902049</v>
      </c>
      <c r="G891">
        <v>0.96900476629333798</v>
      </c>
      <c r="H891">
        <f>+C891/'Dados Primários'!$C$31</f>
        <v>0.56940509915014159</v>
      </c>
      <c r="I891" s="22">
        <v>369053242861.78369</v>
      </c>
      <c r="J891" s="33">
        <f t="shared" si="14"/>
        <v>12190445.538478456</v>
      </c>
    </row>
    <row r="892" spans="3:10">
      <c r="C892">
        <v>199</v>
      </c>
      <c r="E892">
        <v>58.979291267781186</v>
      </c>
      <c r="G892">
        <v>0.94310709213051347</v>
      </c>
      <c r="H892">
        <f>+C892/'Dados Primários'!$C$31</f>
        <v>0.5637393767705382</v>
      </c>
      <c r="I892" s="22">
        <v>363852777998.82593</v>
      </c>
      <c r="J892" s="33">
        <f t="shared" si="14"/>
        <v>11409447.816146722</v>
      </c>
    </row>
    <row r="893" spans="3:10">
      <c r="C893">
        <v>199</v>
      </c>
      <c r="E893">
        <v>59.728337598432944</v>
      </c>
      <c r="G893">
        <v>0.96089743753936951</v>
      </c>
      <c r="H893">
        <f>+C893/'Dados Primários'!$C$31</f>
        <v>0.5637393767705382</v>
      </c>
      <c r="I893" s="22">
        <v>397639826266.85864</v>
      </c>
      <c r="J893" s="33">
        <f t="shared" si="14"/>
        <v>12865471.555877589</v>
      </c>
    </row>
    <row r="894" spans="3:10">
      <c r="C894">
        <v>199</v>
      </c>
      <c r="E894">
        <v>60.970016862489295</v>
      </c>
      <c r="G894">
        <v>0.92323272418381308</v>
      </c>
      <c r="H894">
        <f>+C894/'Dados Primários'!$C$31</f>
        <v>0.5637393767705382</v>
      </c>
      <c r="I894" s="22">
        <v>416560067093.26062</v>
      </c>
      <c r="J894" s="33">
        <f t="shared" si="14"/>
        <v>13218540.637656927</v>
      </c>
    </row>
    <row r="895" spans="3:10">
      <c r="C895">
        <v>197</v>
      </c>
      <c r="E895">
        <v>60.513407857512782</v>
      </c>
      <c r="G895">
        <v>0.93239535734634638</v>
      </c>
      <c r="H895">
        <f>+C895/'Dados Primários'!$C$31</f>
        <v>0.55807365439093481</v>
      </c>
      <c r="I895" s="22">
        <v>403047636431.19836</v>
      </c>
      <c r="J895" s="33">
        <f t="shared" si="14"/>
        <v>12691110.137778005</v>
      </c>
    </row>
    <row r="896" spans="3:10">
      <c r="C896">
        <v>194</v>
      </c>
      <c r="E896">
        <v>60.505861217284512</v>
      </c>
      <c r="G896">
        <v>0.92877092004230755</v>
      </c>
      <c r="H896">
        <f>+C896/'Dados Primários'!$C$31</f>
        <v>0.54957507082152979</v>
      </c>
      <c r="I896" s="22">
        <v>357625499151.47272</v>
      </c>
      <c r="J896" s="33">
        <f t="shared" si="14"/>
        <v>11044894.135226708</v>
      </c>
    </row>
    <row r="897" spans="3:10">
      <c r="C897">
        <v>199</v>
      </c>
      <c r="E897">
        <v>60.74947890076762</v>
      </c>
      <c r="G897">
        <v>0.97285315106290071</v>
      </c>
      <c r="H897">
        <f>+C897/'Dados Primários'!$C$31</f>
        <v>0.5637393767705382</v>
      </c>
      <c r="I897" s="22">
        <v>411764238801.67505</v>
      </c>
      <c r="J897" s="33">
        <f t="shared" si="14"/>
        <v>13718822.716783013</v>
      </c>
    </row>
    <row r="898" spans="3:10">
      <c r="C898">
        <v>194</v>
      </c>
      <c r="E898">
        <v>60.431885201391708</v>
      </c>
      <c r="G898">
        <v>0.98290991417267826</v>
      </c>
      <c r="H898">
        <f>+C898/'Dados Primários'!$C$31</f>
        <v>0.54957507082152979</v>
      </c>
      <c r="I898" s="22">
        <v>373561539752.20471</v>
      </c>
      <c r="J898" s="33">
        <f t="shared" si="14"/>
        <v>12194641.558563506</v>
      </c>
    </row>
    <row r="899" spans="3:10">
      <c r="C899">
        <v>202</v>
      </c>
      <c r="E899">
        <v>59.994579790478845</v>
      </c>
      <c r="G899">
        <v>0.96692750020275242</v>
      </c>
      <c r="H899">
        <f>+C899/'Dados Primários'!$C$31</f>
        <v>0.57223796033994334</v>
      </c>
      <c r="I899" s="22">
        <v>396798615304.19373</v>
      </c>
      <c r="J899" s="33">
        <f t="shared" si="14"/>
        <v>13172030.872028939</v>
      </c>
    </row>
    <row r="900" spans="3:10">
      <c r="C900">
        <v>199</v>
      </c>
      <c r="E900">
        <v>59.662538577901451</v>
      </c>
      <c r="G900">
        <v>0.99049590765987339</v>
      </c>
      <c r="H900">
        <f>+C900/'Dados Primários'!$C$31</f>
        <v>0.5637393767705382</v>
      </c>
      <c r="I900" s="22">
        <v>396327417584.28857</v>
      </c>
      <c r="J900" s="33">
        <f t="shared" si="14"/>
        <v>13203434.102220796</v>
      </c>
    </row>
    <row r="901" spans="3:10">
      <c r="C901">
        <v>196</v>
      </c>
      <c r="E901">
        <v>63.505878789674441</v>
      </c>
      <c r="G901">
        <v>0.94472003949094563</v>
      </c>
      <c r="H901">
        <f>+C901/'Dados Primários'!$C$31</f>
        <v>0.55524079320113318</v>
      </c>
      <c r="I901" s="22">
        <v>354907339138.40137</v>
      </c>
      <c r="J901" s="33">
        <f t="shared" si="14"/>
        <v>11822611.105579263</v>
      </c>
    </row>
    <row r="902" spans="3:10">
      <c r="C902">
        <v>196</v>
      </c>
      <c r="E902">
        <v>59.524818058216397</v>
      </c>
      <c r="G902">
        <v>0.94970372432363392</v>
      </c>
      <c r="H902">
        <f>+C902/'Dados Primários'!$C$31</f>
        <v>0.55524079320113318</v>
      </c>
      <c r="I902" s="22">
        <v>357648899111.73328</v>
      </c>
      <c r="J902" s="33">
        <f t="shared" si="14"/>
        <v>11225985.483377725</v>
      </c>
    </row>
    <row r="903" spans="3:10">
      <c r="C903">
        <v>193</v>
      </c>
      <c r="E903">
        <v>57.457104442933158</v>
      </c>
      <c r="G903">
        <v>0.95049470731545926</v>
      </c>
      <c r="H903">
        <f>+C903/'Dados Primários'!$C$31</f>
        <v>0.54674220963172804</v>
      </c>
      <c r="I903" s="22">
        <v>415047370900.8877</v>
      </c>
      <c r="J903" s="33">
        <f t="shared" si="14"/>
        <v>12392921.809072375</v>
      </c>
    </row>
    <row r="904" spans="3:10">
      <c r="C904">
        <v>204</v>
      </c>
      <c r="E904">
        <v>61.774372377574622</v>
      </c>
      <c r="G904">
        <v>0.96454585092353906</v>
      </c>
      <c r="H904">
        <f>+C904/'Dados Primários'!$C$31</f>
        <v>0.57790368271954673</v>
      </c>
      <c r="I904" s="22">
        <v>407162731219.62451</v>
      </c>
      <c r="J904" s="33">
        <f t="shared" ref="J904:J967" si="15">+E904*G904*H904*I904/1000000</f>
        <v>14020215.848621186</v>
      </c>
    </row>
    <row r="905" spans="3:10">
      <c r="C905">
        <v>197</v>
      </c>
      <c r="E905">
        <v>59.416549896591597</v>
      </c>
      <c r="G905">
        <v>0.96211647192114802</v>
      </c>
      <c r="H905">
        <f>+C905/'Dados Primários'!$C$31</f>
        <v>0.55807365439093481</v>
      </c>
      <c r="I905" s="22">
        <v>412023608229.13403</v>
      </c>
      <c r="J905" s="33">
        <f t="shared" si="15"/>
        <v>13144640.177154234</v>
      </c>
    </row>
    <row r="906" spans="3:10">
      <c r="C906">
        <v>200</v>
      </c>
      <c r="E906">
        <v>59.274112015005251</v>
      </c>
      <c r="G906">
        <v>0.93154357873440885</v>
      </c>
      <c r="H906">
        <f>+C906/'Dados Primários'!$C$31</f>
        <v>0.56657223796033995</v>
      </c>
      <c r="I906" s="22">
        <v>364783507055.96783</v>
      </c>
      <c r="J906" s="33">
        <f t="shared" si="15"/>
        <v>11411919.979021408</v>
      </c>
    </row>
    <row r="907" spans="3:10">
      <c r="C907">
        <v>195</v>
      </c>
      <c r="E907">
        <v>58.66063619329158</v>
      </c>
      <c r="G907">
        <v>0.93292778920984265</v>
      </c>
      <c r="H907">
        <f>+C907/'Dados Primários'!$C$31</f>
        <v>0.55240793201133143</v>
      </c>
      <c r="I907" s="22">
        <v>362403089651.0943</v>
      </c>
      <c r="J907" s="33">
        <f t="shared" si="15"/>
        <v>10955863.076697441</v>
      </c>
    </row>
    <row r="908" spans="3:10">
      <c r="C908">
        <v>200</v>
      </c>
      <c r="E908">
        <v>62.632500651591698</v>
      </c>
      <c r="G908">
        <v>0.99735324982430473</v>
      </c>
      <c r="H908">
        <f>+C908/'Dados Primários'!$C$31</f>
        <v>0.56657223796033995</v>
      </c>
      <c r="I908" s="22">
        <v>368727765942.3313</v>
      </c>
      <c r="J908" s="33">
        <f t="shared" si="15"/>
        <v>13049981.3522886</v>
      </c>
    </row>
    <row r="909" spans="3:10">
      <c r="C909">
        <v>200</v>
      </c>
      <c r="E909">
        <v>58.398451301543254</v>
      </c>
      <c r="G909">
        <v>0.99606979708935595</v>
      </c>
      <c r="H909">
        <f>+C909/'Dados Primários'!$C$31</f>
        <v>0.56657223796033995</v>
      </c>
      <c r="I909" s="22">
        <v>353562192762.06671</v>
      </c>
      <c r="J909" s="33">
        <f t="shared" si="15"/>
        <v>11652314.839897122</v>
      </c>
    </row>
    <row r="910" spans="3:10">
      <c r="C910">
        <v>200</v>
      </c>
      <c r="E910">
        <v>61.531025037440017</v>
      </c>
      <c r="G910">
        <v>0.94507968080466598</v>
      </c>
      <c r="H910">
        <f>+C910/'Dados Primários'!$C$31</f>
        <v>0.56657223796033995</v>
      </c>
      <c r="I910" s="22">
        <v>369773752055.02551</v>
      </c>
      <c r="J910" s="33">
        <f t="shared" si="15"/>
        <v>12182991.642063178</v>
      </c>
    </row>
    <row r="911" spans="3:10">
      <c r="C911">
        <v>201</v>
      </c>
      <c r="E911">
        <v>64.277804254371588</v>
      </c>
      <c r="G911">
        <v>0.99419528402117796</v>
      </c>
      <c r="H911">
        <f>+C911/'Dados Primários'!$C$31</f>
        <v>0.56940509915014159</v>
      </c>
      <c r="I911" s="22">
        <v>383450788814.31873</v>
      </c>
      <c r="J911" s="33">
        <f t="shared" si="15"/>
        <v>13952875.497590985</v>
      </c>
    </row>
    <row r="912" spans="3:10">
      <c r="C912">
        <v>204</v>
      </c>
      <c r="E912">
        <v>64.056103223173935</v>
      </c>
      <c r="G912">
        <v>0.96013854393741982</v>
      </c>
      <c r="H912">
        <f>+C912/'Dados Primários'!$C$31</f>
        <v>0.57790368271954673</v>
      </c>
      <c r="I912" s="22">
        <v>387407602254.95679</v>
      </c>
      <c r="J912" s="33">
        <f t="shared" si="15"/>
        <v>13769495.251241924</v>
      </c>
    </row>
    <row r="913" spans="3:10">
      <c r="C913">
        <v>201</v>
      </c>
      <c r="E913">
        <v>58.546871884193678</v>
      </c>
      <c r="G913">
        <v>0.96850795621448571</v>
      </c>
      <c r="H913">
        <f>+C913/'Dados Primários'!$C$31</f>
        <v>0.56940509915014159</v>
      </c>
      <c r="I913" s="22">
        <v>355571099058.52521</v>
      </c>
      <c r="J913" s="33">
        <f t="shared" si="15"/>
        <v>11480338.537370028</v>
      </c>
    </row>
    <row r="914" spans="3:10">
      <c r="C914">
        <v>205</v>
      </c>
      <c r="E914">
        <v>63.855757643136087</v>
      </c>
      <c r="G914">
        <v>0.99322009686064916</v>
      </c>
      <c r="H914">
        <f>+C914/'Dados Primários'!$C$31</f>
        <v>0.58073654390934848</v>
      </c>
      <c r="I914" s="22">
        <v>359461876633.32648</v>
      </c>
      <c r="J914" s="33">
        <f t="shared" si="15"/>
        <v>13239681.986453321</v>
      </c>
    </row>
    <row r="915" spans="3:10">
      <c r="C915">
        <v>201</v>
      </c>
      <c r="E915">
        <v>58.95870818814668</v>
      </c>
      <c r="G915">
        <v>0.97016793692957981</v>
      </c>
      <c r="H915">
        <f>+C915/'Dados Primários'!$C$31</f>
        <v>0.56940509915014159</v>
      </c>
      <c r="I915" s="22">
        <v>387760576317.90662</v>
      </c>
      <c r="J915" s="33">
        <f t="shared" si="15"/>
        <v>12629317.488793747</v>
      </c>
    </row>
    <row r="916" spans="3:10">
      <c r="C916">
        <v>202</v>
      </c>
      <c r="E916">
        <v>59.728518181293516</v>
      </c>
      <c r="G916">
        <v>0.97251597544761192</v>
      </c>
      <c r="H916">
        <f>+C916/'Dados Primários'!$C$31</f>
        <v>0.57223796033994334</v>
      </c>
      <c r="I916" s="22">
        <v>360006175057.03406</v>
      </c>
      <c r="J916" s="33">
        <f t="shared" si="15"/>
        <v>11966443.613539385</v>
      </c>
    </row>
    <row r="917" spans="3:10">
      <c r="C917">
        <v>189</v>
      </c>
      <c r="E917">
        <v>64.005073000069288</v>
      </c>
      <c r="G917">
        <v>0.99599934801273016</v>
      </c>
      <c r="H917">
        <f>+C917/'Dados Primários'!$C$31</f>
        <v>0.53541076487252126</v>
      </c>
      <c r="I917" s="22">
        <v>409784183571.94598</v>
      </c>
      <c r="J917" s="33">
        <f t="shared" si="15"/>
        <v>13986715.532029467</v>
      </c>
    </row>
    <row r="918" spans="3:10">
      <c r="C918">
        <v>199</v>
      </c>
      <c r="E918">
        <v>62.201912164321129</v>
      </c>
      <c r="G918">
        <v>0.96104204995606191</v>
      </c>
      <c r="H918">
        <f>+C918/'Dados Primários'!$C$31</f>
        <v>0.5637393767705382</v>
      </c>
      <c r="I918" s="22">
        <v>400773293695.77264</v>
      </c>
      <c r="J918" s="33">
        <f t="shared" si="15"/>
        <v>13505891.947900875</v>
      </c>
    </row>
    <row r="919" spans="3:10">
      <c r="C919">
        <v>199</v>
      </c>
      <c r="E919">
        <v>57.99774574520427</v>
      </c>
      <c r="G919">
        <v>0.95373361153236291</v>
      </c>
      <c r="H919">
        <f>+C919/'Dados Primários'!$C$31</f>
        <v>0.5637393767705382</v>
      </c>
      <c r="I919" s="22">
        <v>352747144851.25018</v>
      </c>
      <c r="J919" s="33">
        <f t="shared" si="15"/>
        <v>10999680.744442446</v>
      </c>
    </row>
    <row r="920" spans="3:10">
      <c r="C920">
        <v>198</v>
      </c>
      <c r="E920">
        <v>62.112739648177637</v>
      </c>
      <c r="G920">
        <v>0.92080902442373758</v>
      </c>
      <c r="H920">
        <f>+C920/'Dados Primários'!$C$31</f>
        <v>0.56090651558073656</v>
      </c>
      <c r="I920" s="22">
        <v>399263514961.70441</v>
      </c>
      <c r="J920" s="33">
        <f t="shared" si="15"/>
        <v>12808561.652159836</v>
      </c>
    </row>
    <row r="921" spans="3:10">
      <c r="C921">
        <v>203</v>
      </c>
      <c r="E921">
        <v>63.055266921476125</v>
      </c>
      <c r="G921">
        <v>0.99727348975710273</v>
      </c>
      <c r="H921">
        <f>+C921/'Dados Primários'!$C$31</f>
        <v>0.57507082152974509</v>
      </c>
      <c r="I921" s="22">
        <v>405895961365.61407</v>
      </c>
      <c r="J921" s="33">
        <f t="shared" si="15"/>
        <v>14678162.979295228</v>
      </c>
    </row>
    <row r="922" spans="3:10">
      <c r="C922">
        <v>199</v>
      </c>
      <c r="E922">
        <v>61.47114924914257</v>
      </c>
      <c r="G922">
        <v>0.93554234762468491</v>
      </c>
      <c r="H922">
        <f>+C922/'Dados Primários'!$C$31</f>
        <v>0.5637393767705382</v>
      </c>
      <c r="I922" s="22">
        <v>415422671875.64758</v>
      </c>
      <c r="J922" s="33">
        <f t="shared" si="15"/>
        <v>13468007.485550065</v>
      </c>
    </row>
    <row r="923" spans="3:10">
      <c r="C923">
        <v>201</v>
      </c>
      <c r="E923">
        <v>60.465430339190846</v>
      </c>
      <c r="G923">
        <v>0.94023652807820435</v>
      </c>
      <c r="H923">
        <f>+C923/'Dados Primários'!$C$31</f>
        <v>0.56940509915014159</v>
      </c>
      <c r="I923" s="22">
        <v>396846214008.91162</v>
      </c>
      <c r="J923" s="33">
        <f t="shared" si="15"/>
        <v>12846589.918715242</v>
      </c>
    </row>
    <row r="924" spans="3:10">
      <c r="C924">
        <v>195</v>
      </c>
      <c r="E924">
        <v>58.987710780509609</v>
      </c>
      <c r="G924">
        <v>0.95532741037911151</v>
      </c>
      <c r="H924">
        <f>+C924/'Dados Primários'!$C$31</f>
        <v>0.55240793201133143</v>
      </c>
      <c r="I924" s="22">
        <v>416318847777.4704</v>
      </c>
      <c r="J924" s="33">
        <f t="shared" si="15"/>
        <v>12959843.581497805</v>
      </c>
    </row>
    <row r="925" spans="3:10">
      <c r="C925">
        <v>196</v>
      </c>
      <c r="E925">
        <v>60.035088025063786</v>
      </c>
      <c r="G925">
        <v>0.98778624172685026</v>
      </c>
      <c r="H925">
        <f>+C925/'Dados Primários'!$C$31</f>
        <v>0.55524079320113318</v>
      </c>
      <c r="I925" s="22">
        <v>404874595945.17694</v>
      </c>
      <c r="J925" s="33">
        <f t="shared" si="15"/>
        <v>13331223.765928805</v>
      </c>
    </row>
    <row r="926" spans="3:10">
      <c r="C926">
        <v>198</v>
      </c>
      <c r="E926">
        <v>62.724437246999912</v>
      </c>
      <c r="G926">
        <v>0.92336470317252206</v>
      </c>
      <c r="H926">
        <f>+C926/'Dados Primários'!$C$31</f>
        <v>0.56090651558073656</v>
      </c>
      <c r="I926" s="22">
        <v>409334050588.93097</v>
      </c>
      <c r="J926" s="33">
        <f t="shared" si="15"/>
        <v>13297757.248036899</v>
      </c>
    </row>
    <row r="927" spans="3:10">
      <c r="C927">
        <v>203</v>
      </c>
      <c r="E927">
        <v>57.43681032743622</v>
      </c>
      <c r="G927">
        <v>0.99056622057713861</v>
      </c>
      <c r="H927">
        <f>+C927/'Dados Primários'!$C$31</f>
        <v>0.57507082152974509</v>
      </c>
      <c r="I927" s="22">
        <v>401388248162.99054</v>
      </c>
      <c r="J927" s="33">
        <f t="shared" si="15"/>
        <v>13132875.088025954</v>
      </c>
    </row>
    <row r="928" spans="3:10">
      <c r="C928">
        <v>195</v>
      </c>
      <c r="E928">
        <v>59.571173220566088</v>
      </c>
      <c r="G928">
        <v>0.92646923996809372</v>
      </c>
      <c r="H928">
        <f>+C928/'Dados Primários'!$C$31</f>
        <v>0.55240793201133143</v>
      </c>
      <c r="I928" s="22">
        <v>392286875382.19934</v>
      </c>
      <c r="J928" s="33">
        <f t="shared" si="15"/>
        <v>11959990.712207159</v>
      </c>
    </row>
    <row r="929" spans="3:10">
      <c r="C929">
        <v>200</v>
      </c>
      <c r="E929">
        <v>59.948318054256177</v>
      </c>
      <c r="G929">
        <v>0.92851614375063973</v>
      </c>
      <c r="H929">
        <f>+C929/'Dados Primários'!$C$31</f>
        <v>0.56657223796033995</v>
      </c>
      <c r="I929" s="22">
        <v>383514548624.63965</v>
      </c>
      <c r="J929" s="33">
        <f t="shared" si="15"/>
        <v>12094936.585400052</v>
      </c>
    </row>
    <row r="930" spans="3:10">
      <c r="C930">
        <v>200</v>
      </c>
      <c r="E930">
        <v>58.741537883575788</v>
      </c>
      <c r="G930">
        <v>0.93082801700142592</v>
      </c>
      <c r="H930">
        <f>+C930/'Dados Primários'!$C$31</f>
        <v>0.56657223796033995</v>
      </c>
      <c r="I930" s="22">
        <v>367018734318.67859</v>
      </c>
      <c r="J930" s="33">
        <f t="shared" si="15"/>
        <v>11369942.869829344</v>
      </c>
    </row>
    <row r="931" spans="3:10">
      <c r="C931">
        <v>198</v>
      </c>
      <c r="E931">
        <v>59.767209258311063</v>
      </c>
      <c r="G931">
        <v>0.98648174296435054</v>
      </c>
      <c r="H931">
        <f>+C931/'Dados Primários'!$C$31</f>
        <v>0.56090651558073656</v>
      </c>
      <c r="I931" s="22">
        <v>411867694031.38556</v>
      </c>
      <c r="J931" s="33">
        <f t="shared" si="15"/>
        <v>13620725.565902218</v>
      </c>
    </row>
    <row r="932" spans="3:10">
      <c r="C932">
        <v>199</v>
      </c>
      <c r="E932">
        <v>57.706004433983935</v>
      </c>
      <c r="G932">
        <v>0.99865400183883213</v>
      </c>
      <c r="H932">
        <f>+C932/'Dados Primários'!$C$31</f>
        <v>0.5637393767705382</v>
      </c>
      <c r="I932" s="22">
        <v>396333585497.14722</v>
      </c>
      <c r="J932" s="33">
        <f t="shared" si="15"/>
        <v>12875831.916336624</v>
      </c>
    </row>
    <row r="933" spans="3:10">
      <c r="C933">
        <v>195</v>
      </c>
      <c r="E933">
        <v>58.456521968062276</v>
      </c>
      <c r="G933">
        <v>0.93780890525216654</v>
      </c>
      <c r="H933">
        <f>+C933/'Dados Primários'!$C$31</f>
        <v>0.55240793201133143</v>
      </c>
      <c r="I933" s="22">
        <v>380571450553.16919</v>
      </c>
      <c r="J933" s="33">
        <f t="shared" si="15"/>
        <v>11525066.399769157</v>
      </c>
    </row>
    <row r="934" spans="3:10">
      <c r="C934">
        <v>200</v>
      </c>
      <c r="E934">
        <v>63.244717222719792</v>
      </c>
      <c r="G934">
        <v>0.95427057316259978</v>
      </c>
      <c r="H934">
        <f>+C934/'Dados Primários'!$C$31</f>
        <v>0.56657223796033995</v>
      </c>
      <c r="I934" s="22">
        <v>354369447115.04944</v>
      </c>
      <c r="J934" s="33">
        <f t="shared" si="15"/>
        <v>12117341.511502126</v>
      </c>
    </row>
    <row r="935" spans="3:10">
      <c r="C935">
        <v>195</v>
      </c>
      <c r="E935">
        <v>61.502362251464447</v>
      </c>
      <c r="G935">
        <v>0.9855231438137233</v>
      </c>
      <c r="H935">
        <f>+C935/'Dados Primários'!$C$31</f>
        <v>0.55240793201133143</v>
      </c>
      <c r="I935" s="22">
        <v>365297662635.93811</v>
      </c>
      <c r="J935" s="33">
        <f t="shared" si="15"/>
        <v>12231097.380979164</v>
      </c>
    </row>
    <row r="936" spans="3:10">
      <c r="C936">
        <v>193</v>
      </c>
      <c r="E936">
        <v>62.622360362947163</v>
      </c>
      <c r="G936">
        <v>0.96747807724749579</v>
      </c>
      <c r="H936">
        <f>+C936/'Dados Primários'!$C$31</f>
        <v>0.54674220963172804</v>
      </c>
      <c r="I936" s="22">
        <v>345815922211.76996</v>
      </c>
      <c r="J936" s="33">
        <f t="shared" si="15"/>
        <v>11455080.746059692</v>
      </c>
    </row>
    <row r="937" spans="3:10">
      <c r="C937">
        <v>192</v>
      </c>
      <c r="E937">
        <v>57.410620052833394</v>
      </c>
      <c r="G937">
        <v>0.96404429866189334</v>
      </c>
      <c r="H937">
        <f>+C937/'Dados Primários'!$C$31</f>
        <v>0.5439093484419264</v>
      </c>
      <c r="I937" s="22">
        <v>360204613217.24792</v>
      </c>
      <c r="J937" s="33">
        <f t="shared" si="15"/>
        <v>10843388.595734619</v>
      </c>
    </row>
    <row r="938" spans="3:10">
      <c r="C938">
        <v>190</v>
      </c>
      <c r="E938">
        <v>64.171227970934126</v>
      </c>
      <c r="G938">
        <v>0.93252761044191557</v>
      </c>
      <c r="H938">
        <f>+C938/'Dados Primários'!$C$31</f>
        <v>0.5382436260623229</v>
      </c>
      <c r="I938" s="22">
        <v>390934342286.05328</v>
      </c>
      <c r="J938" s="33">
        <f t="shared" si="15"/>
        <v>12591711.606936339</v>
      </c>
    </row>
    <row r="939" spans="3:10">
      <c r="C939">
        <v>194</v>
      </c>
      <c r="E939">
        <v>59.008507489645154</v>
      </c>
      <c r="G939">
        <v>0.9915486972739681</v>
      </c>
      <c r="H939">
        <f>+C939/'Dados Primários'!$C$31</f>
        <v>0.54957507082152979</v>
      </c>
      <c r="I939" s="22">
        <v>349490801697.3598</v>
      </c>
      <c r="J939" s="33">
        <f t="shared" si="15"/>
        <v>11238062.754226876</v>
      </c>
    </row>
    <row r="940" spans="3:10">
      <c r="C940">
        <v>191</v>
      </c>
      <c r="E940">
        <v>63.625378466181175</v>
      </c>
      <c r="G940">
        <v>0.95895508358206372</v>
      </c>
      <c r="H940">
        <f>+C940/'Dados Primários'!$C$31</f>
        <v>0.54107648725212465</v>
      </c>
      <c r="I940" s="22">
        <v>347904127526.05237</v>
      </c>
      <c r="J940" s="33">
        <f t="shared" si="15"/>
        <v>11485420.169362986</v>
      </c>
    </row>
    <row r="941" spans="3:10">
      <c r="C941">
        <v>201</v>
      </c>
      <c r="E941">
        <v>62.915881106884171</v>
      </c>
      <c r="G941">
        <v>0.99808976374477609</v>
      </c>
      <c r="H941">
        <f>+C941/'Dados Primários'!$C$31</f>
        <v>0.56940509915014159</v>
      </c>
      <c r="I941" s="22">
        <v>356671330361.93964</v>
      </c>
      <c r="J941" s="33">
        <f t="shared" si="15"/>
        <v>12753207.86492911</v>
      </c>
    </row>
    <row r="942" spans="3:10">
      <c r="C942">
        <v>194</v>
      </c>
      <c r="E942">
        <v>62.733763402134073</v>
      </c>
      <c r="G942">
        <v>0.97465925845068846</v>
      </c>
      <c r="H942">
        <f>+C942/'Dados Primários'!$C$31</f>
        <v>0.54957507082152979</v>
      </c>
      <c r="I942" s="22">
        <v>365049393119.77911</v>
      </c>
      <c r="J942" s="33">
        <f t="shared" si="15"/>
        <v>12266843.075756185</v>
      </c>
    </row>
    <row r="943" spans="3:10">
      <c r="C943">
        <v>202</v>
      </c>
      <c r="E943">
        <v>58.861499667312714</v>
      </c>
      <c r="G943">
        <v>0.93815678072076147</v>
      </c>
      <c r="H943">
        <f>+C943/'Dados Primários'!$C$31</f>
        <v>0.57223796033994334</v>
      </c>
      <c r="I943" s="22">
        <v>385150164127.88544</v>
      </c>
      <c r="J943" s="33">
        <f t="shared" si="15"/>
        <v>12170642.229505723</v>
      </c>
    </row>
    <row r="944" spans="3:10">
      <c r="C944">
        <v>195</v>
      </c>
      <c r="E944">
        <v>63.864908524833119</v>
      </c>
      <c r="G944">
        <v>0.96101357383700725</v>
      </c>
      <c r="H944">
        <f>+C944/'Dados Primários'!$C$31</f>
        <v>0.55240793201133143</v>
      </c>
      <c r="I944" s="22">
        <v>400808497370.59723</v>
      </c>
      <c r="J944" s="33">
        <f t="shared" si="15"/>
        <v>13589035.794043416</v>
      </c>
    </row>
    <row r="945" spans="3:10">
      <c r="C945">
        <v>193</v>
      </c>
      <c r="E945">
        <v>57.437576870102234</v>
      </c>
      <c r="G945">
        <v>0.95513547857996794</v>
      </c>
      <c r="H945">
        <f>+C945/'Dados Primários'!$C$31</f>
        <v>0.54674220963172804</v>
      </c>
      <c r="I945" s="22">
        <v>398415307627.25293</v>
      </c>
      <c r="J945" s="33">
        <f t="shared" si="15"/>
        <v>11950324.74098919</v>
      </c>
    </row>
    <row r="946" spans="3:10">
      <c r="C946">
        <v>199</v>
      </c>
      <c r="E946">
        <v>58.334455808319362</v>
      </c>
      <c r="G946">
        <v>0.96198849352169247</v>
      </c>
      <c r="H946">
        <f>+C946/'Dados Primários'!$C$31</f>
        <v>0.5637393767705382</v>
      </c>
      <c r="I946" s="22">
        <v>346075291239.69159</v>
      </c>
      <c r="J946" s="33">
        <f t="shared" si="15"/>
        <v>10948232.01104394</v>
      </c>
    </row>
    <row r="947" spans="3:10">
      <c r="C947">
        <v>202</v>
      </c>
      <c r="E947">
        <v>59.078770423544931</v>
      </c>
      <c r="G947">
        <v>0.94061061908519394</v>
      </c>
      <c r="H947">
        <f>+C947/'Dados Primários'!$C$31</f>
        <v>0.57223796033994334</v>
      </c>
      <c r="I947" s="22">
        <v>351419865496.18646</v>
      </c>
      <c r="J947" s="33">
        <f t="shared" si="15"/>
        <v>11174916.78139828</v>
      </c>
    </row>
    <row r="948" spans="3:10">
      <c r="C948">
        <v>192</v>
      </c>
      <c r="E948">
        <v>58.454508519631112</v>
      </c>
      <c r="G948">
        <v>0.92267496485387679</v>
      </c>
      <c r="H948">
        <f>+C948/'Dados Primários'!$C$31</f>
        <v>0.5439093484419264</v>
      </c>
      <c r="I948" s="22">
        <v>399679394406.11719</v>
      </c>
      <c r="J948" s="33">
        <f t="shared" si="15"/>
        <v>11724788.903219584</v>
      </c>
    </row>
    <row r="949" spans="3:10">
      <c r="C949">
        <v>193</v>
      </c>
      <c r="E949">
        <v>57.644689440165962</v>
      </c>
      <c r="G949">
        <v>0.99813429910602713</v>
      </c>
      <c r="H949">
        <f>+C949/'Dados Primários'!$C$31</f>
        <v>0.54674220963172804</v>
      </c>
      <c r="I949" s="22">
        <v>375581783612.06396</v>
      </c>
      <c r="J949" s="33">
        <f t="shared" si="15"/>
        <v>11815045.733674008</v>
      </c>
    </row>
    <row r="950" spans="3:10">
      <c r="C950">
        <v>191</v>
      </c>
      <c r="E950">
        <v>58.695420869414427</v>
      </c>
      <c r="G950">
        <v>0.92316507499812406</v>
      </c>
      <c r="H950">
        <f>+C950/'Dados Primários'!$C$31</f>
        <v>0.54107648725212465</v>
      </c>
      <c r="I950" s="22">
        <v>343037167959.39819</v>
      </c>
      <c r="J950" s="33">
        <f t="shared" si="15"/>
        <v>10057346.82962562</v>
      </c>
    </row>
    <row r="951" spans="3:10">
      <c r="C951">
        <v>199</v>
      </c>
      <c r="E951">
        <v>61.278552248239777</v>
      </c>
      <c r="G951">
        <v>0.99541549347127578</v>
      </c>
      <c r="H951">
        <f>+C951/'Dados Primários'!$C$31</f>
        <v>0.5637393767705382</v>
      </c>
      <c r="I951" s="22">
        <v>379681893605.59076</v>
      </c>
      <c r="J951" s="33">
        <f t="shared" si="15"/>
        <v>13056030.328965949</v>
      </c>
    </row>
    <row r="952" spans="3:10">
      <c r="C952">
        <v>197</v>
      </c>
      <c r="E952">
        <v>64.027636165887884</v>
      </c>
      <c r="G952">
        <v>0.98819877173202053</v>
      </c>
      <c r="H952">
        <f>+C952/'Dados Primários'!$C$31</f>
        <v>0.55807365439093481</v>
      </c>
      <c r="I952" s="22">
        <v>379585829163.70862</v>
      </c>
      <c r="J952" s="33">
        <f t="shared" si="15"/>
        <v>13403347.881194895</v>
      </c>
    </row>
    <row r="953" spans="3:10">
      <c r="C953">
        <v>203</v>
      </c>
      <c r="E953">
        <v>60.181040077587141</v>
      </c>
      <c r="G953">
        <v>0.97675650006940429</v>
      </c>
      <c r="H953">
        <f>+C953/'Dados Primários'!$C$31</f>
        <v>0.57507082152974509</v>
      </c>
      <c r="I953" s="22">
        <v>403030754451.1886</v>
      </c>
      <c r="J953" s="33">
        <f t="shared" si="15"/>
        <v>13624027.740269959</v>
      </c>
    </row>
    <row r="954" spans="3:10">
      <c r="C954">
        <v>190</v>
      </c>
      <c r="E954">
        <v>58.860584007106063</v>
      </c>
      <c r="G954">
        <v>0.98649666647729306</v>
      </c>
      <c r="H954">
        <f>+C954/'Dados Primários'!$C$31</f>
        <v>0.5382436260623229</v>
      </c>
      <c r="I954" s="22">
        <v>385890061126.9707</v>
      </c>
      <c r="J954" s="33">
        <f t="shared" si="15"/>
        <v>12060426.812989399</v>
      </c>
    </row>
    <row r="955" spans="3:10">
      <c r="C955">
        <v>202</v>
      </c>
      <c r="E955">
        <v>62.595407431584512</v>
      </c>
      <c r="G955">
        <v>0.92947348386490414</v>
      </c>
      <c r="H955">
        <f>+C955/'Dados Primários'!$C$31</f>
        <v>0.57223796033994334</v>
      </c>
      <c r="I955" s="22">
        <v>356257360996.79834</v>
      </c>
      <c r="J955" s="33">
        <f t="shared" si="15"/>
        <v>11860963.947587421</v>
      </c>
    </row>
    <row r="956" spans="3:10">
      <c r="C956">
        <v>190</v>
      </c>
      <c r="E956">
        <v>63.312702640808517</v>
      </c>
      <c r="G956">
        <v>0.94084331744389771</v>
      </c>
      <c r="H956">
        <f>+C956/'Dados Primários'!$C$31</f>
        <v>0.5382436260623229</v>
      </c>
      <c r="I956" s="22">
        <v>349466273189.2738</v>
      </c>
      <c r="J956" s="33">
        <f t="shared" si="15"/>
        <v>11204495.884808462</v>
      </c>
    </row>
    <row r="957" spans="3:10">
      <c r="C957">
        <v>201</v>
      </c>
      <c r="E957">
        <v>60.413284068705181</v>
      </c>
      <c r="G957">
        <v>0.99363627958746459</v>
      </c>
      <c r="H957">
        <f>+C957/'Dados Primários'!$C$31</f>
        <v>0.56940509915014159</v>
      </c>
      <c r="I957" s="22">
        <v>403653492124.58984</v>
      </c>
      <c r="J957" s="33">
        <f t="shared" si="15"/>
        <v>13797167.94587322</v>
      </c>
    </row>
    <row r="958" spans="3:10">
      <c r="C958">
        <v>196</v>
      </c>
      <c r="E958">
        <v>58.005342727971886</v>
      </c>
      <c r="G958">
        <v>0.92495102651647809</v>
      </c>
      <c r="H958">
        <f>+C958/'Dados Primários'!$C$31</f>
        <v>0.55524079320113318</v>
      </c>
      <c r="I958" s="22">
        <v>400242137981.69147</v>
      </c>
      <c r="J958" s="33">
        <f t="shared" si="15"/>
        <v>11923147.363606479</v>
      </c>
    </row>
    <row r="959" spans="3:10">
      <c r="C959">
        <v>197</v>
      </c>
      <c r="E959">
        <v>62.715229023529794</v>
      </c>
      <c r="G959">
        <v>0.93190266244667708</v>
      </c>
      <c r="H959">
        <f>+C959/'Dados Primários'!$C$31</f>
        <v>0.55807365439093481</v>
      </c>
      <c r="I959" s="22">
        <v>395613058288.40149</v>
      </c>
      <c r="J959" s="33">
        <f t="shared" si="15"/>
        <v>12903445.86407111</v>
      </c>
    </row>
    <row r="960" spans="3:10">
      <c r="C960">
        <v>196</v>
      </c>
      <c r="E960">
        <v>57.994198465162981</v>
      </c>
      <c r="G960">
        <v>0.96804774130137994</v>
      </c>
      <c r="H960">
        <f>+C960/'Dados Primários'!$C$31</f>
        <v>0.55524079320113318</v>
      </c>
      <c r="I960" s="22">
        <v>360670653163.7677</v>
      </c>
      <c r="J960" s="33">
        <f t="shared" si="15"/>
        <v>11242774.468179103</v>
      </c>
    </row>
    <row r="961" spans="3:10">
      <c r="C961">
        <v>202</v>
      </c>
      <c r="E961">
        <v>58.97360399421472</v>
      </c>
      <c r="G961">
        <v>0.93838805229328015</v>
      </c>
      <c r="H961">
        <f>+C961/'Dados Primários'!$C$31</f>
        <v>0.57223796033994334</v>
      </c>
      <c r="I961" s="22">
        <v>345667723444.13574</v>
      </c>
      <c r="J961" s="33">
        <f t="shared" si="15"/>
        <v>10946508.844112348</v>
      </c>
    </row>
    <row r="962" spans="3:10">
      <c r="C962">
        <v>196</v>
      </c>
      <c r="E962">
        <v>62.982330766847518</v>
      </c>
      <c r="G962">
        <v>0.92799489315971495</v>
      </c>
      <c r="H962">
        <f>+C962/'Dados Primários'!$C$31</f>
        <v>0.55524079320113318</v>
      </c>
      <c r="I962" s="22">
        <v>365427925589.22803</v>
      </c>
      <c r="J962" s="33">
        <f t="shared" si="15"/>
        <v>11858982.090916555</v>
      </c>
    </row>
    <row r="963" spans="3:10">
      <c r="C963">
        <v>200</v>
      </c>
      <c r="E963">
        <v>64.073198406120397</v>
      </c>
      <c r="G963">
        <v>0.9701693353290527</v>
      </c>
      <c r="H963">
        <f>+C963/'Dados Primários'!$C$31</f>
        <v>0.56657223796033995</v>
      </c>
      <c r="I963" s="22">
        <v>351145378155.23584</v>
      </c>
      <c r="J963" s="33">
        <f t="shared" si="15"/>
        <v>12367052.201841516</v>
      </c>
    </row>
    <row r="964" spans="3:10">
      <c r="C964">
        <v>199</v>
      </c>
      <c r="E964">
        <v>63.465611665377217</v>
      </c>
      <c r="G964">
        <v>0.99601887538843736</v>
      </c>
      <c r="H964">
        <f>+C964/'Dados Primários'!$C$31</f>
        <v>0.5637393767705382</v>
      </c>
      <c r="I964" s="22">
        <v>388370655048.81116</v>
      </c>
      <c r="J964" s="33">
        <f t="shared" si="15"/>
        <v>13839831.969616726</v>
      </c>
    </row>
    <row r="965" spans="3:10">
      <c r="C965">
        <v>194</v>
      </c>
      <c r="E965">
        <v>60.515259994811032</v>
      </c>
      <c r="G965">
        <v>0.96923865346668225</v>
      </c>
      <c r="H965">
        <f>+C965/'Dados Primários'!$C$31</f>
        <v>0.54957507082152979</v>
      </c>
      <c r="I965" s="22">
        <v>395599405369.53479</v>
      </c>
      <c r="J965" s="33">
        <f t="shared" si="15"/>
        <v>12751999.404226927</v>
      </c>
    </row>
    <row r="966" spans="3:10">
      <c r="C966">
        <v>202</v>
      </c>
      <c r="E966">
        <v>63.394732789045548</v>
      </c>
      <c r="G966">
        <v>0.95404881452864454</v>
      </c>
      <c r="H966">
        <f>+C966/'Dados Primários'!$C$31</f>
        <v>0.57223796033994334</v>
      </c>
      <c r="I966" s="22">
        <v>365206045771.57928</v>
      </c>
      <c r="J966" s="33">
        <f t="shared" si="15"/>
        <v>12639747.384773461</v>
      </c>
    </row>
    <row r="967" spans="3:10">
      <c r="C967">
        <v>199</v>
      </c>
      <c r="E967">
        <v>62.39398548840731</v>
      </c>
      <c r="G967">
        <v>0.93842578292751022</v>
      </c>
      <c r="H967">
        <f>+C967/'Dados Primários'!$C$31</f>
        <v>0.5637393767705382</v>
      </c>
      <c r="I967" s="22">
        <v>366011282932.94983</v>
      </c>
      <c r="J967" s="33">
        <f t="shared" si="15"/>
        <v>12081351.037912456</v>
      </c>
    </row>
    <row r="968" spans="3:10">
      <c r="C968">
        <v>197</v>
      </c>
      <c r="E968">
        <v>59.754103661609861</v>
      </c>
      <c r="G968">
        <v>0.92213366266439378</v>
      </c>
      <c r="H968">
        <f>+C968/'Dados Primários'!$C$31</f>
        <v>0.55807365439093481</v>
      </c>
      <c r="I968" s="22">
        <v>405632254088.12622</v>
      </c>
      <c r="J968" s="33">
        <f t="shared" ref="J968:J1031" si="16">+E968*G968*H968*I968/1000000</f>
        <v>12473421.957615564</v>
      </c>
    </row>
    <row r="969" spans="3:10">
      <c r="C969">
        <v>203</v>
      </c>
      <c r="E969">
        <v>63.360240676947988</v>
      </c>
      <c r="G969">
        <v>0.9404684004655427</v>
      </c>
      <c r="H969">
        <f>+C969/'Dados Primários'!$C$31</f>
        <v>0.57507082152974509</v>
      </c>
      <c r="I969" s="22">
        <v>351294459137.73706</v>
      </c>
      <c r="J969" s="33">
        <f t="shared" si="16"/>
        <v>12037981.140062463</v>
      </c>
    </row>
    <row r="970" spans="3:10">
      <c r="C970">
        <v>199</v>
      </c>
      <c r="E970">
        <v>61.60505746472397</v>
      </c>
      <c r="G970">
        <v>0.93240662437510058</v>
      </c>
      <c r="H970">
        <f>+C970/'Dados Primários'!$C$31</f>
        <v>0.5637393767705382</v>
      </c>
      <c r="I970" s="22">
        <v>397974727946.32184</v>
      </c>
      <c r="J970" s="33">
        <f t="shared" si="16"/>
        <v>12887111.406301128</v>
      </c>
    </row>
    <row r="971" spans="3:10">
      <c r="C971">
        <v>201</v>
      </c>
      <c r="E971">
        <v>58.920809615725098</v>
      </c>
      <c r="G971">
        <v>0.95813587231474739</v>
      </c>
      <c r="H971">
        <f>+C971/'Dados Primários'!$C$31</f>
        <v>0.56940509915014159</v>
      </c>
      <c r="I971" s="22">
        <v>351252593830.81116</v>
      </c>
      <c r="J971" s="33">
        <f t="shared" si="16"/>
        <v>11291111.551570367</v>
      </c>
    </row>
    <row r="972" spans="3:10">
      <c r="C972">
        <v>191</v>
      </c>
      <c r="E972">
        <v>58.167211491706411</v>
      </c>
      <c r="G972">
        <v>0.98960599395893789</v>
      </c>
      <c r="H972">
        <f>+C972/'Dados Primários'!$C$31</f>
        <v>0.54107648725212465</v>
      </c>
      <c r="I972" s="22">
        <v>396344514442.76819</v>
      </c>
      <c r="J972" s="33">
        <f t="shared" si="16"/>
        <v>12344459.386213273</v>
      </c>
    </row>
    <row r="973" spans="3:10">
      <c r="C973">
        <v>201</v>
      </c>
      <c r="E973">
        <v>58.083541109698608</v>
      </c>
      <c r="G973">
        <v>0.94794046786983521</v>
      </c>
      <c r="H973">
        <f>+C973/'Dados Primários'!$C$31</f>
        <v>0.56940509915014159</v>
      </c>
      <c r="I973" s="22">
        <v>408254239604.92676</v>
      </c>
      <c r="J973" s="33">
        <f t="shared" si="16"/>
        <v>12799299.599489259</v>
      </c>
    </row>
    <row r="974" spans="3:10">
      <c r="C974">
        <v>202</v>
      </c>
      <c r="E974">
        <v>63.835430704553353</v>
      </c>
      <c r="G974">
        <v>0.99544348832007656</v>
      </c>
      <c r="H974">
        <f>+C974/'Dados Primários'!$C$31</f>
        <v>0.57223796033994334</v>
      </c>
      <c r="I974" s="22">
        <v>349005040004.38611</v>
      </c>
      <c r="J974" s="33">
        <f t="shared" si="16"/>
        <v>12690734.712789038</v>
      </c>
    </row>
    <row r="975" spans="3:10">
      <c r="C975">
        <v>194</v>
      </c>
      <c r="E975">
        <v>63.263851428094256</v>
      </c>
      <c r="G975">
        <v>0.97870819552741395</v>
      </c>
      <c r="H975">
        <f>+C975/'Dados Primários'!$C$31</f>
        <v>0.54957507082152979</v>
      </c>
      <c r="I975" s="22">
        <v>373707353717.51123</v>
      </c>
      <c r="J975" s="33">
        <f t="shared" si="16"/>
        <v>12716497.820496744</v>
      </c>
    </row>
    <row r="976" spans="3:10">
      <c r="C976">
        <v>197</v>
      </c>
      <c r="E976">
        <v>58.330951980073444</v>
      </c>
      <c r="G976">
        <v>0.98864222924627465</v>
      </c>
      <c r="H976">
        <f>+C976/'Dados Primários'!$C$31</f>
        <v>0.55807365439093481</v>
      </c>
      <c r="I976" s="22">
        <v>351493930211.05505</v>
      </c>
      <c r="J976" s="33">
        <f t="shared" si="16"/>
        <v>11312212.949674422</v>
      </c>
    </row>
    <row r="977" spans="3:10">
      <c r="C977">
        <v>198</v>
      </c>
      <c r="E977">
        <v>63.729929094444934</v>
      </c>
      <c r="G977">
        <v>0.98994694213846091</v>
      </c>
      <c r="H977">
        <f>+C977/'Dados Primários'!$C$31</f>
        <v>0.56090651558073656</v>
      </c>
      <c r="I977" s="22">
        <v>396485057202.39368</v>
      </c>
      <c r="J977" s="33">
        <f t="shared" si="16"/>
        <v>14030484.32283224</v>
      </c>
    </row>
    <row r="978" spans="3:10">
      <c r="C978">
        <v>197</v>
      </c>
      <c r="E978">
        <v>62.158290335893767</v>
      </c>
      <c r="G978">
        <v>0.99825652111240504</v>
      </c>
      <c r="H978">
        <f>+C978/'Dados Primários'!$C$31</f>
        <v>0.55807365439093481</v>
      </c>
      <c r="I978" s="22">
        <v>352356400630.60278</v>
      </c>
      <c r="J978" s="33">
        <f t="shared" si="16"/>
        <v>12201547.145386664</v>
      </c>
    </row>
    <row r="979" spans="3:10">
      <c r="C979">
        <v>196</v>
      </c>
      <c r="E979">
        <v>59.085675366528179</v>
      </c>
      <c r="G979">
        <v>0.97735033619094192</v>
      </c>
      <c r="H979">
        <f>+C979/'Dados Primários'!$C$31</f>
        <v>0.55524079320113318</v>
      </c>
      <c r="I979" s="22">
        <v>384025398541.25372</v>
      </c>
      <c r="J979" s="33">
        <f t="shared" si="16"/>
        <v>12313280.847793238</v>
      </c>
    </row>
    <row r="980" spans="3:10">
      <c r="C980">
        <v>206</v>
      </c>
      <c r="E980">
        <v>61.545885239139146</v>
      </c>
      <c r="G980">
        <v>0.96710036116051501</v>
      </c>
      <c r="H980">
        <f>+C980/'Dados Primários'!$C$31</f>
        <v>0.58356940509915012</v>
      </c>
      <c r="I980" s="22">
        <v>372873282851.12665</v>
      </c>
      <c r="J980" s="33">
        <f t="shared" si="16"/>
        <v>12951627.62781173</v>
      </c>
    </row>
    <row r="981" spans="3:10">
      <c r="C981">
        <v>200</v>
      </c>
      <c r="E981">
        <v>59.873214211623747</v>
      </c>
      <c r="G981">
        <v>0.93577002477635163</v>
      </c>
      <c r="H981">
        <f>+C981/'Dados Primários'!$C$31</f>
        <v>0.56657223796033995</v>
      </c>
      <c r="I981" s="22">
        <v>373264878885.47821</v>
      </c>
      <c r="J981" s="33">
        <f t="shared" si="16"/>
        <v>11848793.245877808</v>
      </c>
    </row>
    <row r="982" spans="3:10">
      <c r="C982">
        <v>197</v>
      </c>
      <c r="E982">
        <v>60.211254760362792</v>
      </c>
      <c r="G982">
        <v>0.92680641614217618</v>
      </c>
      <c r="H982">
        <f>+C982/'Dados Primários'!$C$31</f>
        <v>0.55807365439093481</v>
      </c>
      <c r="I982" s="22">
        <v>402819428231.94873</v>
      </c>
      <c r="J982" s="33">
        <f t="shared" si="16"/>
        <v>12544941.453599438</v>
      </c>
    </row>
    <row r="983" spans="3:10">
      <c r="C983">
        <v>204</v>
      </c>
      <c r="E983">
        <v>58.358757417448217</v>
      </c>
      <c r="G983">
        <v>0.99543610155369899</v>
      </c>
      <c r="H983">
        <f>+C983/'Dados Primários'!$C$31</f>
        <v>0.57790368271954673</v>
      </c>
      <c r="I983" s="22">
        <v>344130294362.14374</v>
      </c>
      <c r="J983" s="33">
        <f t="shared" si="16"/>
        <v>11553080.29002993</v>
      </c>
    </row>
    <row r="984" spans="3:10">
      <c r="C984">
        <v>203</v>
      </c>
      <c r="E984">
        <v>58.035915052195037</v>
      </c>
      <c r="G984">
        <v>0.93455881301991595</v>
      </c>
      <c r="H984">
        <f>+C984/'Dados Primários'!$C$31</f>
        <v>0.57507082152974509</v>
      </c>
      <c r="I984" s="22">
        <v>343857344550.01416</v>
      </c>
      <c r="J984" s="33">
        <f t="shared" si="16"/>
        <v>10725143.488133293</v>
      </c>
    </row>
    <row r="985" spans="3:10">
      <c r="C985">
        <v>192</v>
      </c>
      <c r="E985">
        <v>61.164282242038418</v>
      </c>
      <c r="G985">
        <v>0.96997042572590075</v>
      </c>
      <c r="H985">
        <f>+C985/'Dados Primários'!$C$31</f>
        <v>0.5439093484419264</v>
      </c>
      <c r="I985" s="22">
        <v>358389852088.12628</v>
      </c>
      <c r="J985" s="33">
        <f t="shared" si="16"/>
        <v>11564812.710949242</v>
      </c>
    </row>
    <row r="986" spans="3:10">
      <c r="C986">
        <v>194</v>
      </c>
      <c r="E986">
        <v>63.811641939702284</v>
      </c>
      <c r="G986">
        <v>0.93294517521417941</v>
      </c>
      <c r="H986">
        <f>+C986/'Dados Primários'!$C$31</f>
        <v>0.54957507082152979</v>
      </c>
      <c r="I986" s="22">
        <v>388244045138.47272</v>
      </c>
      <c r="J986" s="33">
        <f t="shared" si="16"/>
        <v>12702461.008884702</v>
      </c>
    </row>
    <row r="987" spans="3:10">
      <c r="C987">
        <v>193</v>
      </c>
      <c r="E987">
        <v>58.806080576170274</v>
      </c>
      <c r="G987">
        <v>0.96955982471330082</v>
      </c>
      <c r="H987">
        <f>+C987/'Dados Primários'!$C$31</f>
        <v>0.54674220963172804</v>
      </c>
      <c r="I987" s="22">
        <v>373666642310.8739</v>
      </c>
      <c r="J987" s="33">
        <f t="shared" si="16"/>
        <v>11648333.0448731</v>
      </c>
    </row>
    <row r="988" spans="3:10">
      <c r="C988">
        <v>191</v>
      </c>
      <c r="E988">
        <v>57.296243693784923</v>
      </c>
      <c r="G988">
        <v>0.99197395644708253</v>
      </c>
      <c r="H988">
        <f>+C988/'Dados Primários'!$C$31</f>
        <v>0.54107648725212465</v>
      </c>
      <c r="I988" s="22">
        <v>369257318857.71143</v>
      </c>
      <c r="J988" s="33">
        <f t="shared" si="16"/>
        <v>11355707.43318578</v>
      </c>
    </row>
    <row r="989" spans="3:10">
      <c r="C989">
        <v>200</v>
      </c>
      <c r="E989">
        <v>62.167761443219042</v>
      </c>
      <c r="G989">
        <v>0.98628600611644146</v>
      </c>
      <c r="H989">
        <f>+C989/'Dados Primários'!$C$31</f>
        <v>0.56657223796033995</v>
      </c>
      <c r="I989" s="22">
        <v>361758041555.88062</v>
      </c>
      <c r="J989" s="33">
        <f t="shared" si="16"/>
        <v>12567288.492376143</v>
      </c>
    </row>
    <row r="990" spans="3:10">
      <c r="C990">
        <v>204</v>
      </c>
      <c r="E990">
        <v>62.946576182347066</v>
      </c>
      <c r="G990">
        <v>0.98890479903151507</v>
      </c>
      <c r="H990">
        <f>+C990/'Dados Primários'!$C$31</f>
        <v>0.57790368271954673</v>
      </c>
      <c r="I990" s="22">
        <v>369404429685.04712</v>
      </c>
      <c r="J990" s="33">
        <f t="shared" si="16"/>
        <v>13288750.827657854</v>
      </c>
    </row>
    <row r="991" spans="3:10">
      <c r="C991">
        <v>197</v>
      </c>
      <c r="E991">
        <v>63.245896707026247</v>
      </c>
      <c r="G991">
        <v>0.92295732267338659</v>
      </c>
      <c r="H991">
        <f>+C991/'Dados Primários'!$C$31</f>
        <v>0.55807365439093481</v>
      </c>
      <c r="I991" s="22">
        <v>416249716586.54962</v>
      </c>
      <c r="J991" s="33">
        <f t="shared" si="16"/>
        <v>13559992.391020447</v>
      </c>
    </row>
    <row r="992" spans="3:10">
      <c r="C992">
        <v>196</v>
      </c>
      <c r="E992">
        <v>60.145954990012548</v>
      </c>
      <c r="G992">
        <v>0.94372217160822924</v>
      </c>
      <c r="H992">
        <f>+C992/'Dados Primários'!$C$31</f>
        <v>0.55524079320113318</v>
      </c>
      <c r="I992" s="22">
        <v>412986670139.70514</v>
      </c>
      <c r="J992" s="33">
        <f t="shared" si="16"/>
        <v>13015713.595240539</v>
      </c>
    </row>
    <row r="993" spans="3:10">
      <c r="C993">
        <v>203</v>
      </c>
      <c r="E993">
        <v>62.225517140932162</v>
      </c>
      <c r="G993">
        <v>0.97853821950896558</v>
      </c>
      <c r="H993">
        <f>+C993/'Dados Primários'!$C$31</f>
        <v>0.57507082152974509</v>
      </c>
      <c r="I993" s="22">
        <v>404965038024.33844</v>
      </c>
      <c r="J993" s="33">
        <f t="shared" si="16"/>
        <v>14180291.897640787</v>
      </c>
    </row>
    <row r="994" spans="3:10">
      <c r="C994">
        <v>203</v>
      </c>
      <c r="E994">
        <v>59.366587646751007</v>
      </c>
      <c r="G994">
        <v>0.93185528718487143</v>
      </c>
      <c r="H994">
        <f>+C994/'Dados Primários'!$C$31</f>
        <v>0.57507082152974509</v>
      </c>
      <c r="I994" s="22">
        <v>369394075056.25586</v>
      </c>
      <c r="J994" s="33">
        <f t="shared" si="16"/>
        <v>11751730.359151341</v>
      </c>
    </row>
    <row r="995" spans="3:10">
      <c r="C995">
        <v>197</v>
      </c>
      <c r="E995">
        <v>59.698578944172979</v>
      </c>
      <c r="G995">
        <v>0.97181171613364092</v>
      </c>
      <c r="H995">
        <f>+C995/'Dados Primários'!$C$31</f>
        <v>0.55807365439093481</v>
      </c>
      <c r="I995" s="22">
        <v>398219470491.73505</v>
      </c>
      <c r="J995" s="33">
        <f t="shared" si="16"/>
        <v>12893182.655899595</v>
      </c>
    </row>
    <row r="996" spans="3:10">
      <c r="C996">
        <v>194</v>
      </c>
      <c r="E996">
        <v>62.076314715271032</v>
      </c>
      <c r="G996">
        <v>0.99951305810339419</v>
      </c>
      <c r="H996">
        <f>+C996/'Dados Primários'!$C$31</f>
        <v>0.54957507082152979</v>
      </c>
      <c r="I996" s="22">
        <v>408640554590.44897</v>
      </c>
      <c r="J996" s="33">
        <f t="shared" si="16"/>
        <v>13934227.219243035</v>
      </c>
    </row>
    <row r="997" spans="3:10">
      <c r="C997">
        <v>200</v>
      </c>
      <c r="E997">
        <v>58.021419560216096</v>
      </c>
      <c r="G997">
        <v>0.97596754374726091</v>
      </c>
      <c r="H997">
        <f>+C997/'Dados Primários'!$C$31</f>
        <v>0.56657223796033995</v>
      </c>
      <c r="I997" s="22">
        <v>367801001676.26562</v>
      </c>
      <c r="J997" s="33">
        <f t="shared" si="16"/>
        <v>11800269.425489977</v>
      </c>
    </row>
    <row r="998" spans="3:10">
      <c r="C998">
        <v>193</v>
      </c>
      <c r="E998">
        <v>57.578548551941545</v>
      </c>
      <c r="G998">
        <v>0.92650776021485581</v>
      </c>
      <c r="H998">
        <f>+C998/'Dados Primários'!$C$31</f>
        <v>0.54674220963172804</v>
      </c>
      <c r="I998" s="22">
        <v>377435172996.2207</v>
      </c>
      <c r="J998" s="33">
        <f t="shared" si="16"/>
        <v>11008667.308545016</v>
      </c>
    </row>
    <row r="999" spans="3:10">
      <c r="C999">
        <v>199</v>
      </c>
      <c r="E999">
        <v>62.545512481562568</v>
      </c>
      <c r="G999">
        <v>0.9359259310811413</v>
      </c>
      <c r="H999">
        <f>+C999/'Dados Primários'!$C$31</f>
        <v>0.5637393767705382</v>
      </c>
      <c r="I999" s="22">
        <v>370952547481.72711</v>
      </c>
      <c r="J999" s="33">
        <f t="shared" si="16"/>
        <v>12241492.319946745</v>
      </c>
    </row>
    <row r="1000" spans="3:10">
      <c r="C1000">
        <v>208</v>
      </c>
      <c r="E1000">
        <v>57.808277622050731</v>
      </c>
      <c r="G1000">
        <v>0.98712368074204948</v>
      </c>
      <c r="H1000">
        <f>+C1000/'Dados Primários'!$C$31</f>
        <v>0.58923512747875351</v>
      </c>
      <c r="I1000" s="22">
        <v>383465525387.53748</v>
      </c>
      <c r="J1000" s="33">
        <f t="shared" si="16"/>
        <v>12893670.1528186</v>
      </c>
    </row>
    <row r="1001" spans="3:10">
      <c r="C1001">
        <v>198</v>
      </c>
      <c r="E1001">
        <v>61.781993806703014</v>
      </c>
      <c r="G1001">
        <v>0.98770223162495641</v>
      </c>
      <c r="H1001">
        <f>+C1001/'Dados Primários'!$C$31</f>
        <v>0.56090651558073656</v>
      </c>
      <c r="I1001" s="22">
        <v>401085188341.83234</v>
      </c>
      <c r="J1001" s="33">
        <f t="shared" si="16"/>
        <v>13728246.344808638</v>
      </c>
    </row>
    <row r="1002" spans="3:10">
      <c r="C1002">
        <v>198</v>
      </c>
      <c r="E1002">
        <v>60.429909257544161</v>
      </c>
      <c r="G1002">
        <v>0.95140692064138455</v>
      </c>
      <c r="H1002">
        <f>+C1002/'Dados Primários'!$C$31</f>
        <v>0.56090651558073656</v>
      </c>
      <c r="I1002" s="22">
        <v>368760461176.1684</v>
      </c>
      <c r="J1002" s="33">
        <f t="shared" si="16"/>
        <v>11891950.221396232</v>
      </c>
    </row>
    <row r="1003" spans="3:10">
      <c r="C1003">
        <v>202</v>
      </c>
      <c r="E1003">
        <v>62.084891544736408</v>
      </c>
      <c r="G1003">
        <v>0.93611521974956402</v>
      </c>
      <c r="H1003">
        <f>+C1003/'Dados Primários'!$C$31</f>
        <v>0.57223796033994334</v>
      </c>
      <c r="I1003" s="22">
        <v>357070987862.10223</v>
      </c>
      <c r="J1003" s="33">
        <f t="shared" si="16"/>
        <v>11875351.197107719</v>
      </c>
    </row>
    <row r="1004" spans="3:10">
      <c r="C1004">
        <v>202</v>
      </c>
      <c r="E1004">
        <v>60.972192384769301</v>
      </c>
      <c r="G1004">
        <v>0.96849833092116677</v>
      </c>
      <c r="H1004">
        <f>+C1004/'Dados Primários'!$C$31</f>
        <v>0.57223796033994334</v>
      </c>
      <c r="I1004" s="22">
        <v>374092998351.94507</v>
      </c>
      <c r="J1004" s="33">
        <f t="shared" si="16"/>
        <v>12641160.103851184</v>
      </c>
    </row>
    <row r="1005" spans="3:10">
      <c r="C1005">
        <v>189</v>
      </c>
      <c r="E1005">
        <v>61.777410817596788</v>
      </c>
      <c r="G1005">
        <v>0.99144779204924027</v>
      </c>
      <c r="H1005">
        <f>+C1005/'Dados Primários'!$C$31</f>
        <v>0.53541076487252126</v>
      </c>
      <c r="I1005" s="22">
        <v>359023301140.88177</v>
      </c>
      <c r="J1005" s="33">
        <f t="shared" si="16"/>
        <v>11773600.274393143</v>
      </c>
    </row>
    <row r="1006" spans="3:10">
      <c r="C1006">
        <v>200</v>
      </c>
      <c r="E1006">
        <v>61.063611349199718</v>
      </c>
      <c r="G1006">
        <v>0.9430409715804462</v>
      </c>
      <c r="H1006">
        <f>+C1006/'Dados Primários'!$C$31</f>
        <v>0.56657223796033995</v>
      </c>
      <c r="I1006" s="22">
        <v>348622274799.56219</v>
      </c>
      <c r="J1006" s="33">
        <f t="shared" si="16"/>
        <v>11374268.330934871</v>
      </c>
    </row>
    <row r="1007" spans="3:10">
      <c r="C1007">
        <v>195</v>
      </c>
      <c r="E1007">
        <v>59.175945999653052</v>
      </c>
      <c r="G1007">
        <v>0.96960935255960068</v>
      </c>
      <c r="H1007">
        <f>+C1007/'Dados Primários'!$C$31</f>
        <v>0.55240793201133143</v>
      </c>
      <c r="I1007" s="22">
        <v>414572556241.68207</v>
      </c>
      <c r="J1007" s="33">
        <f t="shared" si="16"/>
        <v>13140214.681614749</v>
      </c>
    </row>
    <row r="1008" spans="3:10">
      <c r="C1008">
        <v>199</v>
      </c>
      <c r="E1008">
        <v>60.824416168869668</v>
      </c>
      <c r="G1008">
        <v>0.94438846920821284</v>
      </c>
      <c r="H1008">
        <f>+C1008/'Dados Primários'!$C$31</f>
        <v>0.5637393767705382</v>
      </c>
      <c r="I1008" s="22">
        <v>382952753950.35406</v>
      </c>
      <c r="J1008" s="33">
        <f t="shared" si="16"/>
        <v>12400871.087549493</v>
      </c>
    </row>
    <row r="1009" spans="3:10">
      <c r="C1009">
        <v>202</v>
      </c>
      <c r="E1009">
        <v>63.22255019249048</v>
      </c>
      <c r="G1009">
        <v>0.97700198243232539</v>
      </c>
      <c r="H1009">
        <f>+C1009/'Dados Primários'!$C$31</f>
        <v>0.57223796033994334</v>
      </c>
      <c r="I1009" s="22">
        <v>362935643600.73566</v>
      </c>
      <c r="J1009" s="33">
        <f t="shared" si="16"/>
        <v>12828436.856789803</v>
      </c>
    </row>
    <row r="1010" spans="3:10">
      <c r="C1010">
        <v>197</v>
      </c>
      <c r="E1010">
        <v>63.12108518743473</v>
      </c>
      <c r="G1010">
        <v>0.95231874009236639</v>
      </c>
      <c r="H1010">
        <f>+C1010/'Dados Primários'!$C$31</f>
        <v>0.55807365439093481</v>
      </c>
      <c r="I1010" s="22">
        <v>349361997564.02612</v>
      </c>
      <c r="J1010" s="33">
        <f t="shared" si="16"/>
        <v>11719901.731135063</v>
      </c>
    </row>
    <row r="1011" spans="3:10">
      <c r="C1011">
        <v>193</v>
      </c>
      <c r="E1011">
        <v>59.258745215408851</v>
      </c>
      <c r="G1011">
        <v>0.98106473240119629</v>
      </c>
      <c r="H1011">
        <f>+C1011/'Dados Primários'!$C$31</f>
        <v>0.54674220963172804</v>
      </c>
      <c r="I1011" s="22">
        <v>367093058587.56091</v>
      </c>
      <c r="J1011" s="33">
        <f t="shared" si="16"/>
        <v>11668335.048745496</v>
      </c>
    </row>
    <row r="1012" spans="3:10">
      <c r="C1012">
        <v>197</v>
      </c>
      <c r="E1012">
        <v>61.610835376559216</v>
      </c>
      <c r="G1012">
        <v>0.99495746690545117</v>
      </c>
      <c r="H1012">
        <f>+C1012/'Dados Primários'!$C$31</f>
        <v>0.55807365439093481</v>
      </c>
      <c r="I1012" s="22">
        <v>413035681136.43475</v>
      </c>
      <c r="J1012" s="33">
        <f t="shared" si="16"/>
        <v>14129952.591584867</v>
      </c>
    </row>
    <row r="1013" spans="3:10">
      <c r="C1013">
        <v>199</v>
      </c>
      <c r="E1013">
        <v>64.250173830716022</v>
      </c>
      <c r="G1013">
        <v>0.97014627991716673</v>
      </c>
      <c r="H1013">
        <f>+C1013/'Dados Primários'!$C$31</f>
        <v>0.5637393767705382</v>
      </c>
      <c r="I1013" s="22">
        <v>370692860058.83142</v>
      </c>
      <c r="J1013" s="33">
        <f t="shared" si="16"/>
        <v>13025791.48730748</v>
      </c>
    </row>
    <row r="1014" spans="3:10">
      <c r="C1014">
        <v>199</v>
      </c>
      <c r="E1014">
        <v>58.571572844153998</v>
      </c>
      <c r="G1014">
        <v>0.92852656782070486</v>
      </c>
      <c r="H1014">
        <f>+C1014/'Dados Primários'!$C$31</f>
        <v>0.5637393767705382</v>
      </c>
      <c r="I1014" s="22">
        <v>386899008780.20514</v>
      </c>
      <c r="J1014" s="33">
        <f t="shared" si="16"/>
        <v>11861980.594693206</v>
      </c>
    </row>
    <row r="1015" spans="3:10">
      <c r="C1015">
        <v>199</v>
      </c>
      <c r="E1015">
        <v>62.46479169632066</v>
      </c>
      <c r="G1015">
        <v>0.94602536258568304</v>
      </c>
      <c r="H1015">
        <f>+C1015/'Dados Primários'!$C$31</f>
        <v>0.5637393767705382</v>
      </c>
      <c r="I1015" s="22">
        <v>387640568908.1366</v>
      </c>
      <c r="J1015" s="33">
        <f t="shared" si="16"/>
        <v>12913550.617360583</v>
      </c>
    </row>
    <row r="1016" spans="3:10">
      <c r="C1016">
        <v>206</v>
      </c>
      <c r="E1016">
        <v>63.714040061274567</v>
      </c>
      <c r="G1016">
        <v>0.96826897757512942</v>
      </c>
      <c r="H1016">
        <f>+C1016/'Dados Primários'!$C$31</f>
        <v>0.58356940509915012</v>
      </c>
      <c r="I1016" s="22">
        <v>371041639051.88519</v>
      </c>
      <c r="J1016" s="33">
        <f t="shared" si="16"/>
        <v>13358150.33217827</v>
      </c>
    </row>
    <row r="1017" spans="3:10">
      <c r="C1017">
        <v>189</v>
      </c>
      <c r="E1017">
        <v>63.391309841564542</v>
      </c>
      <c r="G1017">
        <v>0.97670610519904</v>
      </c>
      <c r="H1017">
        <f>+C1017/'Dados Primários'!$C$31</f>
        <v>0.53541076487252126</v>
      </c>
      <c r="I1017" s="22">
        <v>398827545034.1532</v>
      </c>
      <c r="J1017" s="33">
        <f t="shared" si="16"/>
        <v>13221047.697650485</v>
      </c>
    </row>
    <row r="1018" spans="3:10">
      <c r="C1018">
        <v>197</v>
      </c>
      <c r="E1018">
        <v>61.344507175141253</v>
      </c>
      <c r="G1018">
        <v>0.9395100802646531</v>
      </c>
      <c r="H1018">
        <f>+C1018/'Dados Primários'!$C$31</f>
        <v>0.55807365439093481</v>
      </c>
      <c r="I1018" s="22">
        <v>410549389012.41376</v>
      </c>
      <c r="J1018" s="33">
        <f t="shared" si="16"/>
        <v>13204867.775930338</v>
      </c>
    </row>
    <row r="1019" spans="3:10">
      <c r="C1019">
        <v>201</v>
      </c>
      <c r="E1019">
        <v>64.112092598994309</v>
      </c>
      <c r="G1019">
        <v>0.98591900802493049</v>
      </c>
      <c r="H1019">
        <f>+C1019/'Dados Primários'!$C$31</f>
        <v>0.56940509915014159</v>
      </c>
      <c r="I1019" s="22">
        <v>391581131637.8327</v>
      </c>
      <c r="J1019" s="33">
        <f t="shared" si="16"/>
        <v>14093676.581644254</v>
      </c>
    </row>
    <row r="1020" spans="3:10">
      <c r="C1020">
        <v>202</v>
      </c>
      <c r="E1020">
        <v>60.580311297294827</v>
      </c>
      <c r="G1020">
        <v>0.98076787500677998</v>
      </c>
      <c r="H1020">
        <f>+C1020/'Dados Primários'!$C$31</f>
        <v>0.57223796033994334</v>
      </c>
      <c r="I1020" s="22">
        <v>378079437053.79938</v>
      </c>
      <c r="J1020" s="33">
        <f t="shared" si="16"/>
        <v>12854567.066851659</v>
      </c>
    </row>
    <row r="1021" spans="3:10">
      <c r="C1021">
        <v>203</v>
      </c>
      <c r="E1021">
        <v>62.411973634186189</v>
      </c>
      <c r="G1021">
        <v>0.96567523895095819</v>
      </c>
      <c r="H1021">
        <f>+C1021/'Dados Primários'!$C$31</f>
        <v>0.57507082152974509</v>
      </c>
      <c r="I1021" s="22">
        <v>357098563205.96234</v>
      </c>
      <c r="J1021" s="33">
        <f t="shared" si="16"/>
        <v>12376802.117225176</v>
      </c>
    </row>
    <row r="1022" spans="3:10">
      <c r="C1022">
        <v>196</v>
      </c>
      <c r="E1022">
        <v>58.500869767270451</v>
      </c>
      <c r="G1022">
        <v>0.98374104875314095</v>
      </c>
      <c r="H1022">
        <f>+C1022/'Dados Primários'!$C$31</f>
        <v>0.55524079320113318</v>
      </c>
      <c r="I1022" s="22">
        <v>369551802608.9071</v>
      </c>
      <c r="J1022" s="33">
        <f t="shared" si="16"/>
        <v>11808637.957056338</v>
      </c>
    </row>
    <row r="1023" spans="3:10">
      <c r="C1023">
        <v>194</v>
      </c>
      <c r="E1023">
        <v>60.238178514553319</v>
      </c>
      <c r="G1023">
        <v>0.93580639404049448</v>
      </c>
      <c r="H1023">
        <f>+C1023/'Dados Primários'!$C$31</f>
        <v>0.54957507082152979</v>
      </c>
      <c r="I1023" s="22">
        <v>397146447902.14789</v>
      </c>
      <c r="J1023" s="33">
        <f t="shared" si="16"/>
        <v>12303694.710443828</v>
      </c>
    </row>
    <row r="1024" spans="3:10">
      <c r="C1024">
        <v>194</v>
      </c>
      <c r="E1024">
        <v>59.02629409760064</v>
      </c>
      <c r="G1024">
        <v>0.97806463858953896</v>
      </c>
      <c r="H1024">
        <f>+C1024/'Dados Primários'!$C$31</f>
        <v>0.54957507082152979</v>
      </c>
      <c r="I1024" s="22">
        <v>392349891399.19629</v>
      </c>
      <c r="J1024" s="33">
        <f t="shared" si="16"/>
        <v>12448402.902028123</v>
      </c>
    </row>
    <row r="1025" spans="3:10">
      <c r="C1025">
        <v>190</v>
      </c>
      <c r="E1025">
        <v>58.984898373985146</v>
      </c>
      <c r="G1025">
        <v>0.97238077438081649</v>
      </c>
      <c r="H1025">
        <f>+C1025/'Dados Primários'!$C$31</f>
        <v>0.5382436260623229</v>
      </c>
      <c r="I1025" s="22">
        <v>350624746292.18909</v>
      </c>
      <c r="J1025" s="33">
        <f t="shared" si="16"/>
        <v>10824271.051534424</v>
      </c>
    </row>
    <row r="1026" spans="3:10">
      <c r="C1026">
        <v>202</v>
      </c>
      <c r="E1026">
        <v>62.186971568417263</v>
      </c>
      <c r="G1026">
        <v>0.96367501838303871</v>
      </c>
      <c r="H1026">
        <f>+C1026/'Dados Primários'!$C$31</f>
        <v>0.57223796033994334</v>
      </c>
      <c r="I1026" s="22">
        <v>374110932822.39087</v>
      </c>
      <c r="J1026" s="33">
        <f t="shared" si="16"/>
        <v>12829421.463935141</v>
      </c>
    </row>
    <row r="1027" spans="3:10">
      <c r="C1027">
        <v>203</v>
      </c>
      <c r="E1027">
        <v>61.051150388829946</v>
      </c>
      <c r="G1027">
        <v>0.96603396373150585</v>
      </c>
      <c r="H1027">
        <f>+C1027/'Dados Primários'!$C$31</f>
        <v>0.57507082152974509</v>
      </c>
      <c r="I1027" s="22">
        <v>348447945923.75305</v>
      </c>
      <c r="J1027" s="33">
        <f t="shared" si="16"/>
        <v>11818040.898581974</v>
      </c>
    </row>
    <row r="1028" spans="3:10">
      <c r="C1028">
        <v>204</v>
      </c>
      <c r="E1028">
        <v>61.54458506489852</v>
      </c>
      <c r="G1028">
        <v>0.9328284354195131</v>
      </c>
      <c r="H1028">
        <f>+C1028/'Dados Primários'!$C$31</f>
        <v>0.57790368271954673</v>
      </c>
      <c r="I1028" s="22">
        <v>370627140517.63861</v>
      </c>
      <c r="J1028" s="33">
        <f t="shared" si="16"/>
        <v>12296579.026187049</v>
      </c>
    </row>
    <row r="1029" spans="3:10">
      <c r="C1029">
        <v>204</v>
      </c>
      <c r="E1029">
        <v>59.201185749383264</v>
      </c>
      <c r="G1029">
        <v>0.92751409575693033</v>
      </c>
      <c r="H1029">
        <f>+C1029/'Dados Primários'!$C$31</f>
        <v>0.57790368271954673</v>
      </c>
      <c r="I1029" s="22">
        <v>374350679951.88324</v>
      </c>
      <c r="J1029" s="33">
        <f t="shared" si="16"/>
        <v>11879140.313855695</v>
      </c>
    </row>
    <row r="1030" spans="3:10">
      <c r="C1030">
        <v>200</v>
      </c>
      <c r="E1030">
        <v>61.428889884519805</v>
      </c>
      <c r="G1030">
        <v>0.96940738672828652</v>
      </c>
      <c r="H1030">
        <f>+C1030/'Dados Primários'!$C$31</f>
        <v>0.56657223796033995</v>
      </c>
      <c r="I1030" s="22">
        <v>399877951301.57745</v>
      </c>
      <c r="J1030" s="33">
        <f t="shared" si="16"/>
        <v>13491546.680715883</v>
      </c>
    </row>
    <row r="1031" spans="3:10">
      <c r="C1031">
        <v>198</v>
      </c>
      <c r="E1031">
        <v>63.272289124365102</v>
      </c>
      <c r="G1031">
        <v>0.98994874231049268</v>
      </c>
      <c r="H1031">
        <f>+C1031/'Dados Primários'!$C$31</f>
        <v>0.56090651558073656</v>
      </c>
      <c r="I1031" s="22">
        <v>358727525612.67816</v>
      </c>
      <c r="J1031" s="33">
        <f t="shared" si="16"/>
        <v>12603217.816695988</v>
      </c>
    </row>
    <row r="1032" spans="3:10">
      <c r="C1032">
        <v>191</v>
      </c>
      <c r="E1032">
        <v>58.943313204223898</v>
      </c>
      <c r="G1032">
        <v>0.94851201245026295</v>
      </c>
      <c r="H1032">
        <f>+C1032/'Dados Primários'!$C$31</f>
        <v>0.54107648725212465</v>
      </c>
      <c r="I1032" s="22">
        <v>369522972281.80011</v>
      </c>
      <c r="J1032" s="33">
        <f t="shared" ref="J1032:J1095" si="17">+E1032*G1032*H1032*I1032/1000000</f>
        <v>11178344.342433281</v>
      </c>
    </row>
    <row r="1033" spans="3:10">
      <c r="C1033">
        <v>197</v>
      </c>
      <c r="E1033">
        <v>62.205023391114096</v>
      </c>
      <c r="G1033">
        <v>0.92139325156872787</v>
      </c>
      <c r="H1033">
        <f>+C1033/'Dados Primários'!$C$31</f>
        <v>0.55807365439093481</v>
      </c>
      <c r="I1033" s="22">
        <v>380595140214.35529</v>
      </c>
      <c r="J1033" s="33">
        <f t="shared" si="17"/>
        <v>12173774.254362576</v>
      </c>
    </row>
    <row r="1034" spans="3:10">
      <c r="C1034">
        <v>196</v>
      </c>
      <c r="E1034">
        <v>60.868134454562394</v>
      </c>
      <c r="G1034">
        <v>0.97637911560776602</v>
      </c>
      <c r="H1034">
        <f>+C1034/'Dados Primários'!$C$31</f>
        <v>0.55524079320113318</v>
      </c>
      <c r="I1034" s="22">
        <v>362521582668.89008</v>
      </c>
      <c r="J1034" s="33">
        <f t="shared" si="17"/>
        <v>11962548.347678609</v>
      </c>
    </row>
    <row r="1035" spans="3:10">
      <c r="C1035">
        <v>194</v>
      </c>
      <c r="E1035">
        <v>63.755777830111697</v>
      </c>
      <c r="G1035">
        <v>0.9637960197235439</v>
      </c>
      <c r="H1035">
        <f>+C1035/'Dados Primários'!$C$31</f>
        <v>0.54957507082152979</v>
      </c>
      <c r="I1035" s="22">
        <v>410239916035.08588</v>
      </c>
      <c r="J1035" s="33">
        <f t="shared" si="17"/>
        <v>13853822.409056051</v>
      </c>
    </row>
    <row r="1036" spans="3:10">
      <c r="C1036">
        <v>198</v>
      </c>
      <c r="E1036">
        <v>58.877990687185893</v>
      </c>
      <c r="G1036">
        <v>0.99970349360243582</v>
      </c>
      <c r="H1036">
        <f>+C1036/'Dados Primários'!$C$31</f>
        <v>0.56090651558073656</v>
      </c>
      <c r="I1036" s="22">
        <v>416268801688.3418</v>
      </c>
      <c r="J1036" s="33">
        <f t="shared" si="17"/>
        <v>13743221.245100847</v>
      </c>
    </row>
    <row r="1037" spans="3:10">
      <c r="C1037">
        <v>192</v>
      </c>
      <c r="E1037">
        <v>58.629479533321913</v>
      </c>
      <c r="G1037">
        <v>0.97661697613849163</v>
      </c>
      <c r="H1037">
        <f>+C1037/'Dados Primários'!$C$31</f>
        <v>0.5439093484419264</v>
      </c>
      <c r="I1037" s="22">
        <v>343749975960.58527</v>
      </c>
      <c r="J1037" s="33">
        <f t="shared" si="17"/>
        <v>10705562.908413988</v>
      </c>
    </row>
    <row r="1038" spans="3:10">
      <c r="C1038">
        <v>197</v>
      </c>
      <c r="E1038">
        <v>61.422516541393719</v>
      </c>
      <c r="G1038">
        <v>0.96151795962896103</v>
      </c>
      <c r="H1038">
        <f>+C1038/'Dados Primários'!$C$31</f>
        <v>0.55807365439093481</v>
      </c>
      <c r="I1038" s="22">
        <v>347845969556.75909</v>
      </c>
      <c r="J1038" s="33">
        <f t="shared" si="17"/>
        <v>11464721.330102127</v>
      </c>
    </row>
    <row r="1039" spans="3:10">
      <c r="C1039">
        <v>199</v>
      </c>
      <c r="E1039">
        <v>62.05551120415587</v>
      </c>
      <c r="G1039">
        <v>0.95234748394803492</v>
      </c>
      <c r="H1039">
        <f>+C1039/'Dados Primários'!$C$31</f>
        <v>0.5637393767705382</v>
      </c>
      <c r="I1039" s="22">
        <v>393210340450.15015</v>
      </c>
      <c r="J1039" s="33">
        <f t="shared" si="17"/>
        <v>13100235.337724281</v>
      </c>
    </row>
    <row r="1040" spans="3:10">
      <c r="C1040">
        <v>199</v>
      </c>
      <c r="E1040">
        <v>61.376808247634585</v>
      </c>
      <c r="G1040">
        <v>0.98416271462299054</v>
      </c>
      <c r="H1040">
        <f>+C1040/'Dados Primários'!$C$31</f>
        <v>0.5637393767705382</v>
      </c>
      <c r="I1040" s="22">
        <v>382191945673.05591</v>
      </c>
      <c r="J1040" s="33">
        <f t="shared" si="17"/>
        <v>13014608.529097507</v>
      </c>
    </row>
    <row r="1041" spans="3:10">
      <c r="C1041">
        <v>201</v>
      </c>
      <c r="E1041">
        <v>63.376217994487952</v>
      </c>
      <c r="G1041">
        <v>0.98274466860235887</v>
      </c>
      <c r="H1041">
        <f>+C1041/'Dados Primários'!$C$31</f>
        <v>0.56940509915014159</v>
      </c>
      <c r="I1041" s="22">
        <v>368030927050.87317</v>
      </c>
      <c r="J1041" s="33">
        <f t="shared" si="17"/>
        <v>13051868.304034088</v>
      </c>
    </row>
    <row r="1042" spans="3:10">
      <c r="C1042">
        <v>196</v>
      </c>
      <c r="E1042">
        <v>61.855833358907063</v>
      </c>
      <c r="G1042">
        <v>0.9896451998453798</v>
      </c>
      <c r="H1042">
        <f>+C1042/'Dados Primários'!$C$31</f>
        <v>0.55524079320113318</v>
      </c>
      <c r="I1042" s="22">
        <v>419790944024.82312</v>
      </c>
      <c r="J1042" s="33">
        <f t="shared" si="17"/>
        <v>14268378.332120553</v>
      </c>
    </row>
    <row r="1043" spans="3:10">
      <c r="C1043">
        <v>199</v>
      </c>
      <c r="E1043">
        <v>58.891263151011088</v>
      </c>
      <c r="G1043">
        <v>0.96687380129791511</v>
      </c>
      <c r="H1043">
        <f>+C1043/'Dados Primários'!$C$31</f>
        <v>0.5637393767705382</v>
      </c>
      <c r="I1043" s="22">
        <v>416396225202.08185</v>
      </c>
      <c r="J1043" s="33">
        <f t="shared" si="17"/>
        <v>13366134.191757821</v>
      </c>
    </row>
    <row r="1044" spans="3:10">
      <c r="C1044">
        <v>198</v>
      </c>
      <c r="E1044">
        <v>62.839779043332577</v>
      </c>
      <c r="G1044">
        <v>0.96797841405867524</v>
      </c>
      <c r="H1044">
        <f>+C1044/'Dados Primários'!$C$31</f>
        <v>0.56090651558073656</v>
      </c>
      <c r="I1044" s="22">
        <v>379356971389.31464</v>
      </c>
      <c r="J1044" s="33">
        <f t="shared" si="17"/>
        <v>12943116.977450529</v>
      </c>
    </row>
    <row r="1045" spans="3:10">
      <c r="C1045">
        <v>193</v>
      </c>
      <c r="E1045">
        <v>61.546381290516067</v>
      </c>
      <c r="G1045">
        <v>0.97320508415494356</v>
      </c>
      <c r="H1045">
        <f>+C1045/'Dados Primários'!$C$31</f>
        <v>0.54674220963172804</v>
      </c>
      <c r="I1045" s="22">
        <v>378618140210.68536</v>
      </c>
      <c r="J1045" s="33">
        <f t="shared" si="17"/>
        <v>12399121.440286461</v>
      </c>
    </row>
    <row r="1046" spans="3:10">
      <c r="C1046">
        <v>196</v>
      </c>
      <c r="E1046">
        <v>61.150349703459234</v>
      </c>
      <c r="G1046">
        <v>0.97784939213555744</v>
      </c>
      <c r="H1046">
        <f>+C1046/'Dados Primários'!$C$31</f>
        <v>0.55524079320113318</v>
      </c>
      <c r="I1046" s="22">
        <v>363082520989.27393</v>
      </c>
      <c r="J1046" s="33">
        <f t="shared" si="17"/>
        <v>12054733.768031463</v>
      </c>
    </row>
    <row r="1047" spans="3:10">
      <c r="C1047">
        <v>194</v>
      </c>
      <c r="E1047">
        <v>62.627466039311827</v>
      </c>
      <c r="G1047">
        <v>0.95473362231381875</v>
      </c>
      <c r="H1047">
        <f>+C1047/'Dados Primários'!$C$31</f>
        <v>0.54957507082152979</v>
      </c>
      <c r="I1047" s="22">
        <v>399930266726.72961</v>
      </c>
      <c r="J1047" s="33">
        <f t="shared" si="17"/>
        <v>13141905.942758812</v>
      </c>
    </row>
    <row r="1048" spans="3:10">
      <c r="C1048">
        <v>200</v>
      </c>
      <c r="E1048">
        <v>58.501722713816783</v>
      </c>
      <c r="G1048">
        <v>0.92799022835120104</v>
      </c>
      <c r="H1048">
        <f>+C1048/'Dados Primários'!$C$31</f>
        <v>0.56657223796033995</v>
      </c>
      <c r="I1048" s="22">
        <v>379992876144.12274</v>
      </c>
      <c r="J1048" s="33">
        <f t="shared" si="17"/>
        <v>11688069.983255817</v>
      </c>
    </row>
    <row r="1049" spans="3:10">
      <c r="C1049">
        <v>200</v>
      </c>
      <c r="E1049">
        <v>60.453651118652736</v>
      </c>
      <c r="G1049">
        <v>0.97176789863583068</v>
      </c>
      <c r="H1049">
        <f>+C1049/'Dados Primários'!$C$31</f>
        <v>0.56657223796033995</v>
      </c>
      <c r="I1049" s="22">
        <v>380269354270.89661</v>
      </c>
      <c r="J1049" s="33">
        <f t="shared" si="17"/>
        <v>12657026.848645875</v>
      </c>
    </row>
    <row r="1050" spans="3:10">
      <c r="C1050">
        <v>196</v>
      </c>
      <c r="E1050">
        <v>58.694351196477349</v>
      </c>
      <c r="G1050">
        <v>0.9830723724062892</v>
      </c>
      <c r="H1050">
        <f>+C1050/'Dados Primários'!$C$31</f>
        <v>0.55524079320113318</v>
      </c>
      <c r="I1050" s="22">
        <v>347037230958.71381</v>
      </c>
      <c r="J1050" s="33">
        <f t="shared" si="17"/>
        <v>11118321.623160897</v>
      </c>
    </row>
    <row r="1051" spans="3:10">
      <c r="C1051">
        <v>205</v>
      </c>
      <c r="E1051">
        <v>57.42055919487521</v>
      </c>
      <c r="G1051">
        <v>0.97736303250182566</v>
      </c>
      <c r="H1051">
        <f>+C1051/'Dados Primários'!$C$31</f>
        <v>0.58073654390934848</v>
      </c>
      <c r="I1051" s="22">
        <v>372740723102.69843</v>
      </c>
      <c r="J1051" s="33">
        <f t="shared" si="17"/>
        <v>12148127.042451384</v>
      </c>
    </row>
    <row r="1052" spans="3:10">
      <c r="C1052">
        <v>201</v>
      </c>
      <c r="E1052">
        <v>61.778388267656972</v>
      </c>
      <c r="G1052">
        <v>0.94048725818306544</v>
      </c>
      <c r="H1052">
        <f>+C1052/'Dados Primários'!$C$31</f>
        <v>0.56940509915014159</v>
      </c>
      <c r="I1052" s="22">
        <v>407333187052.66956</v>
      </c>
      <c r="J1052" s="33">
        <f t="shared" si="17"/>
        <v>13475988.669248383</v>
      </c>
    </row>
    <row r="1053" spans="3:10">
      <c r="C1053">
        <v>204</v>
      </c>
      <c r="E1053">
        <v>63.371614510678512</v>
      </c>
      <c r="G1053">
        <v>0.92934828278112613</v>
      </c>
      <c r="H1053">
        <f>+C1053/'Dados Primários'!$C$31</f>
        <v>0.57790368271954673</v>
      </c>
      <c r="I1053" s="22">
        <v>390874794217.23389</v>
      </c>
      <c r="J1053" s="33">
        <f t="shared" si="17"/>
        <v>13303514.894327499</v>
      </c>
    </row>
    <row r="1054" spans="3:10">
      <c r="C1054">
        <v>201</v>
      </c>
      <c r="E1054">
        <v>62.145080973662012</v>
      </c>
      <c r="G1054">
        <v>0.99658870238651931</v>
      </c>
      <c r="H1054">
        <f>+C1054/'Dados Primários'!$C$31</f>
        <v>0.56940509915014159</v>
      </c>
      <c r="I1054" s="22">
        <v>362666409050.4248</v>
      </c>
      <c r="J1054" s="33">
        <f t="shared" si="17"/>
        <v>12789436.264807805</v>
      </c>
    </row>
    <row r="1055" spans="3:10">
      <c r="C1055">
        <v>200</v>
      </c>
      <c r="E1055">
        <v>62.99592433736936</v>
      </c>
      <c r="G1055">
        <v>0.94632101022932724</v>
      </c>
      <c r="H1055">
        <f>+C1055/'Dados Primários'!$C$31</f>
        <v>0.56657223796033995</v>
      </c>
      <c r="I1055" s="22">
        <v>348336910489.17218</v>
      </c>
      <c r="J1055" s="33">
        <f t="shared" si="17"/>
        <v>11765373.562431946</v>
      </c>
    </row>
    <row r="1056" spans="3:10">
      <c r="C1056">
        <v>189</v>
      </c>
      <c r="E1056">
        <v>59.560338166742746</v>
      </c>
      <c r="G1056">
        <v>0.97721892430317536</v>
      </c>
      <c r="H1056">
        <f>+C1056/'Dados Primários'!$C$31</f>
        <v>0.53541076487252126</v>
      </c>
      <c r="I1056" s="22">
        <v>376454591516.617</v>
      </c>
      <c r="J1056" s="33">
        <f t="shared" si="17"/>
        <v>11731369.68873051</v>
      </c>
    </row>
    <row r="1057" spans="3:10">
      <c r="C1057">
        <v>201</v>
      </c>
      <c r="E1057">
        <v>61.403568445282787</v>
      </c>
      <c r="G1057">
        <v>0.99846076346862167</v>
      </c>
      <c r="H1057">
        <f>+C1057/'Dados Primários'!$C$31</f>
        <v>0.56940509915014159</v>
      </c>
      <c r="I1057" s="22">
        <v>348319619782.41785</v>
      </c>
      <c r="J1057" s="33">
        <f t="shared" si="17"/>
        <v>12159729.207214149</v>
      </c>
    </row>
    <row r="1058" spans="3:10">
      <c r="C1058">
        <v>201</v>
      </c>
      <c r="E1058">
        <v>61.294859867806018</v>
      </c>
      <c r="G1058">
        <v>0.97005161712414201</v>
      </c>
      <c r="H1058">
        <f>+C1058/'Dados Primários'!$C$31</f>
        <v>0.56940509915014159</v>
      </c>
      <c r="I1058" s="22">
        <v>397849683096.56238</v>
      </c>
      <c r="J1058" s="33">
        <f t="shared" si="17"/>
        <v>13469741.741971638</v>
      </c>
    </row>
    <row r="1059" spans="3:10">
      <c r="C1059">
        <v>197</v>
      </c>
      <c r="E1059">
        <v>62.769798215702089</v>
      </c>
      <c r="G1059">
        <v>0.93752900545370255</v>
      </c>
      <c r="H1059">
        <f>+C1059/'Dados Primários'!$C$31</f>
        <v>0.55807365439093481</v>
      </c>
      <c r="I1059" s="22">
        <v>355623803923.66266</v>
      </c>
      <c r="J1059" s="33">
        <f t="shared" si="17"/>
        <v>11679326.225777388</v>
      </c>
    </row>
    <row r="1060" spans="3:10">
      <c r="C1060">
        <v>201</v>
      </c>
      <c r="E1060">
        <v>57.338611304894371</v>
      </c>
      <c r="G1060">
        <v>0.96999466037843129</v>
      </c>
      <c r="H1060">
        <f>+C1060/'Dados Primários'!$C$31</f>
        <v>0.56940509915014159</v>
      </c>
      <c r="I1060" s="22">
        <v>387272544998.33685</v>
      </c>
      <c r="J1060" s="33">
        <f t="shared" si="17"/>
        <v>12264633.521437088</v>
      </c>
    </row>
    <row r="1061" spans="3:10">
      <c r="C1061">
        <v>200</v>
      </c>
      <c r="E1061">
        <v>61.180201359749866</v>
      </c>
      <c r="G1061">
        <v>0.94025698029448135</v>
      </c>
      <c r="H1061">
        <f>+C1061/'Dados Primários'!$C$31</f>
        <v>0.56657223796033995</v>
      </c>
      <c r="I1061" s="22">
        <v>347663787047.22217</v>
      </c>
      <c r="J1061" s="33">
        <f t="shared" si="17"/>
        <v>11331103.724752581</v>
      </c>
    </row>
    <row r="1062" spans="3:10">
      <c r="C1062">
        <v>201</v>
      </c>
      <c r="E1062">
        <v>63.084253315988121</v>
      </c>
      <c r="G1062">
        <v>0.97906780934849191</v>
      </c>
      <c r="H1062">
        <f>+C1062/'Dados Primários'!$C$31</f>
        <v>0.56940509915014159</v>
      </c>
      <c r="I1062" s="22">
        <v>373268902662.80103</v>
      </c>
      <c r="J1062" s="33">
        <f t="shared" si="17"/>
        <v>13127345.048885066</v>
      </c>
    </row>
    <row r="1063" spans="3:10">
      <c r="C1063">
        <v>195</v>
      </c>
      <c r="E1063">
        <v>61.505481812244042</v>
      </c>
      <c r="G1063">
        <v>0.95267172010274226</v>
      </c>
      <c r="H1063">
        <f>+C1063/'Dados Primários'!$C$31</f>
        <v>0.55240793201133143</v>
      </c>
      <c r="I1063" s="22">
        <v>392447053697.1684</v>
      </c>
      <c r="J1063" s="33">
        <f t="shared" si="17"/>
        <v>12702759.547593586</v>
      </c>
    </row>
    <row r="1064" spans="3:10">
      <c r="C1064">
        <v>190</v>
      </c>
      <c r="E1064">
        <v>58.572818385578138</v>
      </c>
      <c r="G1064">
        <v>0.99359976678788653</v>
      </c>
      <c r="H1064">
        <f>+C1064/'Dados Primários'!$C$31</f>
        <v>0.5382436260623229</v>
      </c>
      <c r="I1064" s="22">
        <v>345631488309.07025</v>
      </c>
      <c r="J1064" s="33">
        <f t="shared" si="17"/>
        <v>10826792.156938948</v>
      </c>
    </row>
    <row r="1065" spans="3:10">
      <c r="C1065">
        <v>205</v>
      </c>
      <c r="E1065">
        <v>62.218606411828013</v>
      </c>
      <c r="G1065">
        <v>0.95128040400858993</v>
      </c>
      <c r="H1065">
        <f>+C1065/'Dados Primários'!$C$31</f>
        <v>0.58073654390934848</v>
      </c>
      <c r="I1065" s="22">
        <v>380424010543.35016</v>
      </c>
      <c r="J1065" s="33">
        <f t="shared" si="17"/>
        <v>13076029.912070544</v>
      </c>
    </row>
    <row r="1066" spans="3:10">
      <c r="C1066">
        <v>201</v>
      </c>
      <c r="E1066">
        <v>63.23796359337306</v>
      </c>
      <c r="G1066">
        <v>0.96975017236999717</v>
      </c>
      <c r="H1066">
        <f>+C1066/'Dados Primários'!$C$31</f>
        <v>0.56940509915014159</v>
      </c>
      <c r="I1066" s="22">
        <v>372345202085.72278</v>
      </c>
      <c r="J1066" s="33">
        <f t="shared" si="17"/>
        <v>13001841.150383394</v>
      </c>
    </row>
    <row r="1067" spans="3:10">
      <c r="C1067">
        <v>201</v>
      </c>
      <c r="E1067">
        <v>60.954113820988738</v>
      </c>
      <c r="G1067">
        <v>0.99114702254121523</v>
      </c>
      <c r="H1067">
        <f>+C1067/'Dados Primários'!$C$31</f>
        <v>0.56940509915014159</v>
      </c>
      <c r="I1067" s="22">
        <v>389811454743.05908</v>
      </c>
      <c r="J1067" s="33">
        <f t="shared" si="17"/>
        <v>13409637.914295439</v>
      </c>
    </row>
    <row r="1068" spans="3:10">
      <c r="C1068">
        <v>197</v>
      </c>
      <c r="E1068">
        <v>61.510989357717797</v>
      </c>
      <c r="G1068">
        <v>0.92800785020366683</v>
      </c>
      <c r="H1068">
        <f>+C1068/'Dados Primários'!$C$31</f>
        <v>0.55807365439093481</v>
      </c>
      <c r="I1068" s="22">
        <v>353119866594.26233</v>
      </c>
      <c r="J1068" s="33">
        <f t="shared" si="17"/>
        <v>11249106.667585827</v>
      </c>
    </row>
    <row r="1069" spans="3:10">
      <c r="C1069">
        <v>203</v>
      </c>
      <c r="E1069">
        <v>59.358135162996192</v>
      </c>
      <c r="G1069">
        <v>0.94793837302734074</v>
      </c>
      <c r="H1069">
        <f>+C1069/'Dados Primários'!$C$31</f>
        <v>0.57507082152974509</v>
      </c>
      <c r="I1069" s="22">
        <v>345597849767.4679</v>
      </c>
      <c r="J1069" s="33">
        <f t="shared" si="17"/>
        <v>11182855.591563448</v>
      </c>
    </row>
    <row r="1070" spans="3:10">
      <c r="C1070">
        <v>193</v>
      </c>
      <c r="E1070">
        <v>58.837684476984514</v>
      </c>
      <c r="G1070">
        <v>0.96023547051485414</v>
      </c>
      <c r="H1070">
        <f>+C1070/'Dados Primários'!$C$31</f>
        <v>0.54674220963172804</v>
      </c>
      <c r="I1070" s="22">
        <v>361061041832.46429</v>
      </c>
      <c r="J1070" s="33">
        <f t="shared" si="17"/>
        <v>11153124.548924819</v>
      </c>
    </row>
    <row r="1071" spans="3:10">
      <c r="C1071">
        <v>202</v>
      </c>
      <c r="E1071">
        <v>58.963004678791854</v>
      </c>
      <c r="G1071">
        <v>0.99755294315402998</v>
      </c>
      <c r="H1071">
        <f>+C1071/'Dados Primários'!$C$31</f>
        <v>0.57223796033994334</v>
      </c>
      <c r="I1071" s="22">
        <v>354930078227.50604</v>
      </c>
      <c r="J1071" s="33">
        <f t="shared" si="17"/>
        <v>11946344.36777571</v>
      </c>
    </row>
    <row r="1072" spans="3:10">
      <c r="C1072">
        <v>193</v>
      </c>
      <c r="E1072">
        <v>61.339636454735718</v>
      </c>
      <c r="G1072">
        <v>0.99231558978199752</v>
      </c>
      <c r="H1072">
        <f>+C1072/'Dados Primários'!$C$31</f>
        <v>0.54674220963172804</v>
      </c>
      <c r="I1072" s="22">
        <v>349824769694.27649</v>
      </c>
      <c r="J1072" s="33">
        <f t="shared" si="17"/>
        <v>11641908.258487603</v>
      </c>
    </row>
    <row r="1073" spans="3:10">
      <c r="C1073">
        <v>201</v>
      </c>
      <c r="E1073">
        <v>59.909894743133286</v>
      </c>
      <c r="G1073">
        <v>0.96811746603255977</v>
      </c>
      <c r="H1073">
        <f>+C1073/'Dados Primários'!$C$31</f>
        <v>0.56940509915014159</v>
      </c>
      <c r="I1073" s="22">
        <v>344904251705.34491</v>
      </c>
      <c r="J1073" s="33">
        <f t="shared" si="17"/>
        <v>11390597.662936473</v>
      </c>
    </row>
    <row r="1074" spans="3:10">
      <c r="C1074">
        <v>201</v>
      </c>
      <c r="E1074">
        <v>62.480947841159512</v>
      </c>
      <c r="G1074">
        <v>0.99025160923146249</v>
      </c>
      <c r="H1074">
        <f>+C1074/'Dados Primários'!$C$31</f>
        <v>0.56940509915014159</v>
      </c>
      <c r="I1074" s="22">
        <v>403758411731.45844</v>
      </c>
      <c r="J1074" s="33">
        <f t="shared" si="17"/>
        <v>14224470.253578456</v>
      </c>
    </row>
    <row r="1075" spans="3:10">
      <c r="C1075">
        <v>194</v>
      </c>
      <c r="E1075">
        <v>59.910366367874836</v>
      </c>
      <c r="G1075">
        <v>0.9987963531905768</v>
      </c>
      <c r="H1075">
        <f>+C1075/'Dados Primários'!$C$31</f>
        <v>0.54957507082152979</v>
      </c>
      <c r="I1075" s="22">
        <v>369625970622.35046</v>
      </c>
      <c r="J1075" s="33">
        <f t="shared" si="17"/>
        <v>12155376.800160876</v>
      </c>
    </row>
    <row r="1076" spans="3:10">
      <c r="C1076">
        <v>195</v>
      </c>
      <c r="E1076">
        <v>63.347544872396419</v>
      </c>
      <c r="G1076">
        <v>0.93030807402464943</v>
      </c>
      <c r="H1076">
        <f>+C1076/'Dados Primários'!$C$31</f>
        <v>0.55240793201133143</v>
      </c>
      <c r="I1076" s="22">
        <v>395688249843.9812</v>
      </c>
      <c r="J1076" s="33">
        <f t="shared" si="17"/>
        <v>12881594.913988221</v>
      </c>
    </row>
    <row r="1077" spans="3:10">
      <c r="C1077">
        <v>201</v>
      </c>
      <c r="E1077">
        <v>60.026670366524101</v>
      </c>
      <c r="G1077">
        <v>0.96780013228198525</v>
      </c>
      <c r="H1077">
        <f>+C1077/'Dados Primários'!$C$31</f>
        <v>0.56940509915014159</v>
      </c>
      <c r="I1077" s="22">
        <v>376415127792.58899</v>
      </c>
      <c r="J1077" s="33">
        <f t="shared" si="17"/>
        <v>12451404.794059824</v>
      </c>
    </row>
    <row r="1078" spans="3:10">
      <c r="C1078">
        <v>183</v>
      </c>
      <c r="E1078">
        <v>62.448850170541021</v>
      </c>
      <c r="G1078">
        <v>0.93682326332518051</v>
      </c>
      <c r="H1078">
        <f>+C1078/'Dados Primários'!$C$31</f>
        <v>0.5184135977337111</v>
      </c>
      <c r="I1078" s="22">
        <v>387052810042.65546</v>
      </c>
      <c r="J1078" s="33">
        <f t="shared" si="17"/>
        <v>11738935.658219561</v>
      </c>
    </row>
    <row r="1079" spans="3:10">
      <c r="C1079">
        <v>185</v>
      </c>
      <c r="E1079">
        <v>64.064816282910684</v>
      </c>
      <c r="G1079">
        <v>0.94858670630892117</v>
      </c>
      <c r="H1079">
        <f>+C1079/'Dados Primários'!$C$31</f>
        <v>0.52407932011331448</v>
      </c>
      <c r="I1079" s="22">
        <v>398578386910.52905</v>
      </c>
      <c r="J1079" s="33">
        <f t="shared" si="17"/>
        <v>12694259.946928715</v>
      </c>
    </row>
    <row r="1080" spans="3:10">
      <c r="C1080">
        <v>203</v>
      </c>
      <c r="E1080">
        <v>63.787266879713755</v>
      </c>
      <c r="G1080">
        <v>0.97677293403855192</v>
      </c>
      <c r="H1080">
        <f>+C1080/'Dados Primários'!$C$31</f>
        <v>0.57507082152974509</v>
      </c>
      <c r="I1080" s="22">
        <v>356948805261.84515</v>
      </c>
      <c r="J1080" s="33">
        <f t="shared" si="17"/>
        <v>12789538.580594342</v>
      </c>
    </row>
    <row r="1081" spans="3:10">
      <c r="C1081">
        <v>198</v>
      </c>
      <c r="E1081">
        <v>58.61444734904191</v>
      </c>
      <c r="G1081">
        <v>0.94270238594277878</v>
      </c>
      <c r="H1081">
        <f>+C1081/'Dados Primários'!$C$31</f>
        <v>0.56090651558073656</v>
      </c>
      <c r="I1081" s="22">
        <v>348570035831.33685</v>
      </c>
      <c r="J1081" s="33">
        <f t="shared" si="17"/>
        <v>10803384.091022484</v>
      </c>
    </row>
    <row r="1082" spans="3:10">
      <c r="C1082">
        <v>190</v>
      </c>
      <c r="E1082">
        <v>62.93659534735913</v>
      </c>
      <c r="G1082">
        <v>0.9590005402821119</v>
      </c>
      <c r="H1082">
        <f>+C1082/'Dados Primários'!$C$31</f>
        <v>0.5382436260623229</v>
      </c>
      <c r="I1082" s="22">
        <v>394592217278.94257</v>
      </c>
      <c r="J1082" s="33">
        <f t="shared" si="17"/>
        <v>12818863.056340579</v>
      </c>
    </row>
    <row r="1083" spans="3:10">
      <c r="C1083">
        <v>198</v>
      </c>
      <c r="E1083">
        <v>57.878003064770247</v>
      </c>
      <c r="G1083">
        <v>0.9620805214541408</v>
      </c>
      <c r="H1083">
        <f>+C1083/'Dados Primários'!$C$31</f>
        <v>0.56090651558073656</v>
      </c>
      <c r="I1083" s="22">
        <v>363395807187.7229</v>
      </c>
      <c r="J1083" s="33">
        <f t="shared" si="17"/>
        <v>11349986.824908128</v>
      </c>
    </row>
    <row r="1084" spans="3:10">
      <c r="C1084">
        <v>198</v>
      </c>
      <c r="E1084">
        <v>61.697509593641158</v>
      </c>
      <c r="G1084">
        <v>0.96732407974420309</v>
      </c>
      <c r="H1084">
        <f>+C1084/'Dados Primários'!$C$31</f>
        <v>0.56090651558073656</v>
      </c>
      <c r="I1084" s="22">
        <v>361331404058.88269</v>
      </c>
      <c r="J1084" s="33">
        <f t="shared" si="17"/>
        <v>12095834.236976048</v>
      </c>
    </row>
    <row r="1085" spans="3:10">
      <c r="C1085">
        <v>200</v>
      </c>
      <c r="E1085">
        <v>59.563740326926926</v>
      </c>
      <c r="G1085">
        <v>0.93580826082071678</v>
      </c>
      <c r="H1085">
        <f>+C1085/'Dados Primários'!$C$31</f>
        <v>0.56657223796033995</v>
      </c>
      <c r="I1085" s="22">
        <v>374908017641.3562</v>
      </c>
      <c r="J1085" s="33">
        <f t="shared" si="17"/>
        <v>11839922.364008727</v>
      </c>
    </row>
    <row r="1086" spans="3:10">
      <c r="C1086">
        <v>194</v>
      </c>
      <c r="E1086">
        <v>62.103674660787767</v>
      </c>
      <c r="G1086">
        <v>0.92943961378626516</v>
      </c>
      <c r="H1086">
        <f>+C1086/'Dados Primários'!$C$31</f>
        <v>0.54957507082152979</v>
      </c>
      <c r="I1086" s="22">
        <v>407052498274.04156</v>
      </c>
      <c r="J1086" s="33">
        <f t="shared" si="17"/>
        <v>12912666.24193217</v>
      </c>
    </row>
    <row r="1087" spans="3:10">
      <c r="C1087">
        <v>206</v>
      </c>
      <c r="E1087">
        <v>58.960023859986116</v>
      </c>
      <c r="G1087">
        <v>0.93158890575710174</v>
      </c>
      <c r="H1087">
        <f>+C1087/'Dados Primários'!$C$31</f>
        <v>0.58356940509915012</v>
      </c>
      <c r="I1087" s="22">
        <v>353338491816.69696</v>
      </c>
      <c r="J1087" s="33">
        <f t="shared" si="17"/>
        <v>11325709.669741962</v>
      </c>
    </row>
    <row r="1088" spans="3:10">
      <c r="C1088">
        <v>199</v>
      </c>
      <c r="E1088">
        <v>60.661014786637864</v>
      </c>
      <c r="G1088">
        <v>0.97473905960784246</v>
      </c>
      <c r="H1088">
        <f>+C1088/'Dados Primários'!$C$31</f>
        <v>0.5637393767705382</v>
      </c>
      <c r="I1088" s="22">
        <v>354031963225.46899</v>
      </c>
      <c r="J1088" s="33">
        <f t="shared" si="17"/>
        <v>11801002.030437082</v>
      </c>
    </row>
    <row r="1089" spans="3:10">
      <c r="C1089">
        <v>194</v>
      </c>
      <c r="E1089">
        <v>63.275519022525067</v>
      </c>
      <c r="G1089">
        <v>0.99937482900888419</v>
      </c>
      <c r="H1089">
        <f>+C1089/'Dados Primários'!$C$31</f>
        <v>0.54957507082152979</v>
      </c>
      <c r="I1089" s="22">
        <v>387205930457.08069</v>
      </c>
      <c r="J1089" s="33">
        <f t="shared" si="17"/>
        <v>13456531.980271019</v>
      </c>
    </row>
    <row r="1090" spans="3:10">
      <c r="C1090">
        <v>198</v>
      </c>
      <c r="E1090">
        <v>63.808211578753884</v>
      </c>
      <c r="G1090">
        <v>0.97275115231645815</v>
      </c>
      <c r="H1090">
        <f>+C1090/'Dados Primários'!$C$31</f>
        <v>0.56090651558073656</v>
      </c>
      <c r="I1090" s="22">
        <v>398073192155.02271</v>
      </c>
      <c r="J1090" s="33">
        <f t="shared" si="17"/>
        <v>13858995.144283984</v>
      </c>
    </row>
    <row r="1091" spans="3:10">
      <c r="C1091">
        <v>194</v>
      </c>
      <c r="E1091">
        <v>57.632004116383378</v>
      </c>
      <c r="G1091">
        <v>0.94861698271176642</v>
      </c>
      <c r="H1091">
        <f>+C1091/'Dados Primários'!$C$31</f>
        <v>0.54957507082152979</v>
      </c>
      <c r="I1091" s="22">
        <v>368140549467.01068</v>
      </c>
      <c r="J1091" s="33">
        <f t="shared" si="17"/>
        <v>11061023.073515553</v>
      </c>
    </row>
    <row r="1092" spans="3:10">
      <c r="C1092">
        <v>197</v>
      </c>
      <c r="E1092">
        <v>57.293184055519838</v>
      </c>
      <c r="G1092">
        <v>0.92562843665742711</v>
      </c>
      <c r="H1092">
        <f>+C1092/'Dados Primários'!$C$31</f>
        <v>0.55807365439093481</v>
      </c>
      <c r="I1092" s="22">
        <v>390214892048.48877</v>
      </c>
      <c r="J1092" s="33">
        <f t="shared" si="17"/>
        <v>11548750.727718284</v>
      </c>
    </row>
    <row r="1093" spans="3:10">
      <c r="C1093">
        <v>206</v>
      </c>
      <c r="E1093">
        <v>60.1644211219784</v>
      </c>
      <c r="G1093">
        <v>0.95713490137696966</v>
      </c>
      <c r="H1093">
        <f>+C1093/'Dados Primários'!$C$31</f>
        <v>0.58356940509915012</v>
      </c>
      <c r="I1093" s="22">
        <v>347690658951.03412</v>
      </c>
      <c r="J1093" s="33">
        <f t="shared" si="17"/>
        <v>11684185.232546788</v>
      </c>
    </row>
    <row r="1094" spans="3:10">
      <c r="C1094">
        <v>194</v>
      </c>
      <c r="E1094">
        <v>61.945797090919598</v>
      </c>
      <c r="G1094">
        <v>0.96628744272807965</v>
      </c>
      <c r="H1094">
        <f>+C1094/'Dados Primários'!$C$31</f>
        <v>0.54957507082152979</v>
      </c>
      <c r="I1094" s="22">
        <v>356904990030.87402</v>
      </c>
      <c r="J1094" s="33">
        <f t="shared" si="17"/>
        <v>11740803.673632637</v>
      </c>
    </row>
    <row r="1095" spans="3:10">
      <c r="C1095">
        <v>197</v>
      </c>
      <c r="E1095">
        <v>60.071707085613959</v>
      </c>
      <c r="G1095">
        <v>0.95304993083376899</v>
      </c>
      <c r="H1095">
        <f>+C1095/'Dados Primários'!$C$31</f>
        <v>0.55807365439093481</v>
      </c>
      <c r="I1095" s="22">
        <v>392167448899.78668</v>
      </c>
      <c r="J1095" s="33">
        <f t="shared" si="17"/>
        <v>12529931.353410177</v>
      </c>
    </row>
    <row r="1096" spans="3:10">
      <c r="C1096">
        <v>204</v>
      </c>
      <c r="E1096">
        <v>63.960987913762686</v>
      </c>
      <c r="G1096">
        <v>0.95018752315556054</v>
      </c>
      <c r="H1096">
        <f>+C1096/'Dados Primários'!$C$31</f>
        <v>0.57790368271954673</v>
      </c>
      <c r="I1096" s="22">
        <v>404313658714.44049</v>
      </c>
      <c r="J1096" s="33">
        <f t="shared" ref="J1096:J1159" si="18">+E1096*G1096*H1096*I1096/1000000</f>
        <v>14200327.535168583</v>
      </c>
    </row>
    <row r="1097" spans="3:10">
      <c r="C1097">
        <v>199</v>
      </c>
      <c r="E1097">
        <v>62.563866609350718</v>
      </c>
      <c r="G1097">
        <v>0.92170167550523852</v>
      </c>
      <c r="H1097">
        <f>+C1097/'Dados Primários'!$C$31</f>
        <v>0.5637393767705382</v>
      </c>
      <c r="I1097" s="22">
        <v>419662013601.35431</v>
      </c>
      <c r="J1097" s="33">
        <f t="shared" si="18"/>
        <v>13642438.02389642</v>
      </c>
    </row>
    <row r="1098" spans="3:10">
      <c r="C1098">
        <v>204</v>
      </c>
      <c r="E1098">
        <v>62.706103357484615</v>
      </c>
      <c r="G1098">
        <v>0.9600602165423614</v>
      </c>
      <c r="H1098">
        <f>+C1098/'Dados Primários'!$C$31</f>
        <v>0.57790368271954673</v>
      </c>
      <c r="I1098" s="22">
        <v>355462597962.21863</v>
      </c>
      <c r="J1098" s="33">
        <f t="shared" si="18"/>
        <v>12366809.196106357</v>
      </c>
    </row>
    <row r="1099" spans="3:10">
      <c r="C1099">
        <v>205</v>
      </c>
      <c r="E1099">
        <v>59.939129243879172</v>
      </c>
      <c r="G1099">
        <v>0.93205942746813386</v>
      </c>
      <c r="H1099">
        <f>+C1099/'Dados Primários'!$C$31</f>
        <v>0.58073654390934848</v>
      </c>
      <c r="I1099" s="22">
        <v>407883951008.26581</v>
      </c>
      <c r="J1099" s="33">
        <f t="shared" si="18"/>
        <v>13233350.219635906</v>
      </c>
    </row>
    <row r="1100" spans="3:10">
      <c r="C1100">
        <v>203</v>
      </c>
      <c r="E1100">
        <v>59.625201877269525</v>
      </c>
      <c r="G1100">
        <v>0.96279745692517493</v>
      </c>
      <c r="H1100">
        <f>+C1100/'Dados Primários'!$C$31</f>
        <v>0.57507082152974509</v>
      </c>
      <c r="I1100" s="22">
        <v>365564595923.55627</v>
      </c>
      <c r="J1100" s="33">
        <f t="shared" si="18"/>
        <v>12068415.617164219</v>
      </c>
    </row>
    <row r="1101" spans="3:10">
      <c r="C1101">
        <v>198</v>
      </c>
      <c r="E1101">
        <v>57.267951268860116</v>
      </c>
      <c r="G1101">
        <v>0.9368585414145415</v>
      </c>
      <c r="H1101">
        <f>+C1101/'Dados Primários'!$C$31</f>
        <v>0.56090651558073656</v>
      </c>
      <c r="I1101" s="22">
        <v>386163687210.60626</v>
      </c>
      <c r="J1101" s="33">
        <f t="shared" si="18"/>
        <v>11621109.272739079</v>
      </c>
    </row>
    <row r="1102" spans="3:10">
      <c r="C1102">
        <v>193</v>
      </c>
      <c r="E1102">
        <v>59.67697573197399</v>
      </c>
      <c r="G1102">
        <v>0.98150555419805718</v>
      </c>
      <c r="H1102">
        <f>+C1102/'Dados Primários'!$C$31</f>
        <v>0.54674220963172804</v>
      </c>
      <c r="I1102" s="22">
        <v>353090948659.50336</v>
      </c>
      <c r="J1102" s="33">
        <f t="shared" si="18"/>
        <v>11307556.229859898</v>
      </c>
    </row>
    <row r="1103" spans="3:10">
      <c r="C1103">
        <v>193</v>
      </c>
      <c r="E1103">
        <v>59.051127286861245</v>
      </c>
      <c r="G1103">
        <v>0.96384940674707731</v>
      </c>
      <c r="H1103">
        <f>+C1103/'Dados Primários'!$C$31</f>
        <v>0.54674220963172804</v>
      </c>
      <c r="I1103" s="22">
        <v>405574120272.68396</v>
      </c>
      <c r="J1103" s="33">
        <f t="shared" si="18"/>
        <v>12620896.799996268</v>
      </c>
    </row>
    <row r="1104" spans="3:10">
      <c r="C1104">
        <v>204</v>
      </c>
      <c r="E1104">
        <v>59.816310276932228</v>
      </c>
      <c r="G1104">
        <v>0.93697919812844099</v>
      </c>
      <c r="H1104">
        <f>+C1104/'Dados Primários'!$C$31</f>
        <v>0.57790368271954673</v>
      </c>
      <c r="I1104" s="22">
        <v>388239422999.4339</v>
      </c>
      <c r="J1104" s="33">
        <f t="shared" si="18"/>
        <v>12574903.603231285</v>
      </c>
    </row>
    <row r="1105" spans="3:10">
      <c r="C1105">
        <v>193</v>
      </c>
      <c r="E1105">
        <v>63.98682439994851</v>
      </c>
      <c r="G1105">
        <v>0.9293829447074714</v>
      </c>
      <c r="H1105">
        <f>+C1105/'Dados Primários'!$C$31</f>
        <v>0.54674220963172804</v>
      </c>
      <c r="I1105" s="22">
        <v>373982351485.63159</v>
      </c>
      <c r="J1105" s="33">
        <f t="shared" si="18"/>
        <v>12159590.996320512</v>
      </c>
    </row>
    <row r="1106" spans="3:10">
      <c r="C1106">
        <v>190</v>
      </c>
      <c r="E1106">
        <v>59.077689934506864</v>
      </c>
      <c r="G1106">
        <v>0.93915169847158331</v>
      </c>
      <c r="H1106">
        <f>+C1106/'Dados Primários'!$C$31</f>
        <v>0.5382436260623229</v>
      </c>
      <c r="I1106" s="22">
        <v>371381419010.1723</v>
      </c>
      <c r="J1106" s="33">
        <f t="shared" si="18"/>
        <v>11090683.715354137</v>
      </c>
    </row>
    <row r="1107" spans="3:10">
      <c r="C1107">
        <v>198</v>
      </c>
      <c r="E1107">
        <v>61.474729256930175</v>
      </c>
      <c r="G1107">
        <v>0.96259621190028088</v>
      </c>
      <c r="H1107">
        <f>+C1107/'Dados Primários'!$C$31</f>
        <v>0.56090651558073656</v>
      </c>
      <c r="I1107" s="22">
        <v>415509303966.30859</v>
      </c>
      <c r="J1107" s="33">
        <f t="shared" si="18"/>
        <v>13791516.098181846</v>
      </c>
    </row>
    <row r="1108" spans="3:10">
      <c r="C1108">
        <v>202</v>
      </c>
      <c r="E1108">
        <v>64.154621225355484</v>
      </c>
      <c r="G1108">
        <v>0.99453340802087142</v>
      </c>
      <c r="H1108">
        <f>+C1108/'Dados Primários'!$C$31</f>
        <v>0.57223796033994334</v>
      </c>
      <c r="I1108" s="22">
        <v>370871761748.97314</v>
      </c>
      <c r="J1108" s="33">
        <f t="shared" si="18"/>
        <v>13540906.925987361</v>
      </c>
    </row>
    <row r="1109" spans="3:10">
      <c r="C1109">
        <v>195</v>
      </c>
      <c r="E1109">
        <v>62.29893454959101</v>
      </c>
      <c r="G1109">
        <v>0.96298860678588438</v>
      </c>
      <c r="H1109">
        <f>+C1109/'Dados Primários'!$C$31</f>
        <v>0.55240793201133143</v>
      </c>
      <c r="I1109" s="22">
        <v>351699714992.05554</v>
      </c>
      <c r="J1109" s="33">
        <f t="shared" si="18"/>
        <v>11655574.661245877</v>
      </c>
    </row>
    <row r="1110" spans="3:10">
      <c r="C1110">
        <v>198</v>
      </c>
      <c r="E1110">
        <v>57.792974976069743</v>
      </c>
      <c r="G1110">
        <v>0.94951425035927184</v>
      </c>
      <c r="H1110">
        <f>+C1110/'Dados Primários'!$C$31</f>
        <v>0.56090651558073656</v>
      </c>
      <c r="I1110" s="22">
        <v>345109871477.40546</v>
      </c>
      <c r="J1110" s="33">
        <f t="shared" si="18"/>
        <v>10622442.890131306</v>
      </c>
    </row>
    <row r="1111" spans="3:10">
      <c r="C1111">
        <v>195</v>
      </c>
      <c r="E1111">
        <v>58.750422804253375</v>
      </c>
      <c r="G1111">
        <v>0.96600578828063133</v>
      </c>
      <c r="H1111">
        <f>+C1111/'Dados Primários'!$C$31</f>
        <v>0.55240793201133143</v>
      </c>
      <c r="I1111" s="22">
        <v>349609920753.91577</v>
      </c>
      <c r="J1111" s="33">
        <f t="shared" si="18"/>
        <v>10960601.269352652</v>
      </c>
    </row>
    <row r="1112" spans="3:10">
      <c r="C1112">
        <v>202</v>
      </c>
      <c r="E1112">
        <v>60.836071086435616</v>
      </c>
      <c r="G1112">
        <v>0.93928363257054415</v>
      </c>
      <c r="H1112">
        <f>+C1112/'Dados Primários'!$C$31</f>
        <v>0.57223796033994334</v>
      </c>
      <c r="I1112" s="22">
        <v>399938111062.13281</v>
      </c>
      <c r="J1112" s="33">
        <f t="shared" si="18"/>
        <v>13077579.488548594</v>
      </c>
    </row>
    <row r="1113" spans="3:10">
      <c r="C1113">
        <v>198</v>
      </c>
      <c r="E1113">
        <v>61.426749723328626</v>
      </c>
      <c r="G1113">
        <v>0.9400126131344646</v>
      </c>
      <c r="H1113">
        <f>+C1113/'Dados Primários'!$C$31</f>
        <v>0.56090651558073656</v>
      </c>
      <c r="I1113" s="22">
        <v>355832621266.05615</v>
      </c>
      <c r="J1113" s="33">
        <f t="shared" si="18"/>
        <v>11524642.490238253</v>
      </c>
    </row>
    <row r="1114" spans="3:10">
      <c r="C1114">
        <v>195</v>
      </c>
      <c r="E1114">
        <v>62.602599984227034</v>
      </c>
      <c r="G1114">
        <v>0.95198895094543179</v>
      </c>
      <c r="H1114">
        <f>+C1114/'Dados Primários'!$C$31</f>
        <v>0.55240793201133143</v>
      </c>
      <c r="I1114" s="22">
        <v>386865618605.56976</v>
      </c>
      <c r="J1114" s="33">
        <f t="shared" si="18"/>
        <v>12736330.473678727</v>
      </c>
    </row>
    <row r="1115" spans="3:10">
      <c r="C1115">
        <v>198</v>
      </c>
      <c r="E1115">
        <v>64.177934903655171</v>
      </c>
      <c r="G1115">
        <v>0.95829853987242031</v>
      </c>
      <c r="H1115">
        <f>+C1115/'Dados Primários'!$C$31</f>
        <v>0.56090651558073656</v>
      </c>
      <c r="I1115" s="22">
        <v>372451903810.93506</v>
      </c>
      <c r="J1115" s="33">
        <f t="shared" si="18"/>
        <v>12848346.733710328</v>
      </c>
    </row>
    <row r="1116" spans="3:10">
      <c r="C1116">
        <v>189</v>
      </c>
      <c r="E1116">
        <v>58.771925732457042</v>
      </c>
      <c r="G1116">
        <v>0.92355963576750821</v>
      </c>
      <c r="H1116">
        <f>+C1116/'Dados Primários'!$C$31</f>
        <v>0.53541076487252126</v>
      </c>
      <c r="I1116" s="22">
        <v>389147350385.38806</v>
      </c>
      <c r="J1116" s="33">
        <f t="shared" si="18"/>
        <v>11309308.249786725</v>
      </c>
    </row>
    <row r="1117" spans="3:10">
      <c r="C1117">
        <v>198</v>
      </c>
      <c r="E1117">
        <v>62.175785405545398</v>
      </c>
      <c r="G1117">
        <v>0.98679834450911652</v>
      </c>
      <c r="H1117">
        <f>+C1117/'Dados Primários'!$C$31</f>
        <v>0.56090651558073656</v>
      </c>
      <c r="I1117" s="22">
        <v>345517927217.07275</v>
      </c>
      <c r="J1117" s="33">
        <f t="shared" si="18"/>
        <v>11890791.466452675</v>
      </c>
    </row>
    <row r="1118" spans="3:10">
      <c r="C1118">
        <v>198</v>
      </c>
      <c r="E1118">
        <v>63.665311001462548</v>
      </c>
      <c r="G1118">
        <v>0.95977616472159333</v>
      </c>
      <c r="H1118">
        <f>+C1118/'Dados Primários'!$C$31</f>
        <v>0.56090651558073656</v>
      </c>
      <c r="I1118" s="22">
        <v>343802737342.10187</v>
      </c>
      <c r="J1118" s="33">
        <f t="shared" si="18"/>
        <v>11783454.803236375</v>
      </c>
    </row>
    <row r="1119" spans="3:10">
      <c r="C1119">
        <v>200</v>
      </c>
      <c r="E1119">
        <v>63.362001580927526</v>
      </c>
      <c r="G1119">
        <v>0.95800047581922287</v>
      </c>
      <c r="H1119">
        <f>+C1119/'Dados Primários'!$C$31</f>
        <v>0.56657223796033995</v>
      </c>
      <c r="I1119" s="22">
        <v>376606508706.04742</v>
      </c>
      <c r="J1119" s="33">
        <f t="shared" si="18"/>
        <v>12952026.505311962</v>
      </c>
    </row>
    <row r="1120" spans="3:10">
      <c r="C1120">
        <v>194</v>
      </c>
      <c r="E1120">
        <v>62.960570648857662</v>
      </c>
      <c r="G1120">
        <v>0.95399709367845076</v>
      </c>
      <c r="H1120">
        <f>+C1120/'Dados Primários'!$C$31</f>
        <v>0.54957507082152979</v>
      </c>
      <c r="I1120" s="22">
        <v>405591822539.26611</v>
      </c>
      <c r="J1120" s="33">
        <f t="shared" si="18"/>
        <v>13388499.973809442</v>
      </c>
    </row>
    <row r="1121" spans="3:10">
      <c r="C1121">
        <v>203</v>
      </c>
      <c r="E1121">
        <v>58.410895350659679</v>
      </c>
      <c r="G1121">
        <v>0.94915345372127069</v>
      </c>
      <c r="H1121">
        <f>+C1121/'Dados Primários'!$C$31</f>
        <v>0.57507082152974509</v>
      </c>
      <c r="I1121" s="22">
        <v>373761417445.6156</v>
      </c>
      <c r="J1121" s="33">
        <f t="shared" si="18"/>
        <v>11916428.084264327</v>
      </c>
    </row>
    <row r="1122" spans="3:10">
      <c r="C1122">
        <v>202</v>
      </c>
      <c r="E1122">
        <v>58.878158537292926</v>
      </c>
      <c r="G1122">
        <v>0.98209669339568206</v>
      </c>
      <c r="H1122">
        <f>+C1122/'Dados Primários'!$C$31</f>
        <v>0.57223796033994334</v>
      </c>
      <c r="I1122" s="22">
        <v>402143008461.28864</v>
      </c>
      <c r="J1122" s="33">
        <f t="shared" si="18"/>
        <v>13306555.635016551</v>
      </c>
    </row>
    <row r="1123" spans="3:10">
      <c r="C1123">
        <v>200</v>
      </c>
      <c r="E1123">
        <v>61.450536282221108</v>
      </c>
      <c r="G1123">
        <v>0.97912590122740994</v>
      </c>
      <c r="H1123">
        <f>+C1123/'Dados Primários'!$C$31</f>
        <v>0.56657223796033995</v>
      </c>
      <c r="I1123" s="22">
        <v>363543208878.27466</v>
      </c>
      <c r="J1123" s="33">
        <f t="shared" si="18"/>
        <v>12392974.132142708</v>
      </c>
    </row>
    <row r="1124" spans="3:10">
      <c r="C1124">
        <v>203</v>
      </c>
      <c r="E1124">
        <v>59.963295290113102</v>
      </c>
      <c r="G1124">
        <v>0.96902192907828</v>
      </c>
      <c r="H1124">
        <f>+C1124/'Dados Primários'!$C$31</f>
        <v>0.57507082152974509</v>
      </c>
      <c r="I1124" s="22">
        <v>342711617161.8512</v>
      </c>
      <c r="J1124" s="33">
        <f t="shared" si="18"/>
        <v>11451681.367047433</v>
      </c>
    </row>
    <row r="1125" spans="3:10">
      <c r="C1125">
        <v>200</v>
      </c>
      <c r="E1125">
        <v>63.363940930847988</v>
      </c>
      <c r="G1125">
        <v>0.99156201865131133</v>
      </c>
      <c r="H1125">
        <f>+C1125/'Dados Primários'!$C$31</f>
        <v>0.56657223796033995</v>
      </c>
      <c r="I1125" s="22">
        <v>368149639233.08514</v>
      </c>
      <c r="J1125" s="33">
        <f t="shared" si="18"/>
        <v>13105142.05482096</v>
      </c>
    </row>
    <row r="1126" spans="3:10">
      <c r="C1126">
        <v>196</v>
      </c>
      <c r="E1126">
        <v>60.25522476203983</v>
      </c>
      <c r="G1126">
        <v>0.94284747258892632</v>
      </c>
      <c r="H1126">
        <f>+C1126/'Dados Primários'!$C$31</f>
        <v>0.55524079320113318</v>
      </c>
      <c r="I1126" s="22">
        <v>386986590462.26489</v>
      </c>
      <c r="J1126" s="33">
        <f t="shared" si="18"/>
        <v>12207126.200537892</v>
      </c>
    </row>
    <row r="1127" spans="3:10">
      <c r="C1127">
        <v>197</v>
      </c>
      <c r="E1127">
        <v>63.122575603412734</v>
      </c>
      <c r="G1127">
        <v>0.99747180208446073</v>
      </c>
      <c r="H1127">
        <f>+C1127/'Dados Primários'!$C$31</f>
        <v>0.55807365439093481</v>
      </c>
      <c r="I1127" s="22">
        <v>377625899285.83514</v>
      </c>
      <c r="J1127" s="33">
        <f t="shared" si="18"/>
        <v>13269013.372087771</v>
      </c>
    </row>
    <row r="1128" spans="3:10">
      <c r="C1128">
        <v>192</v>
      </c>
      <c r="E1128">
        <v>63.128166557791722</v>
      </c>
      <c r="G1128">
        <v>0.9885776335320331</v>
      </c>
      <c r="H1128">
        <f>+C1128/'Dados Primários'!$C$31</f>
        <v>0.5439093484419264</v>
      </c>
      <c r="I1128" s="22">
        <v>378489297031.65277</v>
      </c>
      <c r="J1128" s="33">
        <f t="shared" si="18"/>
        <v>12847365.593454026</v>
      </c>
    </row>
    <row r="1129" spans="3:10">
      <c r="C1129">
        <v>200</v>
      </c>
      <c r="E1129">
        <v>58.255336805444834</v>
      </c>
      <c r="G1129">
        <v>0.94428677288083673</v>
      </c>
      <c r="H1129">
        <f>+C1129/'Dados Primários'!$C$31</f>
        <v>0.56657223796033995</v>
      </c>
      <c r="I1129" s="22">
        <v>381615210988.37964</v>
      </c>
      <c r="J1129" s="33">
        <f t="shared" si="18"/>
        <v>11893798.901476905</v>
      </c>
    </row>
    <row r="1130" spans="3:10">
      <c r="C1130">
        <v>200</v>
      </c>
      <c r="E1130">
        <v>63.665689111312716</v>
      </c>
      <c r="G1130">
        <v>0.94779180822325493</v>
      </c>
      <c r="H1130">
        <f>+C1130/'Dados Primários'!$C$31</f>
        <v>0.56657223796033995</v>
      </c>
      <c r="I1130" s="22">
        <v>346851081696.73529</v>
      </c>
      <c r="J1130" s="33">
        <f t="shared" si="18"/>
        <v>11858144.506827455</v>
      </c>
    </row>
    <row r="1131" spans="3:10">
      <c r="C1131">
        <v>194</v>
      </c>
      <c r="E1131">
        <v>62.656893832658838</v>
      </c>
      <c r="G1131">
        <v>0.97692080824492533</v>
      </c>
      <c r="H1131">
        <f>+C1131/'Dados Primários'!$C$31</f>
        <v>0.54957507082152979</v>
      </c>
      <c r="I1131" s="22">
        <v>364130077029.63898</v>
      </c>
      <c r="J1131" s="33">
        <f t="shared" si="18"/>
        <v>12249314.885086825</v>
      </c>
    </row>
    <row r="1132" spans="3:10">
      <c r="C1132">
        <v>203</v>
      </c>
      <c r="E1132">
        <v>58.894645497018772</v>
      </c>
      <c r="G1132">
        <v>0.94802417246067161</v>
      </c>
      <c r="H1132">
        <f>+C1132/'Dados Primários'!$C$31</f>
        <v>0.57507082152974509</v>
      </c>
      <c r="I1132" s="22">
        <v>378204637141.99359</v>
      </c>
      <c r="J1132" s="33">
        <f t="shared" si="18"/>
        <v>12143486.79551547</v>
      </c>
    </row>
    <row r="1133" spans="3:10">
      <c r="C1133">
        <v>199</v>
      </c>
      <c r="E1133">
        <v>63.206868394500056</v>
      </c>
      <c r="G1133">
        <v>0.96226654650749011</v>
      </c>
      <c r="H1133">
        <f>+C1133/'Dados Primários'!$C$31</f>
        <v>0.5637393767705382</v>
      </c>
      <c r="I1133" s="22">
        <v>355336445485.86401</v>
      </c>
      <c r="J1133" s="33">
        <f t="shared" si="18"/>
        <v>12183660.420708939</v>
      </c>
    </row>
    <row r="1134" spans="3:10">
      <c r="C1134">
        <v>202</v>
      </c>
      <c r="E1134">
        <v>60.777106362323792</v>
      </c>
      <c r="G1134">
        <v>0.97384715138648037</v>
      </c>
      <c r="H1134">
        <f>+C1134/'Dados Primários'!$C$31</f>
        <v>0.57223796033994334</v>
      </c>
      <c r="I1134" s="22">
        <v>393639280916.95496</v>
      </c>
      <c r="J1134" s="33">
        <f t="shared" si="18"/>
        <v>13332325.596355028</v>
      </c>
    </row>
    <row r="1135" spans="3:10">
      <c r="C1135">
        <v>201</v>
      </c>
      <c r="E1135">
        <v>58.806631575970272</v>
      </c>
      <c r="G1135">
        <v>0.96907335257580196</v>
      </c>
      <c r="H1135">
        <f>+C1135/'Dados Primários'!$C$31</f>
        <v>0.56940509915014159</v>
      </c>
      <c r="I1135" s="22">
        <v>415394371262.46948</v>
      </c>
      <c r="J1135" s="33">
        <f t="shared" si="18"/>
        <v>13479224.755043948</v>
      </c>
    </row>
    <row r="1136" spans="3:10">
      <c r="C1136">
        <v>197</v>
      </c>
      <c r="E1136">
        <v>59.496897332382808</v>
      </c>
      <c r="G1136">
        <v>0.97583674150325206</v>
      </c>
      <c r="H1136">
        <f>+C1136/'Dados Primários'!$C$31</f>
        <v>0.55807365439093481</v>
      </c>
      <c r="I1136" s="22">
        <v>389197808324.91711</v>
      </c>
      <c r="J1136" s="33">
        <f t="shared" si="18"/>
        <v>12610531.495183093</v>
      </c>
    </row>
    <row r="1137" spans="3:10">
      <c r="C1137">
        <v>203</v>
      </c>
      <c r="E1137">
        <v>61.213465357824916</v>
      </c>
      <c r="G1137">
        <v>0.96811444515740241</v>
      </c>
      <c r="H1137">
        <f>+C1137/'Dados Primários'!$C$31</f>
        <v>0.57507082152974509</v>
      </c>
      <c r="I1137" s="22">
        <v>413564516882.20935</v>
      </c>
      <c r="J1137" s="33">
        <f t="shared" si="18"/>
        <v>14094129.864261389</v>
      </c>
    </row>
    <row r="1138" spans="3:10">
      <c r="C1138">
        <v>202</v>
      </c>
      <c r="E1138">
        <v>57.35226896328026</v>
      </c>
      <c r="G1138">
        <v>0.93947976046217596</v>
      </c>
      <c r="H1138">
        <f>+C1138/'Dados Primários'!$C$31</f>
        <v>0.57223796033994334</v>
      </c>
      <c r="I1138" s="22">
        <v>366835239292.51135</v>
      </c>
      <c r="J1138" s="33">
        <f t="shared" si="18"/>
        <v>11310602.639334837</v>
      </c>
    </row>
    <row r="1139" spans="3:10">
      <c r="C1139">
        <v>204</v>
      </c>
      <c r="E1139">
        <v>57.74446585131551</v>
      </c>
      <c r="G1139">
        <v>0.95633408779107687</v>
      </c>
      <c r="H1139">
        <f>+C1139/'Dados Primários'!$C$31</f>
        <v>0.57790368271954673</v>
      </c>
      <c r="I1139" s="22">
        <v>369866789238.46539</v>
      </c>
      <c r="J1139" s="33">
        <f t="shared" si="18"/>
        <v>11803771.77432272</v>
      </c>
    </row>
    <row r="1140" spans="3:10">
      <c r="C1140">
        <v>197</v>
      </c>
      <c r="E1140">
        <v>62.41756305984574</v>
      </c>
      <c r="G1140">
        <v>0.9470135046294953</v>
      </c>
      <c r="H1140">
        <f>+C1140/'Dados Primários'!$C$31</f>
        <v>0.55807365439093481</v>
      </c>
      <c r="I1140" s="22">
        <v>387126730887.74396</v>
      </c>
      <c r="J1140" s="33">
        <f t="shared" si="18"/>
        <v>12770492.954445291</v>
      </c>
    </row>
    <row r="1141" spans="3:10">
      <c r="C1141">
        <v>204</v>
      </c>
      <c r="E1141">
        <v>60.662346827281802</v>
      </c>
      <c r="G1141">
        <v>0.93597230792789365</v>
      </c>
      <c r="H1141">
        <f>+C1141/'Dados Primários'!$C$31</f>
        <v>0.57790368271954673</v>
      </c>
      <c r="I1141" s="22">
        <v>392966030313.15192</v>
      </c>
      <c r="J1141" s="33">
        <f t="shared" si="18"/>
        <v>12894148.843417274</v>
      </c>
    </row>
    <row r="1142" spans="3:10">
      <c r="C1142">
        <v>200</v>
      </c>
      <c r="E1142">
        <v>57.423126125220733</v>
      </c>
      <c r="G1142">
        <v>0.96657934410803925</v>
      </c>
      <c r="H1142">
        <f>+C1142/'Dados Primários'!$C$31</f>
        <v>0.56657223796033995</v>
      </c>
      <c r="I1142" s="22">
        <v>410071473144.02808</v>
      </c>
      <c r="J1142" s="33">
        <f t="shared" si="18"/>
        <v>12895529.8337085</v>
      </c>
    </row>
    <row r="1143" spans="3:10">
      <c r="C1143">
        <v>202</v>
      </c>
      <c r="E1143">
        <v>62.56078658487219</v>
      </c>
      <c r="G1143">
        <v>0.97903642381496558</v>
      </c>
      <c r="H1143">
        <f>+C1143/'Dados Primários'!$C$31</f>
        <v>0.57223796033994334</v>
      </c>
      <c r="I1143" s="22">
        <v>393249131680.11658</v>
      </c>
      <c r="J1143" s="33">
        <f t="shared" si="18"/>
        <v>13783054.912589138</v>
      </c>
    </row>
    <row r="1144" spans="3:10">
      <c r="C1144">
        <v>200</v>
      </c>
      <c r="E1144">
        <v>60.360131946853421</v>
      </c>
      <c r="G1144">
        <v>0.98517505812699679</v>
      </c>
      <c r="H1144">
        <f>+C1144/'Dados Primários'!$C$31</f>
        <v>0.56657223796033995</v>
      </c>
      <c r="I1144" s="22">
        <v>410156147719.43359</v>
      </c>
      <c r="J1144" s="33">
        <f t="shared" si="18"/>
        <v>13818729.141724961</v>
      </c>
    </row>
    <row r="1145" spans="3:10">
      <c r="C1145">
        <v>203</v>
      </c>
      <c r="E1145">
        <v>61.297630765488201</v>
      </c>
      <c r="G1145">
        <v>0.95720194043461326</v>
      </c>
      <c r="H1145">
        <f>+C1145/'Dados Primários'!$C$31</f>
        <v>0.57507082152974509</v>
      </c>
      <c r="I1145" s="22">
        <v>412374720520.5144</v>
      </c>
      <c r="J1145" s="33">
        <f t="shared" si="18"/>
        <v>13914276.391235663</v>
      </c>
    </row>
    <row r="1146" spans="3:10">
      <c r="C1146">
        <v>196</v>
      </c>
      <c r="E1146">
        <v>59.920275560165884</v>
      </c>
      <c r="G1146">
        <v>0.97301288454468038</v>
      </c>
      <c r="H1146">
        <f>+C1146/'Dados Primários'!$C$31</f>
        <v>0.55524079320113318</v>
      </c>
      <c r="I1146" s="22">
        <v>415927788285.50494</v>
      </c>
      <c r="J1146" s="33">
        <f t="shared" si="18"/>
        <v>13464545.423745694</v>
      </c>
    </row>
    <row r="1147" spans="3:10">
      <c r="C1147">
        <v>202</v>
      </c>
      <c r="E1147">
        <v>60.451339708008497</v>
      </c>
      <c r="G1147">
        <v>0.94755054244191883</v>
      </c>
      <c r="H1147">
        <f>+C1147/'Dados Primários'!$C$31</f>
        <v>0.57223796033994334</v>
      </c>
      <c r="I1147" s="22">
        <v>384337714481.32477</v>
      </c>
      <c r="J1147" s="33">
        <f t="shared" si="18"/>
        <v>12597894.929714687</v>
      </c>
    </row>
    <row r="1148" spans="3:10">
      <c r="C1148">
        <v>190</v>
      </c>
      <c r="E1148">
        <v>62.206472498791513</v>
      </c>
      <c r="G1148">
        <v>0.92196682132872143</v>
      </c>
      <c r="H1148">
        <f>+C1148/'Dados Primários'!$C$31</f>
        <v>0.5382436260623229</v>
      </c>
      <c r="I1148" s="22">
        <v>395967287625.1709</v>
      </c>
      <c r="J1148" s="33">
        <f t="shared" si="18"/>
        <v>12223316.903299743</v>
      </c>
    </row>
    <row r="1149" spans="3:10">
      <c r="C1149">
        <v>196</v>
      </c>
      <c r="E1149">
        <v>64.043287188947801</v>
      </c>
      <c r="G1149">
        <v>0.93636607182042964</v>
      </c>
      <c r="H1149">
        <f>+C1149/'Dados Primários'!$C$31</f>
        <v>0.55524079320113318</v>
      </c>
      <c r="I1149" s="22">
        <v>386203116247.52502</v>
      </c>
      <c r="J1149" s="33">
        <f t="shared" si="18"/>
        <v>12859273.223889308</v>
      </c>
    </row>
    <row r="1150" spans="3:10">
      <c r="C1150">
        <v>201</v>
      </c>
      <c r="E1150">
        <v>62.007784645677447</v>
      </c>
      <c r="G1150">
        <v>0.94456908595961009</v>
      </c>
      <c r="H1150">
        <f>+C1150/'Dados Primários'!$C$31</f>
        <v>0.56940509915014159</v>
      </c>
      <c r="I1150" s="22">
        <v>391774772153.1311</v>
      </c>
      <c r="J1150" s="33">
        <f t="shared" si="18"/>
        <v>13065852.829902079</v>
      </c>
    </row>
    <row r="1151" spans="3:10">
      <c r="C1151">
        <v>197</v>
      </c>
      <c r="E1151">
        <v>64.076539900799546</v>
      </c>
      <c r="G1151">
        <v>0.9726277231670114</v>
      </c>
      <c r="H1151">
        <f>+C1151/'Dados Primários'!$C$31</f>
        <v>0.55807365439093481</v>
      </c>
      <c r="I1151" s="22">
        <v>356595577674.26392</v>
      </c>
      <c r="J1151" s="33">
        <f t="shared" si="18"/>
        <v>12402612.356372729</v>
      </c>
    </row>
    <row r="1152" spans="3:10">
      <c r="C1152">
        <v>207</v>
      </c>
      <c r="E1152">
        <v>63.146112737756283</v>
      </c>
      <c r="G1152">
        <v>0.95414326796035431</v>
      </c>
      <c r="H1152">
        <f>+C1152/'Dados Primários'!$C$31</f>
        <v>0.58640226628895187</v>
      </c>
      <c r="I1152" s="22">
        <v>417873971353.22632</v>
      </c>
      <c r="J1152" s="33">
        <f t="shared" si="18"/>
        <v>14763902.608772198</v>
      </c>
    </row>
    <row r="1153" spans="3:10">
      <c r="C1153">
        <v>196</v>
      </c>
      <c r="E1153">
        <v>63.356783469713662</v>
      </c>
      <c r="G1153">
        <v>0.92590460967547483</v>
      </c>
      <c r="H1153">
        <f>+C1153/'Dados Primários'!$C$31</f>
        <v>0.55524079320113318</v>
      </c>
      <c r="I1153" s="22">
        <v>411836533674.89417</v>
      </c>
      <c r="J1153" s="33">
        <f t="shared" si="18"/>
        <v>13414225.499975422</v>
      </c>
    </row>
    <row r="1154" spans="3:10">
      <c r="C1154">
        <v>202</v>
      </c>
      <c r="E1154">
        <v>59.97977547744744</v>
      </c>
      <c r="G1154">
        <v>0.95877481570410306</v>
      </c>
      <c r="H1154">
        <f>+C1154/'Dados Primários'!$C$31</f>
        <v>0.57223796033994334</v>
      </c>
      <c r="I1154" s="22">
        <v>418621473945.96667</v>
      </c>
      <c r="J1154" s="33">
        <f t="shared" si="18"/>
        <v>13775888.534970211</v>
      </c>
    </row>
    <row r="1155" spans="3:10">
      <c r="C1155">
        <v>208</v>
      </c>
      <c r="E1155">
        <v>57.946449459165542</v>
      </c>
      <c r="G1155">
        <v>0.92832753885925168</v>
      </c>
      <c r="H1155">
        <f>+C1155/'Dados Primários'!$C$31</f>
        <v>0.58923512747875351</v>
      </c>
      <c r="I1155" s="22">
        <v>417112609861.93671</v>
      </c>
      <c r="J1155" s="33">
        <f t="shared" si="18"/>
        <v>13221173.77781567</v>
      </c>
    </row>
    <row r="1156" spans="3:10">
      <c r="C1156">
        <v>205</v>
      </c>
      <c r="E1156">
        <v>61.296060195297962</v>
      </c>
      <c r="G1156">
        <v>0.96094560744284918</v>
      </c>
      <c r="H1156">
        <f>+C1156/'Dados Primários'!$C$31</f>
        <v>0.58073654390934848</v>
      </c>
      <c r="I1156" s="22">
        <v>407633949570.18738</v>
      </c>
      <c r="J1156" s="33">
        <f t="shared" si="18"/>
        <v>13943791.158175329</v>
      </c>
    </row>
    <row r="1157" spans="3:10">
      <c r="C1157">
        <v>200</v>
      </c>
      <c r="E1157">
        <v>61.763702372849785</v>
      </c>
      <c r="G1157">
        <v>0.93282429196537675</v>
      </c>
      <c r="H1157">
        <f>+C1157/'Dados Primários'!$C$31</f>
        <v>0.56657223796033995</v>
      </c>
      <c r="I1157" s="22">
        <v>375790426138.69086</v>
      </c>
      <c r="J1157" s="33">
        <f t="shared" si="18"/>
        <v>12266881.516284177</v>
      </c>
    </row>
    <row r="1158" spans="3:10">
      <c r="C1158">
        <v>200</v>
      </c>
      <c r="E1158">
        <v>63.645780486257649</v>
      </c>
      <c r="G1158">
        <v>0.93787506208656124</v>
      </c>
      <c r="H1158">
        <f>+C1158/'Dados Primários'!$C$31</f>
        <v>0.56657223796033995</v>
      </c>
      <c r="I1158" s="22">
        <v>417692112977.47314</v>
      </c>
      <c r="J1158" s="33">
        <f t="shared" si="18"/>
        <v>14126226.644927967</v>
      </c>
    </row>
    <row r="1159" spans="3:10">
      <c r="C1159">
        <v>197</v>
      </c>
      <c r="E1159">
        <v>59.872632532232736</v>
      </c>
      <c r="G1159">
        <v>0.9461684888350631</v>
      </c>
      <c r="H1159">
        <f>+C1159/'Dados Primários'!$C$31</f>
        <v>0.55807365439093481</v>
      </c>
      <c r="I1159" s="22">
        <v>397342812390.69196</v>
      </c>
      <c r="J1159" s="33">
        <f t="shared" si="18"/>
        <v>12561853.273310903</v>
      </c>
    </row>
    <row r="1160" spans="3:10">
      <c r="C1160">
        <v>197</v>
      </c>
      <c r="E1160">
        <v>57.494969235586453</v>
      </c>
      <c r="G1160">
        <v>0.97379185090483722</v>
      </c>
      <c r="H1160">
        <f>+C1160/'Dados Primários'!$C$31</f>
        <v>0.55807365439093481</v>
      </c>
      <c r="I1160" s="22">
        <v>416647850360.09167</v>
      </c>
      <c r="J1160" s="33">
        <f t="shared" ref="J1160:J1223" si="19">+E1160*G1160*H1160*I1160/1000000</f>
        <v>13018371.121801447</v>
      </c>
    </row>
    <row r="1161" spans="3:10">
      <c r="C1161">
        <v>196</v>
      </c>
      <c r="E1161">
        <v>62.767942501529099</v>
      </c>
      <c r="G1161">
        <v>0.99963815759850583</v>
      </c>
      <c r="H1161">
        <f>+C1161/'Dados Primários'!$C$31</f>
        <v>0.55524079320113318</v>
      </c>
      <c r="I1161" s="22">
        <v>396421002061.30231</v>
      </c>
      <c r="J1161" s="33">
        <f t="shared" si="19"/>
        <v>13810796.921784194</v>
      </c>
    </row>
    <row r="1162" spans="3:10">
      <c r="C1162">
        <v>187</v>
      </c>
      <c r="E1162">
        <v>61.449623199468306</v>
      </c>
      <c r="G1162">
        <v>0.99851475808700307</v>
      </c>
      <c r="H1162">
        <f>+C1162/'Dados Primários'!$C$31</f>
        <v>0.52974504249291787</v>
      </c>
      <c r="I1162" s="22">
        <v>367781644307.90656</v>
      </c>
      <c r="J1162" s="33">
        <f t="shared" si="19"/>
        <v>11954479.280524531</v>
      </c>
    </row>
    <row r="1163" spans="3:10">
      <c r="C1163">
        <v>190</v>
      </c>
      <c r="E1163">
        <v>58.737113463770186</v>
      </c>
      <c r="G1163">
        <v>0.99753916825984568</v>
      </c>
      <c r="H1163">
        <f>+C1163/'Dados Primários'!$C$31</f>
        <v>0.5382436260623229</v>
      </c>
      <c r="I1163" s="22">
        <v>364095882985.78552</v>
      </c>
      <c r="J1163" s="33">
        <f t="shared" si="19"/>
        <v>11482520.276694089</v>
      </c>
    </row>
    <row r="1164" spans="3:10">
      <c r="C1164">
        <v>191</v>
      </c>
      <c r="E1164">
        <v>63.065985585505139</v>
      </c>
      <c r="G1164">
        <v>0.92080094322599515</v>
      </c>
      <c r="H1164">
        <f>+C1164/'Dados Primários'!$C$31</f>
        <v>0.54107648725212465</v>
      </c>
      <c r="I1164" s="22">
        <v>349505342097.7226</v>
      </c>
      <c r="J1164" s="33">
        <f t="shared" si="19"/>
        <v>10981797.286128921</v>
      </c>
    </row>
    <row r="1165" spans="3:10">
      <c r="C1165">
        <v>193</v>
      </c>
      <c r="E1165">
        <v>58.059735584822356</v>
      </c>
      <c r="G1165">
        <v>0.94145279930040837</v>
      </c>
      <c r="H1165">
        <f>+C1165/'Dados Primários'!$C$31</f>
        <v>0.54674220963172804</v>
      </c>
      <c r="I1165" s="22">
        <v>358284636424.0556</v>
      </c>
      <c r="J1165" s="33">
        <f t="shared" si="19"/>
        <v>10707409.046090759</v>
      </c>
    </row>
    <row r="1166" spans="3:10">
      <c r="C1166">
        <v>196</v>
      </c>
      <c r="E1166">
        <v>59.095974109408431</v>
      </c>
      <c r="G1166">
        <v>0.99719784196335726</v>
      </c>
      <c r="H1166">
        <f>+C1166/'Dados Primários'!$C$31</f>
        <v>0.55524079320113318</v>
      </c>
      <c r="I1166" s="22">
        <v>413884379102.79462</v>
      </c>
      <c r="J1166" s="33">
        <f t="shared" si="19"/>
        <v>13542524.413631069</v>
      </c>
    </row>
    <row r="1167" spans="3:10">
      <c r="C1167">
        <v>200</v>
      </c>
      <c r="E1167">
        <v>58.136856827543511</v>
      </c>
      <c r="G1167">
        <v>0.94412987814477178</v>
      </c>
      <c r="H1167">
        <f>+C1167/'Dados Primários'!$C$31</f>
        <v>0.56657223796033995</v>
      </c>
      <c r="I1167" s="22">
        <v>360759580669.34698</v>
      </c>
      <c r="J1167" s="33">
        <f t="shared" si="19"/>
        <v>11219059.55093383</v>
      </c>
    </row>
    <row r="1168" spans="3:10">
      <c r="C1168">
        <v>189</v>
      </c>
      <c r="E1168">
        <v>63.292700523875055</v>
      </c>
      <c r="G1168">
        <v>0.95086197917855442</v>
      </c>
      <c r="H1168">
        <f>+C1168/'Dados Primários'!$C$31</f>
        <v>0.53541076487252126</v>
      </c>
      <c r="I1168" s="22">
        <v>358272309715.05505</v>
      </c>
      <c r="J1168" s="33">
        <f t="shared" si="19"/>
        <v>11544402.248944733</v>
      </c>
    </row>
    <row r="1169" spans="3:10">
      <c r="C1169">
        <v>195</v>
      </c>
      <c r="E1169">
        <v>63.117704767942293</v>
      </c>
      <c r="G1169">
        <v>0.97728405396327567</v>
      </c>
      <c r="H1169">
        <f>+C1169/'Dados Primários'!$C$31</f>
        <v>0.55240793201133143</v>
      </c>
      <c r="I1169" s="22">
        <v>362709380930.61993</v>
      </c>
      <c r="J1169" s="33">
        <f t="shared" si="19"/>
        <v>12359209.793939827</v>
      </c>
    </row>
    <row r="1170" spans="3:10">
      <c r="C1170">
        <v>202</v>
      </c>
      <c r="E1170">
        <v>58.924034806086695</v>
      </c>
      <c r="G1170">
        <v>0.97309496077387359</v>
      </c>
      <c r="H1170">
        <f>+C1170/'Dados Primários'!$C$31</f>
        <v>0.57223796033994334</v>
      </c>
      <c r="I1170" s="22">
        <v>368565300929.62335</v>
      </c>
      <c r="J1170" s="33">
        <f t="shared" si="19"/>
        <v>12093132.479189647</v>
      </c>
    </row>
    <row r="1171" spans="3:10">
      <c r="C1171">
        <v>199</v>
      </c>
      <c r="E1171">
        <v>62.952985899133139</v>
      </c>
      <c r="G1171">
        <v>0.96700572649343208</v>
      </c>
      <c r="H1171">
        <f>+C1171/'Dados Primários'!$C$31</f>
        <v>0.5637393767705382</v>
      </c>
      <c r="I1171" s="22">
        <v>353012724179.31476</v>
      </c>
      <c r="J1171" s="33">
        <f t="shared" si="19"/>
        <v>12114740.345176382</v>
      </c>
    </row>
    <row r="1172" spans="3:10">
      <c r="C1172">
        <v>197</v>
      </c>
      <c r="E1172">
        <v>58.014006730608642</v>
      </c>
      <c r="G1172">
        <v>0.94524517511261874</v>
      </c>
      <c r="H1172">
        <f>+C1172/'Dados Primários'!$C$31</f>
        <v>0.55807365439093481</v>
      </c>
      <c r="I1172" s="22">
        <v>416855281743.61926</v>
      </c>
      <c r="J1172" s="33">
        <f t="shared" si="19"/>
        <v>12757164.615146182</v>
      </c>
    </row>
    <row r="1173" spans="3:10">
      <c r="C1173">
        <v>200</v>
      </c>
      <c r="E1173">
        <v>60.071121339500472</v>
      </c>
      <c r="G1173">
        <v>0.97565811778216538</v>
      </c>
      <c r="H1173">
        <f>+C1173/'Dados Primários'!$C$31</f>
        <v>0.56657223796033995</v>
      </c>
      <c r="I1173" s="22">
        <v>372720265008.84454</v>
      </c>
      <c r="J1173" s="33">
        <f t="shared" si="19"/>
        <v>12376609.764355663</v>
      </c>
    </row>
    <row r="1174" spans="3:10">
      <c r="C1174">
        <v>204</v>
      </c>
      <c r="E1174">
        <v>61.176352984442545</v>
      </c>
      <c r="G1174">
        <v>0.92598556485305805</v>
      </c>
      <c r="H1174">
        <f>+C1174/'Dados Primários'!$C$31</f>
        <v>0.57790368271954673</v>
      </c>
      <c r="I1174" s="22">
        <v>375494003650.4967</v>
      </c>
      <c r="J1174" s="33">
        <f t="shared" si="19"/>
        <v>12292671.263581866</v>
      </c>
    </row>
    <row r="1175" spans="3:10">
      <c r="C1175">
        <v>201</v>
      </c>
      <c r="E1175">
        <v>61.944609525769302</v>
      </c>
      <c r="G1175">
        <v>0.95938848534570476</v>
      </c>
      <c r="H1175">
        <f>+C1175/'Dados Primários'!$C$31</f>
        <v>0.56940509915014159</v>
      </c>
      <c r="I1175" s="22">
        <v>349719353898.29767</v>
      </c>
      <c r="J1175" s="33">
        <f t="shared" si="19"/>
        <v>11834203.70965909</v>
      </c>
    </row>
    <row r="1176" spans="3:10">
      <c r="C1176">
        <v>200</v>
      </c>
      <c r="E1176">
        <v>61.292299604649799</v>
      </c>
      <c r="G1176">
        <v>0.9222732052590108</v>
      </c>
      <c r="H1176">
        <f>+C1176/'Dados Primários'!$C$31</f>
        <v>0.56657223796033995</v>
      </c>
      <c r="I1176" s="22">
        <v>367180968689.35089</v>
      </c>
      <c r="J1176" s="33">
        <f t="shared" si="19"/>
        <v>11759827.752343323</v>
      </c>
    </row>
    <row r="1177" spans="3:10">
      <c r="C1177">
        <v>198</v>
      </c>
      <c r="E1177">
        <v>62.099455349105156</v>
      </c>
      <c r="G1177">
        <v>0.96576078819379252</v>
      </c>
      <c r="H1177">
        <f>+C1177/'Dados Primários'!$C$31</f>
        <v>0.56090651558073656</v>
      </c>
      <c r="I1177" s="22">
        <v>408540761919.94397</v>
      </c>
      <c r="J1177" s="33">
        <f t="shared" si="19"/>
        <v>13743053.550536001</v>
      </c>
    </row>
    <row r="1178" spans="3:10">
      <c r="C1178">
        <v>203</v>
      </c>
      <c r="E1178">
        <v>58.646052410367901</v>
      </c>
      <c r="G1178">
        <v>0.9815671730700728</v>
      </c>
      <c r="H1178">
        <f>+C1178/'Dados Primários'!$C$31</f>
        <v>0.57507082152974509</v>
      </c>
      <c r="I1178" s="22">
        <v>406585588498.31372</v>
      </c>
      <c r="J1178" s="33">
        <f t="shared" si="19"/>
        <v>13459599.064704696</v>
      </c>
    </row>
    <row r="1179" spans="3:10">
      <c r="C1179">
        <v>200</v>
      </c>
      <c r="E1179">
        <v>57.56286105330701</v>
      </c>
      <c r="G1179">
        <v>0.95947778871258615</v>
      </c>
      <c r="H1179">
        <f>+C1179/'Dados Primários'!$C$31</f>
        <v>0.56657223796033995</v>
      </c>
      <c r="I1179" s="22">
        <v>383985891158.68597</v>
      </c>
      <c r="J1179" s="33">
        <f t="shared" si="19"/>
        <v>12015666.194131745</v>
      </c>
    </row>
    <row r="1180" spans="3:10">
      <c r="C1180">
        <v>202</v>
      </c>
      <c r="E1180">
        <v>60.10572293092298</v>
      </c>
      <c r="G1180">
        <v>0.98319489243589109</v>
      </c>
      <c r="H1180">
        <f>+C1180/'Dados Primários'!$C$31</f>
        <v>0.57223796033994334</v>
      </c>
      <c r="I1180" s="22">
        <v>410872704035.07758</v>
      </c>
      <c r="J1180" s="33">
        <f t="shared" si="19"/>
        <v>13894387.065801732</v>
      </c>
    </row>
    <row r="1181" spans="3:10">
      <c r="C1181">
        <v>207</v>
      </c>
      <c r="E1181">
        <v>63.805300022445302</v>
      </c>
      <c r="G1181">
        <v>0.95655717002067586</v>
      </c>
      <c r="H1181">
        <f>+C1181/'Dados Primários'!$C$31</f>
        <v>0.58640226628895187</v>
      </c>
      <c r="I1181" s="22">
        <v>365536717548.75067</v>
      </c>
      <c r="J1181" s="33">
        <f t="shared" si="19"/>
        <v>13082608.168134816</v>
      </c>
    </row>
    <row r="1182" spans="3:10">
      <c r="C1182">
        <v>204</v>
      </c>
      <c r="E1182">
        <v>58.117477238042035</v>
      </c>
      <c r="G1182">
        <v>0.93635653749869974</v>
      </c>
      <c r="H1182">
        <f>+C1182/'Dados Primários'!$C$31</f>
        <v>0.57790368271954673</v>
      </c>
      <c r="I1182" s="22">
        <v>385611841852.59595</v>
      </c>
      <c r="J1182" s="33">
        <f t="shared" si="19"/>
        <v>12127012.508811839</v>
      </c>
    </row>
    <row r="1183" spans="3:10">
      <c r="C1183">
        <v>197</v>
      </c>
      <c r="E1183">
        <v>62.339939772509943</v>
      </c>
      <c r="G1183">
        <v>0.94432574064672259</v>
      </c>
      <c r="H1183">
        <f>+C1183/'Dados Primários'!$C$31</f>
        <v>0.55807365439093481</v>
      </c>
      <c r="I1183" s="22">
        <v>360226016580.23242</v>
      </c>
      <c r="J1183" s="33">
        <f t="shared" si="19"/>
        <v>11834633.218372572</v>
      </c>
    </row>
    <row r="1184" spans="3:10">
      <c r="C1184">
        <v>195</v>
      </c>
      <c r="E1184">
        <v>62.147756574590581</v>
      </c>
      <c r="G1184">
        <v>0.96272304946683496</v>
      </c>
      <c r="H1184">
        <f>+C1184/'Dados Primários'!$C$31</f>
        <v>0.55240793201133143</v>
      </c>
      <c r="I1184" s="22">
        <v>360660663966.39716</v>
      </c>
      <c r="J1184" s="33">
        <f t="shared" si="19"/>
        <v>11920254.001913976</v>
      </c>
    </row>
    <row r="1185" spans="3:10">
      <c r="C1185">
        <v>196</v>
      </c>
      <c r="E1185">
        <v>58.544749143828987</v>
      </c>
      <c r="G1185">
        <v>0.96629238909403437</v>
      </c>
      <c r="H1185">
        <f>+C1185/'Dados Primários'!$C$31</f>
        <v>0.55524079320113318</v>
      </c>
      <c r="I1185" s="22">
        <v>411779283236.60944</v>
      </c>
      <c r="J1185" s="33">
        <f t="shared" si="19"/>
        <v>12934283.256314132</v>
      </c>
    </row>
    <row r="1186" spans="3:10">
      <c r="C1186">
        <v>193</v>
      </c>
      <c r="E1186">
        <v>63.478860333780233</v>
      </c>
      <c r="G1186">
        <v>0.95618350343601011</v>
      </c>
      <c r="H1186">
        <f>+C1186/'Dados Primários'!$C$31</f>
        <v>0.54674220963172804</v>
      </c>
      <c r="I1186" s="22">
        <v>392413357694.82581</v>
      </c>
      <c r="J1186" s="33">
        <f t="shared" si="19"/>
        <v>13022571.593651935</v>
      </c>
    </row>
    <row r="1187" spans="3:10">
      <c r="C1187">
        <v>201</v>
      </c>
      <c r="E1187">
        <v>57.265629844281648</v>
      </c>
      <c r="G1187">
        <v>0.9761422490217454</v>
      </c>
      <c r="H1187">
        <f>+C1187/'Dados Primários'!$C$31</f>
        <v>0.56940509915014159</v>
      </c>
      <c r="I1187" s="22">
        <v>403302776937.04834</v>
      </c>
      <c r="J1187" s="33">
        <f t="shared" si="19"/>
        <v>12836886.941792175</v>
      </c>
    </row>
    <row r="1188" spans="3:10">
      <c r="C1188">
        <v>197</v>
      </c>
      <c r="E1188">
        <v>63.020792841692831</v>
      </c>
      <c r="G1188">
        <v>0.98277930847498562</v>
      </c>
      <c r="H1188">
        <f>+C1188/'Dados Primários'!$C$31</f>
        <v>0.55807365439093481</v>
      </c>
      <c r="I1188" s="22">
        <v>355771980970.99176</v>
      </c>
      <c r="J1188" s="33">
        <f t="shared" si="19"/>
        <v>12297112.028941711</v>
      </c>
    </row>
    <row r="1189" spans="3:10">
      <c r="C1189">
        <v>199</v>
      </c>
      <c r="E1189">
        <v>60.98529033129816</v>
      </c>
      <c r="G1189">
        <v>0.93183753908231748</v>
      </c>
      <c r="H1189">
        <f>+C1189/'Dados Primários'!$C$31</f>
        <v>0.5637393767705382</v>
      </c>
      <c r="I1189" s="22">
        <v>381684179458.62012</v>
      </c>
      <c r="J1189" s="33">
        <f t="shared" si="19"/>
        <v>12227785.954353372</v>
      </c>
    </row>
    <row r="1190" spans="3:10">
      <c r="C1190">
        <v>196</v>
      </c>
      <c r="E1190">
        <v>63.054598128089964</v>
      </c>
      <c r="G1190">
        <v>0.99351935650851553</v>
      </c>
      <c r="H1190">
        <f>+C1190/'Dados Primários'!$C$31</f>
        <v>0.55524079320113318</v>
      </c>
      <c r="I1190" s="22">
        <v>414004161028.19336</v>
      </c>
      <c r="J1190" s="33">
        <f t="shared" si="19"/>
        <v>14400552.902962552</v>
      </c>
    </row>
    <row r="1191" spans="3:10">
      <c r="C1191">
        <v>202</v>
      </c>
      <c r="E1191">
        <v>57.290738807954234</v>
      </c>
      <c r="G1191">
        <v>0.95982483861959766</v>
      </c>
      <c r="H1191">
        <f>+C1191/'Dados Primários'!$C$31</f>
        <v>0.57223796033994334</v>
      </c>
      <c r="I1191" s="22">
        <v>345934400846.21979</v>
      </c>
      <c r="J1191" s="33">
        <f t="shared" si="19"/>
        <v>10885460.927270103</v>
      </c>
    </row>
    <row r="1192" spans="3:10">
      <c r="C1192">
        <v>200</v>
      </c>
      <c r="E1192">
        <v>61.427145286880972</v>
      </c>
      <c r="G1192">
        <v>0.97606267957764803</v>
      </c>
      <c r="H1192">
        <f>+C1192/'Dados Primários'!$C$31</f>
        <v>0.56657223796033995</v>
      </c>
      <c r="I1192" s="22">
        <v>401475022416.31738</v>
      </c>
      <c r="J1192" s="33">
        <f t="shared" si="19"/>
        <v>13638036.9135736</v>
      </c>
    </row>
    <row r="1193" spans="3:10">
      <c r="C1193">
        <v>194</v>
      </c>
      <c r="E1193">
        <v>62.190836608410272</v>
      </c>
      <c r="G1193">
        <v>0.92545566153035297</v>
      </c>
      <c r="H1193">
        <f>+C1193/'Dados Primários'!$C$31</f>
        <v>0.54957507082152979</v>
      </c>
      <c r="I1193" s="22">
        <v>368701751046.20947</v>
      </c>
      <c r="J1193" s="33">
        <f t="shared" si="19"/>
        <v>11662300.84387368</v>
      </c>
    </row>
    <row r="1194" spans="3:10">
      <c r="C1194">
        <v>199</v>
      </c>
      <c r="E1194">
        <v>62.47087755142752</v>
      </c>
      <c r="G1194">
        <v>0.93330334064238862</v>
      </c>
      <c r="H1194">
        <f>+C1194/'Dados Primários'!$C$31</f>
        <v>0.5637393767705382</v>
      </c>
      <c r="I1194" s="22">
        <v>384329833642.73322</v>
      </c>
      <c r="J1194" s="33">
        <f t="shared" si="19"/>
        <v>12632313.523627616</v>
      </c>
    </row>
    <row r="1195" spans="3:10">
      <c r="C1195">
        <v>199</v>
      </c>
      <c r="E1195">
        <v>60.099006842323121</v>
      </c>
      <c r="G1195">
        <v>0.98924617662525094</v>
      </c>
      <c r="H1195">
        <f>+C1195/'Dados Primários'!$C$31</f>
        <v>0.5637393767705382</v>
      </c>
      <c r="I1195" s="22">
        <v>419514033416.99115</v>
      </c>
      <c r="J1195" s="33">
        <f t="shared" si="19"/>
        <v>14060363.219037566</v>
      </c>
    </row>
    <row r="1196" spans="3:10">
      <c r="C1196">
        <v>193</v>
      </c>
      <c r="E1196">
        <v>63.887998924617662</v>
      </c>
      <c r="G1196">
        <v>0.98049054059222829</v>
      </c>
      <c r="H1196">
        <f>+C1196/'Dados Primários'!$C$31</f>
        <v>0.54674220963172804</v>
      </c>
      <c r="I1196" s="22">
        <v>364359639370.05011</v>
      </c>
      <c r="J1196" s="33">
        <f t="shared" si="19"/>
        <v>12478878.631567134</v>
      </c>
    </row>
    <row r="1197" spans="3:10">
      <c r="C1197">
        <v>197</v>
      </c>
      <c r="E1197">
        <v>64.277926048928848</v>
      </c>
      <c r="G1197">
        <v>0.9445157335812765</v>
      </c>
      <c r="H1197">
        <f>+C1197/'Dados Primários'!$C$31</f>
        <v>0.55807365439093481</v>
      </c>
      <c r="I1197" s="22">
        <v>414458892432.25513</v>
      </c>
      <c r="J1197" s="33">
        <f t="shared" si="19"/>
        <v>14042487.15301857</v>
      </c>
    </row>
    <row r="1198" spans="3:10">
      <c r="C1198">
        <v>198</v>
      </c>
      <c r="E1198">
        <v>59.043104346968747</v>
      </c>
      <c r="G1198">
        <v>0.95593430051390749</v>
      </c>
      <c r="H1198">
        <f>+C1198/'Dados Primários'!$C$31</f>
        <v>0.56090651558073656</v>
      </c>
      <c r="I1198" s="22">
        <v>344605108912.38464</v>
      </c>
      <c r="J1198" s="33">
        <f t="shared" si="19"/>
        <v>10909615.017519597</v>
      </c>
    </row>
    <row r="1199" spans="3:10">
      <c r="C1199">
        <v>198</v>
      </c>
      <c r="E1199">
        <v>59.114759503744892</v>
      </c>
      <c r="G1199">
        <v>0.94778873724294299</v>
      </c>
      <c r="H1199">
        <f>+C1199/'Dados Primários'!$C$31</f>
        <v>0.56090651558073656</v>
      </c>
      <c r="I1199" s="22">
        <v>368065490448.87793</v>
      </c>
      <c r="J1199" s="33">
        <f t="shared" si="19"/>
        <v>11567061.796106506</v>
      </c>
    </row>
    <row r="1200" spans="3:10">
      <c r="C1200">
        <v>195</v>
      </c>
      <c r="E1200">
        <v>63.222979440471619</v>
      </c>
      <c r="G1200">
        <v>0.92530684214332459</v>
      </c>
      <c r="H1200">
        <f>+C1200/'Dados Primários'!$C$31</f>
        <v>0.55240793201133143</v>
      </c>
      <c r="I1200" s="22">
        <v>376697974291.0238</v>
      </c>
      <c r="J1200" s="33">
        <f t="shared" si="19"/>
        <v>12173456.909461088</v>
      </c>
    </row>
    <row r="1201" spans="3:10">
      <c r="C1201">
        <v>193</v>
      </c>
      <c r="E1201">
        <v>63.275456006408419</v>
      </c>
      <c r="G1201">
        <v>0.99209590285648397</v>
      </c>
      <c r="H1201">
        <f>+C1201/'Dados Primários'!$C$31</f>
        <v>0.54674220963172804</v>
      </c>
      <c r="I1201" s="22">
        <v>382853909236.77661</v>
      </c>
      <c r="J1201" s="33">
        <f t="shared" si="19"/>
        <v>13140280.297115901</v>
      </c>
    </row>
    <row r="1202" spans="3:10">
      <c r="C1202">
        <v>205</v>
      </c>
      <c r="E1202">
        <v>62.749099706243307</v>
      </c>
      <c r="G1202">
        <v>0.95583930892676083</v>
      </c>
      <c r="H1202">
        <f>+C1202/'Dados Primários'!$C$31</f>
        <v>0.58073654390934848</v>
      </c>
      <c r="I1202" s="22">
        <v>417652542504.32019</v>
      </c>
      <c r="J1202" s="33">
        <f t="shared" si="19"/>
        <v>14547443.237856107</v>
      </c>
    </row>
    <row r="1203" spans="3:10">
      <c r="C1203">
        <v>201</v>
      </c>
      <c r="E1203">
        <v>62.458762831217037</v>
      </c>
      <c r="G1203">
        <v>0.95126513206924557</v>
      </c>
      <c r="H1203">
        <f>+C1203/'Dados Primários'!$C$31</f>
        <v>0.56940509915014159</v>
      </c>
      <c r="I1203" s="22">
        <v>356281870109.1604</v>
      </c>
      <c r="J1203" s="33">
        <f t="shared" si="19"/>
        <v>12053412.822153432</v>
      </c>
    </row>
    <row r="1204" spans="3:10">
      <c r="C1204">
        <v>200</v>
      </c>
      <c r="E1204">
        <v>61.226904264677742</v>
      </c>
      <c r="G1204">
        <v>0.95307468780925253</v>
      </c>
      <c r="H1204">
        <f>+C1204/'Dados Primários'!$C$31</f>
        <v>0.56657223796033995</v>
      </c>
      <c r="I1204" s="22">
        <v>371390924658.34271</v>
      </c>
      <c r="J1204" s="33">
        <f t="shared" si="19"/>
        <v>12278796.852098586</v>
      </c>
    </row>
    <row r="1205" spans="3:10">
      <c r="C1205">
        <v>201</v>
      </c>
      <c r="E1205">
        <v>57.299976438726283</v>
      </c>
      <c r="G1205">
        <v>0.96627801010677505</v>
      </c>
      <c r="H1205">
        <f>+C1205/'Dados Primários'!$C$31</f>
        <v>0.56940509915014159</v>
      </c>
      <c r="I1205" s="22">
        <v>419270732765.67773</v>
      </c>
      <c r="J1205" s="33">
        <f t="shared" si="19"/>
        <v>13218203.665927177</v>
      </c>
    </row>
    <row r="1206" spans="3:10">
      <c r="C1206">
        <v>196</v>
      </c>
      <c r="E1206">
        <v>61.364005672714676</v>
      </c>
      <c r="G1206">
        <v>0.9545158645671401</v>
      </c>
      <c r="H1206">
        <f>+C1206/'Dados Primários'!$C$31</f>
        <v>0.55524079320113318</v>
      </c>
      <c r="I1206" s="22">
        <v>409205592745.5451</v>
      </c>
      <c r="J1206" s="33">
        <f t="shared" si="19"/>
        <v>13308214.100027369</v>
      </c>
    </row>
    <row r="1207" spans="3:10">
      <c r="C1207">
        <v>200</v>
      </c>
      <c r="E1207">
        <v>60.003341315553214</v>
      </c>
      <c r="G1207">
        <v>0.94813577992289133</v>
      </c>
      <c r="H1207">
        <f>+C1207/'Dados Primários'!$C$31</f>
        <v>0.56657223796033995</v>
      </c>
      <c r="I1207" s="22">
        <v>348397274377.00952</v>
      </c>
      <c r="J1207" s="33">
        <f t="shared" si="19"/>
        <v>11229903.126169395</v>
      </c>
    </row>
    <row r="1208" spans="3:10">
      <c r="C1208">
        <v>199</v>
      </c>
      <c r="E1208">
        <v>58.65749050291604</v>
      </c>
      <c r="G1208">
        <v>0.99805316403417532</v>
      </c>
      <c r="H1208">
        <f>+C1208/'Dados Primários'!$C$31</f>
        <v>0.5637393767705382</v>
      </c>
      <c r="I1208" s="22">
        <v>376990454398.55682</v>
      </c>
      <c r="J1208" s="33">
        <f t="shared" si="19"/>
        <v>12441876.310787288</v>
      </c>
    </row>
    <row r="1209" spans="3:10">
      <c r="C1209">
        <v>197</v>
      </c>
      <c r="E1209">
        <v>59.182882509870865</v>
      </c>
      <c r="G1209">
        <v>0.99952792238422106</v>
      </c>
      <c r="H1209">
        <f>+C1209/'Dados Primários'!$C$31</f>
        <v>0.55807365439093481</v>
      </c>
      <c r="I1209" s="22">
        <v>384567076544.54144</v>
      </c>
      <c r="J1209" s="33">
        <f t="shared" si="19"/>
        <v>12695641.963720905</v>
      </c>
    </row>
    <row r="1210" spans="3:10">
      <c r="C1210">
        <v>195</v>
      </c>
      <c r="E1210">
        <v>57.38634339963847</v>
      </c>
      <c r="G1210">
        <v>0.98579151160353395</v>
      </c>
      <c r="H1210">
        <f>+C1210/'Dados Primários'!$C$31</f>
        <v>0.55240793201133143</v>
      </c>
      <c r="I1210" s="22">
        <v>350855484107.90759</v>
      </c>
      <c r="J1210" s="33">
        <f t="shared" si="19"/>
        <v>10964322.526571466</v>
      </c>
    </row>
    <row r="1211" spans="3:10">
      <c r="C1211">
        <v>201</v>
      </c>
      <c r="E1211">
        <v>58.573517723765001</v>
      </c>
      <c r="G1211">
        <v>0.9979355205958409</v>
      </c>
      <c r="H1211">
        <f>+C1211/'Dados Primários'!$C$31</f>
        <v>0.56940509915014159</v>
      </c>
      <c r="I1211" s="22">
        <v>352121401603.3902</v>
      </c>
      <c r="J1211" s="33">
        <f t="shared" si="19"/>
        <v>11719728.803891236</v>
      </c>
    </row>
    <row r="1212" spans="3:10">
      <c r="C1212">
        <v>193</v>
      </c>
      <c r="E1212">
        <v>59.85238331834897</v>
      </c>
      <c r="G1212">
        <v>0.9422946542977797</v>
      </c>
      <c r="H1212">
        <f>+C1212/'Dados Primários'!$C$31</f>
        <v>0.54674220963172804</v>
      </c>
      <c r="I1212" s="22">
        <v>412396748178.82324</v>
      </c>
      <c r="J1212" s="33">
        <f t="shared" si="19"/>
        <v>12716453.624098657</v>
      </c>
    </row>
    <row r="1213" spans="3:10">
      <c r="C1213">
        <v>201</v>
      </c>
      <c r="E1213">
        <v>63.106431491075291</v>
      </c>
      <c r="G1213">
        <v>0.98625478278205492</v>
      </c>
      <c r="H1213">
        <f>+C1213/'Dados Primários'!$C$31</f>
        <v>0.56940509915014159</v>
      </c>
      <c r="I1213" s="22">
        <v>396146641482.66736</v>
      </c>
      <c r="J1213" s="33">
        <f t="shared" si="19"/>
        <v>14039126.112779671</v>
      </c>
    </row>
    <row r="1214" spans="3:10">
      <c r="C1214">
        <v>205</v>
      </c>
      <c r="E1214">
        <v>60.074070502307301</v>
      </c>
      <c r="G1214">
        <v>0.94413421799621278</v>
      </c>
      <c r="H1214">
        <f>+C1214/'Dados Primários'!$C$31</f>
        <v>0.58073654390934848</v>
      </c>
      <c r="I1214" s="22">
        <v>358603399190.40137</v>
      </c>
      <c r="J1214" s="33">
        <f t="shared" si="19"/>
        <v>11811752.964979177</v>
      </c>
    </row>
    <row r="1215" spans="3:10">
      <c r="C1215">
        <v>210</v>
      </c>
      <c r="E1215">
        <v>61.32293227877139</v>
      </c>
      <c r="G1215">
        <v>0.94380186234777885</v>
      </c>
      <c r="H1215">
        <f>+C1215/'Dados Primários'!$C$31</f>
        <v>0.59490084985835689</v>
      </c>
      <c r="I1215" s="22">
        <v>389330193075.97083</v>
      </c>
      <c r="J1215" s="33">
        <f t="shared" si="19"/>
        <v>13404987.637555942</v>
      </c>
    </row>
    <row r="1216" spans="3:10">
      <c r="C1216">
        <v>199</v>
      </c>
      <c r="E1216">
        <v>61.562809310710435</v>
      </c>
      <c r="G1216">
        <v>0.95790047911829335</v>
      </c>
      <c r="H1216">
        <f>+C1216/'Dados Primários'!$C$31</f>
        <v>0.5637393767705382</v>
      </c>
      <c r="I1216" s="22">
        <v>376555027841.84882</v>
      </c>
      <c r="J1216" s="33">
        <f t="shared" si="19"/>
        <v>12518308.271957725</v>
      </c>
    </row>
    <row r="1217" spans="3:10">
      <c r="C1217">
        <v>198</v>
      </c>
      <c r="E1217">
        <v>61.91608511027232</v>
      </c>
      <c r="G1217">
        <v>0.95335254115674295</v>
      </c>
      <c r="H1217">
        <f>+C1217/'Dados Primários'!$C$31</f>
        <v>0.56090651558073656</v>
      </c>
      <c r="I1217" s="22">
        <v>398352937952.77966</v>
      </c>
      <c r="J1217" s="33">
        <f t="shared" si="19"/>
        <v>13189111.096508451</v>
      </c>
    </row>
    <row r="1218" spans="3:10">
      <c r="C1218">
        <v>202</v>
      </c>
      <c r="E1218">
        <v>61.962448346890724</v>
      </c>
      <c r="G1218">
        <v>0.99615922137916058</v>
      </c>
      <c r="H1218">
        <f>+C1218/'Dados Primários'!$C$31</f>
        <v>0.57223796033994334</v>
      </c>
      <c r="I1218" s="22">
        <v>389828172367.91748</v>
      </c>
      <c r="J1218" s="33">
        <f t="shared" si="19"/>
        <v>13769152.668292629</v>
      </c>
    </row>
    <row r="1219" spans="3:10">
      <c r="C1219">
        <v>203</v>
      </c>
      <c r="E1219">
        <v>57.529366192295846</v>
      </c>
      <c r="G1219">
        <v>0.92803371955083391</v>
      </c>
      <c r="H1219">
        <f>+C1219/'Dados Primários'!$C$31</f>
        <v>0.57507082152974509</v>
      </c>
      <c r="I1219" s="22">
        <v>400092987588.65009</v>
      </c>
      <c r="J1219" s="33">
        <f t="shared" si="19"/>
        <v>12283881.488191837</v>
      </c>
    </row>
    <row r="1220" spans="3:10">
      <c r="C1220">
        <v>199</v>
      </c>
      <c r="E1220">
        <v>61.957593916388042</v>
      </c>
      <c r="G1220">
        <v>0.98272449086547109</v>
      </c>
      <c r="H1220">
        <f>+C1220/'Dados Primários'!$C$31</f>
        <v>0.5637393767705382</v>
      </c>
      <c r="I1220" s="22">
        <v>384842402441.8194</v>
      </c>
      <c r="J1220" s="33">
        <f t="shared" si="19"/>
        <v>13209537.479556875</v>
      </c>
    </row>
    <row r="1221" spans="3:10">
      <c r="C1221">
        <v>205</v>
      </c>
      <c r="E1221">
        <v>60.660952733778842</v>
      </c>
      <c r="G1221">
        <v>0.97051797597227529</v>
      </c>
      <c r="H1221">
        <f>+C1221/'Dados Primários'!$C$31</f>
        <v>0.58073654390934848</v>
      </c>
      <c r="I1221" s="22">
        <v>376257839658.41766</v>
      </c>
      <c r="J1221" s="33">
        <f t="shared" si="19"/>
        <v>12864044.21412975</v>
      </c>
    </row>
    <row r="1222" spans="3:10">
      <c r="C1222">
        <v>198</v>
      </c>
      <c r="E1222">
        <v>62.232596620937159</v>
      </c>
      <c r="G1222">
        <v>0.93562216602993298</v>
      </c>
      <c r="H1222">
        <f>+C1222/'Dados Primários'!$C$31</f>
        <v>0.56090651558073656</v>
      </c>
      <c r="I1222" s="22">
        <v>395511139025.68402</v>
      </c>
      <c r="J1222" s="33">
        <f t="shared" si="19"/>
        <v>12917177.53097982</v>
      </c>
    </row>
    <row r="1223" spans="3:10">
      <c r="C1223">
        <v>204</v>
      </c>
      <c r="E1223">
        <v>58.331408090778346</v>
      </c>
      <c r="G1223">
        <v>0.92174446508369623</v>
      </c>
      <c r="H1223">
        <f>+C1223/'Dados Primários'!$C$31</f>
        <v>0.57790368271954673</v>
      </c>
      <c r="I1223" s="22">
        <v>363713604671.74725</v>
      </c>
      <c r="J1223" s="33">
        <f t="shared" si="19"/>
        <v>11301289.671180123</v>
      </c>
    </row>
    <row r="1224" spans="3:10">
      <c r="C1224">
        <v>200</v>
      </c>
      <c r="E1224">
        <v>57.275781711743107</v>
      </c>
      <c r="G1224">
        <v>0.95922466168144005</v>
      </c>
      <c r="H1224">
        <f>+C1224/'Dados Primários'!$C$31</f>
        <v>0.56657223796033995</v>
      </c>
      <c r="I1224" s="22">
        <v>398553718055.85626</v>
      </c>
      <c r="J1224" s="33">
        <f t="shared" ref="J1224:J1287" si="20">+E1224*G1224*H1224*I1224/1000000</f>
        <v>12406049.693411076</v>
      </c>
    </row>
    <row r="1225" spans="3:10">
      <c r="C1225">
        <v>197</v>
      </c>
      <c r="E1225">
        <v>64.20322926647647</v>
      </c>
      <c r="G1225">
        <v>0.96888887996267947</v>
      </c>
      <c r="H1225">
        <f>+C1225/'Dados Primários'!$C$31</f>
        <v>0.55807365439093481</v>
      </c>
      <c r="I1225" s="22">
        <v>410339364776.54584</v>
      </c>
      <c r="J1225" s="33">
        <f t="shared" si="20"/>
        <v>14245101.454268573</v>
      </c>
    </row>
    <row r="1226" spans="3:10">
      <c r="C1226">
        <v>200</v>
      </c>
      <c r="E1226">
        <v>60.294281669838483</v>
      </c>
      <c r="G1226">
        <v>0.99540553275281818</v>
      </c>
      <c r="H1226">
        <f>+C1226/'Dados Primários'!$C$31</f>
        <v>0.56657223796033995</v>
      </c>
      <c r="I1226" s="22">
        <v>371703799405.92859</v>
      </c>
      <c r="J1226" s="33">
        <f t="shared" si="20"/>
        <v>12639458.444523735</v>
      </c>
    </row>
    <row r="1227" spans="3:10">
      <c r="C1227">
        <v>203</v>
      </c>
      <c r="E1227">
        <v>62.972024975419991</v>
      </c>
      <c r="G1227">
        <v>0.98078897661566222</v>
      </c>
      <c r="H1227">
        <f>+C1227/'Dados Primários'!$C$31</f>
        <v>0.57507082152974509</v>
      </c>
      <c r="I1227" s="22">
        <v>373756615442.11053</v>
      </c>
      <c r="J1227" s="33">
        <f t="shared" si="20"/>
        <v>13274967.17694062</v>
      </c>
    </row>
    <row r="1228" spans="3:10">
      <c r="C1228">
        <v>202</v>
      </c>
      <c r="E1228">
        <v>60.303761883729024</v>
      </c>
      <c r="G1228">
        <v>0.92032997943476313</v>
      </c>
      <c r="H1228">
        <f>+C1228/'Dados Primários'!$C$31</f>
        <v>0.57223796033994334</v>
      </c>
      <c r="I1228" s="22">
        <v>399435735551.37762</v>
      </c>
      <c r="J1228" s="33">
        <f t="shared" si="20"/>
        <v>12685615.826948497</v>
      </c>
    </row>
    <row r="1229" spans="3:10">
      <c r="C1229">
        <v>200</v>
      </c>
      <c r="E1229">
        <v>59.925979833750048</v>
      </c>
      <c r="G1229">
        <v>0.94596436006294771</v>
      </c>
      <c r="H1229">
        <f>+C1229/'Dados Primários'!$C$31</f>
        <v>0.56657223796033995</v>
      </c>
      <c r="I1229" s="22">
        <v>414407412003.91547</v>
      </c>
      <c r="J1229" s="33">
        <f t="shared" si="20"/>
        <v>13309836.571729174</v>
      </c>
    </row>
    <row r="1230" spans="3:10">
      <c r="C1230">
        <v>195</v>
      </c>
      <c r="E1230">
        <v>57.483065837003785</v>
      </c>
      <c r="G1230">
        <v>0.98299957796139625</v>
      </c>
      <c r="H1230">
        <f>+C1230/'Dados Primários'!$C$31</f>
        <v>0.55240793201133143</v>
      </c>
      <c r="I1230" s="22">
        <v>415373549807.52502</v>
      </c>
      <c r="J1230" s="33">
        <f t="shared" si="20"/>
        <v>12965581.468837189</v>
      </c>
    </row>
    <row r="1231" spans="3:10">
      <c r="C1231">
        <v>206</v>
      </c>
      <c r="E1231">
        <v>60.387522522647643</v>
      </c>
      <c r="G1231">
        <v>0.95390679718642812</v>
      </c>
      <c r="H1231">
        <f>+C1231/'Dados Primários'!$C$31</f>
        <v>0.58356940509915012</v>
      </c>
      <c r="I1231" s="22">
        <v>351251615073.18335</v>
      </c>
      <c r="J1231" s="33">
        <f t="shared" si="20"/>
        <v>11807664.390704203</v>
      </c>
    </row>
    <row r="1232" spans="3:10">
      <c r="C1232">
        <v>198</v>
      </c>
      <c r="E1232">
        <v>62.751038138932103</v>
      </c>
      <c r="G1232">
        <v>0.95154031229742819</v>
      </c>
      <c r="H1232">
        <f>+C1232/'Dados Primários'!$C$31</f>
        <v>0.56090651558073656</v>
      </c>
      <c r="I1232" s="22">
        <v>379894534992.93634</v>
      </c>
      <c r="J1232" s="33">
        <f t="shared" si="20"/>
        <v>12723354.801142491</v>
      </c>
    </row>
    <row r="1233" spans="3:10">
      <c r="C1233">
        <v>193</v>
      </c>
      <c r="E1233">
        <v>59.738001031814143</v>
      </c>
      <c r="G1233">
        <v>0.93802878287529057</v>
      </c>
      <c r="H1233">
        <f>+C1233/'Dados Primários'!$C$31</f>
        <v>0.54674220963172804</v>
      </c>
      <c r="I1233" s="22">
        <v>365449626280.66986</v>
      </c>
      <c r="J1233" s="33">
        <f t="shared" si="20"/>
        <v>11196363.155417798</v>
      </c>
    </row>
    <row r="1234" spans="3:10">
      <c r="C1234">
        <v>197</v>
      </c>
      <c r="E1234">
        <v>61.003341700310514</v>
      </c>
      <c r="G1234">
        <v>0.96975378500751863</v>
      </c>
      <c r="H1234">
        <f>+C1234/'Dados Primários'!$C$31</f>
        <v>0.55807365439093481</v>
      </c>
      <c r="I1234" s="22">
        <v>403868899218.677</v>
      </c>
      <c r="J1234" s="33">
        <f t="shared" si="20"/>
        <v>13333588.280313082</v>
      </c>
    </row>
    <row r="1235" spans="3:10">
      <c r="C1235">
        <v>202</v>
      </c>
      <c r="E1235">
        <v>62.863957118780334</v>
      </c>
      <c r="G1235">
        <v>0.97186462136537988</v>
      </c>
      <c r="H1235">
        <f>+C1235/'Dados Primários'!$C$31</f>
        <v>0.57223796033994334</v>
      </c>
      <c r="I1235" s="22">
        <v>354589168304.85181</v>
      </c>
      <c r="J1235" s="33">
        <f t="shared" si="20"/>
        <v>12396800.640539946</v>
      </c>
    </row>
    <row r="1236" spans="3:10">
      <c r="C1236">
        <v>197</v>
      </c>
      <c r="E1236">
        <v>58.427295341043404</v>
      </c>
      <c r="G1236">
        <v>0.92869128793882738</v>
      </c>
      <c r="H1236">
        <f>+C1236/'Dados Primários'!$C$31</f>
        <v>0.55807365439093481</v>
      </c>
      <c r="I1236" s="22">
        <v>392151699644.58405</v>
      </c>
      <c r="J1236" s="33">
        <f t="shared" si="20"/>
        <v>11874976.988360098</v>
      </c>
    </row>
    <row r="1237" spans="3:10">
      <c r="C1237">
        <v>205</v>
      </c>
      <c r="E1237">
        <v>59.172796916506627</v>
      </c>
      <c r="G1237">
        <v>0.9944763878707199</v>
      </c>
      <c r="H1237">
        <f>+C1237/'Dados Primários'!$C$31</f>
        <v>0.58073654390934848</v>
      </c>
      <c r="I1237" s="22">
        <v>373615926524.44537</v>
      </c>
      <c r="J1237" s="33">
        <f t="shared" si="20"/>
        <v>12767948.147948567</v>
      </c>
    </row>
    <row r="1238" spans="3:10">
      <c r="C1238">
        <v>194</v>
      </c>
      <c r="E1238">
        <v>57.317775726834206</v>
      </c>
      <c r="G1238">
        <v>0.96465094318829991</v>
      </c>
      <c r="H1238">
        <f>+C1238/'Dados Primários'!$C$31</f>
        <v>0.54957507082152979</v>
      </c>
      <c r="I1238" s="22">
        <v>374877096353.5072</v>
      </c>
      <c r="J1238" s="33">
        <f t="shared" si="20"/>
        <v>11391356.77355789</v>
      </c>
    </row>
    <row r="1239" spans="3:10">
      <c r="C1239">
        <v>188</v>
      </c>
      <c r="E1239">
        <v>63.996640902527915</v>
      </c>
      <c r="G1239">
        <v>0.96840216575581684</v>
      </c>
      <c r="H1239">
        <f>+C1239/'Dados Primários'!$C$31</f>
        <v>0.53257790368271951</v>
      </c>
      <c r="I1239" s="22">
        <v>355358413395.1731</v>
      </c>
      <c r="J1239" s="33">
        <f t="shared" si="20"/>
        <v>11729045.664839199</v>
      </c>
    </row>
    <row r="1240" spans="3:10">
      <c r="C1240">
        <v>198</v>
      </c>
      <c r="E1240">
        <v>61.683648786523221</v>
      </c>
      <c r="G1240">
        <v>0.97519985801316789</v>
      </c>
      <c r="H1240">
        <f>+C1240/'Dados Primários'!$C$31</f>
        <v>0.56090651558073656</v>
      </c>
      <c r="I1240" s="22">
        <v>372853932674.44055</v>
      </c>
      <c r="J1240" s="33">
        <f t="shared" si="20"/>
        <v>12580355.048575813</v>
      </c>
    </row>
    <row r="1241" spans="3:10">
      <c r="C1241">
        <v>201</v>
      </c>
      <c r="E1241">
        <v>59.585155095688606</v>
      </c>
      <c r="G1241">
        <v>0.98401362731308384</v>
      </c>
      <c r="H1241">
        <f>+C1241/'Dados Primários'!$C$31</f>
        <v>0.56940509915014159</v>
      </c>
      <c r="I1241" s="22">
        <v>360046459321.88556</v>
      </c>
      <c r="J1241" s="33">
        <f t="shared" si="20"/>
        <v>12020404.529962875</v>
      </c>
    </row>
    <row r="1242" spans="3:10">
      <c r="C1242">
        <v>190</v>
      </c>
      <c r="E1242">
        <v>61.961693238388605</v>
      </c>
      <c r="G1242">
        <v>0.95703425099935113</v>
      </c>
      <c r="H1242">
        <f>+C1242/'Dados Primários'!$C$31</f>
        <v>0.5382436260623229</v>
      </c>
      <c r="I1242" s="22">
        <v>384841822931.00366</v>
      </c>
      <c r="J1242" s="33">
        <f t="shared" si="20"/>
        <v>12283211.133384652</v>
      </c>
    </row>
    <row r="1243" spans="3:10">
      <c r="C1243">
        <v>190</v>
      </c>
      <c r="E1243">
        <v>58.958257597269608</v>
      </c>
      <c r="G1243">
        <v>0.95465654609476058</v>
      </c>
      <c r="H1243">
        <f>+C1243/'Dados Primários'!$C$31</f>
        <v>0.5382436260623229</v>
      </c>
      <c r="I1243" s="22">
        <v>366518001378.75507</v>
      </c>
      <c r="J1243" s="33">
        <f t="shared" si="20"/>
        <v>11103656.04751238</v>
      </c>
    </row>
    <row r="1244" spans="3:10">
      <c r="C1244">
        <v>194</v>
      </c>
      <c r="E1244">
        <v>59.215437310340555</v>
      </c>
      <c r="G1244">
        <v>0.99257021464061468</v>
      </c>
      <c r="H1244">
        <f>+C1244/'Dados Primários'!$C$31</f>
        <v>0.54957507082152979</v>
      </c>
      <c r="I1244" s="22">
        <v>342049172736.72723</v>
      </c>
      <c r="J1244" s="33">
        <f t="shared" si="20"/>
        <v>11048714.423024381</v>
      </c>
    </row>
    <row r="1245" spans="3:10">
      <c r="C1245">
        <v>197</v>
      </c>
      <c r="E1245">
        <v>60.914874893661995</v>
      </c>
      <c r="G1245">
        <v>0.92759746481086947</v>
      </c>
      <c r="H1245">
        <f>+C1245/'Dados Primários'!$C$31</f>
        <v>0.55807365439093481</v>
      </c>
      <c r="I1245" s="22">
        <v>388446186174.84631</v>
      </c>
      <c r="J1245" s="33">
        <f t="shared" si="20"/>
        <v>12249131.364582704</v>
      </c>
    </row>
    <row r="1246" spans="3:10">
      <c r="C1246">
        <v>196</v>
      </c>
      <c r="E1246">
        <v>58.602337777163989</v>
      </c>
      <c r="G1246">
        <v>0.93059107628212834</v>
      </c>
      <c r="H1246">
        <f>+C1246/'Dados Primários'!$C$31</f>
        <v>0.55524079320113318</v>
      </c>
      <c r="I1246" s="22">
        <v>417051040642.45288</v>
      </c>
      <c r="J1246" s="33">
        <f t="shared" si="20"/>
        <v>12628285.741017796</v>
      </c>
    </row>
    <row r="1247" spans="3:10">
      <c r="C1247">
        <v>198</v>
      </c>
      <c r="E1247">
        <v>64.151020795191187</v>
      </c>
      <c r="G1247">
        <v>0.92421907372969159</v>
      </c>
      <c r="H1247">
        <f>+C1247/'Dados Primários'!$C$31</f>
        <v>0.56090651558073656</v>
      </c>
      <c r="I1247" s="22">
        <v>386840077706.07251</v>
      </c>
      <c r="J1247" s="33">
        <f t="shared" si="20"/>
        <v>12864723.169679675</v>
      </c>
    </row>
    <row r="1248" spans="3:10">
      <c r="C1248">
        <v>189</v>
      </c>
      <c r="E1248">
        <v>58.266504778199128</v>
      </c>
      <c r="G1248">
        <v>0.94997217492664798</v>
      </c>
      <c r="H1248">
        <f>+C1248/'Dados Primários'!$C$31</f>
        <v>0.53541076487252126</v>
      </c>
      <c r="I1248" s="22">
        <v>411186005960.77087</v>
      </c>
      <c r="J1248" s="33">
        <f t="shared" si="20"/>
        <v>12185834.520837691</v>
      </c>
    </row>
    <row r="1249" spans="3:10">
      <c r="C1249">
        <v>202</v>
      </c>
      <c r="E1249">
        <v>60.745807192826554</v>
      </c>
      <c r="G1249">
        <v>0.98234399217290058</v>
      </c>
      <c r="H1249">
        <f>+C1249/'Dados Primários'!$C$31</f>
        <v>0.57223796033994334</v>
      </c>
      <c r="I1249" s="22">
        <v>405202182676.27161</v>
      </c>
      <c r="J1249" s="33">
        <f t="shared" si="20"/>
        <v>13836566.698642863</v>
      </c>
    </row>
    <row r="1250" spans="3:10">
      <c r="C1250">
        <v>205</v>
      </c>
      <c r="E1250">
        <v>62.261489835889776</v>
      </c>
      <c r="G1250">
        <v>0.97547644994010985</v>
      </c>
      <c r="H1250">
        <f>+C1250/'Dados Primários'!$C$31</f>
        <v>0.58073654390934848</v>
      </c>
      <c r="I1250" s="22">
        <v>377084240097.1261</v>
      </c>
      <c r="J1250" s="33">
        <f t="shared" si="20"/>
        <v>13300067.195333317</v>
      </c>
    </row>
    <row r="1251" spans="3:10">
      <c r="C1251">
        <v>200</v>
      </c>
      <c r="E1251">
        <v>63.859671799405334</v>
      </c>
      <c r="G1251">
        <v>0.99269414342599649</v>
      </c>
      <c r="H1251">
        <f>+C1251/'Dados Primários'!$C$31</f>
        <v>0.56657223796033995</v>
      </c>
      <c r="I1251" s="22">
        <v>400823312398.42963</v>
      </c>
      <c r="J1251" s="33">
        <f t="shared" si="20"/>
        <v>14396283.978487149</v>
      </c>
    </row>
    <row r="1252" spans="3:10">
      <c r="C1252">
        <v>198</v>
      </c>
      <c r="E1252">
        <v>61.203932605299137</v>
      </c>
      <c r="G1252">
        <v>0.93046856072287476</v>
      </c>
      <c r="H1252">
        <f>+C1252/'Dados Primários'!$C$31</f>
        <v>0.56090651558073656</v>
      </c>
      <c r="I1252" s="22">
        <v>413411480406.95654</v>
      </c>
      <c r="J1252" s="33">
        <f t="shared" si="20"/>
        <v>13205475.670120614</v>
      </c>
    </row>
    <row r="1253" spans="3:10">
      <c r="C1253">
        <v>202</v>
      </c>
      <c r="E1253">
        <v>59.515297262577946</v>
      </c>
      <c r="G1253">
        <v>0.94510006935573188</v>
      </c>
      <c r="H1253">
        <f>+C1253/'Dados Primários'!$C$31</f>
        <v>0.57223796033994334</v>
      </c>
      <c r="I1253" s="22">
        <v>368751199717.98322</v>
      </c>
      <c r="J1253" s="33">
        <f t="shared" si="20"/>
        <v>11869064.998310899</v>
      </c>
    </row>
    <row r="1254" spans="3:10">
      <c r="C1254">
        <v>203</v>
      </c>
      <c r="E1254">
        <v>59.821092147506349</v>
      </c>
      <c r="G1254">
        <v>0.93686566178540964</v>
      </c>
      <c r="H1254">
        <f>+C1254/'Dados Primários'!$C$31</f>
        <v>0.57507082152974509</v>
      </c>
      <c r="I1254" s="22">
        <v>357413660144.16034</v>
      </c>
      <c r="J1254" s="33">
        <f t="shared" si="20"/>
        <v>11519248.268741364</v>
      </c>
    </row>
    <row r="1255" spans="3:10">
      <c r="C1255">
        <v>197</v>
      </c>
      <c r="E1255">
        <v>59.635723139236553</v>
      </c>
      <c r="G1255">
        <v>0.94117762737962307</v>
      </c>
      <c r="H1255">
        <f>+C1255/'Dados Primários'!$C$31</f>
        <v>0.55807365439093481</v>
      </c>
      <c r="I1255" s="22">
        <v>361386042902.89154</v>
      </c>
      <c r="J1255" s="33">
        <f t="shared" si="20"/>
        <v>11319858.062253064</v>
      </c>
    </row>
    <row r="1256" spans="3:10">
      <c r="C1256">
        <v>197</v>
      </c>
      <c r="E1256">
        <v>57.598801148733493</v>
      </c>
      <c r="G1256">
        <v>0.9323833693249074</v>
      </c>
      <c r="H1256">
        <f>+C1256/'Dados Primários'!$C$31</f>
        <v>0.55807365439093481</v>
      </c>
      <c r="I1256" s="22">
        <v>357223068898.18195</v>
      </c>
      <c r="J1256" s="33">
        <f t="shared" si="20"/>
        <v>10706289.451850845</v>
      </c>
    </row>
    <row r="1257" spans="3:10">
      <c r="C1257">
        <v>193</v>
      </c>
      <c r="E1257">
        <v>64.050906763887468</v>
      </c>
      <c r="G1257">
        <v>0.96728824371811384</v>
      </c>
      <c r="H1257">
        <f>+C1257/'Dados Primários'!$C$31</f>
        <v>0.54674220963172804</v>
      </c>
      <c r="I1257" s="22">
        <v>356118971743.67633</v>
      </c>
      <c r="J1257" s="33">
        <f t="shared" si="20"/>
        <v>12063099.393651275</v>
      </c>
    </row>
    <row r="1258" spans="3:10">
      <c r="C1258">
        <v>194</v>
      </c>
      <c r="E1258">
        <v>62.989980656458059</v>
      </c>
      <c r="G1258">
        <v>0.97351217033970738</v>
      </c>
      <c r="H1258">
        <f>+C1258/'Dados Primários'!$C$31</f>
        <v>0.54957507082152979</v>
      </c>
      <c r="I1258" s="22">
        <v>363558095968.12262</v>
      </c>
      <c r="J1258" s="33">
        <f t="shared" si="20"/>
        <v>12252189.492813582</v>
      </c>
    </row>
    <row r="1259" spans="3:10">
      <c r="C1259">
        <v>191</v>
      </c>
      <c r="E1259">
        <v>58.504893090545615</v>
      </c>
      <c r="G1259">
        <v>0.93904689946167497</v>
      </c>
      <c r="H1259">
        <f>+C1259/'Dados Primários'!$C$31</f>
        <v>0.54107648725212465</v>
      </c>
      <c r="I1259" s="22">
        <v>358918936237.18945</v>
      </c>
      <c r="J1259" s="33">
        <f t="shared" si="20"/>
        <v>10669265.117596041</v>
      </c>
    </row>
    <row r="1260" spans="3:10">
      <c r="C1260">
        <v>198</v>
      </c>
      <c r="E1260">
        <v>57.258172800162882</v>
      </c>
      <c r="G1260">
        <v>0.96123925237042795</v>
      </c>
      <c r="H1260">
        <f>+C1260/'Dados Primários'!$C$31</f>
        <v>0.56090651558073656</v>
      </c>
      <c r="I1260" s="22">
        <v>388561338442.63916</v>
      </c>
      <c r="J1260" s="33">
        <f t="shared" si="20"/>
        <v>11995519.282087157</v>
      </c>
    </row>
    <row r="1261" spans="3:10">
      <c r="C1261">
        <v>199</v>
      </c>
      <c r="E1261">
        <v>57.71025233765144</v>
      </c>
      <c r="G1261">
        <v>0.98811458978248512</v>
      </c>
      <c r="H1261">
        <f>+C1261/'Dados Primários'!$C$31</f>
        <v>0.5637393767705382</v>
      </c>
      <c r="I1261" s="22">
        <v>402415205436.02075</v>
      </c>
      <c r="J1261" s="33">
        <f t="shared" si="20"/>
        <v>12936388.167338116</v>
      </c>
    </row>
    <row r="1262" spans="3:10">
      <c r="C1262">
        <v>198</v>
      </c>
      <c r="E1262">
        <v>59.251038907832019</v>
      </c>
      <c r="G1262">
        <v>0.92191047422676842</v>
      </c>
      <c r="H1262">
        <f>+C1262/'Dados Primários'!$C$31</f>
        <v>0.56090651558073656</v>
      </c>
      <c r="I1262" s="22">
        <v>414357763200.23358</v>
      </c>
      <c r="J1262" s="33">
        <f t="shared" si="20"/>
        <v>12695525.546906028</v>
      </c>
    </row>
    <row r="1263" spans="3:10">
      <c r="C1263">
        <v>201</v>
      </c>
      <c r="E1263">
        <v>59.170923932735306</v>
      </c>
      <c r="G1263">
        <v>0.94934032929564849</v>
      </c>
      <c r="H1263">
        <f>+C1263/'Dados Primários'!$C$31</f>
        <v>0.56940509915014159</v>
      </c>
      <c r="I1263" s="22">
        <v>360926106325.78198</v>
      </c>
      <c r="J1263" s="33">
        <f t="shared" si="20"/>
        <v>11544361.818673251</v>
      </c>
    </row>
    <row r="1264" spans="3:10">
      <c r="C1264">
        <v>200</v>
      </c>
      <c r="E1264">
        <v>61.138537482306617</v>
      </c>
      <c r="G1264">
        <v>0.9229144719629151</v>
      </c>
      <c r="H1264">
        <f>+C1264/'Dados Primários'!$C$31</f>
        <v>0.56657223796033995</v>
      </c>
      <c r="I1264" s="22">
        <v>349069017417.29535</v>
      </c>
      <c r="J1264" s="33">
        <f t="shared" si="20"/>
        <v>11159457.832266465</v>
      </c>
    </row>
    <row r="1265" spans="3:10">
      <c r="C1265">
        <v>193</v>
      </c>
      <c r="E1265">
        <v>61.779465127219197</v>
      </c>
      <c r="G1265">
        <v>0.94353028071277323</v>
      </c>
      <c r="H1265">
        <f>+C1265/'Dados Primários'!$C$31</f>
        <v>0.54674220963172804</v>
      </c>
      <c r="I1265" s="22">
        <v>356975732483.42413</v>
      </c>
      <c r="J1265" s="33">
        <f t="shared" si="20"/>
        <v>11376830.390132764</v>
      </c>
    </row>
    <row r="1266" spans="3:10">
      <c r="C1266">
        <v>201</v>
      </c>
      <c r="E1266">
        <v>60.290393173042872</v>
      </c>
      <c r="G1266">
        <v>0.95342793957955574</v>
      </c>
      <c r="H1266">
        <f>+C1266/'Dados Primários'!$C$31</f>
        <v>0.56940509915014159</v>
      </c>
      <c r="I1266" s="22">
        <v>411135848909.21405</v>
      </c>
      <c r="J1266" s="33">
        <f t="shared" si="20"/>
        <v>13456827.620941034</v>
      </c>
    </row>
    <row r="1267" spans="3:10">
      <c r="C1267">
        <v>201</v>
      </c>
      <c r="E1267">
        <v>61.158059331480445</v>
      </c>
      <c r="G1267">
        <v>0.98338051359326606</v>
      </c>
      <c r="H1267">
        <f>+C1267/'Dados Primários'!$C$31</f>
        <v>0.56940509915014159</v>
      </c>
      <c r="I1267" s="22">
        <v>342212617160.85144</v>
      </c>
      <c r="J1267" s="33">
        <f t="shared" si="20"/>
        <v>11719056.923694486</v>
      </c>
    </row>
    <row r="1268" spans="3:10">
      <c r="C1268">
        <v>196</v>
      </c>
      <c r="E1268">
        <v>58.06318419177699</v>
      </c>
      <c r="G1268">
        <v>0.95629196202209776</v>
      </c>
      <c r="H1268">
        <f>+C1268/'Dados Primários'!$C$31</f>
        <v>0.55524079320113318</v>
      </c>
      <c r="I1268" s="22">
        <v>405456622429.87036</v>
      </c>
      <c r="J1268" s="33">
        <f t="shared" si="20"/>
        <v>12500204.514922332</v>
      </c>
    </row>
    <row r="1269" spans="3:10">
      <c r="C1269">
        <v>205</v>
      </c>
      <c r="E1269">
        <v>60.576711195887398</v>
      </c>
      <c r="G1269">
        <v>0.95900570539711316</v>
      </c>
      <c r="H1269">
        <f>+C1269/'Dados Primários'!$C$31</f>
        <v>0.58073654390934848</v>
      </c>
      <c r="I1269" s="22">
        <v>363453178831.12152</v>
      </c>
      <c r="J1269" s="33">
        <f t="shared" si="20"/>
        <v>12261807.938845161</v>
      </c>
    </row>
    <row r="1270" spans="3:10">
      <c r="C1270">
        <v>207</v>
      </c>
      <c r="E1270">
        <v>58.385069279491468</v>
      </c>
      <c r="G1270">
        <v>0.96889060927968973</v>
      </c>
      <c r="H1270">
        <f>+C1270/'Dados Primários'!$C$31</f>
        <v>0.58640226628895187</v>
      </c>
      <c r="I1270" s="22">
        <v>389576614659.0824</v>
      </c>
      <c r="J1270" s="33">
        <f t="shared" si="20"/>
        <v>12923051.228660813</v>
      </c>
    </row>
    <row r="1271" spans="3:10">
      <c r="C1271">
        <v>198</v>
      </c>
      <c r="E1271">
        <v>62.539380413102634</v>
      </c>
      <c r="G1271">
        <v>0.94447016374416193</v>
      </c>
      <c r="H1271">
        <f>+C1271/'Dados Primários'!$C$31</f>
        <v>0.56090651558073656</v>
      </c>
      <c r="I1271" s="22">
        <v>384162575198.41315</v>
      </c>
      <c r="J1271" s="33">
        <f t="shared" si="20"/>
        <v>12727624.562204808</v>
      </c>
    </row>
    <row r="1272" spans="3:10">
      <c r="C1272">
        <v>198</v>
      </c>
      <c r="E1272">
        <v>60.646603015883173</v>
      </c>
      <c r="G1272">
        <v>0.99004204812927266</v>
      </c>
      <c r="H1272">
        <f>+C1272/'Dados Primários'!$C$31</f>
        <v>0.56090651558073656</v>
      </c>
      <c r="I1272" s="22">
        <v>416401359729.6557</v>
      </c>
      <c r="J1272" s="33">
        <f t="shared" si="20"/>
        <v>14023704.231764814</v>
      </c>
    </row>
    <row r="1273" spans="3:10">
      <c r="C1273">
        <v>194</v>
      </c>
      <c r="E1273">
        <v>61.096887948525556</v>
      </c>
      <c r="G1273">
        <v>0.99670290868575817</v>
      </c>
      <c r="H1273">
        <f>+C1273/'Dados Primários'!$C$31</f>
        <v>0.54957507082152979</v>
      </c>
      <c r="I1273" s="22">
        <v>387652976323.68884</v>
      </c>
      <c r="J1273" s="33">
        <f t="shared" si="20"/>
        <v>12973434.466584561</v>
      </c>
    </row>
    <row r="1274" spans="3:10">
      <c r="C1274">
        <v>196</v>
      </c>
      <c r="E1274">
        <v>60.715750868947133</v>
      </c>
      <c r="G1274">
        <v>0.94578628153809641</v>
      </c>
      <c r="H1274">
        <f>+C1274/'Dados Primários'!$C$31</f>
        <v>0.55524079320113318</v>
      </c>
      <c r="I1274" s="22">
        <v>345573072238.62646</v>
      </c>
      <c r="J1274" s="33">
        <f t="shared" si="20"/>
        <v>11018326.580897342</v>
      </c>
    </row>
    <row r="1275" spans="3:10">
      <c r="C1275">
        <v>194</v>
      </c>
      <c r="E1275">
        <v>58.364854394399956</v>
      </c>
      <c r="G1275">
        <v>0.95003381078598736</v>
      </c>
      <c r="H1275">
        <f>+C1275/'Dados Primários'!$C$31</f>
        <v>0.54957507082152979</v>
      </c>
      <c r="I1275" s="22">
        <v>412625114594.87732</v>
      </c>
      <c r="J1275" s="33">
        <f t="shared" si="20"/>
        <v>12573991.156984534</v>
      </c>
    </row>
    <row r="1276" spans="3:10">
      <c r="C1276">
        <v>198</v>
      </c>
      <c r="E1276">
        <v>61.667806680108335</v>
      </c>
      <c r="G1276">
        <v>0.97825788008899328</v>
      </c>
      <c r="H1276">
        <f>+C1276/'Dados Primários'!$C$31</f>
        <v>0.56090651558073656</v>
      </c>
      <c r="I1276" s="22">
        <v>412300996102.53284</v>
      </c>
      <c r="J1276" s="33">
        <f t="shared" si="20"/>
        <v>13951365.806709297</v>
      </c>
    </row>
    <row r="1277" spans="3:10">
      <c r="C1277">
        <v>204</v>
      </c>
      <c r="E1277">
        <v>61.606872580711205</v>
      </c>
      <c r="G1277">
        <v>0.94019065571026439</v>
      </c>
      <c r="H1277">
        <f>+C1277/'Dados Primários'!$C$31</f>
        <v>0.57790368271954673</v>
      </c>
      <c r="I1277" s="22">
        <v>346841495269.37006</v>
      </c>
      <c r="J1277" s="33">
        <f t="shared" si="20"/>
        <v>11609983.571448209</v>
      </c>
    </row>
    <row r="1278" spans="3:10">
      <c r="C1278">
        <v>193</v>
      </c>
      <c r="E1278">
        <v>61.187464013219561</v>
      </c>
      <c r="G1278">
        <v>0.98435052241401311</v>
      </c>
      <c r="H1278">
        <f>+C1278/'Dados Primários'!$C$31</f>
        <v>0.54674220963172804</v>
      </c>
      <c r="I1278" s="22">
        <v>359010992302.09875</v>
      </c>
      <c r="J1278" s="33">
        <f t="shared" si="20"/>
        <v>11822316.438831611</v>
      </c>
    </row>
    <row r="1279" spans="3:10">
      <c r="C1279">
        <v>192</v>
      </c>
      <c r="E1279">
        <v>58.067670181169021</v>
      </c>
      <c r="G1279">
        <v>0.93923021231742121</v>
      </c>
      <c r="H1279">
        <f>+C1279/'Dados Primários'!$C$31</f>
        <v>0.5439093484419264</v>
      </c>
      <c r="I1279" s="22">
        <v>375747621374.08722</v>
      </c>
      <c r="J1279" s="33">
        <f t="shared" si="20"/>
        <v>11146261.272676488</v>
      </c>
    </row>
    <row r="1280" spans="3:10">
      <c r="C1280">
        <v>180</v>
      </c>
      <c r="E1280">
        <v>58.312734907736413</v>
      </c>
      <c r="G1280">
        <v>0.92217841889810681</v>
      </c>
      <c r="H1280">
        <f>+C1280/'Dados Primários'!$C$31</f>
        <v>0.50991501416430596</v>
      </c>
      <c r="I1280" s="22">
        <v>400272434284.10608</v>
      </c>
      <c r="J1280" s="33">
        <f t="shared" si="20"/>
        <v>10975690.379767984</v>
      </c>
    </row>
    <row r="1281" spans="3:10">
      <c r="C1281">
        <v>199</v>
      </c>
      <c r="E1281">
        <v>61.13559432588778</v>
      </c>
      <c r="G1281">
        <v>0.972686420480109</v>
      </c>
      <c r="H1281">
        <f>+C1281/'Dados Primários'!$C$31</f>
        <v>0.5637393767705382</v>
      </c>
      <c r="I1281" s="22">
        <v>358803012971.20892</v>
      </c>
      <c r="J1281" s="33">
        <f t="shared" si="20"/>
        <v>12028222.236426577</v>
      </c>
    </row>
    <row r="1282" spans="3:10">
      <c r="C1282">
        <v>201</v>
      </c>
      <c r="E1282">
        <v>61.733835195947364</v>
      </c>
      <c r="G1282">
        <v>0.98066900919222688</v>
      </c>
      <c r="H1282">
        <f>+C1282/'Dados Primários'!$C$31</f>
        <v>0.56940509915014159</v>
      </c>
      <c r="I1282" s="22">
        <v>390239007108.02478</v>
      </c>
      <c r="J1282" s="33">
        <f t="shared" si="20"/>
        <v>13452337.026181133</v>
      </c>
    </row>
    <row r="1283" spans="3:10">
      <c r="C1283">
        <v>199</v>
      </c>
      <c r="E1283">
        <v>62.928138287308698</v>
      </c>
      <c r="G1283">
        <v>0.98403749375792104</v>
      </c>
      <c r="H1283">
        <f>+C1283/'Dados Primários'!$C$31</f>
        <v>0.5637393767705382</v>
      </c>
      <c r="I1283" s="22">
        <v>362992464572.65338</v>
      </c>
      <c r="J1283" s="33">
        <f t="shared" si="20"/>
        <v>12671630.781634849</v>
      </c>
    </row>
    <row r="1284" spans="3:10">
      <c r="C1284">
        <v>207</v>
      </c>
      <c r="E1284">
        <v>64.000194797157405</v>
      </c>
      <c r="G1284">
        <v>0.9581575893788401</v>
      </c>
      <c r="H1284">
        <f>+C1284/'Dados Primários'!$C$31</f>
        <v>0.58640226628895187</v>
      </c>
      <c r="I1284" s="22">
        <v>368352072585.53809</v>
      </c>
      <c r="J1284" s="33">
        <f t="shared" si="20"/>
        <v>13245763.533238541</v>
      </c>
    </row>
    <row r="1285" spans="3:10">
      <c r="C1285">
        <v>201</v>
      </c>
      <c r="E1285">
        <v>57.873955824432869</v>
      </c>
      <c r="G1285">
        <v>0.9546046901655405</v>
      </c>
      <c r="H1285">
        <f>+C1285/'Dados Primários'!$C$31</f>
        <v>0.56940509915014159</v>
      </c>
      <c r="I1285" s="22">
        <v>357283945138.23273</v>
      </c>
      <c r="J1285" s="33">
        <f t="shared" si="20"/>
        <v>11239360.091213319</v>
      </c>
    </row>
    <row r="1286" spans="3:10">
      <c r="C1286">
        <v>193</v>
      </c>
      <c r="E1286">
        <v>64.275541243313597</v>
      </c>
      <c r="G1286">
        <v>0.92102761223960095</v>
      </c>
      <c r="H1286">
        <f>+C1286/'Dados Primários'!$C$31</f>
        <v>0.54674220963172804</v>
      </c>
      <c r="I1286" s="22">
        <v>365265938277.9458</v>
      </c>
      <c r="J1286" s="33">
        <f t="shared" si="20"/>
        <v>11822523.114895342</v>
      </c>
    </row>
    <row r="1287" spans="3:10">
      <c r="C1287">
        <v>195</v>
      </c>
      <c r="E1287">
        <v>61.321676371643171</v>
      </c>
      <c r="G1287">
        <v>0.99107891097249412</v>
      </c>
      <c r="H1287">
        <f>+C1287/'Dados Primários'!$C$31</f>
        <v>0.55240793201133143</v>
      </c>
      <c r="I1287" s="22">
        <v>358624637435.48126</v>
      </c>
      <c r="J1287" s="33">
        <f t="shared" si="20"/>
        <v>12039883.424489666</v>
      </c>
    </row>
    <row r="1288" spans="3:10">
      <c r="C1288">
        <v>203</v>
      </c>
      <c r="E1288">
        <v>61.6347782067418</v>
      </c>
      <c r="G1288">
        <v>0.98325671470875697</v>
      </c>
      <c r="H1288">
        <f>+C1288/'Dados Primários'!$C$31</f>
        <v>0.57507082152974509</v>
      </c>
      <c r="I1288" s="22">
        <v>356281378133.35352</v>
      </c>
      <c r="J1288" s="33">
        <f t="shared" ref="J1288:J1351" si="21">+E1288*G1288*H1288*I1288/1000000</f>
        <v>12416729.340547452</v>
      </c>
    </row>
    <row r="1289" spans="3:10">
      <c r="C1289">
        <v>199</v>
      </c>
      <c r="E1289">
        <v>64.237320709427507</v>
      </c>
      <c r="G1289">
        <v>0.95560411007870183</v>
      </c>
      <c r="H1289">
        <f>+C1289/'Dados Primários'!$C$31</f>
        <v>0.5637393767705382</v>
      </c>
      <c r="I1289" s="22">
        <v>363122287272.06696</v>
      </c>
      <c r="J1289" s="33">
        <f t="shared" si="21"/>
        <v>12565989.829855632</v>
      </c>
    </row>
    <row r="1290" spans="3:10">
      <c r="C1290">
        <v>194</v>
      </c>
      <c r="E1290">
        <v>61.409163348031775</v>
      </c>
      <c r="G1290">
        <v>0.99827809274116441</v>
      </c>
      <c r="H1290">
        <f>+C1290/'Dados Primários'!$C$31</f>
        <v>0.54957507082152979</v>
      </c>
      <c r="I1290" s="22">
        <v>366282181629.11115</v>
      </c>
      <c r="J1290" s="33">
        <f t="shared" si="21"/>
        <v>12340351.717715265</v>
      </c>
    </row>
    <row r="1291" spans="3:10">
      <c r="C1291">
        <v>198</v>
      </c>
      <c r="E1291">
        <v>63.548390369991957</v>
      </c>
      <c r="G1291">
        <v>0.93990470075044075</v>
      </c>
      <c r="H1291">
        <f>+C1291/'Dados Primários'!$C$31</f>
        <v>0.56090651558073656</v>
      </c>
      <c r="I1291" s="22">
        <v>356626640470.9903</v>
      </c>
      <c r="J1291" s="33">
        <f t="shared" si="21"/>
        <v>11947929.287804823</v>
      </c>
    </row>
    <row r="1292" spans="3:10">
      <c r="C1292">
        <v>194</v>
      </c>
      <c r="E1292">
        <v>60.956948454765111</v>
      </c>
      <c r="G1292">
        <v>0.97830551265660004</v>
      </c>
      <c r="H1292">
        <f>+C1292/'Dados Primários'!$C$31</f>
        <v>0.54957507082152979</v>
      </c>
      <c r="I1292" s="22">
        <v>393946395933.60315</v>
      </c>
      <c r="J1292" s="33">
        <f t="shared" si="21"/>
        <v>12911059.267258968</v>
      </c>
    </row>
    <row r="1293" spans="3:10">
      <c r="C1293">
        <v>192</v>
      </c>
      <c r="E1293">
        <v>59.732679237258935</v>
      </c>
      <c r="G1293">
        <v>0.94075121947599172</v>
      </c>
      <c r="H1293">
        <f>+C1293/'Dados Primários'!$C$31</f>
        <v>0.5439093484419264</v>
      </c>
      <c r="I1293" s="22">
        <v>351076456067.65356</v>
      </c>
      <c r="J1293" s="33">
        <f t="shared" si="21"/>
        <v>10730377.821592906</v>
      </c>
    </row>
    <row r="1294" spans="3:10">
      <c r="C1294">
        <v>200</v>
      </c>
      <c r="E1294">
        <v>63.339940610951722</v>
      </c>
      <c r="G1294">
        <v>0.96574573299183775</v>
      </c>
      <c r="H1294">
        <f>+C1294/'Dados Primários'!$C$31</f>
        <v>0.56657223796033995</v>
      </c>
      <c r="I1294" s="22">
        <v>399997129053.80743</v>
      </c>
      <c r="J1294" s="33">
        <f t="shared" si="21"/>
        <v>13862852.879670423</v>
      </c>
    </row>
    <row r="1295" spans="3:10">
      <c r="C1295">
        <v>206</v>
      </c>
      <c r="E1295">
        <v>59.301848265496943</v>
      </c>
      <c r="G1295">
        <v>0.96853439381743522</v>
      </c>
      <c r="H1295">
        <f>+C1295/'Dados Primários'!$C$31</f>
        <v>0.58356940509915012</v>
      </c>
      <c r="I1295" s="22">
        <v>411748007341.17065</v>
      </c>
      <c r="J1295" s="33">
        <f t="shared" si="21"/>
        <v>13800896.470691064</v>
      </c>
    </row>
    <row r="1296" spans="3:10">
      <c r="C1296">
        <v>187</v>
      </c>
      <c r="E1296">
        <v>58.863798207125534</v>
      </c>
      <c r="G1296">
        <v>0.95755688963344177</v>
      </c>
      <c r="H1296">
        <f>+C1296/'Dados Primários'!$C$31</f>
        <v>0.52974504249291787</v>
      </c>
      <c r="I1296" s="22">
        <v>412759383055.73511</v>
      </c>
      <c r="J1296" s="33">
        <f t="shared" si="21"/>
        <v>12324710.389087373</v>
      </c>
    </row>
    <row r="1297" spans="3:10">
      <c r="C1297">
        <v>189</v>
      </c>
      <c r="E1297">
        <v>60.136467158825354</v>
      </c>
      <c r="G1297">
        <v>0.9386440692556296</v>
      </c>
      <c r="H1297">
        <f>+C1297/'Dados Primários'!$C$31</f>
        <v>0.53541076487252126</v>
      </c>
      <c r="I1297" s="22">
        <v>406951017739.69409</v>
      </c>
      <c r="J1297" s="33">
        <f t="shared" si="21"/>
        <v>12298951.507089419</v>
      </c>
    </row>
    <row r="1298" spans="3:10">
      <c r="C1298">
        <v>196</v>
      </c>
      <c r="E1298">
        <v>58.083538377729028</v>
      </c>
      <c r="G1298">
        <v>0.99087197936646265</v>
      </c>
      <c r="H1298">
        <f>+C1298/'Dados Primários'!$C$31</f>
        <v>0.55524079320113318</v>
      </c>
      <c r="I1298" s="22">
        <v>363755151038.87543</v>
      </c>
      <c r="J1298" s="33">
        <f t="shared" si="21"/>
        <v>11624147.988718223</v>
      </c>
    </row>
    <row r="1299" spans="3:10">
      <c r="C1299">
        <v>197</v>
      </c>
      <c r="E1299">
        <v>63.789514491799999</v>
      </c>
      <c r="G1299">
        <v>0.9453572121380629</v>
      </c>
      <c r="H1299">
        <f>+C1299/'Dados Primários'!$C$31</f>
        <v>0.55807365439093481</v>
      </c>
      <c r="I1299" s="22">
        <v>394823510378.98267</v>
      </c>
      <c r="J1299" s="33">
        <f t="shared" si="21"/>
        <v>13287392.525478426</v>
      </c>
    </row>
    <row r="1300" spans="3:10">
      <c r="C1300">
        <v>208</v>
      </c>
      <c r="E1300">
        <v>61.090063682477954</v>
      </c>
      <c r="G1300">
        <v>0.93866440442328547</v>
      </c>
      <c r="H1300">
        <f>+C1300/'Dados Primários'!$C$31</f>
        <v>0.58923512747875351</v>
      </c>
      <c r="I1300" s="22">
        <v>350738939561.29388</v>
      </c>
      <c r="J1300" s="33">
        <f t="shared" si="21"/>
        <v>11850960.240509147</v>
      </c>
    </row>
    <row r="1301" spans="3:10">
      <c r="C1301">
        <v>197</v>
      </c>
      <c r="E1301">
        <v>58.980311406920805</v>
      </c>
      <c r="G1301">
        <v>0.93264514215879391</v>
      </c>
      <c r="H1301">
        <f>+C1301/'Dados Primários'!$C$31</f>
        <v>0.55807365439093481</v>
      </c>
      <c r="I1301" s="22">
        <v>343357206666.54279</v>
      </c>
      <c r="J1301" s="33">
        <f t="shared" si="21"/>
        <v>10540499.2486802</v>
      </c>
    </row>
    <row r="1302" spans="3:10">
      <c r="C1302">
        <v>197</v>
      </c>
      <c r="E1302">
        <v>62.75381611803725</v>
      </c>
      <c r="G1302">
        <v>0.96690426284768816</v>
      </c>
      <c r="H1302">
        <f>+C1302/'Dados Primários'!$C$31</f>
        <v>0.55807365439093481</v>
      </c>
      <c r="I1302" s="22">
        <v>376572444584.48718</v>
      </c>
      <c r="J1302" s="33">
        <f t="shared" si="21"/>
        <v>12751570.4365902</v>
      </c>
    </row>
    <row r="1303" spans="3:10">
      <c r="C1303">
        <v>197</v>
      </c>
      <c r="E1303">
        <v>64.067495851934666</v>
      </c>
      <c r="G1303">
        <v>0.99994568109509796</v>
      </c>
      <c r="H1303">
        <f>+C1303/'Dados Primários'!$C$31</f>
        <v>0.55807365439093481</v>
      </c>
      <c r="I1303" s="22">
        <v>379076131476.59045</v>
      </c>
      <c r="J1303" s="33">
        <f t="shared" si="21"/>
        <v>13552896.418191807</v>
      </c>
    </row>
    <row r="1304" spans="3:10">
      <c r="C1304">
        <v>204</v>
      </c>
      <c r="E1304">
        <v>59.40278346570804</v>
      </c>
      <c r="G1304">
        <v>0.96706216531203226</v>
      </c>
      <c r="H1304">
        <f>+C1304/'Dados Primários'!$C$31</f>
        <v>0.57790368271954673</v>
      </c>
      <c r="I1304" s="22">
        <v>416541727056.04773</v>
      </c>
      <c r="J1304" s="33">
        <f t="shared" si="21"/>
        <v>13828502.84514012</v>
      </c>
    </row>
    <row r="1305" spans="3:10">
      <c r="C1305">
        <v>203</v>
      </c>
      <c r="E1305">
        <v>60.881708155019076</v>
      </c>
      <c r="G1305">
        <v>0.93381239932673632</v>
      </c>
      <c r="H1305">
        <f>+C1305/'Dados Primários'!$C$31</f>
        <v>0.57507082152974509</v>
      </c>
      <c r="I1305" s="22">
        <v>406806630994.56885</v>
      </c>
      <c r="J1305" s="33">
        <f t="shared" si="21"/>
        <v>13300128.013609828</v>
      </c>
    </row>
    <row r="1306" spans="3:10">
      <c r="C1306">
        <v>193</v>
      </c>
      <c r="E1306">
        <v>58.908961405558024</v>
      </c>
      <c r="G1306">
        <v>0.98499548445688356</v>
      </c>
      <c r="H1306">
        <f>+C1306/'Dados Primários'!$C$31</f>
        <v>0.54674220963172804</v>
      </c>
      <c r="I1306" s="22">
        <v>355047125719.04395</v>
      </c>
      <c r="J1306" s="33">
        <f t="shared" si="21"/>
        <v>11263781.32061884</v>
      </c>
    </row>
    <row r="1307" spans="3:10">
      <c r="C1307">
        <v>197</v>
      </c>
      <c r="E1307">
        <v>63.774343213776291</v>
      </c>
      <c r="G1307">
        <v>0.97910726684104055</v>
      </c>
      <c r="H1307">
        <f>+C1307/'Dados Primários'!$C$31</f>
        <v>0.55807365439093481</v>
      </c>
      <c r="I1307" s="22">
        <v>367041959971.67468</v>
      </c>
      <c r="J1307" s="33">
        <f t="shared" si="21"/>
        <v>12790381.683514662</v>
      </c>
    </row>
    <row r="1308" spans="3:10">
      <c r="C1308">
        <v>197</v>
      </c>
      <c r="E1308">
        <v>60.266393938044274</v>
      </c>
      <c r="G1308">
        <v>0.97583379736907494</v>
      </c>
      <c r="H1308">
        <f>+C1308/'Dados Primários'!$C$31</f>
        <v>0.55807365439093481</v>
      </c>
      <c r="I1308" s="22">
        <v>412221243936.67151</v>
      </c>
      <c r="J1308" s="33">
        <f t="shared" si="21"/>
        <v>13529226.010988539</v>
      </c>
    </row>
    <row r="1309" spans="3:10">
      <c r="C1309">
        <v>199</v>
      </c>
      <c r="E1309">
        <v>60.222916710038163</v>
      </c>
      <c r="G1309">
        <v>0.99863238204206917</v>
      </c>
      <c r="H1309">
        <f>+C1309/'Dados Primários'!$C$31</f>
        <v>0.5637393767705382</v>
      </c>
      <c r="I1309" s="22">
        <v>410446843638.29291</v>
      </c>
      <c r="J1309" s="33">
        <f t="shared" si="21"/>
        <v>13915625.141444419</v>
      </c>
    </row>
    <row r="1310" spans="3:10">
      <c r="C1310">
        <v>204</v>
      </c>
      <c r="E1310">
        <v>63.741145611438512</v>
      </c>
      <c r="G1310">
        <v>0.97444498105647281</v>
      </c>
      <c r="H1310">
        <f>+C1310/'Dados Primários'!$C$31</f>
        <v>0.57790368271954673</v>
      </c>
      <c r="I1310" s="22">
        <v>384101028788.88184</v>
      </c>
      <c r="J1310" s="33">
        <f t="shared" si="21"/>
        <v>13787264.909865882</v>
      </c>
    </row>
    <row r="1311" spans="3:10">
      <c r="C1311">
        <v>202</v>
      </c>
      <c r="E1311">
        <v>60.054291446909446</v>
      </c>
      <c r="G1311">
        <v>0.93679661613739873</v>
      </c>
      <c r="H1311">
        <f>+C1311/'Dados Primários'!$C$31</f>
        <v>0.57223796033994334</v>
      </c>
      <c r="I1311" s="22">
        <v>395990854737.3446</v>
      </c>
      <c r="J1311" s="33">
        <f t="shared" si="21"/>
        <v>12748267.882900914</v>
      </c>
    </row>
    <row r="1312" spans="3:10">
      <c r="C1312">
        <v>191</v>
      </c>
      <c r="E1312">
        <v>60.716348207027814</v>
      </c>
      <c r="G1312">
        <v>0.98072742125984624</v>
      </c>
      <c r="H1312">
        <f>+C1312/'Dados Primários'!$C$31</f>
        <v>0.54107648725212465</v>
      </c>
      <c r="I1312" s="22">
        <v>392295570550.62408</v>
      </c>
      <c r="J1312" s="33">
        <f t="shared" si="21"/>
        <v>12639387.471352693</v>
      </c>
    </row>
    <row r="1313" spans="3:10">
      <c r="C1313">
        <v>195</v>
      </c>
      <c r="E1313">
        <v>61.344315516461769</v>
      </c>
      <c r="G1313">
        <v>0.92576911423623987</v>
      </c>
      <c r="H1313">
        <f>+C1313/'Dados Primários'!$C$31</f>
        <v>0.55240793201133143</v>
      </c>
      <c r="I1313" s="22">
        <v>373654244338.93256</v>
      </c>
      <c r="J1313" s="33">
        <f t="shared" si="21"/>
        <v>11722138.228726467</v>
      </c>
    </row>
    <row r="1314" spans="3:10">
      <c r="C1314">
        <v>199</v>
      </c>
      <c r="E1314">
        <v>60.890885172887188</v>
      </c>
      <c r="G1314">
        <v>0.9215029684833731</v>
      </c>
      <c r="H1314">
        <f>+C1314/'Dados Primários'!$C$31</f>
        <v>0.5637393767705382</v>
      </c>
      <c r="I1314" s="22">
        <v>394884604439.55127</v>
      </c>
      <c r="J1314" s="33">
        <f t="shared" si="21"/>
        <v>12491011.237268476</v>
      </c>
    </row>
    <row r="1315" spans="3:10">
      <c r="C1315">
        <v>203</v>
      </c>
      <c r="E1315">
        <v>57.827100714937366</v>
      </c>
      <c r="G1315">
        <v>0.98039130005072395</v>
      </c>
      <c r="H1315">
        <f>+C1315/'Dados Primários'!$C$31</f>
        <v>0.57507082152974509</v>
      </c>
      <c r="I1315" s="22">
        <v>363546815538.56787</v>
      </c>
      <c r="J1315" s="33">
        <f t="shared" si="21"/>
        <v>11852570.428823439</v>
      </c>
    </row>
    <row r="1316" spans="3:10">
      <c r="C1316">
        <v>197</v>
      </c>
      <c r="E1316">
        <v>60.441715952293819</v>
      </c>
      <c r="G1316">
        <v>0.95657995251779449</v>
      </c>
      <c r="H1316">
        <f>+C1316/'Dados Primários'!$C$31</f>
        <v>0.55807365439093481</v>
      </c>
      <c r="I1316" s="22">
        <v>403328756710.20184</v>
      </c>
      <c r="J1316" s="33">
        <f t="shared" si="21"/>
        <v>13013939.063935781</v>
      </c>
    </row>
    <row r="1317" spans="3:10">
      <c r="C1317">
        <v>194</v>
      </c>
      <c r="E1317">
        <v>62.84001020214987</v>
      </c>
      <c r="G1317">
        <v>0.99926196657086819</v>
      </c>
      <c r="H1317">
        <f>+C1317/'Dados Primários'!$C$31</f>
        <v>0.54957507082152979</v>
      </c>
      <c r="I1317" s="22">
        <v>402414028362.56384</v>
      </c>
      <c r="J1317" s="33">
        <f t="shared" si="21"/>
        <v>13887233.611484909</v>
      </c>
    </row>
    <row r="1318" spans="3:10">
      <c r="C1318">
        <v>194</v>
      </c>
      <c r="E1318">
        <v>58.371467532786291</v>
      </c>
      <c r="G1318">
        <v>0.9958721565808506</v>
      </c>
      <c r="H1318">
        <f>+C1318/'Dados Primários'!$C$31</f>
        <v>0.54957507082152979</v>
      </c>
      <c r="I1318" s="22">
        <v>394574689610.19751</v>
      </c>
      <c r="J1318" s="33">
        <f t="shared" si="21"/>
        <v>12605510.846478967</v>
      </c>
    </row>
    <row r="1319" spans="3:10">
      <c r="C1319">
        <v>201</v>
      </c>
      <c r="E1319">
        <v>59.854823539222046</v>
      </c>
      <c r="G1319">
        <v>0.98333565435527626</v>
      </c>
      <c r="H1319">
        <f>+C1319/'Dados Primários'!$C$31</f>
        <v>0.56940509915014159</v>
      </c>
      <c r="I1319" s="22">
        <v>380808278589.8858</v>
      </c>
      <c r="J1319" s="33">
        <f t="shared" si="21"/>
        <v>12762291.921024496</v>
      </c>
    </row>
    <row r="1320" spans="3:10">
      <c r="C1320">
        <v>197</v>
      </c>
      <c r="E1320">
        <v>61.759223704873229</v>
      </c>
      <c r="G1320">
        <v>0.92234274912734648</v>
      </c>
      <c r="H1320">
        <f>+C1320/'Dados Primários'!$C$31</f>
        <v>0.55807365439093481</v>
      </c>
      <c r="I1320" s="22">
        <v>356738260210.83551</v>
      </c>
      <c r="J1320" s="33">
        <f t="shared" si="21"/>
        <v>11340582.886151448</v>
      </c>
    </row>
    <row r="1321" spans="3:10">
      <c r="C1321">
        <v>195</v>
      </c>
      <c r="E1321">
        <v>58.972807804254259</v>
      </c>
      <c r="G1321">
        <v>0.93458458331161398</v>
      </c>
      <c r="H1321">
        <f>+C1321/'Dados Primários'!$C$31</f>
        <v>0.55240793201133143</v>
      </c>
      <c r="I1321" s="22">
        <v>397939363512.18231</v>
      </c>
      <c r="J1321" s="33">
        <f t="shared" si="21"/>
        <v>12115664.134874053</v>
      </c>
    </row>
    <row r="1322" spans="3:10">
      <c r="C1322">
        <v>193</v>
      </c>
      <c r="E1322">
        <v>63.72076610134485</v>
      </c>
      <c r="G1322">
        <v>0.92309171829516623</v>
      </c>
      <c r="H1322">
        <f>+C1322/'Dados Primários'!$C$31</f>
        <v>0.54674220963172804</v>
      </c>
      <c r="I1322" s="22">
        <v>380882549248.11542</v>
      </c>
      <c r="J1322" s="33">
        <f t="shared" si="21"/>
        <v>12248968.619943012</v>
      </c>
    </row>
    <row r="1323" spans="3:10">
      <c r="C1323">
        <v>198</v>
      </c>
      <c r="E1323">
        <v>63.475865302815045</v>
      </c>
      <c r="G1323">
        <v>0.96250938685727749</v>
      </c>
      <c r="H1323">
        <f>+C1323/'Dados Primários'!$C$31</f>
        <v>0.56090651558073656</v>
      </c>
      <c r="I1323" s="22">
        <v>357005213075.78552</v>
      </c>
      <c r="J1323" s="33">
        <f t="shared" si="21"/>
        <v>12234286.492767828</v>
      </c>
    </row>
    <row r="1324" spans="3:10">
      <c r="C1324">
        <v>196</v>
      </c>
      <c r="E1324">
        <v>63.408144412365814</v>
      </c>
      <c r="G1324">
        <v>0.97526491026173578</v>
      </c>
      <c r="H1324">
        <f>+C1324/'Dados Primários'!$C$31</f>
        <v>0.55524079320113318</v>
      </c>
      <c r="I1324" s="22">
        <v>360616164727.4234</v>
      </c>
      <c r="J1324" s="33">
        <f t="shared" si="21"/>
        <v>12382096.916650657</v>
      </c>
    </row>
    <row r="1325" spans="3:10">
      <c r="C1325">
        <v>198</v>
      </c>
      <c r="E1325">
        <v>61.883138632156488</v>
      </c>
      <c r="G1325">
        <v>0.95734676899264881</v>
      </c>
      <c r="H1325">
        <f>+C1325/'Dados Primários'!$C$31</f>
        <v>0.56090651558073656</v>
      </c>
      <c r="I1325" s="22">
        <v>365880573805.36597</v>
      </c>
      <c r="J1325" s="33">
        <f t="shared" si="21"/>
        <v>12158260.513454132</v>
      </c>
    </row>
    <row r="1326" spans="3:10">
      <c r="C1326">
        <v>196</v>
      </c>
      <c r="E1326">
        <v>58.910990654044312</v>
      </c>
      <c r="G1326">
        <v>0.92714645944868523</v>
      </c>
      <c r="H1326">
        <f>+C1326/'Dados Primários'!$C$31</f>
        <v>0.55524079320113318</v>
      </c>
      <c r="I1326" s="22">
        <v>392803946786.00317</v>
      </c>
      <c r="J1326" s="33">
        <f t="shared" si="21"/>
        <v>11912471.617528653</v>
      </c>
    </row>
    <row r="1327" spans="3:10">
      <c r="C1327">
        <v>200</v>
      </c>
      <c r="E1327">
        <v>62.579922522795357</v>
      </c>
      <c r="G1327">
        <v>0.95054395405135306</v>
      </c>
      <c r="H1327">
        <f>+C1327/'Dados Primários'!$C$31</f>
        <v>0.56657223796033995</v>
      </c>
      <c r="I1327" s="22">
        <v>415933632355.15247</v>
      </c>
      <c r="J1327" s="33">
        <f t="shared" si="21"/>
        <v>14018016.087500995</v>
      </c>
    </row>
    <row r="1328" spans="3:10">
      <c r="C1328">
        <v>198</v>
      </c>
      <c r="E1328">
        <v>64.277840621456434</v>
      </c>
      <c r="G1328">
        <v>0.99223574109013923</v>
      </c>
      <c r="H1328">
        <f>+C1328/'Dados Primários'!$C$31</f>
        <v>0.56090651558073656</v>
      </c>
      <c r="I1328" s="22">
        <v>404558993047.36359</v>
      </c>
      <c r="J1328" s="33">
        <f t="shared" si="21"/>
        <v>14472664.334059313</v>
      </c>
    </row>
    <row r="1329" spans="3:10">
      <c r="C1329">
        <v>190</v>
      </c>
      <c r="E1329">
        <v>57.607324818213151</v>
      </c>
      <c r="G1329">
        <v>0.98610050197043475</v>
      </c>
      <c r="H1329">
        <f>+C1329/'Dados Primários'!$C$31</f>
        <v>0.5382436260623229</v>
      </c>
      <c r="I1329" s="22">
        <v>408996147039.81024</v>
      </c>
      <c r="J1329" s="33">
        <f t="shared" si="21"/>
        <v>12505383.077474946</v>
      </c>
    </row>
    <row r="1330" spans="3:10">
      <c r="C1330">
        <v>199</v>
      </c>
      <c r="E1330">
        <v>59.048219708510779</v>
      </c>
      <c r="G1330">
        <v>0.99113661709760159</v>
      </c>
      <c r="H1330">
        <f>+C1330/'Dados Primários'!$C$31</f>
        <v>0.5637393767705382</v>
      </c>
      <c r="I1330" s="22">
        <v>416243298091.10767</v>
      </c>
      <c r="J1330" s="33">
        <f t="shared" si="21"/>
        <v>13733016.90141934</v>
      </c>
    </row>
    <row r="1331" spans="3:10">
      <c r="C1331">
        <v>203</v>
      </c>
      <c r="E1331">
        <v>60.368640940626449</v>
      </c>
      <c r="G1331">
        <v>0.99312355938978658</v>
      </c>
      <c r="H1331">
        <f>+C1331/'Dados Primários'!$C$31</f>
        <v>0.57507082152974509</v>
      </c>
      <c r="I1331" s="22">
        <v>383111017246.31665</v>
      </c>
      <c r="J1331" s="33">
        <f t="shared" si="21"/>
        <v>13208717.663818613</v>
      </c>
    </row>
    <row r="1332" spans="3:10">
      <c r="C1332">
        <v>191</v>
      </c>
      <c r="E1332">
        <v>63.108289108750547</v>
      </c>
      <c r="G1332">
        <v>0.94766266414321154</v>
      </c>
      <c r="H1332">
        <f>+C1332/'Dados Primários'!$C$31</f>
        <v>0.54107648725212465</v>
      </c>
      <c r="I1332" s="22">
        <v>370866858844.11768</v>
      </c>
      <c r="J1332" s="33">
        <f t="shared" si="21"/>
        <v>12000984.226307023</v>
      </c>
    </row>
    <row r="1333" spans="3:10">
      <c r="C1333">
        <v>199</v>
      </c>
      <c r="E1333">
        <v>63.055050770409899</v>
      </c>
      <c r="G1333">
        <v>0.96639625495597548</v>
      </c>
      <c r="H1333">
        <f>+C1333/'Dados Primários'!$C$31</f>
        <v>0.5637393767705382</v>
      </c>
      <c r="I1333" s="22">
        <v>347296593085.53516</v>
      </c>
      <c r="J1333" s="33">
        <f t="shared" si="21"/>
        <v>11930372.725356203</v>
      </c>
    </row>
    <row r="1334" spans="3:10">
      <c r="C1334">
        <v>196</v>
      </c>
      <c r="E1334">
        <v>57.838298279097444</v>
      </c>
      <c r="G1334">
        <v>0.94185704507951495</v>
      </c>
      <c r="H1334">
        <f>+C1334/'Dados Primários'!$C$31</f>
        <v>0.55524079320113318</v>
      </c>
      <c r="I1334" s="22">
        <v>363839988589.21228</v>
      </c>
      <c r="J1334" s="33">
        <f t="shared" si="21"/>
        <v>11005056.907433392</v>
      </c>
    </row>
    <row r="1335" spans="3:10">
      <c r="C1335">
        <v>205</v>
      </c>
      <c r="E1335">
        <v>58.019176790718532</v>
      </c>
      <c r="G1335">
        <v>0.99135665140643559</v>
      </c>
      <c r="H1335">
        <f>+C1335/'Dados Primários'!$C$31</f>
        <v>0.58073654390934848</v>
      </c>
      <c r="I1335" s="22">
        <v>416688218891.00977</v>
      </c>
      <c r="J1335" s="33">
        <f t="shared" si="21"/>
        <v>13918481.761452207</v>
      </c>
    </row>
    <row r="1336" spans="3:10">
      <c r="C1336">
        <v>206</v>
      </c>
      <c r="E1336">
        <v>62.244321606454591</v>
      </c>
      <c r="G1336">
        <v>0.93124018796311703</v>
      </c>
      <c r="H1336">
        <f>+C1336/'Dados Primários'!$C$31</f>
        <v>0.58356940509915012</v>
      </c>
      <c r="I1336" s="22">
        <v>372894901201.54565</v>
      </c>
      <c r="J1336" s="33">
        <f t="shared" si="21"/>
        <v>12613639.302890088</v>
      </c>
    </row>
    <row r="1337" spans="3:10">
      <c r="C1337">
        <v>197</v>
      </c>
      <c r="E1337">
        <v>57.713239682281035</v>
      </c>
      <c r="G1337">
        <v>0.95383909610744522</v>
      </c>
      <c r="H1337">
        <f>+C1337/'Dados Primários'!$C$31</f>
        <v>0.55807365439093481</v>
      </c>
      <c r="I1337" s="22">
        <v>346604494378.2522</v>
      </c>
      <c r="J1337" s="33">
        <f t="shared" si="21"/>
        <v>10648202.061325897</v>
      </c>
    </row>
    <row r="1338" spans="3:10">
      <c r="C1338">
        <v>202</v>
      </c>
      <c r="E1338">
        <v>60.039340097368388</v>
      </c>
      <c r="G1338">
        <v>0.9336882778320873</v>
      </c>
      <c r="H1338">
        <f>+C1338/'Dados Primários'!$C$31</f>
        <v>0.57223796033994334</v>
      </c>
      <c r="I1338" s="22">
        <v>353737015284.4754</v>
      </c>
      <c r="J1338" s="33">
        <f t="shared" si="21"/>
        <v>11347364.035772311</v>
      </c>
    </row>
    <row r="1339" spans="3:10">
      <c r="C1339">
        <v>184</v>
      </c>
      <c r="E1339">
        <v>63.589016470489568</v>
      </c>
      <c r="G1339">
        <v>0.9788855238905575</v>
      </c>
      <c r="H1339">
        <f>+C1339/'Dados Primários'!$C$31</f>
        <v>0.52124645892351273</v>
      </c>
      <c r="I1339" s="22">
        <v>344015886178.24756</v>
      </c>
      <c r="J1339" s="33">
        <f t="shared" si="21"/>
        <v>11161835.806504468</v>
      </c>
    </row>
    <row r="1340" spans="3:10">
      <c r="C1340">
        <v>202</v>
      </c>
      <c r="E1340">
        <v>58.939819518127393</v>
      </c>
      <c r="G1340">
        <v>0.92900002859951936</v>
      </c>
      <c r="H1340">
        <f>+C1340/'Dados Primários'!$C$31</f>
        <v>0.57223796033994334</v>
      </c>
      <c r="I1340" s="22">
        <v>370998997807.03662</v>
      </c>
      <c r="J1340" s="33">
        <f t="shared" si="21"/>
        <v>11624490.56972222</v>
      </c>
    </row>
    <row r="1341" spans="3:10">
      <c r="C1341">
        <v>211</v>
      </c>
      <c r="E1341">
        <v>59.96664116712131</v>
      </c>
      <c r="G1341">
        <v>0.98348067212080614</v>
      </c>
      <c r="H1341">
        <f>+C1341/'Dados Primários'!$C$31</f>
        <v>0.59773371104815864</v>
      </c>
      <c r="I1341" s="22">
        <v>384156142864.44904</v>
      </c>
      <c r="J1341" s="33">
        <f t="shared" si="21"/>
        <v>13542258.059533997</v>
      </c>
    </row>
    <row r="1342" spans="3:10">
      <c r="C1342">
        <v>197</v>
      </c>
      <c r="E1342">
        <v>63.118095807800117</v>
      </c>
      <c r="G1342">
        <v>0.95965633438884113</v>
      </c>
      <c r="H1342">
        <f>+C1342/'Dados Primários'!$C$31</f>
        <v>0.55807365439093481</v>
      </c>
      <c r="I1342" s="22">
        <v>386293122794.6156</v>
      </c>
      <c r="J1342" s="33">
        <f t="shared" si="21"/>
        <v>13058043.763466632</v>
      </c>
    </row>
    <row r="1343" spans="3:10">
      <c r="C1343">
        <v>206</v>
      </c>
      <c r="E1343">
        <v>58.436241696517094</v>
      </c>
      <c r="G1343">
        <v>0.9440120732523557</v>
      </c>
      <c r="H1343">
        <f>+C1343/'Dados Primários'!$C$31</f>
        <v>0.58356940509915012</v>
      </c>
      <c r="I1343" s="22">
        <v>344514809104.8537</v>
      </c>
      <c r="J1343" s="33">
        <f t="shared" si="21"/>
        <v>11090732.620487418</v>
      </c>
    </row>
    <row r="1344" spans="3:10">
      <c r="C1344">
        <v>198</v>
      </c>
      <c r="E1344">
        <v>61.274193362828434</v>
      </c>
      <c r="G1344">
        <v>0.97091515234248482</v>
      </c>
      <c r="H1344">
        <f>+C1344/'Dados Primários'!$C$31</f>
        <v>0.56090651558073656</v>
      </c>
      <c r="I1344" s="22">
        <v>410396625275.90833</v>
      </c>
      <c r="J1344" s="33">
        <f t="shared" si="21"/>
        <v>13694719.690221395</v>
      </c>
    </row>
    <row r="1345" spans="3:10">
      <c r="C1345">
        <v>205</v>
      </c>
      <c r="E1345">
        <v>61.367849057492734</v>
      </c>
      <c r="G1345">
        <v>0.97096542014319698</v>
      </c>
      <c r="H1345">
        <f>+C1345/'Dados Primários'!$C$31</f>
        <v>0.58073654390934848</v>
      </c>
      <c r="I1345" s="22">
        <v>398081012191.28864</v>
      </c>
      <c r="J1345" s="33">
        <f t="shared" si="21"/>
        <v>13775116.592807744</v>
      </c>
    </row>
    <row r="1346" spans="3:10">
      <c r="C1346">
        <v>199</v>
      </c>
      <c r="E1346">
        <v>61.059109280309229</v>
      </c>
      <c r="G1346">
        <v>0.93581634671232494</v>
      </c>
      <c r="H1346">
        <f>+C1346/'Dados Primários'!$C$31</f>
        <v>0.5637393767705382</v>
      </c>
      <c r="I1346" s="22">
        <v>343571898988.24872</v>
      </c>
      <c r="J1346" s="33">
        <f t="shared" si="21"/>
        <v>11067183.174303865</v>
      </c>
    </row>
    <row r="1347" spans="3:10">
      <c r="C1347">
        <v>198</v>
      </c>
      <c r="E1347">
        <v>61.169674157146218</v>
      </c>
      <c r="G1347">
        <v>0.9853391940450944</v>
      </c>
      <c r="H1347">
        <f>+C1347/'Dados Primários'!$C$31</f>
        <v>0.56090651558073656</v>
      </c>
      <c r="I1347" s="22">
        <v>396906295496.46112</v>
      </c>
      <c r="J1347" s="33">
        <f t="shared" si="21"/>
        <v>13418389.606929263</v>
      </c>
    </row>
    <row r="1348" spans="3:10">
      <c r="C1348">
        <v>200</v>
      </c>
      <c r="E1348">
        <v>62.653559156397158</v>
      </c>
      <c r="G1348">
        <v>0.99583431590154503</v>
      </c>
      <c r="H1348">
        <f>+C1348/'Dados Primários'!$C$31</f>
        <v>0.56657223796033995</v>
      </c>
      <c r="I1348" s="22">
        <v>412108409022.03156</v>
      </c>
      <c r="J1348" s="33">
        <f t="shared" si="21"/>
        <v>14567988.881613633</v>
      </c>
    </row>
    <row r="1349" spans="3:10">
      <c r="C1349">
        <v>204</v>
      </c>
      <c r="E1349">
        <v>59.328741566938696</v>
      </c>
      <c r="G1349">
        <v>0.98734735726721001</v>
      </c>
      <c r="H1349">
        <f>+C1349/'Dados Primários'!$C$31</f>
        <v>0.57790368271954673</v>
      </c>
      <c r="I1349" s="22">
        <v>386030433284.13293</v>
      </c>
      <c r="J1349" s="33">
        <f t="shared" si="21"/>
        <v>13068089.823021248</v>
      </c>
    </row>
    <row r="1350" spans="3:10">
      <c r="C1350">
        <v>198</v>
      </c>
      <c r="E1350">
        <v>59.019515538620539</v>
      </c>
      <c r="G1350">
        <v>0.9870335899978101</v>
      </c>
      <c r="H1350">
        <f>+C1350/'Dados Primários'!$C$31</f>
        <v>0.56090651558073656</v>
      </c>
      <c r="I1350" s="22">
        <v>375492206422.37561</v>
      </c>
      <c r="J1350" s="33">
        <f t="shared" si="21"/>
        <v>12269277.381964777</v>
      </c>
    </row>
    <row r="1351" spans="3:10">
      <c r="C1351">
        <v>197</v>
      </c>
      <c r="E1351">
        <v>58.017657595364213</v>
      </c>
      <c r="G1351">
        <v>0.99354709319469847</v>
      </c>
      <c r="H1351">
        <f>+C1351/'Dados Primários'!$C$31</f>
        <v>0.55807365439093481</v>
      </c>
      <c r="I1351" s="22">
        <v>397513340866.89789</v>
      </c>
      <c r="J1351" s="33">
        <f t="shared" si="21"/>
        <v>12787683.447053827</v>
      </c>
    </row>
    <row r="1352" spans="3:10">
      <c r="C1352">
        <v>197</v>
      </c>
      <c r="E1352">
        <v>57.891205286402815</v>
      </c>
      <c r="G1352">
        <v>0.94599532329756553</v>
      </c>
      <c r="H1352">
        <f>+C1352/'Dados Primários'!$C$31</f>
        <v>0.55807365439093481</v>
      </c>
      <c r="I1352" s="22">
        <v>396719949952.66199</v>
      </c>
      <c r="J1352" s="33">
        <f t="shared" ref="J1352:J1415" si="22">+E1352*G1352*H1352*I1352/1000000</f>
        <v>12124871.434280762</v>
      </c>
    </row>
    <row r="1353" spans="3:10">
      <c r="C1353">
        <v>195</v>
      </c>
      <c r="E1353">
        <v>57.667248572137787</v>
      </c>
      <c r="G1353">
        <v>0.94339866218315382</v>
      </c>
      <c r="H1353">
        <f>+C1353/'Dados Primários'!$C$31</f>
        <v>0.55240793201133143</v>
      </c>
      <c r="I1353" s="22">
        <v>400198854389.69305</v>
      </c>
      <c r="J1353" s="33">
        <f t="shared" si="22"/>
        <v>12027080.94538375</v>
      </c>
    </row>
    <row r="1354" spans="3:10">
      <c r="C1354">
        <v>198</v>
      </c>
      <c r="E1354">
        <v>63.666751919806359</v>
      </c>
      <c r="G1354">
        <v>0.9813153122650996</v>
      </c>
      <c r="H1354">
        <f>+C1354/'Dados Primários'!$C$31</f>
        <v>0.56090651558073656</v>
      </c>
      <c r="I1354" s="22">
        <v>370145727571.16785</v>
      </c>
      <c r="J1354" s="33">
        <f t="shared" si="22"/>
        <v>12971329.615707101</v>
      </c>
    </row>
    <row r="1355" spans="3:10">
      <c r="C1355">
        <v>205</v>
      </c>
      <c r="E1355">
        <v>59.339516185386813</v>
      </c>
      <c r="G1355">
        <v>0.96645323952960471</v>
      </c>
      <c r="H1355">
        <f>+C1355/'Dados Primários'!$C$31</f>
        <v>0.58073654390934848</v>
      </c>
      <c r="I1355" s="22">
        <v>395243288618.1601</v>
      </c>
      <c r="J1355" s="33">
        <f t="shared" si="22"/>
        <v>13163412.98839571</v>
      </c>
    </row>
    <row r="1356" spans="3:10">
      <c r="C1356">
        <v>196</v>
      </c>
      <c r="E1356">
        <v>63.608527796156025</v>
      </c>
      <c r="G1356">
        <v>0.93959677406567932</v>
      </c>
      <c r="H1356">
        <f>+C1356/'Dados Primários'!$C$31</f>
        <v>0.55524079320113318</v>
      </c>
      <c r="I1356" s="22">
        <v>385951805416.47217</v>
      </c>
      <c r="J1356" s="33">
        <f t="shared" si="22"/>
        <v>12807704.645158445</v>
      </c>
    </row>
    <row r="1357" spans="3:10">
      <c r="C1357">
        <v>202</v>
      </c>
      <c r="E1357">
        <v>62.106669994209277</v>
      </c>
      <c r="G1357">
        <v>0.92298172187198968</v>
      </c>
      <c r="H1357">
        <f>+C1357/'Dados Primários'!$C$31</f>
        <v>0.57223796033994334</v>
      </c>
      <c r="I1357" s="22">
        <v>379993634647.68677</v>
      </c>
      <c r="J1357" s="33">
        <f t="shared" si="22"/>
        <v>12464771.755700629</v>
      </c>
    </row>
    <row r="1358" spans="3:10">
      <c r="C1358">
        <v>199</v>
      </c>
      <c r="E1358">
        <v>59.882592675263339</v>
      </c>
      <c r="G1358">
        <v>0.95379950253004187</v>
      </c>
      <c r="H1358">
        <f>+C1358/'Dados Primários'!$C$31</f>
        <v>0.5637393767705382</v>
      </c>
      <c r="I1358" s="22">
        <v>393017523671.97418</v>
      </c>
      <c r="J1358" s="33">
        <f t="shared" si="22"/>
        <v>12654586.909108927</v>
      </c>
    </row>
    <row r="1359" spans="3:10">
      <c r="C1359">
        <v>199</v>
      </c>
      <c r="E1359">
        <v>62.515093150923541</v>
      </c>
      <c r="G1359">
        <v>0.98823902241338002</v>
      </c>
      <c r="H1359">
        <f>+C1359/'Dados Primários'!$C$31</f>
        <v>0.5637393767705382</v>
      </c>
      <c r="I1359" s="22">
        <v>417520354870.48346</v>
      </c>
      <c r="J1359" s="33">
        <f t="shared" si="22"/>
        <v>14541288.984744847</v>
      </c>
    </row>
    <row r="1360" spans="3:10">
      <c r="C1360">
        <v>195</v>
      </c>
      <c r="E1360">
        <v>61.930587571896886</v>
      </c>
      <c r="G1360">
        <v>0.93324970167747223</v>
      </c>
      <c r="H1360">
        <f>+C1360/'Dados Primários'!$C$31</f>
        <v>0.55240793201133143</v>
      </c>
      <c r="I1360" s="22">
        <v>396604308215.25134</v>
      </c>
      <c r="J1360" s="33">
        <f t="shared" si="22"/>
        <v>12662527.27136161</v>
      </c>
    </row>
    <row r="1361" spans="3:10">
      <c r="C1361">
        <v>192</v>
      </c>
      <c r="E1361">
        <v>58.605320870967262</v>
      </c>
      <c r="G1361">
        <v>0.96773609327512611</v>
      </c>
      <c r="H1361">
        <f>+C1361/'Dados Primários'!$C$31</f>
        <v>0.5439093484419264</v>
      </c>
      <c r="I1361" s="22">
        <v>406608173729.20374</v>
      </c>
      <c r="J1361" s="33">
        <f t="shared" si="22"/>
        <v>12542861.164912073</v>
      </c>
    </row>
    <row r="1362" spans="3:10">
      <c r="C1362">
        <v>204</v>
      </c>
      <c r="E1362">
        <v>57.807878346833341</v>
      </c>
      <c r="G1362">
        <v>0.98051967504458493</v>
      </c>
      <c r="H1362">
        <f>+C1362/'Dados Primários'!$C$31</f>
        <v>0.57790368271954673</v>
      </c>
      <c r="I1362" s="22">
        <v>373575866726.96094</v>
      </c>
      <c r="J1362" s="33">
        <f t="shared" si="22"/>
        <v>12237074.883298038</v>
      </c>
    </row>
    <row r="1363" spans="3:10">
      <c r="C1363">
        <v>195</v>
      </c>
      <c r="E1363">
        <v>62.131375228008899</v>
      </c>
      <c r="G1363">
        <v>0.95417847433787706</v>
      </c>
      <c r="H1363">
        <f>+C1363/'Dados Primários'!$C$31</f>
        <v>0.55240793201133143</v>
      </c>
      <c r="I1363" s="22">
        <v>403592080032.263</v>
      </c>
      <c r="J1363" s="33">
        <f t="shared" si="22"/>
        <v>13217311.414080763</v>
      </c>
    </row>
    <row r="1364" spans="3:10">
      <c r="C1364">
        <v>198</v>
      </c>
      <c r="E1364">
        <v>58.563457145510917</v>
      </c>
      <c r="G1364">
        <v>0.95761819669865922</v>
      </c>
      <c r="H1364">
        <f>+C1364/'Dados Primários'!$C$31</f>
        <v>0.56090651558073656</v>
      </c>
      <c r="I1364" s="22">
        <v>382089102244.04608</v>
      </c>
      <c r="J1364" s="33">
        <f t="shared" si="22"/>
        <v>12019163.201226551</v>
      </c>
    </row>
    <row r="1365" spans="3:10">
      <c r="C1365">
        <v>200</v>
      </c>
      <c r="E1365">
        <v>60.204244602031189</v>
      </c>
      <c r="G1365">
        <v>0.92903191436502708</v>
      </c>
      <c r="H1365">
        <f>+C1365/'Dados Primários'!$C$31</f>
        <v>0.56657223796033995</v>
      </c>
      <c r="I1365" s="22">
        <v>355541415682.78027</v>
      </c>
      <c r="J1365" s="33">
        <f t="shared" si="22"/>
        <v>11266868.67926253</v>
      </c>
    </row>
    <row r="1366" spans="3:10">
      <c r="C1366">
        <v>198</v>
      </c>
      <c r="E1366">
        <v>60.559026338182868</v>
      </c>
      <c r="G1366">
        <v>0.95938473300979699</v>
      </c>
      <c r="H1366">
        <f>+C1366/'Dados Primários'!$C$31</f>
        <v>0.56090651558073656</v>
      </c>
      <c r="I1366" s="22">
        <v>406573380488.23804</v>
      </c>
      <c r="J1366" s="33">
        <f t="shared" si="22"/>
        <v>13249549.52235632</v>
      </c>
    </row>
    <row r="1367" spans="3:10">
      <c r="C1367">
        <v>198</v>
      </c>
      <c r="E1367">
        <v>57.675665839456798</v>
      </c>
      <c r="G1367">
        <v>0.93920769565701845</v>
      </c>
      <c r="H1367">
        <f>+C1367/'Dados Primários'!$C$31</f>
        <v>0.56090651558073656</v>
      </c>
      <c r="I1367" s="22">
        <v>412805865816.21594</v>
      </c>
      <c r="J1367" s="33">
        <f t="shared" si="22"/>
        <v>12542687.560316095</v>
      </c>
    </row>
    <row r="1368" spans="3:10">
      <c r="C1368">
        <v>198</v>
      </c>
      <c r="E1368">
        <v>63.935763750395637</v>
      </c>
      <c r="G1368">
        <v>0.94374090750875927</v>
      </c>
      <c r="H1368">
        <f>+C1368/'Dados Primários'!$C$31</f>
        <v>0.56090651558073656</v>
      </c>
      <c r="I1368" s="22">
        <v>408186773141.00171</v>
      </c>
      <c r="J1368" s="33">
        <f t="shared" si="22"/>
        <v>13814846.079614429</v>
      </c>
    </row>
    <row r="1369" spans="3:10">
      <c r="C1369">
        <v>198</v>
      </c>
      <c r="E1369">
        <v>62.221352899312677</v>
      </c>
      <c r="G1369">
        <v>0.97343249971672541</v>
      </c>
      <c r="H1369">
        <f>+C1369/'Dados Primários'!$C$31</f>
        <v>0.56090651558073656</v>
      </c>
      <c r="I1369" s="22">
        <v>385096180815.76013</v>
      </c>
      <c r="J1369" s="33">
        <f t="shared" si="22"/>
        <v>13082929.108206043</v>
      </c>
    </row>
    <row r="1370" spans="3:10">
      <c r="C1370">
        <v>195</v>
      </c>
      <c r="E1370">
        <v>59.978178748073141</v>
      </c>
      <c r="G1370">
        <v>0.96002273900435431</v>
      </c>
      <c r="H1370">
        <f>+C1370/'Dados Primários'!$C$31</f>
        <v>0.55240793201133143</v>
      </c>
      <c r="I1370" s="22">
        <v>351510970480.51233</v>
      </c>
      <c r="J1370" s="33">
        <f t="shared" si="22"/>
        <v>11180818.141612452</v>
      </c>
    </row>
    <row r="1371" spans="3:10">
      <c r="C1371">
        <v>189</v>
      </c>
      <c r="E1371">
        <v>59.350218865256856</v>
      </c>
      <c r="G1371">
        <v>0.94217444618333812</v>
      </c>
      <c r="H1371">
        <f>+C1371/'Dados Primários'!$C$31</f>
        <v>0.53541076487252126</v>
      </c>
      <c r="I1371" s="22">
        <v>370880865971.03668</v>
      </c>
      <c r="J1371" s="33">
        <f t="shared" si="22"/>
        <v>11103890.566966519</v>
      </c>
    </row>
    <row r="1372" spans="3:10">
      <c r="C1372">
        <v>201</v>
      </c>
      <c r="E1372">
        <v>59.928468372020156</v>
      </c>
      <c r="G1372">
        <v>0.96591700336240094</v>
      </c>
      <c r="H1372">
        <f>+C1372/'Dados Primários'!$C$31</f>
        <v>0.56940509915014159</v>
      </c>
      <c r="I1372" s="22">
        <v>348714375213.12122</v>
      </c>
      <c r="J1372" s="33">
        <f t="shared" si="22"/>
        <v>11493814.728999993</v>
      </c>
    </row>
    <row r="1373" spans="3:10">
      <c r="C1373">
        <v>198</v>
      </c>
      <c r="E1373">
        <v>64.007928542782523</v>
      </c>
      <c r="G1373">
        <v>0.96707551187233798</v>
      </c>
      <c r="H1373">
        <f>+C1373/'Dados Primários'!$C$31</f>
        <v>0.56090651558073656</v>
      </c>
      <c r="I1373" s="22">
        <v>402504206928.6593</v>
      </c>
      <c r="J1373" s="33">
        <f t="shared" si="22"/>
        <v>13975104.616284914</v>
      </c>
    </row>
    <row r="1374" spans="3:10">
      <c r="C1374">
        <v>194</v>
      </c>
      <c r="E1374">
        <v>60.775018545801295</v>
      </c>
      <c r="G1374">
        <v>0.99812803838314867</v>
      </c>
      <c r="H1374">
        <f>+C1374/'Dados Primários'!$C$31</f>
        <v>0.54957507082152979</v>
      </c>
      <c r="I1374" s="22">
        <v>350205849977.30603</v>
      </c>
      <c r="J1374" s="33">
        <f t="shared" si="22"/>
        <v>11675131.384313576</v>
      </c>
    </row>
    <row r="1375" spans="3:10">
      <c r="C1375">
        <v>195</v>
      </c>
      <c r="E1375">
        <v>59.016699282353137</v>
      </c>
      <c r="G1375">
        <v>0.9779411055789986</v>
      </c>
      <c r="H1375">
        <f>+C1375/'Dados Primários'!$C$31</f>
        <v>0.55240793201133143</v>
      </c>
      <c r="I1375" s="22">
        <v>353720568582.28546</v>
      </c>
      <c r="J1375" s="33">
        <f t="shared" si="22"/>
        <v>11277370.21958168</v>
      </c>
    </row>
    <row r="1376" spans="3:10">
      <c r="C1376">
        <v>197</v>
      </c>
      <c r="E1376">
        <v>60.10483850919401</v>
      </c>
      <c r="G1376">
        <v>0.97616146622978217</v>
      </c>
      <c r="H1376">
        <f>+C1376/'Dados Primários'!$C$31</f>
        <v>0.55807365439093481</v>
      </c>
      <c r="I1376" s="22">
        <v>379596162471.73218</v>
      </c>
      <c r="J1376" s="33">
        <f t="shared" si="22"/>
        <v>12429235.839324806</v>
      </c>
    </row>
    <row r="1377" spans="3:10">
      <c r="C1377">
        <v>198</v>
      </c>
      <c r="E1377">
        <v>63.060824023760311</v>
      </c>
      <c r="G1377">
        <v>0.98576292394928766</v>
      </c>
      <c r="H1377">
        <f>+C1377/'Dados Primários'!$C$31</f>
        <v>0.56090651558073656</v>
      </c>
      <c r="I1377" s="22">
        <v>342702662403.09119</v>
      </c>
      <c r="J1377" s="33">
        <f t="shared" si="22"/>
        <v>11949234.506937185</v>
      </c>
    </row>
    <row r="1378" spans="3:10">
      <c r="C1378">
        <v>196</v>
      </c>
      <c r="E1378">
        <v>63.089367339489691</v>
      </c>
      <c r="G1378">
        <v>0.99746281567842832</v>
      </c>
      <c r="H1378">
        <f>+C1378/'Dados Primários'!$C$31</f>
        <v>0.55524079320113318</v>
      </c>
      <c r="I1378" s="22">
        <v>373647008753.21729</v>
      </c>
      <c r="J1378" s="33">
        <f t="shared" si="22"/>
        <v>13055567.748574484</v>
      </c>
    </row>
    <row r="1379" spans="3:10">
      <c r="C1379">
        <v>197</v>
      </c>
      <c r="E1379">
        <v>62.736874803168178</v>
      </c>
      <c r="G1379">
        <v>0.9975431073445562</v>
      </c>
      <c r="H1379">
        <f>+C1379/'Dados Primários'!$C$31</f>
        <v>0.55807365439093481</v>
      </c>
      <c r="I1379" s="22">
        <v>351276115323.07983</v>
      </c>
      <c r="J1379" s="33">
        <f t="shared" si="22"/>
        <v>12268591.184753627</v>
      </c>
    </row>
    <row r="1380" spans="3:10">
      <c r="C1380">
        <v>199</v>
      </c>
      <c r="E1380">
        <v>61.734816847520335</v>
      </c>
      <c r="G1380">
        <v>0.98700513995578754</v>
      </c>
      <c r="H1380">
        <f>+C1380/'Dados Primários'!$C$31</f>
        <v>0.5637393767705382</v>
      </c>
      <c r="I1380" s="22">
        <v>401670235002.25983</v>
      </c>
      <c r="J1380" s="33">
        <f t="shared" si="22"/>
        <v>13797410.949476255</v>
      </c>
    </row>
    <row r="1381" spans="3:10">
      <c r="C1381">
        <v>197</v>
      </c>
      <c r="E1381">
        <v>58.246756274177109</v>
      </c>
      <c r="G1381">
        <v>0.99538723692083142</v>
      </c>
      <c r="H1381">
        <f>+C1381/'Dados Primários'!$C$31</f>
        <v>0.55807365439093481</v>
      </c>
      <c r="I1381" s="22">
        <v>373639682981.01782</v>
      </c>
      <c r="J1381" s="33">
        <f t="shared" si="22"/>
        <v>12089499.68569467</v>
      </c>
    </row>
    <row r="1382" spans="3:10">
      <c r="C1382">
        <v>190</v>
      </c>
      <c r="E1382">
        <v>60.652700094749548</v>
      </c>
      <c r="G1382">
        <v>0.99329092841282995</v>
      </c>
      <c r="H1382">
        <f>+C1382/'Dados Primários'!$C$31</f>
        <v>0.5382436260623229</v>
      </c>
      <c r="I1382" s="22">
        <v>384151861966.65833</v>
      </c>
      <c r="J1382" s="33">
        <f t="shared" si="22"/>
        <v>12456856.06926313</v>
      </c>
    </row>
    <row r="1383" spans="3:10">
      <c r="C1383">
        <v>193</v>
      </c>
      <c r="E1383">
        <v>57.670492455614955</v>
      </c>
      <c r="G1383">
        <v>0.96063383443310568</v>
      </c>
      <c r="H1383">
        <f>+C1383/'Dados Primários'!$C$31</f>
        <v>0.54674220963172804</v>
      </c>
      <c r="I1383" s="22">
        <v>392344073626.37299</v>
      </c>
      <c r="J1383" s="33">
        <f t="shared" si="22"/>
        <v>11883961.586701341</v>
      </c>
    </row>
    <row r="1384" spans="3:10">
      <c r="C1384">
        <v>200</v>
      </c>
      <c r="E1384">
        <v>61.706701520633281</v>
      </c>
      <c r="G1384">
        <v>0.97285531720745166</v>
      </c>
      <c r="H1384">
        <f>+C1384/'Dados Primários'!$C$31</f>
        <v>0.56657223796033995</v>
      </c>
      <c r="I1384" s="22">
        <v>408845438450.96857</v>
      </c>
      <c r="J1384" s="33">
        <f t="shared" si="22"/>
        <v>13905769.810422527</v>
      </c>
    </row>
    <row r="1385" spans="3:10">
      <c r="C1385">
        <v>196</v>
      </c>
      <c r="E1385">
        <v>58.732457283522216</v>
      </c>
      <c r="G1385">
        <v>0.93931630563890389</v>
      </c>
      <c r="H1385">
        <f>+C1385/'Dados Primários'!$C$31</f>
        <v>0.55524079320113318</v>
      </c>
      <c r="I1385" s="22">
        <v>379284045428.63556</v>
      </c>
      <c r="J1385" s="33">
        <f t="shared" si="22"/>
        <v>11618123.088486355</v>
      </c>
    </row>
    <row r="1386" spans="3:10">
      <c r="C1386">
        <v>202</v>
      </c>
      <c r="E1386">
        <v>62.469564157873194</v>
      </c>
      <c r="G1386">
        <v>0.9291488730577514</v>
      </c>
      <c r="H1386">
        <f>+C1386/'Dados Primários'!$C$31</f>
        <v>0.57223796033994334</v>
      </c>
      <c r="I1386" s="22">
        <v>400951519078.08685</v>
      </c>
      <c r="J1386" s="33">
        <f t="shared" si="22"/>
        <v>13317487.803044027</v>
      </c>
    </row>
    <row r="1387" spans="3:10">
      <c r="C1387">
        <v>201</v>
      </c>
      <c r="E1387">
        <v>59.204801374690049</v>
      </c>
      <c r="G1387">
        <v>0.92510948162763829</v>
      </c>
      <c r="H1387">
        <f>+C1387/'Dados Primários'!$C$31</f>
        <v>0.56940509915014159</v>
      </c>
      <c r="I1387" s="22">
        <v>384181145405.4812</v>
      </c>
      <c r="J1387" s="33">
        <f t="shared" si="22"/>
        <v>11981397.028351331</v>
      </c>
    </row>
    <row r="1388" spans="3:10">
      <c r="C1388">
        <v>196</v>
      </c>
      <c r="E1388">
        <v>58.656704415654161</v>
      </c>
      <c r="G1388">
        <v>0.95505771571540166</v>
      </c>
      <c r="H1388">
        <f>+C1388/'Dados Primários'!$C$31</f>
        <v>0.55524079320113318</v>
      </c>
      <c r="I1388" s="22">
        <v>416510829922.04968</v>
      </c>
      <c r="J1388" s="33">
        <f t="shared" si="22"/>
        <v>12955522.726838673</v>
      </c>
    </row>
    <row r="1389" spans="3:10">
      <c r="C1389">
        <v>201</v>
      </c>
      <c r="E1389">
        <v>60.091113899471758</v>
      </c>
      <c r="G1389">
        <v>0.9350280287559275</v>
      </c>
      <c r="H1389">
        <f>+C1389/'Dados Primários'!$C$31</f>
        <v>0.56940509915014159</v>
      </c>
      <c r="I1389" s="22">
        <v>355518499889.18683</v>
      </c>
      <c r="J1389" s="33">
        <f t="shared" si="22"/>
        <v>11374136.633424433</v>
      </c>
    </row>
    <row r="1390" spans="3:10">
      <c r="C1390">
        <v>191</v>
      </c>
      <c r="E1390">
        <v>58.311308421819149</v>
      </c>
      <c r="G1390">
        <v>0.93607930087301849</v>
      </c>
      <c r="H1390">
        <f>+C1390/'Dados Primários'!$C$31</f>
        <v>0.54107648725212465</v>
      </c>
      <c r="I1390" s="22">
        <v>411427637562.8205</v>
      </c>
      <c r="J1390" s="33">
        <f t="shared" si="22"/>
        <v>12151154.763072995</v>
      </c>
    </row>
    <row r="1391" spans="3:10">
      <c r="C1391">
        <v>196</v>
      </c>
      <c r="E1391">
        <v>58.340645514433568</v>
      </c>
      <c r="G1391">
        <v>0.92480977282152044</v>
      </c>
      <c r="H1391">
        <f>+C1391/'Dados Primários'!$C$31</f>
        <v>0.55524079320113318</v>
      </c>
      <c r="I1391" s="22">
        <v>410304518324.46478</v>
      </c>
      <c r="J1391" s="33">
        <f t="shared" si="22"/>
        <v>12291681.71670993</v>
      </c>
    </row>
    <row r="1392" spans="3:10">
      <c r="C1392">
        <v>199</v>
      </c>
      <c r="E1392">
        <v>64.269161085057618</v>
      </c>
      <c r="G1392">
        <v>0.95785181129251229</v>
      </c>
      <c r="H1392">
        <f>+C1392/'Dados Primários'!$C$31</f>
        <v>0.5637393767705382</v>
      </c>
      <c r="I1392" s="22">
        <v>410039479279.90906</v>
      </c>
      <c r="J1392" s="33">
        <f t="shared" si="22"/>
        <v>14230003.280600723</v>
      </c>
    </row>
    <row r="1393" spans="3:10">
      <c r="C1393">
        <v>196</v>
      </c>
      <c r="E1393">
        <v>59.990356563301923</v>
      </c>
      <c r="G1393">
        <v>0.9353923932534608</v>
      </c>
      <c r="H1393">
        <f>+C1393/'Dados Primários'!$C$31</f>
        <v>0.55524079320113318</v>
      </c>
      <c r="I1393" s="22">
        <v>401528257431.24274</v>
      </c>
      <c r="J1393" s="33">
        <f t="shared" si="22"/>
        <v>12510444.975582672</v>
      </c>
    </row>
    <row r="1394" spans="3:10">
      <c r="C1394">
        <v>194</v>
      </c>
      <c r="E1394">
        <v>59.282759415420124</v>
      </c>
      <c r="G1394">
        <v>0.97995341091414612</v>
      </c>
      <c r="H1394">
        <f>+C1394/'Dados Primários'!$C$31</f>
        <v>0.54957507082152979</v>
      </c>
      <c r="I1394" s="22">
        <v>405422646896.64478</v>
      </c>
      <c r="J1394" s="33">
        <f t="shared" si="22"/>
        <v>12944010.857376864</v>
      </c>
    </row>
    <row r="1395" spans="3:10">
      <c r="C1395">
        <v>194</v>
      </c>
      <c r="E1395">
        <v>62.797494966055964</v>
      </c>
      <c r="G1395">
        <v>0.95697723405294921</v>
      </c>
      <c r="H1395">
        <f>+C1395/'Dados Primários'!$C$31</f>
        <v>0.54957507082152979</v>
      </c>
      <c r="I1395" s="22">
        <v>416426391909.09753</v>
      </c>
      <c r="J1395" s="33">
        <f t="shared" si="22"/>
        <v>13753372.213696698</v>
      </c>
    </row>
    <row r="1396" spans="3:10">
      <c r="C1396">
        <v>196</v>
      </c>
      <c r="E1396">
        <v>63.937894502565221</v>
      </c>
      <c r="G1396">
        <v>0.95637272791768091</v>
      </c>
      <c r="H1396">
        <f>+C1396/'Dados Primários'!$C$31</f>
        <v>0.55524079320113318</v>
      </c>
      <c r="I1396" s="22">
        <v>418368816201.74683</v>
      </c>
      <c r="J1396" s="33">
        <f t="shared" si="22"/>
        <v>14204507.685678424</v>
      </c>
    </row>
    <row r="1397" spans="3:10">
      <c r="C1397">
        <v>206</v>
      </c>
      <c r="E1397">
        <v>62.732904613578185</v>
      </c>
      <c r="G1397">
        <v>0.9564381124621435</v>
      </c>
      <c r="H1397">
        <f>+C1397/'Dados Primários'!$C$31</f>
        <v>0.58356940509915012</v>
      </c>
      <c r="I1397" s="22">
        <v>382693902759.20459</v>
      </c>
      <c r="J1397" s="33">
        <f t="shared" si="22"/>
        <v>13399738.652134335</v>
      </c>
    </row>
    <row r="1398" spans="3:10">
      <c r="C1398">
        <v>195</v>
      </c>
      <c r="E1398">
        <v>58.547840408504868</v>
      </c>
      <c r="G1398">
        <v>0.93535615124523463</v>
      </c>
      <c r="H1398">
        <f>+C1398/'Dados Primários'!$C$31</f>
        <v>0.55240793201133143</v>
      </c>
      <c r="I1398" s="22">
        <v>380423673951.26434</v>
      </c>
      <c r="J1398" s="33">
        <f t="shared" si="22"/>
        <v>11508410.072465885</v>
      </c>
    </row>
    <row r="1399" spans="3:10">
      <c r="C1399">
        <v>193</v>
      </c>
      <c r="E1399">
        <v>58.953745741287129</v>
      </c>
      <c r="G1399">
        <v>0.93083397865799911</v>
      </c>
      <c r="H1399">
        <f>+C1399/'Dados Primários'!$C$31</f>
        <v>0.54674220963172804</v>
      </c>
      <c r="I1399" s="22">
        <v>366688098899.40924</v>
      </c>
      <c r="J1399" s="33">
        <f t="shared" si="22"/>
        <v>11001782.393734759</v>
      </c>
    </row>
    <row r="1400" spans="3:10">
      <c r="C1400">
        <v>197</v>
      </c>
      <c r="E1400">
        <v>61.044673812759427</v>
      </c>
      <c r="G1400">
        <v>0.92667930499030249</v>
      </c>
      <c r="H1400">
        <f>+C1400/'Dados Primários'!$C$31</f>
        <v>0.55807365439093481</v>
      </c>
      <c r="I1400" s="22">
        <v>392878202370.77686</v>
      </c>
      <c r="J1400" s="33">
        <f t="shared" si="22"/>
        <v>12402998.652158251</v>
      </c>
    </row>
    <row r="1401" spans="3:10">
      <c r="C1401">
        <v>201</v>
      </c>
      <c r="E1401">
        <v>58.592771047615805</v>
      </c>
      <c r="G1401">
        <v>0.93907897201323842</v>
      </c>
      <c r="H1401">
        <f>+C1401/'Dados Primários'!$C$31</f>
        <v>0.56940509915014159</v>
      </c>
      <c r="I1401" s="22">
        <v>415947245647.17493</v>
      </c>
      <c r="J1401" s="33">
        <f t="shared" si="22"/>
        <v>13031840.576179117</v>
      </c>
    </row>
    <row r="1402" spans="3:10">
      <c r="C1402">
        <v>200</v>
      </c>
      <c r="E1402">
        <v>58.682997278837952</v>
      </c>
      <c r="G1402">
        <v>0.94028262649675953</v>
      </c>
      <c r="H1402">
        <f>+C1402/'Dados Primários'!$C$31</f>
        <v>0.56657223796033995</v>
      </c>
      <c r="I1402" s="22">
        <v>399357592068.31342</v>
      </c>
      <c r="J1402" s="33">
        <f t="shared" si="22"/>
        <v>12484982.40946931</v>
      </c>
    </row>
    <row r="1403" spans="3:10">
      <c r="C1403">
        <v>201</v>
      </c>
      <c r="E1403">
        <v>64.275265429450798</v>
      </c>
      <c r="G1403">
        <v>0.93010353103750554</v>
      </c>
      <c r="H1403">
        <f>+C1403/'Dados Primários'!$C$31</f>
        <v>0.56940509915014159</v>
      </c>
      <c r="I1403" s="22">
        <v>349049892143.83527</v>
      </c>
      <c r="J1403" s="33">
        <f t="shared" si="22"/>
        <v>11881849.087996181</v>
      </c>
    </row>
    <row r="1404" spans="3:10">
      <c r="C1404">
        <v>195</v>
      </c>
      <c r="E1404">
        <v>63.746072779398453</v>
      </c>
      <c r="G1404">
        <v>0.97004614735490002</v>
      </c>
      <c r="H1404">
        <f>+C1404/'Dados Primários'!$C$31</f>
        <v>0.55240793201133143</v>
      </c>
      <c r="I1404" s="22">
        <v>347537261439.27185</v>
      </c>
      <c r="J1404" s="33">
        <f t="shared" si="22"/>
        <v>11871541.361444533</v>
      </c>
    </row>
    <row r="1405" spans="3:10">
      <c r="C1405">
        <v>201</v>
      </c>
      <c r="E1405">
        <v>58.145203349671888</v>
      </c>
      <c r="G1405">
        <v>0.92559859380386711</v>
      </c>
      <c r="H1405">
        <f>+C1405/'Dados Primários'!$C$31</f>
        <v>0.56940509915014159</v>
      </c>
      <c r="I1405" s="22">
        <v>352753009842.12805</v>
      </c>
      <c r="J1405" s="33">
        <f t="shared" si="22"/>
        <v>10810073.825968137</v>
      </c>
    </row>
    <row r="1406" spans="3:10">
      <c r="C1406">
        <v>190</v>
      </c>
      <c r="E1406">
        <v>62.37269793540365</v>
      </c>
      <c r="G1406">
        <v>0.93556606159339017</v>
      </c>
      <c r="H1406">
        <f>+C1406/'Dados Primários'!$C$31</f>
        <v>0.5382436260623229</v>
      </c>
      <c r="I1406" s="22">
        <v>419836416645.83069</v>
      </c>
      <c r="J1406" s="33">
        <f t="shared" si="22"/>
        <v>13186452.998518653</v>
      </c>
    </row>
    <row r="1407" spans="3:10">
      <c r="C1407">
        <v>201</v>
      </c>
      <c r="E1407">
        <v>62.034200329139928</v>
      </c>
      <c r="G1407">
        <v>0.93879720010738688</v>
      </c>
      <c r="H1407">
        <f>+C1407/'Dados Primários'!$C$31</f>
        <v>0.56940509915014159</v>
      </c>
      <c r="I1407" s="22">
        <v>400654566476.42633</v>
      </c>
      <c r="J1407" s="33">
        <f t="shared" si="22"/>
        <v>13286005.347283641</v>
      </c>
    </row>
    <row r="1408" spans="3:10">
      <c r="C1408">
        <v>192</v>
      </c>
      <c r="E1408">
        <v>63.264931854668511</v>
      </c>
      <c r="G1408">
        <v>0.92454220485153715</v>
      </c>
      <c r="H1408">
        <f>+C1408/'Dados Primários'!$C$31</f>
        <v>0.5439093484419264</v>
      </c>
      <c r="I1408" s="22">
        <v>385298769297.68304</v>
      </c>
      <c r="J1408" s="33">
        <f t="shared" si="22"/>
        <v>12257839.511726825</v>
      </c>
    </row>
    <row r="1409" spans="3:10">
      <c r="C1409">
        <v>199</v>
      </c>
      <c r="E1409">
        <v>62.369681413601938</v>
      </c>
      <c r="G1409">
        <v>0.94083693978415661</v>
      </c>
      <c r="H1409">
        <f>+C1409/'Dados Primários'!$C$31</f>
        <v>0.5637393767705382</v>
      </c>
      <c r="I1409" s="22">
        <v>402415586158.82678</v>
      </c>
      <c r="J1409" s="33">
        <f t="shared" si="22"/>
        <v>13311930.776454493</v>
      </c>
    </row>
    <row r="1410" spans="3:10">
      <c r="C1410">
        <v>200</v>
      </c>
      <c r="E1410">
        <v>60.755518407731095</v>
      </c>
      <c r="G1410">
        <v>0.96644695231991218</v>
      </c>
      <c r="H1410">
        <f>+C1410/'Dados Primários'!$C$31</f>
        <v>0.56657223796033995</v>
      </c>
      <c r="I1410" s="22">
        <v>342756571401.26294</v>
      </c>
      <c r="J1410" s="33">
        <f t="shared" si="22"/>
        <v>11402624.741008123</v>
      </c>
    </row>
    <row r="1411" spans="3:10">
      <c r="C1411">
        <v>191</v>
      </c>
      <c r="E1411">
        <v>63.09787873647543</v>
      </c>
      <c r="G1411">
        <v>0.99392764076307771</v>
      </c>
      <c r="H1411">
        <f>+C1411/'Dados Primários'!$C$31</f>
        <v>0.54107648725212465</v>
      </c>
      <c r="I1411" s="22">
        <v>343695541025.92896</v>
      </c>
      <c r="J1411" s="33">
        <f t="shared" si="22"/>
        <v>11662780.099137798</v>
      </c>
    </row>
    <row r="1412" spans="3:10">
      <c r="C1412">
        <v>199</v>
      </c>
      <c r="E1412">
        <v>57.527923942486716</v>
      </c>
      <c r="G1412">
        <v>0.94185830504720025</v>
      </c>
      <c r="H1412">
        <f>+C1412/'Dados Primários'!$C$31</f>
        <v>0.5637393767705382</v>
      </c>
      <c r="I1412" s="22">
        <v>368958022787.68176</v>
      </c>
      <c r="J1412" s="33">
        <f t="shared" si="22"/>
        <v>11269888.063052775</v>
      </c>
    </row>
    <row r="1413" spans="3:10">
      <c r="C1413">
        <v>194</v>
      </c>
      <c r="E1413">
        <v>58.897701374305271</v>
      </c>
      <c r="G1413">
        <v>0.93253292829381906</v>
      </c>
      <c r="H1413">
        <f>+C1413/'Dados Primários'!$C$31</f>
        <v>0.54957507082152979</v>
      </c>
      <c r="I1413" s="22">
        <v>401488992567.86749</v>
      </c>
      <c r="J1413" s="33">
        <f t="shared" si="22"/>
        <v>12118899.644792534</v>
      </c>
    </row>
    <row r="1414" spans="3:10">
      <c r="C1414">
        <v>196</v>
      </c>
      <c r="E1414">
        <v>58.086997948725241</v>
      </c>
      <c r="G1414">
        <v>0.92092583421660867</v>
      </c>
      <c r="H1414">
        <f>+C1414/'Dados Primários'!$C$31</f>
        <v>0.55524079320113318</v>
      </c>
      <c r="I1414" s="22">
        <v>369498088149.12012</v>
      </c>
      <c r="J1414" s="33">
        <f t="shared" si="22"/>
        <v>10974813.519948034</v>
      </c>
    </row>
    <row r="1415" spans="3:10">
      <c r="C1415">
        <v>201</v>
      </c>
      <c r="E1415">
        <v>58.394524225129061</v>
      </c>
      <c r="G1415">
        <v>0.96049567854055007</v>
      </c>
      <c r="H1415">
        <f>+C1415/'Dados Primários'!$C$31</f>
        <v>0.56940509915014159</v>
      </c>
      <c r="I1415" s="22">
        <v>352367522262.20795</v>
      </c>
      <c r="J1415" s="33">
        <f t="shared" si="22"/>
        <v>11253426.123487771</v>
      </c>
    </row>
    <row r="1416" spans="3:10">
      <c r="C1416">
        <v>195</v>
      </c>
      <c r="E1416">
        <v>59.068651744089394</v>
      </c>
      <c r="G1416">
        <v>0.97086923102423051</v>
      </c>
      <c r="H1416">
        <f>+C1416/'Dados Primários'!$C$31</f>
        <v>0.55240793201133143</v>
      </c>
      <c r="I1416" s="22">
        <v>414946660928.86902</v>
      </c>
      <c r="J1416" s="33">
        <f t="shared" ref="J1416:J1479" si="23">+E1416*G1416*H1416*I1416/1000000</f>
        <v>13145284.074414965</v>
      </c>
    </row>
    <row r="1417" spans="3:10">
      <c r="C1417">
        <v>201</v>
      </c>
      <c r="E1417">
        <v>57.829862910425227</v>
      </c>
      <c r="G1417">
        <v>0.99916582424154776</v>
      </c>
      <c r="H1417">
        <f>+C1417/'Dados Primários'!$C$31</f>
        <v>0.56940509915014159</v>
      </c>
      <c r="I1417" s="22">
        <v>352530231501.22272</v>
      </c>
      <c r="J1417" s="33">
        <f t="shared" si="23"/>
        <v>11598650.226664081</v>
      </c>
    </row>
    <row r="1418" spans="3:10">
      <c r="C1418">
        <v>198</v>
      </c>
      <c r="E1418">
        <v>57.445935516783933</v>
      </c>
      <c r="G1418">
        <v>0.98000802769326045</v>
      </c>
      <c r="H1418">
        <f>+C1418/'Dados Primários'!$C$31</f>
        <v>0.56090651558073656</v>
      </c>
      <c r="I1418" s="22">
        <v>419600841049.85034</v>
      </c>
      <c r="J1418" s="33">
        <f t="shared" si="23"/>
        <v>13249996.833985474</v>
      </c>
    </row>
    <row r="1419" spans="3:10">
      <c r="C1419">
        <v>198</v>
      </c>
      <c r="E1419">
        <v>57.618230587639019</v>
      </c>
      <c r="G1419">
        <v>0.99492144062878629</v>
      </c>
      <c r="H1419">
        <f>+C1419/'Dados Primários'!$C$31</f>
        <v>0.56090651558073656</v>
      </c>
      <c r="I1419" s="22">
        <v>419335524835.31439</v>
      </c>
      <c r="J1419" s="33">
        <f t="shared" si="23"/>
        <v>13483444.388983145</v>
      </c>
    </row>
    <row r="1420" spans="3:10">
      <c r="C1420">
        <v>200</v>
      </c>
      <c r="E1420">
        <v>58.781486449042092</v>
      </c>
      <c r="G1420">
        <v>0.92465264801152647</v>
      </c>
      <c r="H1420">
        <f>+C1420/'Dados Primários'!$C$31</f>
        <v>0.56657223796033995</v>
      </c>
      <c r="I1420" s="22">
        <v>406165907128.79126</v>
      </c>
      <c r="J1420" s="33">
        <f t="shared" si="23"/>
        <v>12507713.90501938</v>
      </c>
    </row>
    <row r="1421" spans="3:10">
      <c r="C1421">
        <v>198</v>
      </c>
      <c r="E1421">
        <v>60.482749050507671</v>
      </c>
      <c r="G1421">
        <v>0.95705512972411477</v>
      </c>
      <c r="H1421">
        <f>+C1421/'Dados Primários'!$C$31</f>
        <v>0.56090651558073656</v>
      </c>
      <c r="I1421" s="22">
        <v>350401113595.06897</v>
      </c>
      <c r="J1421" s="33">
        <f t="shared" si="23"/>
        <v>11376913.087918211</v>
      </c>
    </row>
    <row r="1422" spans="3:10">
      <c r="C1422">
        <v>199</v>
      </c>
      <c r="E1422">
        <v>60.603291882422425</v>
      </c>
      <c r="G1422">
        <v>0.98556527319623399</v>
      </c>
      <c r="H1422">
        <f>+C1422/'Dados Primários'!$C$31</f>
        <v>0.5637393767705382</v>
      </c>
      <c r="I1422" s="22">
        <v>359516192324.23425</v>
      </c>
      <c r="J1422" s="33">
        <f t="shared" si="23"/>
        <v>12105380.198527733</v>
      </c>
    </row>
    <row r="1423" spans="3:10">
      <c r="C1423">
        <v>193</v>
      </c>
      <c r="E1423">
        <v>60.346667873662277</v>
      </c>
      <c r="G1423">
        <v>0.95554660910533118</v>
      </c>
      <c r="H1423">
        <f>+C1423/'Dados Primários'!$C$31</f>
        <v>0.54674220963172804</v>
      </c>
      <c r="I1423" s="22">
        <v>364644393405.24579</v>
      </c>
      <c r="J1423" s="33">
        <f t="shared" si="23"/>
        <v>11496279.519685159</v>
      </c>
    </row>
    <row r="1424" spans="3:10">
      <c r="C1424">
        <v>188</v>
      </c>
      <c r="E1424">
        <v>60.926952641874998</v>
      </c>
      <c r="G1424">
        <v>0.9918592333010674</v>
      </c>
      <c r="H1424">
        <f>+C1424/'Dados Primários'!$C$31</f>
        <v>0.53257790368271951</v>
      </c>
      <c r="I1424" s="22">
        <v>364319961966.16437</v>
      </c>
      <c r="J1424" s="33">
        <f t="shared" si="23"/>
        <v>11725344.435682572</v>
      </c>
    </row>
    <row r="1425" spans="3:10">
      <c r="C1425">
        <v>200</v>
      </c>
      <c r="E1425">
        <v>63.913051993047382</v>
      </c>
      <c r="G1425">
        <v>0.97813409103925064</v>
      </c>
      <c r="H1425">
        <f>+C1425/'Dados Primários'!$C$31</f>
        <v>0.56657223796033995</v>
      </c>
      <c r="I1425" s="22">
        <v>371600765324.94312</v>
      </c>
      <c r="J1425" s="33">
        <f t="shared" si="23"/>
        <v>13161938.049250823</v>
      </c>
    </row>
    <row r="1426" spans="3:10">
      <c r="C1426">
        <v>199</v>
      </c>
      <c r="E1426">
        <v>61.744847147266782</v>
      </c>
      <c r="G1426">
        <v>0.93966809668562756</v>
      </c>
      <c r="H1426">
        <f>+C1426/'Dados Primários'!$C$31</f>
        <v>0.5637393767705382</v>
      </c>
      <c r="I1426" s="22">
        <v>358062816319.08508</v>
      </c>
      <c r="J1426" s="33">
        <f t="shared" si="23"/>
        <v>11711507.37429787</v>
      </c>
    </row>
    <row r="1427" spans="3:10">
      <c r="C1427">
        <v>204</v>
      </c>
      <c r="E1427">
        <v>57.386004112686962</v>
      </c>
      <c r="G1427">
        <v>0.92170099534173544</v>
      </c>
      <c r="H1427">
        <f>+C1427/'Dados Primários'!$C$31</f>
        <v>0.57790368271954673</v>
      </c>
      <c r="I1427" s="22">
        <v>351753874863.3833</v>
      </c>
      <c r="J1427" s="33">
        <f t="shared" si="23"/>
        <v>10752028.178442193</v>
      </c>
    </row>
    <row r="1428" spans="3:10">
      <c r="C1428">
        <v>195</v>
      </c>
      <c r="E1428">
        <v>59.931121929800661</v>
      </c>
      <c r="G1428">
        <v>0.94862870854727399</v>
      </c>
      <c r="H1428">
        <f>+C1428/'Dados Primários'!$C$31</f>
        <v>0.55240793201133143</v>
      </c>
      <c r="I1428" s="22">
        <v>397374828883.15564</v>
      </c>
      <c r="J1428" s="33">
        <f t="shared" si="23"/>
        <v>12479837.529080871</v>
      </c>
    </row>
    <row r="1429" spans="3:10">
      <c r="C1429">
        <v>199</v>
      </c>
      <c r="E1429">
        <v>59.186274159697945</v>
      </c>
      <c r="G1429">
        <v>0.96270455403379374</v>
      </c>
      <c r="H1429">
        <f>+C1429/'Dados Primários'!$C$31</f>
        <v>0.5637393767705382</v>
      </c>
      <c r="I1429" s="22">
        <v>408749039196.75806</v>
      </c>
      <c r="J1429" s="33">
        <f t="shared" si="23"/>
        <v>13129528.903818257</v>
      </c>
    </row>
    <row r="1430" spans="3:10">
      <c r="C1430">
        <v>201</v>
      </c>
      <c r="E1430">
        <v>57.909802043335418</v>
      </c>
      <c r="G1430">
        <v>0.97543964597184196</v>
      </c>
      <c r="H1430">
        <f>+C1430/'Dados Primários'!$C$31</f>
        <v>0.56940509915014159</v>
      </c>
      <c r="I1430" s="22">
        <v>397101779913.11151</v>
      </c>
      <c r="J1430" s="33">
        <f t="shared" si="23"/>
        <v>12772492.879801482</v>
      </c>
    </row>
    <row r="1431" spans="3:10">
      <c r="C1431">
        <v>201</v>
      </c>
      <c r="E1431">
        <v>59.582942338405616</v>
      </c>
      <c r="G1431">
        <v>0.93412984874757465</v>
      </c>
      <c r="H1431">
        <f>+C1431/'Dados Primários'!$C$31</f>
        <v>0.56940509915014159</v>
      </c>
      <c r="I1431" s="22">
        <v>343614999664.76813</v>
      </c>
      <c r="J1431" s="33">
        <f t="shared" si="23"/>
        <v>10889869.14071176</v>
      </c>
    </row>
    <row r="1432" spans="3:10">
      <c r="C1432">
        <v>203</v>
      </c>
      <c r="E1432">
        <v>60.071881583184883</v>
      </c>
      <c r="G1432">
        <v>0.96036790048720688</v>
      </c>
      <c r="H1432">
        <f>+C1432/'Dados Primários'!$C$31</f>
        <v>0.57507082152974509</v>
      </c>
      <c r="I1432" s="22">
        <v>419299365757.63831</v>
      </c>
      <c r="J1432" s="33">
        <f t="shared" si="23"/>
        <v>13910873.742811352</v>
      </c>
    </row>
    <row r="1433" spans="3:10">
      <c r="C1433">
        <v>204</v>
      </c>
      <c r="E1433">
        <v>59.833768588278332</v>
      </c>
      <c r="G1433">
        <v>0.98330348848519078</v>
      </c>
      <c r="H1433">
        <f>+C1433/'Dados Primários'!$C$31</f>
        <v>0.57790368271954673</v>
      </c>
      <c r="I1433" s="22">
        <v>344440288626.79388</v>
      </c>
      <c r="J1433" s="33">
        <f t="shared" si="23"/>
        <v>11711252.478714138</v>
      </c>
    </row>
    <row r="1434" spans="3:10">
      <c r="C1434">
        <v>191</v>
      </c>
      <c r="E1434">
        <v>60.888663193974025</v>
      </c>
      <c r="G1434">
        <v>0.94173097060142597</v>
      </c>
      <c r="H1434">
        <f>+C1434/'Dados Primários'!$C$31</f>
        <v>0.54107648725212465</v>
      </c>
      <c r="I1434" s="22">
        <v>405930950525.18457</v>
      </c>
      <c r="J1434" s="33">
        <f t="shared" si="23"/>
        <v>12594302.492673423</v>
      </c>
    </row>
    <row r="1435" spans="3:10">
      <c r="C1435">
        <v>196</v>
      </c>
      <c r="E1435">
        <v>62.842301121378462</v>
      </c>
      <c r="G1435">
        <v>0.95242289816607861</v>
      </c>
      <c r="H1435">
        <f>+C1435/'Dados Primários'!$C$31</f>
        <v>0.55524079320113318</v>
      </c>
      <c r="I1435" s="22">
        <v>379485476777.64923</v>
      </c>
      <c r="J1435" s="33">
        <f t="shared" si="23"/>
        <v>12611258.660218995</v>
      </c>
    </row>
    <row r="1436" spans="3:10">
      <c r="C1436">
        <v>200</v>
      </c>
      <c r="E1436">
        <v>61.574947007738501</v>
      </c>
      <c r="G1436">
        <v>0.97164947728237583</v>
      </c>
      <c r="H1436">
        <f>+C1436/'Dados Primários'!$C$31</f>
        <v>0.56657223796033995</v>
      </c>
      <c r="I1436" s="22">
        <v>354408201950.7923</v>
      </c>
      <c r="J1436" s="33">
        <f t="shared" si="23"/>
        <v>12013587.682055693</v>
      </c>
    </row>
    <row r="1437" spans="3:10">
      <c r="C1437">
        <v>193</v>
      </c>
      <c r="E1437">
        <v>61.174359060881827</v>
      </c>
      <c r="G1437">
        <v>0.99276468488982161</v>
      </c>
      <c r="H1437">
        <f>+C1437/'Dados Primários'!$C$31</f>
        <v>0.54674220963172804</v>
      </c>
      <c r="I1437" s="22">
        <v>392650186966.47614</v>
      </c>
      <c r="J1437" s="33">
        <f t="shared" si="23"/>
        <v>13037795.352709277</v>
      </c>
    </row>
    <row r="1438" spans="3:10">
      <c r="C1438">
        <v>199</v>
      </c>
      <c r="E1438">
        <v>63.732736240859495</v>
      </c>
      <c r="G1438">
        <v>0.99605894323254884</v>
      </c>
      <c r="H1438">
        <f>+C1438/'Dados Primários'!$C$31</f>
        <v>0.5637393767705382</v>
      </c>
      <c r="I1438" s="22">
        <v>405692345564.11035</v>
      </c>
      <c r="J1438" s="33">
        <f t="shared" si="23"/>
        <v>14518534.749199972</v>
      </c>
    </row>
    <row r="1439" spans="3:10">
      <c r="C1439">
        <v>190</v>
      </c>
      <c r="E1439">
        <v>59.918000125385824</v>
      </c>
      <c r="G1439">
        <v>0.92265890944872941</v>
      </c>
      <c r="H1439">
        <f>+C1439/'Dados Primários'!$C$31</f>
        <v>0.5382436260623229</v>
      </c>
      <c r="I1439" s="22">
        <v>347251896002.91284</v>
      </c>
      <c r="J1439" s="33">
        <f t="shared" si="23"/>
        <v>10332894.864884173</v>
      </c>
    </row>
    <row r="1440" spans="3:10">
      <c r="C1440">
        <v>202</v>
      </c>
      <c r="E1440">
        <v>57.508107359492264</v>
      </c>
      <c r="G1440">
        <v>0.96829110479368419</v>
      </c>
      <c r="H1440">
        <f>+C1440/'Dados Primários'!$C$31</f>
        <v>0.57223796033994334</v>
      </c>
      <c r="I1440" s="22">
        <v>392616120956.19373</v>
      </c>
      <c r="J1440" s="33">
        <f t="shared" si="23"/>
        <v>12510648.117884818</v>
      </c>
    </row>
    <row r="1441" spans="3:10">
      <c r="C1441">
        <v>197</v>
      </c>
      <c r="E1441">
        <v>57.660390986581511</v>
      </c>
      <c r="G1441">
        <v>0.94859826744934461</v>
      </c>
      <c r="H1441">
        <f>+C1441/'Dados Primários'!$C$31</f>
        <v>0.55807365439093481</v>
      </c>
      <c r="I1441" s="22">
        <v>379144910747.71851</v>
      </c>
      <c r="J1441" s="33">
        <f t="shared" si="23"/>
        <v>11573285.362862095</v>
      </c>
    </row>
    <row r="1442" spans="3:10">
      <c r="C1442">
        <v>195</v>
      </c>
      <c r="E1442">
        <v>61.371311475523427</v>
      </c>
      <c r="G1442">
        <v>0.93108102113524505</v>
      </c>
      <c r="H1442">
        <f>+C1442/'Dados Primários'!$C$31</f>
        <v>0.55240793201133143</v>
      </c>
      <c r="I1442" s="22">
        <v>402514936904.66272</v>
      </c>
      <c r="J1442" s="33">
        <f t="shared" si="23"/>
        <v>12705588.49590175</v>
      </c>
    </row>
    <row r="1443" spans="3:10">
      <c r="C1443">
        <v>194</v>
      </c>
      <c r="E1443">
        <v>62.771969122235653</v>
      </c>
      <c r="G1443">
        <v>0.99872222006261457</v>
      </c>
      <c r="H1443">
        <f>+C1443/'Dados Primários'!$C$31</f>
        <v>0.54957507082152979</v>
      </c>
      <c r="I1443" s="22">
        <v>374544556666.41919</v>
      </c>
      <c r="J1443" s="33">
        <f t="shared" si="23"/>
        <v>12904493.973233765</v>
      </c>
    </row>
    <row r="1444" spans="3:10">
      <c r="C1444">
        <v>199</v>
      </c>
      <c r="E1444">
        <v>58.525037414550333</v>
      </c>
      <c r="G1444">
        <v>0.96435259236225512</v>
      </c>
      <c r="H1444">
        <f>+C1444/'Dados Primários'!$C$31</f>
        <v>0.5637393767705382</v>
      </c>
      <c r="I1444" s="22">
        <v>382363892506.97748</v>
      </c>
      <c r="J1444" s="33">
        <f t="shared" si="23"/>
        <v>12165579.397070888</v>
      </c>
    </row>
    <row r="1445" spans="3:10">
      <c r="C1445">
        <v>197</v>
      </c>
      <c r="E1445">
        <v>64.003826347446932</v>
      </c>
      <c r="G1445">
        <v>0.99401983242203473</v>
      </c>
      <c r="H1445">
        <f>+C1445/'Dados Primários'!$C$31</f>
        <v>0.55807365439093481</v>
      </c>
      <c r="I1445" s="22">
        <v>371941364770.72784</v>
      </c>
      <c r="J1445" s="33">
        <f t="shared" si="23"/>
        <v>13205869.118323822</v>
      </c>
    </row>
    <row r="1446" spans="3:10">
      <c r="C1446">
        <v>196</v>
      </c>
      <c r="E1446">
        <v>62.429421540377398</v>
      </c>
      <c r="G1446">
        <v>0.97132351713782339</v>
      </c>
      <c r="H1446">
        <f>+C1446/'Dados Primários'!$C$31</f>
        <v>0.55524079320113318</v>
      </c>
      <c r="I1446" s="22">
        <v>388517701623.27106</v>
      </c>
      <c r="J1446" s="33">
        <f t="shared" si="23"/>
        <v>13081133.909019889</v>
      </c>
    </row>
    <row r="1447" spans="3:10">
      <c r="C1447">
        <v>197</v>
      </c>
      <c r="E1447">
        <v>62.287829122831035</v>
      </c>
      <c r="G1447">
        <v>0.95435253539790987</v>
      </c>
      <c r="H1447">
        <f>+C1447/'Dados Primários'!$C$31</f>
        <v>0.55807365439093481</v>
      </c>
      <c r="I1447" s="22">
        <v>371011182317.0498</v>
      </c>
      <c r="J1447" s="33">
        <f t="shared" si="23"/>
        <v>12308086.700588003</v>
      </c>
    </row>
    <row r="1448" spans="3:10">
      <c r="C1448">
        <v>200</v>
      </c>
      <c r="E1448">
        <v>61.764067421189544</v>
      </c>
      <c r="G1448">
        <v>0.92306243267052923</v>
      </c>
      <c r="H1448">
        <f>+C1448/'Dados Primários'!$C$31</f>
        <v>0.56657223796033995</v>
      </c>
      <c r="I1448" s="22">
        <v>354941202655.87286</v>
      </c>
      <c r="J1448" s="33">
        <f t="shared" si="23"/>
        <v>11465121.759792244</v>
      </c>
    </row>
    <row r="1449" spans="3:10">
      <c r="C1449">
        <v>195</v>
      </c>
      <c r="E1449">
        <v>62.721147932611011</v>
      </c>
      <c r="G1449">
        <v>0.95030589358429696</v>
      </c>
      <c r="H1449">
        <f>+C1449/'Dados Primários'!$C$31</f>
        <v>0.55240793201133143</v>
      </c>
      <c r="I1449" s="22">
        <v>380793037255.66394</v>
      </c>
      <c r="J1449" s="33">
        <f t="shared" si="23"/>
        <v>12537943.998281963</v>
      </c>
    </row>
    <row r="1450" spans="3:10">
      <c r="C1450">
        <v>203</v>
      </c>
      <c r="E1450">
        <v>58.633303393229518</v>
      </c>
      <c r="G1450">
        <v>0.99115347127949516</v>
      </c>
      <c r="H1450">
        <f>+C1450/'Dados Primários'!$C$31</f>
        <v>0.57507082152974509</v>
      </c>
      <c r="I1450" s="22">
        <v>412577155943.29736</v>
      </c>
      <c r="J1450" s="33">
        <f t="shared" si="23"/>
        <v>13788333.512753094</v>
      </c>
    </row>
    <row r="1451" spans="3:10">
      <c r="C1451">
        <v>197</v>
      </c>
      <c r="E1451">
        <v>62.15013000850572</v>
      </c>
      <c r="G1451">
        <v>0.95639179447497791</v>
      </c>
      <c r="H1451">
        <f>+C1451/'Dados Primários'!$C$31</f>
        <v>0.55807365439093481</v>
      </c>
      <c r="I1451" s="22">
        <v>386259938999.2002</v>
      </c>
      <c r="J1451" s="33">
        <f t="shared" si="23"/>
        <v>12812948.2226128</v>
      </c>
    </row>
    <row r="1452" spans="3:10">
      <c r="C1452">
        <v>197</v>
      </c>
      <c r="E1452">
        <v>63.135052955599996</v>
      </c>
      <c r="G1452">
        <v>0.95688974095363621</v>
      </c>
      <c r="H1452">
        <f>+C1452/'Dados Primários'!$C$31</f>
        <v>0.55807365439093481</v>
      </c>
      <c r="I1452" s="22">
        <v>410794759557.95251</v>
      </c>
      <c r="J1452" s="33">
        <f t="shared" si="23"/>
        <v>13849970.967162278</v>
      </c>
    </row>
    <row r="1453" spans="3:10">
      <c r="C1453">
        <v>200</v>
      </c>
      <c r="E1453">
        <v>61.035024769066382</v>
      </c>
      <c r="G1453">
        <v>0.92587620776420287</v>
      </c>
      <c r="H1453">
        <f>+C1453/'Dados Primários'!$C$31</f>
        <v>0.56657223796033995</v>
      </c>
      <c r="I1453" s="22">
        <v>381523890508.11713</v>
      </c>
      <c r="J1453" s="33">
        <f t="shared" si="23"/>
        <v>12215438.953877954</v>
      </c>
    </row>
    <row r="1454" spans="3:10">
      <c r="C1454">
        <v>202</v>
      </c>
      <c r="E1454">
        <v>58.801293698629031</v>
      </c>
      <c r="G1454">
        <v>0.96142389295689012</v>
      </c>
      <c r="H1454">
        <f>+C1454/'Dados Primários'!$C$31</f>
        <v>0.57223796033994334</v>
      </c>
      <c r="I1454" s="22">
        <v>372027769924.15442</v>
      </c>
      <c r="J1454" s="33">
        <f t="shared" si="23"/>
        <v>12035213.946100594</v>
      </c>
    </row>
    <row r="1455" spans="3:10">
      <c r="C1455">
        <v>202</v>
      </c>
      <c r="E1455">
        <v>61.563192858199216</v>
      </c>
      <c r="G1455">
        <v>0.97136892645217898</v>
      </c>
      <c r="H1455">
        <f>+C1455/'Dados Primários'!$C$31</f>
        <v>0.57223796033994334</v>
      </c>
      <c r="I1455" s="22">
        <v>358729115262.9671</v>
      </c>
      <c r="J1455" s="33">
        <f t="shared" si="23"/>
        <v>12275766.883826466</v>
      </c>
    </row>
    <row r="1456" spans="3:10">
      <c r="C1456">
        <v>199</v>
      </c>
      <c r="E1456">
        <v>61.302367754174568</v>
      </c>
      <c r="G1456">
        <v>0.99754688177143547</v>
      </c>
      <c r="H1456">
        <f>+C1456/'Dados Primários'!$C$31</f>
        <v>0.5637393767705382</v>
      </c>
      <c r="I1456" s="22">
        <v>396240224688.42578</v>
      </c>
      <c r="J1456" s="33">
        <f t="shared" si="23"/>
        <v>13659899.2690822</v>
      </c>
    </row>
    <row r="1457" spans="3:10">
      <c r="C1457">
        <v>202</v>
      </c>
      <c r="E1457">
        <v>61.874844411958406</v>
      </c>
      <c r="G1457">
        <v>0.97044193251544697</v>
      </c>
      <c r="H1457">
        <f>+C1457/'Dados Primários'!$C$31</f>
        <v>0.57223796033994334</v>
      </c>
      <c r="I1457" s="22">
        <v>371456338371.82837</v>
      </c>
      <c r="J1457" s="33">
        <f t="shared" si="23"/>
        <v>12763450.879113169</v>
      </c>
    </row>
    <row r="1458" spans="3:10">
      <c r="C1458">
        <v>198</v>
      </c>
      <c r="E1458">
        <v>60.710031784866018</v>
      </c>
      <c r="G1458">
        <v>0.93755978711767118</v>
      </c>
      <c r="H1458">
        <f>+C1458/'Dados Primários'!$C$31</f>
        <v>0.56090651558073656</v>
      </c>
      <c r="I1458" s="22">
        <v>348679015319.17926</v>
      </c>
      <c r="J1458" s="33">
        <f t="shared" si="23"/>
        <v>11132064.851654273</v>
      </c>
    </row>
    <row r="1459" spans="3:10">
      <c r="C1459">
        <v>206</v>
      </c>
      <c r="E1459">
        <v>61.084208243197864</v>
      </c>
      <c r="G1459">
        <v>0.92734208669855356</v>
      </c>
      <c r="H1459">
        <f>+C1459/'Dados Primários'!$C$31</f>
        <v>0.58356940509915012</v>
      </c>
      <c r="I1459" s="22">
        <v>354210469446.24298</v>
      </c>
      <c r="J1459" s="33">
        <f t="shared" si="23"/>
        <v>11709081.474031573</v>
      </c>
    </row>
    <row r="1460" spans="3:10">
      <c r="C1460">
        <v>199</v>
      </c>
      <c r="E1460">
        <v>59.407943426406916</v>
      </c>
      <c r="G1460">
        <v>0.95845114258977171</v>
      </c>
      <c r="H1460">
        <f>+C1460/'Dados Primários'!$C$31</f>
        <v>0.5637393767705382</v>
      </c>
      <c r="I1460" s="22">
        <v>345359983006.19421</v>
      </c>
      <c r="J1460" s="33">
        <f t="shared" si="23"/>
        <v>11085744.963090604</v>
      </c>
    </row>
    <row r="1461" spans="3:10">
      <c r="C1461">
        <v>199</v>
      </c>
      <c r="E1461">
        <v>62.885167621036608</v>
      </c>
      <c r="G1461">
        <v>0.92835350629331248</v>
      </c>
      <c r="H1461">
        <f>+C1461/'Dados Primários'!$C$31</f>
        <v>0.5637393767705382</v>
      </c>
      <c r="I1461" s="22">
        <v>419234385106.35608</v>
      </c>
      <c r="J1461" s="33">
        <f t="shared" si="23"/>
        <v>13797387.819137795</v>
      </c>
    </row>
    <row r="1462" spans="3:10">
      <c r="C1462">
        <v>197</v>
      </c>
      <c r="E1462">
        <v>61.912206762201251</v>
      </c>
      <c r="G1462">
        <v>0.99738027170178489</v>
      </c>
      <c r="H1462">
        <f>+C1462/'Dados Primários'!$C$31</f>
        <v>0.55807365439093481</v>
      </c>
      <c r="I1462" s="22">
        <v>344310482526.34259</v>
      </c>
      <c r="J1462" s="33">
        <f t="shared" si="23"/>
        <v>11865302.733524695</v>
      </c>
    </row>
    <row r="1463" spans="3:10">
      <c r="C1463">
        <v>200</v>
      </c>
      <c r="E1463">
        <v>60.31905231639233</v>
      </c>
      <c r="G1463">
        <v>0.97022649189933508</v>
      </c>
      <c r="H1463">
        <f>+C1463/'Dados Primários'!$C$31</f>
        <v>0.56657223796033995</v>
      </c>
      <c r="I1463" s="22">
        <v>408279820240.23303</v>
      </c>
      <c r="J1463" s="33">
        <f t="shared" si="23"/>
        <v>13537573.999682425</v>
      </c>
    </row>
    <row r="1464" spans="3:10">
      <c r="C1464">
        <v>195</v>
      </c>
      <c r="E1464">
        <v>62.7522816059004</v>
      </c>
      <c r="G1464">
        <v>0.9966493521242632</v>
      </c>
      <c r="H1464">
        <f>+C1464/'Dados Primários'!$C$31</f>
        <v>0.55240793201133143</v>
      </c>
      <c r="I1464" s="22">
        <v>388938777596.19562</v>
      </c>
      <c r="J1464" s="33">
        <f t="shared" si="23"/>
        <v>13437332.40395635</v>
      </c>
    </row>
    <row r="1465" spans="3:10">
      <c r="C1465">
        <v>202</v>
      </c>
      <c r="E1465">
        <v>59.456950367962449</v>
      </c>
      <c r="G1465">
        <v>0.92566115249211955</v>
      </c>
      <c r="H1465">
        <f>+C1465/'Dados Primários'!$C$31</f>
        <v>0.57223796033994334</v>
      </c>
      <c r="I1465" s="22">
        <v>350035059259.28943</v>
      </c>
      <c r="J1465" s="33">
        <f t="shared" si="23"/>
        <v>11024093.220558828</v>
      </c>
    </row>
    <row r="1466" spans="3:10">
      <c r="C1466">
        <v>204</v>
      </c>
      <c r="E1466">
        <v>60.524834344943443</v>
      </c>
      <c r="G1466">
        <v>0.94698993505304219</v>
      </c>
      <c r="H1466">
        <f>+C1466/'Dados Primários'!$C$31</f>
        <v>0.57790368271954673</v>
      </c>
      <c r="I1466" s="22">
        <v>369240970877.57709</v>
      </c>
      <c r="J1466" s="33">
        <f t="shared" si="23"/>
        <v>12230503.011867067</v>
      </c>
    </row>
    <row r="1467" spans="3:10">
      <c r="C1467">
        <v>196</v>
      </c>
      <c r="E1467">
        <v>61.930835464438815</v>
      </c>
      <c r="G1467">
        <v>0.93983843647867371</v>
      </c>
      <c r="H1467">
        <f>+C1467/'Dados Primários'!$C$31</f>
        <v>0.55524079320113318</v>
      </c>
      <c r="I1467" s="22">
        <v>398997539437.84045</v>
      </c>
      <c r="J1467" s="33">
        <f t="shared" si="23"/>
        <v>12894714.311553909</v>
      </c>
    </row>
    <row r="1468" spans="3:10">
      <c r="C1468">
        <v>195</v>
      </c>
      <c r="E1468">
        <v>62.771650823122663</v>
      </c>
      <c r="G1468">
        <v>0.98460189706860202</v>
      </c>
      <c r="H1468">
        <f>+C1468/'Dados Primários'!$C$31</f>
        <v>0.55240793201133143</v>
      </c>
      <c r="I1468" s="22">
        <v>381645331784.91766</v>
      </c>
      <c r="J1468" s="33">
        <f t="shared" si="23"/>
        <v>13029989.897009471</v>
      </c>
    </row>
    <row r="1469" spans="3:10">
      <c r="C1469">
        <v>196</v>
      </c>
      <c r="E1469">
        <v>60.235384222532339</v>
      </c>
      <c r="G1469">
        <v>0.92408403199356237</v>
      </c>
      <c r="H1469">
        <f>+C1469/'Dados Primários'!$C$31</f>
        <v>0.55524079320113318</v>
      </c>
      <c r="I1469" s="22">
        <v>385091309111.14221</v>
      </c>
      <c r="J1469" s="33">
        <f t="shared" si="23"/>
        <v>11901679.036518181</v>
      </c>
    </row>
    <row r="1470" spans="3:10">
      <c r="C1470">
        <v>194</v>
      </c>
      <c r="E1470">
        <v>61.482628100967332</v>
      </c>
      <c r="G1470">
        <v>0.92032571580276168</v>
      </c>
      <c r="H1470">
        <f>+C1470/'Dados Primários'!$C$31</f>
        <v>0.54957507082152979</v>
      </c>
      <c r="I1470" s="22">
        <v>347632230967.112</v>
      </c>
      <c r="J1470" s="33">
        <f t="shared" si="23"/>
        <v>10810382.002075931</v>
      </c>
    </row>
    <row r="1471" spans="3:10">
      <c r="C1471">
        <v>202</v>
      </c>
      <c r="E1471">
        <v>62.770492957867916</v>
      </c>
      <c r="G1471">
        <v>0.95430549701410605</v>
      </c>
      <c r="H1471">
        <f>+C1471/'Dados Primários'!$C$31</f>
        <v>0.57223796033994334</v>
      </c>
      <c r="I1471" s="22">
        <v>388905864251.26807</v>
      </c>
      <c r="J1471" s="33">
        <f t="shared" si="23"/>
        <v>13331042.737319537</v>
      </c>
    </row>
    <row r="1472" spans="3:10">
      <c r="C1472">
        <v>201</v>
      </c>
      <c r="E1472">
        <v>61.955142885989112</v>
      </c>
      <c r="G1472">
        <v>0.93248831607982907</v>
      </c>
      <c r="H1472">
        <f>+C1472/'Dados Primários'!$C$31</f>
        <v>0.56940509915014159</v>
      </c>
      <c r="I1472" s="22">
        <v>342860471061.83154</v>
      </c>
      <c r="J1472" s="33">
        <f t="shared" si="23"/>
        <v>11278712.627371421</v>
      </c>
    </row>
    <row r="1473" spans="3:10">
      <c r="C1473">
        <v>201</v>
      </c>
      <c r="E1473">
        <v>61.826484818978464</v>
      </c>
      <c r="G1473">
        <v>0.97112835368659733</v>
      </c>
      <c r="H1473">
        <f>+C1473/'Dados Primários'!$C$31</f>
        <v>0.56940509915014159</v>
      </c>
      <c r="I1473" s="22">
        <v>373937136203.02136</v>
      </c>
      <c r="J1473" s="33">
        <f t="shared" si="23"/>
        <v>12784128.846425176</v>
      </c>
    </row>
    <row r="1474" spans="3:10">
      <c r="C1474">
        <v>190</v>
      </c>
      <c r="E1474">
        <v>59.830352570992126</v>
      </c>
      <c r="G1474">
        <v>0.95424041064187903</v>
      </c>
      <c r="H1474">
        <f>+C1474/'Dados Primários'!$C$31</f>
        <v>0.5382436260623229</v>
      </c>
      <c r="I1474" s="22">
        <v>391448164179.66418</v>
      </c>
      <c r="J1474" s="33">
        <f t="shared" si="23"/>
        <v>12029083.030857857</v>
      </c>
    </row>
    <row r="1475" spans="3:10">
      <c r="C1475">
        <v>199</v>
      </c>
      <c r="E1475">
        <v>59.955660664683982</v>
      </c>
      <c r="G1475">
        <v>0.95858165806093332</v>
      </c>
      <c r="H1475">
        <f>+C1475/'Dados Primários'!$C$31</f>
        <v>0.5637393767705382</v>
      </c>
      <c r="I1475" s="22">
        <v>405295367615.90063</v>
      </c>
      <c r="J1475" s="33">
        <f t="shared" si="23"/>
        <v>13131348.233028091</v>
      </c>
    </row>
    <row r="1476" spans="3:10">
      <c r="C1476">
        <v>195</v>
      </c>
      <c r="E1476">
        <v>62.128791343671644</v>
      </c>
      <c r="G1476">
        <v>0.96192703010604119</v>
      </c>
      <c r="H1476">
        <f>+C1476/'Dados Primários'!$C$31</f>
        <v>0.55240793201133143</v>
      </c>
      <c r="I1476" s="22">
        <v>383243520442.04413</v>
      </c>
      <c r="J1476" s="33">
        <f t="shared" si="23"/>
        <v>12652308.139280945</v>
      </c>
    </row>
    <row r="1477" spans="3:10">
      <c r="C1477">
        <v>195</v>
      </c>
      <c r="E1477">
        <v>57.496113089223442</v>
      </c>
      <c r="G1477">
        <v>0.94759499223325172</v>
      </c>
      <c r="H1477">
        <f>+C1477/'Dados Primários'!$C$31</f>
        <v>0.55240793201133143</v>
      </c>
      <c r="I1477" s="22">
        <v>413848069435.84607</v>
      </c>
      <c r="J1477" s="33">
        <f t="shared" si="23"/>
        <v>12455526.285193741</v>
      </c>
    </row>
    <row r="1478" spans="3:10">
      <c r="C1478">
        <v>199</v>
      </c>
      <c r="E1478">
        <v>60.812690578439593</v>
      </c>
      <c r="G1478">
        <v>0.94903446426104499</v>
      </c>
      <c r="H1478">
        <f>+C1478/'Dados Primários'!$C$31</f>
        <v>0.5637393767705382</v>
      </c>
      <c r="I1478" s="22">
        <v>374503008265.28247</v>
      </c>
      <c r="J1478" s="33">
        <f t="shared" si="23"/>
        <v>12184560.940742418</v>
      </c>
    </row>
    <row r="1479" spans="3:10">
      <c r="C1479">
        <v>198</v>
      </c>
      <c r="E1479">
        <v>63.83055183426503</v>
      </c>
      <c r="G1479">
        <v>0.98224083538271523</v>
      </c>
      <c r="H1479">
        <f>+C1479/'Dados Primários'!$C$31</f>
        <v>0.56090651558073656</v>
      </c>
      <c r="I1479" s="22">
        <v>386059914602.92596</v>
      </c>
      <c r="J1479" s="33">
        <f t="shared" si="23"/>
        <v>13576623.658221964</v>
      </c>
    </row>
    <row r="1480" spans="3:10">
      <c r="C1480">
        <v>189</v>
      </c>
      <c r="E1480">
        <v>58.924678492310775</v>
      </c>
      <c r="G1480">
        <v>0.92172027729531769</v>
      </c>
      <c r="H1480">
        <f>+C1480/'Dados Primários'!$C$31</f>
        <v>0.53541076487252126</v>
      </c>
      <c r="I1480" s="22">
        <v>402984731376.62964</v>
      </c>
      <c r="J1480" s="33">
        <f t="shared" ref="J1480:J1543" si="24">+E1480*G1480*H1480*I1480/1000000</f>
        <v>11718500.792298732</v>
      </c>
    </row>
    <row r="1481" spans="3:10">
      <c r="C1481">
        <v>184</v>
      </c>
      <c r="E1481">
        <v>59.651420267159779</v>
      </c>
      <c r="G1481">
        <v>0.95270050240340665</v>
      </c>
      <c r="H1481">
        <f>+C1481/'Dados Primários'!$C$31</f>
        <v>0.52124645892351273</v>
      </c>
      <c r="I1481" s="22">
        <v>392380247014.75177</v>
      </c>
      <c r="J1481" s="33">
        <f t="shared" si="24"/>
        <v>11623246.188240314</v>
      </c>
    </row>
    <row r="1482" spans="3:10">
      <c r="C1482">
        <v>187</v>
      </c>
      <c r="E1482">
        <v>60.200430154432745</v>
      </c>
      <c r="G1482">
        <v>0.99734389405573898</v>
      </c>
      <c r="H1482">
        <f>+C1482/'Dados Primários'!$C$31</f>
        <v>0.52974504249291787</v>
      </c>
      <c r="I1482" s="22">
        <v>392811576933.04663</v>
      </c>
      <c r="J1482" s="33">
        <f t="shared" si="24"/>
        <v>12493833.31637126</v>
      </c>
    </row>
    <row r="1483" spans="3:10">
      <c r="C1483">
        <v>194</v>
      </c>
      <c r="E1483">
        <v>59.989605551110401</v>
      </c>
      <c r="G1483">
        <v>0.99882739480530258</v>
      </c>
      <c r="H1483">
        <f>+C1483/'Dados Primários'!$C$31</f>
        <v>0.54957507082152979</v>
      </c>
      <c r="I1483" s="22">
        <v>388173513714.30487</v>
      </c>
      <c r="J1483" s="33">
        <f t="shared" si="24"/>
        <v>12782605.178610545</v>
      </c>
    </row>
    <row r="1484" spans="3:10">
      <c r="C1484">
        <v>203</v>
      </c>
      <c r="E1484">
        <v>60.780497512440434</v>
      </c>
      <c r="G1484">
        <v>0.97202449272015345</v>
      </c>
      <c r="H1484">
        <f>+C1484/'Dados Primários'!$C$31</f>
        <v>0.57507082152974509</v>
      </c>
      <c r="I1484" s="22">
        <v>358244996322.43298</v>
      </c>
      <c r="J1484" s="33">
        <f t="shared" si="24"/>
        <v>12171466.963928234</v>
      </c>
    </row>
    <row r="1485" spans="3:10">
      <c r="C1485">
        <v>198</v>
      </c>
      <c r="E1485">
        <v>59.32169158628755</v>
      </c>
      <c r="G1485">
        <v>0.9756491476183986</v>
      </c>
      <c r="H1485">
        <f>+C1485/'Dados Primários'!$C$31</f>
        <v>0.56090651558073656</v>
      </c>
      <c r="I1485" s="22">
        <v>371653191131.37817</v>
      </c>
      <c r="J1485" s="33">
        <f t="shared" si="24"/>
        <v>12065228.38393967</v>
      </c>
    </row>
    <row r="1486" spans="3:10">
      <c r="C1486">
        <v>199</v>
      </c>
      <c r="E1486">
        <v>60.55049073482887</v>
      </c>
      <c r="G1486">
        <v>0.93522402242534985</v>
      </c>
      <c r="H1486">
        <f>+C1486/'Dados Primários'!$C$31</f>
        <v>0.5637393767705382</v>
      </c>
      <c r="I1486" s="22">
        <v>381183345072.52246</v>
      </c>
      <c r="J1486" s="33">
        <f t="shared" si="24"/>
        <v>12168739.913122499</v>
      </c>
    </row>
    <row r="1487" spans="3:10">
      <c r="C1487">
        <v>191</v>
      </c>
      <c r="E1487">
        <v>62.477780268726775</v>
      </c>
      <c r="G1487">
        <v>0.95014490285429398</v>
      </c>
      <c r="H1487">
        <f>+C1487/'Dados Primários'!$C$31</f>
        <v>0.54107648725212465</v>
      </c>
      <c r="I1487" s="22">
        <v>342480633884.89215</v>
      </c>
      <c r="J1487" s="33">
        <f t="shared" si="24"/>
        <v>11000441.473699471</v>
      </c>
    </row>
    <row r="1488" spans="3:10">
      <c r="C1488">
        <v>201</v>
      </c>
      <c r="E1488">
        <v>63.152976490791417</v>
      </c>
      <c r="G1488">
        <v>0.92538227211934621</v>
      </c>
      <c r="H1488">
        <f>+C1488/'Dados Primários'!$C$31</f>
        <v>0.56940509915014159</v>
      </c>
      <c r="I1488" s="22">
        <v>386013703382.58038</v>
      </c>
      <c r="J1488" s="33">
        <f t="shared" si="24"/>
        <v>12845146.858635543</v>
      </c>
    </row>
    <row r="1489" spans="3:10">
      <c r="C1489">
        <v>197</v>
      </c>
      <c r="E1489">
        <v>58.695880731235199</v>
      </c>
      <c r="G1489">
        <v>0.97984750985160818</v>
      </c>
      <c r="H1489">
        <f>+C1489/'Dados Primários'!$C$31</f>
        <v>0.55807365439093481</v>
      </c>
      <c r="I1489" s="22">
        <v>406312751028.8324</v>
      </c>
      <c r="J1489" s="33">
        <f t="shared" si="24"/>
        <v>13041216.035769528</v>
      </c>
    </row>
    <row r="1490" spans="3:10">
      <c r="C1490">
        <v>196</v>
      </c>
      <c r="E1490">
        <v>61.947449870052495</v>
      </c>
      <c r="G1490">
        <v>0.93709807597896932</v>
      </c>
      <c r="H1490">
        <f>+C1490/'Dados Primários'!$C$31</f>
        <v>0.55524079320113318</v>
      </c>
      <c r="I1490" s="22">
        <v>400406541586.11157</v>
      </c>
      <c r="J1490" s="33">
        <f t="shared" si="24"/>
        <v>12905980.636107234</v>
      </c>
    </row>
    <row r="1491" spans="3:10">
      <c r="C1491">
        <v>203</v>
      </c>
      <c r="E1491">
        <v>59.609965972220508</v>
      </c>
      <c r="G1491">
        <v>0.92736297853633909</v>
      </c>
      <c r="H1491">
        <f>+C1491/'Dados Primários'!$C$31</f>
        <v>0.57507082152974509</v>
      </c>
      <c r="I1491" s="22">
        <v>350744437776.8526</v>
      </c>
      <c r="J1491" s="33">
        <f t="shared" si="24"/>
        <v>11150151.116235811</v>
      </c>
    </row>
    <row r="1492" spans="3:10">
      <c r="C1492">
        <v>194</v>
      </c>
      <c r="E1492">
        <v>62.418095110099813</v>
      </c>
      <c r="G1492">
        <v>0.98958026024959067</v>
      </c>
      <c r="H1492">
        <f>+C1492/'Dados Primários'!$C$31</f>
        <v>0.54957507082152979</v>
      </c>
      <c r="I1492" s="22">
        <v>357765715561.69806</v>
      </c>
      <c r="J1492" s="33">
        <f t="shared" si="24"/>
        <v>12144713.634373767</v>
      </c>
    </row>
    <row r="1493" spans="3:10">
      <c r="C1493">
        <v>201</v>
      </c>
      <c r="E1493">
        <v>62.544515447455701</v>
      </c>
      <c r="G1493">
        <v>0.99543401486959027</v>
      </c>
      <c r="H1493">
        <f>+C1493/'Dados Primários'!$C$31</f>
        <v>0.56940509915014159</v>
      </c>
      <c r="I1493" s="22">
        <v>350381445459.26782</v>
      </c>
      <c r="J1493" s="33">
        <f t="shared" si="24"/>
        <v>12421217.345539754</v>
      </c>
    </row>
    <row r="1494" spans="3:10">
      <c r="C1494">
        <v>186</v>
      </c>
      <c r="E1494">
        <v>62.231125387922461</v>
      </c>
      <c r="G1494">
        <v>0.97948791320411854</v>
      </c>
      <c r="H1494">
        <f>+C1494/'Dados Primários'!$C$31</f>
        <v>0.52691218130311612</v>
      </c>
      <c r="I1494" s="22">
        <v>418953833913.87476</v>
      </c>
      <c r="J1494" s="33">
        <f t="shared" si="24"/>
        <v>13455850.210567215</v>
      </c>
    </row>
    <row r="1495" spans="3:10">
      <c r="C1495">
        <v>197</v>
      </c>
      <c r="E1495">
        <v>61.844394812674452</v>
      </c>
      <c r="G1495">
        <v>0.97335722162078941</v>
      </c>
      <c r="H1495">
        <f>+C1495/'Dados Primários'!$C$31</f>
        <v>0.55807365439093481</v>
      </c>
      <c r="I1495" s="22">
        <v>387086590492.67255</v>
      </c>
      <c r="J1495" s="33">
        <f t="shared" si="24"/>
        <v>13003858.851802796</v>
      </c>
    </row>
    <row r="1496" spans="3:10">
      <c r="C1496">
        <v>188</v>
      </c>
      <c r="E1496">
        <v>57.263616619405155</v>
      </c>
      <c r="G1496">
        <v>0.97482378060688446</v>
      </c>
      <c r="H1496">
        <f>+C1496/'Dados Primários'!$C$31</f>
        <v>0.53257790368271951</v>
      </c>
      <c r="I1496" s="22">
        <v>342326410347.7478</v>
      </c>
      <c r="J1496" s="33">
        <f t="shared" si="24"/>
        <v>10177203.03011173</v>
      </c>
    </row>
    <row r="1497" spans="3:10">
      <c r="C1497">
        <v>201</v>
      </c>
      <c r="E1497">
        <v>57.42452234249307</v>
      </c>
      <c r="G1497">
        <v>0.98328065990623115</v>
      </c>
      <c r="H1497">
        <f>+C1497/'Dados Primários'!$C$31</f>
        <v>0.56940509915014159</v>
      </c>
      <c r="I1497" s="22">
        <v>367978714597.40155</v>
      </c>
      <c r="J1497" s="33">
        <f t="shared" si="24"/>
        <v>11830931.466245757</v>
      </c>
    </row>
    <row r="1498" spans="3:10">
      <c r="C1498">
        <v>195</v>
      </c>
      <c r="E1498">
        <v>57.787010281019384</v>
      </c>
      <c r="G1498">
        <v>0.95805104402734487</v>
      </c>
      <c r="H1498">
        <f>+C1498/'Dados Primários'!$C$31</f>
        <v>0.55240793201133143</v>
      </c>
      <c r="I1498" s="22">
        <v>400256238527.71533</v>
      </c>
      <c r="J1498" s="33">
        <f t="shared" si="24"/>
        <v>12240999.781154975</v>
      </c>
    </row>
    <row r="1499" spans="3:10">
      <c r="C1499">
        <v>203</v>
      </c>
      <c r="E1499">
        <v>57.341793092774125</v>
      </c>
      <c r="G1499">
        <v>0.92389696758421935</v>
      </c>
      <c r="H1499">
        <f>+C1499/'Dados Primários'!$C$31</f>
        <v>0.57507082152974509</v>
      </c>
      <c r="I1499" s="22">
        <v>398600935311.33649</v>
      </c>
      <c r="J1499" s="33">
        <f t="shared" si="24"/>
        <v>12143795.830022242</v>
      </c>
    </row>
    <row r="1500" spans="3:10">
      <c r="C1500">
        <v>197</v>
      </c>
      <c r="E1500">
        <v>58.176510254818254</v>
      </c>
      <c r="G1500">
        <v>0.97633418797344629</v>
      </c>
      <c r="H1500">
        <f>+C1500/'Dados Primários'!$C$31</f>
        <v>0.55807365439093481</v>
      </c>
      <c r="I1500" s="22">
        <v>345919777632.65363</v>
      </c>
      <c r="J1500" s="33">
        <f t="shared" si="24"/>
        <v>10965112.13422087</v>
      </c>
    </row>
    <row r="1501" spans="3:10">
      <c r="C1501">
        <v>190</v>
      </c>
      <c r="E1501">
        <v>59.047852730368191</v>
      </c>
      <c r="G1501">
        <v>0.9286972697119682</v>
      </c>
      <c r="H1501">
        <f>+C1501/'Dados Primários'!$C$31</f>
        <v>0.5382436260623229</v>
      </c>
      <c r="I1501" s="22">
        <v>389702672009.2179</v>
      </c>
      <c r="J1501" s="33">
        <f t="shared" si="24"/>
        <v>11502455.374864938</v>
      </c>
    </row>
    <row r="1502" spans="3:10">
      <c r="C1502">
        <v>201</v>
      </c>
      <c r="E1502">
        <v>61.260839298260791</v>
      </c>
      <c r="G1502">
        <v>0.93501204904867896</v>
      </c>
      <c r="H1502">
        <f>+C1502/'Dados Primários'!$C$31</f>
        <v>0.56940509915014159</v>
      </c>
      <c r="I1502" s="22">
        <v>396808458924.66998</v>
      </c>
      <c r="J1502" s="33">
        <f t="shared" si="24"/>
        <v>12942030.638355853</v>
      </c>
    </row>
    <row r="1503" spans="3:10">
      <c r="C1503">
        <v>198</v>
      </c>
      <c r="E1503">
        <v>62.846085869081364</v>
      </c>
      <c r="G1503">
        <v>0.98750836114748775</v>
      </c>
      <c r="H1503">
        <f>+C1503/'Dados Primários'!$C$31</f>
        <v>0.56090651558073656</v>
      </c>
      <c r="I1503" s="22">
        <v>405769146928.45624</v>
      </c>
      <c r="J1503" s="33">
        <f t="shared" si="24"/>
        <v>14125002.154132467</v>
      </c>
    </row>
    <row r="1504" spans="3:10">
      <c r="C1504">
        <v>205</v>
      </c>
      <c r="E1504">
        <v>61.645201650390035</v>
      </c>
      <c r="G1504">
        <v>0.9730258058258453</v>
      </c>
      <c r="H1504">
        <f>+C1504/'Dados Primários'!$C$31</f>
        <v>0.58073654390934848</v>
      </c>
      <c r="I1504" s="22">
        <v>390052426563.60028</v>
      </c>
      <c r="J1504" s="33">
        <f t="shared" si="24"/>
        <v>13587068.837306727</v>
      </c>
    </row>
    <row r="1505" spans="3:10">
      <c r="C1505">
        <v>199</v>
      </c>
      <c r="E1505">
        <v>62.924138105229545</v>
      </c>
      <c r="G1505">
        <v>0.92471851498108293</v>
      </c>
      <c r="H1505">
        <f>+C1505/'Dados Primários'!$C$31</f>
        <v>0.5637393767705382</v>
      </c>
      <c r="I1505" s="22">
        <v>347133254429.85315</v>
      </c>
      <c r="J1505" s="33">
        <f t="shared" si="24"/>
        <v>11386792.844839875</v>
      </c>
    </row>
    <row r="1506" spans="3:10">
      <c r="C1506">
        <v>204</v>
      </c>
      <c r="E1506">
        <v>60.309134592860538</v>
      </c>
      <c r="G1506">
        <v>0.94408128705997085</v>
      </c>
      <c r="H1506">
        <f>+C1506/'Dados Primários'!$C$31</f>
        <v>0.57790368271954673</v>
      </c>
      <c r="I1506" s="22">
        <v>348607202542.29718</v>
      </c>
      <c r="J1506" s="33">
        <f t="shared" si="24"/>
        <v>11470551.624756131</v>
      </c>
    </row>
    <row r="1507" spans="3:10">
      <c r="C1507">
        <v>195</v>
      </c>
      <c r="E1507">
        <v>58.445102206997156</v>
      </c>
      <c r="G1507">
        <v>0.93419161692922548</v>
      </c>
      <c r="H1507">
        <f>+C1507/'Dados Primários'!$C$31</f>
        <v>0.55240793201133143</v>
      </c>
      <c r="I1507" s="22">
        <v>395253128388.54877</v>
      </c>
      <c r="J1507" s="33">
        <f t="shared" si="24"/>
        <v>11921181.776124367</v>
      </c>
    </row>
    <row r="1508" spans="3:10">
      <c r="C1508">
        <v>195</v>
      </c>
      <c r="E1508">
        <v>61.932793001189268</v>
      </c>
      <c r="G1508">
        <v>0.95850572949205792</v>
      </c>
      <c r="H1508">
        <f>+C1508/'Dados Primários'!$C$31</f>
        <v>0.55240793201133143</v>
      </c>
      <c r="I1508" s="22">
        <v>395328826339.60284</v>
      </c>
      <c r="J1508" s="33">
        <f t="shared" si="24"/>
        <v>12963843.162580026</v>
      </c>
    </row>
    <row r="1509" spans="3:10">
      <c r="C1509">
        <v>195</v>
      </c>
      <c r="E1509">
        <v>60.371970987991418</v>
      </c>
      <c r="G1509">
        <v>0.96579557301746477</v>
      </c>
      <c r="H1509">
        <f>+C1509/'Dados Primários'!$C$31</f>
        <v>0.55240793201133143</v>
      </c>
      <c r="I1509" s="22">
        <v>419584289705.18719</v>
      </c>
      <c r="J1509" s="33">
        <f t="shared" si="24"/>
        <v>13514490.8868652</v>
      </c>
    </row>
    <row r="1510" spans="3:10">
      <c r="C1510">
        <v>200</v>
      </c>
      <c r="E1510">
        <v>62.596395171734692</v>
      </c>
      <c r="G1510">
        <v>0.92619570453008437</v>
      </c>
      <c r="H1510">
        <f>+C1510/'Dados Primários'!$C$31</f>
        <v>0.56657223796033995</v>
      </c>
      <c r="I1510" s="22">
        <v>375157075081.55939</v>
      </c>
      <c r="J1510" s="33">
        <f t="shared" si="24"/>
        <v>12323115.460665982</v>
      </c>
    </row>
    <row r="1511" spans="3:10">
      <c r="C1511">
        <v>200</v>
      </c>
      <c r="E1511">
        <v>58.733651344908239</v>
      </c>
      <c r="G1511">
        <v>0.97120603712797449</v>
      </c>
      <c r="H1511">
        <f>+C1511/'Dados Primários'!$C$31</f>
        <v>0.56657223796033995</v>
      </c>
      <c r="I1511" s="22">
        <v>380960895768.81421</v>
      </c>
      <c r="J1511" s="33">
        <f t="shared" si="24"/>
        <v>12312154.70067573</v>
      </c>
    </row>
    <row r="1512" spans="3:10">
      <c r="C1512">
        <v>193</v>
      </c>
      <c r="E1512">
        <v>61.358153872773123</v>
      </c>
      <c r="G1512">
        <v>0.97986600986675643</v>
      </c>
      <c r="H1512">
        <f>+C1512/'Dados Primários'!$C$31</f>
        <v>0.54674220963172804</v>
      </c>
      <c r="I1512" s="22">
        <v>347775186460.36053</v>
      </c>
      <c r="J1512" s="33">
        <f t="shared" si="24"/>
        <v>11431946.223494206</v>
      </c>
    </row>
    <row r="1513" spans="3:10">
      <c r="C1513">
        <v>201</v>
      </c>
      <c r="E1513">
        <v>60.492139697876823</v>
      </c>
      <c r="G1513">
        <v>0.92802783057467453</v>
      </c>
      <c r="H1513">
        <f>+C1513/'Dados Primários'!$C$31</f>
        <v>0.56940509915014159</v>
      </c>
      <c r="I1513" s="22">
        <v>373558839279.02155</v>
      </c>
      <c r="J1513" s="33">
        <f t="shared" si="24"/>
        <v>11940989.492955498</v>
      </c>
    </row>
    <row r="1514" spans="3:10">
      <c r="C1514">
        <v>200</v>
      </c>
      <c r="E1514">
        <v>63.111902215779722</v>
      </c>
      <c r="G1514">
        <v>0.96374846855353025</v>
      </c>
      <c r="H1514">
        <f>+C1514/'Dados Primários'!$C$31</f>
        <v>0.56657223796033995</v>
      </c>
      <c r="I1514" s="22">
        <v>351411762514.80902</v>
      </c>
      <c r="J1514" s="33">
        <f t="shared" si="24"/>
        <v>12110067.268966937</v>
      </c>
    </row>
    <row r="1515" spans="3:10">
      <c r="C1515">
        <v>202</v>
      </c>
      <c r="E1515">
        <v>60.24054060964405</v>
      </c>
      <c r="G1515">
        <v>0.92051097918325619</v>
      </c>
      <c r="H1515">
        <f>+C1515/'Dados Primários'!$C$31</f>
        <v>0.57223796033994334</v>
      </c>
      <c r="I1515" s="22">
        <v>419492586395.46698</v>
      </c>
      <c r="J1515" s="33">
        <f t="shared" si="24"/>
        <v>13311248.3914534</v>
      </c>
    </row>
    <row r="1516" spans="3:10">
      <c r="C1516">
        <v>193</v>
      </c>
      <c r="E1516">
        <v>63.426026287486792</v>
      </c>
      <c r="G1516">
        <v>0.94802713298612606</v>
      </c>
      <c r="H1516">
        <f>+C1516/'Dados Primários'!$C$31</f>
        <v>0.54674220963172804</v>
      </c>
      <c r="I1516" s="22">
        <v>393899548613.41956</v>
      </c>
      <c r="J1516" s="33">
        <f t="shared" si="24"/>
        <v>12949600.103808088</v>
      </c>
    </row>
    <row r="1517" spans="3:10">
      <c r="C1517">
        <v>201</v>
      </c>
      <c r="E1517">
        <v>58.843813790461894</v>
      </c>
      <c r="G1517">
        <v>0.93202409782075513</v>
      </c>
      <c r="H1517">
        <f>+C1517/'Dados Primários'!$C$31</f>
        <v>0.56940509915014159</v>
      </c>
      <c r="I1517" s="22">
        <v>343713545742.31128</v>
      </c>
      <c r="J1517" s="33">
        <f t="shared" si="24"/>
        <v>10733613.521974334</v>
      </c>
    </row>
    <row r="1518" spans="3:10">
      <c r="C1518">
        <v>203</v>
      </c>
      <c r="E1518">
        <v>63.138376293037268</v>
      </c>
      <c r="G1518">
        <v>0.92901207343163539</v>
      </c>
      <c r="H1518">
        <f>+C1518/'Dados Primários'!$C$31</f>
        <v>0.57507082152974509</v>
      </c>
      <c r="I1518" s="22">
        <v>359563291026.07599</v>
      </c>
      <c r="J1518" s="33">
        <f t="shared" si="24"/>
        <v>12128621.594620891</v>
      </c>
    </row>
    <row r="1519" spans="3:10">
      <c r="C1519">
        <v>207</v>
      </c>
      <c r="E1519">
        <v>60.410357077261601</v>
      </c>
      <c r="G1519">
        <v>0.9459181654946498</v>
      </c>
      <c r="H1519">
        <f>+C1519/'Dados Primários'!$C$31</f>
        <v>0.58640226628895187</v>
      </c>
      <c r="I1519" s="22">
        <v>376232275258.85791</v>
      </c>
      <c r="J1519" s="33">
        <f t="shared" si="24"/>
        <v>12607142.3797954</v>
      </c>
    </row>
    <row r="1520" spans="3:10">
      <c r="C1520">
        <v>205</v>
      </c>
      <c r="E1520">
        <v>58.231397535699138</v>
      </c>
      <c r="G1520">
        <v>0.92660746857831611</v>
      </c>
      <c r="H1520">
        <f>+C1520/'Dados Primários'!$C$31</f>
        <v>0.58073654390934848</v>
      </c>
      <c r="I1520" s="22">
        <v>355850275624.47369</v>
      </c>
      <c r="J1520" s="33">
        <f t="shared" si="24"/>
        <v>11150631.70564053</v>
      </c>
    </row>
    <row r="1521" spans="3:10">
      <c r="C1521">
        <v>199</v>
      </c>
      <c r="E1521">
        <v>63.738382495431409</v>
      </c>
      <c r="G1521">
        <v>0.93172439575741273</v>
      </c>
      <c r="H1521">
        <f>+C1521/'Dados Primários'!$C$31</f>
        <v>0.5637393767705382</v>
      </c>
      <c r="I1521" s="22">
        <v>371582420529.60321</v>
      </c>
      <c r="J1521" s="33">
        <f t="shared" si="24"/>
        <v>12440047.410679352</v>
      </c>
    </row>
    <row r="1522" spans="3:10">
      <c r="C1522">
        <v>208</v>
      </c>
      <c r="E1522">
        <v>63.034600715667295</v>
      </c>
      <c r="G1522">
        <v>0.93191949483562242</v>
      </c>
      <c r="H1522">
        <f>+C1522/'Dados Primários'!$C$31</f>
        <v>0.58923512747875351</v>
      </c>
      <c r="I1522" s="22">
        <v>361741841041.36279</v>
      </c>
      <c r="J1522" s="33">
        <f t="shared" si="24"/>
        <v>12521166.112163167</v>
      </c>
    </row>
    <row r="1523" spans="3:10">
      <c r="C1523">
        <v>192</v>
      </c>
      <c r="E1523">
        <v>60.07422822012763</v>
      </c>
      <c r="G1523">
        <v>0.93094970230523022</v>
      </c>
      <c r="H1523">
        <f>+C1523/'Dados Primários'!$C$31</f>
        <v>0.5439093484419264</v>
      </c>
      <c r="I1523" s="22">
        <v>409122382184.08191</v>
      </c>
      <c r="J1523" s="33">
        <f t="shared" si="24"/>
        <v>12444979.347623471</v>
      </c>
    </row>
    <row r="1524" spans="3:10">
      <c r="C1524">
        <v>195</v>
      </c>
      <c r="E1524">
        <v>63.973695685064285</v>
      </c>
      <c r="G1524">
        <v>0.95164664400352472</v>
      </c>
      <c r="H1524">
        <f>+C1524/'Dados Primários'!$C$31</f>
        <v>0.55240793201133143</v>
      </c>
      <c r="I1524" s="22">
        <v>353877367864.30579</v>
      </c>
      <c r="J1524" s="33">
        <f t="shared" si="24"/>
        <v>11901175.370837709</v>
      </c>
    </row>
    <row r="1525" spans="3:10">
      <c r="C1525">
        <v>191</v>
      </c>
      <c r="E1525">
        <v>57.283378875327003</v>
      </c>
      <c r="G1525">
        <v>0.96514576724038725</v>
      </c>
      <c r="H1525">
        <f>+C1525/'Dados Primários'!$C$31</f>
        <v>0.54107648725212465</v>
      </c>
      <c r="I1525" s="22">
        <v>362921695387.4201</v>
      </c>
      <c r="J1525" s="33">
        <f t="shared" si="24"/>
        <v>10856582.333083607</v>
      </c>
    </row>
    <row r="1526" spans="3:10">
      <c r="C1526">
        <v>190</v>
      </c>
      <c r="E1526">
        <v>57.748757621012047</v>
      </c>
      <c r="G1526">
        <v>0.96491000918900127</v>
      </c>
      <c r="H1526">
        <f>+C1526/'Dados Primários'!$C$31</f>
        <v>0.5382436260623229</v>
      </c>
      <c r="I1526" s="22">
        <v>348934376369.66553</v>
      </c>
      <c r="J1526" s="33">
        <f t="shared" si="24"/>
        <v>10465310.30169427</v>
      </c>
    </row>
    <row r="1527" spans="3:10">
      <c r="C1527">
        <v>194</v>
      </c>
      <c r="E1527">
        <v>63.949336349516805</v>
      </c>
      <c r="G1527">
        <v>0.92252443954466123</v>
      </c>
      <c r="H1527">
        <f>+C1527/'Dados Primários'!$C$31</f>
        <v>0.54957507082152979</v>
      </c>
      <c r="I1527" s="22">
        <v>356063644968.9342</v>
      </c>
      <c r="J1527" s="33">
        <f t="shared" si="24"/>
        <v>11544325.940087469</v>
      </c>
    </row>
    <row r="1528" spans="3:10">
      <c r="C1528">
        <v>205</v>
      </c>
      <c r="E1528">
        <v>57.356026328823539</v>
      </c>
      <c r="G1528">
        <v>0.94825542712037236</v>
      </c>
      <c r="H1528">
        <f>+C1528/'Dados Primários'!$C$31</f>
        <v>0.58073654390934848</v>
      </c>
      <c r="I1528" s="22">
        <v>369680992876.96228</v>
      </c>
      <c r="J1528" s="33">
        <f t="shared" si="24"/>
        <v>11676445.860427635</v>
      </c>
    </row>
    <row r="1529" spans="3:10">
      <c r="C1529">
        <v>198</v>
      </c>
      <c r="E1529">
        <v>57.354508537261047</v>
      </c>
      <c r="G1529">
        <v>0.9289636120986956</v>
      </c>
      <c r="H1529">
        <f>+C1529/'Dados Primários'!$C$31</f>
        <v>0.56090651558073656</v>
      </c>
      <c r="I1529" s="22">
        <v>384447283105.20166</v>
      </c>
      <c r="J1529" s="33">
        <f t="shared" si="24"/>
        <v>11489299.389753664</v>
      </c>
    </row>
    <row r="1530" spans="3:10">
      <c r="C1530">
        <v>203</v>
      </c>
      <c r="E1530">
        <v>60.084985746506128</v>
      </c>
      <c r="G1530">
        <v>0.93142854277576725</v>
      </c>
      <c r="H1530">
        <f>+C1530/'Dados Primários'!$C$31</f>
        <v>0.57507082152974509</v>
      </c>
      <c r="I1530" s="22">
        <v>365487149124.72626</v>
      </c>
      <c r="J1530" s="33">
        <f t="shared" si="24"/>
        <v>11762752.218171896</v>
      </c>
    </row>
    <row r="1531" spans="3:10">
      <c r="C1531">
        <v>198</v>
      </c>
      <c r="E1531">
        <v>61.215441528514702</v>
      </c>
      <c r="G1531">
        <v>0.99951843231894</v>
      </c>
      <c r="H1531">
        <f>+C1531/'Dados Primários'!$C$31</f>
        <v>0.56090651558073656</v>
      </c>
      <c r="I1531" s="22">
        <v>410515339274.19934</v>
      </c>
      <c r="J1531" s="33">
        <f t="shared" si="24"/>
        <v>14088724.221436994</v>
      </c>
    </row>
    <row r="1532" spans="3:10">
      <c r="C1532">
        <v>193</v>
      </c>
      <c r="E1532">
        <v>62.325769746543735</v>
      </c>
      <c r="G1532">
        <v>0.98629198442506227</v>
      </c>
      <c r="H1532">
        <f>+C1532/'Dados Primários'!$C$31</f>
        <v>0.54674220963172804</v>
      </c>
      <c r="I1532" s="22">
        <v>365307181468.84216</v>
      </c>
      <c r="J1532" s="33">
        <f t="shared" si="24"/>
        <v>12277613.79644879</v>
      </c>
    </row>
    <row r="1533" spans="3:10">
      <c r="C1533">
        <v>195</v>
      </c>
      <c r="E1533">
        <v>64.032130160509681</v>
      </c>
      <c r="G1533">
        <v>0.92938223202218406</v>
      </c>
      <c r="H1533">
        <f>+C1533/'Dados Primários'!$C$31</f>
        <v>0.55240793201133143</v>
      </c>
      <c r="I1533" s="22">
        <v>349798946830.3504</v>
      </c>
      <c r="J1533" s="33">
        <f t="shared" si="24"/>
        <v>11499281.847687379</v>
      </c>
    </row>
    <row r="1534" spans="3:10">
      <c r="C1534">
        <v>198</v>
      </c>
      <c r="E1534">
        <v>58.05160768601187</v>
      </c>
      <c r="G1534">
        <v>0.92717359684741762</v>
      </c>
      <c r="H1534">
        <f>+C1534/'Dados Primários'!$C$31</f>
        <v>0.56090651558073656</v>
      </c>
      <c r="I1534" s="22">
        <v>378899377699.42889</v>
      </c>
      <c r="J1534" s="33">
        <f t="shared" si="24"/>
        <v>11439042.780770125</v>
      </c>
    </row>
    <row r="1535" spans="3:10">
      <c r="C1535">
        <v>192</v>
      </c>
      <c r="E1535">
        <v>63.690378801487569</v>
      </c>
      <c r="G1535">
        <v>0.92664221454721052</v>
      </c>
      <c r="H1535">
        <f>+C1535/'Dados Primários'!$C$31</f>
        <v>0.5439093484419264</v>
      </c>
      <c r="I1535" s="22">
        <v>409840994301.17804</v>
      </c>
      <c r="J1535" s="33">
        <f t="shared" si="24"/>
        <v>13156120.206126206</v>
      </c>
    </row>
    <row r="1536" spans="3:10">
      <c r="C1536">
        <v>197</v>
      </c>
      <c r="E1536">
        <v>61.076516601464952</v>
      </c>
      <c r="G1536">
        <v>0.95569989496641794</v>
      </c>
      <c r="H1536">
        <f>+C1536/'Dados Primários'!$C$31</f>
        <v>0.55807365439093481</v>
      </c>
      <c r="I1536" s="22">
        <v>419591219899.05426</v>
      </c>
      <c r="J1536" s="33">
        <f t="shared" si="24"/>
        <v>13668275.08429943</v>
      </c>
    </row>
    <row r="1537" spans="3:10">
      <c r="C1537">
        <v>195</v>
      </c>
      <c r="E1537">
        <v>64.274520821443076</v>
      </c>
      <c r="G1537">
        <v>0.92813470058521941</v>
      </c>
      <c r="H1537">
        <f>+C1537/'Dados Primários'!$C$31</f>
        <v>0.55240793201133143</v>
      </c>
      <c r="I1537" s="22">
        <v>413632843404.83734</v>
      </c>
      <c r="J1537" s="33">
        <f t="shared" si="24"/>
        <v>13630907.765829563</v>
      </c>
    </row>
    <row r="1538" spans="3:10">
      <c r="C1538">
        <v>191</v>
      </c>
      <c r="E1538">
        <v>58.291445993679318</v>
      </c>
      <c r="G1538">
        <v>0.99991273578252304</v>
      </c>
      <c r="H1538">
        <f>+C1538/'Dados Primários'!$C$31</f>
        <v>0.54107648725212465</v>
      </c>
      <c r="I1538" s="22">
        <v>345199105101.26459</v>
      </c>
      <c r="J1538" s="33">
        <f t="shared" si="24"/>
        <v>10886674.838985227</v>
      </c>
    </row>
    <row r="1539" spans="3:10">
      <c r="C1539">
        <v>196</v>
      </c>
      <c r="E1539">
        <v>63.392815768291626</v>
      </c>
      <c r="G1539">
        <v>0.97335029686491481</v>
      </c>
      <c r="H1539">
        <f>+C1539/'Dados Primários'!$C$31</f>
        <v>0.55524079320113318</v>
      </c>
      <c r="I1539" s="22">
        <v>367359436954.07336</v>
      </c>
      <c r="J1539" s="33">
        <f t="shared" si="24"/>
        <v>12585827.497839378</v>
      </c>
    </row>
    <row r="1540" spans="3:10">
      <c r="C1540">
        <v>196</v>
      </c>
      <c r="E1540">
        <v>58.414617677295865</v>
      </c>
      <c r="G1540">
        <v>0.93843940862381803</v>
      </c>
      <c r="H1540">
        <f>+C1540/'Dados Primários'!$C$31</f>
        <v>0.55524079320113318</v>
      </c>
      <c r="I1540" s="22">
        <v>366056887110.72174</v>
      </c>
      <c r="J1540" s="33">
        <f t="shared" si="24"/>
        <v>11141860.687278911</v>
      </c>
    </row>
    <row r="1541" spans="3:10">
      <c r="C1541">
        <v>191</v>
      </c>
      <c r="E1541">
        <v>57.899302311655738</v>
      </c>
      <c r="G1541">
        <v>0.99114074050967615</v>
      </c>
      <c r="H1541">
        <f>+C1541/'Dados Primários'!$C$31</f>
        <v>0.54107648725212465</v>
      </c>
      <c r="I1541" s="22">
        <v>392101669900.16663</v>
      </c>
      <c r="J1541" s="33">
        <f t="shared" si="24"/>
        <v>12174917.08704637</v>
      </c>
    </row>
    <row r="1542" spans="3:10">
      <c r="C1542">
        <v>203</v>
      </c>
      <c r="E1542">
        <v>59.613951998028881</v>
      </c>
      <c r="G1542">
        <v>0.98242574612722999</v>
      </c>
      <c r="H1542">
        <f>+C1542/'Dados Primários'!$C$31</f>
        <v>0.57507082152974509</v>
      </c>
      <c r="I1542" s="22">
        <v>390766012100.85956</v>
      </c>
      <c r="J1542" s="33">
        <f t="shared" si="24"/>
        <v>13160905.302314624</v>
      </c>
    </row>
    <row r="1543" spans="3:10">
      <c r="C1543">
        <v>203</v>
      </c>
      <c r="E1543">
        <v>58.811230871417202</v>
      </c>
      <c r="G1543">
        <v>0.98951516035455989</v>
      </c>
      <c r="H1543">
        <f>+C1543/'Dados Primários'!$C$31</f>
        <v>0.57507082152974509</v>
      </c>
      <c r="I1543" s="22">
        <v>406365379146.4704</v>
      </c>
      <c r="J1543" s="33">
        <f t="shared" si="24"/>
        <v>13599431.517778991</v>
      </c>
    </row>
    <row r="1544" spans="3:10">
      <c r="C1544">
        <v>196</v>
      </c>
      <c r="E1544">
        <v>59.137255908906113</v>
      </c>
      <c r="G1544">
        <v>0.94130007908740088</v>
      </c>
      <c r="H1544">
        <f>+C1544/'Dados Primários'!$C$31</f>
        <v>0.55524079320113318</v>
      </c>
      <c r="I1544" s="22">
        <v>348927314727.99896</v>
      </c>
      <c r="J1544" s="33">
        <f t="shared" ref="J1544:J1607" si="25">+E1544*G1544*H1544*I1544/1000000</f>
        <v>10784638.641168017</v>
      </c>
    </row>
    <row r="1545" spans="3:10">
      <c r="C1545">
        <v>194</v>
      </c>
      <c r="E1545">
        <v>60.080060985046465</v>
      </c>
      <c r="G1545">
        <v>0.99042922194601468</v>
      </c>
      <c r="H1545">
        <f>+C1545/'Dados Primários'!$C$31</f>
        <v>0.54957507082152979</v>
      </c>
      <c r="I1545" s="22">
        <v>393378633478.36707</v>
      </c>
      <c r="J1545" s="33">
        <f t="shared" si="25"/>
        <v>12864461.220742978</v>
      </c>
    </row>
    <row r="1546" spans="3:10">
      <c r="C1546">
        <v>190</v>
      </c>
      <c r="E1546">
        <v>63.164975675975434</v>
      </c>
      <c r="G1546">
        <v>0.94393324666839717</v>
      </c>
      <c r="H1546">
        <f>+C1546/'Dados Primários'!$C$31</f>
        <v>0.5382436260623229</v>
      </c>
      <c r="I1546" s="22">
        <v>402692870915.25873</v>
      </c>
      <c r="J1546" s="33">
        <f t="shared" si="25"/>
        <v>12923211.522428865</v>
      </c>
    </row>
    <row r="1547" spans="3:10">
      <c r="C1547">
        <v>197</v>
      </c>
      <c r="E1547">
        <v>62.686186118999586</v>
      </c>
      <c r="G1547">
        <v>0.92607675575002879</v>
      </c>
      <c r="H1547">
        <f>+C1547/'Dados Primários'!$C$31</f>
        <v>0.55807365439093481</v>
      </c>
      <c r="I1547" s="22">
        <v>401081472753.11938</v>
      </c>
      <c r="J1547" s="33">
        <f t="shared" si="25"/>
        <v>12994002.716702553</v>
      </c>
    </row>
    <row r="1548" spans="3:10">
      <c r="C1548">
        <v>205</v>
      </c>
      <c r="E1548">
        <v>64.070102025987637</v>
      </c>
      <c r="G1548">
        <v>0.9720338907335111</v>
      </c>
      <c r="H1548">
        <f>+C1548/'Dados Primários'!$C$31</f>
        <v>0.58073654390934848</v>
      </c>
      <c r="I1548" s="22">
        <v>384312561677.91437</v>
      </c>
      <c r="J1548" s="33">
        <f t="shared" si="25"/>
        <v>13899544.188015597</v>
      </c>
    </row>
    <row r="1549" spans="3:10">
      <c r="C1549">
        <v>199</v>
      </c>
      <c r="E1549">
        <v>60.844750774062589</v>
      </c>
      <c r="G1549">
        <v>0.97360155812166704</v>
      </c>
      <c r="H1549">
        <f>+C1549/'Dados Primários'!$C$31</f>
        <v>0.5637393767705382</v>
      </c>
      <c r="I1549" s="22">
        <v>363224120706.88983</v>
      </c>
      <c r="J1549" s="33">
        <f t="shared" si="25"/>
        <v>12129905.820323261</v>
      </c>
    </row>
    <row r="1550" spans="3:10">
      <c r="C1550">
        <v>202</v>
      </c>
      <c r="E1550">
        <v>59.046259669920552</v>
      </c>
      <c r="G1550">
        <v>0.92138735085790391</v>
      </c>
      <c r="H1550">
        <f>+C1550/'Dados Primários'!$C$31</f>
        <v>0.57223796033994334</v>
      </c>
      <c r="I1550" s="22">
        <v>361796720697.44983</v>
      </c>
      <c r="J1550" s="33">
        <f t="shared" si="25"/>
        <v>11263566.516409576</v>
      </c>
    </row>
    <row r="1551" spans="3:10">
      <c r="C1551">
        <v>197</v>
      </c>
      <c r="E1551">
        <v>62.726272354692355</v>
      </c>
      <c r="G1551">
        <v>0.95720586879048775</v>
      </c>
      <c r="H1551">
        <f>+C1551/'Dados Primários'!$C$31</f>
        <v>0.55807365439093481</v>
      </c>
      <c r="I1551" s="22">
        <v>395484762039.72693</v>
      </c>
      <c r="J1551" s="33">
        <f t="shared" si="25"/>
        <v>13251837.68310751</v>
      </c>
    </row>
    <row r="1552" spans="3:10">
      <c r="C1552">
        <v>203</v>
      </c>
      <c r="E1552">
        <v>60.039465314284648</v>
      </c>
      <c r="G1552">
        <v>0.95903676172673558</v>
      </c>
      <c r="H1552">
        <f>+C1552/'Dados Primários'!$C$31</f>
        <v>0.57507082152974509</v>
      </c>
      <c r="I1552" s="22">
        <v>388395601690.93103</v>
      </c>
      <c r="J1552" s="33">
        <f t="shared" si="25"/>
        <v>12860791.766898222</v>
      </c>
    </row>
    <row r="1553" spans="3:10">
      <c r="C1553">
        <v>204</v>
      </c>
      <c r="E1553">
        <v>58.633537182101762</v>
      </c>
      <c r="G1553">
        <v>0.93085434124379163</v>
      </c>
      <c r="H1553">
        <f>+C1553/'Dados Primários'!$C$31</f>
        <v>0.57790368271954673</v>
      </c>
      <c r="I1553" s="22">
        <v>346877619478.32892</v>
      </c>
      <c r="J1553" s="33">
        <f t="shared" si="25"/>
        <v>10941064.172015568</v>
      </c>
    </row>
    <row r="1554" spans="3:10">
      <c r="C1554">
        <v>198</v>
      </c>
      <c r="E1554">
        <v>59.01941958435318</v>
      </c>
      <c r="G1554">
        <v>0.94891328440462863</v>
      </c>
      <c r="H1554">
        <f>+C1554/'Dados Primários'!$C$31</f>
        <v>0.56090651558073656</v>
      </c>
      <c r="I1554" s="22">
        <v>342150572273.95038</v>
      </c>
      <c r="J1554" s="33">
        <f t="shared" si="25"/>
        <v>10748038.574054835</v>
      </c>
    </row>
    <row r="1555" spans="3:10">
      <c r="C1555">
        <v>193</v>
      </c>
      <c r="E1555">
        <v>63.464954223965748</v>
      </c>
      <c r="G1555">
        <v>0.945570988592492</v>
      </c>
      <c r="H1555">
        <f>+C1555/'Dados Primários'!$C$31</f>
        <v>0.54674220963172804</v>
      </c>
      <c r="I1555" s="22">
        <v>376668208283.68335</v>
      </c>
      <c r="J1555" s="33">
        <f t="shared" si="25"/>
        <v>12358611.495216027</v>
      </c>
    </row>
    <row r="1556" spans="3:10">
      <c r="C1556">
        <v>189</v>
      </c>
      <c r="E1556">
        <v>63.585642192175449</v>
      </c>
      <c r="G1556">
        <v>0.93160527401212856</v>
      </c>
      <c r="H1556">
        <f>+C1556/'Dados Primários'!$C$31</f>
        <v>0.53541076487252126</v>
      </c>
      <c r="I1556" s="22">
        <v>350576623866.60309</v>
      </c>
      <c r="J1556" s="33">
        <f t="shared" si="25"/>
        <v>11118880.265162034</v>
      </c>
    </row>
    <row r="1557" spans="3:10">
      <c r="C1557">
        <v>196</v>
      </c>
      <c r="E1557">
        <v>58.708323892708087</v>
      </c>
      <c r="G1557">
        <v>0.92984032184343801</v>
      </c>
      <c r="H1557">
        <f>+C1557/'Dados Primários'!$C$31</f>
        <v>0.55524079320113318</v>
      </c>
      <c r="I1557" s="22">
        <v>345317325997.77979</v>
      </c>
      <c r="J1557" s="33">
        <f t="shared" si="25"/>
        <v>10466652.171221251</v>
      </c>
    </row>
    <row r="1558" spans="3:10">
      <c r="C1558">
        <v>205</v>
      </c>
      <c r="E1558">
        <v>59.27966474482308</v>
      </c>
      <c r="G1558">
        <v>0.94628922266247184</v>
      </c>
      <c r="H1558">
        <f>+C1558/'Dados Primários'!$C$31</f>
        <v>0.58073654390934848</v>
      </c>
      <c r="I1558" s="22">
        <v>404298044684.48181</v>
      </c>
      <c r="J1558" s="33">
        <f t="shared" si="25"/>
        <v>13170747.667225141</v>
      </c>
    </row>
    <row r="1559" spans="3:10">
      <c r="C1559">
        <v>201</v>
      </c>
      <c r="E1559">
        <v>60.205366241566544</v>
      </c>
      <c r="G1559">
        <v>0.92296528816361234</v>
      </c>
      <c r="H1559">
        <f>+C1559/'Dados Primários'!$C$31</f>
        <v>0.56940509915014159</v>
      </c>
      <c r="I1559" s="22">
        <v>391237012086.08087</v>
      </c>
      <c r="J1559" s="33">
        <f t="shared" si="25"/>
        <v>12378894.34208036</v>
      </c>
    </row>
    <row r="1560" spans="3:10">
      <c r="C1560">
        <v>192</v>
      </c>
      <c r="E1560">
        <v>58.23042200886664</v>
      </c>
      <c r="G1560">
        <v>0.99759816583134153</v>
      </c>
      <c r="H1560">
        <f>+C1560/'Dados Primários'!$C$31</f>
        <v>0.5439093484419264</v>
      </c>
      <c r="I1560" s="22">
        <v>366462130760.9892</v>
      </c>
      <c r="J1560" s="33">
        <f t="shared" si="25"/>
        <v>11578737.422059303</v>
      </c>
    </row>
    <row r="1561" spans="3:10">
      <c r="C1561">
        <v>193</v>
      </c>
      <c r="E1561">
        <v>61.462703021630972</v>
      </c>
      <c r="G1561">
        <v>0.95237312735634538</v>
      </c>
      <c r="H1561">
        <f>+C1561/'Dados Primários'!$C$31</f>
        <v>0.54674220963172804</v>
      </c>
      <c r="I1561" s="22">
        <v>417031699945.69928</v>
      </c>
      <c r="J1561" s="33">
        <f t="shared" si="25"/>
        <v>13346594.336029684</v>
      </c>
    </row>
    <row r="1562" spans="3:10">
      <c r="C1562">
        <v>196</v>
      </c>
      <c r="E1562">
        <v>59.709684551749234</v>
      </c>
      <c r="G1562">
        <v>0.93515147809644772</v>
      </c>
      <c r="H1562">
        <f>+C1562/'Dados Primários'!$C$31</f>
        <v>0.55524079320113318</v>
      </c>
      <c r="I1562" s="22">
        <v>373780987367.86328</v>
      </c>
      <c r="J1562" s="33">
        <f t="shared" si="25"/>
        <v>11588449.013627909</v>
      </c>
    </row>
    <row r="1563" spans="3:10">
      <c r="C1563">
        <v>201</v>
      </c>
      <c r="E1563">
        <v>58.108261249334674</v>
      </c>
      <c r="G1563">
        <v>0.93089236699551925</v>
      </c>
      <c r="H1563">
        <f>+C1563/'Dados Primários'!$C$31</f>
        <v>0.56940509915014159</v>
      </c>
      <c r="I1563" s="22">
        <v>419054691678.40417</v>
      </c>
      <c r="J1563" s="33">
        <f t="shared" si="25"/>
        <v>12907121.819392813</v>
      </c>
    </row>
    <row r="1564" spans="3:10">
      <c r="C1564">
        <v>203</v>
      </c>
      <c r="E1564">
        <v>62.766817567849913</v>
      </c>
      <c r="G1564">
        <v>0.94801209369116102</v>
      </c>
      <c r="H1564">
        <f>+C1564/'Dados Primários'!$C$31</f>
        <v>0.57507082152974509</v>
      </c>
      <c r="I1564" s="22">
        <v>366203038939.36938</v>
      </c>
      <c r="J1564" s="33">
        <f t="shared" si="25"/>
        <v>12531044.248673884</v>
      </c>
    </row>
    <row r="1565" spans="3:10">
      <c r="C1565">
        <v>198</v>
      </c>
      <c r="E1565">
        <v>63.72286285347905</v>
      </c>
      <c r="G1565">
        <v>0.99925866734201962</v>
      </c>
      <c r="H1565">
        <f>+C1565/'Dados Primários'!$C$31</f>
        <v>0.56090651558073656</v>
      </c>
      <c r="I1565" s="22">
        <v>352475453981.4198</v>
      </c>
      <c r="J1565" s="33">
        <f t="shared" si="25"/>
        <v>12589038.633529812</v>
      </c>
    </row>
    <row r="1566" spans="3:10">
      <c r="C1566">
        <v>196</v>
      </c>
      <c r="E1566">
        <v>63.415978422260835</v>
      </c>
      <c r="G1566">
        <v>0.94042201732304975</v>
      </c>
      <c r="H1566">
        <f>+C1566/'Dados Primários'!$C$31</f>
        <v>0.55524079320113318</v>
      </c>
      <c r="I1566" s="22">
        <v>356955065722.0907</v>
      </c>
      <c r="J1566" s="33">
        <f t="shared" si="25"/>
        <v>11819970.737013772</v>
      </c>
    </row>
    <row r="1567" spans="3:10">
      <c r="C1567">
        <v>203</v>
      </c>
      <c r="E1567">
        <v>59.409342937823077</v>
      </c>
      <c r="G1567">
        <v>0.9528451484967233</v>
      </c>
      <c r="H1567">
        <f>+C1567/'Dados Primários'!$C$31</f>
        <v>0.57507082152974509</v>
      </c>
      <c r="I1567" s="22">
        <v>375789591178.20001</v>
      </c>
      <c r="J1567" s="33">
        <f t="shared" si="25"/>
        <v>12233286.737685414</v>
      </c>
    </row>
    <row r="1568" spans="3:10">
      <c r="C1568">
        <v>195</v>
      </c>
      <c r="E1568">
        <v>58.166755992489286</v>
      </c>
      <c r="G1568">
        <v>0.94841078442913052</v>
      </c>
      <c r="H1568">
        <f>+C1568/'Dados Primários'!$C$31</f>
        <v>0.55240793201133143</v>
      </c>
      <c r="I1568" s="22">
        <v>403658932007.69043</v>
      </c>
      <c r="J1568" s="33">
        <f t="shared" si="25"/>
        <v>12301152.428114949</v>
      </c>
    </row>
    <row r="1569" spans="3:10">
      <c r="C1569">
        <v>199</v>
      </c>
      <c r="E1569">
        <v>57.487965767457133</v>
      </c>
      <c r="G1569">
        <v>0.98005390039647644</v>
      </c>
      <c r="H1569">
        <f>+C1569/'Dados Primários'!$C$31</f>
        <v>0.5637393767705382</v>
      </c>
      <c r="I1569" s="22">
        <v>413670253252.45703</v>
      </c>
      <c r="J1569" s="33">
        <f t="shared" si="25"/>
        <v>13138916.900720229</v>
      </c>
    </row>
    <row r="1570" spans="3:10">
      <c r="C1570">
        <v>205</v>
      </c>
      <c r="E1570">
        <v>58.020653652050832</v>
      </c>
      <c r="G1570">
        <v>0.9659039635797515</v>
      </c>
      <c r="H1570">
        <f>+C1570/'Dados Primários'!$C$31</f>
        <v>0.58073654390934848</v>
      </c>
      <c r="I1570" s="22">
        <v>349946414045.03326</v>
      </c>
      <c r="J1570" s="33">
        <f t="shared" si="25"/>
        <v>11389306.18913932</v>
      </c>
    </row>
    <row r="1571" spans="3:10">
      <c r="C1571">
        <v>200</v>
      </c>
      <c r="E1571">
        <v>58.825930018413779</v>
      </c>
      <c r="G1571">
        <v>0.98791588488403514</v>
      </c>
      <c r="H1571">
        <f>+C1571/'Dados Primários'!$C$31</f>
        <v>0.56657223796033995</v>
      </c>
      <c r="I1571" s="22">
        <v>361380854873.6297</v>
      </c>
      <c r="J1571" s="33">
        <f t="shared" si="25"/>
        <v>11898965.401470354</v>
      </c>
    </row>
    <row r="1572" spans="3:10">
      <c r="C1572">
        <v>196</v>
      </c>
      <c r="E1572">
        <v>59.085819480389269</v>
      </c>
      <c r="G1572">
        <v>0.9422772459789539</v>
      </c>
      <c r="H1572">
        <f>+C1572/'Dados Primários'!$C$31</f>
        <v>0.55524079320113318</v>
      </c>
      <c r="I1572" s="22">
        <v>348027861094.11523</v>
      </c>
      <c r="J1572" s="33">
        <f t="shared" si="25"/>
        <v>10758639.256964227</v>
      </c>
    </row>
    <row r="1573" spans="3:10">
      <c r="C1573">
        <v>203</v>
      </c>
      <c r="E1573">
        <v>63.968006902503788</v>
      </c>
      <c r="G1573">
        <v>0.93367316827814706</v>
      </c>
      <c r="H1573">
        <f>+C1573/'Dados Primários'!$C$31</f>
        <v>0.57507082152974509</v>
      </c>
      <c r="I1573" s="22">
        <v>408261408794.79303</v>
      </c>
      <c r="J1573" s="33">
        <f t="shared" si="25"/>
        <v>14022238.835184168</v>
      </c>
    </row>
    <row r="1574" spans="3:10">
      <c r="C1574">
        <v>201</v>
      </c>
      <c r="E1574">
        <v>60.512010381101639</v>
      </c>
      <c r="G1574">
        <v>0.96493925081795984</v>
      </c>
      <c r="H1574">
        <f>+C1574/'Dados Primários'!$C$31</f>
        <v>0.56940509915014159</v>
      </c>
      <c r="I1574" s="22">
        <v>391497614086.3717</v>
      </c>
      <c r="J1574" s="33">
        <f t="shared" si="25"/>
        <v>13016434.159005197</v>
      </c>
    </row>
    <row r="1575" spans="3:10">
      <c r="C1575">
        <v>206</v>
      </c>
      <c r="E1575">
        <v>58.198475175187212</v>
      </c>
      <c r="G1575">
        <v>0.93398849745001111</v>
      </c>
      <c r="H1575">
        <f>+C1575/'Dados Primários'!$C$31</f>
        <v>0.58356940509915012</v>
      </c>
      <c r="I1575" s="22">
        <v>378399949648.60376</v>
      </c>
      <c r="J1575" s="33">
        <f t="shared" si="25"/>
        <v>12003191.052151464</v>
      </c>
    </row>
    <row r="1576" spans="3:10">
      <c r="C1576">
        <v>204</v>
      </c>
      <c r="E1576">
        <v>61.092269371488257</v>
      </c>
      <c r="G1576">
        <v>0.98467664233626639</v>
      </c>
      <c r="H1576">
        <f>+C1576/'Dados Primários'!$C$31</f>
        <v>0.57790368271954673</v>
      </c>
      <c r="I1576" s="22">
        <v>361953744083.6214</v>
      </c>
      <c r="J1576" s="33">
        <f t="shared" si="25"/>
        <v>12583122.641836373</v>
      </c>
    </row>
    <row r="1577" spans="3:10">
      <c r="C1577">
        <v>196</v>
      </c>
      <c r="E1577">
        <v>60.751326603135716</v>
      </c>
      <c r="G1577">
        <v>0.9803277456296271</v>
      </c>
      <c r="H1577">
        <f>+C1577/'Dados Primários'!$C$31</f>
        <v>0.55524079320113318</v>
      </c>
      <c r="I1577" s="22">
        <v>382576813425.20605</v>
      </c>
      <c r="J1577" s="33">
        <f t="shared" si="25"/>
        <v>12651064.552632881</v>
      </c>
    </row>
    <row r="1578" spans="3:10">
      <c r="C1578">
        <v>197</v>
      </c>
      <c r="E1578">
        <v>63.246218901908129</v>
      </c>
      <c r="G1578">
        <v>0.92842079714332748</v>
      </c>
      <c r="H1578">
        <f>+C1578/'Dados Primários'!$C$31</f>
        <v>0.55807365439093481</v>
      </c>
      <c r="I1578" s="22">
        <v>362503237437.69116</v>
      </c>
      <c r="J1578" s="33">
        <f t="shared" si="25"/>
        <v>11879080.830606708</v>
      </c>
    </row>
    <row r="1579" spans="3:10">
      <c r="C1579">
        <v>194</v>
      </c>
      <c r="E1579">
        <v>58.501084369891828</v>
      </c>
      <c r="G1579">
        <v>0.92833758790434229</v>
      </c>
      <c r="H1579">
        <f>+C1579/'Dados Primários'!$C$31</f>
        <v>0.54957507082152979</v>
      </c>
      <c r="I1579" s="22">
        <v>413911615275.73669</v>
      </c>
      <c r="J1579" s="33">
        <f t="shared" si="25"/>
        <v>12353911.610660205</v>
      </c>
    </row>
    <row r="1580" spans="3:10">
      <c r="C1580">
        <v>203</v>
      </c>
      <c r="E1580">
        <v>63.845004771954855</v>
      </c>
      <c r="G1580">
        <v>0.96983990828033539</v>
      </c>
      <c r="H1580">
        <f>+C1580/'Dados Primários'!$C$31</f>
        <v>0.57507082152974509</v>
      </c>
      <c r="I1580" s="22">
        <v>350517939307.0368</v>
      </c>
      <c r="J1580" s="33">
        <f t="shared" si="25"/>
        <v>12481263.650235035</v>
      </c>
    </row>
    <row r="1581" spans="3:10">
      <c r="C1581">
        <v>197</v>
      </c>
      <c r="E1581">
        <v>61.795202245127975</v>
      </c>
      <c r="G1581">
        <v>0.9793384675957908</v>
      </c>
      <c r="H1581">
        <f>+C1581/'Dados Primários'!$C$31</f>
        <v>0.55807365439093481</v>
      </c>
      <c r="I1581" s="22">
        <v>373005933367.18433</v>
      </c>
      <c r="J1581" s="33">
        <f t="shared" si="25"/>
        <v>12597803.571579373</v>
      </c>
    </row>
    <row r="1582" spans="3:10">
      <c r="C1582">
        <v>202</v>
      </c>
      <c r="E1582">
        <v>63.564133865783987</v>
      </c>
      <c r="G1582">
        <v>0.94162488245480924</v>
      </c>
      <c r="H1582">
        <f>+C1582/'Dados Primários'!$C$31</f>
        <v>0.57223796033994334</v>
      </c>
      <c r="I1582" s="22">
        <v>418722102267.07257</v>
      </c>
      <c r="J1582" s="33">
        <f t="shared" si="25"/>
        <v>14341435.024864387</v>
      </c>
    </row>
    <row r="1583" spans="3:10">
      <c r="C1583">
        <v>189</v>
      </c>
      <c r="E1583">
        <v>57.277882231431022</v>
      </c>
      <c r="G1583">
        <v>0.92939941797843184</v>
      </c>
      <c r="H1583">
        <f>+C1583/'Dados Primários'!$C$31</f>
        <v>0.53541076487252126</v>
      </c>
      <c r="I1583" s="22">
        <v>392372802688.91382</v>
      </c>
      <c r="J1583" s="33">
        <f t="shared" si="25"/>
        <v>11183438.241319882</v>
      </c>
    </row>
    <row r="1584" spans="3:10">
      <c r="C1584">
        <v>197</v>
      </c>
      <c r="E1584">
        <v>64.206663661271648</v>
      </c>
      <c r="G1584">
        <v>0.97601796350256442</v>
      </c>
      <c r="H1584">
        <f>+C1584/'Dados Primários'!$C$31</f>
        <v>0.55807365439093481</v>
      </c>
      <c r="I1584" s="22">
        <v>345694792574.12946</v>
      </c>
      <c r="J1584" s="33">
        <f t="shared" si="25"/>
        <v>12089887.862523858</v>
      </c>
    </row>
    <row r="1585" spans="3:10">
      <c r="C1585">
        <v>194</v>
      </c>
      <c r="E1585">
        <v>61.536154992499462</v>
      </c>
      <c r="G1585">
        <v>0.97391258760071953</v>
      </c>
      <c r="H1585">
        <f>+C1585/'Dados Primários'!$C$31</f>
        <v>0.54957507082152979</v>
      </c>
      <c r="I1585" s="22">
        <v>352378793393.43811</v>
      </c>
      <c r="J1585" s="33">
        <f t="shared" si="25"/>
        <v>11606121.805009577</v>
      </c>
    </row>
    <row r="1586" spans="3:10">
      <c r="C1586">
        <v>197</v>
      </c>
      <c r="E1586">
        <v>58.716958938439824</v>
      </c>
      <c r="G1586">
        <v>0.94885980529191893</v>
      </c>
      <c r="H1586">
        <f>+C1586/'Dados Primários'!$C$31</f>
        <v>0.55807365439093481</v>
      </c>
      <c r="I1586" s="22">
        <v>370380563514.48438</v>
      </c>
      <c r="J1586" s="33">
        <f t="shared" si="25"/>
        <v>11516096.973861063</v>
      </c>
    </row>
    <row r="1587" spans="3:10">
      <c r="C1587">
        <v>194</v>
      </c>
      <c r="E1587">
        <v>63.208878358108407</v>
      </c>
      <c r="G1587">
        <v>0.92674754128174275</v>
      </c>
      <c r="H1587">
        <f>+C1587/'Dados Primários'!$C$31</f>
        <v>0.54957507082152979</v>
      </c>
      <c r="I1587" s="22">
        <v>364130987938.5545</v>
      </c>
      <c r="J1587" s="33">
        <f t="shared" si="25"/>
        <v>11722606.589319965</v>
      </c>
    </row>
    <row r="1588" spans="3:10">
      <c r="C1588">
        <v>208</v>
      </c>
      <c r="E1588">
        <v>59.258564727887773</v>
      </c>
      <c r="G1588">
        <v>0.96592632225059272</v>
      </c>
      <c r="H1588">
        <f>+C1588/'Dados Primários'!$C$31</f>
        <v>0.58923512747875351</v>
      </c>
      <c r="I1588" s="22">
        <v>393514283285.25006</v>
      </c>
      <c r="J1588" s="33">
        <f t="shared" si="25"/>
        <v>13272241.014414517</v>
      </c>
    </row>
    <row r="1589" spans="3:10">
      <c r="C1589">
        <v>203</v>
      </c>
      <c r="E1589">
        <v>58.577381609821401</v>
      </c>
      <c r="G1589">
        <v>0.96369806571104477</v>
      </c>
      <c r="H1589">
        <f>+C1589/'Dados Primários'!$C$31</f>
        <v>0.57507082152974509</v>
      </c>
      <c r="I1589" s="22">
        <v>342559175198.22681</v>
      </c>
      <c r="J1589" s="33">
        <f t="shared" si="25"/>
        <v>11120591.275322674</v>
      </c>
    </row>
    <row r="1590" spans="3:10">
      <c r="C1590">
        <v>194</v>
      </c>
      <c r="E1590">
        <v>61.252716268339533</v>
      </c>
      <c r="G1590">
        <v>0.95339040552889487</v>
      </c>
      <c r="H1590">
        <f>+C1590/'Dados Primários'!$C$31</f>
        <v>0.54957507082152979</v>
      </c>
      <c r="I1590" s="22">
        <v>380057556597.54272</v>
      </c>
      <c r="J1590" s="33">
        <f t="shared" si="25"/>
        <v>12197547.721739981</v>
      </c>
    </row>
    <row r="1591" spans="3:10">
      <c r="C1591">
        <v>198</v>
      </c>
      <c r="E1591">
        <v>60.462321982445346</v>
      </c>
      <c r="G1591">
        <v>0.9925457241351463</v>
      </c>
      <c r="H1591">
        <f>+C1591/'Dados Primários'!$C$31</f>
        <v>0.56090651558073656</v>
      </c>
      <c r="I1591" s="22">
        <v>375353734900.87396</v>
      </c>
      <c r="J1591" s="33">
        <f t="shared" si="25"/>
        <v>12634747.610985786</v>
      </c>
    </row>
    <row r="1592" spans="3:10">
      <c r="C1592">
        <v>193</v>
      </c>
      <c r="E1592">
        <v>63.225558958917659</v>
      </c>
      <c r="G1592">
        <v>0.99598553940466861</v>
      </c>
      <c r="H1592">
        <f>+C1592/'Dados Primários'!$C$31</f>
        <v>0.54674220963172804</v>
      </c>
      <c r="I1592" s="22">
        <v>410222478988.68402</v>
      </c>
      <c r="J1592" s="33">
        <f t="shared" si="25"/>
        <v>14123676.737310141</v>
      </c>
    </row>
    <row r="1593" spans="3:10">
      <c r="C1593">
        <v>193</v>
      </c>
      <c r="E1593">
        <v>64.269422528957691</v>
      </c>
      <c r="G1593">
        <v>0.96896077426567717</v>
      </c>
      <c r="H1593">
        <f>+C1593/'Dados Primários'!$C$31</f>
        <v>0.54674220963172804</v>
      </c>
      <c r="I1593" s="22">
        <v>357204362812.08154</v>
      </c>
      <c r="J1593" s="33">
        <f t="shared" si="25"/>
        <v>12162138.706671227</v>
      </c>
    </row>
    <row r="1594" spans="3:10">
      <c r="C1594">
        <v>194</v>
      </c>
      <c r="E1594">
        <v>57.324444191714022</v>
      </c>
      <c r="G1594">
        <v>0.9237330832349756</v>
      </c>
      <c r="H1594">
        <f>+C1594/'Dados Primários'!$C$31</f>
        <v>0.54957507082152979</v>
      </c>
      <c r="I1594" s="22">
        <v>353725782654.12048</v>
      </c>
      <c r="J1594" s="33">
        <f t="shared" si="25"/>
        <v>10293903.468783483</v>
      </c>
    </row>
    <row r="1595" spans="3:10">
      <c r="C1595">
        <v>193</v>
      </c>
      <c r="E1595">
        <v>63.11353013760575</v>
      </c>
      <c r="G1595">
        <v>0.94192993023522664</v>
      </c>
      <c r="H1595">
        <f>+C1595/'Dados Primários'!$C$31</f>
        <v>0.54674220963172804</v>
      </c>
      <c r="I1595" s="22">
        <v>389229067803.00153</v>
      </c>
      <c r="J1595" s="33">
        <f t="shared" si="25"/>
        <v>12651118.947719514</v>
      </c>
    </row>
    <row r="1596" spans="3:10">
      <c r="C1596">
        <v>200</v>
      </c>
      <c r="E1596">
        <v>59.361022739778747</v>
      </c>
      <c r="G1596">
        <v>0.93633746345356927</v>
      </c>
      <c r="H1596">
        <f>+C1596/'Dados Primários'!$C$31</f>
        <v>0.56657223796033995</v>
      </c>
      <c r="I1596" s="22">
        <v>392942565046.68976</v>
      </c>
      <c r="J1596" s="33">
        <f t="shared" si="25"/>
        <v>12374228.776870413</v>
      </c>
    </row>
    <row r="1597" spans="3:10">
      <c r="C1597">
        <v>201</v>
      </c>
      <c r="E1597">
        <v>57.949187461435415</v>
      </c>
      <c r="G1597">
        <v>0.94374826413753832</v>
      </c>
      <c r="H1597">
        <f>+C1597/'Dados Primários'!$C$31</f>
        <v>0.56940509915014159</v>
      </c>
      <c r="I1597" s="22">
        <v>405690739714.39655</v>
      </c>
      <c r="J1597" s="33">
        <f t="shared" si="25"/>
        <v>12633391.747391127</v>
      </c>
    </row>
    <row r="1598" spans="3:10">
      <c r="C1598">
        <v>193</v>
      </c>
      <c r="E1598">
        <v>57.893664345044485</v>
      </c>
      <c r="G1598">
        <v>0.9370753596057535</v>
      </c>
      <c r="H1598">
        <f>+C1598/'Dados Primários'!$C$31</f>
        <v>0.54674220963172804</v>
      </c>
      <c r="I1598" s="22">
        <v>398262379862.4903</v>
      </c>
      <c r="J1598" s="33">
        <f t="shared" si="25"/>
        <v>11812924.963838914</v>
      </c>
    </row>
    <row r="1599" spans="3:10">
      <c r="C1599">
        <v>191</v>
      </c>
      <c r="E1599">
        <v>63.69664716268268</v>
      </c>
      <c r="G1599">
        <v>0.94556889389900911</v>
      </c>
      <c r="H1599">
        <f>+C1599/'Dados Primários'!$C$31</f>
        <v>0.54107648725212465</v>
      </c>
      <c r="I1599" s="22">
        <v>349818348874.25336</v>
      </c>
      <c r="J1599" s="33">
        <f t="shared" si="25"/>
        <v>11400161.324352415</v>
      </c>
    </row>
    <row r="1600" spans="3:10">
      <c r="C1600">
        <v>207</v>
      </c>
      <c r="E1600">
        <v>60.528863207771849</v>
      </c>
      <c r="G1600">
        <v>0.97639976064506906</v>
      </c>
      <c r="H1600">
        <f>+C1600/'Dados Primários'!$C$31</f>
        <v>0.58640226628895187</v>
      </c>
      <c r="I1600" s="22">
        <v>392989529576.61334</v>
      </c>
      <c r="J1600" s="33">
        <f t="shared" si="25"/>
        <v>13619676.792060409</v>
      </c>
    </row>
    <row r="1601" spans="3:10">
      <c r="C1601">
        <v>197</v>
      </c>
      <c r="E1601">
        <v>59.043933021395432</v>
      </c>
      <c r="G1601">
        <v>0.99077716167586727</v>
      </c>
      <c r="H1601">
        <f>+C1601/'Dados Primários'!$C$31</f>
        <v>0.55807365439093481</v>
      </c>
      <c r="I1601" s="22">
        <v>415023594140.55176</v>
      </c>
      <c r="J1601" s="33">
        <f t="shared" si="25"/>
        <v>13549259.915572269</v>
      </c>
    </row>
    <row r="1602" spans="3:10">
      <c r="C1602">
        <v>199</v>
      </c>
      <c r="E1602">
        <v>58.922290593093393</v>
      </c>
      <c r="G1602">
        <v>0.95175628630060527</v>
      </c>
      <c r="H1602">
        <f>+C1602/'Dados Primários'!$C$31</f>
        <v>0.5637393767705382</v>
      </c>
      <c r="I1602" s="22">
        <v>397546720254.02393</v>
      </c>
      <c r="J1602" s="33">
        <f t="shared" si="25"/>
        <v>12568166.384931233</v>
      </c>
    </row>
    <row r="1603" spans="3:10">
      <c r="C1603">
        <v>200</v>
      </c>
      <c r="E1603">
        <v>61.877998120713983</v>
      </c>
      <c r="G1603">
        <v>0.9679038542732149</v>
      </c>
      <c r="H1603">
        <f>+C1603/'Dados Primários'!$C$31</f>
        <v>0.56657223796033995</v>
      </c>
      <c r="I1603" s="22">
        <v>411727309379.59967</v>
      </c>
      <c r="J1603" s="33">
        <f t="shared" si="25"/>
        <v>13971191.281032436</v>
      </c>
    </row>
    <row r="1604" spans="3:10">
      <c r="C1604">
        <v>199</v>
      </c>
      <c r="E1604">
        <v>57.234414839830443</v>
      </c>
      <c r="G1604">
        <v>0.9200787699222932</v>
      </c>
      <c r="H1604">
        <f>+C1604/'Dados Primários'!$C$31</f>
        <v>0.5637393767705382</v>
      </c>
      <c r="I1604" s="22">
        <v>376888742931.60101</v>
      </c>
      <c r="J1604" s="33">
        <f t="shared" si="25"/>
        <v>11188549.659286197</v>
      </c>
    </row>
    <row r="1605" spans="3:10">
      <c r="C1605">
        <v>199</v>
      </c>
      <c r="E1605">
        <v>60.830213030250846</v>
      </c>
      <c r="G1605">
        <v>0.9638860839809692</v>
      </c>
      <c r="H1605">
        <f>+C1605/'Dados Primários'!$C$31</f>
        <v>0.5637393767705382</v>
      </c>
      <c r="I1605" s="22">
        <v>391102451418.10852</v>
      </c>
      <c r="J1605" s="33">
        <f t="shared" si="25"/>
        <v>12927482.446511531</v>
      </c>
    </row>
    <row r="1606" spans="3:10">
      <c r="C1606">
        <v>196</v>
      </c>
      <c r="E1606">
        <v>61.810399425905388</v>
      </c>
      <c r="G1606">
        <v>0.99341346814921749</v>
      </c>
      <c r="H1606">
        <f>+C1606/'Dados Primários'!$C$31</f>
        <v>0.55524079320113318</v>
      </c>
      <c r="I1606" s="22">
        <v>366900984149.84576</v>
      </c>
      <c r="J1606" s="33">
        <f t="shared" si="25"/>
        <v>12508978.219523164</v>
      </c>
    </row>
    <row r="1607" spans="3:10">
      <c r="C1607">
        <v>197</v>
      </c>
      <c r="E1607">
        <v>57.763151191786463</v>
      </c>
      <c r="G1607">
        <v>0.94015918389901487</v>
      </c>
      <c r="H1607">
        <f>+C1607/'Dados Primários'!$C$31</f>
        <v>0.55807365439093481</v>
      </c>
      <c r="I1607" s="22">
        <v>382840606457.94525</v>
      </c>
      <c r="J1607" s="33">
        <f t="shared" si="25"/>
        <v>11602772.759159021</v>
      </c>
    </row>
    <row r="1608" spans="3:10">
      <c r="C1608">
        <v>194</v>
      </c>
      <c r="E1608">
        <v>58.762080355161835</v>
      </c>
      <c r="G1608">
        <v>0.93540379074188129</v>
      </c>
      <c r="H1608">
        <f>+C1608/'Dados Primários'!$C$31</f>
        <v>0.54957507082152979</v>
      </c>
      <c r="I1608" s="22">
        <v>350072738685.67902</v>
      </c>
      <c r="J1608" s="33">
        <f t="shared" ref="J1608:J1671" si="26">+E1608*G1608*H1608*I1608/1000000</f>
        <v>10575029.924258413</v>
      </c>
    </row>
    <row r="1609" spans="3:10">
      <c r="C1609">
        <v>197</v>
      </c>
      <c r="E1609">
        <v>59.084529205017972</v>
      </c>
      <c r="G1609">
        <v>0.93151099879830657</v>
      </c>
      <c r="H1609">
        <f>+C1609/'Dados Primários'!$C$31</f>
        <v>0.55807365439093481</v>
      </c>
      <c r="I1609" s="22">
        <v>378519090207.53534</v>
      </c>
      <c r="J1609" s="33">
        <f t="shared" si="26"/>
        <v>11626287.947050005</v>
      </c>
    </row>
    <row r="1610" spans="3:10">
      <c r="C1610">
        <v>200</v>
      </c>
      <c r="E1610">
        <v>63.462348737014622</v>
      </c>
      <c r="G1610">
        <v>0.94535680313844084</v>
      </c>
      <c r="H1610">
        <f>+C1610/'Dados Primários'!$C$31</f>
        <v>0.56657223796033995</v>
      </c>
      <c r="I1610" s="22">
        <v>414349118046.62512</v>
      </c>
      <c r="J1610" s="33">
        <f t="shared" si="26"/>
        <v>14084246.071989296</v>
      </c>
    </row>
    <row r="1611" spans="3:10">
      <c r="C1611">
        <v>203</v>
      </c>
      <c r="E1611">
        <v>62.155223004717953</v>
      </c>
      <c r="G1611">
        <v>0.93179034777534675</v>
      </c>
      <c r="H1611">
        <f>+C1611/'Dados Primários'!$C$31</f>
        <v>0.57507082152974509</v>
      </c>
      <c r="I1611" s="22">
        <v>371627009628.16693</v>
      </c>
      <c r="J1611" s="33">
        <f t="shared" si="26"/>
        <v>12377257.881532203</v>
      </c>
    </row>
    <row r="1612" spans="3:10">
      <c r="C1612">
        <v>199</v>
      </c>
      <c r="E1612">
        <v>64.013040294574125</v>
      </c>
      <c r="G1612">
        <v>0.92037506025301996</v>
      </c>
      <c r="H1612">
        <f>+C1612/'Dados Primários'!$C$31</f>
        <v>0.5637393767705382</v>
      </c>
      <c r="I1612" s="22">
        <v>409150820601.33612</v>
      </c>
      <c r="J1612" s="33">
        <f t="shared" si="26"/>
        <v>13589237.658012811</v>
      </c>
    </row>
    <row r="1613" spans="3:10">
      <c r="C1613">
        <v>200</v>
      </c>
      <c r="E1613">
        <v>61.968230907348094</v>
      </c>
      <c r="G1613">
        <v>0.98363767250610412</v>
      </c>
      <c r="H1613">
        <f>+C1613/'Dados Primários'!$C$31</f>
        <v>0.56657223796033995</v>
      </c>
      <c r="I1613" s="22">
        <v>363841846655.98059</v>
      </c>
      <c r="J1613" s="33">
        <f t="shared" si="26"/>
        <v>12565280.528212752</v>
      </c>
    </row>
    <row r="1614" spans="3:10">
      <c r="C1614">
        <v>201</v>
      </c>
      <c r="E1614">
        <v>62.936859799384543</v>
      </c>
      <c r="G1614">
        <v>0.95836181009112009</v>
      </c>
      <c r="H1614">
        <f>+C1614/'Dados Primários'!$C$31</f>
        <v>0.56940509915014159</v>
      </c>
      <c r="I1614" s="22">
        <v>369916747066.15356</v>
      </c>
      <c r="J1614" s="33">
        <f t="shared" si="26"/>
        <v>12704568.370216349</v>
      </c>
    </row>
    <row r="1615" spans="3:10">
      <c r="C1615">
        <v>203</v>
      </c>
      <c r="E1615">
        <v>62.322648255961319</v>
      </c>
      <c r="G1615">
        <v>0.94694220145556252</v>
      </c>
      <c r="H1615">
        <f>+C1615/'Dados Primários'!$C$31</f>
        <v>0.57507082152974509</v>
      </c>
      <c r="I1615" s="22">
        <v>368767940842.90411</v>
      </c>
      <c r="J1615" s="33">
        <f t="shared" si="26"/>
        <v>12515374.855106592</v>
      </c>
    </row>
    <row r="1616" spans="3:10">
      <c r="C1616">
        <v>200</v>
      </c>
      <c r="E1616">
        <v>60.989237941866385</v>
      </c>
      <c r="G1616">
        <v>0.9375798636384215</v>
      </c>
      <c r="H1616">
        <f>+C1616/'Dados Primários'!$C$31</f>
        <v>0.56657223796033995</v>
      </c>
      <c r="I1616" s="22">
        <v>404781746689.59424</v>
      </c>
      <c r="J1616" s="33">
        <f t="shared" si="26"/>
        <v>13114075.77446612</v>
      </c>
    </row>
    <row r="1617" spans="3:10">
      <c r="C1617">
        <v>198</v>
      </c>
      <c r="E1617">
        <v>58.802088948344853</v>
      </c>
      <c r="G1617">
        <v>0.94476817094942933</v>
      </c>
      <c r="H1617">
        <f>+C1617/'Dados Primários'!$C$31</f>
        <v>0.56090651558073656</v>
      </c>
      <c r="I1617" s="22">
        <v>408816612010.27063</v>
      </c>
      <c r="J1617" s="33">
        <f t="shared" si="26"/>
        <v>12739049.580575906</v>
      </c>
    </row>
    <row r="1618" spans="3:10">
      <c r="C1618">
        <v>201</v>
      </c>
      <c r="E1618">
        <v>60.808954831948022</v>
      </c>
      <c r="G1618">
        <v>0.95864914705913939</v>
      </c>
      <c r="H1618">
        <f>+C1618/'Dados Primários'!$C$31</f>
        <v>0.56940509915014159</v>
      </c>
      <c r="I1618" s="22">
        <v>362798056618.68213</v>
      </c>
      <c r="J1618" s="33">
        <f t="shared" si="26"/>
        <v>12042413.436737658</v>
      </c>
    </row>
    <row r="1619" spans="3:10">
      <c r="C1619">
        <v>189</v>
      </c>
      <c r="E1619">
        <v>57.523860550324365</v>
      </c>
      <c r="G1619">
        <v>0.97621462295586925</v>
      </c>
      <c r="H1619">
        <f>+C1619/'Dados Primários'!$C$31</f>
        <v>0.53541076487252126</v>
      </c>
      <c r="I1619" s="22">
        <v>376937590190.64606</v>
      </c>
      <c r="J1619" s="33">
        <f t="shared" si="26"/>
        <v>11333130.302187618</v>
      </c>
    </row>
    <row r="1620" spans="3:10">
      <c r="C1620">
        <v>198</v>
      </c>
      <c r="E1620">
        <v>61.204269301646519</v>
      </c>
      <c r="G1620">
        <v>0.99916801929435139</v>
      </c>
      <c r="H1620">
        <f>+C1620/'Dados Primários'!$C$31</f>
        <v>0.56090651558073656</v>
      </c>
      <c r="I1620" s="22">
        <v>354078334188.12524</v>
      </c>
      <c r="J1620" s="33">
        <f t="shared" si="26"/>
        <v>12145351.286075182</v>
      </c>
    </row>
    <row r="1621" spans="3:10">
      <c r="C1621">
        <v>190</v>
      </c>
      <c r="E1621">
        <v>58.114152772968701</v>
      </c>
      <c r="G1621">
        <v>0.93690028016311133</v>
      </c>
      <c r="H1621">
        <f>+C1621/'Dados Primários'!$C$31</f>
        <v>0.5382436260623229</v>
      </c>
      <c r="I1621" s="22">
        <v>386562699821.10834</v>
      </c>
      <c r="J1621" s="33">
        <f t="shared" si="26"/>
        <v>11328544.65583067</v>
      </c>
    </row>
    <row r="1622" spans="3:10">
      <c r="C1622">
        <v>191</v>
      </c>
      <c r="E1622">
        <v>62.945655285043486</v>
      </c>
      <c r="G1622">
        <v>0.9630087014115456</v>
      </c>
      <c r="H1622">
        <f>+C1622/'Dados Primários'!$C$31</f>
        <v>0.54107648725212465</v>
      </c>
      <c r="I1622" s="22">
        <v>351295893367.98334</v>
      </c>
      <c r="J1622" s="33">
        <f t="shared" si="26"/>
        <v>11521995.602292024</v>
      </c>
    </row>
    <row r="1623" spans="3:10">
      <c r="C1623">
        <v>195</v>
      </c>
      <c r="E1623">
        <v>61.888375725791967</v>
      </c>
      <c r="G1623">
        <v>0.96724462384695409</v>
      </c>
      <c r="H1623">
        <f>+C1623/'Dados Primários'!$C$31</f>
        <v>0.55240793201133143</v>
      </c>
      <c r="I1623" s="22">
        <v>344079835696.18304</v>
      </c>
      <c r="J1623" s="33">
        <f t="shared" si="26"/>
        <v>11377963.528462883</v>
      </c>
    </row>
    <row r="1624" spans="3:10">
      <c r="C1624">
        <v>199</v>
      </c>
      <c r="E1624">
        <v>62.210823385548231</v>
      </c>
      <c r="G1624">
        <v>0.96039299575630255</v>
      </c>
      <c r="H1624">
        <f>+C1624/'Dados Primários'!$C$31</f>
        <v>0.5637393767705382</v>
      </c>
      <c r="I1624" s="22">
        <v>353798545748.83289</v>
      </c>
      <c r="J1624" s="33">
        <f t="shared" si="26"/>
        <v>11916517.303973552</v>
      </c>
    </row>
    <row r="1625" spans="3:10">
      <c r="C1625">
        <v>194</v>
      </c>
      <c r="E1625">
        <v>59.508640909101182</v>
      </c>
      <c r="G1625">
        <v>0.92507967617599285</v>
      </c>
      <c r="H1625">
        <f>+C1625/'Dados Primários'!$C$31</f>
        <v>0.54957507082152979</v>
      </c>
      <c r="I1625" s="22">
        <v>364158400634.37744</v>
      </c>
      <c r="J1625" s="33">
        <f t="shared" si="26"/>
        <v>11017334.33736432</v>
      </c>
    </row>
    <row r="1626" spans="3:10">
      <c r="C1626">
        <v>209</v>
      </c>
      <c r="E1626">
        <v>60.907759263551682</v>
      </c>
      <c r="G1626">
        <v>0.93411748991073928</v>
      </c>
      <c r="H1626">
        <f>+C1626/'Dados Primários'!$C$31</f>
        <v>0.59206798866855526</v>
      </c>
      <c r="I1626" s="22">
        <v>386239461981.80292</v>
      </c>
      <c r="J1626" s="33">
        <f t="shared" si="26"/>
        <v>13010750.549181394</v>
      </c>
    </row>
    <row r="1627" spans="3:10">
      <c r="C1627">
        <v>203</v>
      </c>
      <c r="E1627">
        <v>59.02994251311754</v>
      </c>
      <c r="G1627">
        <v>0.99265292979434738</v>
      </c>
      <c r="H1627">
        <f>+C1627/'Dados Primários'!$C$31</f>
        <v>0.57507082152974509</v>
      </c>
      <c r="I1627" s="22">
        <v>378637528161.81512</v>
      </c>
      <c r="J1627" s="33">
        <f t="shared" si="26"/>
        <v>12758945.367351767</v>
      </c>
    </row>
    <row r="1628" spans="3:10">
      <c r="C1628">
        <v>195</v>
      </c>
      <c r="E1628">
        <v>63.823817966493699</v>
      </c>
      <c r="G1628">
        <v>0.95779105359585537</v>
      </c>
      <c r="H1628">
        <f>+C1628/'Dados Primários'!$C$31</f>
        <v>0.55240793201133143</v>
      </c>
      <c r="I1628" s="22">
        <v>376935815627.19116</v>
      </c>
      <c r="J1628" s="33">
        <f t="shared" si="26"/>
        <v>12728606.702079346</v>
      </c>
    </row>
    <row r="1629" spans="3:10">
      <c r="C1629">
        <v>201</v>
      </c>
      <c r="E1629">
        <v>58.708562859501022</v>
      </c>
      <c r="G1629">
        <v>0.95423778554156324</v>
      </c>
      <c r="H1629">
        <f>+C1629/'Dados Primários'!$C$31</f>
        <v>0.56940509915014159</v>
      </c>
      <c r="I1629" s="22">
        <v>402253246201.32019</v>
      </c>
      <c r="J1629" s="33">
        <f t="shared" si="26"/>
        <v>12831545.506470354</v>
      </c>
    </row>
    <row r="1630" spans="3:10">
      <c r="C1630">
        <v>195</v>
      </c>
      <c r="E1630">
        <v>63.295979633650738</v>
      </c>
      <c r="G1630">
        <v>0.99446159705261772</v>
      </c>
      <c r="H1630">
        <f>+C1630/'Dados Primários'!$C$31</f>
        <v>0.55240793201133143</v>
      </c>
      <c r="I1630" s="22">
        <v>344308905588.60681</v>
      </c>
      <c r="J1630" s="33">
        <f t="shared" si="26"/>
        <v>11972154.271235516</v>
      </c>
    </row>
    <row r="1631" spans="3:10">
      <c r="C1631">
        <v>203</v>
      </c>
      <c r="E1631">
        <v>61.749702767869323</v>
      </c>
      <c r="G1631">
        <v>0.95606166334639386</v>
      </c>
      <c r="H1631">
        <f>+C1631/'Dados Primários'!$C$31</f>
        <v>0.57507082152974509</v>
      </c>
      <c r="I1631" s="22">
        <v>381776227714.38965</v>
      </c>
      <c r="J1631" s="33">
        <f t="shared" si="26"/>
        <v>12961372.449323203</v>
      </c>
    </row>
    <row r="1632" spans="3:10">
      <c r="C1632">
        <v>195</v>
      </c>
      <c r="E1632">
        <v>61.33441957964768</v>
      </c>
      <c r="G1632">
        <v>0.92837586284073814</v>
      </c>
      <c r="H1632">
        <f>+C1632/'Dados Primários'!$C$31</f>
        <v>0.55240793201133143</v>
      </c>
      <c r="I1632" s="22">
        <v>401059195747.16089</v>
      </c>
      <c r="J1632" s="33">
        <f t="shared" si="26"/>
        <v>12615268.109728452</v>
      </c>
    </row>
    <row r="1633" spans="3:10">
      <c r="C1633">
        <v>196</v>
      </c>
      <c r="E1633">
        <v>64.009875138504384</v>
      </c>
      <c r="G1633">
        <v>0.97312676428497158</v>
      </c>
      <c r="H1633">
        <f>+C1633/'Dados Primários'!$C$31</f>
        <v>0.55524079320113318</v>
      </c>
      <c r="I1633" s="22">
        <v>399902922533.40729</v>
      </c>
      <c r="J1633" s="33">
        <f t="shared" si="26"/>
        <v>13830960.509358585</v>
      </c>
    </row>
    <row r="1634" spans="3:10">
      <c r="C1634">
        <v>195</v>
      </c>
      <c r="E1634">
        <v>58.191452842988745</v>
      </c>
      <c r="G1634">
        <v>0.94152733751643791</v>
      </c>
      <c r="H1634">
        <f>+C1634/'Dados Primários'!$C$31</f>
        <v>0.55240793201133143</v>
      </c>
      <c r="I1634" s="22">
        <v>388419018976.58551</v>
      </c>
      <c r="J1634" s="33">
        <f t="shared" si="26"/>
        <v>11755809.168954343</v>
      </c>
    </row>
    <row r="1635" spans="3:10">
      <c r="C1635">
        <v>197</v>
      </c>
      <c r="E1635">
        <v>63.08793211192728</v>
      </c>
      <c r="G1635">
        <v>0.96996163877191099</v>
      </c>
      <c r="H1635">
        <f>+C1635/'Dados Primários'!$C$31</f>
        <v>0.55807365439093481</v>
      </c>
      <c r="I1635" s="22">
        <v>350451939472.20776</v>
      </c>
      <c r="J1635" s="33">
        <f t="shared" si="26"/>
        <v>11967979.581172701</v>
      </c>
    </row>
    <row r="1636" spans="3:10">
      <c r="C1636">
        <v>199</v>
      </c>
      <c r="E1636">
        <v>59.795005161736626</v>
      </c>
      <c r="G1636">
        <v>0.94526283950789969</v>
      </c>
      <c r="H1636">
        <f>+C1636/'Dados Primários'!$C$31</f>
        <v>0.5637393767705382</v>
      </c>
      <c r="I1636" s="22">
        <v>355746709396.01337</v>
      </c>
      <c r="J1636" s="33">
        <f t="shared" si="26"/>
        <v>11335397.532677686</v>
      </c>
    </row>
    <row r="1637" spans="3:10">
      <c r="C1637">
        <v>193</v>
      </c>
      <c r="E1637">
        <v>58.91175330751657</v>
      </c>
      <c r="G1637">
        <v>0.95254360926921655</v>
      </c>
      <c r="H1637">
        <f>+C1637/'Dados Primários'!$C$31</f>
        <v>0.54674220963172804</v>
      </c>
      <c r="I1637" s="22">
        <v>346944818797.02991</v>
      </c>
      <c r="J1637" s="33">
        <f t="shared" si="26"/>
        <v>10644611.750436611</v>
      </c>
    </row>
    <row r="1638" spans="3:10">
      <c r="C1638">
        <v>189</v>
      </c>
      <c r="E1638">
        <v>61.277839431021292</v>
      </c>
      <c r="G1638">
        <v>0.9204409877212909</v>
      </c>
      <c r="H1638">
        <f>+C1638/'Dados Primários'!$C$31</f>
        <v>0.53541076487252126</v>
      </c>
      <c r="I1638" s="22">
        <v>379569521682.13647</v>
      </c>
      <c r="J1638" s="33">
        <f t="shared" si="26"/>
        <v>11462459.796939308</v>
      </c>
    </row>
    <row r="1639" spans="3:10">
      <c r="C1639">
        <v>201</v>
      </c>
      <c r="E1639">
        <v>59.107317174783589</v>
      </c>
      <c r="G1639">
        <v>0.97168063173614472</v>
      </c>
      <c r="H1639">
        <f>+C1639/'Dados Primários'!$C$31</f>
        <v>0.56940509915014159</v>
      </c>
      <c r="I1639" s="22">
        <v>362950911667.64075</v>
      </c>
      <c r="J1639" s="33">
        <f t="shared" si="26"/>
        <v>11869544.07261193</v>
      </c>
    </row>
    <row r="1640" spans="3:10">
      <c r="C1640">
        <v>201</v>
      </c>
      <c r="E1640">
        <v>58.159756587794867</v>
      </c>
      <c r="G1640">
        <v>0.95637758938426976</v>
      </c>
      <c r="H1640">
        <f>+C1640/'Dados Primários'!$C$31</f>
        <v>0.56940509915014159</v>
      </c>
      <c r="I1640" s="22">
        <v>371972398038.00934</v>
      </c>
      <c r="J1640" s="33">
        <f t="shared" si="26"/>
        <v>11781051.042969264</v>
      </c>
    </row>
    <row r="1641" spans="3:10">
      <c r="C1641">
        <v>202</v>
      </c>
      <c r="E1641">
        <v>59.868971068355705</v>
      </c>
      <c r="G1641">
        <v>0.95814478142100612</v>
      </c>
      <c r="H1641">
        <f>+C1641/'Dados Primários'!$C$31</f>
        <v>0.57223796033994334</v>
      </c>
      <c r="I1641" s="22">
        <v>364093824823.43066</v>
      </c>
      <c r="J1641" s="33">
        <f t="shared" si="26"/>
        <v>11951513.600735243</v>
      </c>
    </row>
    <row r="1642" spans="3:10">
      <c r="C1642">
        <v>201</v>
      </c>
      <c r="E1642">
        <v>59.496745854367852</v>
      </c>
      <c r="G1642">
        <v>0.97934134284935026</v>
      </c>
      <c r="H1642">
        <f>+C1642/'Dados Primários'!$C$31</f>
        <v>0.56940509915014159</v>
      </c>
      <c r="I1642" s="22">
        <v>392913807399.06512</v>
      </c>
      <c r="J1642" s="33">
        <f t="shared" si="26"/>
        <v>13036047.796715694</v>
      </c>
    </row>
    <row r="1643" spans="3:10">
      <c r="C1643">
        <v>197</v>
      </c>
      <c r="E1643">
        <v>58.667574360444014</v>
      </c>
      <c r="G1643">
        <v>0.98994926902928826</v>
      </c>
      <c r="H1643">
        <f>+C1643/'Dados Primários'!$C$31</f>
        <v>0.55807365439093481</v>
      </c>
      <c r="I1643" s="22">
        <v>390360956087.87659</v>
      </c>
      <c r="J1643" s="33">
        <f t="shared" si="26"/>
        <v>12652284.984803934</v>
      </c>
    </row>
    <row r="1644" spans="3:10">
      <c r="C1644">
        <v>199</v>
      </c>
      <c r="E1644">
        <v>59.222275982514155</v>
      </c>
      <c r="G1644">
        <v>0.95736457524698437</v>
      </c>
      <c r="H1644">
        <f>+C1644/'Dados Primários'!$C$31</f>
        <v>0.5637393767705382</v>
      </c>
      <c r="I1644" s="22">
        <v>384588968941.28479</v>
      </c>
      <c r="J1644" s="33">
        <f t="shared" si="26"/>
        <v>12292427.108718829</v>
      </c>
    </row>
    <row r="1645" spans="3:10">
      <c r="C1645">
        <v>200</v>
      </c>
      <c r="E1645">
        <v>62.892438115357628</v>
      </c>
      <c r="G1645">
        <v>0.98641617606692766</v>
      </c>
      <c r="H1645">
        <f>+C1645/'Dados Primários'!$C$31</f>
        <v>0.56657223796033995</v>
      </c>
      <c r="I1645" s="22">
        <v>406800996173.5462</v>
      </c>
      <c r="J1645" s="33">
        <f t="shared" si="26"/>
        <v>14298678.939912854</v>
      </c>
    </row>
    <row r="1646" spans="3:10">
      <c r="C1646">
        <v>195</v>
      </c>
      <c r="E1646">
        <v>64.08740481560929</v>
      </c>
      <c r="G1646">
        <v>0.93667115685375002</v>
      </c>
      <c r="H1646">
        <f>+C1646/'Dados Primários'!$C$31</f>
        <v>0.55240793201133143</v>
      </c>
      <c r="I1646" s="22">
        <v>416342688790.68213</v>
      </c>
      <c r="J1646" s="33">
        <f t="shared" si="26"/>
        <v>13806089.393998723</v>
      </c>
    </row>
    <row r="1647" spans="3:10">
      <c r="C1647">
        <v>200</v>
      </c>
      <c r="E1647">
        <v>62.19273594533221</v>
      </c>
      <c r="G1647">
        <v>0.95213324097550167</v>
      </c>
      <c r="H1647">
        <f>+C1647/'Dados Primários'!$C$31</f>
        <v>0.56657223796033995</v>
      </c>
      <c r="I1647" s="22">
        <v>415570504993.93164</v>
      </c>
      <c r="J1647" s="33">
        <f t="shared" si="26"/>
        <v>13942395.443699095</v>
      </c>
    </row>
    <row r="1648" spans="3:10">
      <c r="C1648">
        <v>201</v>
      </c>
      <c r="E1648">
        <v>59.09303319839902</v>
      </c>
      <c r="G1648">
        <v>0.96573181556804655</v>
      </c>
      <c r="H1648">
        <f>+C1648/'Dados Primários'!$C$31</f>
        <v>0.56940509915014159</v>
      </c>
      <c r="I1648" s="22">
        <v>385477433008.82983</v>
      </c>
      <c r="J1648" s="33">
        <f t="shared" si="26"/>
        <v>12526020.902455924</v>
      </c>
    </row>
    <row r="1649" spans="3:10">
      <c r="C1649">
        <v>198</v>
      </c>
      <c r="E1649">
        <v>58.128965492313242</v>
      </c>
      <c r="G1649">
        <v>0.97462425215850779</v>
      </c>
      <c r="H1649">
        <f>+C1649/'Dados Primários'!$C$31</f>
        <v>0.56090651558073656</v>
      </c>
      <c r="I1649" s="22">
        <v>363216579402.43213</v>
      </c>
      <c r="J1649" s="33">
        <f t="shared" si="26"/>
        <v>11542129.879964765</v>
      </c>
    </row>
    <row r="1650" spans="3:10">
      <c r="C1650">
        <v>204</v>
      </c>
      <c r="E1650">
        <v>57.743029308725625</v>
      </c>
      <c r="G1650">
        <v>0.98980602804096696</v>
      </c>
      <c r="H1650">
        <f>+C1650/'Dados Primários'!$C$31</f>
        <v>0.57790368271954673</v>
      </c>
      <c r="I1650" s="22">
        <v>391050016676.5647</v>
      </c>
      <c r="J1650" s="33">
        <f t="shared" si="26"/>
        <v>12916279.349098574</v>
      </c>
    </row>
    <row r="1651" spans="3:10">
      <c r="C1651">
        <v>190</v>
      </c>
      <c r="E1651">
        <v>59.453591751625574</v>
      </c>
      <c r="G1651">
        <v>0.94991328453175417</v>
      </c>
      <c r="H1651">
        <f>+C1651/'Dados Primários'!$C$31</f>
        <v>0.5382436260623229</v>
      </c>
      <c r="I1651" s="22">
        <v>343630283023.05859</v>
      </c>
      <c r="J1651" s="33">
        <f t="shared" si="26"/>
        <v>10445575.761503903</v>
      </c>
    </row>
    <row r="1652" spans="3:10">
      <c r="C1652">
        <v>195</v>
      </c>
      <c r="E1652">
        <v>60.556569570976578</v>
      </c>
      <c r="G1652">
        <v>0.95257312519129977</v>
      </c>
      <c r="H1652">
        <f>+C1652/'Dados Primários'!$C$31</f>
        <v>0.55240793201133143</v>
      </c>
      <c r="I1652" s="22">
        <v>364166768545.36255</v>
      </c>
      <c r="J1652" s="33">
        <f t="shared" si="26"/>
        <v>11604322.9875747</v>
      </c>
    </row>
    <row r="1653" spans="3:10">
      <c r="C1653">
        <v>198</v>
      </c>
      <c r="E1653">
        <v>58.744779403291076</v>
      </c>
      <c r="G1653">
        <v>0.93651509017521295</v>
      </c>
      <c r="H1653">
        <f>+C1653/'Dados Primários'!$C$31</f>
        <v>0.56090651558073656</v>
      </c>
      <c r="I1653" s="22">
        <v>370878941907.95673</v>
      </c>
      <c r="J1653" s="33">
        <f t="shared" si="26"/>
        <v>11444760.717319533</v>
      </c>
    </row>
    <row r="1654" spans="3:10">
      <c r="C1654">
        <v>195</v>
      </c>
      <c r="E1654">
        <v>57.767431113085443</v>
      </c>
      <c r="G1654">
        <v>0.9691205748026821</v>
      </c>
      <c r="H1654">
        <f>+C1654/'Dados Primários'!$C$31</f>
        <v>0.55240793201133143</v>
      </c>
      <c r="I1654" s="22">
        <v>394376647028.3161</v>
      </c>
      <c r="J1654" s="33">
        <f t="shared" si="26"/>
        <v>12196408.594696268</v>
      </c>
    </row>
    <row r="1655" spans="3:10">
      <c r="C1655">
        <v>198</v>
      </c>
      <c r="E1655">
        <v>60.094717627067453</v>
      </c>
      <c r="G1655">
        <v>0.96950070867757343</v>
      </c>
      <c r="H1655">
        <f>+C1655/'Dados Primários'!$C$31</f>
        <v>0.56090651558073656</v>
      </c>
      <c r="I1655" s="22">
        <v>406306604908.92206</v>
      </c>
      <c r="J1655" s="33">
        <f t="shared" si="26"/>
        <v>13277881.758219505</v>
      </c>
    </row>
    <row r="1656" spans="3:10">
      <c r="C1656">
        <v>206</v>
      </c>
      <c r="E1656">
        <v>62.399158122683488</v>
      </c>
      <c r="G1656">
        <v>0.95841074397713444</v>
      </c>
      <c r="H1656">
        <f>+C1656/'Dados Primários'!$C$31</f>
        <v>0.58356940509915012</v>
      </c>
      <c r="I1656" s="22">
        <v>375108704252.68481</v>
      </c>
      <c r="J1656" s="33">
        <f t="shared" si="26"/>
        <v>13091218.175781144</v>
      </c>
    </row>
    <row r="1657" spans="3:10">
      <c r="C1657">
        <v>202</v>
      </c>
      <c r="E1657">
        <v>61.970567941302704</v>
      </c>
      <c r="G1657">
        <v>0.96937402369891013</v>
      </c>
      <c r="H1657">
        <f>+C1657/'Dados Primários'!$C$31</f>
        <v>0.57223796033994334</v>
      </c>
      <c r="I1657" s="22">
        <v>347992374873.71655</v>
      </c>
      <c r="J1657" s="33">
        <f t="shared" si="26"/>
        <v>11962535.677876078</v>
      </c>
    </row>
    <row r="1658" spans="3:10">
      <c r="C1658">
        <v>202</v>
      </c>
      <c r="E1658">
        <v>59.855389474446604</v>
      </c>
      <c r="G1658">
        <v>0.98921630758290013</v>
      </c>
      <c r="H1658">
        <f>+C1658/'Dados Primários'!$C$31</f>
        <v>0.57223796033994334</v>
      </c>
      <c r="I1658" s="22">
        <v>357844502554.2027</v>
      </c>
      <c r="J1658" s="33">
        <f t="shared" si="26"/>
        <v>12124547.577442557</v>
      </c>
    </row>
    <row r="1659" spans="3:10">
      <c r="C1659">
        <v>200</v>
      </c>
      <c r="E1659">
        <v>64.210897024022842</v>
      </c>
      <c r="G1659">
        <v>0.95848154580149869</v>
      </c>
      <c r="H1659">
        <f>+C1659/'Dados Primários'!$C$31</f>
        <v>0.56657223796033995</v>
      </c>
      <c r="I1659" s="22">
        <v>348554428484.54901</v>
      </c>
      <c r="J1659" s="33">
        <f t="shared" si="26"/>
        <v>12153976.375099385</v>
      </c>
    </row>
    <row r="1660" spans="3:10">
      <c r="C1660">
        <v>194</v>
      </c>
      <c r="E1660">
        <v>62.086282751754062</v>
      </c>
      <c r="G1660">
        <v>0.95934028578891439</v>
      </c>
      <c r="H1660">
        <f>+C1660/'Dados Primários'!$C$31</f>
        <v>0.54957507082152979</v>
      </c>
      <c r="I1660" s="22">
        <v>366279539815.2804</v>
      </c>
      <c r="J1660" s="33">
        <f t="shared" si="26"/>
        <v>11989691.954380792</v>
      </c>
    </row>
    <row r="1661" spans="3:10">
      <c r="C1661">
        <v>189</v>
      </c>
      <c r="E1661">
        <v>63.174208730451866</v>
      </c>
      <c r="G1661">
        <v>0.99218325428300691</v>
      </c>
      <c r="H1661">
        <f>+C1661/'Dados Primários'!$C$31</f>
        <v>0.53541076487252126</v>
      </c>
      <c r="I1661" s="22">
        <v>390225675417.21539</v>
      </c>
      <c r="J1661" s="33">
        <f t="shared" si="26"/>
        <v>13095878.696167884</v>
      </c>
    </row>
    <row r="1662" spans="3:10">
      <c r="C1662">
        <v>192</v>
      </c>
      <c r="E1662">
        <v>62.546132704408905</v>
      </c>
      <c r="G1662">
        <v>0.98395473449675119</v>
      </c>
      <c r="H1662">
        <f>+C1662/'Dados Primários'!$C$31</f>
        <v>0.5439093484419264</v>
      </c>
      <c r="I1662" s="22">
        <v>372926737139.43304</v>
      </c>
      <c r="J1662" s="33">
        <f t="shared" si="26"/>
        <v>12483191.313897952</v>
      </c>
    </row>
    <row r="1663" spans="3:10">
      <c r="C1663">
        <v>200</v>
      </c>
      <c r="E1663">
        <v>61.172363000401468</v>
      </c>
      <c r="G1663">
        <v>0.92722268689760134</v>
      </c>
      <c r="H1663">
        <f>+C1663/'Dados Primários'!$C$31</f>
        <v>0.56657223796033995</v>
      </c>
      <c r="I1663" s="22">
        <v>413671102451.00739</v>
      </c>
      <c r="J1663" s="33">
        <f t="shared" si="26"/>
        <v>13293819.575966388</v>
      </c>
    </row>
    <row r="1664" spans="3:10">
      <c r="C1664">
        <v>194</v>
      </c>
      <c r="E1664">
        <v>58.424947747418166</v>
      </c>
      <c r="G1664">
        <v>0.95169868798539914</v>
      </c>
      <c r="H1664">
        <f>+C1664/'Dados Primários'!$C$31</f>
        <v>0.54957507082152979</v>
      </c>
      <c r="I1664" s="22">
        <v>364218894081.29218</v>
      </c>
      <c r="J1664" s="33">
        <f t="shared" si="26"/>
        <v>11129798.434030985</v>
      </c>
    </row>
    <row r="1665" spans="3:10">
      <c r="C1665">
        <v>194</v>
      </c>
      <c r="E1665">
        <v>62.076790857131968</v>
      </c>
      <c r="G1665">
        <v>0.95984897060312746</v>
      </c>
      <c r="H1665">
        <f>+C1665/'Dados Primários'!$C$31</f>
        <v>0.54957507082152979</v>
      </c>
      <c r="I1665" s="22">
        <v>388952824277.31567</v>
      </c>
      <c r="J1665" s="33">
        <f t="shared" si="26"/>
        <v>12736676.396927031</v>
      </c>
    </row>
    <row r="1666" spans="3:10">
      <c r="C1666">
        <v>199</v>
      </c>
      <c r="E1666">
        <v>58.963935816871903</v>
      </c>
      <c r="G1666">
        <v>0.9816489267636318</v>
      </c>
      <c r="H1666">
        <f>+C1666/'Dados Primários'!$C$31</f>
        <v>0.5637393767705382</v>
      </c>
      <c r="I1666" s="22">
        <v>352117628844.50964</v>
      </c>
      <c r="J1666" s="33">
        <f t="shared" si="26"/>
        <v>11489702.944955254</v>
      </c>
    </row>
    <row r="1667" spans="3:10">
      <c r="C1667">
        <v>206</v>
      </c>
      <c r="E1667">
        <v>62.869274166086356</v>
      </c>
      <c r="G1667">
        <v>0.97351211636025092</v>
      </c>
      <c r="H1667">
        <f>+C1667/'Dados Primários'!$C$31</f>
        <v>0.58356940509915012</v>
      </c>
      <c r="I1667" s="22">
        <v>348987989673.85107</v>
      </c>
      <c r="J1667" s="33">
        <f t="shared" si="26"/>
        <v>12464727.932353429</v>
      </c>
    </row>
    <row r="1668" spans="3:10">
      <c r="C1668">
        <v>202</v>
      </c>
      <c r="E1668">
        <v>63.070909413295297</v>
      </c>
      <c r="G1668">
        <v>0.93813966673712235</v>
      </c>
      <c r="H1668">
        <f>+C1668/'Dados Primários'!$C$31</f>
        <v>0.57223796033994334</v>
      </c>
      <c r="I1668" s="22">
        <v>399142448414.64911</v>
      </c>
      <c r="J1668" s="33">
        <f t="shared" si="26"/>
        <v>13514537.059251787</v>
      </c>
    </row>
    <row r="1669" spans="3:10">
      <c r="C1669">
        <v>197</v>
      </c>
      <c r="E1669">
        <v>63.154509253941718</v>
      </c>
      <c r="G1669">
        <v>0.99337885081459709</v>
      </c>
      <c r="H1669">
        <f>+C1669/'Dados Primários'!$C$31</f>
        <v>0.55807365439093481</v>
      </c>
      <c r="I1669" s="22">
        <v>399130505007.2868</v>
      </c>
      <c r="J1669" s="33">
        <f t="shared" si="26"/>
        <v>13974160.167868026</v>
      </c>
    </row>
    <row r="1670" spans="3:10">
      <c r="C1670">
        <v>198</v>
      </c>
      <c r="E1670">
        <v>63.277030998378549</v>
      </c>
      <c r="G1670">
        <v>0.99834564093423339</v>
      </c>
      <c r="H1670">
        <f>+C1670/'Dados Primários'!$C$31</f>
        <v>0.56090651558073656</v>
      </c>
      <c r="I1670" s="22">
        <v>354397657469.10016</v>
      </c>
      <c r="J1670" s="33">
        <f t="shared" si="26"/>
        <v>12557649.207123565</v>
      </c>
    </row>
    <row r="1671" spans="3:10">
      <c r="C1671">
        <v>196</v>
      </c>
      <c r="E1671">
        <v>60.979989748136134</v>
      </c>
      <c r="G1671">
        <v>0.95518718166052696</v>
      </c>
      <c r="H1671">
        <f>+C1671/'Dados Primários'!$C$31</f>
        <v>0.55524079320113318</v>
      </c>
      <c r="I1671" s="22">
        <v>371429083166.37811</v>
      </c>
      <c r="J1671" s="33">
        <f t="shared" si="26"/>
        <v>12012491.82190218</v>
      </c>
    </row>
    <row r="1672" spans="3:10">
      <c r="C1672">
        <v>191</v>
      </c>
      <c r="E1672">
        <v>58.68769692403157</v>
      </c>
      <c r="G1672">
        <v>0.95096216847699244</v>
      </c>
      <c r="H1672">
        <f>+C1672/'Dados Primários'!$C$31</f>
        <v>0.54107648725212465</v>
      </c>
      <c r="I1672" s="22">
        <v>358600777317.11829</v>
      </c>
      <c r="J1672" s="33">
        <f t="shared" ref="J1672:J1735" si="27">+E1672*G1672*H1672*I1672/1000000</f>
        <v>10828796.576104647</v>
      </c>
    </row>
    <row r="1673" spans="3:10">
      <c r="C1673">
        <v>200</v>
      </c>
      <c r="E1673">
        <v>58.542202198613531</v>
      </c>
      <c r="G1673">
        <v>0.98116559281068183</v>
      </c>
      <c r="H1673">
        <f>+C1673/'Dados Primários'!$C$31</f>
        <v>0.56657223796033995</v>
      </c>
      <c r="I1673" s="22">
        <v>345264368806.62311</v>
      </c>
      <c r="J1673" s="33">
        <f t="shared" si="27"/>
        <v>11236173.001733752</v>
      </c>
    </row>
    <row r="1674" spans="3:10">
      <c r="C1674">
        <v>189</v>
      </c>
      <c r="E1674">
        <v>63.032352097585033</v>
      </c>
      <c r="G1674">
        <v>0.93011836912954149</v>
      </c>
      <c r="H1674">
        <f>+C1674/'Dados Primários'!$C$31</f>
        <v>0.53541076487252126</v>
      </c>
      <c r="I1674" s="22">
        <v>372246532914.34351</v>
      </c>
      <c r="J1674" s="33">
        <f t="shared" si="27"/>
        <v>11684751.888620619</v>
      </c>
    </row>
    <row r="1675" spans="3:10">
      <c r="C1675">
        <v>198</v>
      </c>
      <c r="E1675">
        <v>57.581704111598292</v>
      </c>
      <c r="G1675">
        <v>0.97942996020402295</v>
      </c>
      <c r="H1675">
        <f>+C1675/'Dados Primários'!$C$31</f>
        <v>0.56090651558073656</v>
      </c>
      <c r="I1675" s="22">
        <v>369478691371.84631</v>
      </c>
      <c r="J1675" s="33">
        <f t="shared" si="27"/>
        <v>11687934.789501123</v>
      </c>
    </row>
    <row r="1676" spans="3:10">
      <c r="C1676">
        <v>195</v>
      </c>
      <c r="E1676">
        <v>59.10100363253197</v>
      </c>
      <c r="G1676">
        <v>0.95934114901318268</v>
      </c>
      <c r="H1676">
        <f>+C1676/'Dados Primários'!$C$31</f>
        <v>0.55240793201133143</v>
      </c>
      <c r="I1676" s="22">
        <v>416365886621.3476</v>
      </c>
      <c r="J1676" s="33">
        <f t="shared" si="27"/>
        <v>13040762.183602257</v>
      </c>
    </row>
    <row r="1677" spans="3:10">
      <c r="C1677">
        <v>201</v>
      </c>
      <c r="E1677">
        <v>57.948051964798033</v>
      </c>
      <c r="G1677">
        <v>0.92669146456135976</v>
      </c>
      <c r="H1677">
        <f>+C1677/'Dados Primários'!$C$31</f>
        <v>0.56940509915014159</v>
      </c>
      <c r="I1677" s="22">
        <v>415456444988.70544</v>
      </c>
      <c r="J1677" s="33">
        <f t="shared" si="27"/>
        <v>12703425.834395083</v>
      </c>
    </row>
    <row r="1678" spans="3:10">
      <c r="C1678">
        <v>197</v>
      </c>
      <c r="E1678">
        <v>59.989372360575651</v>
      </c>
      <c r="G1678">
        <v>0.98344488277260445</v>
      </c>
      <c r="H1678">
        <f>+C1678/'Dados Primários'!$C$31</f>
        <v>0.55807365439093481</v>
      </c>
      <c r="I1678" s="22">
        <v>418470925172.07886</v>
      </c>
      <c r="J1678" s="33">
        <f t="shared" si="27"/>
        <v>13777840.504491339</v>
      </c>
    </row>
    <row r="1679" spans="3:10">
      <c r="C1679">
        <v>205</v>
      </c>
      <c r="E1679">
        <v>63.921264194981788</v>
      </c>
      <c r="G1679">
        <v>0.99814475916239653</v>
      </c>
      <c r="H1679">
        <f>+C1679/'Dados Primários'!$C$31</f>
        <v>0.58073654390934848</v>
      </c>
      <c r="I1679" s="22">
        <v>382839367129.2995</v>
      </c>
      <c r="J1679" s="33">
        <f t="shared" si="27"/>
        <v>14185172.835303824</v>
      </c>
    </row>
    <row r="1680" spans="3:10">
      <c r="C1680">
        <v>184</v>
      </c>
      <c r="E1680">
        <v>58.567325058838968</v>
      </c>
      <c r="G1680">
        <v>0.93896724239874974</v>
      </c>
      <c r="H1680">
        <f>+C1680/'Dados Primários'!$C$31</f>
        <v>0.52124645892351273</v>
      </c>
      <c r="I1680" s="22">
        <v>407243342136.61188</v>
      </c>
      <c r="J1680" s="33">
        <f t="shared" si="27"/>
        <v>11673549.814023685</v>
      </c>
    </row>
    <row r="1681" spans="3:10">
      <c r="C1681">
        <v>191</v>
      </c>
      <c r="E1681">
        <v>61.672263906561895</v>
      </c>
      <c r="G1681">
        <v>0.98244299578594185</v>
      </c>
      <c r="H1681">
        <f>+C1681/'Dados Primários'!$C$31</f>
        <v>0.54107648725212465</v>
      </c>
      <c r="I1681" s="22">
        <v>362851290035.45795</v>
      </c>
      <c r="J1681" s="33">
        <f t="shared" si="27"/>
        <v>11895551.598751709</v>
      </c>
    </row>
    <row r="1682" spans="3:10">
      <c r="C1682">
        <v>203</v>
      </c>
      <c r="E1682">
        <v>58.859477585726175</v>
      </c>
      <c r="G1682">
        <v>0.95943017432439615</v>
      </c>
      <c r="H1682">
        <f>+C1682/'Dados Primários'!$C$31</f>
        <v>0.57507082152974509</v>
      </c>
      <c r="I1682" s="22">
        <v>413631625941.78302</v>
      </c>
      <c r="J1682" s="33">
        <f t="shared" si="27"/>
        <v>13432747.333310924</v>
      </c>
    </row>
    <row r="1683" spans="3:10">
      <c r="C1683">
        <v>195</v>
      </c>
      <c r="E1683">
        <v>58.119783299812013</v>
      </c>
      <c r="G1683">
        <v>0.98293987012605177</v>
      </c>
      <c r="H1683">
        <f>+C1683/'Dados Primários'!$C$31</f>
        <v>0.55240793201133143</v>
      </c>
      <c r="I1683" s="22">
        <v>402737203547.14301</v>
      </c>
      <c r="J1683" s="33">
        <f t="shared" si="27"/>
        <v>12709620.815996069</v>
      </c>
    </row>
    <row r="1684" spans="3:10">
      <c r="C1684">
        <v>195</v>
      </c>
      <c r="E1684">
        <v>58.737919940533075</v>
      </c>
      <c r="G1684">
        <v>0.99039720855206126</v>
      </c>
      <c r="H1684">
        <f>+C1684/'Dados Primários'!$C$31</f>
        <v>0.55240793201133143</v>
      </c>
      <c r="I1684" s="22">
        <v>366180016832.51001</v>
      </c>
      <c r="J1684" s="33">
        <f t="shared" si="27"/>
        <v>11767454.205622567</v>
      </c>
    </row>
    <row r="1685" spans="3:10">
      <c r="C1685">
        <v>194</v>
      </c>
      <c r="E1685">
        <v>62.500440539461771</v>
      </c>
      <c r="G1685">
        <v>0.96588413449278299</v>
      </c>
      <c r="H1685">
        <f>+C1685/'Dados Primários'!$C$31</f>
        <v>0.54957507082152979</v>
      </c>
      <c r="I1685" s="22">
        <v>355542903995.85986</v>
      </c>
      <c r="J1685" s="33">
        <f t="shared" si="27"/>
        <v>11795793.221447254</v>
      </c>
    </row>
    <row r="1686" spans="3:10">
      <c r="C1686">
        <v>206</v>
      </c>
      <c r="E1686">
        <v>62.764146733895949</v>
      </c>
      <c r="G1686">
        <v>0.97464842020284781</v>
      </c>
      <c r="H1686">
        <f>+C1686/'Dados Primários'!$C$31</f>
        <v>0.58356940509915012</v>
      </c>
      <c r="I1686" s="22">
        <v>353587458416.62744</v>
      </c>
      <c r="J1686" s="33">
        <f t="shared" si="27"/>
        <v>12622604.639220191</v>
      </c>
    </row>
    <row r="1687" spans="3:10">
      <c r="C1687">
        <v>197</v>
      </c>
      <c r="E1687">
        <v>61.194156589128156</v>
      </c>
      <c r="G1687">
        <v>0.99599834926240072</v>
      </c>
      <c r="H1687">
        <f>+C1687/'Dados Primários'!$C$31</f>
        <v>0.55807365439093481</v>
      </c>
      <c r="I1687" s="22">
        <v>404413608257.85138</v>
      </c>
      <c r="J1687" s="33">
        <f t="shared" si="27"/>
        <v>13755800.029736912</v>
      </c>
    </row>
    <row r="1688" spans="3:10">
      <c r="C1688">
        <v>193</v>
      </c>
      <c r="E1688">
        <v>57.589793476816169</v>
      </c>
      <c r="G1688">
        <v>0.94425605316844585</v>
      </c>
      <c r="H1688">
        <f>+C1688/'Dados Primários'!$C$31</f>
        <v>0.54674220963172804</v>
      </c>
      <c r="I1688" s="22">
        <v>383513989708.16003</v>
      </c>
      <c r="J1688" s="33">
        <f t="shared" si="27"/>
        <v>11402474.585253866</v>
      </c>
    </row>
    <row r="1689" spans="3:10">
      <c r="C1689">
        <v>194</v>
      </c>
      <c r="E1689">
        <v>60.918964849379364</v>
      </c>
      <c r="G1689">
        <v>0.99148560206940661</v>
      </c>
      <c r="H1689">
        <f>+C1689/'Dados Primários'!$C$31</f>
        <v>0.54957507082152979</v>
      </c>
      <c r="I1689" s="22">
        <v>357625025045.88336</v>
      </c>
      <c r="J1689" s="33">
        <f t="shared" si="27"/>
        <v>11871178.979306836</v>
      </c>
    </row>
    <row r="1690" spans="3:10">
      <c r="C1690">
        <v>193</v>
      </c>
      <c r="E1690">
        <v>63.802223518952836</v>
      </c>
      <c r="G1690">
        <v>0.93851398051647195</v>
      </c>
      <c r="H1690">
        <f>+C1690/'Dados Primários'!$C$31</f>
        <v>0.54674220963172804</v>
      </c>
      <c r="I1690" s="22">
        <v>403795946162.099</v>
      </c>
      <c r="J1690" s="33">
        <f t="shared" si="27"/>
        <v>13219685.366480477</v>
      </c>
    </row>
    <row r="1691" spans="3:10">
      <c r="C1691">
        <v>204</v>
      </c>
      <c r="E1691">
        <v>62.890683040237377</v>
      </c>
      <c r="G1691">
        <v>0.96447054034307156</v>
      </c>
      <c r="H1691">
        <f>+C1691/'Dados Primários'!$C$31</f>
        <v>0.57790368271954673</v>
      </c>
      <c r="I1691" s="22">
        <v>376467146397.78583</v>
      </c>
      <c r="J1691" s="33">
        <f t="shared" si="27"/>
        <v>13196471.445142474</v>
      </c>
    </row>
    <row r="1692" spans="3:10">
      <c r="C1692">
        <v>193</v>
      </c>
      <c r="E1692">
        <v>62.829857269516154</v>
      </c>
      <c r="G1692">
        <v>0.97637154600414056</v>
      </c>
      <c r="H1692">
        <f>+C1692/'Dados Primários'!$C$31</f>
        <v>0.54674220963172804</v>
      </c>
      <c r="I1692" s="22">
        <v>403329507586.23401</v>
      </c>
      <c r="J1692" s="33">
        <f t="shared" si="27"/>
        <v>13527694.514662495</v>
      </c>
    </row>
    <row r="1693" spans="3:10">
      <c r="C1693">
        <v>201</v>
      </c>
      <c r="E1693">
        <v>64.231128757903889</v>
      </c>
      <c r="G1693">
        <v>0.99657369159002496</v>
      </c>
      <c r="H1693">
        <f>+C1693/'Dados Primários'!$C$31</f>
        <v>0.56940509915014159</v>
      </c>
      <c r="I1693" s="22">
        <v>415034001835.17206</v>
      </c>
      <c r="J1693" s="33">
        <f t="shared" si="27"/>
        <v>15127250.622068275</v>
      </c>
    </row>
    <row r="1694" spans="3:10">
      <c r="C1694">
        <v>194</v>
      </c>
      <c r="E1694">
        <v>63.241034090477527</v>
      </c>
      <c r="G1694">
        <v>0.93403455354926856</v>
      </c>
      <c r="H1694">
        <f>+C1694/'Dados Primários'!$C$31</f>
        <v>0.54957507082152979</v>
      </c>
      <c r="I1694" s="22">
        <v>416468843736.90417</v>
      </c>
      <c r="J1694" s="33">
        <f t="shared" si="27"/>
        <v>13519836.736644434</v>
      </c>
    </row>
    <row r="1695" spans="3:10">
      <c r="C1695">
        <v>203</v>
      </c>
      <c r="E1695">
        <v>63.139958655736393</v>
      </c>
      <c r="G1695">
        <v>0.95874150255636381</v>
      </c>
      <c r="H1695">
        <f>+C1695/'Dados Primários'!$C$31</f>
        <v>0.57507082152974509</v>
      </c>
      <c r="I1695" s="22">
        <v>351856686147.79443</v>
      </c>
      <c r="J1695" s="33">
        <f t="shared" si="27"/>
        <v>12248783.58818564</v>
      </c>
    </row>
    <row r="1696" spans="3:10">
      <c r="C1696">
        <v>192</v>
      </c>
      <c r="E1696">
        <v>58.765126961504635</v>
      </c>
      <c r="G1696">
        <v>0.92843346480672884</v>
      </c>
      <c r="H1696">
        <f>+C1696/'Dados Primários'!$C$31</f>
        <v>0.5439093484419264</v>
      </c>
      <c r="I1696" s="22">
        <v>409324085981.27032</v>
      </c>
      <c r="J1696" s="33">
        <f t="shared" si="27"/>
        <v>12146867.348809848</v>
      </c>
    </row>
    <row r="1697" spans="3:10">
      <c r="C1697">
        <v>201</v>
      </c>
      <c r="E1697">
        <v>60.86884200838341</v>
      </c>
      <c r="G1697">
        <v>0.98124300669005282</v>
      </c>
      <c r="H1697">
        <f>+C1697/'Dados Primários'!$C$31</f>
        <v>0.56940509915014159</v>
      </c>
      <c r="I1697" s="22">
        <v>389913087210.57751</v>
      </c>
      <c r="J1697" s="33">
        <f t="shared" si="27"/>
        <v>13260526.828007175</v>
      </c>
    </row>
    <row r="1698" spans="3:10">
      <c r="C1698">
        <v>193</v>
      </c>
      <c r="E1698">
        <v>61.527634899894537</v>
      </c>
      <c r="G1698">
        <v>0.95121343971752259</v>
      </c>
      <c r="H1698">
        <f>+C1698/'Dados Primários'!$C$31</f>
        <v>0.54674220963172804</v>
      </c>
      <c r="I1698" s="22">
        <v>345256748175.83374</v>
      </c>
      <c r="J1698" s="33">
        <f t="shared" si="27"/>
        <v>11047728.135455046</v>
      </c>
    </row>
    <row r="1699" spans="3:10">
      <c r="C1699">
        <v>208</v>
      </c>
      <c r="E1699">
        <v>63.779762527481552</v>
      </c>
      <c r="G1699">
        <v>0.96428133240168978</v>
      </c>
      <c r="H1699">
        <f>+C1699/'Dados Primários'!$C$31</f>
        <v>0.58923512747875351</v>
      </c>
      <c r="I1699" s="22">
        <v>400166591237.37671</v>
      </c>
      <c r="J1699" s="33">
        <f t="shared" si="27"/>
        <v>14501606.439126479</v>
      </c>
    </row>
    <row r="1700" spans="3:10">
      <c r="C1700">
        <v>201</v>
      </c>
      <c r="E1700">
        <v>59.568799382279998</v>
      </c>
      <c r="G1700">
        <v>0.99635367519983731</v>
      </c>
      <c r="H1700">
        <f>+C1700/'Dados Primários'!$C$31</f>
        <v>0.56940509915014159</v>
      </c>
      <c r="I1700" s="22">
        <v>373898926590.52228</v>
      </c>
      <c r="J1700" s="33">
        <f t="shared" si="27"/>
        <v>12635951.328613803</v>
      </c>
    </row>
    <row r="1701" spans="3:10">
      <c r="C1701">
        <v>204</v>
      </c>
      <c r="E1701">
        <v>62.411217979947679</v>
      </c>
      <c r="G1701">
        <v>0.99621908366504086</v>
      </c>
      <c r="H1701">
        <f>+C1701/'Dados Primários'!$C$31</f>
        <v>0.57790368271954673</v>
      </c>
      <c r="I1701" s="22">
        <v>373259206907.4787</v>
      </c>
      <c r="J1701" s="33">
        <f t="shared" si="27"/>
        <v>13411689.982195482</v>
      </c>
    </row>
    <row r="1702" spans="3:10">
      <c r="C1702">
        <v>194</v>
      </c>
      <c r="E1702">
        <v>59.920588980526936</v>
      </c>
      <c r="G1702">
        <v>0.97413915834116716</v>
      </c>
      <c r="H1702">
        <f>+C1702/'Dados Primários'!$C$31</f>
        <v>0.54957507082152979</v>
      </c>
      <c r="I1702" s="22">
        <v>385490493994.90027</v>
      </c>
      <c r="J1702" s="33">
        <f t="shared" si="27"/>
        <v>12366242.894331109</v>
      </c>
    </row>
    <row r="1703" spans="3:10">
      <c r="C1703">
        <v>202</v>
      </c>
      <c r="E1703">
        <v>58.658995716240717</v>
      </c>
      <c r="G1703">
        <v>0.99683423999549547</v>
      </c>
      <c r="H1703">
        <f>+C1703/'Dados Primários'!$C$31</f>
        <v>0.57223796033994334</v>
      </c>
      <c r="I1703" s="22">
        <v>348732572288.59357</v>
      </c>
      <c r="J1703" s="33">
        <f t="shared" si="27"/>
        <v>11668814.814168705</v>
      </c>
    </row>
    <row r="1704" spans="3:10">
      <c r="C1704">
        <v>204</v>
      </c>
      <c r="E1704">
        <v>63.30100285779266</v>
      </c>
      <c r="G1704">
        <v>0.99307160429333874</v>
      </c>
      <c r="H1704">
        <f>+C1704/'Dados Primários'!$C$31</f>
        <v>0.57790368271954673</v>
      </c>
      <c r="I1704" s="22">
        <v>396342454391.6911</v>
      </c>
      <c r="J1704" s="33">
        <f t="shared" si="27"/>
        <v>14398498.6793811</v>
      </c>
    </row>
    <row r="1705" spans="3:10">
      <c r="C1705">
        <v>195</v>
      </c>
      <c r="E1705">
        <v>61.455030921206358</v>
      </c>
      <c r="G1705">
        <v>0.95445335814471055</v>
      </c>
      <c r="H1705">
        <f>+C1705/'Dados Primários'!$C$31</f>
        <v>0.55240793201133143</v>
      </c>
      <c r="I1705" s="22">
        <v>373630961152.5531</v>
      </c>
      <c r="J1705" s="33">
        <f t="shared" si="27"/>
        <v>12106397.097227082</v>
      </c>
    </row>
    <row r="1706" spans="3:10">
      <c r="C1706">
        <v>198</v>
      </c>
      <c r="E1706">
        <v>57.844692715264244</v>
      </c>
      <c r="G1706">
        <v>0.93759033814891724</v>
      </c>
      <c r="H1706">
        <f>+C1706/'Dados Primários'!$C$31</f>
        <v>0.56090651558073656</v>
      </c>
      <c r="I1706" s="22">
        <v>393564090959.52478</v>
      </c>
      <c r="J1706" s="33">
        <f t="shared" si="27"/>
        <v>11972437.891766408</v>
      </c>
    </row>
    <row r="1707" spans="3:10">
      <c r="C1707">
        <v>199</v>
      </c>
      <c r="E1707">
        <v>59.590465446217202</v>
      </c>
      <c r="G1707">
        <v>0.96081326885186757</v>
      </c>
      <c r="H1707">
        <f>+C1707/'Dados Primários'!$C$31</f>
        <v>0.5637393767705382</v>
      </c>
      <c r="I1707" s="22">
        <v>399676756732.94659</v>
      </c>
      <c r="J1707" s="33">
        <f t="shared" si="27"/>
        <v>12900395.740995886</v>
      </c>
    </row>
    <row r="1708" spans="3:10">
      <c r="C1708">
        <v>199</v>
      </c>
      <c r="E1708">
        <v>59.43275457251945</v>
      </c>
      <c r="G1708">
        <v>0.94860959333768569</v>
      </c>
      <c r="H1708">
        <f>+C1708/'Dados Primários'!$C$31</f>
        <v>0.5637393767705382</v>
      </c>
      <c r="I1708" s="22">
        <v>409250410633.74396</v>
      </c>
      <c r="J1708" s="33">
        <f t="shared" si="27"/>
        <v>13007111.601755265</v>
      </c>
    </row>
    <row r="1709" spans="3:10">
      <c r="C1709">
        <v>198</v>
      </c>
      <c r="E1709">
        <v>63.346100334439477</v>
      </c>
      <c r="G1709">
        <v>0.96143522648207624</v>
      </c>
      <c r="H1709">
        <f>+C1709/'Dados Primários'!$C$31</f>
        <v>0.56090651558073656</v>
      </c>
      <c r="I1709" s="22">
        <v>399651521334.26233</v>
      </c>
      <c r="J1709" s="33">
        <f t="shared" si="27"/>
        <v>13652490.095050693</v>
      </c>
    </row>
    <row r="1710" spans="3:10">
      <c r="C1710">
        <v>202</v>
      </c>
      <c r="E1710">
        <v>63.988320924229143</v>
      </c>
      <c r="G1710">
        <v>0.92185148425486474</v>
      </c>
      <c r="H1710">
        <f>+C1710/'Dados Primários'!$C$31</f>
        <v>0.57223796033994334</v>
      </c>
      <c r="I1710" s="22">
        <v>375119064947.17999</v>
      </c>
      <c r="J1710" s="33">
        <f t="shared" si="27"/>
        <v>12662150.605630506</v>
      </c>
    </row>
    <row r="1711" spans="3:10">
      <c r="C1711">
        <v>201</v>
      </c>
      <c r="E1711">
        <v>63.049773519122873</v>
      </c>
      <c r="G1711">
        <v>0.99789587151161208</v>
      </c>
      <c r="H1711">
        <f>+C1711/'Dados Primários'!$C$31</f>
        <v>0.56940509915014159</v>
      </c>
      <c r="I1711" s="22">
        <v>366124567254.50446</v>
      </c>
      <c r="J1711" s="33">
        <f t="shared" si="27"/>
        <v>13116530.702344237</v>
      </c>
    </row>
    <row r="1712" spans="3:10">
      <c r="C1712">
        <v>198</v>
      </c>
      <c r="E1712">
        <v>60.923535898036107</v>
      </c>
      <c r="G1712">
        <v>0.99591249566334883</v>
      </c>
      <c r="H1712">
        <f>+C1712/'Dados Primários'!$C$31</f>
        <v>0.56090651558073656</v>
      </c>
      <c r="I1712" s="22">
        <v>359601846456.34229</v>
      </c>
      <c r="J1712" s="33">
        <f t="shared" si="27"/>
        <v>12238231.962000903</v>
      </c>
    </row>
    <row r="1713" spans="3:10">
      <c r="C1713">
        <v>203</v>
      </c>
      <c r="E1713">
        <v>62.967838292856626</v>
      </c>
      <c r="G1713">
        <v>0.94131461390355353</v>
      </c>
      <c r="H1713">
        <f>+C1713/'Dados Primários'!$C$31</f>
        <v>0.57507082152974509</v>
      </c>
      <c r="I1713" s="22">
        <v>400233391745.12463</v>
      </c>
      <c r="J1713" s="33">
        <f t="shared" si="27"/>
        <v>13642320.149362242</v>
      </c>
    </row>
    <row r="1714" spans="3:10">
      <c r="C1714">
        <v>201</v>
      </c>
      <c r="E1714">
        <v>60.538188041303393</v>
      </c>
      <c r="G1714">
        <v>0.99471587702385889</v>
      </c>
      <c r="H1714">
        <f>+C1714/'Dados Primários'!$C$31</f>
        <v>0.56940509915014159</v>
      </c>
      <c r="I1714" s="22">
        <v>404615060310.16589</v>
      </c>
      <c r="J1714" s="33">
        <f t="shared" si="27"/>
        <v>13873686.087769849</v>
      </c>
    </row>
    <row r="1715" spans="3:10">
      <c r="C1715">
        <v>198</v>
      </c>
      <c r="E1715">
        <v>60.446410186149372</v>
      </c>
      <c r="G1715">
        <v>0.98974513999640246</v>
      </c>
      <c r="H1715">
        <f>+C1715/'Dados Primários'!$C$31</f>
        <v>0.56090651558073656</v>
      </c>
      <c r="I1715" s="22">
        <v>415318632958.13959</v>
      </c>
      <c r="J1715" s="33">
        <f t="shared" si="27"/>
        <v>13936887.440271344</v>
      </c>
    </row>
    <row r="1716" spans="3:10">
      <c r="C1716">
        <v>204</v>
      </c>
      <c r="E1716">
        <v>64.075998612477449</v>
      </c>
      <c r="G1716">
        <v>0.96656791953675825</v>
      </c>
      <c r="H1716">
        <f>+C1716/'Dados Primários'!$C$31</f>
        <v>0.57790368271954673</v>
      </c>
      <c r="I1716" s="22">
        <v>364264127452.04944</v>
      </c>
      <c r="J1716" s="33">
        <f t="shared" si="27"/>
        <v>13037659.254771063</v>
      </c>
    </row>
    <row r="1717" spans="3:10">
      <c r="C1717">
        <v>204</v>
      </c>
      <c r="E1717">
        <v>61.10867990839234</v>
      </c>
      <c r="G1717">
        <v>0.94702365429467694</v>
      </c>
      <c r="H1717">
        <f>+C1717/'Dados Primários'!$C$31</f>
        <v>0.57790368271954673</v>
      </c>
      <c r="I1717" s="22">
        <v>369190086595.33698</v>
      </c>
      <c r="J1717" s="33">
        <f t="shared" si="27"/>
        <v>12347221.0056113</v>
      </c>
    </row>
    <row r="1718" spans="3:10">
      <c r="C1718">
        <v>194</v>
      </c>
      <c r="E1718">
        <v>61.223220349994129</v>
      </c>
      <c r="G1718">
        <v>0.94655773063495652</v>
      </c>
      <c r="H1718">
        <f>+C1718/'Dados Primários'!$C$31</f>
        <v>0.54957507082152979</v>
      </c>
      <c r="I1718" s="22">
        <v>401785407828.06714</v>
      </c>
      <c r="J1718" s="33">
        <f t="shared" si="27"/>
        <v>12796301.406042757</v>
      </c>
    </row>
    <row r="1719" spans="3:10">
      <c r="C1719">
        <v>207</v>
      </c>
      <c r="E1719">
        <v>58.924422351259004</v>
      </c>
      <c r="G1719">
        <v>0.95577878171381481</v>
      </c>
      <c r="H1719">
        <f>+C1719/'Dados Primários'!$C$31</f>
        <v>0.58640226628895187</v>
      </c>
      <c r="I1719" s="22">
        <v>359349366324.65076</v>
      </c>
      <c r="J1719" s="33">
        <f t="shared" si="27"/>
        <v>11867664.00397172</v>
      </c>
    </row>
    <row r="1720" spans="3:10">
      <c r="C1720">
        <v>204</v>
      </c>
      <c r="E1720">
        <v>62.406457610072785</v>
      </c>
      <c r="G1720">
        <v>0.97398426408599326</v>
      </c>
      <c r="H1720">
        <f>+C1720/'Dados Primários'!$C$31</f>
        <v>0.57790368271954673</v>
      </c>
      <c r="I1720" s="22">
        <v>368799818405.32263</v>
      </c>
      <c r="J1720" s="33">
        <f t="shared" si="27"/>
        <v>12954708.115817869</v>
      </c>
    </row>
    <row r="1721" spans="3:10">
      <c r="C1721">
        <v>191</v>
      </c>
      <c r="E1721">
        <v>57.573052493232787</v>
      </c>
      <c r="G1721">
        <v>0.95352649328928751</v>
      </c>
      <c r="H1721">
        <f>+C1721/'Dados Primários'!$C$31</f>
        <v>0.54107648725212465</v>
      </c>
      <c r="I1721" s="22">
        <v>394547938257.711</v>
      </c>
      <c r="J1721" s="33">
        <f t="shared" si="27"/>
        <v>11719537.162104869</v>
      </c>
    </row>
    <row r="1722" spans="3:10">
      <c r="C1722">
        <v>199</v>
      </c>
      <c r="E1722">
        <v>61.953253763543096</v>
      </c>
      <c r="G1722">
        <v>0.95977271305386569</v>
      </c>
      <c r="H1722">
        <f>+C1722/'Dados Primários'!$C$31</f>
        <v>0.5637393767705382</v>
      </c>
      <c r="I1722" s="22">
        <v>399198297348.43146</v>
      </c>
      <c r="J1722" s="33">
        <f t="shared" si="27"/>
        <v>13381338.905919496</v>
      </c>
    </row>
    <row r="1723" spans="3:10">
      <c r="C1723">
        <v>198</v>
      </c>
      <c r="E1723">
        <v>58.316003868787547</v>
      </c>
      <c r="G1723">
        <v>0.97998829632065643</v>
      </c>
      <c r="H1723">
        <f>+C1723/'Dados Primários'!$C$31</f>
        <v>0.56090651558073656</v>
      </c>
      <c r="I1723" s="22">
        <v>401783535087.38037</v>
      </c>
      <c r="J1723" s="33">
        <f t="shared" si="27"/>
        <v>12879270.52873845</v>
      </c>
    </row>
    <row r="1724" spans="3:10">
      <c r="C1724">
        <v>200</v>
      </c>
      <c r="E1724">
        <v>59.597022712373651</v>
      </c>
      <c r="G1724">
        <v>0.98329626127299674</v>
      </c>
      <c r="H1724">
        <f>+C1724/'Dados Primários'!$C$31</f>
        <v>0.56657223796033995</v>
      </c>
      <c r="I1724" s="22">
        <v>405874213601.40399</v>
      </c>
      <c r="J1724" s="33">
        <f t="shared" si="27"/>
        <v>13475835.551708443</v>
      </c>
    </row>
    <row r="1725" spans="3:10">
      <c r="C1725">
        <v>202</v>
      </c>
      <c r="E1725">
        <v>63.740726863951764</v>
      </c>
      <c r="G1725">
        <v>0.98026321525697746</v>
      </c>
      <c r="H1725">
        <f>+C1725/'Dados Primários'!$C$31</f>
        <v>0.57223796033994334</v>
      </c>
      <c r="I1725" s="22">
        <v>361907998796.50958</v>
      </c>
      <c r="J1725" s="33">
        <f t="shared" si="27"/>
        <v>12940008.55442741</v>
      </c>
    </row>
    <row r="1726" spans="3:10">
      <c r="C1726">
        <v>193</v>
      </c>
      <c r="E1726">
        <v>60.076402437242869</v>
      </c>
      <c r="G1726">
        <v>0.96385882402018597</v>
      </c>
      <c r="H1726">
        <f>+C1726/'Dados Primários'!$C$31</f>
        <v>0.54674220963172804</v>
      </c>
      <c r="I1726" s="22">
        <v>393735772936.48187</v>
      </c>
      <c r="J1726" s="33">
        <f t="shared" si="27"/>
        <v>12465359.946921557</v>
      </c>
    </row>
    <row r="1727" spans="3:10">
      <c r="C1727">
        <v>192</v>
      </c>
      <c r="E1727">
        <v>58.155762740860581</v>
      </c>
      <c r="G1727">
        <v>0.9352553072642793</v>
      </c>
      <c r="H1727">
        <f>+C1727/'Dados Primários'!$C$31</f>
        <v>0.5439093484419264</v>
      </c>
      <c r="I1727" s="22">
        <v>399135743450.90228</v>
      </c>
      <c r="J1727" s="33">
        <f t="shared" si="27"/>
        <v>11807829.738445377</v>
      </c>
    </row>
    <row r="1728" spans="3:10">
      <c r="C1728">
        <v>198</v>
      </c>
      <c r="E1728">
        <v>63.344385643813013</v>
      </c>
      <c r="G1728">
        <v>0.99594919074138122</v>
      </c>
      <c r="H1728">
        <f>+C1728/'Dados Primários'!$C$31</f>
        <v>0.56090651558073656</v>
      </c>
      <c r="I1728" s="22">
        <v>364440179314.66931</v>
      </c>
      <c r="J1728" s="33">
        <f t="shared" si="27"/>
        <v>12896208.559801536</v>
      </c>
    </row>
    <row r="1729" spans="3:10">
      <c r="C1729">
        <v>197</v>
      </c>
      <c r="E1729">
        <v>63.409515565214456</v>
      </c>
      <c r="G1729">
        <v>0.99804879039435124</v>
      </c>
      <c r="H1729">
        <f>+C1729/'Dados Primários'!$C$31</f>
        <v>0.55807365439093481</v>
      </c>
      <c r="I1729" s="22">
        <v>364093741647.01147</v>
      </c>
      <c r="J1729" s="33">
        <f t="shared" si="27"/>
        <v>12859110.925789569</v>
      </c>
    </row>
    <row r="1730" spans="3:10">
      <c r="C1730">
        <v>197</v>
      </c>
      <c r="E1730">
        <v>63.74810455931263</v>
      </c>
      <c r="G1730">
        <v>0.9260201578615328</v>
      </c>
      <c r="H1730">
        <f>+C1730/'Dados Primários'!$C$31</f>
        <v>0.55807365439093481</v>
      </c>
      <c r="I1730" s="22">
        <v>391515861321.94653</v>
      </c>
      <c r="J1730" s="33">
        <f t="shared" si="27"/>
        <v>12898184.912812348</v>
      </c>
    </row>
    <row r="1731" spans="3:10">
      <c r="C1731">
        <v>203</v>
      </c>
      <c r="E1731">
        <v>64.053328367259041</v>
      </c>
      <c r="G1731">
        <v>0.98079317878037375</v>
      </c>
      <c r="H1731">
        <f>+C1731/'Dados Primários'!$C$31</f>
        <v>0.57507082152974509</v>
      </c>
      <c r="I1731" s="22">
        <v>373081237955.52234</v>
      </c>
      <c r="J1731" s="33">
        <f t="shared" si="27"/>
        <v>13478571.91356059</v>
      </c>
    </row>
    <row r="1732" spans="3:10">
      <c r="C1732">
        <v>186</v>
      </c>
      <c r="E1732">
        <v>61.329868522696138</v>
      </c>
      <c r="G1732">
        <v>0.99095576174136057</v>
      </c>
      <c r="H1732">
        <f>+C1732/'Dados Primários'!$C$31</f>
        <v>0.52691218130311612</v>
      </c>
      <c r="I1732" s="22">
        <v>358366318464.44977</v>
      </c>
      <c r="J1732" s="33">
        <f t="shared" si="27"/>
        <v>11476031.318787586</v>
      </c>
    </row>
    <row r="1733" spans="3:10">
      <c r="C1733">
        <v>199</v>
      </c>
      <c r="E1733">
        <v>58.120260953954542</v>
      </c>
      <c r="G1733">
        <v>0.99348758704657092</v>
      </c>
      <c r="H1733">
        <f>+C1733/'Dados Primários'!$C$31</f>
        <v>0.5637393767705382</v>
      </c>
      <c r="I1733" s="22">
        <v>382714432007.03448</v>
      </c>
      <c r="J1733" s="33">
        <f t="shared" si="27"/>
        <v>12457853.271682393</v>
      </c>
    </row>
    <row r="1734" spans="3:10">
      <c r="C1734">
        <v>199</v>
      </c>
      <c r="E1734">
        <v>59.705853113995794</v>
      </c>
      <c r="G1734">
        <v>0.98587549171684097</v>
      </c>
      <c r="H1734">
        <f>+C1734/'Dados Primários'!$C$31</f>
        <v>0.5637393767705382</v>
      </c>
      <c r="I1734" s="22">
        <v>413458742229.01593</v>
      </c>
      <c r="J1734" s="33">
        <f t="shared" si="27"/>
        <v>13719855.230654499</v>
      </c>
    </row>
    <row r="1735" spans="3:10">
      <c r="C1735">
        <v>204</v>
      </c>
      <c r="E1735">
        <v>57.253286927353258</v>
      </c>
      <c r="G1735">
        <v>0.96938928494667143</v>
      </c>
      <c r="H1735">
        <f>+C1735/'Dados Primários'!$C$31</f>
        <v>0.57790368271954673</v>
      </c>
      <c r="I1735" s="22">
        <v>383080643070.43359</v>
      </c>
      <c r="J1735" s="33">
        <f t="shared" si="27"/>
        <v>12286956.182528986</v>
      </c>
    </row>
    <row r="1736" spans="3:10">
      <c r="C1736">
        <v>194</v>
      </c>
      <c r="E1736">
        <v>60.313388026218576</v>
      </c>
      <c r="G1736">
        <v>0.92571209870544824</v>
      </c>
      <c r="H1736">
        <f>+C1736/'Dados Primários'!$C$31</f>
        <v>0.54957507082152979</v>
      </c>
      <c r="I1736" s="22">
        <v>406368084777.31799</v>
      </c>
      <c r="J1736" s="33">
        <f t="shared" ref="J1736:J1799" si="28">+E1736*G1736*H1736*I1736/1000000</f>
        <v>12469133.697077926</v>
      </c>
    </row>
    <row r="1737" spans="3:10">
      <c r="C1737">
        <v>205</v>
      </c>
      <c r="E1737">
        <v>59.332556655613033</v>
      </c>
      <c r="G1737">
        <v>0.92324294246884209</v>
      </c>
      <c r="H1737">
        <f>+C1737/'Dados Primários'!$C$31</f>
        <v>0.58073654390934848</v>
      </c>
      <c r="I1737" s="22">
        <v>394400852383.30109</v>
      </c>
      <c r="J1737" s="33">
        <f t="shared" si="28"/>
        <v>12546600.208097056</v>
      </c>
    </row>
    <row r="1738" spans="3:10">
      <c r="C1738">
        <v>195</v>
      </c>
      <c r="E1738">
        <v>59.59971088825246</v>
      </c>
      <c r="G1738">
        <v>0.94413407382747816</v>
      </c>
      <c r="H1738">
        <f>+C1738/'Dados Primários'!$C$31</f>
        <v>0.55240793201133143</v>
      </c>
      <c r="I1738" s="22">
        <v>345126006140.89801</v>
      </c>
      <c r="J1738" s="33">
        <f t="shared" si="28"/>
        <v>10727917.285706393</v>
      </c>
    </row>
    <row r="1739" spans="3:10">
      <c r="C1739">
        <v>206</v>
      </c>
      <c r="E1739">
        <v>59.500898859077552</v>
      </c>
      <c r="G1739">
        <v>0.94137881842506066</v>
      </c>
      <c r="H1739">
        <f>+C1739/'Dados Primários'!$C$31</f>
        <v>0.58356940509915012</v>
      </c>
      <c r="I1739" s="22">
        <v>386785210072.42853</v>
      </c>
      <c r="J1739" s="33">
        <f t="shared" si="28"/>
        <v>12643005.382502323</v>
      </c>
    </row>
    <row r="1740" spans="3:10">
      <c r="C1740">
        <v>204</v>
      </c>
      <c r="E1740">
        <v>57.867124516413135</v>
      </c>
      <c r="G1740">
        <v>0.95380126999402481</v>
      </c>
      <c r="H1740">
        <f>+C1740/'Dados Primários'!$C$31</f>
        <v>0.57790368271954673</v>
      </c>
      <c r="I1740" s="22">
        <v>347025687306.66565</v>
      </c>
      <c r="J1740" s="33">
        <f t="shared" si="28"/>
        <v>11068961.674986333</v>
      </c>
    </row>
    <row r="1741" spans="3:10">
      <c r="C1741">
        <v>201</v>
      </c>
      <c r="E1741">
        <v>62.421747355634231</v>
      </c>
      <c r="G1741">
        <v>0.93794478957445582</v>
      </c>
      <c r="H1741">
        <f>+C1741/'Dados Primários'!$C$31</f>
        <v>0.56940509915014159</v>
      </c>
      <c r="I1741" s="22">
        <v>412726563129.91241</v>
      </c>
      <c r="J1741" s="33">
        <f t="shared" si="28"/>
        <v>13759319.957989493</v>
      </c>
    </row>
    <row r="1742" spans="3:10">
      <c r="C1742">
        <v>202</v>
      </c>
      <c r="E1742">
        <v>60.387806144486092</v>
      </c>
      <c r="G1742">
        <v>0.99807837787926124</v>
      </c>
      <c r="H1742">
        <f>+C1742/'Dados Primários'!$C$31</f>
        <v>0.57223796033994334</v>
      </c>
      <c r="I1742" s="22">
        <v>401346524437.58514</v>
      </c>
      <c r="J1742" s="33">
        <f t="shared" si="28"/>
        <v>13842357.774029458</v>
      </c>
    </row>
    <row r="1743" spans="3:10">
      <c r="C1743">
        <v>200</v>
      </c>
      <c r="E1743">
        <v>60.457870377734245</v>
      </c>
      <c r="G1743">
        <v>0.94329701674324329</v>
      </c>
      <c r="H1743">
        <f>+C1743/'Dados Primários'!$C$31</f>
        <v>0.56657223796033995</v>
      </c>
      <c r="I1743" s="22">
        <v>393036222493.75854</v>
      </c>
      <c r="J1743" s="33">
        <f t="shared" si="28"/>
        <v>12699574.597177947</v>
      </c>
    </row>
    <row r="1744" spans="3:10">
      <c r="C1744">
        <v>195</v>
      </c>
      <c r="E1744">
        <v>59.007438579424019</v>
      </c>
      <c r="G1744">
        <v>0.95296040368869916</v>
      </c>
      <c r="H1744">
        <f>+C1744/'Dados Primários'!$C$31</f>
        <v>0.55240793201133143</v>
      </c>
      <c r="I1744" s="22">
        <v>419791452599.59229</v>
      </c>
      <c r="J1744" s="33">
        <f t="shared" si="28"/>
        <v>13039925.684535326</v>
      </c>
    </row>
    <row r="1745" spans="3:10">
      <c r="C1745">
        <v>202</v>
      </c>
      <c r="E1745">
        <v>59.780204379554</v>
      </c>
      <c r="G1745">
        <v>0.96550479596737071</v>
      </c>
      <c r="H1745">
        <f>+C1745/'Dados Primários'!$C$31</f>
        <v>0.57223796033994334</v>
      </c>
      <c r="I1745" s="22">
        <v>346943841346.97906</v>
      </c>
      <c r="J1745" s="33">
        <f t="shared" si="28"/>
        <v>11459025.282231625</v>
      </c>
    </row>
    <row r="1746" spans="3:10">
      <c r="C1746">
        <v>196</v>
      </c>
      <c r="E1746">
        <v>57.2550071641081</v>
      </c>
      <c r="G1746">
        <v>0.99910582359838573</v>
      </c>
      <c r="H1746">
        <f>+C1746/'Dados Primários'!$C$31</f>
        <v>0.55524079320113318</v>
      </c>
      <c r="I1746" s="22">
        <v>363141518677.18506</v>
      </c>
      <c r="J1746" s="33">
        <f t="shared" si="28"/>
        <v>11534060.768218368</v>
      </c>
    </row>
    <row r="1747" spans="3:10">
      <c r="C1747">
        <v>195</v>
      </c>
      <c r="E1747">
        <v>60.985407164914257</v>
      </c>
      <c r="G1747">
        <v>0.93157721806856675</v>
      </c>
      <c r="H1747">
        <f>+C1747/'Dados Primários'!$C$31</f>
        <v>0.55240793201133143</v>
      </c>
      <c r="I1747" s="22">
        <v>377504407449.39465</v>
      </c>
      <c r="J1747" s="33">
        <f t="shared" si="28"/>
        <v>11847500.05476669</v>
      </c>
    </row>
    <row r="1748" spans="3:10">
      <c r="C1748">
        <v>196</v>
      </c>
      <c r="E1748">
        <v>57.958220713924717</v>
      </c>
      <c r="G1748">
        <v>0.938304078401208</v>
      </c>
      <c r="H1748">
        <f>+C1748/'Dados Primários'!$C$31</f>
        <v>0.55524079320113318</v>
      </c>
      <c r="I1748" s="22">
        <v>364576001975.95355</v>
      </c>
      <c r="J1748" s="33">
        <f t="shared" si="28"/>
        <v>11008498.623203073</v>
      </c>
    </row>
    <row r="1749" spans="3:10">
      <c r="C1749">
        <v>200</v>
      </c>
      <c r="E1749">
        <v>61.455538932758174</v>
      </c>
      <c r="G1749">
        <v>0.95664568910219039</v>
      </c>
      <c r="H1749">
        <f>+C1749/'Dados Primários'!$C$31</f>
        <v>0.56657223796033995</v>
      </c>
      <c r="I1749" s="22">
        <v>384865209851.81683</v>
      </c>
      <c r="J1749" s="33">
        <f t="shared" si="28"/>
        <v>12819647.840985937</v>
      </c>
    </row>
    <row r="1750" spans="3:10">
      <c r="C1750">
        <v>201</v>
      </c>
      <c r="E1750">
        <v>59.32284286654221</v>
      </c>
      <c r="G1750">
        <v>0.98409674051408502</v>
      </c>
      <c r="H1750">
        <f>+C1750/'Dados Primários'!$C$31</f>
        <v>0.56940509915014159</v>
      </c>
      <c r="I1750" s="22">
        <v>369581979485.96533</v>
      </c>
      <c r="J1750" s="33">
        <f t="shared" si="28"/>
        <v>12285473.166962054</v>
      </c>
    </row>
    <row r="1751" spans="3:10">
      <c r="C1751">
        <v>201</v>
      </c>
      <c r="E1751">
        <v>58.720057974928082</v>
      </c>
      <c r="G1751">
        <v>0.99391782022729414</v>
      </c>
      <c r="H1751">
        <f>+C1751/'Dados Primários'!$C$31</f>
        <v>0.56940509915014159</v>
      </c>
      <c r="I1751" s="22">
        <v>358329220619.20593</v>
      </c>
      <c r="J1751" s="33">
        <f t="shared" si="28"/>
        <v>11908046.721395181</v>
      </c>
    </row>
    <row r="1752" spans="3:10">
      <c r="C1752">
        <v>198</v>
      </c>
      <c r="E1752">
        <v>58.814384616336035</v>
      </c>
      <c r="G1752">
        <v>0.93680456013269942</v>
      </c>
      <c r="H1752">
        <f>+C1752/'Dados Primários'!$C$31</f>
        <v>0.56090651558073656</v>
      </c>
      <c r="I1752" s="22">
        <v>383210946994.46619</v>
      </c>
      <c r="J1752" s="33">
        <f t="shared" si="28"/>
        <v>11842978.616602276</v>
      </c>
    </row>
    <row r="1753" spans="3:10">
      <c r="C1753">
        <v>202</v>
      </c>
      <c r="E1753">
        <v>62.722246759707225</v>
      </c>
      <c r="G1753">
        <v>0.95424215027794346</v>
      </c>
      <c r="H1753">
        <f>+C1753/'Dados Primários'!$C$31</f>
        <v>0.57223796033994334</v>
      </c>
      <c r="I1753" s="22">
        <v>412386135993.7052</v>
      </c>
      <c r="J1753" s="33">
        <f t="shared" si="28"/>
        <v>14124104.534122156</v>
      </c>
    </row>
    <row r="1754" spans="3:10">
      <c r="C1754">
        <v>199</v>
      </c>
      <c r="E1754">
        <v>62.981290399297748</v>
      </c>
      <c r="G1754">
        <v>0.98781972139506591</v>
      </c>
      <c r="H1754">
        <f>+C1754/'Dados Primários'!$C$31</f>
        <v>0.5637393767705382</v>
      </c>
      <c r="I1754" s="22">
        <v>373787646203.20294</v>
      </c>
      <c r="J1754" s="33">
        <f t="shared" si="28"/>
        <v>13109694.208645975</v>
      </c>
    </row>
    <row r="1755" spans="3:10">
      <c r="C1755">
        <v>202</v>
      </c>
      <c r="E1755">
        <v>60.707740997140178</v>
      </c>
      <c r="G1755">
        <v>0.92605748687221556</v>
      </c>
      <c r="H1755">
        <f>+C1755/'Dados Primários'!$C$31</f>
        <v>0.57223796033994334</v>
      </c>
      <c r="I1755" s="22">
        <v>374969737232.18298</v>
      </c>
      <c r="J1755" s="33">
        <f t="shared" si="28"/>
        <v>12062988.18082865</v>
      </c>
    </row>
    <row r="1756" spans="3:10">
      <c r="C1756">
        <v>206</v>
      </c>
      <c r="E1756">
        <v>57.882938934924518</v>
      </c>
      <c r="G1756">
        <v>0.96818186132618311</v>
      </c>
      <c r="H1756">
        <f>+C1756/'Dados Primários'!$C$31</f>
        <v>0.58356940509915012</v>
      </c>
      <c r="I1756" s="22">
        <v>352373661299.4101</v>
      </c>
      <c r="J1756" s="33">
        <f t="shared" si="28"/>
        <v>11524005.839666341</v>
      </c>
    </row>
    <row r="1757" spans="3:10">
      <c r="C1757">
        <v>193</v>
      </c>
      <c r="E1757">
        <v>59.934679276377281</v>
      </c>
      <c r="G1757">
        <v>0.95254330915982988</v>
      </c>
      <c r="H1757">
        <f>+C1757/'Dados Primários'!$C$31</f>
        <v>0.54674220963172804</v>
      </c>
      <c r="I1757" s="22">
        <v>362125459185.85986</v>
      </c>
      <c r="J1757" s="33">
        <f t="shared" si="28"/>
        <v>11303282.423384391</v>
      </c>
    </row>
    <row r="1758" spans="3:10">
      <c r="C1758">
        <v>200</v>
      </c>
      <c r="E1758">
        <v>62.49459807292773</v>
      </c>
      <c r="G1758">
        <v>0.99539704926097627</v>
      </c>
      <c r="H1758">
        <f>+C1758/'Dados Primários'!$C$31</f>
        <v>0.56657223796033995</v>
      </c>
      <c r="I1758" s="22">
        <v>382592536746.80017</v>
      </c>
      <c r="J1758" s="33">
        <f t="shared" si="28"/>
        <v>13484368.504417222</v>
      </c>
    </row>
    <row r="1759" spans="3:10">
      <c r="C1759">
        <v>201</v>
      </c>
      <c r="E1759">
        <v>63.409811696251772</v>
      </c>
      <c r="G1759">
        <v>0.99820692922836496</v>
      </c>
      <c r="H1759">
        <f>+C1759/'Dados Primários'!$C$31</f>
        <v>0.56940509915014159</v>
      </c>
      <c r="I1759" s="22">
        <v>392765103470.89038</v>
      </c>
      <c r="J1759" s="33">
        <f t="shared" si="28"/>
        <v>14155698.04981331</v>
      </c>
    </row>
    <row r="1760" spans="3:10">
      <c r="C1760">
        <v>193</v>
      </c>
      <c r="E1760">
        <v>61.665178903441493</v>
      </c>
      <c r="G1760">
        <v>0.94385954112925552</v>
      </c>
      <c r="H1760">
        <f>+C1760/'Dados Primários'!$C$31</f>
        <v>0.54674220963172804</v>
      </c>
      <c r="I1760" s="22">
        <v>387094035254.36951</v>
      </c>
      <c r="J1760" s="33">
        <f t="shared" si="28"/>
        <v>12318177.251591381</v>
      </c>
    </row>
    <row r="1761" spans="3:10">
      <c r="C1761">
        <v>206</v>
      </c>
      <c r="E1761">
        <v>59.801830141186635</v>
      </c>
      <c r="G1761">
        <v>0.96730775939640956</v>
      </c>
      <c r="H1761">
        <f>+C1761/'Dados Primários'!$C$31</f>
        <v>0.58356940509915012</v>
      </c>
      <c r="I1761" s="22">
        <v>389450520188.29181</v>
      </c>
      <c r="J1761" s="33">
        <f t="shared" si="28"/>
        <v>13146917.870433509</v>
      </c>
    </row>
    <row r="1762" spans="3:10">
      <c r="C1762">
        <v>199</v>
      </c>
      <c r="E1762">
        <v>60.659182923775717</v>
      </c>
      <c r="G1762">
        <v>0.98151217545453096</v>
      </c>
      <c r="H1762">
        <f>+C1762/'Dados Primários'!$C$31</f>
        <v>0.5637393767705382</v>
      </c>
      <c r="I1762" s="22">
        <v>370892804620.27191</v>
      </c>
      <c r="J1762" s="33">
        <f t="shared" si="28"/>
        <v>12448557.40778381</v>
      </c>
    </row>
    <row r="1763" spans="3:10">
      <c r="C1763">
        <v>195</v>
      </c>
      <c r="E1763">
        <v>60.72739989847755</v>
      </c>
      <c r="G1763">
        <v>0.9951328643016204</v>
      </c>
      <c r="H1763">
        <f>+C1763/'Dados Primários'!$C$31</f>
        <v>0.55240793201133143</v>
      </c>
      <c r="I1763" s="22">
        <v>393367252910.21509</v>
      </c>
      <c r="J1763" s="33">
        <f t="shared" si="28"/>
        <v>13131788.056362644</v>
      </c>
    </row>
    <row r="1764" spans="3:10">
      <c r="C1764">
        <v>202</v>
      </c>
      <c r="E1764">
        <v>63.530093712192077</v>
      </c>
      <c r="G1764">
        <v>0.95805031733496593</v>
      </c>
      <c r="H1764">
        <f>+C1764/'Dados Primários'!$C$31</f>
        <v>0.57223796033994334</v>
      </c>
      <c r="I1764" s="22">
        <v>367419661984.50867</v>
      </c>
      <c r="J1764" s="33">
        <f t="shared" si="28"/>
        <v>12796961.765525635</v>
      </c>
    </row>
    <row r="1765" spans="3:10">
      <c r="C1765">
        <v>198</v>
      </c>
      <c r="E1765">
        <v>64.08502081216082</v>
      </c>
      <c r="G1765">
        <v>0.99168344877273007</v>
      </c>
      <c r="H1765">
        <f>+C1765/'Dados Primários'!$C$31</f>
        <v>0.56090651558073656</v>
      </c>
      <c r="I1765" s="22">
        <v>364258973637.71637</v>
      </c>
      <c r="J1765" s="33">
        <f t="shared" si="28"/>
        <v>12984652.72894367</v>
      </c>
    </row>
    <row r="1766" spans="3:10">
      <c r="C1766">
        <v>200</v>
      </c>
      <c r="E1766">
        <v>57.424789986747683</v>
      </c>
      <c r="G1766">
        <v>0.98372352327393531</v>
      </c>
      <c r="H1766">
        <f>+C1766/'Dados Primários'!$C$31</f>
        <v>0.56657223796033995</v>
      </c>
      <c r="I1766" s="22">
        <v>360569929098.97583</v>
      </c>
      <c r="J1766" s="33">
        <f t="shared" si="28"/>
        <v>11540304.466730276</v>
      </c>
    </row>
    <row r="1767" spans="3:10">
      <c r="C1767">
        <v>189</v>
      </c>
      <c r="E1767">
        <v>62.285307268339821</v>
      </c>
      <c r="G1767">
        <v>0.9612556650309152</v>
      </c>
      <c r="H1767">
        <f>+C1767/'Dados Primários'!$C$31</f>
        <v>0.53541076487252126</v>
      </c>
      <c r="I1767" s="22">
        <v>368798366486.46667</v>
      </c>
      <c r="J1767" s="33">
        <f t="shared" si="28"/>
        <v>11822262.852777198</v>
      </c>
    </row>
    <row r="1768" spans="3:10">
      <c r="C1768">
        <v>192</v>
      </c>
      <c r="E1768">
        <v>61.739258987321179</v>
      </c>
      <c r="G1768">
        <v>0.94396217459065945</v>
      </c>
      <c r="H1768">
        <f>+C1768/'Dados Primários'!$C$31</f>
        <v>0.5439093484419264</v>
      </c>
      <c r="I1768" s="22">
        <v>370145538045.16119</v>
      </c>
      <c r="J1768" s="33">
        <f t="shared" si="28"/>
        <v>11733161.446731478</v>
      </c>
    </row>
    <row r="1769" spans="3:10">
      <c r="C1769">
        <v>201</v>
      </c>
      <c r="E1769">
        <v>62.30579990695967</v>
      </c>
      <c r="G1769">
        <v>0.93226834521268886</v>
      </c>
      <c r="H1769">
        <f>+C1769/'Dados Primários'!$C$31</f>
        <v>0.56940509915014159</v>
      </c>
      <c r="I1769" s="22">
        <v>392057925024.0968</v>
      </c>
      <c r="J1769" s="33">
        <f t="shared" si="28"/>
        <v>12967044.56193324</v>
      </c>
    </row>
    <row r="1770" spans="3:10">
      <c r="C1770">
        <v>201</v>
      </c>
      <c r="E1770">
        <v>60.219036271073406</v>
      </c>
      <c r="G1770">
        <v>0.95407798966117108</v>
      </c>
      <c r="H1770">
        <f>+C1770/'Dados Primários'!$C$31</f>
        <v>0.56940509915014159</v>
      </c>
      <c r="I1770" s="22">
        <v>357545879995.23889</v>
      </c>
      <c r="J1770" s="33">
        <f t="shared" si="28"/>
        <v>11696900.830630848</v>
      </c>
    </row>
    <row r="1771" spans="3:10">
      <c r="C1771">
        <v>189</v>
      </c>
      <c r="E1771">
        <v>62.062607930746218</v>
      </c>
      <c r="G1771">
        <v>0.94877223530261423</v>
      </c>
      <c r="H1771">
        <f>+C1771/'Dados Primários'!$C$31</f>
        <v>0.53541076487252126</v>
      </c>
      <c r="I1771" s="22">
        <v>399605079980.38318</v>
      </c>
      <c r="J1771" s="33">
        <f t="shared" si="28"/>
        <v>12598246.092278924</v>
      </c>
    </row>
    <row r="1772" spans="3:10">
      <c r="C1772">
        <v>204</v>
      </c>
      <c r="E1772">
        <v>60.631492051594655</v>
      </c>
      <c r="G1772">
        <v>0.97495873103614838</v>
      </c>
      <c r="H1772">
        <f>+C1772/'Dados Primários'!$C$31</f>
        <v>0.57790368271954673</v>
      </c>
      <c r="I1772" s="22">
        <v>374579230300.42053</v>
      </c>
      <c r="J1772" s="33">
        <f t="shared" si="28"/>
        <v>12796277.320431555</v>
      </c>
    </row>
    <row r="1773" spans="3:10">
      <c r="C1773">
        <v>203</v>
      </c>
      <c r="E1773">
        <v>61.286911151351831</v>
      </c>
      <c r="G1773">
        <v>0.93139252454572941</v>
      </c>
      <c r="H1773">
        <f>+C1773/'Dados Primários'!$C$31</f>
        <v>0.57507082152974509</v>
      </c>
      <c r="I1773" s="22">
        <v>419123659167.96198</v>
      </c>
      <c r="J1773" s="33">
        <f t="shared" si="28"/>
        <v>13758275.164583584</v>
      </c>
    </row>
    <row r="1774" spans="3:10">
      <c r="C1774">
        <v>199</v>
      </c>
      <c r="E1774">
        <v>63.315720770231323</v>
      </c>
      <c r="G1774">
        <v>0.9541600400741026</v>
      </c>
      <c r="H1774">
        <f>+C1774/'Dados Primários'!$C$31</f>
        <v>0.5637393767705382</v>
      </c>
      <c r="I1774" s="22">
        <v>355339635937.16718</v>
      </c>
      <c r="J1774" s="33">
        <f t="shared" si="28"/>
        <v>12101934.657504734</v>
      </c>
    </row>
    <row r="1775" spans="3:10">
      <c r="C1775">
        <v>194</v>
      </c>
      <c r="E1775">
        <v>61.718985277763096</v>
      </c>
      <c r="G1775">
        <v>0.96779352544238495</v>
      </c>
      <c r="H1775">
        <f>+C1775/'Dados Primários'!$C$31</f>
        <v>0.54957507082152979</v>
      </c>
      <c r="I1775" s="22">
        <v>369261195968.49249</v>
      </c>
      <c r="J1775" s="33">
        <f t="shared" si="28"/>
        <v>12121662.44833116</v>
      </c>
    </row>
    <row r="1776" spans="3:10">
      <c r="C1776">
        <v>198</v>
      </c>
      <c r="E1776">
        <v>60.445563364343514</v>
      </c>
      <c r="G1776">
        <v>0.98578211016290918</v>
      </c>
      <c r="H1776">
        <f>+C1776/'Dados Primários'!$C$31</f>
        <v>0.56090651558073656</v>
      </c>
      <c r="I1776" s="22">
        <v>348920642453.6745</v>
      </c>
      <c r="J1776" s="33">
        <f t="shared" si="28"/>
        <v>11661717.331581131</v>
      </c>
    </row>
    <row r="1777" spans="3:10">
      <c r="C1777">
        <v>203</v>
      </c>
      <c r="E1777">
        <v>63.963464521446021</v>
      </c>
      <c r="G1777">
        <v>0.99992550801482305</v>
      </c>
      <c r="H1777">
        <f>+C1777/'Dados Primários'!$C$31</f>
        <v>0.57507082152974509</v>
      </c>
      <c r="I1777" s="22">
        <v>359237718907.76123</v>
      </c>
      <c r="J1777" s="33">
        <f t="shared" si="28"/>
        <v>13213044.229869569</v>
      </c>
    </row>
    <row r="1778" spans="3:10">
      <c r="C1778">
        <v>201</v>
      </c>
      <c r="E1778">
        <v>61.828211943189714</v>
      </c>
      <c r="G1778">
        <v>0.94801320513152199</v>
      </c>
      <c r="H1778">
        <f>+C1778/'Dados Primários'!$C$31</f>
        <v>0.56940509915014159</v>
      </c>
      <c r="I1778" s="22">
        <v>364341682743.44025</v>
      </c>
      <c r="J1778" s="33">
        <f t="shared" si="28"/>
        <v>12159935.900882814</v>
      </c>
    </row>
    <row r="1779" spans="3:10">
      <c r="C1779">
        <v>202</v>
      </c>
      <c r="E1779">
        <v>60.618129189493196</v>
      </c>
      <c r="G1779">
        <v>0.93793864549041661</v>
      </c>
      <c r="H1779">
        <f>+C1779/'Dados Primários'!$C$31</f>
        <v>0.57223796033994334</v>
      </c>
      <c r="I1779" s="22">
        <v>346661869000.02039</v>
      </c>
      <c r="J1779" s="33">
        <f t="shared" si="28"/>
        <v>11278716.941420075</v>
      </c>
    </row>
    <row r="1780" spans="3:10">
      <c r="C1780">
        <v>207</v>
      </c>
      <c r="E1780">
        <v>62.617287812124609</v>
      </c>
      <c r="G1780">
        <v>0.97481475743223667</v>
      </c>
      <c r="H1780">
        <f>+C1780/'Dados Primários'!$C$31</f>
        <v>0.58640226628895187</v>
      </c>
      <c r="I1780" s="22">
        <v>382032283342.45844</v>
      </c>
      <c r="J1780" s="33">
        <f t="shared" si="28"/>
        <v>13674518.787213055</v>
      </c>
    </row>
    <row r="1781" spans="3:10">
      <c r="C1781">
        <v>202</v>
      </c>
      <c r="E1781">
        <v>63.936258378255303</v>
      </c>
      <c r="G1781">
        <v>0.99162816360202999</v>
      </c>
      <c r="H1781">
        <f>+C1781/'Dados Primários'!$C$31</f>
        <v>0.57223796033994334</v>
      </c>
      <c r="I1781" s="22">
        <v>414586136698.99579</v>
      </c>
      <c r="J1781" s="33">
        <f t="shared" si="28"/>
        <v>15041373.993952874</v>
      </c>
    </row>
    <row r="1782" spans="3:10">
      <c r="C1782">
        <v>205</v>
      </c>
      <c r="E1782">
        <v>63.474563336849478</v>
      </c>
      <c r="G1782">
        <v>0.93454565931788913</v>
      </c>
      <c r="H1782">
        <f>+C1782/'Dados Primários'!$C$31</f>
        <v>0.58073654390934848</v>
      </c>
      <c r="I1782" s="22">
        <v>377199500022.08325</v>
      </c>
      <c r="J1782" s="33">
        <f t="shared" si="28"/>
        <v>12994228.834692124</v>
      </c>
    </row>
    <row r="1783" spans="3:10">
      <c r="C1783">
        <v>195</v>
      </c>
      <c r="E1783">
        <v>62.706002429125832</v>
      </c>
      <c r="G1783">
        <v>0.98889615576197221</v>
      </c>
      <c r="H1783">
        <f>+C1783/'Dados Primários'!$C$31</f>
        <v>0.55240793201133143</v>
      </c>
      <c r="I1783" s="22">
        <v>387996871153.82257</v>
      </c>
      <c r="J1783" s="33">
        <f t="shared" si="28"/>
        <v>13290702.381163178</v>
      </c>
    </row>
    <row r="1784" spans="3:10">
      <c r="C1784">
        <v>197</v>
      </c>
      <c r="E1784">
        <v>58.242826317852746</v>
      </c>
      <c r="G1784">
        <v>0.93768989146579518</v>
      </c>
      <c r="H1784">
        <f>+C1784/'Dados Primários'!$C$31</f>
        <v>0.55807365439093481</v>
      </c>
      <c r="I1784" s="22">
        <v>353413482296.00745</v>
      </c>
      <c r="J1784" s="33">
        <f t="shared" si="28"/>
        <v>10771503.078024637</v>
      </c>
    </row>
    <row r="1785" spans="3:10">
      <c r="C1785">
        <v>206</v>
      </c>
      <c r="E1785">
        <v>58.141924151131846</v>
      </c>
      <c r="G1785">
        <v>0.95400586561952061</v>
      </c>
      <c r="H1785">
        <f>+C1785/'Dados Primários'!$C$31</f>
        <v>0.58356940509915012</v>
      </c>
      <c r="I1785" s="22">
        <v>366396948997.11615</v>
      </c>
      <c r="J1785" s="33">
        <f t="shared" si="28"/>
        <v>11860003.269922527</v>
      </c>
    </row>
    <row r="1786" spans="3:10">
      <c r="C1786">
        <v>191</v>
      </c>
      <c r="E1786">
        <v>63.739208072968395</v>
      </c>
      <c r="G1786">
        <v>0.93658346728262654</v>
      </c>
      <c r="H1786">
        <f>+C1786/'Dados Primários'!$C$31</f>
        <v>0.54107648725212465</v>
      </c>
      <c r="I1786" s="22">
        <v>413521794531.27173</v>
      </c>
      <c r="J1786" s="33">
        <f t="shared" si="28"/>
        <v>13357039.683814935</v>
      </c>
    </row>
    <row r="1787" spans="3:10">
      <c r="C1787">
        <v>197</v>
      </c>
      <c r="E1787">
        <v>62.790082379728602</v>
      </c>
      <c r="G1787">
        <v>0.99833461910408672</v>
      </c>
      <c r="H1787">
        <f>+C1787/'Dados Primários'!$C$31</f>
        <v>0.55807365439093481</v>
      </c>
      <c r="I1787" s="22">
        <v>350800687083.41602</v>
      </c>
      <c r="J1787" s="33">
        <f t="shared" si="28"/>
        <v>12272107.199349957</v>
      </c>
    </row>
    <row r="1788" spans="3:10">
      <c r="C1788">
        <v>197</v>
      </c>
      <c r="E1788">
        <v>59.374556098480035</v>
      </c>
      <c r="G1788">
        <v>0.92994328238533031</v>
      </c>
      <c r="H1788">
        <f>+C1788/'Dados Primários'!$C$31</f>
        <v>0.55807365439093481</v>
      </c>
      <c r="I1788" s="22">
        <v>367147810972.8302</v>
      </c>
      <c r="J1788" s="33">
        <f t="shared" si="28"/>
        <v>11313299.937138829</v>
      </c>
    </row>
    <row r="1789" spans="3:10">
      <c r="C1789">
        <v>192</v>
      </c>
      <c r="E1789">
        <v>59.484347153973928</v>
      </c>
      <c r="G1789">
        <v>0.99674705024657173</v>
      </c>
      <c r="H1789">
        <f>+C1789/'Dados Primários'!$C$31</f>
        <v>0.5439093484419264</v>
      </c>
      <c r="I1789" s="22">
        <v>397259020357.04767</v>
      </c>
      <c r="J1789" s="33">
        <f t="shared" si="28"/>
        <v>12811145.075189294</v>
      </c>
    </row>
    <row r="1790" spans="3:10">
      <c r="C1790">
        <v>198</v>
      </c>
      <c r="E1790">
        <v>62.082616839796593</v>
      </c>
      <c r="G1790">
        <v>0.96767349413022097</v>
      </c>
      <c r="H1790">
        <f>+C1790/'Dados Primários'!$C$31</f>
        <v>0.56090651558073656</v>
      </c>
      <c r="I1790" s="22">
        <v>412355140900.40472</v>
      </c>
      <c r="J1790" s="33">
        <f t="shared" si="28"/>
        <v>13895070.610986171</v>
      </c>
    </row>
    <row r="1791" spans="3:10">
      <c r="C1791">
        <v>187</v>
      </c>
      <c r="E1791">
        <v>58.041226461320754</v>
      </c>
      <c r="G1791">
        <v>0.96841584662367397</v>
      </c>
      <c r="H1791">
        <f>+C1791/'Dados Primários'!$C$31</f>
        <v>0.52974504249291787</v>
      </c>
      <c r="I1791" s="22">
        <v>398853113102.19257</v>
      </c>
      <c r="J1791" s="33">
        <f t="shared" si="28"/>
        <v>11876223.322310908</v>
      </c>
    </row>
    <row r="1792" spans="3:10">
      <c r="C1792">
        <v>190</v>
      </c>
      <c r="E1792">
        <v>58.653135417934102</v>
      </c>
      <c r="G1792">
        <v>0.96513420408830708</v>
      </c>
      <c r="H1792">
        <f>+C1792/'Dados Primários'!$C$31</f>
        <v>0.5382436260623229</v>
      </c>
      <c r="I1792" s="22">
        <v>372271908550.64984</v>
      </c>
      <c r="J1792" s="33">
        <f t="shared" si="28"/>
        <v>11342743.250293639</v>
      </c>
    </row>
    <row r="1793" spans="3:10">
      <c r="C1793">
        <v>199</v>
      </c>
      <c r="E1793">
        <v>63.646969218494824</v>
      </c>
      <c r="G1793">
        <v>0.93056811217710755</v>
      </c>
      <c r="H1793">
        <f>+C1793/'Dados Primários'!$C$31</f>
        <v>0.5637393767705382</v>
      </c>
      <c r="I1793" s="22">
        <v>405967010771.84033</v>
      </c>
      <c r="J1793" s="33">
        <f t="shared" si="28"/>
        <v>13554859.155820105</v>
      </c>
    </row>
    <row r="1794" spans="3:10">
      <c r="C1794">
        <v>202</v>
      </c>
      <c r="E1794">
        <v>58.671655242471793</v>
      </c>
      <c r="G1794">
        <v>0.93826136064634724</v>
      </c>
      <c r="H1794">
        <f>+C1794/'Dados Primários'!$C$31</f>
        <v>0.57223796033994334</v>
      </c>
      <c r="I1794" s="22">
        <v>361550042320.76465</v>
      </c>
      <c r="J1794" s="33">
        <f t="shared" si="28"/>
        <v>11389305.781228462</v>
      </c>
    </row>
    <row r="1795" spans="3:10">
      <c r="C1795">
        <v>190</v>
      </c>
      <c r="E1795">
        <v>64.269660223461528</v>
      </c>
      <c r="G1795">
        <v>0.95868838315768556</v>
      </c>
      <c r="H1795">
        <f>+C1795/'Dados Primários'!$C$31</f>
        <v>0.5382436260623229</v>
      </c>
      <c r="I1795" s="22">
        <v>383561285091.35974</v>
      </c>
      <c r="J1795" s="33">
        <f t="shared" si="28"/>
        <v>12720293.421339564</v>
      </c>
    </row>
    <row r="1796" spans="3:10">
      <c r="C1796">
        <v>198</v>
      </c>
      <c r="E1796">
        <v>61.319375717923691</v>
      </c>
      <c r="G1796">
        <v>0.99565573122150064</v>
      </c>
      <c r="H1796">
        <f>+C1796/'Dados Primários'!$C$31</f>
        <v>0.56090651558073656</v>
      </c>
      <c r="I1796" s="22">
        <v>372518530483.59906</v>
      </c>
      <c r="J1796" s="33">
        <f t="shared" si="28"/>
        <v>12756904.039191743</v>
      </c>
    </row>
    <row r="1797" spans="3:10">
      <c r="C1797">
        <v>197</v>
      </c>
      <c r="E1797">
        <v>58.267691143386855</v>
      </c>
      <c r="G1797">
        <v>0.94587463976157582</v>
      </c>
      <c r="H1797">
        <f>+C1797/'Dados Primários'!$C$31</f>
        <v>0.55807365439093481</v>
      </c>
      <c r="I1797" s="22">
        <v>416941837849.53406</v>
      </c>
      <c r="J1797" s="33">
        <f t="shared" si="28"/>
        <v>12824144.067404469</v>
      </c>
    </row>
    <row r="1798" spans="3:10">
      <c r="C1798">
        <v>202</v>
      </c>
      <c r="E1798">
        <v>59.505046902846104</v>
      </c>
      <c r="G1798">
        <v>0.99507047280439664</v>
      </c>
      <c r="H1798">
        <f>+C1798/'Dados Primários'!$C$31</f>
        <v>0.57223796033994334</v>
      </c>
      <c r="I1798" s="22">
        <v>345468737118.63007</v>
      </c>
      <c r="J1798" s="33">
        <f t="shared" si="28"/>
        <v>11705583.241982568</v>
      </c>
    </row>
    <row r="1799" spans="3:10">
      <c r="C1799">
        <v>190</v>
      </c>
      <c r="E1799">
        <v>64.043296134422206</v>
      </c>
      <c r="G1799">
        <v>0.94943642349421808</v>
      </c>
      <c r="H1799">
        <f>+C1799/'Dados Primários'!$C$31</f>
        <v>0.5382436260623229</v>
      </c>
      <c r="I1799" s="22">
        <v>375064752815.78711</v>
      </c>
      <c r="J1799" s="33">
        <f t="shared" si="28"/>
        <v>12275090.782421052</v>
      </c>
    </row>
    <row r="1800" spans="3:10">
      <c r="C1800">
        <v>200</v>
      </c>
      <c r="E1800">
        <v>62.158131234007023</v>
      </c>
      <c r="G1800">
        <v>0.9379696673238509</v>
      </c>
      <c r="H1800">
        <f>+C1800/'Dados Primários'!$C$31</f>
        <v>0.56657223796033995</v>
      </c>
      <c r="I1800" s="22">
        <v>389300574933.78436</v>
      </c>
      <c r="J1800" s="33">
        <f t="shared" ref="J1800:J1863" si="29">+E1800*G1800*H1800*I1800/1000000</f>
        <v>12859588.704891844</v>
      </c>
    </row>
    <row r="1801" spans="3:10">
      <c r="C1801">
        <v>192</v>
      </c>
      <c r="E1801">
        <v>63.471649955940272</v>
      </c>
      <c r="G1801">
        <v>0.93619871196160032</v>
      </c>
      <c r="H1801">
        <f>+C1801/'Dados Primários'!$C$31</f>
        <v>0.5439093484419264</v>
      </c>
      <c r="I1801" s="22">
        <v>346762912113.57477</v>
      </c>
      <c r="J1801" s="33">
        <f t="shared" si="29"/>
        <v>11207454.699199893</v>
      </c>
    </row>
    <row r="1802" spans="3:10">
      <c r="C1802">
        <v>196</v>
      </c>
      <c r="E1802">
        <v>63.160809488115284</v>
      </c>
      <c r="G1802">
        <v>0.93175193861674144</v>
      </c>
      <c r="H1802">
        <f>+C1802/'Dados Primários'!$C$31</f>
        <v>0.55524079320113318</v>
      </c>
      <c r="I1802" s="22">
        <v>364263892850.96149</v>
      </c>
      <c r="J1802" s="33">
        <f t="shared" si="29"/>
        <v>11902699.872279631</v>
      </c>
    </row>
    <row r="1803" spans="3:10">
      <c r="C1803">
        <v>198</v>
      </c>
      <c r="E1803">
        <v>63.265066753474564</v>
      </c>
      <c r="G1803">
        <v>0.99483233157304696</v>
      </c>
      <c r="H1803">
        <f>+C1803/'Dados Primários'!$C$31</f>
        <v>0.56090651558073656</v>
      </c>
      <c r="I1803" s="22">
        <v>365247146109.69983</v>
      </c>
      <c r="J1803" s="33">
        <f t="shared" si="29"/>
        <v>12894104.270866707</v>
      </c>
    </row>
    <row r="1804" spans="3:10">
      <c r="C1804">
        <v>198</v>
      </c>
      <c r="E1804">
        <v>57.576925646945334</v>
      </c>
      <c r="G1804">
        <v>0.94699674819921931</v>
      </c>
      <c r="H1804">
        <f>+C1804/'Dados Primários'!$C$31</f>
        <v>0.56090651558073656</v>
      </c>
      <c r="I1804" s="22">
        <v>354784665724.62799</v>
      </c>
      <c r="J1804" s="33">
        <f t="shared" si="29"/>
        <v>10850563.305868976</v>
      </c>
    </row>
    <row r="1805" spans="3:10">
      <c r="C1805">
        <v>190</v>
      </c>
      <c r="E1805">
        <v>63.509348210226449</v>
      </c>
      <c r="G1805">
        <v>0.97434698427764088</v>
      </c>
      <c r="H1805">
        <f>+C1805/'Dados Primários'!$C$31</f>
        <v>0.5382436260623229</v>
      </c>
      <c r="I1805" s="22">
        <v>401876833822.52087</v>
      </c>
      <c r="J1805" s="33">
        <f t="shared" si="29"/>
        <v>13385147.72174993</v>
      </c>
    </row>
    <row r="1806" spans="3:10">
      <c r="C1806">
        <v>197</v>
      </c>
      <c r="E1806">
        <v>61.355369275792214</v>
      </c>
      <c r="G1806">
        <v>0.96976475431107212</v>
      </c>
      <c r="H1806">
        <f>+C1806/'Dados Primários'!$C$31</f>
        <v>0.55807365439093481</v>
      </c>
      <c r="I1806" s="22">
        <v>413946055107.72485</v>
      </c>
      <c r="J1806" s="33">
        <f t="shared" si="29"/>
        <v>13745300.506469483</v>
      </c>
    </row>
    <row r="1807" spans="3:10">
      <c r="C1807">
        <v>190</v>
      </c>
      <c r="E1807">
        <v>63.111418239642603</v>
      </c>
      <c r="G1807">
        <v>0.99622570618811324</v>
      </c>
      <c r="H1807">
        <f>+C1807/'Dados Primários'!$C$31</f>
        <v>0.5382436260623229</v>
      </c>
      <c r="I1807" s="22">
        <v>383348195532.03333</v>
      </c>
      <c r="J1807" s="33">
        <f t="shared" si="29"/>
        <v>12972927.843876295</v>
      </c>
    </row>
    <row r="1808" spans="3:10">
      <c r="C1808">
        <v>200</v>
      </c>
      <c r="E1808">
        <v>59.166353673095045</v>
      </c>
      <c r="G1808">
        <v>0.92544390362009588</v>
      </c>
      <c r="H1808">
        <f>+C1808/'Dados Primários'!$C$31</f>
        <v>0.56657223796033995</v>
      </c>
      <c r="I1808" s="22">
        <v>379122306883.85773</v>
      </c>
      <c r="J1808" s="33">
        <f t="shared" si="29"/>
        <v>11761413.872949997</v>
      </c>
    </row>
    <row r="1809" spans="3:10">
      <c r="C1809">
        <v>202</v>
      </c>
      <c r="E1809">
        <v>61.986183708475991</v>
      </c>
      <c r="G1809">
        <v>0.97568814295143269</v>
      </c>
      <c r="H1809">
        <f>+C1809/'Dados Primários'!$C$31</f>
        <v>0.57223796033994334</v>
      </c>
      <c r="I1809" s="22">
        <v>412611796996.84113</v>
      </c>
      <c r="J1809" s="33">
        <f t="shared" si="29"/>
        <v>14279869.255188745</v>
      </c>
    </row>
    <row r="1810" spans="3:10">
      <c r="C1810">
        <v>202</v>
      </c>
      <c r="E1810">
        <v>61.089588355934055</v>
      </c>
      <c r="G1810">
        <v>0.95061858472908778</v>
      </c>
      <c r="H1810">
        <f>+C1810/'Dados Primários'!$C$31</f>
        <v>0.57223796033994334</v>
      </c>
      <c r="I1810" s="22">
        <v>344472125908.57971</v>
      </c>
      <c r="J1810" s="33">
        <f t="shared" si="29"/>
        <v>11447331.210542994</v>
      </c>
    </row>
    <row r="1811" spans="3:10">
      <c r="C1811">
        <v>203</v>
      </c>
      <c r="E1811">
        <v>58.051498183673942</v>
      </c>
      <c r="G1811">
        <v>0.96655354177884456</v>
      </c>
      <c r="H1811">
        <f>+C1811/'Dados Primários'!$C$31</f>
        <v>0.57507082152974509</v>
      </c>
      <c r="I1811" s="22">
        <v>395020145499.6225</v>
      </c>
      <c r="J1811" s="33">
        <f t="shared" si="29"/>
        <v>12746176.445949029</v>
      </c>
    </row>
    <row r="1812" spans="3:10">
      <c r="C1812">
        <v>195</v>
      </c>
      <c r="E1812">
        <v>61.849973007999353</v>
      </c>
      <c r="G1812">
        <v>0.94537667704065176</v>
      </c>
      <c r="H1812">
        <f>+C1812/'Dados Primários'!$C$31</f>
        <v>0.55240793201133143</v>
      </c>
      <c r="I1812" s="22">
        <v>379585412155.64374</v>
      </c>
      <c r="J1812" s="33">
        <f t="shared" si="29"/>
        <v>12260659.117570616</v>
      </c>
    </row>
    <row r="1813" spans="3:10">
      <c r="C1813">
        <v>201</v>
      </c>
      <c r="E1813">
        <v>59.236345445041707</v>
      </c>
      <c r="G1813">
        <v>0.94581102223406133</v>
      </c>
      <c r="H1813">
        <f>+C1813/'Dados Primários'!$C$31</f>
        <v>0.56940509915014159</v>
      </c>
      <c r="I1813" s="22">
        <v>396022099904.72632</v>
      </c>
      <c r="J1813" s="33">
        <f t="shared" si="29"/>
        <v>12633782.685327757</v>
      </c>
    </row>
    <row r="1814" spans="3:10">
      <c r="C1814">
        <v>196</v>
      </c>
      <c r="E1814">
        <v>59.317894815945948</v>
      </c>
      <c r="G1814">
        <v>0.9658506878678923</v>
      </c>
      <c r="H1814">
        <f>+C1814/'Dados Primários'!$C$31</f>
        <v>0.55524079320113318</v>
      </c>
      <c r="I1814" s="22">
        <v>371433098735.0238</v>
      </c>
      <c r="J1814" s="33">
        <f t="shared" si="29"/>
        <v>11815651.973848477</v>
      </c>
    </row>
    <row r="1815" spans="3:10">
      <c r="C1815">
        <v>194</v>
      </c>
      <c r="E1815">
        <v>60.278171603562392</v>
      </c>
      <c r="G1815">
        <v>0.97251099566580312</v>
      </c>
      <c r="H1815">
        <f>+C1815/'Dados Primários'!$C$31</f>
        <v>0.54957507082152979</v>
      </c>
      <c r="I1815" s="22">
        <v>348090439545.03278</v>
      </c>
      <c r="J1815" s="33">
        <f t="shared" si="29"/>
        <v>11214339.787365029</v>
      </c>
    </row>
    <row r="1816" spans="3:10">
      <c r="C1816">
        <v>198</v>
      </c>
      <c r="E1816">
        <v>60.490141073092886</v>
      </c>
      <c r="G1816">
        <v>0.99230415515243275</v>
      </c>
      <c r="H1816">
        <f>+C1816/'Dados Primários'!$C$31</f>
        <v>0.56090651558073656</v>
      </c>
      <c r="I1816" s="22">
        <v>368017433365.81506</v>
      </c>
      <c r="J1816" s="33">
        <f t="shared" si="29"/>
        <v>12390484.372660667</v>
      </c>
    </row>
    <row r="1817" spans="3:10">
      <c r="C1817">
        <v>204</v>
      </c>
      <c r="E1817">
        <v>57.761015472100588</v>
      </c>
      <c r="G1817">
        <v>0.93593564693626752</v>
      </c>
      <c r="H1817">
        <f>+C1817/'Dados Primários'!$C$31</f>
        <v>0.57790368271954673</v>
      </c>
      <c r="I1817" s="22">
        <v>349002579253.63379</v>
      </c>
      <c r="J1817" s="33">
        <f t="shared" si="29"/>
        <v>10903474.366791518</v>
      </c>
    </row>
    <row r="1818" spans="3:10">
      <c r="C1818">
        <v>199</v>
      </c>
      <c r="E1818">
        <v>58.167039594602322</v>
      </c>
      <c r="G1818">
        <v>0.99041805784703141</v>
      </c>
      <c r="H1818">
        <f>+C1818/'Dados Primários'!$C$31</f>
        <v>0.5637393767705382</v>
      </c>
      <c r="I1818" s="22">
        <v>410349515822.87878</v>
      </c>
      <c r="J1818" s="33">
        <f t="shared" si="29"/>
        <v>13326859.139164824</v>
      </c>
    </row>
    <row r="1819" spans="3:10">
      <c r="C1819">
        <v>193</v>
      </c>
      <c r="E1819">
        <v>62.254466481257452</v>
      </c>
      <c r="G1819">
        <v>0.99629823505706072</v>
      </c>
      <c r="H1819">
        <f>+C1819/'Dados Primários'!$C$31</f>
        <v>0.54674220963172804</v>
      </c>
      <c r="I1819" s="22">
        <v>386312435124.21497</v>
      </c>
      <c r="J1819" s="33">
        <f t="shared" si="29"/>
        <v>13100297.796635495</v>
      </c>
    </row>
    <row r="1820" spans="3:10">
      <c r="C1820">
        <v>198</v>
      </c>
      <c r="E1820">
        <v>58.778150493916193</v>
      </c>
      <c r="G1820">
        <v>0.94443660401945784</v>
      </c>
      <c r="H1820">
        <f>+C1820/'Dados Primários'!$C$31</f>
        <v>0.56090651558073656</v>
      </c>
      <c r="I1820" s="22">
        <v>357097132680.51721</v>
      </c>
      <c r="J1820" s="33">
        <f t="shared" si="29"/>
        <v>11118996.03358105</v>
      </c>
    </row>
    <row r="1821" spans="3:10">
      <c r="C1821">
        <v>193</v>
      </c>
      <c r="E1821">
        <v>60.895351249475659</v>
      </c>
      <c r="G1821">
        <v>0.98600375502649873</v>
      </c>
      <c r="H1821">
        <f>+C1821/'Dados Primários'!$C$31</f>
        <v>0.54674220963172804</v>
      </c>
      <c r="I1821" s="22">
        <v>345508961452.8739</v>
      </c>
      <c r="J1821" s="33">
        <f t="shared" si="29"/>
        <v>11342391.368130336</v>
      </c>
    </row>
    <row r="1822" spans="3:10">
      <c r="C1822">
        <v>199</v>
      </c>
      <c r="E1822">
        <v>62.288449937439736</v>
      </c>
      <c r="G1822">
        <v>0.96511073036357331</v>
      </c>
      <c r="H1822">
        <f>+C1822/'Dados Primários'!$C$31</f>
        <v>0.5637393767705382</v>
      </c>
      <c r="I1822" s="22">
        <v>349115138451.15674</v>
      </c>
      <c r="J1822" s="33">
        <f t="shared" si="29"/>
        <v>11831279.659062335</v>
      </c>
    </row>
    <row r="1823" spans="3:10">
      <c r="C1823">
        <v>197</v>
      </c>
      <c r="E1823">
        <v>58.078098549595147</v>
      </c>
      <c r="G1823">
        <v>0.93604522057624784</v>
      </c>
      <c r="H1823">
        <f>+C1823/'Dados Primários'!$C$31</f>
        <v>0.55807365439093481</v>
      </c>
      <c r="I1823" s="22">
        <v>352131948591.27136</v>
      </c>
      <c r="J1823" s="33">
        <f t="shared" si="29"/>
        <v>10683318.353747915</v>
      </c>
    </row>
    <row r="1824" spans="3:10">
      <c r="C1824">
        <v>199</v>
      </c>
      <c r="E1824">
        <v>64.142323045661826</v>
      </c>
      <c r="G1824">
        <v>0.99202222499624926</v>
      </c>
      <c r="H1824">
        <f>+C1824/'Dados Primários'!$C$31</f>
        <v>0.5637393767705382</v>
      </c>
      <c r="I1824" s="22">
        <v>355659973498.27551</v>
      </c>
      <c r="J1824" s="33">
        <f t="shared" si="29"/>
        <v>12757907.51813403</v>
      </c>
    </row>
    <row r="1825" spans="3:10">
      <c r="C1825">
        <v>193</v>
      </c>
      <c r="E1825">
        <v>60.343428438265541</v>
      </c>
      <c r="G1825">
        <v>0.99753551196192181</v>
      </c>
      <c r="H1825">
        <f>+C1825/'Dados Primários'!$C$31</f>
        <v>0.54674220963172804</v>
      </c>
      <c r="I1825" s="22">
        <v>371174585516.18018</v>
      </c>
      <c r="J1825" s="33">
        <f t="shared" si="29"/>
        <v>12215723.173830245</v>
      </c>
    </row>
    <row r="1826" spans="3:10">
      <c r="C1826">
        <v>193</v>
      </c>
      <c r="E1826">
        <v>62.961761928960577</v>
      </c>
      <c r="G1826">
        <v>0.93934954402006676</v>
      </c>
      <c r="H1826">
        <f>+C1826/'Dados Primários'!$C$31</f>
        <v>0.54674220963172804</v>
      </c>
      <c r="I1826" s="22">
        <v>371258770440.35999</v>
      </c>
      <c r="J1826" s="33">
        <f t="shared" si="29"/>
        <v>12005034.912491828</v>
      </c>
    </row>
    <row r="1827" spans="3:10">
      <c r="C1827">
        <v>206</v>
      </c>
      <c r="E1827">
        <v>57.252740040301688</v>
      </c>
      <c r="G1827">
        <v>0.927786345261981</v>
      </c>
      <c r="H1827">
        <f>+C1827/'Dados Primários'!$C$31</f>
        <v>0.58356940509915012</v>
      </c>
      <c r="I1827" s="22">
        <v>382154791129.82507</v>
      </c>
      <c r="J1827" s="33">
        <f t="shared" si="29"/>
        <v>11846118.603745077</v>
      </c>
    </row>
    <row r="1828" spans="3:10">
      <c r="C1828">
        <v>195</v>
      </c>
      <c r="E1828">
        <v>58.181857350502092</v>
      </c>
      <c r="G1828">
        <v>0.98510481811366268</v>
      </c>
      <c r="H1828">
        <f>+C1828/'Dados Primários'!$C$31</f>
        <v>0.55240793201133143</v>
      </c>
      <c r="I1828" s="22">
        <v>367574518970.01569</v>
      </c>
      <c r="J1828" s="33">
        <f t="shared" si="29"/>
        <v>11637918.939778853</v>
      </c>
    </row>
    <row r="1829" spans="3:10">
      <c r="C1829">
        <v>198</v>
      </c>
      <c r="E1829">
        <v>64.196489888740004</v>
      </c>
      <c r="G1829">
        <v>0.97667803632872086</v>
      </c>
      <c r="H1829">
        <f>+C1829/'Dados Primários'!$C$31</f>
        <v>0.56090651558073656</v>
      </c>
      <c r="I1829" s="22">
        <v>392940329053.87708</v>
      </c>
      <c r="J1829" s="33">
        <f t="shared" si="29"/>
        <v>13819101.072353031</v>
      </c>
    </row>
    <row r="1830" spans="3:10">
      <c r="C1830">
        <v>188</v>
      </c>
      <c r="E1830">
        <v>59.985560053184422</v>
      </c>
      <c r="G1830">
        <v>0.94775657681178149</v>
      </c>
      <c r="H1830">
        <f>+C1830/'Dados Primários'!$C$31</f>
        <v>0.53257790368271951</v>
      </c>
      <c r="I1830" s="22">
        <v>368110408511.99554</v>
      </c>
      <c r="J1830" s="33">
        <f t="shared" si="29"/>
        <v>11145633.707566213</v>
      </c>
    </row>
    <row r="1831" spans="3:10">
      <c r="C1831">
        <v>202</v>
      </c>
      <c r="E1831">
        <v>63.387813870607793</v>
      </c>
      <c r="G1831">
        <v>0.94478647561035423</v>
      </c>
      <c r="H1831">
        <f>+C1831/'Dados Primários'!$C$31</f>
        <v>0.57223796033994334</v>
      </c>
      <c r="I1831" s="22">
        <v>351635861108.84131</v>
      </c>
      <c r="J1831" s="33">
        <f t="shared" si="29"/>
        <v>12050616.49597233</v>
      </c>
    </row>
    <row r="1832" spans="3:10">
      <c r="C1832">
        <v>192</v>
      </c>
      <c r="E1832">
        <v>59.067723305103243</v>
      </c>
      <c r="G1832">
        <v>0.94629558322313034</v>
      </c>
      <c r="H1832">
        <f>+C1832/'Dados Primários'!$C$31</f>
        <v>0.5439093484419264</v>
      </c>
      <c r="I1832" s="22">
        <v>363917656295.89447</v>
      </c>
      <c r="J1832" s="33">
        <f t="shared" si="29"/>
        <v>11063860.596551331</v>
      </c>
    </row>
    <row r="1833" spans="3:10">
      <c r="C1833">
        <v>198</v>
      </c>
      <c r="E1833">
        <v>63.405588870158233</v>
      </c>
      <c r="G1833">
        <v>0.94986723115195859</v>
      </c>
      <c r="H1833">
        <f>+C1833/'Dados Primários'!$C$31</f>
        <v>0.56090651558073656</v>
      </c>
      <c r="I1833" s="22">
        <v>396049365098.61115</v>
      </c>
      <c r="J1833" s="33">
        <f t="shared" si="29"/>
        <v>13379203.273511015</v>
      </c>
    </row>
    <row r="1834" spans="3:10">
      <c r="C1834">
        <v>200</v>
      </c>
      <c r="E1834">
        <v>61.292140749330699</v>
      </c>
      <c r="G1834">
        <v>0.97855397096767738</v>
      </c>
      <c r="H1834">
        <f>+C1834/'Dados Primários'!$C$31</f>
        <v>0.56657223796033995</v>
      </c>
      <c r="I1834" s="22">
        <v>361679212357.69952</v>
      </c>
      <c r="J1834" s="33">
        <f t="shared" si="29"/>
        <v>12290467.773253597</v>
      </c>
    </row>
    <row r="1835" spans="3:10">
      <c r="C1835">
        <v>202</v>
      </c>
      <c r="E1835">
        <v>59.429574001040109</v>
      </c>
      <c r="G1835">
        <v>0.95659005375420214</v>
      </c>
      <c r="H1835">
        <f>+C1835/'Dados Primários'!$C$31</f>
        <v>0.57223796033994334</v>
      </c>
      <c r="I1835" s="22">
        <v>370522095855.5686</v>
      </c>
      <c r="J1835" s="33">
        <f t="shared" si="29"/>
        <v>12053668.800478697</v>
      </c>
    </row>
    <row r="1836" spans="3:10">
      <c r="C1836">
        <v>195</v>
      </c>
      <c r="E1836">
        <v>59.310235481150556</v>
      </c>
      <c r="G1836">
        <v>0.92903344687495082</v>
      </c>
      <c r="H1836">
        <f>+C1836/'Dados Primários'!$C$31</f>
        <v>0.55240793201133143</v>
      </c>
      <c r="I1836" s="22">
        <v>402865044541.12848</v>
      </c>
      <c r="J1836" s="33">
        <f t="shared" si="29"/>
        <v>12262541.508833209</v>
      </c>
    </row>
    <row r="1837" spans="3:10">
      <c r="C1837">
        <v>193</v>
      </c>
      <c r="E1837">
        <v>58.627731697427912</v>
      </c>
      <c r="G1837">
        <v>0.98514162729733701</v>
      </c>
      <c r="H1837">
        <f>+C1837/'Dados Primários'!$C$31</f>
        <v>0.54674220963172804</v>
      </c>
      <c r="I1837" s="22">
        <v>408803602746.13074</v>
      </c>
      <c r="J1837" s="33">
        <f t="shared" si="29"/>
        <v>12909192.603801871</v>
      </c>
    </row>
    <row r="1838" spans="3:10">
      <c r="C1838">
        <v>201</v>
      </c>
      <c r="E1838">
        <v>60.286638670971918</v>
      </c>
      <c r="G1838">
        <v>0.95532998634284827</v>
      </c>
      <c r="H1838">
        <f>+C1838/'Dados Primários'!$C$31</f>
        <v>0.56940509915014159</v>
      </c>
      <c r="I1838" s="22">
        <v>378151354218.90363</v>
      </c>
      <c r="J1838" s="33">
        <f t="shared" si="29"/>
        <v>12401136.617703702</v>
      </c>
    </row>
    <row r="1839" spans="3:10">
      <c r="C1839">
        <v>197</v>
      </c>
      <c r="E1839">
        <v>61.59614302496712</v>
      </c>
      <c r="G1839">
        <v>0.95108046425091131</v>
      </c>
      <c r="H1839">
        <f>+C1839/'Dados Primários'!$C$31</f>
        <v>0.55807365439093481</v>
      </c>
      <c r="I1839" s="22">
        <v>395810357113.28052</v>
      </c>
      <c r="J1839" s="33">
        <f t="shared" si="29"/>
        <v>12940452.255709132</v>
      </c>
    </row>
    <row r="1840" spans="3:10">
      <c r="C1840">
        <v>199</v>
      </c>
      <c r="E1840">
        <v>57.355820622363041</v>
      </c>
      <c r="G1840">
        <v>0.96936266506526747</v>
      </c>
      <c r="H1840">
        <f>+C1840/'Dados Primários'!$C$31</f>
        <v>0.5637393767705382</v>
      </c>
      <c r="I1840" s="22">
        <v>400672002905.36133</v>
      </c>
      <c r="J1840" s="33">
        <f t="shared" si="29"/>
        <v>12558308.710839588</v>
      </c>
    </row>
    <row r="1841" spans="3:10">
      <c r="C1841">
        <v>206</v>
      </c>
      <c r="E1841">
        <v>60.957200055684524</v>
      </c>
      <c r="G1841">
        <v>0.95831175194974605</v>
      </c>
      <c r="H1841">
        <f>+C1841/'Dados Primários'!$C$31</f>
        <v>0.58356940509915012</v>
      </c>
      <c r="I1841" s="22">
        <v>366352830408.3053</v>
      </c>
      <c r="J1841" s="33">
        <f t="shared" si="29"/>
        <v>12488891.441570511</v>
      </c>
    </row>
    <row r="1842" spans="3:10">
      <c r="C1842">
        <v>200</v>
      </c>
      <c r="E1842">
        <v>63.961335889758239</v>
      </c>
      <c r="G1842">
        <v>0.9856150193817983</v>
      </c>
      <c r="H1842">
        <f>+C1842/'Dados Primários'!$C$31</f>
        <v>0.56657223796033995</v>
      </c>
      <c r="I1842" s="22">
        <v>374020672387.45312</v>
      </c>
      <c r="J1842" s="33">
        <f t="shared" si="29"/>
        <v>13359054.930398021</v>
      </c>
    </row>
    <row r="1843" spans="3:10">
      <c r="C1843">
        <v>198</v>
      </c>
      <c r="E1843">
        <v>61.352299166620853</v>
      </c>
      <c r="G1843">
        <v>0.99163074988482092</v>
      </c>
      <c r="H1843">
        <f>+C1843/'Dados Primários'!$C$31</f>
        <v>0.56090651558073656</v>
      </c>
      <c r="I1843" s="22">
        <v>391440815924.40643</v>
      </c>
      <c r="J1843" s="33">
        <f t="shared" si="29"/>
        <v>13357876.40734891</v>
      </c>
    </row>
    <row r="1844" spans="3:10">
      <c r="C1844">
        <v>193</v>
      </c>
      <c r="E1844">
        <v>60.932093396597587</v>
      </c>
      <c r="G1844">
        <v>0.97801331418473891</v>
      </c>
      <c r="H1844">
        <f>+C1844/'Dados Primários'!$C$31</f>
        <v>0.54674220963172804</v>
      </c>
      <c r="I1844" s="22">
        <v>359793241498.89557</v>
      </c>
      <c r="J1844" s="33">
        <f t="shared" si="29"/>
        <v>11722668.148953175</v>
      </c>
    </row>
    <row r="1845" spans="3:10">
      <c r="C1845">
        <v>199</v>
      </c>
      <c r="E1845">
        <v>58.533716615617145</v>
      </c>
      <c r="G1845">
        <v>0.98977150290728155</v>
      </c>
      <c r="H1845">
        <f>+C1845/'Dados Primários'!$C$31</f>
        <v>0.5637393767705382</v>
      </c>
      <c r="I1845" s="22">
        <v>419009871937.80481</v>
      </c>
      <c r="J1845" s="33">
        <f t="shared" si="29"/>
        <v>13684964.414239472</v>
      </c>
    </row>
    <row r="1846" spans="3:10">
      <c r="C1846">
        <v>200</v>
      </c>
      <c r="E1846">
        <v>61.615158677327059</v>
      </c>
      <c r="G1846">
        <v>0.92964936268033904</v>
      </c>
      <c r="H1846">
        <f>+C1846/'Dados Primários'!$C$31</f>
        <v>0.56657223796033995</v>
      </c>
      <c r="I1846" s="22">
        <v>392917658685.20258</v>
      </c>
      <c r="J1846" s="33">
        <f t="shared" si="29"/>
        <v>12751567.816574352</v>
      </c>
    </row>
    <row r="1847" spans="3:10">
      <c r="C1847">
        <v>200</v>
      </c>
      <c r="E1847">
        <v>59.25188983581117</v>
      </c>
      <c r="G1847">
        <v>0.93683856845686153</v>
      </c>
      <c r="H1847">
        <f>+C1847/'Dados Primários'!$C$31</f>
        <v>0.56657223796033995</v>
      </c>
      <c r="I1847" s="22">
        <v>377089522199.28125</v>
      </c>
      <c r="J1847" s="33">
        <f t="shared" si="29"/>
        <v>11859509.41043034</v>
      </c>
    </row>
    <row r="1848" spans="3:10">
      <c r="C1848">
        <v>204</v>
      </c>
      <c r="E1848">
        <v>59.352470478314196</v>
      </c>
      <c r="G1848">
        <v>0.9658200544704777</v>
      </c>
      <c r="H1848">
        <f>+C1848/'Dados Primários'!$C$31</f>
        <v>0.57790368271954673</v>
      </c>
      <c r="I1848" s="22">
        <v>411599603320.28552</v>
      </c>
      <c r="J1848" s="33">
        <f t="shared" si="29"/>
        <v>13635322.968899291</v>
      </c>
    </row>
    <row r="1849" spans="3:10">
      <c r="C1849">
        <v>200</v>
      </c>
      <c r="E1849">
        <v>62.47132902666057</v>
      </c>
      <c r="G1849">
        <v>0.9376554853178819</v>
      </c>
      <c r="H1849">
        <f>+C1849/'Dados Primários'!$C$31</f>
        <v>0.56657223796033995</v>
      </c>
      <c r="I1849" s="22">
        <v>414533004038.28406</v>
      </c>
      <c r="J1849" s="33">
        <f t="shared" si="29"/>
        <v>13757465.989516335</v>
      </c>
    </row>
    <row r="1850" spans="3:10">
      <c r="C1850">
        <v>195</v>
      </c>
      <c r="E1850">
        <v>60.626951084191425</v>
      </c>
      <c r="G1850">
        <v>0.93574173764127389</v>
      </c>
      <c r="H1850">
        <f>+C1850/'Dados Primários'!$C$31</f>
        <v>0.55240793201133143</v>
      </c>
      <c r="I1850" s="22">
        <v>342198871440.34674</v>
      </c>
      <c r="J1850" s="33">
        <f t="shared" si="29"/>
        <v>10724084.027635025</v>
      </c>
    </row>
    <row r="1851" spans="3:10">
      <c r="C1851">
        <v>196</v>
      </c>
      <c r="E1851">
        <v>62.626872005237679</v>
      </c>
      <c r="G1851">
        <v>0.93138453689002643</v>
      </c>
      <c r="H1851">
        <f>+C1851/'Dados Primários'!$C$31</f>
        <v>0.55524079320113318</v>
      </c>
      <c r="I1851" s="22">
        <v>408432297907.97095</v>
      </c>
      <c r="J1851" s="33">
        <f t="shared" si="29"/>
        <v>13227908.674771639</v>
      </c>
    </row>
    <row r="1852" spans="3:10">
      <c r="C1852">
        <v>200</v>
      </c>
      <c r="E1852">
        <v>62.637792029561382</v>
      </c>
      <c r="G1852">
        <v>0.97991151067424176</v>
      </c>
      <c r="H1852">
        <f>+C1852/'Dados Primários'!$C$31</f>
        <v>0.56657223796033995</v>
      </c>
      <c r="I1852" s="22">
        <v>377630939268.33521</v>
      </c>
      <c r="J1852" s="33">
        <f t="shared" si="29"/>
        <v>13132462.180940893</v>
      </c>
    </row>
    <row r="1853" spans="3:10">
      <c r="C1853">
        <v>191</v>
      </c>
      <c r="E1853">
        <v>62.610640838081324</v>
      </c>
      <c r="G1853">
        <v>0.97275990198029205</v>
      </c>
      <c r="H1853">
        <f>+C1853/'Dados Primários'!$C$31</f>
        <v>0.54107648725212465</v>
      </c>
      <c r="I1853" s="22">
        <v>385196282909.80884</v>
      </c>
      <c r="J1853" s="33">
        <f t="shared" si="29"/>
        <v>12693884.975821793</v>
      </c>
    </row>
    <row r="1854" spans="3:10">
      <c r="C1854">
        <v>199</v>
      </c>
      <c r="E1854">
        <v>58.120565632670449</v>
      </c>
      <c r="G1854">
        <v>0.93567258276775134</v>
      </c>
      <c r="H1854">
        <f>+C1854/'Dados Primários'!$C$31</f>
        <v>0.5637393767705382</v>
      </c>
      <c r="I1854" s="22">
        <v>395926865156.70587</v>
      </c>
      <c r="J1854" s="33">
        <f t="shared" si="29"/>
        <v>12137998.470816517</v>
      </c>
    </row>
    <row r="1855" spans="3:10">
      <c r="C1855">
        <v>200</v>
      </c>
      <c r="E1855">
        <v>57.766588292250681</v>
      </c>
      <c r="G1855">
        <v>0.96909857759675877</v>
      </c>
      <c r="H1855">
        <f>+C1855/'Dados Primários'!$C$31</f>
        <v>0.56657223796033995</v>
      </c>
      <c r="I1855" s="22">
        <v>408822688755.9624</v>
      </c>
      <c r="J1855" s="33">
        <f t="shared" si="29"/>
        <v>12966863.984633544</v>
      </c>
    </row>
    <row r="1856" spans="3:10">
      <c r="C1856">
        <v>205</v>
      </c>
      <c r="E1856">
        <v>60.049427857240396</v>
      </c>
      <c r="G1856">
        <v>0.99979366872450037</v>
      </c>
      <c r="H1856">
        <f>+C1856/'Dados Primários'!$C$31</f>
        <v>0.58073654390934848</v>
      </c>
      <c r="I1856" s="22">
        <v>386929921459.83966</v>
      </c>
      <c r="J1856" s="33">
        <f t="shared" si="29"/>
        <v>13490583.270023124</v>
      </c>
    </row>
    <row r="1857" spans="3:10">
      <c r="C1857">
        <v>200</v>
      </c>
      <c r="E1857">
        <v>63.693996639328084</v>
      </c>
      <c r="G1857">
        <v>0.97219025267855741</v>
      </c>
      <c r="H1857">
        <f>+C1857/'Dados Primários'!$C$31</f>
        <v>0.56657223796033995</v>
      </c>
      <c r="I1857" s="22">
        <v>361189975524.87531</v>
      </c>
      <c r="J1857" s="33">
        <f t="shared" si="29"/>
        <v>12671870.959838202</v>
      </c>
    </row>
    <row r="1858" spans="3:10">
      <c r="C1858">
        <v>191</v>
      </c>
      <c r="E1858">
        <v>58.341517186971153</v>
      </c>
      <c r="G1858">
        <v>0.96157676851450313</v>
      </c>
      <c r="H1858">
        <f>+C1858/'Dados Primários'!$C$31</f>
        <v>0.54107648725212465</v>
      </c>
      <c r="I1858" s="22">
        <v>415918646579.57043</v>
      </c>
      <c r="J1858" s="33">
        <f t="shared" si="29"/>
        <v>12624922.891239207</v>
      </c>
    </row>
    <row r="1859" spans="3:10">
      <c r="C1859">
        <v>202</v>
      </c>
      <c r="E1859">
        <v>57.739361424226942</v>
      </c>
      <c r="G1859">
        <v>0.98074842325446587</v>
      </c>
      <c r="H1859">
        <f>+C1859/'Dados Primários'!$C$31</f>
        <v>0.57223796033994334</v>
      </c>
      <c r="I1859" s="22">
        <v>386693062840.35236</v>
      </c>
      <c r="J1859" s="33">
        <f t="shared" si="29"/>
        <v>12530622.314501852</v>
      </c>
    </row>
    <row r="1860" spans="3:10">
      <c r="C1860">
        <v>198</v>
      </c>
      <c r="E1860">
        <v>61.347456982311542</v>
      </c>
      <c r="G1860">
        <v>0.95874963780806854</v>
      </c>
      <c r="H1860">
        <f>+C1860/'Dados Primários'!$C$31</f>
        <v>0.56090651558073656</v>
      </c>
      <c r="I1860" s="22">
        <v>358307157801.60724</v>
      </c>
      <c r="J1860" s="33">
        <f t="shared" si="29"/>
        <v>11820823.874106323</v>
      </c>
    </row>
    <row r="1861" spans="3:10">
      <c r="C1861">
        <v>192</v>
      </c>
      <c r="E1861">
        <v>64.269501710049582</v>
      </c>
      <c r="G1861">
        <v>0.98516264020705724</v>
      </c>
      <c r="H1861">
        <f>+C1861/'Dados Primários'!$C$31</f>
        <v>0.5439093484419264</v>
      </c>
      <c r="I1861" s="22">
        <v>402401171612.74011</v>
      </c>
      <c r="J1861" s="33">
        <f t="shared" si="29"/>
        <v>13857938.402061211</v>
      </c>
    </row>
    <row r="1862" spans="3:10">
      <c r="C1862">
        <v>199</v>
      </c>
      <c r="E1862">
        <v>58.655240803223677</v>
      </c>
      <c r="G1862">
        <v>0.9884939600101178</v>
      </c>
      <c r="H1862">
        <f>+C1862/'Dados Primários'!$C$31</f>
        <v>0.5637393767705382</v>
      </c>
      <c r="I1862" s="22">
        <v>412491295323.00464</v>
      </c>
      <c r="J1862" s="33">
        <f t="shared" si="29"/>
        <v>13482610.90214492</v>
      </c>
    </row>
    <row r="1863" spans="3:10">
      <c r="C1863">
        <v>200</v>
      </c>
      <c r="E1863">
        <v>63.732179780407897</v>
      </c>
      <c r="G1863">
        <v>0.97798589005041214</v>
      </c>
      <c r="H1863">
        <f>+C1863/'Dados Primários'!$C$31</f>
        <v>0.56657223796033995</v>
      </c>
      <c r="I1863" s="22">
        <v>347200493738.61426</v>
      </c>
      <c r="J1863" s="33">
        <f t="shared" si="29"/>
        <v>12261030.872361967</v>
      </c>
    </row>
    <row r="1864" spans="3:10">
      <c r="C1864">
        <v>199</v>
      </c>
      <c r="E1864">
        <v>57.625569315448203</v>
      </c>
      <c r="G1864">
        <v>0.92885407727624014</v>
      </c>
      <c r="H1864">
        <f>+C1864/'Dados Primários'!$C$31</f>
        <v>0.5637393767705382</v>
      </c>
      <c r="I1864" s="22">
        <v>386698264889.74426</v>
      </c>
      <c r="J1864" s="33">
        <f t="shared" ref="J1864:J1927" si="30">+E1864*G1864*H1864*I1864/1000000</f>
        <v>11668453.915145969</v>
      </c>
    </row>
    <row r="1865" spans="3:10">
      <c r="C1865">
        <v>198</v>
      </c>
      <c r="E1865">
        <v>62.103484737944555</v>
      </c>
      <c r="G1865">
        <v>0.93047678176801507</v>
      </c>
      <c r="H1865">
        <f>+C1865/'Dados Primários'!$C$31</f>
        <v>0.56090651558073656</v>
      </c>
      <c r="I1865" s="22">
        <v>367738001931.33673</v>
      </c>
      <c r="J1865" s="33">
        <f t="shared" si="30"/>
        <v>11919293.321705036</v>
      </c>
    </row>
    <row r="1866" spans="3:10">
      <c r="C1866">
        <v>197</v>
      </c>
      <c r="E1866">
        <v>62.827990634039978</v>
      </c>
      <c r="G1866">
        <v>0.92327117502841693</v>
      </c>
      <c r="H1866">
        <f>+C1866/'Dados Primários'!$C$31</f>
        <v>0.55807365439093481</v>
      </c>
      <c r="I1866" s="22">
        <v>410598459976.07263</v>
      </c>
      <c r="J1866" s="33">
        <f t="shared" si="30"/>
        <v>13292029.122137826</v>
      </c>
    </row>
    <row r="1867" spans="3:10">
      <c r="C1867">
        <v>198</v>
      </c>
      <c r="E1867">
        <v>61.098586309798335</v>
      </c>
      <c r="G1867">
        <v>0.9386387026024231</v>
      </c>
      <c r="H1867">
        <f>+C1867/'Dados Primários'!$C$31</f>
        <v>0.56090651558073656</v>
      </c>
      <c r="I1867" s="22">
        <v>358316817852.81598</v>
      </c>
      <c r="J1867" s="33">
        <f t="shared" si="30"/>
        <v>11526230.400081547</v>
      </c>
    </row>
    <row r="1868" spans="3:10">
      <c r="C1868">
        <v>202</v>
      </c>
      <c r="E1868">
        <v>61.020108780614152</v>
      </c>
      <c r="G1868">
        <v>0.98067463892543438</v>
      </c>
      <c r="H1868">
        <f>+C1868/'Dados Primários'!$C$31</f>
        <v>0.57223796033994334</v>
      </c>
      <c r="I1868" s="22">
        <v>408757652278.41101</v>
      </c>
      <c r="J1868" s="33">
        <f t="shared" si="30"/>
        <v>13997177.884117041</v>
      </c>
    </row>
    <row r="1869" spans="3:10">
      <c r="C1869">
        <v>193</v>
      </c>
      <c r="E1869">
        <v>62.268275782036724</v>
      </c>
      <c r="G1869">
        <v>0.99865641977575437</v>
      </c>
      <c r="H1869">
        <f>+C1869/'Dados Primários'!$C$31</f>
        <v>0.54674220963172804</v>
      </c>
      <c r="I1869" s="22">
        <v>385861843254.35284</v>
      </c>
      <c r="J1869" s="33">
        <f t="shared" si="30"/>
        <v>13118898.639535673</v>
      </c>
    </row>
    <row r="1870" spans="3:10">
      <c r="C1870">
        <v>198</v>
      </c>
      <c r="E1870">
        <v>57.891068691211316</v>
      </c>
      <c r="G1870">
        <v>0.97844717110434887</v>
      </c>
      <c r="H1870">
        <f>+C1870/'Dados Primários'!$C$31</f>
        <v>0.56090651558073656</v>
      </c>
      <c r="I1870" s="22">
        <v>349999575908.29559</v>
      </c>
      <c r="J1870" s="33">
        <f t="shared" si="30"/>
        <v>11120055.423490712</v>
      </c>
    </row>
    <row r="1871" spans="3:10">
      <c r="C1871">
        <v>205</v>
      </c>
      <c r="E1871">
        <v>62.431493188637077</v>
      </c>
      <c r="G1871">
        <v>0.92160475079044923</v>
      </c>
      <c r="H1871">
        <f>+C1871/'Dados Primários'!$C$31</f>
        <v>0.58073654390934848</v>
      </c>
      <c r="I1871" s="22">
        <v>396872290724.36334</v>
      </c>
      <c r="J1871" s="33">
        <f t="shared" si="30"/>
        <v>13261063.680899102</v>
      </c>
    </row>
    <row r="1872" spans="3:10">
      <c r="C1872">
        <v>203</v>
      </c>
      <c r="E1872">
        <v>61.806021423282118</v>
      </c>
      <c r="G1872">
        <v>0.9310465350798548</v>
      </c>
      <c r="H1872">
        <f>+C1872/'Dados Primários'!$C$31</f>
        <v>0.57507082152974509</v>
      </c>
      <c r="I1872" s="22">
        <v>386590204374.20819</v>
      </c>
      <c r="J1872" s="33">
        <f t="shared" si="30"/>
        <v>12793057.570316734</v>
      </c>
    </row>
    <row r="1873" spans="3:10">
      <c r="C1873">
        <v>196</v>
      </c>
      <c r="E1873">
        <v>61.842061102451787</v>
      </c>
      <c r="G1873">
        <v>0.97911508711945039</v>
      </c>
      <c r="H1873">
        <f>+C1873/'Dados Primários'!$C$31</f>
        <v>0.55524079320113318</v>
      </c>
      <c r="I1873" s="22">
        <v>345564917317.38898</v>
      </c>
      <c r="J1873" s="33">
        <f t="shared" si="30"/>
        <v>11617928.768912015</v>
      </c>
    </row>
    <row r="1874" spans="3:10">
      <c r="C1874">
        <v>199</v>
      </c>
      <c r="E1874">
        <v>60.400948907151331</v>
      </c>
      <c r="G1874">
        <v>0.94726921660232788</v>
      </c>
      <c r="H1874">
        <f>+C1874/'Dados Primários'!$C$31</f>
        <v>0.5637393767705382</v>
      </c>
      <c r="I1874" s="22">
        <v>353565353357.0307</v>
      </c>
      <c r="J1874" s="33">
        <f t="shared" si="30"/>
        <v>11404211.361101169</v>
      </c>
    </row>
    <row r="1875" spans="3:10">
      <c r="C1875">
        <v>199</v>
      </c>
      <c r="E1875">
        <v>62.488282492383519</v>
      </c>
      <c r="G1875">
        <v>0.99372343532448792</v>
      </c>
      <c r="H1875">
        <f>+C1875/'Dados Primários'!$C$31</f>
        <v>0.5637393767705382</v>
      </c>
      <c r="I1875" s="22">
        <v>344893871615.12573</v>
      </c>
      <c r="J1875" s="33">
        <f t="shared" si="30"/>
        <v>12073354.946383981</v>
      </c>
    </row>
    <row r="1876" spans="3:10">
      <c r="C1876">
        <v>202</v>
      </c>
      <c r="E1876">
        <v>63.163849489732584</v>
      </c>
      <c r="G1876">
        <v>0.94977749866888739</v>
      </c>
      <c r="H1876">
        <f>+C1876/'Dados Primários'!$C$31</f>
        <v>0.57223796033994334</v>
      </c>
      <c r="I1876" s="22">
        <v>385300235418.27698</v>
      </c>
      <c r="J1876" s="33">
        <f t="shared" si="30"/>
        <v>13227153.845182678</v>
      </c>
    </row>
    <row r="1877" spans="3:10">
      <c r="C1877">
        <v>200</v>
      </c>
      <c r="E1877">
        <v>57.878373935394158</v>
      </c>
      <c r="G1877">
        <v>0.99042012799085122</v>
      </c>
      <c r="H1877">
        <f>+C1877/'Dados Primários'!$C$31</f>
        <v>0.56657223796033995</v>
      </c>
      <c r="I1877" s="22">
        <v>349056674981.05054</v>
      </c>
      <c r="J1877" s="33">
        <f t="shared" si="30"/>
        <v>11336709.465803524</v>
      </c>
    </row>
    <row r="1878" spans="3:10">
      <c r="C1878">
        <v>202</v>
      </c>
      <c r="E1878">
        <v>60.870732169701128</v>
      </c>
      <c r="G1878">
        <v>0.95109114223676328</v>
      </c>
      <c r="H1878">
        <f>+C1878/'Dados Primários'!$C$31</f>
        <v>0.57223796033994334</v>
      </c>
      <c r="I1878" s="22">
        <v>383536406515.88159</v>
      </c>
      <c r="J1878" s="33">
        <f t="shared" si="30"/>
        <v>12706148.347517271</v>
      </c>
    </row>
    <row r="1879" spans="3:10">
      <c r="C1879">
        <v>198</v>
      </c>
      <c r="E1879">
        <v>57.995576166848451</v>
      </c>
      <c r="G1879">
        <v>0.98882757327930426</v>
      </c>
      <c r="H1879">
        <f>+C1879/'Dados Primários'!$C$31</f>
        <v>0.56090651558073656</v>
      </c>
      <c r="I1879" s="22">
        <v>344384312422.19373</v>
      </c>
      <c r="J1879" s="33">
        <f t="shared" si="30"/>
        <v>11077691.856518663</v>
      </c>
    </row>
    <row r="1880" spans="3:10">
      <c r="C1880">
        <v>200</v>
      </c>
      <c r="E1880">
        <v>60.948636221978177</v>
      </c>
      <c r="G1880">
        <v>0.98502410526621342</v>
      </c>
      <c r="H1880">
        <f>+C1880/'Dados Primários'!$C$31</f>
        <v>0.56657223796033995</v>
      </c>
      <c r="I1880" s="22">
        <v>401138879810.0589</v>
      </c>
      <c r="J1880" s="33">
        <f t="shared" si="30"/>
        <v>13644602.828100931</v>
      </c>
    </row>
    <row r="1881" spans="3:10">
      <c r="C1881">
        <v>201</v>
      </c>
      <c r="E1881">
        <v>61.228982787243552</v>
      </c>
      <c r="G1881">
        <v>0.98013720924972425</v>
      </c>
      <c r="H1881">
        <f>+C1881/'Dados Primários'!$C$31</f>
        <v>0.56940509915014159</v>
      </c>
      <c r="I1881" s="22">
        <v>413152967660.29346</v>
      </c>
      <c r="J1881" s="33">
        <f t="shared" si="30"/>
        <v>14118096.623832859</v>
      </c>
    </row>
    <row r="1882" spans="3:10">
      <c r="C1882">
        <v>198</v>
      </c>
      <c r="E1882">
        <v>63.993705202314871</v>
      </c>
      <c r="G1882">
        <v>0.92607586011573484</v>
      </c>
      <c r="H1882">
        <f>+C1882/'Dados Primários'!$C$31</f>
        <v>0.56090651558073656</v>
      </c>
      <c r="I1882" s="22">
        <v>391927466551.7395</v>
      </c>
      <c r="J1882" s="33">
        <f t="shared" si="30"/>
        <v>13028067.650881972</v>
      </c>
    </row>
    <row r="1883" spans="3:10">
      <c r="C1883">
        <v>200</v>
      </c>
      <c r="E1883">
        <v>61.763335305942846</v>
      </c>
      <c r="G1883">
        <v>0.95698096515470232</v>
      </c>
      <c r="H1883">
        <f>+C1883/'Dados Primários'!$C$31</f>
        <v>0.56657223796033995</v>
      </c>
      <c r="I1883" s="22">
        <v>348930335085.34094</v>
      </c>
      <c r="J1883" s="33">
        <f t="shared" si="30"/>
        <v>11684982.270361165</v>
      </c>
    </row>
    <row r="1884" spans="3:10">
      <c r="C1884">
        <v>203</v>
      </c>
      <c r="E1884">
        <v>57.476486981383751</v>
      </c>
      <c r="G1884">
        <v>0.93908135508144341</v>
      </c>
      <c r="H1884">
        <f>+C1884/'Dados Primários'!$C$31</f>
        <v>0.57507082152974509</v>
      </c>
      <c r="I1884" s="22">
        <v>366141779325.03717</v>
      </c>
      <c r="J1884" s="33">
        <f t="shared" si="30"/>
        <v>11364859.053612757</v>
      </c>
    </row>
    <row r="1885" spans="3:10">
      <c r="C1885">
        <v>200</v>
      </c>
      <c r="E1885">
        <v>62.776696116713204</v>
      </c>
      <c r="G1885">
        <v>0.98033485381879604</v>
      </c>
      <c r="H1885">
        <f>+C1885/'Dados Primários'!$C$31</f>
        <v>0.56657223796033995</v>
      </c>
      <c r="I1885" s="22">
        <v>414885115899.55774</v>
      </c>
      <c r="J1885" s="33">
        <f t="shared" si="30"/>
        <v>14466252.585907456</v>
      </c>
    </row>
    <row r="1886" spans="3:10">
      <c r="C1886">
        <v>195</v>
      </c>
      <c r="E1886">
        <v>60.311633598749353</v>
      </c>
      <c r="G1886">
        <v>0.96788813250506678</v>
      </c>
      <c r="H1886">
        <f>+C1886/'Dados Primários'!$C$31</f>
        <v>0.55240793201133143</v>
      </c>
      <c r="I1886" s="22">
        <v>410142923867.39648</v>
      </c>
      <c r="J1886" s="33">
        <f t="shared" si="30"/>
        <v>13225782.79070813</v>
      </c>
    </row>
    <row r="1887" spans="3:10">
      <c r="C1887">
        <v>198</v>
      </c>
      <c r="E1887">
        <v>58.085894180413284</v>
      </c>
      <c r="G1887">
        <v>0.9758430126569434</v>
      </c>
      <c r="H1887">
        <f>+C1887/'Dados Primários'!$C$31</f>
        <v>0.56090651558073656</v>
      </c>
      <c r="I1887" s="22">
        <v>346121439333.13037</v>
      </c>
      <c r="J1887" s="33">
        <f t="shared" si="30"/>
        <v>11004482.447093338</v>
      </c>
    </row>
    <row r="1888" spans="3:10">
      <c r="C1888">
        <v>201</v>
      </c>
      <c r="E1888">
        <v>61.023490206102608</v>
      </c>
      <c r="G1888">
        <v>0.99351372524793902</v>
      </c>
      <c r="H1888">
        <f>+C1888/'Dados Primários'!$C$31</f>
        <v>0.56940509915014159</v>
      </c>
      <c r="I1888" s="22">
        <v>347030871921.69897</v>
      </c>
      <c r="J1888" s="33">
        <f t="shared" si="30"/>
        <v>11980098.198938617</v>
      </c>
    </row>
    <row r="1889" spans="3:10">
      <c r="C1889">
        <v>195</v>
      </c>
      <c r="E1889">
        <v>62.619893966452175</v>
      </c>
      <c r="G1889">
        <v>0.94518024211059337</v>
      </c>
      <c r="H1889">
        <f>+C1889/'Dados Primários'!$C$31</f>
        <v>0.55240793201133143</v>
      </c>
      <c r="I1889" s="22">
        <v>343864387994.56897</v>
      </c>
      <c r="J1889" s="33">
        <f t="shared" si="30"/>
        <v>11242789.239689991</v>
      </c>
    </row>
    <row r="1890" spans="3:10">
      <c r="C1890">
        <v>202</v>
      </c>
      <c r="E1890">
        <v>58.317894161608017</v>
      </c>
      <c r="G1890">
        <v>0.92432915274255412</v>
      </c>
      <c r="H1890">
        <f>+C1890/'Dados Primários'!$C$31</f>
        <v>0.57223796033994334</v>
      </c>
      <c r="I1890" s="22">
        <v>398769024720.77356</v>
      </c>
      <c r="J1890" s="33">
        <f t="shared" si="30"/>
        <v>12300607.595809607</v>
      </c>
    </row>
    <row r="1891" spans="3:10">
      <c r="C1891">
        <v>200</v>
      </c>
      <c r="E1891">
        <v>63.127174146006439</v>
      </c>
      <c r="G1891">
        <v>0.96007014410573532</v>
      </c>
      <c r="H1891">
        <f>+C1891/'Dados Primários'!$C$31</f>
        <v>0.56657223796033995</v>
      </c>
      <c r="I1891" s="22">
        <v>362998482041.52588</v>
      </c>
      <c r="J1891" s="33">
        <f t="shared" si="30"/>
        <v>12464630.601659298</v>
      </c>
    </row>
    <row r="1892" spans="3:10">
      <c r="C1892">
        <v>202</v>
      </c>
      <c r="E1892">
        <v>62.755871930078548</v>
      </c>
      <c r="G1892">
        <v>0.93891198509322105</v>
      </c>
      <c r="H1892">
        <f>+C1892/'Dados Primários'!$C$31</f>
        <v>0.57223796033994334</v>
      </c>
      <c r="I1892" s="22">
        <v>391487671925.44775</v>
      </c>
      <c r="J1892" s="33">
        <f t="shared" si="30"/>
        <v>13200002.256414378</v>
      </c>
    </row>
    <row r="1893" spans="3:10">
      <c r="C1893">
        <v>200</v>
      </c>
      <c r="E1893">
        <v>63.319528830083804</v>
      </c>
      <c r="G1893">
        <v>0.93373346176637972</v>
      </c>
      <c r="H1893">
        <f>+C1893/'Dados Primários'!$C$31</f>
        <v>0.56657223796033995</v>
      </c>
      <c r="I1893" s="22">
        <v>367302050999.97205</v>
      </c>
      <c r="J1893" s="33">
        <f t="shared" si="30"/>
        <v>12303799.375603247</v>
      </c>
    </row>
    <row r="1894" spans="3:10">
      <c r="C1894">
        <v>199</v>
      </c>
      <c r="E1894">
        <v>62.181047218409859</v>
      </c>
      <c r="G1894">
        <v>0.93829190754252112</v>
      </c>
      <c r="H1894">
        <f>+C1894/'Dados Primários'!$C$31</f>
        <v>0.5637393767705382</v>
      </c>
      <c r="I1894" s="22">
        <v>415571156530.44128</v>
      </c>
      <c r="J1894" s="33">
        <f t="shared" si="30"/>
        <v>13668465.803416697</v>
      </c>
    </row>
    <row r="1895" spans="3:10">
      <c r="C1895">
        <v>197</v>
      </c>
      <c r="E1895">
        <v>60.320599814425506</v>
      </c>
      <c r="G1895">
        <v>0.9920900671519759</v>
      </c>
      <c r="H1895">
        <f>+C1895/'Dados Primários'!$C$31</f>
        <v>0.55807365439093481</v>
      </c>
      <c r="I1895" s="22">
        <v>396427807127.32477</v>
      </c>
      <c r="J1895" s="33">
        <f t="shared" si="30"/>
        <v>13239524.383713827</v>
      </c>
    </row>
    <row r="1896" spans="3:10">
      <c r="C1896">
        <v>201</v>
      </c>
      <c r="E1896">
        <v>60.521081049410199</v>
      </c>
      <c r="G1896">
        <v>0.93775862325809833</v>
      </c>
      <c r="H1896">
        <f>+C1896/'Dados Primários'!$C$31</f>
        <v>0.56940509915014159</v>
      </c>
      <c r="I1896" s="22">
        <v>404154388947.48425</v>
      </c>
      <c r="J1896" s="33">
        <f t="shared" si="30"/>
        <v>13060698.221724598</v>
      </c>
    </row>
    <row r="1897" spans="3:10">
      <c r="C1897">
        <v>203</v>
      </c>
      <c r="E1897">
        <v>62.389197437204054</v>
      </c>
      <c r="G1897">
        <v>0.98918109885844452</v>
      </c>
      <c r="H1897">
        <f>+C1897/'Dados Primários'!$C$31</f>
        <v>0.57507082152974509</v>
      </c>
      <c r="I1897" s="22">
        <v>394815040368.03497</v>
      </c>
      <c r="J1897" s="33">
        <f t="shared" si="30"/>
        <v>14012003.253170595</v>
      </c>
    </row>
    <row r="1898" spans="3:10">
      <c r="C1898">
        <v>201</v>
      </c>
      <c r="E1898">
        <v>64.001327088415309</v>
      </c>
      <c r="G1898">
        <v>0.92672851387724675</v>
      </c>
      <c r="H1898">
        <f>+C1898/'Dados Primários'!$C$31</f>
        <v>0.56940509915014159</v>
      </c>
      <c r="I1898" s="22">
        <v>364383465564.05701</v>
      </c>
      <c r="J1898" s="33">
        <f t="shared" si="30"/>
        <v>12306130.580541929</v>
      </c>
    </row>
    <row r="1899" spans="3:10">
      <c r="C1899">
        <v>199</v>
      </c>
      <c r="E1899">
        <v>62.784374996104454</v>
      </c>
      <c r="G1899">
        <v>0.96613273488643248</v>
      </c>
      <c r="H1899">
        <f>+C1899/'Dados Primários'!$C$31</f>
        <v>0.5637393767705382</v>
      </c>
      <c r="I1899" s="22">
        <v>346905735105.69788</v>
      </c>
      <c r="J1899" s="33">
        <f t="shared" si="30"/>
        <v>11862554.572211506</v>
      </c>
    </row>
    <row r="1900" spans="3:10">
      <c r="C1900">
        <v>189</v>
      </c>
      <c r="E1900">
        <v>62.290559527529666</v>
      </c>
      <c r="G1900">
        <v>0.99287523626949414</v>
      </c>
      <c r="H1900">
        <f>+C1900/'Dados Primários'!$C$31</f>
        <v>0.53541076487252126</v>
      </c>
      <c r="I1900" s="22">
        <v>346689921464.16095</v>
      </c>
      <c r="J1900" s="33">
        <f t="shared" si="30"/>
        <v>11480088.240220267</v>
      </c>
    </row>
    <row r="1901" spans="3:10">
      <c r="C1901">
        <v>199</v>
      </c>
      <c r="E1901">
        <v>58.233979191064826</v>
      </c>
      <c r="G1901">
        <v>0.93409598138839756</v>
      </c>
      <c r="H1901">
        <f>+C1901/'Dados Primários'!$C$31</f>
        <v>0.5637393767705382</v>
      </c>
      <c r="I1901" s="22">
        <v>385510048153.58203</v>
      </c>
      <c r="J1901" s="33">
        <f t="shared" si="30"/>
        <v>11821757.431078609</v>
      </c>
    </row>
    <row r="1902" spans="3:10">
      <c r="C1902">
        <v>203</v>
      </c>
      <c r="E1902">
        <v>57.708264226512171</v>
      </c>
      <c r="G1902">
        <v>0.95115919479688593</v>
      </c>
      <c r="H1902">
        <f>+C1902/'Dados Primários'!$C$31</f>
        <v>0.57507082152974509</v>
      </c>
      <c r="I1902" s="22">
        <v>365379317253.539</v>
      </c>
      <c r="J1902" s="33">
        <f t="shared" si="30"/>
        <v>11533377.697712898</v>
      </c>
    </row>
    <row r="1903" spans="3:10">
      <c r="C1903">
        <v>200</v>
      </c>
      <c r="E1903">
        <v>61.136854990127894</v>
      </c>
      <c r="G1903">
        <v>0.93258695126165958</v>
      </c>
      <c r="H1903">
        <f>+C1903/'Dados Primários'!$C$31</f>
        <v>0.56657223796033995</v>
      </c>
      <c r="I1903" s="22">
        <v>392185080230.32227</v>
      </c>
      <c r="J1903" s="33">
        <f t="shared" si="30"/>
        <v>12668896.456576524</v>
      </c>
    </row>
    <row r="1904" spans="3:10">
      <c r="C1904">
        <v>194</v>
      </c>
      <c r="E1904">
        <v>61.741819079523822</v>
      </c>
      <c r="G1904">
        <v>0.94888985471282616</v>
      </c>
      <c r="H1904">
        <f>+C1904/'Dados Primários'!$C$31</f>
        <v>0.54957507082152979</v>
      </c>
      <c r="I1904" s="22">
        <v>388643431025.85681</v>
      </c>
      <c r="J1904" s="33">
        <f t="shared" si="30"/>
        <v>12513349.658997564</v>
      </c>
    </row>
    <row r="1905" spans="3:10">
      <c r="C1905">
        <v>203</v>
      </c>
      <c r="E1905">
        <v>62.973269556874072</v>
      </c>
      <c r="G1905">
        <v>0.95178815846880349</v>
      </c>
      <c r="H1905">
        <f>+C1905/'Dados Primários'!$C$31</f>
        <v>0.57507082152974509</v>
      </c>
      <c r="I1905" s="22">
        <v>378145251575.92505</v>
      </c>
      <c r="J1905" s="33">
        <f t="shared" si="30"/>
        <v>13033964.189007789</v>
      </c>
    </row>
    <row r="1906" spans="3:10">
      <c r="C1906">
        <v>200</v>
      </c>
      <c r="E1906">
        <v>60.041442382480689</v>
      </c>
      <c r="G1906">
        <v>0.94357938517983042</v>
      </c>
      <c r="H1906">
        <f>+C1906/'Dados Primários'!$C$31</f>
        <v>0.56657223796033995</v>
      </c>
      <c r="I1906" s="22">
        <v>371243236572.12927</v>
      </c>
      <c r="J1906" s="33">
        <f t="shared" si="30"/>
        <v>11916354.13968108</v>
      </c>
    </row>
    <row r="1907" spans="3:10">
      <c r="C1907">
        <v>197</v>
      </c>
      <c r="E1907">
        <v>63.622122352948473</v>
      </c>
      <c r="G1907">
        <v>0.97872671741001627</v>
      </c>
      <c r="H1907">
        <f>+C1907/'Dados Primários'!$C$31</f>
        <v>0.55807365439093481</v>
      </c>
      <c r="I1907" s="22">
        <v>355077067777.08466</v>
      </c>
      <c r="J1907" s="33">
        <f t="shared" si="30"/>
        <v>12339107.333810035</v>
      </c>
    </row>
    <row r="1908" spans="3:10">
      <c r="C1908">
        <v>199</v>
      </c>
      <c r="E1908">
        <v>57.610386004923086</v>
      </c>
      <c r="G1908">
        <v>0.97993951014240255</v>
      </c>
      <c r="H1908">
        <f>+C1908/'Dados Primários'!$C$31</f>
        <v>0.5637393767705382</v>
      </c>
      <c r="I1908" s="22">
        <v>402278129462.28223</v>
      </c>
      <c r="J1908" s="33">
        <f t="shared" si="30"/>
        <v>12802796.620022411</v>
      </c>
    </row>
    <row r="1909" spans="3:10">
      <c r="C1909">
        <v>191</v>
      </c>
      <c r="E1909">
        <v>61.077584742395018</v>
      </c>
      <c r="G1909">
        <v>0.96334696335873893</v>
      </c>
      <c r="H1909">
        <f>+C1909/'Dados Primários'!$C$31</f>
        <v>0.54107648725212465</v>
      </c>
      <c r="I1909" s="22">
        <v>372521872577.50049</v>
      </c>
      <c r="J1909" s="33">
        <f t="shared" si="30"/>
        <v>11859736.144007744</v>
      </c>
    </row>
    <row r="1910" spans="3:10">
      <c r="C1910">
        <v>201</v>
      </c>
      <c r="E1910">
        <v>61.046765432998896</v>
      </c>
      <c r="G1910">
        <v>0.97241317032483088</v>
      </c>
      <c r="H1910">
        <f>+C1910/'Dados Primários'!$C$31</f>
        <v>0.56940509915014159</v>
      </c>
      <c r="I1910" s="22">
        <v>395112410050.4035</v>
      </c>
      <c r="J1910" s="33">
        <f t="shared" si="30"/>
        <v>13355357.341937713</v>
      </c>
    </row>
    <row r="1911" spans="3:10">
      <c r="C1911">
        <v>197</v>
      </c>
      <c r="E1911">
        <v>58.446632412419014</v>
      </c>
      <c r="G1911">
        <v>0.94815364943265623</v>
      </c>
      <c r="H1911">
        <f>+C1911/'Dados Primários'!$C$31</f>
        <v>0.55807365439093481</v>
      </c>
      <c r="I1911" s="22">
        <v>370275717131.92188</v>
      </c>
      <c r="J1911" s="33">
        <f t="shared" si="30"/>
        <v>11451304.588889817</v>
      </c>
    </row>
    <row r="1912" spans="3:10">
      <c r="C1912">
        <v>198</v>
      </c>
      <c r="E1912">
        <v>59.410955526428744</v>
      </c>
      <c r="G1912">
        <v>0.97838601465261821</v>
      </c>
      <c r="H1912">
        <f>+C1912/'Dados Primários'!$C$31</f>
        <v>0.56090651558073656</v>
      </c>
      <c r="I1912" s="22">
        <v>395977836211.20166</v>
      </c>
      <c r="J1912" s="33">
        <f t="shared" si="30"/>
        <v>12910353.577052858</v>
      </c>
    </row>
    <row r="1913" spans="3:10">
      <c r="C1913">
        <v>193</v>
      </c>
      <c r="E1913">
        <v>64.089532687868711</v>
      </c>
      <c r="G1913">
        <v>0.93374826655432042</v>
      </c>
      <c r="H1913">
        <f>+C1913/'Dados Primários'!$C$31</f>
        <v>0.54674220963172804</v>
      </c>
      <c r="I1913" s="22">
        <v>407493201666.27557</v>
      </c>
      <c r="J1913" s="33">
        <f t="shared" si="30"/>
        <v>13332754.573597595</v>
      </c>
    </row>
    <row r="1914" spans="3:10">
      <c r="C1914">
        <v>194</v>
      </c>
      <c r="E1914">
        <v>62.655885009330646</v>
      </c>
      <c r="G1914">
        <v>0.94711597846220996</v>
      </c>
      <c r="H1914">
        <f>+C1914/'Dados Primários'!$C$31</f>
        <v>0.54957507082152979</v>
      </c>
      <c r="I1914" s="22">
        <v>350240405093.99048</v>
      </c>
      <c r="J1914" s="33">
        <f t="shared" si="30"/>
        <v>11422424.689004634</v>
      </c>
    </row>
    <row r="1915" spans="3:10">
      <c r="C1915">
        <v>196</v>
      </c>
      <c r="E1915">
        <v>63.119351820130532</v>
      </c>
      <c r="G1915">
        <v>0.97825001436204184</v>
      </c>
      <c r="H1915">
        <f>+C1915/'Dados Primários'!$C$31</f>
        <v>0.55524079320113318</v>
      </c>
      <c r="I1915" s="22">
        <v>388488414697.57648</v>
      </c>
      <c r="J1915" s="33">
        <f t="shared" si="30"/>
        <v>13319006.514674649</v>
      </c>
    </row>
    <row r="1916" spans="3:10">
      <c r="C1916">
        <v>198</v>
      </c>
      <c r="E1916">
        <v>58.36604093382882</v>
      </c>
      <c r="G1916">
        <v>0.96799138283729158</v>
      </c>
      <c r="H1916">
        <f>+C1916/'Dados Primários'!$C$31</f>
        <v>0.56090651558073656</v>
      </c>
      <c r="I1916" s="22">
        <v>346785822168.35852</v>
      </c>
      <c r="J1916" s="33">
        <f t="shared" si="30"/>
        <v>10989642.002599591</v>
      </c>
    </row>
    <row r="1917" spans="3:10">
      <c r="C1917">
        <v>195</v>
      </c>
      <c r="E1917">
        <v>60.429974860977367</v>
      </c>
      <c r="G1917">
        <v>0.95117134635856904</v>
      </c>
      <c r="H1917">
        <f>+C1917/'Dados Primários'!$C$31</f>
        <v>0.55240793201133143</v>
      </c>
      <c r="I1917" s="22">
        <v>359313183601.62579</v>
      </c>
      <c r="J1917" s="33">
        <f t="shared" si="30"/>
        <v>11408912.009309292</v>
      </c>
    </row>
    <row r="1918" spans="3:10">
      <c r="C1918">
        <v>197</v>
      </c>
      <c r="E1918">
        <v>63.187488446653589</v>
      </c>
      <c r="G1918">
        <v>0.97681824846976362</v>
      </c>
      <c r="H1918">
        <f>+C1918/'Dados Primários'!$C$31</f>
        <v>0.55807365439093481</v>
      </c>
      <c r="I1918" s="22">
        <v>384676792525.07019</v>
      </c>
      <c r="J1918" s="33">
        <f t="shared" si="30"/>
        <v>13250503.0011934</v>
      </c>
    </row>
    <row r="1919" spans="3:10">
      <c r="C1919">
        <v>202</v>
      </c>
      <c r="E1919">
        <v>59.818322906758787</v>
      </c>
      <c r="G1919">
        <v>0.9843020313160038</v>
      </c>
      <c r="H1919">
        <f>+C1919/'Dados Primários'!$C$31</f>
        <v>0.57223796033994334</v>
      </c>
      <c r="I1919" s="22">
        <v>400851968854.13116</v>
      </c>
      <c r="J1919" s="33">
        <f t="shared" si="30"/>
        <v>13505892.830626246</v>
      </c>
    </row>
    <row r="1920" spans="3:10">
      <c r="C1920">
        <v>200</v>
      </c>
      <c r="E1920">
        <v>62.513093894926413</v>
      </c>
      <c r="G1920">
        <v>0.92424032807547618</v>
      </c>
      <c r="H1920">
        <f>+C1920/'Dados Primários'!$C$31</f>
        <v>0.56657223796033995</v>
      </c>
      <c r="I1920" s="22">
        <v>349040531382.44922</v>
      </c>
      <c r="J1920" s="33">
        <f t="shared" si="30"/>
        <v>11425811.619204372</v>
      </c>
    </row>
    <row r="1921" spans="3:10">
      <c r="C1921">
        <v>198</v>
      </c>
      <c r="E1921">
        <v>63.629092028159235</v>
      </c>
      <c r="G1921">
        <v>0.9871939645275446</v>
      </c>
      <c r="H1921">
        <f>+C1921/'Dados Primários'!$C$31</f>
        <v>0.56090651558073656</v>
      </c>
      <c r="I1921" s="22">
        <v>346210944824.01898</v>
      </c>
      <c r="J1921" s="33">
        <f t="shared" si="30"/>
        <v>12198024.338957585</v>
      </c>
    </row>
    <row r="1922" spans="3:10">
      <c r="C1922">
        <v>194</v>
      </c>
      <c r="E1922">
        <v>61.789717272100845</v>
      </c>
      <c r="G1922">
        <v>0.96896181444123475</v>
      </c>
      <c r="H1922">
        <f>+C1922/'Dados Primários'!$C$31</f>
        <v>0.54957507082152979</v>
      </c>
      <c r="I1922" s="22">
        <v>369349657286.58704</v>
      </c>
      <c r="J1922" s="33">
        <f t="shared" si="30"/>
        <v>12153114.660920337</v>
      </c>
    </row>
    <row r="1923" spans="3:10">
      <c r="C1923">
        <v>200</v>
      </c>
      <c r="E1923">
        <v>63.15819219879257</v>
      </c>
      <c r="G1923">
        <v>0.94121531383191015</v>
      </c>
      <c r="H1923">
        <f>+C1923/'Dados Primários'!$C$31</f>
        <v>0.56657223796033995</v>
      </c>
      <c r="I1923" s="22">
        <v>353690015667.90509</v>
      </c>
      <c r="J1923" s="33">
        <f t="shared" si="30"/>
        <v>11912331.366726426</v>
      </c>
    </row>
    <row r="1924" spans="3:10">
      <c r="C1924">
        <v>194</v>
      </c>
      <c r="E1924">
        <v>61.63628510658922</v>
      </c>
      <c r="G1924">
        <v>0.92577957291425195</v>
      </c>
      <c r="H1924">
        <f>+C1924/'Dados Primários'!$C$31</f>
        <v>0.54957507082152979</v>
      </c>
      <c r="I1924" s="22">
        <v>412093330481.13312</v>
      </c>
      <c r="J1924" s="33">
        <f t="shared" si="30"/>
        <v>12923098.651610302</v>
      </c>
    </row>
    <row r="1925" spans="3:10">
      <c r="C1925">
        <v>203</v>
      </c>
      <c r="E1925">
        <v>61.323786445005702</v>
      </c>
      <c r="G1925">
        <v>0.93728196983099077</v>
      </c>
      <c r="H1925">
        <f>+C1925/'Dados Primários'!$C$31</f>
        <v>0.57507082152974509</v>
      </c>
      <c r="I1925" s="22">
        <v>366605396404.21301</v>
      </c>
      <c r="J1925" s="33">
        <f t="shared" si="30"/>
        <v>12117678.094232541</v>
      </c>
    </row>
    <row r="1926" spans="3:10">
      <c r="C1926">
        <v>196</v>
      </c>
      <c r="E1926">
        <v>61.798781210756296</v>
      </c>
      <c r="G1926">
        <v>0.97806694946161798</v>
      </c>
      <c r="H1926">
        <f>+C1926/'Dados Primários'!$C$31</f>
        <v>0.55524079320113318</v>
      </c>
      <c r="I1926" s="22">
        <v>406897365607.73914</v>
      </c>
      <c r="J1926" s="33">
        <f t="shared" si="30"/>
        <v>13655724.2261866</v>
      </c>
    </row>
    <row r="1927" spans="3:10">
      <c r="C1927">
        <v>192</v>
      </c>
      <c r="E1927">
        <v>60.175809181018643</v>
      </c>
      <c r="G1927">
        <v>0.93121960141287174</v>
      </c>
      <c r="H1927">
        <f>+C1927/'Dados Primários'!$C$31</f>
        <v>0.5439093484419264</v>
      </c>
      <c r="I1927" s="22">
        <v>398023769271.57104</v>
      </c>
      <c r="J1927" s="33">
        <f t="shared" si="30"/>
        <v>12131362.476317516</v>
      </c>
    </row>
    <row r="1928" spans="3:10">
      <c r="C1928">
        <v>205</v>
      </c>
      <c r="E1928">
        <v>62.724905380343515</v>
      </c>
      <c r="G1928">
        <v>0.92784094613410584</v>
      </c>
      <c r="H1928">
        <f>+C1928/'Dados Primários'!$C$31</f>
        <v>0.58073654390934848</v>
      </c>
      <c r="I1928" s="22">
        <v>395490147295.17053</v>
      </c>
      <c r="J1928" s="33">
        <f t="shared" ref="J1928:J1991" si="31">+E1928*G1928*H1928*I1928/1000000</f>
        <v>13366828.418793073</v>
      </c>
    </row>
    <row r="1929" spans="3:10">
      <c r="C1929">
        <v>192</v>
      </c>
      <c r="E1929">
        <v>58.24472743334934</v>
      </c>
      <c r="G1929">
        <v>0.94278167591559781</v>
      </c>
      <c r="H1929">
        <f>+C1929/'Dados Primários'!$C$31</f>
        <v>0.5439093484419264</v>
      </c>
      <c r="I1929" s="22">
        <v>400905589931.13489</v>
      </c>
      <c r="J1929" s="33">
        <f t="shared" si="31"/>
        <v>11973920.910516746</v>
      </c>
    </row>
    <row r="1930" spans="3:10">
      <c r="C1930">
        <v>197</v>
      </c>
      <c r="E1930">
        <v>61.853972302434954</v>
      </c>
      <c r="G1930">
        <v>0.93162711345200766</v>
      </c>
      <c r="H1930">
        <f>+C1930/'Dados Primários'!$C$31</f>
        <v>0.55807365439093481</v>
      </c>
      <c r="I1930" s="22">
        <v>392249972583.84247</v>
      </c>
      <c r="J1930" s="33">
        <f t="shared" si="31"/>
        <v>12614329.111559967</v>
      </c>
    </row>
    <row r="1931" spans="3:10">
      <c r="C1931">
        <v>197</v>
      </c>
      <c r="E1931">
        <v>62.912487024256258</v>
      </c>
      <c r="G1931">
        <v>0.97689578789141762</v>
      </c>
      <c r="H1931">
        <f>+C1931/'Dados Primários'!$C$31</f>
        <v>0.55807365439093481</v>
      </c>
      <c r="I1931" s="22">
        <v>387289216640.07434</v>
      </c>
      <c r="J1931" s="33">
        <f t="shared" si="31"/>
        <v>13283484.602162825</v>
      </c>
    </row>
    <row r="1932" spans="3:10">
      <c r="C1932">
        <v>194</v>
      </c>
      <c r="E1932">
        <v>62.169416674878178</v>
      </c>
      <c r="G1932">
        <v>0.92750709105632601</v>
      </c>
      <c r="H1932">
        <f>+C1932/'Dados Primários'!$C$31</f>
        <v>0.54957507082152979</v>
      </c>
      <c r="I1932" s="22">
        <v>393864069729.9801</v>
      </c>
      <c r="J1932" s="33">
        <f t="shared" si="31"/>
        <v>12481518.354258766</v>
      </c>
    </row>
    <row r="1933" spans="3:10">
      <c r="C1933">
        <v>195</v>
      </c>
      <c r="E1933">
        <v>62.526054677514388</v>
      </c>
      <c r="G1933">
        <v>0.93167938367076197</v>
      </c>
      <c r="H1933">
        <f>+C1933/'Dados Primários'!$C$31</f>
        <v>0.55240793201133143</v>
      </c>
      <c r="I1933" s="22">
        <v>371419951775.77246</v>
      </c>
      <c r="J1933" s="33">
        <f t="shared" si="31"/>
        <v>11952331.965213683</v>
      </c>
    </row>
    <row r="1934" spans="3:10">
      <c r="C1934">
        <v>198</v>
      </c>
      <c r="E1934">
        <v>62.600964984265609</v>
      </c>
      <c r="G1934">
        <v>0.97540135449515719</v>
      </c>
      <c r="H1934">
        <f>+C1934/'Dados Primários'!$C$31</f>
        <v>0.56090651558073656</v>
      </c>
      <c r="I1934" s="22">
        <v>361129495407.98065</v>
      </c>
      <c r="J1934" s="33">
        <f t="shared" si="31"/>
        <v>12368522.63333147</v>
      </c>
    </row>
    <row r="1935" spans="3:10">
      <c r="C1935">
        <v>198</v>
      </c>
      <c r="E1935">
        <v>57.878490552030733</v>
      </c>
      <c r="G1935">
        <v>0.93056500010684373</v>
      </c>
      <c r="H1935">
        <f>+C1935/'Dados Primários'!$C$31</f>
        <v>0.56090651558073656</v>
      </c>
      <c r="I1935" s="22">
        <v>413429321930.47803</v>
      </c>
      <c r="J1935" s="33">
        <f t="shared" si="31"/>
        <v>12489805.360879136</v>
      </c>
    </row>
    <row r="1936" spans="3:10">
      <c r="C1936">
        <v>197</v>
      </c>
      <c r="E1936">
        <v>62.830707980515768</v>
      </c>
      <c r="G1936">
        <v>0.96595679572129478</v>
      </c>
      <c r="H1936">
        <f>+C1936/'Dados Primários'!$C$31</f>
        <v>0.55807365439093481</v>
      </c>
      <c r="I1936" s="22">
        <v>356613685543.93469</v>
      </c>
      <c r="J1936" s="33">
        <f t="shared" si="31"/>
        <v>12078671.837317599</v>
      </c>
    </row>
    <row r="1937" spans="3:10">
      <c r="C1937">
        <v>201</v>
      </c>
      <c r="E1937">
        <v>57.34902852846264</v>
      </c>
      <c r="G1937">
        <v>0.99586568780050877</v>
      </c>
      <c r="H1937">
        <f>+C1937/'Dados Primários'!$C$31</f>
        <v>0.56940509915014159</v>
      </c>
      <c r="I1937" s="22">
        <v>410212936909.96844</v>
      </c>
      <c r="J1937" s="33">
        <f t="shared" si="31"/>
        <v>13340052.51754961</v>
      </c>
    </row>
    <row r="1938" spans="3:10">
      <c r="C1938">
        <v>205</v>
      </c>
      <c r="E1938">
        <v>59.762477871641742</v>
      </c>
      <c r="G1938">
        <v>0.95461486315103938</v>
      </c>
      <c r="H1938">
        <f>+C1938/'Dados Primários'!$C$31</f>
        <v>0.58073654390934848</v>
      </c>
      <c r="I1938" s="22">
        <v>352830645840.0705</v>
      </c>
      <c r="J1938" s="33">
        <f t="shared" si="31"/>
        <v>11689669.784428336</v>
      </c>
    </row>
    <row r="1939" spans="3:10">
      <c r="C1939">
        <v>200</v>
      </c>
      <c r="E1939">
        <v>62.905588682710935</v>
      </c>
      <c r="G1939">
        <v>0.93200497951917582</v>
      </c>
      <c r="H1939">
        <f>+C1939/'Dados Primários'!$C$31</f>
        <v>0.56657223796033995</v>
      </c>
      <c r="I1939" s="22">
        <v>398664634065.08075</v>
      </c>
      <c r="J1939" s="33">
        <f t="shared" si="31"/>
        <v>13242514.726840109</v>
      </c>
    </row>
    <row r="1940" spans="3:10">
      <c r="C1940">
        <v>201</v>
      </c>
      <c r="E1940">
        <v>59.188990322649005</v>
      </c>
      <c r="G1940">
        <v>0.92769077878803519</v>
      </c>
      <c r="H1940">
        <f>+C1940/'Dados Primários'!$C$31</f>
        <v>0.56940509915014159</v>
      </c>
      <c r="I1940" s="22">
        <v>402504731811.81805</v>
      </c>
      <c r="J1940" s="33">
        <f t="shared" si="31"/>
        <v>12584515.895555053</v>
      </c>
    </row>
    <row r="1941" spans="3:10">
      <c r="C1941">
        <v>191</v>
      </c>
      <c r="E1941">
        <v>61.200352761889974</v>
      </c>
      <c r="G1941">
        <v>0.97891909050704873</v>
      </c>
      <c r="H1941">
        <f>+C1941/'Dados Primários'!$C$31</f>
        <v>0.54107648725212465</v>
      </c>
      <c r="I1941" s="22">
        <v>359027561226.40686</v>
      </c>
      <c r="J1941" s="33">
        <f t="shared" si="31"/>
        <v>11638236.397364</v>
      </c>
    </row>
    <row r="1942" spans="3:10">
      <c r="C1942">
        <v>209</v>
      </c>
      <c r="E1942">
        <v>62.888869084761886</v>
      </c>
      <c r="G1942">
        <v>0.93315415196733276</v>
      </c>
      <c r="H1942">
        <f>+C1942/'Dados Primários'!$C$31</f>
        <v>0.59206798866855526</v>
      </c>
      <c r="I1942" s="22">
        <v>342221532220.12402</v>
      </c>
      <c r="J1942" s="33">
        <f t="shared" si="31"/>
        <v>11890663.525029348</v>
      </c>
    </row>
    <row r="1943" spans="3:10">
      <c r="C1943">
        <v>194</v>
      </c>
      <c r="E1943">
        <v>60.582707592962642</v>
      </c>
      <c r="G1943">
        <v>0.9618321149618515</v>
      </c>
      <c r="H1943">
        <f>+C1943/'Dados Primários'!$C$31</f>
        <v>0.54957507082152979</v>
      </c>
      <c r="I1943" s="22">
        <v>399292023624.89514</v>
      </c>
      <c r="J1943" s="33">
        <f t="shared" si="31"/>
        <v>12786910.109980393</v>
      </c>
    </row>
    <row r="1944" spans="3:10">
      <c r="C1944">
        <v>204</v>
      </c>
      <c r="E1944">
        <v>60.326514923077319</v>
      </c>
      <c r="G1944">
        <v>0.95235616383718147</v>
      </c>
      <c r="H1944">
        <f>+C1944/'Dados Primários'!$C$31</f>
        <v>0.57790368271954673</v>
      </c>
      <c r="I1944" s="22">
        <v>417041063612.81177</v>
      </c>
      <c r="J1944" s="33">
        <f t="shared" si="31"/>
        <v>13846560.74559189</v>
      </c>
    </row>
    <row r="1945" spans="3:10">
      <c r="C1945">
        <v>195</v>
      </c>
      <c r="E1945">
        <v>61.096312160457629</v>
      </c>
      <c r="G1945">
        <v>0.97004561150914326</v>
      </c>
      <c r="H1945">
        <f>+C1945/'Dados Primários'!$C$31</f>
        <v>0.55240793201133143</v>
      </c>
      <c r="I1945" s="22">
        <v>375156140527.29504</v>
      </c>
      <c r="J1945" s="33">
        <f t="shared" si="31"/>
        <v>12282283.487698343</v>
      </c>
    </row>
    <row r="1946" spans="3:10">
      <c r="C1946">
        <v>193</v>
      </c>
      <c r="E1946">
        <v>58.098480811383794</v>
      </c>
      <c r="G1946">
        <v>0.99659263416966082</v>
      </c>
      <c r="H1946">
        <f>+C1946/'Dados Primários'!$C$31</f>
        <v>0.54674220963172804</v>
      </c>
      <c r="I1946" s="22">
        <v>365253842247.30255</v>
      </c>
      <c r="J1946" s="33">
        <f t="shared" si="31"/>
        <v>11562715.663399341</v>
      </c>
    </row>
    <row r="1947" spans="3:10">
      <c r="C1947">
        <v>202</v>
      </c>
      <c r="E1947">
        <v>60.766996927511414</v>
      </c>
      <c r="G1947">
        <v>0.93240248948913185</v>
      </c>
      <c r="H1947">
        <f>+C1947/'Dados Primários'!$C$31</f>
        <v>0.57223796033994334</v>
      </c>
      <c r="I1947" s="22">
        <v>389326650414.30231</v>
      </c>
      <c r="J1947" s="33">
        <f t="shared" si="31"/>
        <v>12622982.962936267</v>
      </c>
    </row>
    <row r="1948" spans="3:10">
      <c r="C1948">
        <v>198</v>
      </c>
      <c r="E1948">
        <v>58.337360684288363</v>
      </c>
      <c r="G1948">
        <v>0.96864084383875171</v>
      </c>
      <c r="H1948">
        <f>+C1948/'Dados Primários'!$C$31</f>
        <v>0.56090651558073656</v>
      </c>
      <c r="I1948" s="22">
        <v>395013513179.03656</v>
      </c>
      <c r="J1948" s="33">
        <f t="shared" si="31"/>
        <v>12520220.919682467</v>
      </c>
    </row>
    <row r="1949" spans="3:10">
      <c r="C1949">
        <v>199</v>
      </c>
      <c r="E1949">
        <v>58.481020834600095</v>
      </c>
      <c r="G1949">
        <v>0.98666239789997334</v>
      </c>
      <c r="H1949">
        <f>+C1949/'Dados Primários'!$C$31</f>
        <v>0.5637393767705382</v>
      </c>
      <c r="I1949" s="22">
        <v>346116000067.49664</v>
      </c>
      <c r="J1949" s="33">
        <f t="shared" si="31"/>
        <v>11258578.738842944</v>
      </c>
    </row>
    <row r="1950" spans="3:10">
      <c r="C1950">
        <v>200</v>
      </c>
      <c r="E1950">
        <v>58.457167123829556</v>
      </c>
      <c r="G1950">
        <v>0.99492150485279107</v>
      </c>
      <c r="H1950">
        <f>+C1950/'Dados Primários'!$C$31</f>
        <v>0.56657223796033995</v>
      </c>
      <c r="I1950" s="22">
        <v>411613134416.57141</v>
      </c>
      <c r="J1950" s="33">
        <f t="shared" si="31"/>
        <v>13563478.963375764</v>
      </c>
    </row>
    <row r="1951" spans="3:10">
      <c r="C1951">
        <v>201</v>
      </c>
      <c r="E1951">
        <v>59.96785020338271</v>
      </c>
      <c r="G1951">
        <v>0.92573206085978643</v>
      </c>
      <c r="H1951">
        <f>+C1951/'Dados Primários'!$C$31</f>
        <v>0.56940509915014159</v>
      </c>
      <c r="I1951" s="22">
        <v>407950139315.77563</v>
      </c>
      <c r="J1951" s="33">
        <f t="shared" si="31"/>
        <v>12895322.940338243</v>
      </c>
    </row>
    <row r="1952" spans="3:10">
      <c r="C1952">
        <v>207</v>
      </c>
      <c r="E1952">
        <v>62.258368253255441</v>
      </c>
      <c r="G1952">
        <v>0.93874687042960292</v>
      </c>
      <c r="H1952">
        <f>+C1952/'Dados Primários'!$C$31</f>
        <v>0.58640226628895187</v>
      </c>
      <c r="I1952" s="22">
        <v>385991480241.5257</v>
      </c>
      <c r="J1952" s="33">
        <f t="shared" si="31"/>
        <v>13228773.9393047</v>
      </c>
    </row>
    <row r="1953" spans="3:10">
      <c r="C1953">
        <v>202</v>
      </c>
      <c r="E1953">
        <v>60.81523246408684</v>
      </c>
      <c r="G1953">
        <v>0.95865131033521678</v>
      </c>
      <c r="H1953">
        <f>+C1953/'Dados Primários'!$C$31</f>
        <v>0.57223796033994334</v>
      </c>
      <c r="I1953" s="22">
        <v>344808419322.0401</v>
      </c>
      <c r="J1953" s="33">
        <f t="shared" si="31"/>
        <v>11503435.640998475</v>
      </c>
    </row>
    <row r="1954" spans="3:10">
      <c r="C1954">
        <v>200</v>
      </c>
      <c r="E1954">
        <v>64.19202390749102</v>
      </c>
      <c r="G1954">
        <v>0.9325728039874569</v>
      </c>
      <c r="H1954">
        <f>+C1954/'Dados Primários'!$C$31</f>
        <v>0.56657223796033995</v>
      </c>
      <c r="I1954" s="22">
        <v>353103545528.41913</v>
      </c>
      <c r="J1954" s="33">
        <f t="shared" si="31"/>
        <v>11976259.113031102</v>
      </c>
    </row>
    <row r="1955" spans="3:10">
      <c r="C1955">
        <v>194</v>
      </c>
      <c r="E1955">
        <v>62.585813201524232</v>
      </c>
      <c r="G1955">
        <v>0.95111661718744633</v>
      </c>
      <c r="H1955">
        <f>+C1955/'Dados Primários'!$C$31</f>
        <v>0.54957507082152979</v>
      </c>
      <c r="I1955" s="22">
        <v>383289696139.88403</v>
      </c>
      <c r="J1955" s="33">
        <f t="shared" si="31"/>
        <v>12539027.010795319</v>
      </c>
    </row>
    <row r="1956" spans="3:10">
      <c r="C1956">
        <v>208</v>
      </c>
      <c r="E1956">
        <v>57.382478017738308</v>
      </c>
      <c r="G1956">
        <v>0.93698506940947157</v>
      </c>
      <c r="H1956">
        <f>+C1956/'Dados Primários'!$C$31</f>
        <v>0.58923512747875351</v>
      </c>
      <c r="I1956" s="22">
        <v>409923023031.05731</v>
      </c>
      <c r="J1956" s="33">
        <f t="shared" si="31"/>
        <v>12986822.655948648</v>
      </c>
    </row>
    <row r="1957" spans="3:10">
      <c r="C1957">
        <v>197</v>
      </c>
      <c r="E1957">
        <v>64.208044127802395</v>
      </c>
      <c r="G1957">
        <v>0.94806156498755401</v>
      </c>
      <c r="H1957">
        <f>+C1957/'Dados Primários'!$C$31</f>
        <v>0.55807365439093481</v>
      </c>
      <c r="I1957" s="22">
        <v>394248082980.62909</v>
      </c>
      <c r="J1957" s="33">
        <f t="shared" si="31"/>
        <v>13393284.43986702</v>
      </c>
    </row>
    <row r="1958" spans="3:10">
      <c r="C1958">
        <v>197</v>
      </c>
      <c r="E1958">
        <v>63.557655974685993</v>
      </c>
      <c r="G1958">
        <v>0.95072274582028515</v>
      </c>
      <c r="H1958">
        <f>+C1958/'Dados Primários'!$C$31</f>
        <v>0.55807365439093481</v>
      </c>
      <c r="I1958" s="22">
        <v>351530655433.20526</v>
      </c>
      <c r="J1958" s="33">
        <f t="shared" si="31"/>
        <v>11854315.48148551</v>
      </c>
    </row>
    <row r="1959" spans="3:10">
      <c r="C1959">
        <v>191</v>
      </c>
      <c r="E1959">
        <v>61.363966547359702</v>
      </c>
      <c r="G1959">
        <v>0.95718900153282516</v>
      </c>
      <c r="H1959">
        <f>+C1959/'Dados Primários'!$C$31</f>
        <v>0.54107648725212465</v>
      </c>
      <c r="I1959" s="22">
        <v>389725865880.83105</v>
      </c>
      <c r="J1959" s="33">
        <f t="shared" si="31"/>
        <v>12385941.28001032</v>
      </c>
    </row>
    <row r="1960" spans="3:10">
      <c r="C1960">
        <v>196</v>
      </c>
      <c r="E1960">
        <v>59.345761474424862</v>
      </c>
      <c r="G1960">
        <v>0.99554876219273958</v>
      </c>
      <c r="H1960">
        <f>+C1960/'Dados Primários'!$C$31</f>
        <v>0.55524079320113318</v>
      </c>
      <c r="I1960" s="22">
        <v>396627859128.00012</v>
      </c>
      <c r="J1960" s="33">
        <f t="shared" si="31"/>
        <v>13011184.197937349</v>
      </c>
    </row>
    <row r="1961" spans="3:10">
      <c r="C1961">
        <v>204</v>
      </c>
      <c r="E1961">
        <v>62.673100658656615</v>
      </c>
      <c r="G1961">
        <v>0.98804617337325873</v>
      </c>
      <c r="H1961">
        <f>+C1961/'Dados Primários'!$C$31</f>
        <v>0.57790368271954673</v>
      </c>
      <c r="I1961" s="22">
        <v>412428364298.50586</v>
      </c>
      <c r="J1961" s="33">
        <f t="shared" si="31"/>
        <v>14759186.126183756</v>
      </c>
    </row>
    <row r="1962" spans="3:10">
      <c r="C1962">
        <v>200</v>
      </c>
      <c r="E1962">
        <v>63.002770041652383</v>
      </c>
      <c r="G1962">
        <v>0.97203588435986821</v>
      </c>
      <c r="H1962">
        <f>+C1962/'Dados Primários'!$C$31</f>
        <v>0.56657223796033995</v>
      </c>
      <c r="I1962" s="22">
        <v>381518764988.29517</v>
      </c>
      <c r="J1962" s="33">
        <f t="shared" si="31"/>
        <v>13237718.33860964</v>
      </c>
    </row>
    <row r="1963" spans="3:10">
      <c r="C1963">
        <v>192</v>
      </c>
      <c r="E1963">
        <v>61.65609005159051</v>
      </c>
      <c r="G1963">
        <v>0.92710843630466078</v>
      </c>
      <c r="H1963">
        <f>+C1963/'Dados Primários'!$C$31</f>
        <v>0.5439093484419264</v>
      </c>
      <c r="I1963" s="22">
        <v>363883158276.7345</v>
      </c>
      <c r="J1963" s="33">
        <f t="shared" si="31"/>
        <v>11313448.182574231</v>
      </c>
    </row>
    <row r="1964" spans="3:10">
      <c r="C1964">
        <v>200</v>
      </c>
      <c r="E1964">
        <v>62.36549708165019</v>
      </c>
      <c r="G1964">
        <v>0.9514889724326735</v>
      </c>
      <c r="H1964">
        <f>+C1964/'Dados Primários'!$C$31</f>
        <v>0.56657223796033995</v>
      </c>
      <c r="I1964" s="22">
        <v>362241157076.43384</v>
      </c>
      <c r="J1964" s="33">
        <f t="shared" si="31"/>
        <v>12178708.345826797</v>
      </c>
    </row>
    <row r="1965" spans="3:10">
      <c r="C1965">
        <v>201</v>
      </c>
      <c r="E1965">
        <v>61.029451294690119</v>
      </c>
      <c r="G1965">
        <v>0.95515967594234263</v>
      </c>
      <c r="H1965">
        <f>+C1965/'Dados Primários'!$C$31</f>
        <v>0.56940509915014159</v>
      </c>
      <c r="I1965" s="22">
        <v>377126983623.54517</v>
      </c>
      <c r="J1965" s="33">
        <f t="shared" si="31"/>
        <v>12517696.119148655</v>
      </c>
    </row>
    <row r="1966" spans="3:10">
      <c r="C1966">
        <v>209</v>
      </c>
      <c r="E1966">
        <v>63.967909856763633</v>
      </c>
      <c r="G1966">
        <v>0.9686735629516996</v>
      </c>
      <c r="H1966">
        <f>+C1966/'Dados Primários'!$C$31</f>
        <v>0.59206798866855526</v>
      </c>
      <c r="I1966" s="22">
        <v>417213760923.22815</v>
      </c>
      <c r="J1966" s="33">
        <f t="shared" si="31"/>
        <v>15306285.600039426</v>
      </c>
    </row>
    <row r="1967" spans="3:10">
      <c r="C1967">
        <v>203</v>
      </c>
      <c r="E1967">
        <v>58.880962626268605</v>
      </c>
      <c r="G1967">
        <v>0.97657252921563231</v>
      </c>
      <c r="H1967">
        <f>+C1967/'Dados Primários'!$C$31</f>
        <v>0.57507082152974509</v>
      </c>
      <c r="I1967" s="22">
        <v>391679836694.93341</v>
      </c>
      <c r="J1967" s="33">
        <f t="shared" si="31"/>
        <v>12951854.370929861</v>
      </c>
    </row>
    <row r="1968" spans="3:10">
      <c r="C1968">
        <v>194</v>
      </c>
      <c r="E1968">
        <v>59.158859696429623</v>
      </c>
      <c r="G1968">
        <v>0.93449852713127557</v>
      </c>
      <c r="H1968">
        <f>+C1968/'Dados Primários'!$C$31</f>
        <v>0.54957507082152979</v>
      </c>
      <c r="I1968" s="22">
        <v>399015331745.62048</v>
      </c>
      <c r="J1968" s="33">
        <f t="shared" si="31"/>
        <v>12123137.287933836</v>
      </c>
    </row>
    <row r="1969" spans="3:10">
      <c r="C1969">
        <v>195</v>
      </c>
      <c r="E1969">
        <v>63.114917892676281</v>
      </c>
      <c r="G1969">
        <v>0.99674549534765333</v>
      </c>
      <c r="H1969">
        <f>+C1969/'Dados Primários'!$C$31</f>
        <v>0.55240793201133143</v>
      </c>
      <c r="I1969" s="22">
        <v>368680648643.84039</v>
      </c>
      <c r="J1969" s="33">
        <f t="shared" si="31"/>
        <v>12812283.860822035</v>
      </c>
    </row>
    <row r="1970" spans="3:10">
      <c r="C1970">
        <v>203</v>
      </c>
      <c r="E1970">
        <v>61.505022210141192</v>
      </c>
      <c r="G1970">
        <v>0.94154030800868771</v>
      </c>
      <c r="H1970">
        <f>+C1970/'Dados Primários'!$C$31</f>
        <v>0.57507082152974509</v>
      </c>
      <c r="I1970" s="22">
        <v>419661757025.71021</v>
      </c>
      <c r="J1970" s="33">
        <f t="shared" si="31"/>
        <v>13975592.338172449</v>
      </c>
    </row>
    <row r="1971" spans="3:10">
      <c r="C1971">
        <v>197</v>
      </c>
      <c r="E1971">
        <v>57.908285842956175</v>
      </c>
      <c r="G1971">
        <v>0.94795670201441118</v>
      </c>
      <c r="H1971">
        <f>+C1971/'Dados Primários'!$C$31</f>
        <v>0.55807365439093481</v>
      </c>
      <c r="I1971" s="22">
        <v>351150331111.22919</v>
      </c>
      <c r="J1971" s="33">
        <f t="shared" si="31"/>
        <v>10757560.912535405</v>
      </c>
    </row>
    <row r="1972" spans="3:10">
      <c r="C1972">
        <v>201</v>
      </c>
      <c r="E1972">
        <v>62.340162564464926</v>
      </c>
      <c r="G1972">
        <v>0.94829075620895753</v>
      </c>
      <c r="H1972">
        <f>+C1972/'Dados Primários'!$C$31</f>
        <v>0.56940509915014159</v>
      </c>
      <c r="I1972" s="22">
        <v>393614986428.81165</v>
      </c>
      <c r="J1972" s="33">
        <f t="shared" si="31"/>
        <v>13249589.555733209</v>
      </c>
    </row>
    <row r="1973" spans="3:10">
      <c r="C1973">
        <v>194</v>
      </c>
      <c r="E1973">
        <v>58.832220961918225</v>
      </c>
      <c r="G1973">
        <v>0.96273960394912383</v>
      </c>
      <c r="H1973">
        <f>+C1973/'Dados Primários'!$C$31</f>
        <v>0.54957507082152979</v>
      </c>
      <c r="I1973" s="22">
        <v>397076909037.80835</v>
      </c>
      <c r="J1973" s="33">
        <f t="shared" si="31"/>
        <v>12360206.837806672</v>
      </c>
    </row>
    <row r="1974" spans="3:10">
      <c r="C1974">
        <v>199</v>
      </c>
      <c r="E1974">
        <v>58.917706959623708</v>
      </c>
      <c r="G1974">
        <v>0.92452357292385945</v>
      </c>
      <c r="H1974">
        <f>+C1974/'Dados Primários'!$C$31</f>
        <v>0.5637393767705382</v>
      </c>
      <c r="I1974" s="22">
        <v>393610198445.43665</v>
      </c>
      <c r="J1974" s="33">
        <f t="shared" si="31"/>
        <v>12086722.146988787</v>
      </c>
    </row>
    <row r="1975" spans="3:10">
      <c r="C1975">
        <v>202</v>
      </c>
      <c r="E1975">
        <v>62.500870395643112</v>
      </c>
      <c r="G1975">
        <v>0.9476901313046413</v>
      </c>
      <c r="H1975">
        <f>+C1975/'Dados Primários'!$C$31</f>
        <v>0.57223796033994334</v>
      </c>
      <c r="I1975" s="22">
        <v>394605272453.56018</v>
      </c>
      <c r="J1975" s="33">
        <f t="shared" si="31"/>
        <v>13374943.969851056</v>
      </c>
    </row>
    <row r="1976" spans="3:10">
      <c r="C1976">
        <v>201</v>
      </c>
      <c r="E1976">
        <v>62.928739573759373</v>
      </c>
      <c r="G1976">
        <v>0.94803683710658782</v>
      </c>
      <c r="H1976">
        <f>+C1976/'Dados Primários'!$C$31</f>
        <v>0.56940509915014159</v>
      </c>
      <c r="I1976" s="22">
        <v>348814126985.52667</v>
      </c>
      <c r="J1976" s="33">
        <f t="shared" si="31"/>
        <v>11849217.285941817</v>
      </c>
    </row>
    <row r="1977" spans="3:10">
      <c r="C1977">
        <v>206</v>
      </c>
      <c r="E1977">
        <v>59.986016173752034</v>
      </c>
      <c r="G1977">
        <v>0.93512125042039962</v>
      </c>
      <c r="H1977">
        <f>+C1977/'Dados Primários'!$C$31</f>
        <v>0.58356940509915012</v>
      </c>
      <c r="I1977" s="22">
        <v>363032245747.29437</v>
      </c>
      <c r="J1977" s="33">
        <f t="shared" si="31"/>
        <v>11883809.021301998</v>
      </c>
    </row>
    <row r="1978" spans="3:10">
      <c r="C1978">
        <v>192</v>
      </c>
      <c r="E1978">
        <v>63.993832250406896</v>
      </c>
      <c r="G1978">
        <v>0.98285581565595037</v>
      </c>
      <c r="H1978">
        <f>+C1978/'Dados Primários'!$C$31</f>
        <v>0.5439093484419264</v>
      </c>
      <c r="I1978" s="22">
        <v>412954274776.83606</v>
      </c>
      <c r="J1978" s="33">
        <f t="shared" si="31"/>
        <v>14127210.61191114</v>
      </c>
    </row>
    <row r="1979" spans="3:10">
      <c r="C1979">
        <v>202</v>
      </c>
      <c r="E1979">
        <v>63.8986325885582</v>
      </c>
      <c r="G1979">
        <v>0.93769372955788566</v>
      </c>
      <c r="H1979">
        <f>+C1979/'Dados Primários'!$C$31</f>
        <v>0.57223796033994334</v>
      </c>
      <c r="I1979" s="22">
        <v>406496174283.5567</v>
      </c>
      <c r="J1979" s="33">
        <f t="shared" si="31"/>
        <v>13937526.399642281</v>
      </c>
    </row>
    <row r="1980" spans="3:10">
      <c r="C1980">
        <v>203</v>
      </c>
      <c r="E1980">
        <v>59.437915897559336</v>
      </c>
      <c r="G1980">
        <v>0.93851267938432881</v>
      </c>
      <c r="H1980">
        <f>+C1980/'Dados Primários'!$C$31</f>
        <v>0.57507082152974509</v>
      </c>
      <c r="I1980" s="22">
        <v>363201183737.815</v>
      </c>
      <c r="J1980" s="33">
        <f t="shared" si="31"/>
        <v>11651244.213640017</v>
      </c>
    </row>
    <row r="1981" spans="3:10">
      <c r="C1981">
        <v>204</v>
      </c>
      <c r="E1981">
        <v>58.312490279750193</v>
      </c>
      <c r="G1981">
        <v>0.9426024124131549</v>
      </c>
      <c r="H1981">
        <f>+C1981/'Dados Primários'!$C$31</f>
        <v>0.57790368271954673</v>
      </c>
      <c r="I1981" s="22">
        <v>366295081456.32922</v>
      </c>
      <c r="J1981" s="33">
        <f t="shared" si="31"/>
        <v>11635275.868758379</v>
      </c>
    </row>
    <row r="1982" spans="3:10">
      <c r="C1982">
        <v>193</v>
      </c>
      <c r="E1982">
        <v>64.084131761535133</v>
      </c>
      <c r="G1982">
        <v>0.95874542789475314</v>
      </c>
      <c r="H1982">
        <f>+C1982/'Dados Primários'!$C$31</f>
        <v>0.54674220963172804</v>
      </c>
      <c r="I1982" s="22">
        <v>417434036525.63416</v>
      </c>
      <c r="J1982" s="33">
        <f t="shared" si="31"/>
        <v>14022461.995965617</v>
      </c>
    </row>
    <row r="1983" spans="3:10">
      <c r="C1983">
        <v>199</v>
      </c>
      <c r="E1983">
        <v>63.662516120966771</v>
      </c>
      <c r="G1983">
        <v>0.99440662711598282</v>
      </c>
      <c r="H1983">
        <f>+C1983/'Dados Primários'!$C$31</f>
        <v>0.5637393767705382</v>
      </c>
      <c r="I1983" s="22">
        <v>349851886332.8974</v>
      </c>
      <c r="J1983" s="33">
        <f t="shared" si="31"/>
        <v>12485628.250434</v>
      </c>
    </row>
    <row r="1984" spans="3:10">
      <c r="C1984">
        <v>194</v>
      </c>
      <c r="E1984">
        <v>58.748445088406299</v>
      </c>
      <c r="G1984">
        <v>0.99218193832420831</v>
      </c>
      <c r="H1984">
        <f>+C1984/'Dados Primários'!$C$31</f>
        <v>0.54957507082152979</v>
      </c>
      <c r="I1984" s="22">
        <v>410653597006.87866</v>
      </c>
      <c r="J1984" s="33">
        <f t="shared" si="31"/>
        <v>13154984.756688658</v>
      </c>
    </row>
    <row r="1985" spans="3:10">
      <c r="C1985">
        <v>196</v>
      </c>
      <c r="E1985">
        <v>62.89660084469552</v>
      </c>
      <c r="G1985">
        <v>0.9618374149696145</v>
      </c>
      <c r="H1985">
        <f>+C1985/'Dados Primários'!$C$31</f>
        <v>0.55524079320113318</v>
      </c>
      <c r="I1985" s="22">
        <v>349004894609.09967</v>
      </c>
      <c r="J1985" s="33">
        <f t="shared" si="31"/>
        <v>11723079.924296031</v>
      </c>
    </row>
    <row r="1986" spans="3:10">
      <c r="C1986">
        <v>199</v>
      </c>
      <c r="E1986">
        <v>63.450396797480252</v>
      </c>
      <c r="G1986">
        <v>0.96143339430980079</v>
      </c>
      <c r="H1986">
        <f>+C1986/'Dados Primários'!$C$31</f>
        <v>0.5637393767705382</v>
      </c>
      <c r="I1986" s="22">
        <v>371263695138.1637</v>
      </c>
      <c r="J1986" s="33">
        <f t="shared" si="31"/>
        <v>12767750.842596449</v>
      </c>
    </row>
    <row r="1987" spans="3:10">
      <c r="C1987">
        <v>197</v>
      </c>
      <c r="E1987">
        <v>58.958975250501638</v>
      </c>
      <c r="G1987">
        <v>0.97105816482149909</v>
      </c>
      <c r="H1987">
        <f>+C1987/'Dados Primários'!$C$31</f>
        <v>0.55807365439093481</v>
      </c>
      <c r="I1987" s="22">
        <v>386924187117.68658</v>
      </c>
      <c r="J1987" s="33">
        <f t="shared" si="31"/>
        <v>12362678.362457819</v>
      </c>
    </row>
    <row r="1988" spans="3:10">
      <c r="C1988">
        <v>209</v>
      </c>
      <c r="E1988">
        <v>64.217035181059984</v>
      </c>
      <c r="G1988">
        <v>0.97457615493544203</v>
      </c>
      <c r="H1988">
        <f>+C1988/'Dados Primários'!$C$31</f>
        <v>0.59206798866855526</v>
      </c>
      <c r="I1988" s="22">
        <v>342812886958.38904</v>
      </c>
      <c r="J1988" s="33">
        <f t="shared" si="31"/>
        <v>12702662.293505415</v>
      </c>
    </row>
    <row r="1989" spans="3:10">
      <c r="C1989">
        <v>194</v>
      </c>
      <c r="E1989">
        <v>59.350288075152918</v>
      </c>
      <c r="G1989">
        <v>0.98143599997341446</v>
      </c>
      <c r="H1989">
        <f>+C1989/'Dados Primários'!$C$31</f>
        <v>0.54957507082152979</v>
      </c>
      <c r="I1989" s="22">
        <v>354191109644.33807</v>
      </c>
      <c r="J1989" s="33">
        <f t="shared" si="31"/>
        <v>11338340.526129615</v>
      </c>
    </row>
    <row r="1990" spans="3:10">
      <c r="C1990">
        <v>194</v>
      </c>
      <c r="E1990">
        <v>61.091679095105121</v>
      </c>
      <c r="G1990">
        <v>0.9948515531769262</v>
      </c>
      <c r="H1990">
        <f>+C1990/'Dados Primários'!$C$31</f>
        <v>0.54957507082152979</v>
      </c>
      <c r="I1990" s="22">
        <v>409979792390.00928</v>
      </c>
      <c r="J1990" s="33">
        <f t="shared" si="31"/>
        <v>13693984.117966797</v>
      </c>
    </row>
    <row r="1991" spans="3:10">
      <c r="C1991">
        <v>198</v>
      </c>
      <c r="E1991">
        <v>57.890551431728781</v>
      </c>
      <c r="G1991">
        <v>0.95005424459933041</v>
      </c>
      <c r="H1991">
        <f>+C1991/'Dados Primários'!$C$31</f>
        <v>0.56090651558073656</v>
      </c>
      <c r="I1991" s="22">
        <v>412370698886.16479</v>
      </c>
      <c r="J1991" s="33">
        <f t="shared" si="31"/>
        <v>12721384.308632739</v>
      </c>
    </row>
    <row r="1992" spans="3:10">
      <c r="C1992">
        <v>200</v>
      </c>
      <c r="E1992">
        <v>60.797913065668155</v>
      </c>
      <c r="G1992">
        <v>0.92168898094524121</v>
      </c>
      <c r="H1992">
        <f>+C1992/'Dados Primários'!$C$31</f>
        <v>0.56657223796033995</v>
      </c>
      <c r="I1992" s="22">
        <v>348336179771.61713</v>
      </c>
      <c r="J1992" s="33">
        <f t="shared" ref="J1992:J2055" si="32">+E1992*G1992*H1992*I1992/1000000</f>
        <v>11059282.256252116</v>
      </c>
    </row>
    <row r="1993" spans="3:10">
      <c r="C1993">
        <v>190</v>
      </c>
      <c r="E1993">
        <v>62.564894684681157</v>
      </c>
      <c r="G1993">
        <v>0.98670274666822644</v>
      </c>
      <c r="H1993">
        <f>+C1993/'Dados Primários'!$C$31</f>
        <v>0.5382436260623229</v>
      </c>
      <c r="I1993" s="22">
        <v>364173421569.24933</v>
      </c>
      <c r="J1993" s="33">
        <f t="shared" si="32"/>
        <v>12100524.549916089</v>
      </c>
    </row>
    <row r="1994" spans="3:10">
      <c r="C1994">
        <v>196</v>
      </c>
      <c r="E1994">
        <v>58.80496543615822</v>
      </c>
      <c r="G1994">
        <v>0.95306325288166449</v>
      </c>
      <c r="H1994">
        <f>+C1994/'Dados Primários'!$C$31</f>
        <v>0.55524079320113318</v>
      </c>
      <c r="I1994" s="22">
        <v>404696314373.37787</v>
      </c>
      <c r="J1994" s="33">
        <f t="shared" si="32"/>
        <v>12593496.884986894</v>
      </c>
    </row>
    <row r="1995" spans="3:10">
      <c r="C1995">
        <v>192</v>
      </c>
      <c r="E1995">
        <v>59.734085511203894</v>
      </c>
      <c r="G1995">
        <v>0.93409118213415665</v>
      </c>
      <c r="H1995">
        <f>+C1995/'Dados Primários'!$C$31</f>
        <v>0.5439093484419264</v>
      </c>
      <c r="I1995" s="22">
        <v>376955673361.64215</v>
      </c>
      <c r="J1995" s="33">
        <f t="shared" si="32"/>
        <v>11440059.915506518</v>
      </c>
    </row>
    <row r="1996" spans="3:10">
      <c r="C1996">
        <v>197</v>
      </c>
      <c r="E1996">
        <v>58.735186803864863</v>
      </c>
      <c r="G1996">
        <v>0.95049812877108253</v>
      </c>
      <c r="H1996">
        <f>+C1996/'Dados Primários'!$C$31</f>
        <v>0.55807365439093481</v>
      </c>
      <c r="I1996" s="22">
        <v>346002189119.34747</v>
      </c>
      <c r="J1996" s="33">
        <f t="shared" si="32"/>
        <v>10780030.456808543</v>
      </c>
    </row>
    <row r="1997" spans="3:10">
      <c r="C1997">
        <v>191</v>
      </c>
      <c r="E1997">
        <v>58.924612556833125</v>
      </c>
      <c r="G1997">
        <v>0.94205025558455402</v>
      </c>
      <c r="H1997">
        <f>+C1997/'Dados Primários'!$C$31</f>
        <v>0.54107648725212465</v>
      </c>
      <c r="I1997" s="22">
        <v>370792528872.74719</v>
      </c>
      <c r="J1997" s="33">
        <f t="shared" si="32"/>
        <v>11136800.607112968</v>
      </c>
    </row>
    <row r="1998" spans="3:10">
      <c r="C1998">
        <v>202</v>
      </c>
      <c r="E1998">
        <v>58.543242694378478</v>
      </c>
      <c r="G1998">
        <v>0.95864560959797618</v>
      </c>
      <c r="H1998">
        <f>+C1998/'Dados Primários'!$C$31</f>
        <v>0.57223796033994334</v>
      </c>
      <c r="I1998" s="22">
        <v>346032764262.53503</v>
      </c>
      <c r="J1998" s="33">
        <f t="shared" si="32"/>
        <v>11112934.331037765</v>
      </c>
    </row>
    <row r="1999" spans="3:10">
      <c r="C1999">
        <v>204</v>
      </c>
      <c r="E1999">
        <v>59.339964419077134</v>
      </c>
      <c r="G1999">
        <v>0.9967605131849463</v>
      </c>
      <c r="H1999">
        <f>+C1999/'Dados Primários'!$C$31</f>
        <v>0.57790368271954673</v>
      </c>
      <c r="I1999" s="22">
        <v>416668960426.31427</v>
      </c>
      <c r="J1999" s="33">
        <f t="shared" si="32"/>
        <v>14242450.466549845</v>
      </c>
    </row>
    <row r="2000" spans="3:10">
      <c r="C2000">
        <v>207</v>
      </c>
      <c r="E2000">
        <v>64.081991429390385</v>
      </c>
      <c r="G2000">
        <v>0.95394509939194894</v>
      </c>
      <c r="H2000">
        <f>+C2000/'Dados Primários'!$C$31</f>
        <v>0.58640226628895187</v>
      </c>
      <c r="I2000" s="22">
        <v>361217885063.59692</v>
      </c>
      <c r="J2000" s="33">
        <f t="shared" si="32"/>
        <v>12948643.270039102</v>
      </c>
    </row>
    <row r="2001" spans="3:10">
      <c r="C2001">
        <v>201</v>
      </c>
      <c r="E2001">
        <v>62.989953764146179</v>
      </c>
      <c r="G2001">
        <v>0.95528548048589634</v>
      </c>
      <c r="H2001">
        <f>+C2001/'Dados Primários'!$C$31</f>
        <v>0.56940509915014159</v>
      </c>
      <c r="I2001" s="22">
        <v>416994263873.89856</v>
      </c>
      <c r="J2001" s="33">
        <f t="shared" si="32"/>
        <v>14287488.68311278</v>
      </c>
    </row>
    <row r="2002" spans="3:10">
      <c r="C2002">
        <v>199</v>
      </c>
      <c r="E2002">
        <v>58.052914004718374</v>
      </c>
      <c r="G2002">
        <v>0.92307052645975285</v>
      </c>
      <c r="H2002">
        <f>+C2002/'Dados Primários'!$C$31</f>
        <v>0.5637393767705382</v>
      </c>
      <c r="I2002" s="22">
        <v>368592928612.88086</v>
      </c>
      <c r="J2002" s="33">
        <f t="shared" si="32"/>
        <v>11134847.634254199</v>
      </c>
    </row>
    <row r="2003" spans="3:10">
      <c r="C2003">
        <v>201</v>
      </c>
      <c r="E2003">
        <v>57.405677301797866</v>
      </c>
      <c r="G2003">
        <v>0.92633820906576625</v>
      </c>
      <c r="H2003">
        <f>+C2003/'Dados Primários'!$C$31</f>
        <v>0.56940509915014159</v>
      </c>
      <c r="I2003" s="22">
        <v>349351196688.29779</v>
      </c>
      <c r="J2003" s="33">
        <f t="shared" si="32"/>
        <v>10578108.33671012</v>
      </c>
    </row>
    <row r="2004" spans="3:10">
      <c r="C2004">
        <v>202</v>
      </c>
      <c r="E2004">
        <v>58.758411316726544</v>
      </c>
      <c r="G2004">
        <v>0.96627976833203799</v>
      </c>
      <c r="H2004">
        <f>+C2004/'Dados Primários'!$C$31</f>
        <v>0.57223796033994334</v>
      </c>
      <c r="I2004" s="22">
        <v>419562740220.48468</v>
      </c>
      <c r="J2004" s="33">
        <f t="shared" si="32"/>
        <v>13631589.796429131</v>
      </c>
    </row>
    <row r="2005" spans="3:10">
      <c r="C2005">
        <v>195</v>
      </c>
      <c r="E2005">
        <v>60.959000223096929</v>
      </c>
      <c r="G2005">
        <v>0.98406635656210895</v>
      </c>
      <c r="H2005">
        <f>+C2005/'Dados Primários'!$C$31</f>
        <v>0.55240793201133143</v>
      </c>
      <c r="I2005" s="22">
        <v>402974885685.82336</v>
      </c>
      <c r="J2005" s="33">
        <f t="shared" si="32"/>
        <v>13353653.613099165</v>
      </c>
    </row>
    <row r="2006" spans="3:10">
      <c r="C2006">
        <v>193</v>
      </c>
      <c r="E2006">
        <v>58.916749590033085</v>
      </c>
      <c r="G2006">
        <v>0.96325473936426209</v>
      </c>
      <c r="H2006">
        <f>+C2006/'Dados Primários'!$C$31</f>
        <v>0.54674220963172804</v>
      </c>
      <c r="I2006" s="22">
        <v>382903721632.85675</v>
      </c>
      <c r="J2006" s="33">
        <f t="shared" si="32"/>
        <v>11880976.164520808</v>
      </c>
    </row>
    <row r="2007" spans="3:10">
      <c r="C2007">
        <v>198</v>
      </c>
      <c r="E2007">
        <v>60.530359686026522</v>
      </c>
      <c r="G2007">
        <v>0.9424044951528332</v>
      </c>
      <c r="H2007">
        <f>+C2007/'Dados Primários'!$C$31</f>
        <v>0.56090651558073656</v>
      </c>
      <c r="I2007" s="22">
        <v>396849483423.33057</v>
      </c>
      <c r="J2007" s="33">
        <f t="shared" si="32"/>
        <v>12697753.963905727</v>
      </c>
    </row>
    <row r="2008" spans="3:10">
      <c r="C2008">
        <v>197</v>
      </c>
      <c r="E2008">
        <v>63.015243047673835</v>
      </c>
      <c r="G2008">
        <v>0.99235003366710151</v>
      </c>
      <c r="H2008">
        <f>+C2008/'Dados Primários'!$C$31</f>
        <v>0.55807365439093481</v>
      </c>
      <c r="I2008" s="22">
        <v>393267895917.06726</v>
      </c>
      <c r="J2008" s="33">
        <f t="shared" si="32"/>
        <v>13724310.019206319</v>
      </c>
    </row>
    <row r="2009" spans="3:10">
      <c r="C2009">
        <v>202</v>
      </c>
      <c r="E2009">
        <v>59.489902254128786</v>
      </c>
      <c r="G2009">
        <v>0.98701584297559031</v>
      </c>
      <c r="H2009">
        <f>+C2009/'Dados Primários'!$C$31</f>
        <v>0.57223796033994334</v>
      </c>
      <c r="I2009" s="22">
        <v>413526678149.36798</v>
      </c>
      <c r="J2009" s="33">
        <f t="shared" si="32"/>
        <v>13894648.859340308</v>
      </c>
    </row>
    <row r="2010" spans="3:10">
      <c r="C2010">
        <v>189</v>
      </c>
      <c r="E2010">
        <v>63.667185142458045</v>
      </c>
      <c r="G2010">
        <v>0.93527289074625497</v>
      </c>
      <c r="H2010">
        <f>+C2010/'Dados Primários'!$C$31</f>
        <v>0.53541076487252126</v>
      </c>
      <c r="I2010" s="22">
        <v>354879656427.94952</v>
      </c>
      <c r="J2010" s="33">
        <f t="shared" si="32"/>
        <v>11314156.933927955</v>
      </c>
    </row>
    <row r="2011" spans="3:10">
      <c r="C2011">
        <v>208</v>
      </c>
      <c r="E2011">
        <v>59.5606892922291</v>
      </c>
      <c r="G2011">
        <v>0.97147477230591461</v>
      </c>
      <c r="H2011">
        <f>+C2011/'Dados Primários'!$C$31</f>
        <v>0.58923512747875351</v>
      </c>
      <c r="I2011" s="22">
        <v>360385584547.36395</v>
      </c>
      <c r="J2011" s="33">
        <f t="shared" si="32"/>
        <v>12287040.300170332</v>
      </c>
    </row>
    <row r="2012" spans="3:10">
      <c r="C2012">
        <v>200</v>
      </c>
      <c r="E2012">
        <v>60.244934494511661</v>
      </c>
      <c r="G2012">
        <v>0.93649814550601795</v>
      </c>
      <c r="H2012">
        <f>+C2012/'Dados Primários'!$C$31</f>
        <v>0.56657223796033995</v>
      </c>
      <c r="I2012" s="22">
        <v>390519487546.06744</v>
      </c>
      <c r="J2012" s="33">
        <f t="shared" si="32"/>
        <v>12483186.507434277</v>
      </c>
    </row>
    <row r="2013" spans="3:10">
      <c r="C2013">
        <v>199</v>
      </c>
      <c r="E2013">
        <v>59.614049257461005</v>
      </c>
      <c r="G2013">
        <v>0.9243315196429992</v>
      </c>
      <c r="H2013">
        <f>+C2013/'Dados Primários'!$C$31</f>
        <v>0.5637393767705382</v>
      </c>
      <c r="I2013" s="22">
        <v>397027186755.56927</v>
      </c>
      <c r="J2013" s="33">
        <f t="shared" si="32"/>
        <v>12333178.076882271</v>
      </c>
    </row>
    <row r="2014" spans="3:10">
      <c r="C2014">
        <v>191</v>
      </c>
      <c r="E2014">
        <v>60.445870147103385</v>
      </c>
      <c r="G2014">
        <v>0.99985063988708456</v>
      </c>
      <c r="H2014">
        <f>+C2014/'Dados Primários'!$C$31</f>
        <v>0.54107648725212465</v>
      </c>
      <c r="I2014" s="22">
        <v>415927800852.77173</v>
      </c>
      <c r="J2014" s="33">
        <f t="shared" si="32"/>
        <v>13601235.941351328</v>
      </c>
    </row>
    <row r="2015" spans="3:10">
      <c r="C2015">
        <v>201</v>
      </c>
      <c r="E2015">
        <v>62.059562366562695</v>
      </c>
      <c r="G2015">
        <v>0.9697045822300504</v>
      </c>
      <c r="H2015">
        <f>+C2015/'Dados Primários'!$C$31</f>
        <v>0.56940509915014159</v>
      </c>
      <c r="I2015" s="22">
        <v>384548932534.89813</v>
      </c>
      <c r="J2015" s="33">
        <f t="shared" si="32"/>
        <v>13177138.743229141</v>
      </c>
    </row>
    <row r="2016" spans="3:10">
      <c r="C2016">
        <v>196</v>
      </c>
      <c r="E2016">
        <v>58.864694819159197</v>
      </c>
      <c r="G2016">
        <v>0.94491354045686948</v>
      </c>
      <c r="H2016">
        <f>+C2016/'Dados Primários'!$C$31</f>
        <v>0.55524079320113318</v>
      </c>
      <c r="I2016" s="22">
        <v>357909114032.94147</v>
      </c>
      <c r="J2016" s="33">
        <f t="shared" si="32"/>
        <v>11053532.508601274</v>
      </c>
    </row>
    <row r="2017" spans="3:10">
      <c r="C2017">
        <v>195</v>
      </c>
      <c r="E2017">
        <v>61.085825608640832</v>
      </c>
      <c r="G2017">
        <v>0.92187445860443384</v>
      </c>
      <c r="H2017">
        <f>+C2017/'Dados Primários'!$C$31</f>
        <v>0.55240793201133143</v>
      </c>
      <c r="I2017" s="22">
        <v>342479551647.08179</v>
      </c>
      <c r="J2017" s="33">
        <f t="shared" si="32"/>
        <v>10653855.027978742</v>
      </c>
    </row>
    <row r="2018" spans="3:10">
      <c r="C2018">
        <v>197</v>
      </c>
      <c r="E2018">
        <v>58.351004426395988</v>
      </c>
      <c r="G2018">
        <v>0.98402576471866376</v>
      </c>
      <c r="H2018">
        <f>+C2018/'Dados Primários'!$C$31</f>
        <v>0.55807365439093481</v>
      </c>
      <c r="I2018" s="22">
        <v>367824532503.18048</v>
      </c>
      <c r="J2018" s="33">
        <f t="shared" si="32"/>
        <v>11786558.56123632</v>
      </c>
    </row>
    <row r="2019" spans="3:10">
      <c r="C2019">
        <v>198</v>
      </c>
      <c r="E2019">
        <v>61.871394437375201</v>
      </c>
      <c r="G2019">
        <v>0.92102762658196857</v>
      </c>
      <c r="H2019">
        <f>+C2019/'Dados Primários'!$C$31</f>
        <v>0.56090651558073656</v>
      </c>
      <c r="I2019" s="22">
        <v>382917780953.88684</v>
      </c>
      <c r="J2019" s="33">
        <f t="shared" si="32"/>
        <v>12239356.355417311</v>
      </c>
    </row>
    <row r="2020" spans="3:10">
      <c r="C2020">
        <v>198</v>
      </c>
      <c r="E2020">
        <v>59.20630896492689</v>
      </c>
      <c r="G2020">
        <v>0.99131996314568438</v>
      </c>
      <c r="H2020">
        <f>+C2020/'Dados Primários'!$C$31</f>
        <v>0.56090651558073656</v>
      </c>
      <c r="I2020" s="22">
        <v>399144491975.72864</v>
      </c>
      <c r="J2020" s="33">
        <f t="shared" si="32"/>
        <v>13140214.802693909</v>
      </c>
    </row>
    <row r="2021" spans="3:10">
      <c r="C2021">
        <v>204</v>
      </c>
      <c r="E2021">
        <v>62.814773526296385</v>
      </c>
      <c r="G2021">
        <v>0.95462058951827733</v>
      </c>
      <c r="H2021">
        <f>+C2021/'Dados Primários'!$C$31</f>
        <v>0.57790368271954673</v>
      </c>
      <c r="I2021" s="22">
        <v>355476636071.44574</v>
      </c>
      <c r="J2021" s="33">
        <f t="shared" si="32"/>
        <v>12318536.627712324</v>
      </c>
    </row>
    <row r="2022" spans="3:10">
      <c r="C2022">
        <v>208</v>
      </c>
      <c r="E2022">
        <v>57.818656463254548</v>
      </c>
      <c r="G2022">
        <v>0.94824803368572519</v>
      </c>
      <c r="H2022">
        <f>+C2022/'Dados Primários'!$C$31</f>
        <v>0.58923512747875351</v>
      </c>
      <c r="I2022" s="22">
        <v>409822452788.15851</v>
      </c>
      <c r="J2022" s="33">
        <f t="shared" si="32"/>
        <v>13239583.541609609</v>
      </c>
    </row>
    <row r="2023" spans="3:10">
      <c r="C2023">
        <v>199</v>
      </c>
      <c r="E2023">
        <v>59.719177919202103</v>
      </c>
      <c r="G2023">
        <v>0.96470215598340248</v>
      </c>
      <c r="H2023">
        <f>+C2023/'Dados Primários'!$C$31</f>
        <v>0.5637393767705382</v>
      </c>
      <c r="I2023" s="22">
        <v>419964010580.42609</v>
      </c>
      <c r="J2023" s="33">
        <f t="shared" si="32"/>
        <v>13639470.641353518</v>
      </c>
    </row>
    <row r="2024" spans="3:10">
      <c r="C2024">
        <v>202</v>
      </c>
      <c r="E2024">
        <v>62.343288029717883</v>
      </c>
      <c r="G2024">
        <v>0.94913561304525274</v>
      </c>
      <c r="H2024">
        <f>+C2024/'Dados Primários'!$C$31</f>
        <v>0.57223796033994334</v>
      </c>
      <c r="I2024" s="22">
        <v>361125825221.24323</v>
      </c>
      <c r="J2024" s="33">
        <f t="shared" si="32"/>
        <v>12227936.759915898</v>
      </c>
    </row>
    <row r="2025" spans="3:10">
      <c r="C2025">
        <v>201</v>
      </c>
      <c r="E2025">
        <v>61.941915468430111</v>
      </c>
      <c r="G2025">
        <v>0.92224845156178281</v>
      </c>
      <c r="H2025">
        <f>+C2025/'Dados Primários'!$C$31</f>
        <v>0.56940509915014159</v>
      </c>
      <c r="I2025" s="22">
        <v>351744493435.01801</v>
      </c>
      <c r="J2025" s="33">
        <f t="shared" si="32"/>
        <v>11441454.167383634</v>
      </c>
    </row>
    <row r="2026" spans="3:10">
      <c r="C2026">
        <v>202</v>
      </c>
      <c r="E2026">
        <v>58.373277904811907</v>
      </c>
      <c r="G2026">
        <v>0.94972539888216434</v>
      </c>
      <c r="H2026">
        <f>+C2026/'Dados Primários'!$C$31</f>
        <v>0.57223796033994334</v>
      </c>
      <c r="I2026" s="22">
        <v>395701162347.43091</v>
      </c>
      <c r="J2026" s="33">
        <f t="shared" si="32"/>
        <v>12553248.445119482</v>
      </c>
    </row>
    <row r="2027" spans="3:10">
      <c r="C2027">
        <v>191</v>
      </c>
      <c r="E2027">
        <v>62.041746173776573</v>
      </c>
      <c r="G2027">
        <v>0.99477901253606149</v>
      </c>
      <c r="H2027">
        <f>+C2027/'Dados Primários'!$C$31</f>
        <v>0.54107648725212465</v>
      </c>
      <c r="I2027" s="22">
        <v>359435573271.21289</v>
      </c>
      <c r="J2027" s="33">
        <f t="shared" si="32"/>
        <v>12003014.908331305</v>
      </c>
    </row>
    <row r="2028" spans="3:10">
      <c r="C2028">
        <v>192</v>
      </c>
      <c r="E2028">
        <v>63.007942662778291</v>
      </c>
      <c r="G2028">
        <v>0.93086369358509025</v>
      </c>
      <c r="H2028">
        <f>+C2028/'Dados Primários'!$C$31</f>
        <v>0.5439093484419264</v>
      </c>
      <c r="I2028" s="22">
        <v>413679969275.22119</v>
      </c>
      <c r="J2028" s="33">
        <f t="shared" si="32"/>
        <v>13196914.619885646</v>
      </c>
    </row>
    <row r="2029" spans="3:10">
      <c r="C2029">
        <v>202</v>
      </c>
      <c r="E2029">
        <v>63.87233331461546</v>
      </c>
      <c r="G2029">
        <v>0.94609808461093259</v>
      </c>
      <c r="H2029">
        <f>+C2029/'Dados Primários'!$C$31</f>
        <v>0.57223796033994334</v>
      </c>
      <c r="I2029" s="22">
        <v>357243608642.94861</v>
      </c>
      <c r="J2029" s="33">
        <f t="shared" si="32"/>
        <v>12353501.622497316</v>
      </c>
    </row>
    <row r="2030" spans="3:10">
      <c r="C2030">
        <v>202</v>
      </c>
      <c r="E2030">
        <v>62.206018741985794</v>
      </c>
      <c r="G2030">
        <v>0.99050805594330094</v>
      </c>
      <c r="H2030">
        <f>+C2030/'Dados Primários'!$C$31</f>
        <v>0.57223796033994334</v>
      </c>
      <c r="I2030" s="22">
        <v>389330462037.27393</v>
      </c>
      <c r="J2030" s="33">
        <f t="shared" si="32"/>
        <v>13727310.847884821</v>
      </c>
    </row>
    <row r="2031" spans="3:10">
      <c r="C2031">
        <v>202</v>
      </c>
      <c r="E2031">
        <v>63.476996555201247</v>
      </c>
      <c r="G2031">
        <v>0.98889623905946322</v>
      </c>
      <c r="H2031">
        <f>+C2031/'Dados Primários'!$C$31</f>
        <v>0.57223796033994334</v>
      </c>
      <c r="I2031" s="22">
        <v>381075460462.40045</v>
      </c>
      <c r="J2031" s="33">
        <f t="shared" si="32"/>
        <v>13688464.753716858</v>
      </c>
    </row>
    <row r="2032" spans="3:10">
      <c r="C2032">
        <v>201</v>
      </c>
      <c r="E2032">
        <v>61.241103267274383</v>
      </c>
      <c r="G2032">
        <v>0.93908987239892128</v>
      </c>
      <c r="H2032">
        <f>+C2032/'Dados Primários'!$C$31</f>
        <v>0.56940509915014159</v>
      </c>
      <c r="I2032" s="22">
        <v>401263991564.16949</v>
      </c>
      <c r="J2032" s="33">
        <f t="shared" si="32"/>
        <v>13140191.784454558</v>
      </c>
    </row>
    <row r="2033" spans="3:10">
      <c r="C2033">
        <v>202</v>
      </c>
      <c r="E2033">
        <v>62.962613080494393</v>
      </c>
      <c r="G2033">
        <v>0.96348540866909804</v>
      </c>
      <c r="H2033">
        <f>+C2033/'Dados Primários'!$C$31</f>
        <v>0.57223796033994334</v>
      </c>
      <c r="I2033" s="22">
        <v>409906218997.15912</v>
      </c>
      <c r="J2033" s="33">
        <f t="shared" si="32"/>
        <v>14229480.906191004</v>
      </c>
    </row>
    <row r="2034" spans="3:10">
      <c r="C2034">
        <v>202</v>
      </c>
      <c r="E2034">
        <v>57.43804386923464</v>
      </c>
      <c r="G2034">
        <v>0.97926350153017017</v>
      </c>
      <c r="H2034">
        <f>+C2034/'Dados Primários'!$C$31</f>
        <v>0.57223796033994334</v>
      </c>
      <c r="I2034" s="22">
        <v>345822685253.72382</v>
      </c>
      <c r="J2034" s="33">
        <f t="shared" si="32"/>
        <v>11130876.183457032</v>
      </c>
    </row>
    <row r="2035" spans="3:10">
      <c r="C2035">
        <v>200</v>
      </c>
      <c r="E2035">
        <v>59.123310226627304</v>
      </c>
      <c r="G2035">
        <v>0.96167021757069526</v>
      </c>
      <c r="H2035">
        <f>+C2035/'Dados Primários'!$C$31</f>
        <v>0.56657223796033995</v>
      </c>
      <c r="I2035" s="22">
        <v>395871059336.63953</v>
      </c>
      <c r="J2035" s="33">
        <f t="shared" si="32"/>
        <v>12752459.456995945</v>
      </c>
    </row>
    <row r="2036" spans="3:10">
      <c r="C2036">
        <v>197</v>
      </c>
      <c r="E2036">
        <v>58.67497892510378</v>
      </c>
      <c r="G2036">
        <v>0.95134671067416055</v>
      </c>
      <c r="H2036">
        <f>+C2036/'Dados Primários'!$C$31</f>
        <v>0.55807365439093481</v>
      </c>
      <c r="I2036" s="22">
        <v>406894270900.12201</v>
      </c>
      <c r="J2036" s="33">
        <f t="shared" si="32"/>
        <v>12675492.97712153</v>
      </c>
    </row>
    <row r="2037" spans="3:10">
      <c r="C2037">
        <v>192</v>
      </c>
      <c r="E2037">
        <v>63.650794219188768</v>
      </c>
      <c r="G2037">
        <v>0.96416630061537323</v>
      </c>
      <c r="H2037">
        <f>+C2037/'Dados Primários'!$C$31</f>
        <v>0.5439093484419264</v>
      </c>
      <c r="I2037" s="22">
        <v>346011018350.72552</v>
      </c>
      <c r="J2037" s="33">
        <f t="shared" si="32"/>
        <v>11549740.511841526</v>
      </c>
    </row>
    <row r="2038" spans="3:10">
      <c r="C2038">
        <v>195</v>
      </c>
      <c r="E2038">
        <v>59.418441905522926</v>
      </c>
      <c r="G2038">
        <v>0.98301444257749915</v>
      </c>
      <c r="H2038">
        <f>+C2038/'Dados Primários'!$C$31</f>
        <v>0.55240793201133143</v>
      </c>
      <c r="I2038" s="22">
        <v>363185420644.09027</v>
      </c>
      <c r="J2038" s="33">
        <f t="shared" si="32"/>
        <v>11718431.082987217</v>
      </c>
    </row>
    <row r="2039" spans="3:10">
      <c r="C2039">
        <v>191</v>
      </c>
      <c r="E2039">
        <v>62.833106123797187</v>
      </c>
      <c r="G2039">
        <v>0.96373640002856797</v>
      </c>
      <c r="H2039">
        <f>+C2039/'Dados Primários'!$C$31</f>
        <v>0.54107648725212465</v>
      </c>
      <c r="I2039" s="22">
        <v>413364765224.6825</v>
      </c>
      <c r="J2039" s="33">
        <f t="shared" si="32"/>
        <v>13543749.379633306</v>
      </c>
    </row>
    <row r="2040" spans="3:10">
      <c r="C2040">
        <v>196</v>
      </c>
      <c r="E2040">
        <v>62.354622659191783</v>
      </c>
      <c r="G2040">
        <v>0.95767528014149295</v>
      </c>
      <c r="H2040">
        <f>+C2040/'Dados Primários'!$C$31</f>
        <v>0.55524079320113318</v>
      </c>
      <c r="I2040" s="22">
        <v>363609131239.17261</v>
      </c>
      <c r="J2040" s="33">
        <f t="shared" si="32"/>
        <v>12055995.572786028</v>
      </c>
    </row>
    <row r="2041" spans="3:10">
      <c r="C2041">
        <v>198</v>
      </c>
      <c r="E2041">
        <v>61.823033036232481</v>
      </c>
      <c r="G2041">
        <v>0.92843333807235273</v>
      </c>
      <c r="H2041">
        <f>+C2041/'Dados Primários'!$C$31</f>
        <v>0.56090651558073656</v>
      </c>
      <c r="I2041" s="22">
        <v>358668736773.85449</v>
      </c>
      <c r="J2041" s="33">
        <f t="shared" si="32"/>
        <v>11547422.135341536</v>
      </c>
    </row>
    <row r="2042" spans="3:10">
      <c r="C2042">
        <v>200</v>
      </c>
      <c r="E2042">
        <v>58.296239959218653</v>
      </c>
      <c r="G2042">
        <v>0.9791129820324076</v>
      </c>
      <c r="H2042">
        <f>+C2042/'Dados Primários'!$C$31</f>
        <v>0.56657223796033995</v>
      </c>
      <c r="I2042" s="22">
        <v>395458958171.98743</v>
      </c>
      <c r="J2042" s="33">
        <f t="shared" si="32"/>
        <v>12788807.821376888</v>
      </c>
    </row>
    <row r="2043" spans="3:10">
      <c r="C2043">
        <v>200</v>
      </c>
      <c r="E2043">
        <v>59.244994587867986</v>
      </c>
      <c r="G2043">
        <v>0.99188901867339807</v>
      </c>
      <c r="H2043">
        <f>+C2043/'Dados Primários'!$C$31</f>
        <v>0.56657223796033995</v>
      </c>
      <c r="I2043" s="22">
        <v>344709996592.58405</v>
      </c>
      <c r="J2043" s="33">
        <f t="shared" si="32"/>
        <v>11476881.954026688</v>
      </c>
    </row>
    <row r="2044" spans="3:10">
      <c r="C2044">
        <v>204</v>
      </c>
      <c r="E2044">
        <v>63.484038297205252</v>
      </c>
      <c r="G2044">
        <v>0.99873684380144667</v>
      </c>
      <c r="H2044">
        <f>+C2044/'Dados Primários'!$C$31</f>
        <v>0.57790368271954673</v>
      </c>
      <c r="I2044" s="22">
        <v>414912731560.37219</v>
      </c>
      <c r="J2044" s="33">
        <f t="shared" si="32"/>
        <v>15202949.041164057</v>
      </c>
    </row>
    <row r="2045" spans="3:10">
      <c r="C2045">
        <v>201</v>
      </c>
      <c r="E2045">
        <v>59.571661128635363</v>
      </c>
      <c r="G2045">
        <v>0.97013377091387931</v>
      </c>
      <c r="H2045">
        <f>+C2045/'Dados Primários'!$C$31</f>
        <v>0.56940509915014159</v>
      </c>
      <c r="I2045" s="22">
        <v>406279335174.83966</v>
      </c>
      <c r="J2045" s="33">
        <f t="shared" si="32"/>
        <v>13369569.352112666</v>
      </c>
    </row>
    <row r="2046" spans="3:10">
      <c r="C2046">
        <v>199</v>
      </c>
      <c r="E2046">
        <v>61.088588974503146</v>
      </c>
      <c r="G2046">
        <v>0.95828774956906582</v>
      </c>
      <c r="H2046">
        <f>+C2046/'Dados Primários'!$C$31</f>
        <v>0.5637393767705382</v>
      </c>
      <c r="I2046" s="22">
        <v>384786283529.72974</v>
      </c>
      <c r="J2046" s="33">
        <f t="shared" si="32"/>
        <v>12698545.621859552</v>
      </c>
    </row>
    <row r="2047" spans="3:10">
      <c r="C2047">
        <v>203</v>
      </c>
      <c r="E2047">
        <v>62.434894474327983</v>
      </c>
      <c r="G2047">
        <v>0.98220700728809784</v>
      </c>
      <c r="H2047">
        <f>+C2047/'Dados Primários'!$C$31</f>
        <v>0.57507082152974509</v>
      </c>
      <c r="I2047" s="22">
        <v>369067284167.30988</v>
      </c>
      <c r="J2047" s="33">
        <f t="shared" si="32"/>
        <v>13015393.166805124</v>
      </c>
    </row>
    <row r="2048" spans="3:10">
      <c r="C2048">
        <v>199</v>
      </c>
      <c r="E2048">
        <v>62.491430030372662</v>
      </c>
      <c r="G2048">
        <v>0.99317149106095148</v>
      </c>
      <c r="H2048">
        <f>+C2048/'Dados Primários'!$C$31</f>
        <v>0.5637393767705382</v>
      </c>
      <c r="I2048" s="22">
        <v>365844999977.31531</v>
      </c>
      <c r="J2048" s="33">
        <f t="shared" si="32"/>
        <v>12800301.599638434</v>
      </c>
    </row>
    <row r="2049" spans="3:10">
      <c r="C2049">
        <v>197</v>
      </c>
      <c r="E2049">
        <v>59.584520473291406</v>
      </c>
      <c r="G2049">
        <v>0.95325026141165303</v>
      </c>
      <c r="H2049">
        <f>+C2049/'Dados Primários'!$C$31</f>
        <v>0.55807365439093481</v>
      </c>
      <c r="I2049" s="22">
        <v>418914618738.42151</v>
      </c>
      <c r="J2049" s="33">
        <f t="shared" si="32"/>
        <v>13278756.847802624</v>
      </c>
    </row>
    <row r="2050" spans="3:10">
      <c r="C2050">
        <v>205</v>
      </c>
      <c r="E2050">
        <v>58.355594608702503</v>
      </c>
      <c r="G2050">
        <v>0.95714354565234094</v>
      </c>
      <c r="H2050">
        <f>+C2050/'Dados Primários'!$C$31</f>
        <v>0.58073654390934848</v>
      </c>
      <c r="I2050" s="22">
        <v>351997136650.60565</v>
      </c>
      <c r="J2050" s="33">
        <f t="shared" si="32"/>
        <v>11417679.817850273</v>
      </c>
    </row>
    <row r="2051" spans="3:10">
      <c r="C2051">
        <v>205</v>
      </c>
      <c r="E2051">
        <v>61.358588463053387</v>
      </c>
      <c r="G2051">
        <v>0.95157177889327138</v>
      </c>
      <c r="H2051">
        <f>+C2051/'Dados Primários'!$C$31</f>
        <v>0.58073654390934848</v>
      </c>
      <c r="I2051" s="22">
        <v>351875686729.26898</v>
      </c>
      <c r="J2051" s="33">
        <f t="shared" si="32"/>
        <v>11931233.062230265</v>
      </c>
    </row>
    <row r="2052" spans="3:10">
      <c r="C2052">
        <v>194</v>
      </c>
      <c r="E2052">
        <v>60.736298538179277</v>
      </c>
      <c r="G2052">
        <v>0.98688785921171673</v>
      </c>
      <c r="H2052">
        <f>+C2052/'Dados Primários'!$C$31</f>
        <v>0.54957507082152979</v>
      </c>
      <c r="I2052" s="22">
        <v>416666858823.34918</v>
      </c>
      <c r="J2052" s="33">
        <f t="shared" si="32"/>
        <v>13725624.406310454</v>
      </c>
    </row>
    <row r="2053" spans="3:10">
      <c r="C2053">
        <v>190</v>
      </c>
      <c r="E2053">
        <v>57.769531179088879</v>
      </c>
      <c r="G2053">
        <v>0.94424977132317134</v>
      </c>
      <c r="H2053">
        <f>+C2053/'Dados Primários'!$C$31</f>
        <v>0.5382436260623229</v>
      </c>
      <c r="I2053" s="22">
        <v>403896244029.46619</v>
      </c>
      <c r="J2053" s="33">
        <f t="shared" si="32"/>
        <v>11858627.887279527</v>
      </c>
    </row>
    <row r="2054" spans="3:10">
      <c r="C2054">
        <v>199</v>
      </c>
      <c r="E2054">
        <v>60.090526946820567</v>
      </c>
      <c r="G2054">
        <v>0.96590662854067355</v>
      </c>
      <c r="H2054">
        <f>+C2054/'Dados Primários'!$C$31</f>
        <v>0.5637393767705382</v>
      </c>
      <c r="I2054" s="22">
        <v>346173403238.0271</v>
      </c>
      <c r="J2054" s="33">
        <f t="shared" si="32"/>
        <v>11326956.366988944</v>
      </c>
    </row>
    <row r="2055" spans="3:10">
      <c r="C2055">
        <v>200</v>
      </c>
      <c r="E2055">
        <v>62.56639521322046</v>
      </c>
      <c r="G2055">
        <v>0.95270588310095761</v>
      </c>
      <c r="H2055">
        <f>+C2055/'Dados Primários'!$C$31</f>
        <v>0.56657223796033995</v>
      </c>
      <c r="I2055" s="22">
        <v>362388221521.11133</v>
      </c>
      <c r="J2055" s="33">
        <f t="shared" si="32"/>
        <v>12238532.475924786</v>
      </c>
    </row>
    <row r="2056" spans="3:10">
      <c r="C2056">
        <v>200</v>
      </c>
      <c r="E2056">
        <v>62.844348596145565</v>
      </c>
      <c r="G2056">
        <v>0.92777727779363162</v>
      </c>
      <c r="H2056">
        <f>+C2056/'Dados Primários'!$C$31</f>
        <v>0.56657223796033995</v>
      </c>
      <c r="I2056" s="22">
        <v>352839105317.75983</v>
      </c>
      <c r="J2056" s="33">
        <f t="shared" ref="J2056:J2119" si="33">+E2056*G2056*H2056*I2056/1000000</f>
        <v>11655796.688100591</v>
      </c>
    </row>
    <row r="2057" spans="3:10">
      <c r="C2057">
        <v>196</v>
      </c>
      <c r="E2057">
        <v>60.686855418447806</v>
      </c>
      <c r="G2057">
        <v>0.99270787756550494</v>
      </c>
      <c r="H2057">
        <f>+C2057/'Dados Primários'!$C$31</f>
        <v>0.55524079320113318</v>
      </c>
      <c r="I2057" s="22">
        <v>384843075589.66943</v>
      </c>
      <c r="J2057" s="33">
        <f t="shared" si="33"/>
        <v>12873040.7909097</v>
      </c>
    </row>
    <row r="2058" spans="3:10">
      <c r="C2058">
        <v>194</v>
      </c>
      <c r="E2058">
        <v>59.859017852232334</v>
      </c>
      <c r="G2058">
        <v>0.92129824344129219</v>
      </c>
      <c r="H2058">
        <f>+C2058/'Dados Primários'!$C$31</f>
        <v>0.54957507082152979</v>
      </c>
      <c r="I2058" s="22">
        <v>387571435574.24255</v>
      </c>
      <c r="J2058" s="33">
        <f t="shared" si="33"/>
        <v>11746503.598442493</v>
      </c>
    </row>
    <row r="2059" spans="3:10">
      <c r="C2059">
        <v>201</v>
      </c>
      <c r="E2059">
        <v>61.653042468839814</v>
      </c>
      <c r="G2059">
        <v>0.97957751779797375</v>
      </c>
      <c r="H2059">
        <f>+C2059/'Dados Primários'!$C$31</f>
        <v>0.56940509915014159</v>
      </c>
      <c r="I2059" s="22">
        <v>379117696295.08148</v>
      </c>
      <c r="J2059" s="33">
        <f t="shared" si="33"/>
        <v>13037332.175994476</v>
      </c>
    </row>
    <row r="2060" spans="3:10">
      <c r="C2060">
        <v>196</v>
      </c>
      <c r="E2060">
        <v>60.564773790694204</v>
      </c>
      <c r="G2060">
        <v>0.95934163054420696</v>
      </c>
      <c r="H2060">
        <f>+C2060/'Dados Primários'!$C$31</f>
        <v>0.55524079320113318</v>
      </c>
      <c r="I2060" s="22">
        <v>413121631434.70959</v>
      </c>
      <c r="J2060" s="33">
        <f t="shared" si="33"/>
        <v>13327622.779894376</v>
      </c>
    </row>
    <row r="2061" spans="3:10">
      <c r="C2061">
        <v>194</v>
      </c>
      <c r="E2061">
        <v>62.493100197456364</v>
      </c>
      <c r="G2061">
        <v>0.93478455648514658</v>
      </c>
      <c r="H2061">
        <f>+C2061/'Dados Primários'!$C$31</f>
        <v>0.54957507082152979</v>
      </c>
      <c r="I2061" s="22">
        <v>411259523164.13611</v>
      </c>
      <c r="J2061" s="33">
        <f t="shared" si="33"/>
        <v>13203424.638862407</v>
      </c>
    </row>
    <row r="2062" spans="3:10">
      <c r="C2062">
        <v>193</v>
      </c>
      <c r="E2062">
        <v>59.415018649010463</v>
      </c>
      <c r="G2062">
        <v>0.92404084585795221</v>
      </c>
      <c r="H2062">
        <f>+C2062/'Dados Primários'!$C$31</f>
        <v>0.54674220963172804</v>
      </c>
      <c r="I2062" s="22">
        <v>392805819635.65472</v>
      </c>
      <c r="J2062" s="33">
        <f t="shared" si="33"/>
        <v>11790926.274811011</v>
      </c>
    </row>
    <row r="2063" spans="3:10">
      <c r="C2063">
        <v>192</v>
      </c>
      <c r="E2063">
        <v>61.778433918835802</v>
      </c>
      <c r="G2063">
        <v>0.99449633460235609</v>
      </c>
      <c r="H2063">
        <f>+C2063/'Dados Primários'!$C$31</f>
        <v>0.5439093484419264</v>
      </c>
      <c r="I2063" s="22">
        <v>369410616448.80597</v>
      </c>
      <c r="J2063" s="33">
        <f t="shared" si="33"/>
        <v>12344570.300987393</v>
      </c>
    </row>
    <row r="2064" spans="3:10">
      <c r="C2064">
        <v>202</v>
      </c>
      <c r="E2064">
        <v>64.138873873245387</v>
      </c>
      <c r="G2064">
        <v>0.97989566179918852</v>
      </c>
      <c r="H2064">
        <f>+C2064/'Dados Primários'!$C$31</f>
        <v>0.57223796033994334</v>
      </c>
      <c r="I2064" s="22">
        <v>364230655081.67755</v>
      </c>
      <c r="J2064" s="33">
        <f t="shared" si="33"/>
        <v>13099488.091989147</v>
      </c>
    </row>
    <row r="2065" spans="3:10">
      <c r="C2065">
        <v>200</v>
      </c>
      <c r="E2065">
        <v>58.853187635067471</v>
      </c>
      <c r="G2065">
        <v>0.94638785896188948</v>
      </c>
      <c r="H2065">
        <f>+C2065/'Dados Primários'!$C$31</f>
        <v>0.56657223796033995</v>
      </c>
      <c r="I2065" s="22">
        <v>352619957754.67712</v>
      </c>
      <c r="J2065" s="33">
        <f t="shared" si="33"/>
        <v>11127595.489717033</v>
      </c>
    </row>
    <row r="2066" spans="3:10">
      <c r="C2066">
        <v>202</v>
      </c>
      <c r="E2066">
        <v>58.304582579002982</v>
      </c>
      <c r="G2066">
        <v>0.98074557247606364</v>
      </c>
      <c r="H2066">
        <f>+C2066/'Dados Primários'!$C$31</f>
        <v>0.57223796033994334</v>
      </c>
      <c r="I2066" s="22">
        <v>367629982858.72394</v>
      </c>
      <c r="J2066" s="33">
        <f t="shared" si="33"/>
        <v>12029473.913401499</v>
      </c>
    </row>
    <row r="2067" spans="3:10">
      <c r="C2067">
        <v>197</v>
      </c>
      <c r="E2067">
        <v>58.259405303201362</v>
      </c>
      <c r="G2067">
        <v>0.9908366052018649</v>
      </c>
      <c r="H2067">
        <f>+C2067/'Dados Primários'!$C$31</f>
        <v>0.55807365439093481</v>
      </c>
      <c r="I2067" s="22">
        <v>389121906573.47528</v>
      </c>
      <c r="J2067" s="33">
        <f t="shared" si="33"/>
        <v>12535604.792433962</v>
      </c>
    </row>
    <row r="2068" spans="3:10">
      <c r="C2068">
        <v>191</v>
      </c>
      <c r="E2068">
        <v>61.444930905278277</v>
      </c>
      <c r="G2068">
        <v>0.99082362774332222</v>
      </c>
      <c r="H2068">
        <f>+C2068/'Dados Primários'!$C$31</f>
        <v>0.54107648725212465</v>
      </c>
      <c r="I2068" s="22">
        <v>385883780399.28326</v>
      </c>
      <c r="J2068" s="33">
        <f t="shared" si="33"/>
        <v>12711523.394129364</v>
      </c>
    </row>
    <row r="2069" spans="3:10">
      <c r="C2069">
        <v>206</v>
      </c>
      <c r="E2069">
        <v>57.533725011955816</v>
      </c>
      <c r="G2069">
        <v>0.93271148201670107</v>
      </c>
      <c r="H2069">
        <f>+C2069/'Dados Primários'!$C$31</f>
        <v>0.58356940509915012</v>
      </c>
      <c r="I2069" s="22">
        <v>406697170754.28796</v>
      </c>
      <c r="J2069" s="33">
        <f t="shared" si="33"/>
        <v>12736012.673250178</v>
      </c>
    </row>
    <row r="2070" spans="3:10">
      <c r="C2070">
        <v>190</v>
      </c>
      <c r="E2070">
        <v>57.556275941443758</v>
      </c>
      <c r="G2070">
        <v>0.96187825469387611</v>
      </c>
      <c r="H2070">
        <f>+C2070/'Dados Primários'!$C$31</f>
        <v>0.5382436260623229</v>
      </c>
      <c r="I2070" s="22">
        <v>387348867317.3584</v>
      </c>
      <c r="J2070" s="33">
        <f t="shared" si="33"/>
        <v>11542343.072012123</v>
      </c>
    </row>
    <row r="2071" spans="3:10">
      <c r="C2071">
        <v>202</v>
      </c>
      <c r="E2071">
        <v>62.389747845241686</v>
      </c>
      <c r="G2071">
        <v>0.92782663997627179</v>
      </c>
      <c r="H2071">
        <f>+C2071/'Dados Primários'!$C$31</f>
        <v>0.57223796033994334</v>
      </c>
      <c r="I2071" s="22">
        <v>382413002843.22955</v>
      </c>
      <c r="J2071" s="33">
        <f t="shared" si="33"/>
        <v>12667455.378502639</v>
      </c>
    </row>
    <row r="2072" spans="3:10">
      <c r="C2072">
        <v>198</v>
      </c>
      <c r="E2072">
        <v>59.132034976958316</v>
      </c>
      <c r="G2072">
        <v>0.94233808119890194</v>
      </c>
      <c r="H2072">
        <f>+C2072/'Dados Primários'!$C$31</f>
        <v>0.56090651558073656</v>
      </c>
      <c r="I2072" s="22">
        <v>417338786159.33411</v>
      </c>
      <c r="J2072" s="33">
        <f t="shared" si="33"/>
        <v>13043940.240687529</v>
      </c>
    </row>
    <row r="2073" spans="3:10">
      <c r="C2073">
        <v>194</v>
      </c>
      <c r="E2073">
        <v>64.111857738374667</v>
      </c>
      <c r="G2073">
        <v>0.99613070994435382</v>
      </c>
      <c r="H2073">
        <f>+C2073/'Dados Primários'!$C$31</f>
        <v>0.54957507082152979</v>
      </c>
      <c r="I2073" s="22">
        <v>386978979928.87488</v>
      </c>
      <c r="J2073" s="33">
        <f t="shared" si="33"/>
        <v>13582167.771252645</v>
      </c>
    </row>
    <row r="2074" spans="3:10">
      <c r="C2074">
        <v>197</v>
      </c>
      <c r="E2074">
        <v>63.693008863014647</v>
      </c>
      <c r="G2074">
        <v>0.92884203475380411</v>
      </c>
      <c r="H2074">
        <f>+C2074/'Dados Primários'!$C$31</f>
        <v>0.55807365439093481</v>
      </c>
      <c r="I2074" s="22">
        <v>405715664599.88977</v>
      </c>
      <c r="J2074" s="33">
        <f t="shared" si="33"/>
        <v>13395129.712416328</v>
      </c>
    </row>
    <row r="2075" spans="3:10">
      <c r="C2075">
        <v>198</v>
      </c>
      <c r="E2075">
        <v>62.919960687034752</v>
      </c>
      <c r="G2075">
        <v>0.9680781071856982</v>
      </c>
      <c r="H2075">
        <f>+C2075/'Dados Primários'!$C$31</f>
        <v>0.56090651558073656</v>
      </c>
      <c r="I2075" s="22">
        <v>349174930346.74548</v>
      </c>
      <c r="J2075" s="33">
        <f t="shared" si="33"/>
        <v>11929778.534053484</v>
      </c>
    </row>
    <row r="2076" spans="3:10">
      <c r="C2076">
        <v>198</v>
      </c>
      <c r="E2076">
        <v>60.699266992960716</v>
      </c>
      <c r="G2076">
        <v>0.96874747002904649</v>
      </c>
      <c r="H2076">
        <f>+C2076/'Dados Primários'!$C$31</f>
        <v>0.56090651558073656</v>
      </c>
      <c r="I2076" s="22">
        <v>343054337751.61127</v>
      </c>
      <c r="J2076" s="33">
        <f t="shared" si="33"/>
        <v>11314814.227403613</v>
      </c>
    </row>
    <row r="2077" spans="3:10">
      <c r="C2077">
        <v>198</v>
      </c>
      <c r="E2077">
        <v>63.720350690740332</v>
      </c>
      <c r="G2077">
        <v>0.93872877818473099</v>
      </c>
      <c r="H2077">
        <f>+C2077/'Dados Primários'!$C$31</f>
        <v>0.56090651558073656</v>
      </c>
      <c r="I2077" s="22">
        <v>356254591331.00446</v>
      </c>
      <c r="J2077" s="33">
        <f t="shared" si="33"/>
        <v>11952788.760768192</v>
      </c>
    </row>
    <row r="2078" spans="3:10">
      <c r="C2078">
        <v>188</v>
      </c>
      <c r="E2078">
        <v>63.554059272624585</v>
      </c>
      <c r="G2078">
        <v>0.97457495077260536</v>
      </c>
      <c r="H2078">
        <f>+C2078/'Dados Primários'!$C$31</f>
        <v>0.53257790368271951</v>
      </c>
      <c r="I2078" s="22">
        <v>380916500191.63104</v>
      </c>
      <c r="J2078" s="33">
        <f t="shared" si="33"/>
        <v>12565259.687497891</v>
      </c>
    </row>
    <row r="2079" spans="3:10">
      <c r="C2079">
        <v>189</v>
      </c>
      <c r="E2079">
        <v>57.394195001313548</v>
      </c>
      <c r="G2079">
        <v>0.96119763517808066</v>
      </c>
      <c r="H2079">
        <f>+C2079/'Dados Primários'!$C$31</f>
        <v>0.53541076487252126</v>
      </c>
      <c r="I2079" s="22">
        <v>381618720742.69629</v>
      </c>
      <c r="J2079" s="33">
        <f t="shared" si="33"/>
        <v>11271907.929496543</v>
      </c>
    </row>
    <row r="2080" spans="3:10">
      <c r="C2080">
        <v>204</v>
      </c>
      <c r="E2080">
        <v>63.455387076896336</v>
      </c>
      <c r="G2080">
        <v>0.9286544380004772</v>
      </c>
      <c r="H2080">
        <f>+C2080/'Dados Primários'!$C$31</f>
        <v>0.57790368271954673</v>
      </c>
      <c r="I2080" s="22">
        <v>405839522496.72241</v>
      </c>
      <c r="J2080" s="33">
        <f t="shared" si="33"/>
        <v>13820776.265674312</v>
      </c>
    </row>
    <row r="2081" spans="3:10">
      <c r="C2081">
        <v>194</v>
      </c>
      <c r="E2081">
        <v>58.110601396616829</v>
      </c>
      <c r="G2081">
        <v>0.93513947401900754</v>
      </c>
      <c r="H2081">
        <f>+C2081/'Dados Primários'!$C$31</f>
        <v>0.54957507082152979</v>
      </c>
      <c r="I2081" s="22">
        <v>402854602413.64996</v>
      </c>
      <c r="J2081" s="33">
        <f t="shared" si="33"/>
        <v>12031149.238940217</v>
      </c>
    </row>
    <row r="2082" spans="3:10">
      <c r="C2082">
        <v>200</v>
      </c>
      <c r="E2082">
        <v>59.737672939034027</v>
      </c>
      <c r="G2082">
        <v>0.96913983745926058</v>
      </c>
      <c r="H2082">
        <f>+C2082/'Dados Primários'!$C$31</f>
        <v>0.56657223796033995</v>
      </c>
      <c r="I2082" s="22">
        <v>389302766214.73151</v>
      </c>
      <c r="J2082" s="33">
        <f t="shared" si="33"/>
        <v>12769606.859565744</v>
      </c>
    </row>
    <row r="2083" spans="3:10">
      <c r="C2083">
        <v>199</v>
      </c>
      <c r="E2083">
        <v>62.549086344884287</v>
      </c>
      <c r="G2083">
        <v>0.97324817779159556</v>
      </c>
      <c r="H2083">
        <f>+C2083/'Dados Primários'!$C$31</f>
        <v>0.5637393767705382</v>
      </c>
      <c r="I2083" s="22">
        <v>383591770992.42426</v>
      </c>
      <c r="J2083" s="33">
        <f t="shared" si="33"/>
        <v>13164131.8207213</v>
      </c>
    </row>
    <row r="2084" spans="3:10">
      <c r="C2084">
        <v>196</v>
      </c>
      <c r="E2084">
        <v>61.394198470145561</v>
      </c>
      <c r="G2084">
        <v>0.98212414334627063</v>
      </c>
      <c r="H2084">
        <f>+C2084/'Dados Primários'!$C$31</f>
        <v>0.55524079320113318</v>
      </c>
      <c r="I2084" s="22">
        <v>416895069674.07422</v>
      </c>
      <c r="J2084" s="33">
        <f t="shared" si="33"/>
        <v>13957313.909665408</v>
      </c>
    </row>
    <row r="2085" spans="3:10">
      <c r="C2085">
        <v>199</v>
      </c>
      <c r="E2085">
        <v>59.1336877363658</v>
      </c>
      <c r="G2085">
        <v>0.96047722077019382</v>
      </c>
      <c r="H2085">
        <f>+C2085/'Dados Primários'!$C$31</f>
        <v>0.5637393767705382</v>
      </c>
      <c r="I2085" s="22">
        <v>417436012165.35828</v>
      </c>
      <c r="J2085" s="33">
        <f t="shared" si="33"/>
        <v>13365657.15847213</v>
      </c>
    </row>
    <row r="2086" spans="3:10">
      <c r="C2086">
        <v>193</v>
      </c>
      <c r="E2086">
        <v>63.649785099979397</v>
      </c>
      <c r="G2086">
        <v>0.98064948464774038</v>
      </c>
      <c r="H2086">
        <f>+C2086/'Dados Primários'!$C$31</f>
        <v>0.54674220963172804</v>
      </c>
      <c r="I2086" s="22">
        <v>383056463176.87653</v>
      </c>
      <c r="J2086" s="33">
        <f t="shared" si="33"/>
        <v>13072424.558657223</v>
      </c>
    </row>
    <row r="2087" spans="3:10">
      <c r="C2087">
        <v>203</v>
      </c>
      <c r="E2087">
        <v>63.638175353607252</v>
      </c>
      <c r="G2087">
        <v>0.97588847457239802</v>
      </c>
      <c r="H2087">
        <f>+C2087/'Dados Primários'!$C$31</f>
        <v>0.57507082152974509</v>
      </c>
      <c r="I2087" s="22">
        <v>389976613763.70892</v>
      </c>
      <c r="J2087" s="33">
        <f t="shared" si="33"/>
        <v>13927648.71249317</v>
      </c>
    </row>
    <row r="2088" spans="3:10">
      <c r="C2088">
        <v>200</v>
      </c>
      <c r="E2088">
        <v>59.133168076958121</v>
      </c>
      <c r="G2088">
        <v>0.95759213829300938</v>
      </c>
      <c r="H2088">
        <f>+C2088/'Dados Primários'!$C$31</f>
        <v>0.56657223796033995</v>
      </c>
      <c r="I2088" s="22">
        <v>398947526655.60114</v>
      </c>
      <c r="J2088" s="33">
        <f t="shared" si="33"/>
        <v>12799198.844860701</v>
      </c>
    </row>
    <row r="2089" spans="3:10">
      <c r="C2089">
        <v>199</v>
      </c>
      <c r="E2089">
        <v>61.975869435121247</v>
      </c>
      <c r="G2089">
        <v>0.97106829060756983</v>
      </c>
      <c r="H2089">
        <f>+C2089/'Dados Primários'!$C$31</f>
        <v>0.5637393767705382</v>
      </c>
      <c r="I2089" s="22">
        <v>399080500687.97565</v>
      </c>
      <c r="J2089" s="33">
        <f t="shared" si="33"/>
        <v>13539769.789741814</v>
      </c>
    </row>
    <row r="2090" spans="3:10">
      <c r="C2090">
        <v>195</v>
      </c>
      <c r="E2090">
        <v>64.237596082756113</v>
      </c>
      <c r="G2090">
        <v>0.98476024142688157</v>
      </c>
      <c r="H2090">
        <f>+C2090/'Dados Primários'!$C$31</f>
        <v>0.55240793201133143</v>
      </c>
      <c r="I2090" s="22">
        <v>371975062807.07898</v>
      </c>
      <c r="J2090" s="33">
        <f t="shared" si="33"/>
        <v>12998508.370030463</v>
      </c>
    </row>
    <row r="2091" spans="3:10">
      <c r="C2091">
        <v>196</v>
      </c>
      <c r="E2091">
        <v>58.977362881902309</v>
      </c>
      <c r="G2091">
        <v>0.94537766159762526</v>
      </c>
      <c r="H2091">
        <f>+C2091/'Dados Primários'!$C$31</f>
        <v>0.55524079320113318</v>
      </c>
      <c r="I2091" s="22">
        <v>408880598576.21814</v>
      </c>
      <c r="J2091" s="33">
        <f t="shared" si="33"/>
        <v>12658100.963828905</v>
      </c>
    </row>
    <row r="2092" spans="3:10">
      <c r="C2092">
        <v>202</v>
      </c>
      <c r="E2092">
        <v>62.617956132100879</v>
      </c>
      <c r="G2092">
        <v>0.96235847128665009</v>
      </c>
      <c r="H2092">
        <f>+C2092/'Dados Primários'!$C$31</f>
        <v>0.57223796033994334</v>
      </c>
      <c r="I2092" s="22">
        <v>346220270498.7583</v>
      </c>
      <c r="J2092" s="33">
        <f t="shared" si="33"/>
        <v>11938916.561697572</v>
      </c>
    </row>
    <row r="2093" spans="3:10">
      <c r="C2093">
        <v>206</v>
      </c>
      <c r="E2093">
        <v>61.048712219399732</v>
      </c>
      <c r="G2093">
        <v>0.99882691472714158</v>
      </c>
      <c r="H2093">
        <f>+C2093/'Dados Primários'!$C$31</f>
        <v>0.58356940509915012</v>
      </c>
      <c r="I2093" s="22">
        <v>370086272630.88074</v>
      </c>
      <c r="J2093" s="33">
        <f t="shared" si="33"/>
        <v>13169286.171644999</v>
      </c>
    </row>
    <row r="2094" spans="3:10">
      <c r="C2094">
        <v>202</v>
      </c>
      <c r="E2094">
        <v>62.92627145129083</v>
      </c>
      <c r="G2094">
        <v>0.96395581906845595</v>
      </c>
      <c r="H2094">
        <f>+C2094/'Dados Primários'!$C$31</f>
        <v>0.57223796033994334</v>
      </c>
      <c r="I2094" s="22">
        <v>409984107212.15613</v>
      </c>
      <c r="J2094" s="33">
        <f t="shared" si="33"/>
        <v>14230914.674150212</v>
      </c>
    </row>
    <row r="2095" spans="3:10">
      <c r="C2095">
        <v>199</v>
      </c>
      <c r="E2095">
        <v>60.864281844866596</v>
      </c>
      <c r="G2095">
        <v>0.96545108353972953</v>
      </c>
      <c r="H2095">
        <f>+C2095/'Dados Primários'!$C$31</f>
        <v>0.5637393767705382</v>
      </c>
      <c r="I2095" s="22">
        <v>406889914707.69507</v>
      </c>
      <c r="J2095" s="33">
        <f t="shared" si="33"/>
        <v>13478702.035726944</v>
      </c>
    </row>
    <row r="2096" spans="3:10">
      <c r="C2096">
        <v>194</v>
      </c>
      <c r="E2096">
        <v>62.544966672833532</v>
      </c>
      <c r="G2096">
        <v>0.97636105223389391</v>
      </c>
      <c r="H2096">
        <f>+C2096/'Dados Primários'!$C$31</f>
        <v>0.54957507082152979</v>
      </c>
      <c r="I2096" s="22">
        <v>350796492231.44934</v>
      </c>
      <c r="J2096" s="33">
        <f t="shared" si="33"/>
        <v>11772944.014411274</v>
      </c>
    </row>
    <row r="2097" spans="3:10">
      <c r="C2097">
        <v>199</v>
      </c>
      <c r="E2097">
        <v>62.754870313100923</v>
      </c>
      <c r="G2097">
        <v>0.98020489505501696</v>
      </c>
      <c r="H2097">
        <f>+C2097/'Dados Primários'!$C$31</f>
        <v>0.5637393767705382</v>
      </c>
      <c r="I2097" s="22">
        <v>374644933969.08276</v>
      </c>
      <c r="J2097" s="33">
        <f t="shared" si="33"/>
        <v>12991596.955949077</v>
      </c>
    </row>
    <row r="2098" spans="3:10">
      <c r="C2098">
        <v>198</v>
      </c>
      <c r="E2098">
        <v>60.605352287197185</v>
      </c>
      <c r="G2098">
        <v>0.94367118966936658</v>
      </c>
      <c r="H2098">
        <f>+C2098/'Dados Primários'!$C$31</f>
        <v>0.56090651558073656</v>
      </c>
      <c r="I2098" s="22">
        <v>353405218373.70715</v>
      </c>
      <c r="J2098" s="33">
        <f t="shared" si="33"/>
        <v>11336920.969157644</v>
      </c>
    </row>
    <row r="2099" spans="3:10">
      <c r="C2099">
        <v>198</v>
      </c>
      <c r="E2099">
        <v>59.675890923070668</v>
      </c>
      <c r="G2099">
        <v>0.92168477304358265</v>
      </c>
      <c r="H2099">
        <f>+C2099/'Dados Primários'!$C$31</f>
        <v>0.56090651558073656</v>
      </c>
      <c r="I2099" s="22">
        <v>383505206895.76178</v>
      </c>
      <c r="J2099" s="33">
        <f t="shared" si="33"/>
        <v>11831588.968869803</v>
      </c>
    </row>
    <row r="2100" spans="3:10">
      <c r="C2100">
        <v>204</v>
      </c>
      <c r="E2100">
        <v>61.99874404875969</v>
      </c>
      <c r="G2100">
        <v>0.99598054349235288</v>
      </c>
      <c r="H2100">
        <f>+C2100/'Dados Primários'!$C$31</f>
        <v>0.57790368271954673</v>
      </c>
      <c r="I2100" s="22">
        <v>366012297067.79694</v>
      </c>
      <c r="J2100" s="33">
        <f t="shared" si="33"/>
        <v>13061254.300713839</v>
      </c>
    </row>
    <row r="2101" spans="3:10">
      <c r="C2101">
        <v>194</v>
      </c>
      <c r="E2101">
        <v>60.391227504071423</v>
      </c>
      <c r="G2101">
        <v>0.96499447597423316</v>
      </c>
      <c r="H2101">
        <f>+C2101/'Dados Primários'!$C$31</f>
        <v>0.54957507082152979</v>
      </c>
      <c r="I2101" s="22">
        <v>344676818463.33521</v>
      </c>
      <c r="J2101" s="33">
        <f t="shared" si="33"/>
        <v>11039204.647170171</v>
      </c>
    </row>
    <row r="2102" spans="3:10">
      <c r="C2102">
        <v>198</v>
      </c>
      <c r="E2102">
        <v>61.480660928353046</v>
      </c>
      <c r="G2102">
        <v>0.98215769893590255</v>
      </c>
      <c r="H2102">
        <f>+C2102/'Dados Primários'!$C$31</f>
        <v>0.56090651558073656</v>
      </c>
      <c r="I2102" s="22">
        <v>403287913274.61969</v>
      </c>
      <c r="J2102" s="33">
        <f t="shared" si="33"/>
        <v>13659205.659130406</v>
      </c>
    </row>
    <row r="2103" spans="3:10">
      <c r="C2103">
        <v>200</v>
      </c>
      <c r="E2103">
        <v>57.948222829605555</v>
      </c>
      <c r="G2103">
        <v>0.96444601571394417</v>
      </c>
      <c r="H2103">
        <f>+C2103/'Dados Primários'!$C$31</f>
        <v>0.56657223796033995</v>
      </c>
      <c r="I2103" s="22">
        <v>417958406533.09521</v>
      </c>
      <c r="J2103" s="33">
        <f t="shared" si="33"/>
        <v>13234465.30576409</v>
      </c>
    </row>
    <row r="2104" spans="3:10">
      <c r="C2104">
        <v>192</v>
      </c>
      <c r="E2104">
        <v>62.861097180587755</v>
      </c>
      <c r="G2104">
        <v>0.96418610425860907</v>
      </c>
      <c r="H2104">
        <f>+C2104/'Dados Primários'!$C$31</f>
        <v>0.5439093484419264</v>
      </c>
      <c r="I2104" s="22">
        <v>348938601731.75977</v>
      </c>
      <c r="J2104" s="33">
        <f t="shared" si="33"/>
        <v>11503191.899586977</v>
      </c>
    </row>
    <row r="2105" spans="3:10">
      <c r="C2105">
        <v>200</v>
      </c>
      <c r="E2105">
        <v>59.780314138322282</v>
      </c>
      <c r="G2105">
        <v>0.99585427444235153</v>
      </c>
      <c r="H2105">
        <f>+C2105/'Dados Primários'!$C$31</f>
        <v>0.56657223796033995</v>
      </c>
      <c r="I2105" s="22">
        <v>349079305686.5592</v>
      </c>
      <c r="J2105" s="33">
        <f t="shared" si="33"/>
        <v>11774253.404928621</v>
      </c>
    </row>
    <row r="2106" spans="3:10">
      <c r="C2106">
        <v>198</v>
      </c>
      <c r="E2106">
        <v>59.099722782620098</v>
      </c>
      <c r="G2106">
        <v>0.92279055260251774</v>
      </c>
      <c r="H2106">
        <f>+C2106/'Dados Primários'!$C$31</f>
        <v>0.56090651558073656</v>
      </c>
      <c r="I2106" s="22">
        <v>373890674000.55505</v>
      </c>
      <c r="J2106" s="33">
        <f t="shared" si="33"/>
        <v>11437304.953603281</v>
      </c>
    </row>
    <row r="2107" spans="3:10">
      <c r="C2107">
        <v>201</v>
      </c>
      <c r="E2107">
        <v>57.600807496016287</v>
      </c>
      <c r="G2107">
        <v>0.94081759051457869</v>
      </c>
      <c r="H2107">
        <f>+C2107/'Dados Primários'!$C$31</f>
        <v>0.56940509915014159</v>
      </c>
      <c r="I2107" s="22">
        <v>390557927328.42169</v>
      </c>
      <c r="J2107" s="33">
        <f t="shared" si="33"/>
        <v>12051491.80925338</v>
      </c>
    </row>
    <row r="2108" spans="3:10">
      <c r="C2108">
        <v>198</v>
      </c>
      <c r="E2108">
        <v>62.471585545782744</v>
      </c>
      <c r="G2108">
        <v>0.96124377852363685</v>
      </c>
      <c r="H2108">
        <f>+C2108/'Dados Primários'!$C$31</f>
        <v>0.56090651558073656</v>
      </c>
      <c r="I2108" s="22">
        <v>419084608783.51917</v>
      </c>
      <c r="J2108" s="33">
        <f t="shared" si="33"/>
        <v>14115890.042609615</v>
      </c>
    </row>
    <row r="2109" spans="3:10">
      <c r="C2109">
        <v>203</v>
      </c>
      <c r="E2109">
        <v>57.878267970480145</v>
      </c>
      <c r="G2109">
        <v>0.98418564676502052</v>
      </c>
      <c r="H2109">
        <f>+C2109/'Dados Primários'!$C$31</f>
        <v>0.57507082152974509</v>
      </c>
      <c r="I2109" s="22">
        <v>401019824606.84137</v>
      </c>
      <c r="J2109" s="33">
        <f t="shared" si="33"/>
        <v>13136501.76451637</v>
      </c>
    </row>
    <row r="2110" spans="3:10">
      <c r="C2110">
        <v>193</v>
      </c>
      <c r="E2110">
        <v>59.089779859874291</v>
      </c>
      <c r="G2110">
        <v>0.96816517969973626</v>
      </c>
      <c r="H2110">
        <f>+C2110/'Dados Primários'!$C$31</f>
        <v>0.54674220963172804</v>
      </c>
      <c r="I2110" s="22">
        <v>362192167182.54248</v>
      </c>
      <c r="J2110" s="33">
        <f t="shared" si="33"/>
        <v>11328789.015335711</v>
      </c>
    </row>
    <row r="2111" spans="3:10">
      <c r="C2111">
        <v>203</v>
      </c>
      <c r="E2111">
        <v>59.93010490727616</v>
      </c>
      <c r="G2111">
        <v>0.99217521346741133</v>
      </c>
      <c r="H2111">
        <f>+C2111/'Dados Primários'!$C$31</f>
        <v>0.57507082152974509</v>
      </c>
      <c r="I2111" s="22">
        <v>411753836991.15076</v>
      </c>
      <c r="J2111" s="33">
        <f t="shared" si="33"/>
        <v>14079667.49489063</v>
      </c>
    </row>
    <row r="2112" spans="3:10">
      <c r="C2112">
        <v>202</v>
      </c>
      <c r="E2112">
        <v>63.273176590382675</v>
      </c>
      <c r="G2112">
        <v>0.92881274678223436</v>
      </c>
      <c r="H2112">
        <f>+C2112/'Dados Primários'!$C$31</f>
        <v>0.57223796033994334</v>
      </c>
      <c r="I2112" s="22">
        <v>354738310271.28656</v>
      </c>
      <c r="J2112" s="33">
        <f t="shared" si="33"/>
        <v>11929783.506858356</v>
      </c>
    </row>
    <row r="2113" spans="3:10">
      <c r="C2113">
        <v>199</v>
      </c>
      <c r="E2113">
        <v>59.738954561524537</v>
      </c>
      <c r="G2113">
        <v>0.95583516901165022</v>
      </c>
      <c r="H2113">
        <f>+C2113/'Dados Primários'!$C$31</f>
        <v>0.5637393767705382</v>
      </c>
      <c r="I2113" s="22">
        <v>402780729513.04761</v>
      </c>
      <c r="J2113" s="33">
        <f t="shared" si="33"/>
        <v>12965452.523605734</v>
      </c>
    </row>
    <row r="2114" spans="3:10">
      <c r="C2114">
        <v>195</v>
      </c>
      <c r="E2114">
        <v>62.909315542904345</v>
      </c>
      <c r="G2114">
        <v>0.96168557880524808</v>
      </c>
      <c r="H2114">
        <f>+C2114/'Dados Primários'!$C$31</f>
        <v>0.55240793201133143</v>
      </c>
      <c r="I2114" s="22">
        <v>395720925791.05914</v>
      </c>
      <c r="J2114" s="33">
        <f t="shared" si="33"/>
        <v>13225039.748443272</v>
      </c>
    </row>
    <row r="2115" spans="3:10">
      <c r="C2115">
        <v>198</v>
      </c>
      <c r="E2115">
        <v>58.286329593265577</v>
      </c>
      <c r="G2115">
        <v>0.96952297980409252</v>
      </c>
      <c r="H2115">
        <f>+C2115/'Dados Primários'!$C$31</f>
        <v>0.56090651558073656</v>
      </c>
      <c r="I2115" s="22">
        <v>379599770330.63757</v>
      </c>
      <c r="J2115" s="33">
        <f t="shared" si="33"/>
        <v>12032094.68589405</v>
      </c>
    </row>
    <row r="2116" spans="3:10">
      <c r="C2116">
        <v>206</v>
      </c>
      <c r="E2116">
        <v>62.121474014647063</v>
      </c>
      <c r="G2116">
        <v>0.93272156738337209</v>
      </c>
      <c r="H2116">
        <f>+C2116/'Dados Primários'!$C$31</f>
        <v>0.58356940509915012</v>
      </c>
      <c r="I2116" s="22">
        <v>403339947025.91559</v>
      </c>
      <c r="J2116" s="33">
        <f t="shared" si="33"/>
        <v>13638214.701131327</v>
      </c>
    </row>
    <row r="2117" spans="3:10">
      <c r="C2117">
        <v>199</v>
      </c>
      <c r="E2117">
        <v>61.59376417313878</v>
      </c>
      <c r="G2117">
        <v>0.97138301233359758</v>
      </c>
      <c r="H2117">
        <f>+C2117/'Dados Primários'!$C$31</f>
        <v>0.5637393767705382</v>
      </c>
      <c r="I2117" s="22">
        <v>356489664563.20587</v>
      </c>
      <c r="J2117" s="33">
        <f t="shared" si="33"/>
        <v>12024099.580814656</v>
      </c>
    </row>
    <row r="2118" spans="3:10">
      <c r="C2118">
        <v>200</v>
      </c>
      <c r="E2118">
        <v>59.734457943422932</v>
      </c>
      <c r="G2118">
        <v>0.99428829077365266</v>
      </c>
      <c r="H2118">
        <f>+C2118/'Dados Primários'!$C$31</f>
        <v>0.56657223796033995</v>
      </c>
      <c r="I2118" s="22">
        <v>353792313801.02795</v>
      </c>
      <c r="J2118" s="33">
        <f t="shared" si="33"/>
        <v>11905316.235994674</v>
      </c>
    </row>
    <row r="2119" spans="3:10">
      <c r="C2119">
        <v>197</v>
      </c>
      <c r="E2119">
        <v>57.934655109236317</v>
      </c>
      <c r="G2119">
        <v>0.92330303277974157</v>
      </c>
      <c r="H2119">
        <f>+C2119/'Dados Primários'!$C$31</f>
        <v>0.55807365439093481</v>
      </c>
      <c r="I2119" s="22">
        <v>415418053877.26892</v>
      </c>
      <c r="J2119" s="33">
        <f t="shared" si="33"/>
        <v>12401081.897759421</v>
      </c>
    </row>
    <row r="2120" spans="3:10">
      <c r="C2120">
        <v>198</v>
      </c>
      <c r="E2120">
        <v>60.748420934862658</v>
      </c>
      <c r="G2120">
        <v>0.99407192911676689</v>
      </c>
      <c r="H2120">
        <f>+C2120/'Dados Primários'!$C$31</f>
        <v>0.56090651558073656</v>
      </c>
      <c r="I2120" s="22">
        <v>397231515259.12408</v>
      </c>
      <c r="J2120" s="33">
        <f t="shared" ref="J2120:J2183" si="34">+E2120*G2120*H2120*I2120/1000000</f>
        <v>13455101.727858659</v>
      </c>
    </row>
    <row r="2121" spans="3:10">
      <c r="C2121">
        <v>194</v>
      </c>
      <c r="E2121">
        <v>63.830652236612821</v>
      </c>
      <c r="G2121">
        <v>0.96691266550073063</v>
      </c>
      <c r="H2121">
        <f>+C2121/'Dados Primários'!$C$31</f>
        <v>0.54957507082152979</v>
      </c>
      <c r="I2121" s="22">
        <v>418076960098.96558</v>
      </c>
      <c r="J2121" s="33">
        <f t="shared" si="34"/>
        <v>14180769.253931955</v>
      </c>
    </row>
    <row r="2122" spans="3:10">
      <c r="C2122">
        <v>202</v>
      </c>
      <c r="E2122">
        <v>60.612140751621752</v>
      </c>
      <c r="G2122">
        <v>0.98116907077895898</v>
      </c>
      <c r="H2122">
        <f>+C2122/'Dados Primários'!$C$31</f>
        <v>0.57223796033994334</v>
      </c>
      <c r="I2122" s="22">
        <v>391468383313.84045</v>
      </c>
      <c r="J2122" s="33">
        <f t="shared" si="34"/>
        <v>13322226.987029679</v>
      </c>
    </row>
    <row r="2123" spans="3:10">
      <c r="C2123">
        <v>194</v>
      </c>
      <c r="E2123">
        <v>60.809612506776872</v>
      </c>
      <c r="G2123">
        <v>0.9885725819638802</v>
      </c>
      <c r="H2123">
        <f>+C2123/'Dados Primários'!$C$31</f>
        <v>0.54957507082152979</v>
      </c>
      <c r="I2123" s="22">
        <v>355118355716.16809</v>
      </c>
      <c r="J2123" s="33">
        <f t="shared" si="34"/>
        <v>11732240.115945252</v>
      </c>
    </row>
    <row r="2124" spans="3:10">
      <c r="C2124">
        <v>201</v>
      </c>
      <c r="E2124">
        <v>61.51740139881494</v>
      </c>
      <c r="G2124">
        <v>0.93938506693550627</v>
      </c>
      <c r="H2124">
        <f>+C2124/'Dados Primários'!$C$31</f>
        <v>0.56940509915014159</v>
      </c>
      <c r="I2124" s="22">
        <v>394204521637.50513</v>
      </c>
      <c r="J2124" s="33">
        <f t="shared" si="34"/>
        <v>12971332.364285963</v>
      </c>
    </row>
    <row r="2125" spans="3:10">
      <c r="C2125">
        <v>193</v>
      </c>
      <c r="E2125">
        <v>61.225309882627478</v>
      </c>
      <c r="G2125">
        <v>0.96481998505295252</v>
      </c>
      <c r="H2125">
        <f>+C2125/'Dados Primários'!$C$31</f>
        <v>0.54674220963172804</v>
      </c>
      <c r="I2125" s="22">
        <v>399395161549.27905</v>
      </c>
      <c r="J2125" s="33">
        <f t="shared" si="34"/>
        <v>12899197.301837204</v>
      </c>
    </row>
    <row r="2126" spans="3:10">
      <c r="C2126">
        <v>188</v>
      </c>
      <c r="E2126">
        <v>58.743197320035286</v>
      </c>
      <c r="G2126">
        <v>0.92948878497327159</v>
      </c>
      <c r="H2126">
        <f>+C2126/'Dados Primários'!$C$31</f>
        <v>0.53257790368271951</v>
      </c>
      <c r="I2126" s="22">
        <v>356480158733.42761</v>
      </c>
      <c r="J2126" s="33">
        <f t="shared" si="34"/>
        <v>10366215.700042455</v>
      </c>
    </row>
    <row r="2127" spans="3:10">
      <c r="C2127">
        <v>199</v>
      </c>
      <c r="E2127">
        <v>59.417357833034991</v>
      </c>
      <c r="G2127">
        <v>0.95800904577505264</v>
      </c>
      <c r="H2127">
        <f>+C2127/'Dados Primários'!$C$31</f>
        <v>0.5637393767705382</v>
      </c>
      <c r="I2127" s="22">
        <v>350027832717.64771</v>
      </c>
      <c r="J2127" s="33">
        <f t="shared" si="34"/>
        <v>11232175.886500191</v>
      </c>
    </row>
    <row r="2128" spans="3:10">
      <c r="C2128">
        <v>195</v>
      </c>
      <c r="E2128">
        <v>58.733099819097248</v>
      </c>
      <c r="G2128">
        <v>0.93803234130983815</v>
      </c>
      <c r="H2128">
        <f>+C2128/'Dados Primários'!$C$31</f>
        <v>0.55240793201133143</v>
      </c>
      <c r="I2128" s="22">
        <v>403784485504.86212</v>
      </c>
      <c r="J2128" s="33">
        <f t="shared" si="34"/>
        <v>12288822.433542645</v>
      </c>
    </row>
    <row r="2129" spans="3:10">
      <c r="C2129">
        <v>201</v>
      </c>
      <c r="E2129">
        <v>59.148659567459795</v>
      </c>
      <c r="G2129">
        <v>0.94956039444988616</v>
      </c>
      <c r="H2129">
        <f>+C2129/'Dados Primários'!$C$31</f>
        <v>0.56940509915014159</v>
      </c>
      <c r="I2129" s="22">
        <v>417847880218.10718</v>
      </c>
      <c r="J2129" s="33">
        <f t="shared" si="34"/>
        <v>13363094.959501307</v>
      </c>
    </row>
    <row r="2130" spans="3:10">
      <c r="C2130">
        <v>201</v>
      </c>
      <c r="E2130">
        <v>61.121350296750364</v>
      </c>
      <c r="G2130">
        <v>0.94154951923598984</v>
      </c>
      <c r="H2130">
        <f>+C2130/'Dados Primários'!$C$31</f>
        <v>0.56940509915014159</v>
      </c>
      <c r="I2130" s="22">
        <v>363322825727.66895</v>
      </c>
      <c r="J2130" s="33">
        <f t="shared" si="34"/>
        <v>11905568.58842691</v>
      </c>
    </row>
    <row r="2131" spans="3:10">
      <c r="C2131">
        <v>203</v>
      </c>
      <c r="E2131">
        <v>62.374437483336983</v>
      </c>
      <c r="G2131">
        <v>0.94276979928033888</v>
      </c>
      <c r="H2131">
        <f>+C2131/'Dados Primários'!$C$31</f>
        <v>0.57507082152974509</v>
      </c>
      <c r="I2131" s="22">
        <v>382732004932.46875</v>
      </c>
      <c r="J2131" s="33">
        <f t="shared" si="34"/>
        <v>12942805.2634966</v>
      </c>
    </row>
    <row r="2132" spans="3:10">
      <c r="C2132">
        <v>195</v>
      </c>
      <c r="E2132">
        <v>63.03078244462646</v>
      </c>
      <c r="G2132">
        <v>0.97201650465466849</v>
      </c>
      <c r="H2132">
        <f>+C2132/'Dados Primários'!$C$31</f>
        <v>0.55240793201133143</v>
      </c>
      <c r="I2132" s="22">
        <v>396806900002.43805</v>
      </c>
      <c r="J2132" s="33">
        <f t="shared" si="34"/>
        <v>13429673.644434484</v>
      </c>
    </row>
    <row r="2133" spans="3:10">
      <c r="C2133">
        <v>181</v>
      </c>
      <c r="E2133">
        <v>59.440546836867249</v>
      </c>
      <c r="G2133">
        <v>0.92139373101358946</v>
      </c>
      <c r="H2133">
        <f>+C2133/'Dados Primários'!$C$31</f>
        <v>0.5127478753541076</v>
      </c>
      <c r="I2133" s="22">
        <v>379568340976.52155</v>
      </c>
      <c r="J2133" s="33">
        <f t="shared" si="34"/>
        <v>10659133.470757304</v>
      </c>
    </row>
    <row r="2134" spans="3:10">
      <c r="C2134">
        <v>199</v>
      </c>
      <c r="E2134">
        <v>60.170687227901389</v>
      </c>
      <c r="G2134">
        <v>0.98443714539727067</v>
      </c>
      <c r="H2134">
        <f>+C2134/'Dados Primários'!$C$31</f>
        <v>0.5637393767705382</v>
      </c>
      <c r="I2134" s="22">
        <v>343106792397.38116</v>
      </c>
      <c r="J2134" s="33">
        <f t="shared" si="34"/>
        <v>11457256.89377341</v>
      </c>
    </row>
    <row r="2135" spans="3:10">
      <c r="C2135">
        <v>199</v>
      </c>
      <c r="E2135">
        <v>61.360239338684011</v>
      </c>
      <c r="G2135">
        <v>0.95510269192750696</v>
      </c>
      <c r="H2135">
        <f>+C2135/'Dados Primários'!$C$31</f>
        <v>0.5637393767705382</v>
      </c>
      <c r="I2135" s="22">
        <v>379859822785.4165</v>
      </c>
      <c r="J2135" s="33">
        <f t="shared" si="34"/>
        <v>12549858.996993523</v>
      </c>
    </row>
    <row r="2136" spans="3:10">
      <c r="C2136">
        <v>203</v>
      </c>
      <c r="E2136">
        <v>60.242565262109302</v>
      </c>
      <c r="G2136">
        <v>0.97094322560864654</v>
      </c>
      <c r="H2136">
        <f>+C2136/'Dados Primários'!$C$31</f>
        <v>0.57507082152974509</v>
      </c>
      <c r="I2136" s="22">
        <v>406041554495.71161</v>
      </c>
      <c r="J2136" s="33">
        <f t="shared" si="34"/>
        <v>13658062.855919063</v>
      </c>
    </row>
    <row r="2137" spans="3:10">
      <c r="C2137">
        <v>200</v>
      </c>
      <c r="E2137">
        <v>62.154360271079639</v>
      </c>
      <c r="G2137">
        <v>0.96279280452187765</v>
      </c>
      <c r="H2137">
        <f>+C2137/'Dados Primários'!$C$31</f>
        <v>0.56657223796033995</v>
      </c>
      <c r="I2137" s="22">
        <v>366406409424.91888</v>
      </c>
      <c r="J2137" s="33">
        <f t="shared" si="34"/>
        <v>12422894.270040078</v>
      </c>
    </row>
    <row r="2138" spans="3:10">
      <c r="C2138">
        <v>202</v>
      </c>
      <c r="E2138">
        <v>63.633076035400428</v>
      </c>
      <c r="G2138">
        <v>0.93866559919839054</v>
      </c>
      <c r="H2138">
        <f>+C2138/'Dados Primários'!$C$31</f>
        <v>0.57223796033994334</v>
      </c>
      <c r="I2138" s="22">
        <v>416523204611.85797</v>
      </c>
      <c r="J2138" s="33">
        <f t="shared" si="34"/>
        <v>14236711.508369602</v>
      </c>
    </row>
    <row r="2139" spans="3:10">
      <c r="C2139">
        <v>195</v>
      </c>
      <c r="E2139">
        <v>58.148926974897705</v>
      </c>
      <c r="G2139">
        <v>0.95272572734985772</v>
      </c>
      <c r="H2139">
        <f>+C2139/'Dados Primários'!$C$31</f>
        <v>0.55240793201133143</v>
      </c>
      <c r="I2139" s="22">
        <v>407499911497.1142</v>
      </c>
      <c r="J2139" s="33">
        <f t="shared" si="34"/>
        <v>12470877.776399873</v>
      </c>
    </row>
    <row r="2140" spans="3:10">
      <c r="C2140">
        <v>191</v>
      </c>
      <c r="E2140">
        <v>61.415667105720225</v>
      </c>
      <c r="G2140">
        <v>0.9412995690579059</v>
      </c>
      <c r="H2140">
        <f>+C2140/'Dados Primários'!$C$31</f>
        <v>0.54107648725212465</v>
      </c>
      <c r="I2140" s="22">
        <v>385012531998.10742</v>
      </c>
      <c r="J2140" s="33">
        <f t="shared" si="34"/>
        <v>12043162.909204988</v>
      </c>
    </row>
    <row r="2141" spans="3:10">
      <c r="C2141">
        <v>193</v>
      </c>
      <c r="E2141">
        <v>59.897045839795396</v>
      </c>
      <c r="G2141">
        <v>0.98185715622355096</v>
      </c>
      <c r="H2141">
        <f>+C2141/'Dados Primários'!$C$31</f>
        <v>0.54674220963172804</v>
      </c>
      <c r="I2141" s="22">
        <v>349625292192.03876</v>
      </c>
      <c r="J2141" s="33">
        <f t="shared" si="34"/>
        <v>11241885.535252867</v>
      </c>
    </row>
    <row r="2142" spans="3:10">
      <c r="C2142">
        <v>195</v>
      </c>
      <c r="E2142">
        <v>58.329429441261766</v>
      </c>
      <c r="G2142">
        <v>0.95322464922127537</v>
      </c>
      <c r="H2142">
        <f>+C2142/'Dados Primários'!$C$31</f>
        <v>0.55240793201133143</v>
      </c>
      <c r="I2142" s="22">
        <v>346285871595.2774</v>
      </c>
      <c r="J2142" s="33">
        <f t="shared" si="34"/>
        <v>10635983.899036029</v>
      </c>
    </row>
    <row r="2143" spans="3:10">
      <c r="C2143">
        <v>199</v>
      </c>
      <c r="E2143">
        <v>59.320619286583096</v>
      </c>
      <c r="G2143">
        <v>0.92667946197403572</v>
      </c>
      <c r="H2143">
        <f>+C2143/'Dados Primários'!$C$31</f>
        <v>0.5637393767705382</v>
      </c>
      <c r="I2143" s="22">
        <v>380643901827.11365</v>
      </c>
      <c r="J2143" s="33">
        <f t="shared" si="34"/>
        <v>11795937.467920875</v>
      </c>
    </row>
    <row r="2144" spans="3:10">
      <c r="C2144">
        <v>199</v>
      </c>
      <c r="E2144">
        <v>63.708349602054042</v>
      </c>
      <c r="G2144">
        <v>0.9417173976179759</v>
      </c>
      <c r="H2144">
        <f>+C2144/'Dados Primários'!$C$31</f>
        <v>0.5637393767705382</v>
      </c>
      <c r="I2144" s="22">
        <v>402058008299.23621</v>
      </c>
      <c r="J2144" s="33">
        <f t="shared" si="34"/>
        <v>13598281.782917757</v>
      </c>
    </row>
    <row r="2145" spans="3:10">
      <c r="C2145">
        <v>200</v>
      </c>
      <c r="E2145">
        <v>59.531761722183674</v>
      </c>
      <c r="G2145">
        <v>0.96430176532096312</v>
      </c>
      <c r="H2145">
        <f>+C2145/'Dados Primários'!$C$31</f>
        <v>0.56657223796033995</v>
      </c>
      <c r="I2145" s="22">
        <v>416945485262.6405</v>
      </c>
      <c r="J2145" s="33">
        <f t="shared" si="34"/>
        <v>13561141.967943382</v>
      </c>
    </row>
    <row r="2146" spans="3:10">
      <c r="C2146">
        <v>191</v>
      </c>
      <c r="E2146">
        <v>61.199264741032046</v>
      </c>
      <c r="G2146">
        <v>0.93976974942710712</v>
      </c>
      <c r="H2146">
        <f>+C2146/'Dados Primários'!$C$31</f>
        <v>0.54107648725212465</v>
      </c>
      <c r="I2146" s="22">
        <v>406770809199.08862</v>
      </c>
      <c r="J2146" s="33">
        <f t="shared" si="34"/>
        <v>12658321.068126528</v>
      </c>
    </row>
    <row r="2147" spans="3:10">
      <c r="C2147">
        <v>199</v>
      </c>
      <c r="E2147">
        <v>58.722502525529123</v>
      </c>
      <c r="G2147">
        <v>0.9501786213881237</v>
      </c>
      <c r="H2147">
        <f>+C2147/'Dados Primários'!$C$31</f>
        <v>0.5637393767705382</v>
      </c>
      <c r="I2147" s="22">
        <v>376990209082.6026</v>
      </c>
      <c r="J2147" s="33">
        <f t="shared" si="34"/>
        <v>11858185.837938502</v>
      </c>
    </row>
    <row r="2148" spans="3:10">
      <c r="C2148">
        <v>197</v>
      </c>
      <c r="E2148">
        <v>57.539946568035496</v>
      </c>
      <c r="G2148">
        <v>0.93208967019435474</v>
      </c>
      <c r="H2148">
        <f>+C2148/'Dados Primários'!$C$31</f>
        <v>0.55807365439093481</v>
      </c>
      <c r="I2148" s="22">
        <v>380444051302.24493</v>
      </c>
      <c r="J2148" s="33">
        <f t="shared" si="34"/>
        <v>11387003.857807608</v>
      </c>
    </row>
    <row r="2149" spans="3:10">
      <c r="C2149">
        <v>202</v>
      </c>
      <c r="E2149">
        <v>63.28196897257677</v>
      </c>
      <c r="G2149">
        <v>0.99108695651920842</v>
      </c>
      <c r="H2149">
        <f>+C2149/'Dados Primários'!$C$31</f>
        <v>0.57223796033994334</v>
      </c>
      <c r="I2149" s="22">
        <v>397170236830.2132</v>
      </c>
      <c r="J2149" s="33">
        <f t="shared" si="34"/>
        <v>14254274.039631836</v>
      </c>
    </row>
    <row r="2150" spans="3:10">
      <c r="C2150">
        <v>195</v>
      </c>
      <c r="E2150">
        <v>59.252522097734044</v>
      </c>
      <c r="G2150">
        <v>0.95847821833494973</v>
      </c>
      <c r="H2150">
        <f>+C2150/'Dados Primários'!$C$31</f>
        <v>0.55240793201133143</v>
      </c>
      <c r="I2150" s="22">
        <v>402170405393.54572</v>
      </c>
      <c r="J2150" s="33">
        <f t="shared" si="34"/>
        <v>12617087.17343791</v>
      </c>
    </row>
    <row r="2151" spans="3:10">
      <c r="C2151">
        <v>204</v>
      </c>
      <c r="E2151">
        <v>62.918896616114722</v>
      </c>
      <c r="G2151">
        <v>0.98341555549922188</v>
      </c>
      <c r="H2151">
        <f>+C2151/'Dados Primários'!$C$31</f>
        <v>0.57790368271954673</v>
      </c>
      <c r="I2151" s="22">
        <v>356003449322.65741</v>
      </c>
      <c r="J2151" s="33">
        <f t="shared" si="34"/>
        <v>12729983.463246277</v>
      </c>
    </row>
    <row r="2152" spans="3:10">
      <c r="C2152">
        <v>200</v>
      </c>
      <c r="E2152">
        <v>63.995427040115672</v>
      </c>
      <c r="G2152">
        <v>0.98524127542285311</v>
      </c>
      <c r="H2152">
        <f>+C2152/'Dados Primários'!$C$31</f>
        <v>0.56657223796033995</v>
      </c>
      <c r="I2152" s="22">
        <v>371972765902.97595</v>
      </c>
      <c r="J2152" s="33">
        <f t="shared" si="34"/>
        <v>13287949.640538327</v>
      </c>
    </row>
    <row r="2153" spans="3:10">
      <c r="C2153">
        <v>200</v>
      </c>
      <c r="E2153">
        <v>62.46226322395367</v>
      </c>
      <c r="G2153">
        <v>0.95011603189172045</v>
      </c>
      <c r="H2153">
        <f>+C2153/'Dados Primários'!$C$31</f>
        <v>0.56657223796033995</v>
      </c>
      <c r="I2153" s="22">
        <v>370276531316.46875</v>
      </c>
      <c r="J2153" s="33">
        <f t="shared" si="34"/>
        <v>12450185.99324953</v>
      </c>
    </row>
    <row r="2154" spans="3:10">
      <c r="C2154">
        <v>195</v>
      </c>
      <c r="E2154">
        <v>63.578004989292481</v>
      </c>
      <c r="G2154">
        <v>0.92014800414449915</v>
      </c>
      <c r="H2154">
        <f>+C2154/'Dados Primários'!$C$31</f>
        <v>0.55240793201133143</v>
      </c>
      <c r="I2154" s="22">
        <v>409661835890.10583</v>
      </c>
      <c r="J2154" s="33">
        <f t="shared" si="34"/>
        <v>13238841.950779609</v>
      </c>
    </row>
    <row r="2155" spans="3:10">
      <c r="C2155">
        <v>196</v>
      </c>
      <c r="E2155">
        <v>57.429855038626052</v>
      </c>
      <c r="G2155">
        <v>0.927505656596043</v>
      </c>
      <c r="H2155">
        <f>+C2155/'Dados Primários'!$C$31</f>
        <v>0.55524079320113318</v>
      </c>
      <c r="I2155" s="22">
        <v>372475805009.00549</v>
      </c>
      <c r="J2155" s="33">
        <f t="shared" si="34"/>
        <v>11016248.408889487</v>
      </c>
    </row>
    <row r="2156" spans="3:10">
      <c r="C2156">
        <v>202</v>
      </c>
      <c r="E2156">
        <v>62.693634188055825</v>
      </c>
      <c r="G2156">
        <v>0.98757040969448651</v>
      </c>
      <c r="H2156">
        <f>+C2156/'Dados Primários'!$C$31</f>
        <v>0.57223796033994334</v>
      </c>
      <c r="I2156" s="22">
        <v>400854786355.44647</v>
      </c>
      <c r="J2156" s="33">
        <f t="shared" si="34"/>
        <v>14202187.826238532</v>
      </c>
    </row>
    <row r="2157" spans="3:10">
      <c r="C2157">
        <v>199</v>
      </c>
      <c r="E2157">
        <v>62.169798654196697</v>
      </c>
      <c r="G2157">
        <v>0.97587573523441129</v>
      </c>
      <c r="H2157">
        <f>+C2157/'Dados Primários'!$C$31</f>
        <v>0.5637393767705382</v>
      </c>
      <c r="I2157" s="22">
        <v>396394275988.63574</v>
      </c>
      <c r="J2157" s="33">
        <f t="shared" si="34"/>
        <v>13557503.524284642</v>
      </c>
    </row>
    <row r="2158" spans="3:10">
      <c r="C2158">
        <v>196</v>
      </c>
      <c r="E2158">
        <v>61.885981083771206</v>
      </c>
      <c r="G2158">
        <v>0.98348208475088794</v>
      </c>
      <c r="H2158">
        <f>+C2158/'Dados Primários'!$C$31</f>
        <v>0.55524079320113318</v>
      </c>
      <c r="I2158" s="22">
        <v>386596541000.80792</v>
      </c>
      <c r="J2158" s="33">
        <f t="shared" si="34"/>
        <v>13064658.53659158</v>
      </c>
    </row>
    <row r="2159" spans="3:10">
      <c r="C2159">
        <v>199</v>
      </c>
      <c r="E2159">
        <v>57.264074942643788</v>
      </c>
      <c r="G2159">
        <v>0.98339840817423463</v>
      </c>
      <c r="H2159">
        <f>+C2159/'Dados Primários'!$C$31</f>
        <v>0.5637393767705382</v>
      </c>
      <c r="I2159" s="22">
        <v>374064600578.53937</v>
      </c>
      <c r="J2159" s="33">
        <f t="shared" si="34"/>
        <v>11875085.14701766</v>
      </c>
    </row>
    <row r="2160" spans="3:10">
      <c r="C2160">
        <v>193</v>
      </c>
      <c r="E2160">
        <v>58.067561014163104</v>
      </c>
      <c r="G2160">
        <v>0.93704618436146814</v>
      </c>
      <c r="H2160">
        <f>+C2160/'Dados Primários'!$C$31</f>
        <v>0.54674220963172804</v>
      </c>
      <c r="I2160" s="22">
        <v>349741923510.90814</v>
      </c>
      <c r="J2160" s="33">
        <f t="shared" si="34"/>
        <v>10404587.799586762</v>
      </c>
    </row>
    <row r="2161" spans="3:10">
      <c r="C2161">
        <v>189</v>
      </c>
      <c r="E2161">
        <v>63.5379650392793</v>
      </c>
      <c r="G2161">
        <v>0.93522056319528291</v>
      </c>
      <c r="H2161">
        <f>+C2161/'Dados Primários'!$C$31</f>
        <v>0.53541076487252126</v>
      </c>
      <c r="I2161" s="22">
        <v>356508447832.66467</v>
      </c>
      <c r="J2161" s="33">
        <f t="shared" si="34"/>
        <v>11342382.079186928</v>
      </c>
    </row>
    <row r="2162" spans="3:10">
      <c r="C2162">
        <v>193</v>
      </c>
      <c r="E2162">
        <v>62.238415167121417</v>
      </c>
      <c r="G2162">
        <v>0.97200562311895455</v>
      </c>
      <c r="H2162">
        <f>+C2162/'Dados Primários'!$C$31</f>
        <v>0.54674220963172804</v>
      </c>
      <c r="I2162" s="22">
        <v>357482723595.33362</v>
      </c>
      <c r="J2162" s="33">
        <f t="shared" si="34"/>
        <v>11824014.791816873</v>
      </c>
    </row>
    <row r="2163" spans="3:10">
      <c r="C2163">
        <v>193</v>
      </c>
      <c r="E2163">
        <v>57.283713809537566</v>
      </c>
      <c r="G2163">
        <v>0.97850776026887254</v>
      </c>
      <c r="H2163">
        <f>+C2163/'Dados Primários'!$C$31</f>
        <v>0.54674220963172804</v>
      </c>
      <c r="I2163" s="22">
        <v>352135466772.1947</v>
      </c>
      <c r="J2163" s="33">
        <f t="shared" si="34"/>
        <v>10791649.046042213</v>
      </c>
    </row>
    <row r="2164" spans="3:10">
      <c r="C2164">
        <v>201</v>
      </c>
      <c r="E2164">
        <v>63.377996897906065</v>
      </c>
      <c r="G2164">
        <v>0.97992683893997545</v>
      </c>
      <c r="H2164">
        <f>+C2164/'Dados Primários'!$C$31</f>
        <v>0.56940509915014159</v>
      </c>
      <c r="I2164" s="22">
        <v>414790040276.38123</v>
      </c>
      <c r="J2164" s="33">
        <f t="shared" si="34"/>
        <v>14668369.227134323</v>
      </c>
    </row>
    <row r="2165" spans="3:10">
      <c r="C2165">
        <v>197</v>
      </c>
      <c r="E2165">
        <v>63.513863107209964</v>
      </c>
      <c r="G2165">
        <v>0.99038206416665675</v>
      </c>
      <c r="H2165">
        <f>+C2165/'Dados Primários'!$C$31</f>
        <v>0.55807365439093481</v>
      </c>
      <c r="I2165" s="22">
        <v>372206925138.92749</v>
      </c>
      <c r="J2165" s="33">
        <f t="shared" si="34"/>
        <v>13066138.738380825</v>
      </c>
    </row>
    <row r="2166" spans="3:10">
      <c r="C2166">
        <v>199</v>
      </c>
      <c r="E2166">
        <v>59.577242877822016</v>
      </c>
      <c r="G2166">
        <v>0.95135244899958027</v>
      </c>
      <c r="H2166">
        <f>+C2166/'Dados Primários'!$C$31</f>
        <v>0.5637393767705382</v>
      </c>
      <c r="I2166" s="22">
        <v>405790809954.41919</v>
      </c>
      <c r="J2166" s="33">
        <f t="shared" si="34"/>
        <v>12965892.59578871</v>
      </c>
    </row>
    <row r="2167" spans="3:10">
      <c r="C2167">
        <v>202</v>
      </c>
      <c r="E2167">
        <v>63.121047554635936</v>
      </c>
      <c r="G2167">
        <v>0.98061033594450464</v>
      </c>
      <c r="H2167">
        <f>+C2167/'Dados Primários'!$C$31</f>
        <v>0.57223796033994334</v>
      </c>
      <c r="I2167" s="22">
        <v>364142903923.12354</v>
      </c>
      <c r="J2167" s="33">
        <f t="shared" si="34"/>
        <v>12897905.173386198</v>
      </c>
    </row>
    <row r="2168" spans="3:10">
      <c r="C2168">
        <v>195</v>
      </c>
      <c r="E2168">
        <v>58.626250766085576</v>
      </c>
      <c r="G2168">
        <v>0.95791621928937554</v>
      </c>
      <c r="H2168">
        <f>+C2168/'Dados Primários'!$C$31</f>
        <v>0.55240793201133143</v>
      </c>
      <c r="I2168" s="22">
        <v>359786235937.74915</v>
      </c>
      <c r="J2168" s="33">
        <f t="shared" si="34"/>
        <v>11161539.457248703</v>
      </c>
    </row>
    <row r="2169" spans="3:10">
      <c r="C2169">
        <v>196</v>
      </c>
      <c r="E2169">
        <v>63.636625600301954</v>
      </c>
      <c r="G2169">
        <v>0.97789759653522523</v>
      </c>
      <c r="H2169">
        <f>+C2169/'Dados Primários'!$C$31</f>
        <v>0.55524079320113318</v>
      </c>
      <c r="I2169" s="22">
        <v>379267405749.88879</v>
      </c>
      <c r="J2169" s="33">
        <f t="shared" si="34"/>
        <v>13104709.80958985</v>
      </c>
    </row>
    <row r="2170" spans="3:10">
      <c r="C2170">
        <v>198</v>
      </c>
      <c r="E2170">
        <v>61.326464274905838</v>
      </c>
      <c r="G2170">
        <v>0.96490496753012067</v>
      </c>
      <c r="H2170">
        <f>+C2170/'Dados Primários'!$C$31</f>
        <v>0.56090651558073656</v>
      </c>
      <c r="I2170" s="22">
        <v>355288438381.29584</v>
      </c>
      <c r="J2170" s="33">
        <f t="shared" si="34"/>
        <v>11792449.599840369</v>
      </c>
    </row>
    <row r="2171" spans="3:10">
      <c r="C2171">
        <v>199</v>
      </c>
      <c r="E2171">
        <v>57.385068342422628</v>
      </c>
      <c r="G2171">
        <v>0.99778927873717127</v>
      </c>
      <c r="H2171">
        <f>+C2171/'Dados Primários'!$C$31</f>
        <v>0.5637393767705382</v>
      </c>
      <c r="I2171" s="22">
        <v>366783874439.44061</v>
      </c>
      <c r="J2171" s="33">
        <f t="shared" si="34"/>
        <v>11839308.605831515</v>
      </c>
    </row>
    <row r="2172" spans="3:10">
      <c r="C2172">
        <v>204</v>
      </c>
      <c r="E2172">
        <v>58.323631097187118</v>
      </c>
      <c r="G2172">
        <v>0.96440773563664772</v>
      </c>
      <c r="H2172">
        <f>+C2172/'Dados Primários'!$C$31</f>
        <v>0.57790368271954673</v>
      </c>
      <c r="I2172" s="22">
        <v>364577703678.31818</v>
      </c>
      <c r="J2172" s="33">
        <f t="shared" si="34"/>
        <v>11850885.628032984</v>
      </c>
    </row>
    <row r="2173" spans="3:10">
      <c r="C2173">
        <v>187</v>
      </c>
      <c r="E2173">
        <v>60.707850423864024</v>
      </c>
      <c r="G2173">
        <v>0.96081284513734877</v>
      </c>
      <c r="H2173">
        <f>+C2173/'Dados Primários'!$C$31</f>
        <v>0.52974504249291787</v>
      </c>
      <c r="I2173" s="22">
        <v>413465721493.33813</v>
      </c>
      <c r="J2173" s="33">
        <f t="shared" si="34"/>
        <v>12775857.736801783</v>
      </c>
    </row>
    <row r="2174" spans="3:10">
      <c r="C2174">
        <v>192</v>
      </c>
      <c r="E2174">
        <v>59.722073882572388</v>
      </c>
      <c r="G2174">
        <v>0.94148822342114913</v>
      </c>
      <c r="H2174">
        <f>+C2174/'Dados Primários'!$C$31</f>
        <v>0.5439093484419264</v>
      </c>
      <c r="I2174" s="22">
        <v>344381138533.53131</v>
      </c>
      <c r="J2174" s="33">
        <f t="shared" si="34"/>
        <v>10532116.47326006</v>
      </c>
    </row>
    <row r="2175" spans="3:10">
      <c r="C2175">
        <v>195</v>
      </c>
      <c r="E2175">
        <v>61.595744394113197</v>
      </c>
      <c r="G2175">
        <v>0.95257103925224906</v>
      </c>
      <c r="H2175">
        <f>+C2175/'Dados Primários'!$C$31</f>
        <v>0.55240793201133143</v>
      </c>
      <c r="I2175" s="22">
        <v>347795333060.34064</v>
      </c>
      <c r="J2175" s="33">
        <f t="shared" si="34"/>
        <v>11272798.336060861</v>
      </c>
    </row>
    <row r="2176" spans="3:10">
      <c r="C2176">
        <v>191</v>
      </c>
      <c r="E2176">
        <v>57.716031860395347</v>
      </c>
      <c r="G2176">
        <v>0.9814567125502307</v>
      </c>
      <c r="H2176">
        <f>+C2176/'Dados Primários'!$C$31</f>
        <v>0.54107648725212465</v>
      </c>
      <c r="I2176" s="22">
        <v>400162745145.22534</v>
      </c>
      <c r="J2176" s="33">
        <f t="shared" si="34"/>
        <v>12264869.445907028</v>
      </c>
    </row>
    <row r="2177" spans="3:10">
      <c r="C2177">
        <v>190</v>
      </c>
      <c r="E2177">
        <v>57.547477664638997</v>
      </c>
      <c r="G2177">
        <v>0.94296783172663667</v>
      </c>
      <c r="H2177">
        <f>+C2177/'Dados Primários'!$C$31</f>
        <v>0.5382436260623229</v>
      </c>
      <c r="I2177" s="22">
        <v>387257655801.83716</v>
      </c>
      <c r="J2177" s="33">
        <f t="shared" si="34"/>
        <v>11311028.022467207</v>
      </c>
    </row>
    <row r="2178" spans="3:10">
      <c r="C2178">
        <v>205</v>
      </c>
      <c r="E2178">
        <v>62.777109587652198</v>
      </c>
      <c r="G2178">
        <v>0.94034782958233165</v>
      </c>
      <c r="H2178">
        <f>+C2178/'Dados Primários'!$C$31</f>
        <v>0.58073654390934848</v>
      </c>
      <c r="I2178" s="22">
        <v>409421061477.35431</v>
      </c>
      <c r="J2178" s="33">
        <f t="shared" si="34"/>
        <v>14035864.854641302</v>
      </c>
    </row>
    <row r="2179" spans="3:10">
      <c r="C2179">
        <v>204</v>
      </c>
      <c r="E2179">
        <v>60.200839670426603</v>
      </c>
      <c r="G2179">
        <v>0.98597179024758363</v>
      </c>
      <c r="H2179">
        <f>+C2179/'Dados Primários'!$C$31</f>
        <v>0.57790368271954673</v>
      </c>
      <c r="I2179" s="22">
        <v>381780249893.56299</v>
      </c>
      <c r="J2179" s="33">
        <f t="shared" si="34"/>
        <v>13095918.333951803</v>
      </c>
    </row>
    <row r="2180" spans="3:10">
      <c r="C2180">
        <v>200</v>
      </c>
      <c r="E2180">
        <v>59.81234085992088</v>
      </c>
      <c r="G2180">
        <v>0.98787869113864313</v>
      </c>
      <c r="H2180">
        <f>+C2180/'Dados Primários'!$C$31</f>
        <v>0.56657223796033995</v>
      </c>
      <c r="I2180" s="22">
        <v>390659961113.08221</v>
      </c>
      <c r="J2180" s="33">
        <f t="shared" si="34"/>
        <v>13078219.136388535</v>
      </c>
    </row>
    <row r="2181" spans="3:10">
      <c r="C2181">
        <v>198</v>
      </c>
      <c r="E2181">
        <v>60.812832690171355</v>
      </c>
      <c r="G2181">
        <v>0.95716196717562252</v>
      </c>
      <c r="H2181">
        <f>+C2181/'Dados Primários'!$C$31</f>
        <v>0.56090651558073656</v>
      </c>
      <c r="I2181" s="22">
        <v>417966427572.98724</v>
      </c>
      <c r="J2181" s="33">
        <f t="shared" si="34"/>
        <v>13646225.739546588</v>
      </c>
    </row>
    <row r="2182" spans="3:10">
      <c r="C2182">
        <v>201</v>
      </c>
      <c r="E2182">
        <v>59.159023709943995</v>
      </c>
      <c r="G2182">
        <v>0.94118232068660779</v>
      </c>
      <c r="H2182">
        <f>+C2182/'Dados Primários'!$C$31</f>
        <v>0.56940509915014159</v>
      </c>
      <c r="I2182" s="22">
        <v>405748219196.56738</v>
      </c>
      <c r="J2182" s="33">
        <f t="shared" si="34"/>
        <v>12863902.314216137</v>
      </c>
    </row>
    <row r="2183" spans="3:10">
      <c r="C2183">
        <v>192</v>
      </c>
      <c r="E2183">
        <v>58.811493028719674</v>
      </c>
      <c r="G2183">
        <v>0.9312637798168063</v>
      </c>
      <c r="H2183">
        <f>+C2183/'Dados Primários'!$C$31</f>
        <v>0.5439093484419264</v>
      </c>
      <c r="I2183" s="22">
        <v>350320036708.52631</v>
      </c>
      <c r="J2183" s="33">
        <f t="shared" si="34"/>
        <v>10435816.112146333</v>
      </c>
    </row>
    <row r="2184" spans="3:10">
      <c r="C2184">
        <v>199</v>
      </c>
      <c r="E2184">
        <v>63.543333691551048</v>
      </c>
      <c r="G2184">
        <v>0.95034738106203609</v>
      </c>
      <c r="H2184">
        <f>+C2184/'Dados Primários'!$C$31</f>
        <v>0.5637393767705382</v>
      </c>
      <c r="I2184" s="22">
        <v>400856960202.03503</v>
      </c>
      <c r="J2184" s="33">
        <f t="shared" ref="J2184:J2247" si="35">+E2184*G2184*H2184*I2184/1000000</f>
        <v>13646465.376190634</v>
      </c>
    </row>
    <row r="2185" spans="3:10">
      <c r="C2185">
        <v>188</v>
      </c>
      <c r="E2185">
        <v>60.689353898325635</v>
      </c>
      <c r="G2185">
        <v>0.96843350964059749</v>
      </c>
      <c r="H2185">
        <f>+C2185/'Dados Primários'!$C$31</f>
        <v>0.53257790368271951</v>
      </c>
      <c r="I2185" s="22">
        <v>354930115602.41229</v>
      </c>
      <c r="J2185" s="33">
        <f t="shared" si="35"/>
        <v>11109853.108340867</v>
      </c>
    </row>
    <row r="2186" spans="3:10">
      <c r="C2186">
        <v>197</v>
      </c>
      <c r="E2186">
        <v>59.490969158933019</v>
      </c>
      <c r="G2186">
        <v>0.94199652952235036</v>
      </c>
      <c r="H2186">
        <f>+C2186/'Dados Primários'!$C$31</f>
        <v>0.55807365439093481</v>
      </c>
      <c r="I2186" s="22">
        <v>350452929743.77655</v>
      </c>
      <c r="J2186" s="33">
        <f t="shared" si="35"/>
        <v>10960277.815202922</v>
      </c>
    </row>
    <row r="2187" spans="3:10">
      <c r="C2187">
        <v>197</v>
      </c>
      <c r="E2187">
        <v>60.418654187232562</v>
      </c>
      <c r="G2187">
        <v>0.93567168214156837</v>
      </c>
      <c r="H2187">
        <f>+C2187/'Dados Primários'!$C$31</f>
        <v>0.55807365439093481</v>
      </c>
      <c r="I2187" s="22">
        <v>372390203652.15381</v>
      </c>
      <c r="J2187" s="33">
        <f t="shared" si="35"/>
        <v>11748550.864862738</v>
      </c>
    </row>
    <row r="2188" spans="3:10">
      <c r="C2188">
        <v>198</v>
      </c>
      <c r="E2188">
        <v>63.540924817645426</v>
      </c>
      <c r="G2188">
        <v>0.95396175333948885</v>
      </c>
      <c r="H2188">
        <f>+C2188/'Dados Primários'!$C$31</f>
        <v>0.56090651558073656</v>
      </c>
      <c r="I2188" s="22">
        <v>366152781749.21533</v>
      </c>
      <c r="J2188" s="33">
        <f t="shared" si="35"/>
        <v>12449081.71051861</v>
      </c>
    </row>
    <row r="2189" spans="3:10">
      <c r="C2189">
        <v>192</v>
      </c>
      <c r="E2189">
        <v>62.563410166601379</v>
      </c>
      <c r="G2189">
        <v>0.99518837678953465</v>
      </c>
      <c r="H2189">
        <f>+C2189/'Dados Primários'!$C$31</f>
        <v>0.5439093484419264</v>
      </c>
      <c r="I2189" s="22">
        <v>365802859062.23712</v>
      </c>
      <c r="J2189" s="33">
        <f t="shared" si="35"/>
        <v>12387946.664755095</v>
      </c>
    </row>
    <row r="2190" spans="3:10">
      <c r="C2190">
        <v>207</v>
      </c>
      <c r="E2190">
        <v>62.094670069322305</v>
      </c>
      <c r="G2190">
        <v>0.93104870170869347</v>
      </c>
      <c r="H2190">
        <f>+C2190/'Dados Primários'!$C$31</f>
        <v>0.58640226628895187</v>
      </c>
      <c r="I2190" s="22">
        <v>412652259019.5072</v>
      </c>
      <c r="J2190" s="33">
        <f t="shared" si="35"/>
        <v>13989641.640779905</v>
      </c>
    </row>
    <row r="2191" spans="3:10">
      <c r="C2191">
        <v>196</v>
      </c>
      <c r="E2191">
        <v>62.939855099930362</v>
      </c>
      <c r="G2191">
        <v>0.93552961800970591</v>
      </c>
      <c r="H2191">
        <f>+C2191/'Dados Primários'!$C$31</f>
        <v>0.55524079320113318</v>
      </c>
      <c r="I2191" s="22">
        <v>400517340857.77649</v>
      </c>
      <c r="J2191" s="33">
        <f t="shared" si="35"/>
        <v>13094411.061747825</v>
      </c>
    </row>
    <row r="2192" spans="3:10">
      <c r="C2192">
        <v>201</v>
      </c>
      <c r="E2192">
        <v>63.24466452956883</v>
      </c>
      <c r="G2192">
        <v>0.96628988912621971</v>
      </c>
      <c r="H2192">
        <f>+C2192/'Dados Primários'!$C$31</f>
        <v>0.56940509915014159</v>
      </c>
      <c r="I2192" s="22">
        <v>418947796649.74091</v>
      </c>
      <c r="J2192" s="33">
        <f t="shared" si="35"/>
        <v>14578491.611536076</v>
      </c>
    </row>
    <row r="2193" spans="3:10">
      <c r="C2193">
        <v>202</v>
      </c>
      <c r="E2193">
        <v>60.616748463244527</v>
      </c>
      <c r="G2193">
        <v>0.99416654437508734</v>
      </c>
      <c r="H2193">
        <f>+C2193/'Dados Primários'!$C$31</f>
        <v>0.57223796033994334</v>
      </c>
      <c r="I2193" s="22">
        <v>363618292195.54474</v>
      </c>
      <c r="J2193" s="33">
        <f t="shared" si="35"/>
        <v>12539325.257952772</v>
      </c>
    </row>
    <row r="2194" spans="3:10">
      <c r="C2194">
        <v>200</v>
      </c>
      <c r="E2194">
        <v>60.59142175074733</v>
      </c>
      <c r="G2194">
        <v>0.95711131209373068</v>
      </c>
      <c r="H2194">
        <f>+C2194/'Dados Primários'!$C$31</f>
        <v>0.56657223796033995</v>
      </c>
      <c r="I2194" s="22">
        <v>356636930520.01154</v>
      </c>
      <c r="J2194" s="33">
        <f t="shared" si="35"/>
        <v>11718045.929025874</v>
      </c>
    </row>
    <row r="2195" spans="3:10">
      <c r="C2195">
        <v>199</v>
      </c>
      <c r="E2195">
        <v>58.525364810365886</v>
      </c>
      <c r="G2195">
        <v>0.96982235933180083</v>
      </c>
      <c r="H2195">
        <f>+C2195/'Dados Primários'!$C$31</f>
        <v>0.5637393767705382</v>
      </c>
      <c r="I2195" s="22">
        <v>410891249834.04358</v>
      </c>
      <c r="J2195" s="33">
        <f t="shared" si="35"/>
        <v>13147451.757578211</v>
      </c>
    </row>
    <row r="2196" spans="3:10">
      <c r="C2196">
        <v>195</v>
      </c>
      <c r="E2196">
        <v>62.446367819475185</v>
      </c>
      <c r="G2196">
        <v>0.92439328957553646</v>
      </c>
      <c r="H2196">
        <f>+C2196/'Dados Primários'!$C$31</f>
        <v>0.55240793201133143</v>
      </c>
      <c r="I2196" s="22">
        <v>365235960770.0426</v>
      </c>
      <c r="J2196" s="33">
        <f t="shared" si="35"/>
        <v>11646552.912115416</v>
      </c>
    </row>
    <row r="2197" spans="3:10">
      <c r="C2197">
        <v>203</v>
      </c>
      <c r="E2197">
        <v>57.643941919372388</v>
      </c>
      <c r="G2197">
        <v>0.99801789604035107</v>
      </c>
      <c r="H2197">
        <f>+C2197/'Dados Primários'!$C$31</f>
        <v>0.57507082152974509</v>
      </c>
      <c r="I2197" s="22">
        <v>400792662105.89215</v>
      </c>
      <c r="J2197" s="33">
        <f t="shared" si="35"/>
        <v>13259681.582511662</v>
      </c>
    </row>
    <row r="2198" spans="3:10">
      <c r="C2198">
        <v>203</v>
      </c>
      <c r="E2198">
        <v>60.25183889175851</v>
      </c>
      <c r="G2198">
        <v>0.96677875018062942</v>
      </c>
      <c r="H2198">
        <f>+C2198/'Dados Primários'!$C$31</f>
        <v>0.57507082152974509</v>
      </c>
      <c r="I2198" s="22">
        <v>366272013729.56482</v>
      </c>
      <c r="J2198" s="33">
        <f t="shared" si="35"/>
        <v>12269375.861469954</v>
      </c>
    </row>
    <row r="2199" spans="3:10">
      <c r="C2199">
        <v>198</v>
      </c>
      <c r="E2199">
        <v>62.696253785251763</v>
      </c>
      <c r="G2199">
        <v>0.97045428583885274</v>
      </c>
      <c r="H2199">
        <f>+C2199/'Dados Primários'!$C$31</f>
        <v>0.56090651558073656</v>
      </c>
      <c r="I2199" s="22">
        <v>419734752796.4668</v>
      </c>
      <c r="J2199" s="33">
        <f t="shared" si="35"/>
        <v>14324586.291347619</v>
      </c>
    </row>
    <row r="2200" spans="3:10">
      <c r="C2200">
        <v>200</v>
      </c>
      <c r="E2200">
        <v>63.837368726296063</v>
      </c>
      <c r="G2200">
        <v>0.98518209359849895</v>
      </c>
      <c r="H2200">
        <f>+C2200/'Dados Primários'!$C$31</f>
        <v>0.56657223796033995</v>
      </c>
      <c r="I2200" s="22">
        <v>407990250217.72375</v>
      </c>
      <c r="J2200" s="33">
        <f t="shared" si="35"/>
        <v>14537728.78834833</v>
      </c>
    </row>
    <row r="2201" spans="3:10">
      <c r="C2201">
        <v>199</v>
      </c>
      <c r="E2201">
        <v>60.536182857819917</v>
      </c>
      <c r="G2201">
        <v>0.99544710997280061</v>
      </c>
      <c r="H2201">
        <f>+C2201/'Dados Primários'!$C$31</f>
        <v>0.5637393767705382</v>
      </c>
      <c r="I2201" s="22">
        <v>358135409283.51477</v>
      </c>
      <c r="J2201" s="33">
        <f t="shared" si="35"/>
        <v>12166309.385987706</v>
      </c>
    </row>
    <row r="2202" spans="3:10">
      <c r="C2202">
        <v>199</v>
      </c>
      <c r="E2202">
        <v>62.04529137936202</v>
      </c>
      <c r="G2202">
        <v>0.95957731286044112</v>
      </c>
      <c r="H2202">
        <f>+C2202/'Dados Primários'!$C$31</f>
        <v>0.5637393767705382</v>
      </c>
      <c r="I2202" s="22">
        <v>401823828033.08954</v>
      </c>
      <c r="J2202" s="33">
        <f t="shared" si="35"/>
        <v>13486611.822820839</v>
      </c>
    </row>
    <row r="2203" spans="3:10">
      <c r="C2203">
        <v>195</v>
      </c>
      <c r="E2203">
        <v>59.052212937382151</v>
      </c>
      <c r="G2203">
        <v>0.97589724543313372</v>
      </c>
      <c r="H2203">
        <f>+C2203/'Dados Primários'!$C$31</f>
        <v>0.55240793201133143</v>
      </c>
      <c r="I2203" s="22">
        <v>381077752136.19592</v>
      </c>
      <c r="J2203" s="33">
        <f t="shared" si="35"/>
        <v>12131479.537956284</v>
      </c>
    </row>
    <row r="2204" spans="3:10">
      <c r="C2204">
        <v>203</v>
      </c>
      <c r="E2204">
        <v>63.942838581778503</v>
      </c>
      <c r="G2204">
        <v>0.94500399467768337</v>
      </c>
      <c r="H2204">
        <f>+C2204/'Dados Primários'!$C$31</f>
        <v>0.57507082152974509</v>
      </c>
      <c r="I2204" s="22">
        <v>361780153044.39709</v>
      </c>
      <c r="J2204" s="33">
        <f t="shared" si="35"/>
        <v>12571631.045844344</v>
      </c>
    </row>
    <row r="2205" spans="3:10">
      <c r="C2205">
        <v>199</v>
      </c>
      <c r="E2205">
        <v>61.108043951242252</v>
      </c>
      <c r="G2205">
        <v>0.92213854782382898</v>
      </c>
      <c r="H2205">
        <f>+C2205/'Dados Primários'!$C$31</f>
        <v>0.5637393767705382</v>
      </c>
      <c r="I2205" s="22">
        <v>351032217181.76837</v>
      </c>
      <c r="J2205" s="33">
        <f t="shared" si="35"/>
        <v>11151156.413261395</v>
      </c>
    </row>
    <row r="2206" spans="3:10">
      <c r="C2206">
        <v>205</v>
      </c>
      <c r="E2206">
        <v>57.59468852851758</v>
      </c>
      <c r="G2206">
        <v>0.94257327509232491</v>
      </c>
      <c r="H2206">
        <f>+C2206/'Dados Primários'!$C$31</f>
        <v>0.58073654390934848</v>
      </c>
      <c r="I2206" s="22">
        <v>358474173980.98584</v>
      </c>
      <c r="J2206" s="33">
        <f t="shared" si="35"/>
        <v>11301460.834369346</v>
      </c>
    </row>
    <row r="2207" spans="3:10">
      <c r="C2207">
        <v>197</v>
      </c>
      <c r="E2207">
        <v>58.47009879499678</v>
      </c>
      <c r="G2207">
        <v>0.9490344767035146</v>
      </c>
      <c r="H2207">
        <f>+C2207/'Dados Primários'!$C$31</f>
        <v>0.55807365439093481</v>
      </c>
      <c r="I2207" s="22">
        <v>401442098429.16675</v>
      </c>
      <c r="J2207" s="33">
        <f t="shared" si="35"/>
        <v>12431692.304210164</v>
      </c>
    </row>
    <row r="2208" spans="3:10">
      <c r="C2208">
        <v>199</v>
      </c>
      <c r="E2208">
        <v>58.45044751095606</v>
      </c>
      <c r="G2208">
        <v>0.98244995596932716</v>
      </c>
      <c r="H2208">
        <f>+C2208/'Dados Primários'!$C$31</f>
        <v>0.5637393767705382</v>
      </c>
      <c r="I2208" s="22">
        <v>361348299005.69672</v>
      </c>
      <c r="J2208" s="33">
        <f t="shared" si="35"/>
        <v>11697758.841557959</v>
      </c>
    </row>
    <row r="2209" spans="3:10">
      <c r="C2209">
        <v>199</v>
      </c>
      <c r="E2209">
        <v>59.991316638561578</v>
      </c>
      <c r="G2209">
        <v>0.99640997648071961</v>
      </c>
      <c r="H2209">
        <f>+C2209/'Dados Primários'!$C$31</f>
        <v>0.5637393767705382</v>
      </c>
      <c r="I2209" s="22">
        <v>346861388744.25616</v>
      </c>
      <c r="J2209" s="33">
        <f t="shared" si="35"/>
        <v>11688554.075467253</v>
      </c>
    </row>
    <row r="2210" spans="3:10">
      <c r="C2210">
        <v>201</v>
      </c>
      <c r="E2210">
        <v>61.298744304454303</v>
      </c>
      <c r="G2210">
        <v>0.98247471145469445</v>
      </c>
      <c r="H2210">
        <f>+C2210/'Dados Primários'!$C$31</f>
        <v>0.56940509915014159</v>
      </c>
      <c r="I2210" s="22">
        <v>381360624713.52545</v>
      </c>
      <c r="J2210" s="33">
        <f t="shared" si="35"/>
        <v>13077663.58291501</v>
      </c>
    </row>
    <row r="2211" spans="3:10">
      <c r="C2211">
        <v>208</v>
      </c>
      <c r="E2211">
        <v>57.45552496343177</v>
      </c>
      <c r="G2211">
        <v>0.93247541905030396</v>
      </c>
      <c r="H2211">
        <f>+C2211/'Dados Primários'!$C$31</f>
        <v>0.58923512747875351</v>
      </c>
      <c r="I2211" s="22">
        <v>358019560222.52307</v>
      </c>
      <c r="J2211" s="33">
        <f t="shared" si="35"/>
        <v>11302241.260914579</v>
      </c>
    </row>
    <row r="2212" spans="3:10">
      <c r="C2212">
        <v>200</v>
      </c>
      <c r="E2212">
        <v>63.468060397765633</v>
      </c>
      <c r="G2212">
        <v>0.99436797845846414</v>
      </c>
      <c r="H2212">
        <f>+C2212/'Dados Primários'!$C$31</f>
        <v>0.56657223796033995</v>
      </c>
      <c r="I2212" s="22">
        <v>404748659945.44171</v>
      </c>
      <c r="J2212" s="33">
        <f t="shared" si="35"/>
        <v>14472483.613002451</v>
      </c>
    </row>
    <row r="2213" spans="3:10">
      <c r="C2213">
        <v>203</v>
      </c>
      <c r="E2213">
        <v>59.3111052468983</v>
      </c>
      <c r="G2213">
        <v>0.98261395140672758</v>
      </c>
      <c r="H2213">
        <f>+C2213/'Dados Primários'!$C$31</f>
        <v>0.57507082152974509</v>
      </c>
      <c r="I2213" s="22">
        <v>398727703038.94196</v>
      </c>
      <c r="J2213" s="33">
        <f t="shared" si="35"/>
        <v>13363391.335746396</v>
      </c>
    </row>
    <row r="2214" spans="3:10">
      <c r="C2214">
        <v>199</v>
      </c>
      <c r="E2214">
        <v>59.125884619753755</v>
      </c>
      <c r="G2214">
        <v>0.9526812928694679</v>
      </c>
      <c r="H2214">
        <f>+C2214/'Dados Primários'!$C$31</f>
        <v>0.5637393767705382</v>
      </c>
      <c r="I2214" s="22">
        <v>370504975497.02643</v>
      </c>
      <c r="J2214" s="33">
        <f t="shared" si="35"/>
        <v>11765156.388510477</v>
      </c>
    </row>
    <row r="2215" spans="3:10">
      <c r="C2215">
        <v>195</v>
      </c>
      <c r="E2215">
        <v>59.582804201344402</v>
      </c>
      <c r="G2215">
        <v>0.99448925714683223</v>
      </c>
      <c r="H2215">
        <f>+C2215/'Dados Primários'!$C$31</f>
        <v>0.55240793201133143</v>
      </c>
      <c r="I2215" s="22">
        <v>349123178523.55688</v>
      </c>
      <c r="J2215" s="33">
        <f t="shared" si="35"/>
        <v>11427720.869795684</v>
      </c>
    </row>
    <row r="2216" spans="3:10">
      <c r="C2216">
        <v>193</v>
      </c>
      <c r="E2216">
        <v>57.750211995374507</v>
      </c>
      <c r="G2216">
        <v>0.94094486680857137</v>
      </c>
      <c r="H2216">
        <f>+C2216/'Dados Primários'!$C$31</f>
        <v>0.54674220963172804</v>
      </c>
      <c r="I2216" s="22">
        <v>409261445420.45026</v>
      </c>
      <c r="J2216" s="33">
        <f t="shared" si="35"/>
        <v>12159093.485436447</v>
      </c>
    </row>
    <row r="2217" spans="3:10">
      <c r="C2217">
        <v>193</v>
      </c>
      <c r="E2217">
        <v>60.153006259390622</v>
      </c>
      <c r="G2217">
        <v>0.94037645165826034</v>
      </c>
      <c r="H2217">
        <f>+C2217/'Dados Primários'!$C$31</f>
        <v>0.54674220963172804</v>
      </c>
      <c r="I2217" s="22">
        <v>351113181507.73328</v>
      </c>
      <c r="J2217" s="33">
        <f t="shared" si="35"/>
        <v>10858974.664096342</v>
      </c>
    </row>
    <row r="2218" spans="3:10">
      <c r="C2218">
        <v>194</v>
      </c>
      <c r="E2218">
        <v>60.716201578176673</v>
      </c>
      <c r="G2218">
        <v>0.98702302038065304</v>
      </c>
      <c r="H2218">
        <f>+C2218/'Dados Primários'!$C$31</f>
        <v>0.54957507082152979</v>
      </c>
      <c r="I2218" s="22">
        <v>393241600473.05823</v>
      </c>
      <c r="J2218" s="33">
        <f t="shared" si="35"/>
        <v>12951448.8752585</v>
      </c>
    </row>
    <row r="2219" spans="3:10">
      <c r="C2219">
        <v>201</v>
      </c>
      <c r="E2219">
        <v>58.879924415363895</v>
      </c>
      <c r="G2219">
        <v>0.97590353763471527</v>
      </c>
      <c r="H2219">
        <f>+C2219/'Dados Primários'!$C$31</f>
        <v>0.56940509915014159</v>
      </c>
      <c r="I2219" s="22">
        <v>361579150689.56982</v>
      </c>
      <c r="J2219" s="33">
        <f t="shared" si="35"/>
        <v>11830384.7342644</v>
      </c>
    </row>
    <row r="2220" spans="3:10">
      <c r="C2220">
        <v>205</v>
      </c>
      <c r="E2220">
        <v>62.889649020982745</v>
      </c>
      <c r="G2220">
        <v>0.97075702665874597</v>
      </c>
      <c r="H2220">
        <f>+C2220/'Dados Primários'!$C$31</f>
        <v>0.58073654390934848</v>
      </c>
      <c r="I2220" s="22">
        <v>404785639600.26282</v>
      </c>
      <c r="J2220" s="33">
        <f t="shared" si="35"/>
        <v>14351389.9903834</v>
      </c>
    </row>
    <row r="2221" spans="3:10">
      <c r="C2221">
        <v>201</v>
      </c>
      <c r="E2221">
        <v>59.571095656957986</v>
      </c>
      <c r="G2221">
        <v>0.95334705354336047</v>
      </c>
      <c r="H2221">
        <f>+C2221/'Dados Primários'!$C$31</f>
        <v>0.56940509915014159</v>
      </c>
      <c r="I2221" s="22">
        <v>396244761617.03687</v>
      </c>
      <c r="J2221" s="33">
        <f t="shared" si="35"/>
        <v>12813610.0280072</v>
      </c>
    </row>
    <row r="2222" spans="3:10">
      <c r="C2222">
        <v>200</v>
      </c>
      <c r="E2222">
        <v>58.644706492896518</v>
      </c>
      <c r="G2222">
        <v>0.98392890325930382</v>
      </c>
      <c r="H2222">
        <f>+C2222/'Dados Primários'!$C$31</f>
        <v>0.56657223796033995</v>
      </c>
      <c r="I2222" s="22">
        <v>369708497539.02692</v>
      </c>
      <c r="J2222" s="33">
        <f t="shared" si="35"/>
        <v>12086686.518255485</v>
      </c>
    </row>
    <row r="2223" spans="3:10">
      <c r="C2223">
        <v>201</v>
      </c>
      <c r="E2223">
        <v>63.182026111824456</v>
      </c>
      <c r="G2223">
        <v>0.97307707911966235</v>
      </c>
      <c r="H2223">
        <f>+C2223/'Dados Primários'!$C$31</f>
        <v>0.56940509915014159</v>
      </c>
      <c r="I2223" s="22">
        <v>378718138425.01404</v>
      </c>
      <c r="J2223" s="33">
        <f t="shared" si="35"/>
        <v>13258007.165299375</v>
      </c>
    </row>
    <row r="2224" spans="3:10">
      <c r="C2224">
        <v>201</v>
      </c>
      <c r="E2224">
        <v>59.792861433533425</v>
      </c>
      <c r="G2224">
        <v>0.9864687641647033</v>
      </c>
      <c r="H2224">
        <f>+C2224/'Dados Primários'!$C$31</f>
        <v>0.56940509915014159</v>
      </c>
      <c r="I2224" s="22">
        <v>405752509211.07483</v>
      </c>
      <c r="J2224" s="33">
        <f t="shared" si="35"/>
        <v>13627470.226575425</v>
      </c>
    </row>
    <row r="2225" spans="3:10">
      <c r="C2225">
        <v>201</v>
      </c>
      <c r="E2225">
        <v>58.182113396214369</v>
      </c>
      <c r="G2225">
        <v>0.94051931616874385</v>
      </c>
      <c r="H2225">
        <f>+C2225/'Dados Primários'!$C$31</f>
        <v>0.56940509915014159</v>
      </c>
      <c r="I2225" s="22">
        <v>344422310534.13</v>
      </c>
      <c r="J2225" s="33">
        <f t="shared" si="35"/>
        <v>10731732.521025646</v>
      </c>
    </row>
    <row r="2226" spans="3:10">
      <c r="C2226">
        <v>200</v>
      </c>
      <c r="E2226">
        <v>61.439850174984826</v>
      </c>
      <c r="G2226">
        <v>0.98814684807702291</v>
      </c>
      <c r="H2226">
        <f>+C2226/'Dados Primários'!$C$31</f>
        <v>0.56657223796033995</v>
      </c>
      <c r="I2226" s="22">
        <v>415773147122.82886</v>
      </c>
      <c r="J2226" s="33">
        <f t="shared" si="35"/>
        <v>14301558.429234121</v>
      </c>
    </row>
    <row r="2227" spans="3:10">
      <c r="C2227">
        <v>196</v>
      </c>
      <c r="E2227">
        <v>63.921890969952521</v>
      </c>
      <c r="G2227">
        <v>0.9840756305232996</v>
      </c>
      <c r="H2227">
        <f>+C2227/'Dados Primários'!$C$31</f>
        <v>0.55524079320113318</v>
      </c>
      <c r="I2227" s="22">
        <v>359283693384.04559</v>
      </c>
      <c r="J2227" s="33">
        <f t="shared" si="35"/>
        <v>12548648.766978934</v>
      </c>
    </row>
    <row r="2228" spans="3:10">
      <c r="C2228">
        <v>200</v>
      </c>
      <c r="E2228">
        <v>62.041531991963993</v>
      </c>
      <c r="G2228">
        <v>0.95912220509681956</v>
      </c>
      <c r="H2228">
        <f>+C2228/'Dados Primários'!$C$31</f>
        <v>0.56657223796033995</v>
      </c>
      <c r="I2228" s="22">
        <v>357034705654.26849</v>
      </c>
      <c r="J2228" s="33">
        <f t="shared" si="35"/>
        <v>12037108.720183225</v>
      </c>
    </row>
    <row r="2229" spans="3:10">
      <c r="C2229">
        <v>195</v>
      </c>
      <c r="E2229">
        <v>59.408188938749113</v>
      </c>
      <c r="G2229">
        <v>0.9269010622459003</v>
      </c>
      <c r="H2229">
        <f>+C2229/'Dados Primários'!$C$31</f>
        <v>0.55240793201133143</v>
      </c>
      <c r="I2229" s="22">
        <v>388297931290.37036</v>
      </c>
      <c r="J2229" s="33">
        <f t="shared" si="35"/>
        <v>11811489.704165742</v>
      </c>
    </row>
    <row r="2230" spans="3:10">
      <c r="C2230">
        <v>196</v>
      </c>
      <c r="E2230">
        <v>59.951493556304598</v>
      </c>
      <c r="G2230">
        <v>0.9861531668464435</v>
      </c>
      <c r="H2230">
        <f>+C2230/'Dados Primários'!$C$31</f>
        <v>0.55524079320113318</v>
      </c>
      <c r="I2230" s="22">
        <v>343331197254.97961</v>
      </c>
      <c r="J2230" s="33">
        <f t="shared" si="35"/>
        <v>11270391.818809053</v>
      </c>
    </row>
    <row r="2231" spans="3:10">
      <c r="C2231">
        <v>191</v>
      </c>
      <c r="E2231">
        <v>62.692200811394585</v>
      </c>
      <c r="G2231">
        <v>0.99627518817608951</v>
      </c>
      <c r="H2231">
        <f>+C2231/'Dados Primários'!$C$31</f>
        <v>0.54107648725212465</v>
      </c>
      <c r="I2231" s="22">
        <v>407432264442.29126</v>
      </c>
      <c r="J2231" s="33">
        <f t="shared" si="35"/>
        <v>13769142.992149629</v>
      </c>
    </row>
    <row r="2232" spans="3:10">
      <c r="C2232">
        <v>198</v>
      </c>
      <c r="E2232">
        <v>59.259037108770123</v>
      </c>
      <c r="G2232">
        <v>0.95708767553655794</v>
      </c>
      <c r="H2232">
        <f>+C2232/'Dados Primários'!$C$31</f>
        <v>0.56090651558073656</v>
      </c>
      <c r="I2232" s="22">
        <v>418068481588.76807</v>
      </c>
      <c r="J2232" s="33">
        <f t="shared" si="35"/>
        <v>13299772.929594906</v>
      </c>
    </row>
    <row r="2233" spans="3:10">
      <c r="C2233">
        <v>206</v>
      </c>
      <c r="E2233">
        <v>59.45668709946176</v>
      </c>
      <c r="G2233">
        <v>0.97256274292830502</v>
      </c>
      <c r="H2233">
        <f>+C2233/'Dados Primários'!$C$31</f>
        <v>0.58356940509915012</v>
      </c>
      <c r="I2233" s="22">
        <v>404970062424.88049</v>
      </c>
      <c r="J2233" s="33">
        <f t="shared" si="35"/>
        <v>13665759.372437067</v>
      </c>
    </row>
    <row r="2234" spans="3:10">
      <c r="C2234">
        <v>202</v>
      </c>
      <c r="E2234">
        <v>63.160080653862138</v>
      </c>
      <c r="G2234">
        <v>0.9820203960230669</v>
      </c>
      <c r="H2234">
        <f>+C2234/'Dados Primários'!$C$31</f>
        <v>0.57223796033994334</v>
      </c>
      <c r="I2234" s="22">
        <v>375839174966.25293</v>
      </c>
      <c r="J2234" s="33">
        <f t="shared" si="35"/>
        <v>13339571.95474562</v>
      </c>
    </row>
    <row r="2235" spans="3:10">
      <c r="C2235">
        <v>197</v>
      </c>
      <c r="E2235">
        <v>58.075549460884901</v>
      </c>
      <c r="G2235">
        <v>0.97679595968536848</v>
      </c>
      <c r="H2235">
        <f>+C2235/'Dados Primários'!$C$31</f>
        <v>0.55807365439093481</v>
      </c>
      <c r="I2235" s="22">
        <v>379013657813.4325</v>
      </c>
      <c r="J2235" s="33">
        <f t="shared" si="35"/>
        <v>11998958.820593935</v>
      </c>
    </row>
    <row r="2236" spans="3:10">
      <c r="C2236">
        <v>192</v>
      </c>
      <c r="E2236">
        <v>63.659789092601187</v>
      </c>
      <c r="G2236">
        <v>0.92969443198744883</v>
      </c>
      <c r="H2236">
        <f>+C2236/'Dados Primários'!$C$31</f>
        <v>0.5439093484419264</v>
      </c>
      <c r="I2236" s="22">
        <v>380546870359.47424</v>
      </c>
      <c r="J2236" s="33">
        <f t="shared" si="35"/>
        <v>12250113.24010689</v>
      </c>
    </row>
    <row r="2237" spans="3:10">
      <c r="C2237">
        <v>196</v>
      </c>
      <c r="E2237">
        <v>62.335279348010801</v>
      </c>
      <c r="G2237">
        <v>0.9743184130519249</v>
      </c>
      <c r="H2237">
        <f>+C2237/'Dados Primários'!$C$31</f>
        <v>0.55524079320113318</v>
      </c>
      <c r="I2237" s="22">
        <v>409250131684.00623</v>
      </c>
      <c r="J2237" s="33">
        <f t="shared" si="35"/>
        <v>13800823.889817141</v>
      </c>
    </row>
    <row r="2238" spans="3:10">
      <c r="C2238">
        <v>197</v>
      </c>
      <c r="E2238">
        <v>61.48000201739837</v>
      </c>
      <c r="G2238">
        <v>0.96956816370113208</v>
      </c>
      <c r="H2238">
        <f>+C2238/'Dados Primários'!$C$31</f>
        <v>0.55807365439093481</v>
      </c>
      <c r="I2238" s="22">
        <v>394963213093.09601</v>
      </c>
      <c r="J2238" s="33">
        <f t="shared" si="35"/>
        <v>13138941.769770658</v>
      </c>
    </row>
    <row r="2239" spans="3:10">
      <c r="C2239">
        <v>208</v>
      </c>
      <c r="E2239">
        <v>60.993906414333686</v>
      </c>
      <c r="G2239">
        <v>0.9721273249257949</v>
      </c>
      <c r="H2239">
        <f>+C2239/'Dados Primários'!$C$31</f>
        <v>0.58923512747875351</v>
      </c>
      <c r="I2239" s="22">
        <v>358722455664.87427</v>
      </c>
      <c r="J2239" s="33">
        <f t="shared" si="35"/>
        <v>12533050.603420895</v>
      </c>
    </row>
    <row r="2240" spans="3:10">
      <c r="C2240">
        <v>195</v>
      </c>
      <c r="E2240">
        <v>59.605105706283403</v>
      </c>
      <c r="G2240">
        <v>0.9439500278346008</v>
      </c>
      <c r="H2240">
        <f>+C2240/'Dados Primários'!$C$31</f>
        <v>0.55240793201133143</v>
      </c>
      <c r="I2240" s="22">
        <v>362312359541.80005</v>
      </c>
      <c r="J2240" s="33">
        <f t="shared" si="35"/>
        <v>11260962.738799322</v>
      </c>
    </row>
    <row r="2241" spans="3:10">
      <c r="C2241">
        <v>198</v>
      </c>
      <c r="E2241">
        <v>58.391605505208297</v>
      </c>
      <c r="G2241">
        <v>0.9681178161353422</v>
      </c>
      <c r="H2241">
        <f>+C2241/'Dados Primários'!$C$31</f>
        <v>0.56090651558073656</v>
      </c>
      <c r="I2241" s="22">
        <v>403826819033.28131</v>
      </c>
      <c r="J2241" s="33">
        <f t="shared" si="35"/>
        <v>12804548.572180226</v>
      </c>
    </row>
    <row r="2242" spans="3:10">
      <c r="C2242">
        <v>202</v>
      </c>
      <c r="E2242">
        <v>59.433726035917047</v>
      </c>
      <c r="G2242">
        <v>0.99613578669546909</v>
      </c>
      <c r="H2242">
        <f>+C2242/'Dados Primários'!$C$31</f>
        <v>0.57223796033994334</v>
      </c>
      <c r="I2242" s="22">
        <v>349347492359.27478</v>
      </c>
      <c r="J2242" s="33">
        <f t="shared" si="35"/>
        <v>11835477.793726783</v>
      </c>
    </row>
    <row r="2243" spans="3:10">
      <c r="C2243">
        <v>199</v>
      </c>
      <c r="E2243">
        <v>58.493485657863076</v>
      </c>
      <c r="G2243">
        <v>0.93416699074868437</v>
      </c>
      <c r="H2243">
        <f>+C2243/'Dados Primários'!$C$31</f>
        <v>0.5637393767705382</v>
      </c>
      <c r="I2243" s="22">
        <v>357304082330.92358</v>
      </c>
      <c r="J2243" s="33">
        <f t="shared" si="35"/>
        <v>11006477.963684486</v>
      </c>
    </row>
    <row r="2244" spans="3:10">
      <c r="C2244">
        <v>194</v>
      </c>
      <c r="E2244">
        <v>63.213451704775665</v>
      </c>
      <c r="G2244">
        <v>0.94461351313843089</v>
      </c>
      <c r="H2244">
        <f>+C2244/'Dados Primários'!$C$31</f>
        <v>0.54957507082152979</v>
      </c>
      <c r="I2244" s="22">
        <v>391711735832.37073</v>
      </c>
      <c r="J2244" s="33">
        <f t="shared" si="35"/>
        <v>12854561.522342574</v>
      </c>
    </row>
    <row r="2245" spans="3:10">
      <c r="C2245">
        <v>203</v>
      </c>
      <c r="E2245">
        <v>58.46280216450468</v>
      </c>
      <c r="G2245">
        <v>0.99931531760809722</v>
      </c>
      <c r="H2245">
        <f>+C2245/'Dados Primários'!$C$31</f>
        <v>0.57507082152974509</v>
      </c>
      <c r="I2245" s="22">
        <v>389144134654.26495</v>
      </c>
      <c r="J2245" s="33">
        <f t="shared" si="35"/>
        <v>13074165.958395559</v>
      </c>
    </row>
    <row r="2246" spans="3:10">
      <c r="C2246">
        <v>195</v>
      </c>
      <c r="E2246">
        <v>62.89597883012425</v>
      </c>
      <c r="G2246">
        <v>0.93254303929048732</v>
      </c>
      <c r="H2246">
        <f>+C2246/'Dados Primários'!$C$31</f>
        <v>0.55240793201133143</v>
      </c>
      <c r="I2246" s="22">
        <v>369471134231.17957</v>
      </c>
      <c r="J2246" s="33">
        <f t="shared" si="35"/>
        <v>11971048.349231584</v>
      </c>
    </row>
    <row r="2247" spans="3:10">
      <c r="C2247">
        <v>196</v>
      </c>
      <c r="E2247">
        <v>60.056197898130023</v>
      </c>
      <c r="G2247">
        <v>0.93086135522036884</v>
      </c>
      <c r="H2247">
        <f>+C2247/'Dados Primários'!$C$31</f>
        <v>0.55524079320113318</v>
      </c>
      <c r="I2247" s="22">
        <v>367353023434.68787</v>
      </c>
      <c r="J2247" s="33">
        <f t="shared" si="35"/>
        <v>11402703.177878022</v>
      </c>
    </row>
    <row r="2248" spans="3:10">
      <c r="C2248">
        <v>203</v>
      </c>
      <c r="E2248">
        <v>57.45807387132573</v>
      </c>
      <c r="G2248">
        <v>0.98679718873780087</v>
      </c>
      <c r="H2248">
        <f>+C2248/'Dados Primários'!$C$31</f>
        <v>0.57507082152974509</v>
      </c>
      <c r="I2248" s="22">
        <v>414264866799.2395</v>
      </c>
      <c r="J2248" s="33">
        <f t="shared" ref="J2248:J2311" si="36">+E2248*G2248*H2248*I2248/1000000</f>
        <v>13507606.562522883</v>
      </c>
    </row>
    <row r="2249" spans="3:10">
      <c r="C2249">
        <v>196</v>
      </c>
      <c r="E2249">
        <v>63.947555371642842</v>
      </c>
      <c r="G2249">
        <v>0.94035111621969902</v>
      </c>
      <c r="H2249">
        <f>+C2249/'Dados Primários'!$C$31</f>
        <v>0.55524079320113318</v>
      </c>
      <c r="I2249" s="22">
        <v>359616294817.82031</v>
      </c>
      <c r="J2249" s="33">
        <f t="shared" si="36"/>
        <v>12007005.764692912</v>
      </c>
    </row>
    <row r="2250" spans="3:10">
      <c r="C2250">
        <v>194</v>
      </c>
      <c r="E2250">
        <v>62.723131201161607</v>
      </c>
      <c r="G2250">
        <v>0.96121030448060962</v>
      </c>
      <c r="H2250">
        <f>+C2250/'Dados Primários'!$C$31</f>
        <v>0.54957507082152979</v>
      </c>
      <c r="I2250" s="22">
        <v>409067003106.26392</v>
      </c>
      <c r="J2250" s="33">
        <f t="shared" si="36"/>
        <v>13554004.396582505</v>
      </c>
    </row>
    <row r="2251" spans="3:10">
      <c r="C2251">
        <v>197</v>
      </c>
      <c r="E2251">
        <v>63.726097922984565</v>
      </c>
      <c r="G2251">
        <v>0.9815874056059809</v>
      </c>
      <c r="H2251">
        <f>+C2251/'Dados Primários'!$C$31</f>
        <v>0.55807365439093481</v>
      </c>
      <c r="I2251" s="22">
        <v>359121206977.92676</v>
      </c>
      <c r="J2251" s="33">
        <f t="shared" si="36"/>
        <v>12536574.239900945</v>
      </c>
    </row>
    <row r="2252" spans="3:10">
      <c r="C2252">
        <v>197</v>
      </c>
      <c r="E2252">
        <v>61.307791601437046</v>
      </c>
      <c r="G2252">
        <v>0.97952601972013997</v>
      </c>
      <c r="H2252">
        <f>+C2252/'Dados Primários'!$C$31</f>
        <v>0.55807365439093481</v>
      </c>
      <c r="I2252" s="22">
        <v>356125678015.00006</v>
      </c>
      <c r="J2252" s="33">
        <f t="shared" si="36"/>
        <v>11935110.912206959</v>
      </c>
    </row>
    <row r="2253" spans="3:10">
      <c r="C2253">
        <v>201</v>
      </c>
      <c r="E2253">
        <v>61.253445352447898</v>
      </c>
      <c r="G2253">
        <v>0.9738134363916765</v>
      </c>
      <c r="H2253">
        <f>+C2253/'Dados Primários'!$C$31</f>
        <v>0.56940509915014159</v>
      </c>
      <c r="I2253" s="22">
        <v>398270398105.62061</v>
      </c>
      <c r="J2253" s="33">
        <f t="shared" si="36"/>
        <v>13527130.021156766</v>
      </c>
    </row>
    <row r="2254" spans="3:10">
      <c r="C2254">
        <v>199</v>
      </c>
      <c r="E2254">
        <v>58.596038591724835</v>
      </c>
      <c r="G2254">
        <v>0.96242543490716514</v>
      </c>
      <c r="H2254">
        <f>+C2254/'Dados Primários'!$C$31</f>
        <v>0.5637393767705382</v>
      </c>
      <c r="I2254" s="22">
        <v>406580961165.28894</v>
      </c>
      <c r="J2254" s="33">
        <f t="shared" si="36"/>
        <v>12925898.98383549</v>
      </c>
    </row>
    <row r="2255" spans="3:10">
      <c r="C2255">
        <v>196</v>
      </c>
      <c r="E2255">
        <v>64.180611119359085</v>
      </c>
      <c r="G2255">
        <v>0.92428448472371538</v>
      </c>
      <c r="H2255">
        <f>+C2255/'Dados Primários'!$C$31</f>
        <v>0.55524079320113318</v>
      </c>
      <c r="I2255" s="22">
        <v>384214305010.724</v>
      </c>
      <c r="J2255" s="33">
        <f t="shared" si="36"/>
        <v>12655065.793112284</v>
      </c>
    </row>
    <row r="2256" spans="3:10">
      <c r="C2256">
        <v>187</v>
      </c>
      <c r="E2256">
        <v>61.391083068140361</v>
      </c>
      <c r="G2256">
        <v>0.9293347514836745</v>
      </c>
      <c r="H2256">
        <f>+C2256/'Dados Primários'!$C$31</f>
        <v>0.52974504249291787</v>
      </c>
      <c r="I2256" s="22">
        <v>349824315238.66223</v>
      </c>
      <c r="J2256" s="33">
        <f t="shared" si="36"/>
        <v>10572905.891288536</v>
      </c>
    </row>
    <row r="2257" spans="3:10">
      <c r="C2257">
        <v>197</v>
      </c>
      <c r="E2257">
        <v>63.253126234953818</v>
      </c>
      <c r="G2257">
        <v>0.92916818611750762</v>
      </c>
      <c r="H2257">
        <f>+C2257/'Dados Primários'!$C$31</f>
        <v>0.55807365439093481</v>
      </c>
      <c r="I2257" s="22">
        <v>415266216195.77808</v>
      </c>
      <c r="J2257" s="33">
        <f t="shared" si="36"/>
        <v>13620543.828902913</v>
      </c>
    </row>
    <row r="2258" spans="3:10">
      <c r="C2258">
        <v>204</v>
      </c>
      <c r="E2258">
        <v>61.632630868788176</v>
      </c>
      <c r="G2258">
        <v>0.92970407695030055</v>
      </c>
      <c r="H2258">
        <f>+C2258/'Dados Primários'!$C$31</f>
        <v>0.57790368271954673</v>
      </c>
      <c r="I2258" s="22">
        <v>419295602442.36865</v>
      </c>
      <c r="J2258" s="33">
        <f t="shared" si="36"/>
        <v>13884530.907657817</v>
      </c>
    </row>
    <row r="2259" spans="3:10">
      <c r="C2259">
        <v>208</v>
      </c>
      <c r="E2259">
        <v>63.447011722790556</v>
      </c>
      <c r="G2259">
        <v>0.97642130370085189</v>
      </c>
      <c r="H2259">
        <f>+C2259/'Dados Primários'!$C$31</f>
        <v>0.58923512747875351</v>
      </c>
      <c r="I2259" s="22">
        <v>359190248890.40283</v>
      </c>
      <c r="J2259" s="33">
        <f t="shared" si="36"/>
        <v>13111777.964124393</v>
      </c>
    </row>
    <row r="2260" spans="3:10">
      <c r="C2260">
        <v>196</v>
      </c>
      <c r="E2260">
        <v>58.546024940747778</v>
      </c>
      <c r="G2260">
        <v>0.95285130021760767</v>
      </c>
      <c r="H2260">
        <f>+C2260/'Dados Primários'!$C$31</f>
        <v>0.55524079320113318</v>
      </c>
      <c r="I2260" s="22">
        <v>346513101000.5777</v>
      </c>
      <c r="J2260" s="33">
        <f t="shared" si="36"/>
        <v>10733060.302879484</v>
      </c>
    </row>
    <row r="2261" spans="3:10">
      <c r="C2261">
        <v>200</v>
      </c>
      <c r="E2261">
        <v>63.741179147926715</v>
      </c>
      <c r="G2261">
        <v>0.9718027573320096</v>
      </c>
      <c r="H2261">
        <f>+C2261/'Dados Primários'!$C$31</f>
        <v>0.56657223796033995</v>
      </c>
      <c r="I2261" s="22">
        <v>377688516709.80847</v>
      </c>
      <c r="J2261" s="33">
        <f t="shared" si="36"/>
        <v>13255230.711015815</v>
      </c>
    </row>
    <row r="2262" spans="3:10">
      <c r="C2262">
        <v>195</v>
      </c>
      <c r="E2262">
        <v>60.617939204186172</v>
      </c>
      <c r="G2262">
        <v>0.92894247908561611</v>
      </c>
      <c r="H2262">
        <f>+C2262/'Dados Primários'!$C$31</f>
        <v>0.55240793201133143</v>
      </c>
      <c r="I2262" s="22">
        <v>416900341751.47321</v>
      </c>
      <c r="J2262" s="33">
        <f t="shared" si="36"/>
        <v>12968273.102178274</v>
      </c>
    </row>
    <row r="2263" spans="3:10">
      <c r="C2263">
        <v>192</v>
      </c>
      <c r="E2263">
        <v>59.424204757006002</v>
      </c>
      <c r="G2263">
        <v>0.97624599194910655</v>
      </c>
      <c r="H2263">
        <f>+C2263/'Dados Primários'!$C$31</f>
        <v>0.5439093484419264</v>
      </c>
      <c r="I2263" s="22">
        <v>350043817009.79724</v>
      </c>
      <c r="J2263" s="33">
        <f t="shared" si="36"/>
        <v>11045148.940727718</v>
      </c>
    </row>
    <row r="2264" spans="3:10">
      <c r="C2264">
        <v>203</v>
      </c>
      <c r="E2264">
        <v>60.849350999891456</v>
      </c>
      <c r="G2264">
        <v>0.96638668863400201</v>
      </c>
      <c r="H2264">
        <f>+C2264/'Dados Primários'!$C$31</f>
        <v>0.57507082152974509</v>
      </c>
      <c r="I2264" s="22">
        <v>360432483662.12122</v>
      </c>
      <c r="J2264" s="33">
        <f t="shared" si="36"/>
        <v>12188552.904733818</v>
      </c>
    </row>
    <row r="2265" spans="3:10">
      <c r="C2265">
        <v>203</v>
      </c>
      <c r="E2265">
        <v>58.702255175696806</v>
      </c>
      <c r="G2265">
        <v>0.94107587167111972</v>
      </c>
      <c r="H2265">
        <f>+C2265/'Dados Primários'!$C$31</f>
        <v>0.57507082152974509</v>
      </c>
      <c r="I2265" s="22">
        <v>398752909271.39709</v>
      </c>
      <c r="J2265" s="33">
        <f t="shared" si="36"/>
        <v>12667899.864724312</v>
      </c>
    </row>
    <row r="2266" spans="3:10">
      <c r="C2266">
        <v>194</v>
      </c>
      <c r="E2266">
        <v>63.182737936197199</v>
      </c>
      <c r="G2266">
        <v>0.982175176507875</v>
      </c>
      <c r="H2266">
        <f>+C2266/'Dados Primários'!$C$31</f>
        <v>0.54957507082152979</v>
      </c>
      <c r="I2266" s="22">
        <v>404146124371.39551</v>
      </c>
      <c r="J2266" s="33">
        <f t="shared" si="36"/>
        <v>13783288.23117453</v>
      </c>
    </row>
    <row r="2267" spans="3:10">
      <c r="C2267">
        <v>196</v>
      </c>
      <c r="E2267">
        <v>57.636493666212303</v>
      </c>
      <c r="G2267">
        <v>0.93819156785411373</v>
      </c>
      <c r="H2267">
        <f>+C2267/'Dados Primários'!$C$31</f>
        <v>0.55524079320113318</v>
      </c>
      <c r="I2267" s="22">
        <v>411912310044.24036</v>
      </c>
      <c r="J2267" s="33">
        <f t="shared" si="36"/>
        <v>12367309.086369209</v>
      </c>
    </row>
    <row r="2268" spans="3:10">
      <c r="C2268">
        <v>200</v>
      </c>
      <c r="E2268">
        <v>62.14904803019904</v>
      </c>
      <c r="G2268">
        <v>0.98568092408854557</v>
      </c>
      <c r="H2268">
        <f>+C2268/'Dados Primários'!$C$31</f>
        <v>0.56657223796033995</v>
      </c>
      <c r="I2268" s="22">
        <v>366194913547.57684</v>
      </c>
      <c r="J2268" s="33">
        <f t="shared" si="36"/>
        <v>12709791.623134004</v>
      </c>
    </row>
    <row r="2269" spans="3:10">
      <c r="C2269">
        <v>194</v>
      </c>
      <c r="E2269">
        <v>59.070243555260937</v>
      </c>
      <c r="G2269">
        <v>0.97929115618546081</v>
      </c>
      <c r="H2269">
        <f>+C2269/'Dados Primários'!$C$31</f>
        <v>0.54957507082152979</v>
      </c>
      <c r="I2269" s="22">
        <v>371911994123.79041</v>
      </c>
      <c r="J2269" s="33">
        <f t="shared" si="36"/>
        <v>11823547.571781537</v>
      </c>
    </row>
    <row r="2270" spans="3:10">
      <c r="C2270">
        <v>195</v>
      </c>
      <c r="E2270">
        <v>63.403433270544483</v>
      </c>
      <c r="G2270">
        <v>0.94646200903992261</v>
      </c>
      <c r="H2270">
        <f>+C2270/'Dados Primários'!$C$31</f>
        <v>0.55240793201133143</v>
      </c>
      <c r="I2270" s="22">
        <v>362885238545.42767</v>
      </c>
      <c r="J2270" s="33">
        <f t="shared" si="36"/>
        <v>12029433.336493207</v>
      </c>
    </row>
    <row r="2271" spans="3:10">
      <c r="C2271">
        <v>193</v>
      </c>
      <c r="E2271">
        <v>60.362978041094252</v>
      </c>
      <c r="G2271">
        <v>0.94698593397950104</v>
      </c>
      <c r="H2271">
        <f>+C2271/'Dados Primários'!$C$31</f>
        <v>0.54674220963172804</v>
      </c>
      <c r="I2271" s="22">
        <v>360204233002.94403</v>
      </c>
      <c r="J2271" s="33">
        <f t="shared" si="36"/>
        <v>11257594.516177692</v>
      </c>
    </row>
    <row r="2272" spans="3:10">
      <c r="C2272">
        <v>191</v>
      </c>
      <c r="E2272">
        <v>59.711936671092147</v>
      </c>
      <c r="G2272">
        <v>0.95259239347306657</v>
      </c>
      <c r="H2272">
        <f>+C2272/'Dados Primários'!$C$31</f>
        <v>0.54107648725212465</v>
      </c>
      <c r="I2272" s="22">
        <v>384544080480.25525</v>
      </c>
      <c r="J2272" s="33">
        <f t="shared" si="36"/>
        <v>11835130.708466752</v>
      </c>
    </row>
    <row r="2273" spans="3:10">
      <c r="C2273">
        <v>200</v>
      </c>
      <c r="E2273">
        <v>60.659631045688705</v>
      </c>
      <c r="G2273">
        <v>0.94035710182988885</v>
      </c>
      <c r="H2273">
        <f>+C2273/'Dados Primários'!$C$31</f>
        <v>0.56657223796033995</v>
      </c>
      <c r="I2273" s="22">
        <v>354360631649.55035</v>
      </c>
      <c r="J2273" s="33">
        <f t="shared" si="36"/>
        <v>11452316.20622075</v>
      </c>
    </row>
    <row r="2274" spans="3:10">
      <c r="C2274">
        <v>197</v>
      </c>
      <c r="E2274">
        <v>61.198984890034886</v>
      </c>
      <c r="G2274">
        <v>0.9818104549412664</v>
      </c>
      <c r="H2274">
        <f>+C2274/'Dados Primários'!$C$31</f>
        <v>0.55807365439093481</v>
      </c>
      <c r="I2274" s="22">
        <v>373136133992.64221</v>
      </c>
      <c r="J2274" s="33">
        <f t="shared" si="36"/>
        <v>12512114.191510959</v>
      </c>
    </row>
    <row r="2275" spans="3:10">
      <c r="C2275">
        <v>198</v>
      </c>
      <c r="E2275">
        <v>61.079046816243348</v>
      </c>
      <c r="G2275">
        <v>0.96831619786485856</v>
      </c>
      <c r="H2275">
        <f>+C2275/'Dados Primários'!$C$31</f>
        <v>0.56090651558073656</v>
      </c>
      <c r="I2275" s="22">
        <v>345004014337.90289</v>
      </c>
      <c r="J2275" s="33">
        <f t="shared" si="36"/>
        <v>11445218.30944268</v>
      </c>
    </row>
    <row r="2276" spans="3:10">
      <c r="C2276">
        <v>200</v>
      </c>
      <c r="E2276">
        <v>57.379840601920073</v>
      </c>
      <c r="G2276">
        <v>0.97033751467724216</v>
      </c>
      <c r="H2276">
        <f>+C2276/'Dados Primários'!$C$31</f>
        <v>0.56657223796033995</v>
      </c>
      <c r="I2276" s="22">
        <v>364468977133.96185</v>
      </c>
      <c r="J2276" s="33">
        <f t="shared" si="36"/>
        <v>11497357.031363836</v>
      </c>
    </row>
    <row r="2277" spans="3:10">
      <c r="C2277">
        <v>193</v>
      </c>
      <c r="E2277">
        <v>62.240996470717249</v>
      </c>
      <c r="G2277">
        <v>0.94260918040881359</v>
      </c>
      <c r="H2277">
        <f>+C2277/'Dados Primários'!$C$31</f>
        <v>0.54674220963172804</v>
      </c>
      <c r="I2277" s="22">
        <v>380098690496.80359</v>
      </c>
      <c r="J2277" s="33">
        <f t="shared" si="36"/>
        <v>12192343.205596447</v>
      </c>
    </row>
    <row r="2278" spans="3:10">
      <c r="C2278">
        <v>200</v>
      </c>
      <c r="E2278">
        <v>58.307683344752377</v>
      </c>
      <c r="G2278">
        <v>0.99249513093032649</v>
      </c>
      <c r="H2278">
        <f>+C2278/'Dados Primários'!$C$31</f>
        <v>0.56657223796033995</v>
      </c>
      <c r="I2278" s="22">
        <v>364691179777.81744</v>
      </c>
      <c r="J2278" s="33">
        <f t="shared" si="36"/>
        <v>11957343.942234071</v>
      </c>
    </row>
    <row r="2279" spans="3:10">
      <c r="C2279">
        <v>193</v>
      </c>
      <c r="E2279">
        <v>60.953975253256026</v>
      </c>
      <c r="G2279">
        <v>0.9456655459970541</v>
      </c>
      <c r="H2279">
        <f>+C2279/'Dados Primários'!$C$31</f>
        <v>0.54674220963172804</v>
      </c>
      <c r="I2279" s="22">
        <v>370658525777.35602</v>
      </c>
      <c r="J2279" s="33">
        <f t="shared" si="36"/>
        <v>11681435.047477517</v>
      </c>
    </row>
    <row r="2280" spans="3:10">
      <c r="C2280">
        <v>197</v>
      </c>
      <c r="E2280">
        <v>59.182081474034156</v>
      </c>
      <c r="G2280">
        <v>0.92083157248833758</v>
      </c>
      <c r="H2280">
        <f>+C2280/'Dados Primários'!$C$31</f>
        <v>0.55807365439093481</v>
      </c>
      <c r="I2280" s="22">
        <v>355842740022.50409</v>
      </c>
      <c r="J2280" s="33">
        <f t="shared" si="36"/>
        <v>10822312.430910712</v>
      </c>
    </row>
    <row r="2281" spans="3:10">
      <c r="C2281">
        <v>204</v>
      </c>
      <c r="E2281">
        <v>58.043334092019748</v>
      </c>
      <c r="G2281">
        <v>0.9762388114893058</v>
      </c>
      <c r="H2281">
        <f>+C2281/'Dados Primários'!$C$31</f>
        <v>0.57790368271954673</v>
      </c>
      <c r="I2281" s="22">
        <v>400931558226.66901</v>
      </c>
      <c r="J2281" s="33">
        <f t="shared" si="36"/>
        <v>13129074.85488156</v>
      </c>
    </row>
    <row r="2282" spans="3:10">
      <c r="C2282">
        <v>211</v>
      </c>
      <c r="E2282">
        <v>58.776084575888738</v>
      </c>
      <c r="G2282">
        <v>0.92570470076319988</v>
      </c>
      <c r="H2282">
        <f>+C2282/'Dados Primários'!$C$31</f>
        <v>0.59773371104815864</v>
      </c>
      <c r="I2282" s="22">
        <v>360699115625.9082</v>
      </c>
      <c r="J2282" s="33">
        <f t="shared" si="36"/>
        <v>11730754.56104202</v>
      </c>
    </row>
    <row r="2283" spans="3:10">
      <c r="C2283">
        <v>189</v>
      </c>
      <c r="E2283">
        <v>61.473466962055987</v>
      </c>
      <c r="G2283">
        <v>0.9589057270991177</v>
      </c>
      <c r="H2283">
        <f>+C2283/'Dados Primários'!$C$31</f>
        <v>0.53541076487252126</v>
      </c>
      <c r="I2283" s="22">
        <v>356036324638.89026</v>
      </c>
      <c r="J2283" s="33">
        <f t="shared" si="36"/>
        <v>11236861.485804755</v>
      </c>
    </row>
    <row r="2284" spans="3:10">
      <c r="C2284">
        <v>204</v>
      </c>
      <c r="E2284">
        <v>64.119231274961138</v>
      </c>
      <c r="G2284">
        <v>0.96855535487111444</v>
      </c>
      <c r="H2284">
        <f>+C2284/'Dados Primários'!$C$31</f>
        <v>0.57790368271954673</v>
      </c>
      <c r="I2284" s="22">
        <v>378508205828.49353</v>
      </c>
      <c r="J2284" s="33">
        <f t="shared" si="36"/>
        <v>13584495.515044209</v>
      </c>
    </row>
    <row r="2285" spans="3:10">
      <c r="C2285">
        <v>202</v>
      </c>
      <c r="E2285">
        <v>60.54003827181181</v>
      </c>
      <c r="G2285">
        <v>0.98984931881998173</v>
      </c>
      <c r="H2285">
        <f>+C2285/'Dados Primários'!$C$31</f>
        <v>0.57223796033994334</v>
      </c>
      <c r="I2285" s="22">
        <v>387415359491.21014</v>
      </c>
      <c r="J2285" s="33">
        <f t="shared" si="36"/>
        <v>13285113.789260613</v>
      </c>
    </row>
    <row r="2286" spans="3:10">
      <c r="C2286">
        <v>186</v>
      </c>
      <c r="E2286">
        <v>63.303234341066911</v>
      </c>
      <c r="G2286">
        <v>0.95750140743213774</v>
      </c>
      <c r="H2286">
        <f>+C2286/'Dados Primários'!$C$31</f>
        <v>0.52691218130311612</v>
      </c>
      <c r="I2286" s="22">
        <v>407946968768.69861</v>
      </c>
      <c r="J2286" s="33">
        <f t="shared" si="36"/>
        <v>13028885.583472556</v>
      </c>
    </row>
    <row r="2287" spans="3:10">
      <c r="C2287">
        <v>190</v>
      </c>
      <c r="E2287">
        <v>63.65957031148001</v>
      </c>
      <c r="G2287">
        <v>0.96615471193853519</v>
      </c>
      <c r="H2287">
        <f>+C2287/'Dados Primários'!$C$31</f>
        <v>0.5382436260623229</v>
      </c>
      <c r="I2287" s="22">
        <v>410704095517.61304</v>
      </c>
      <c r="J2287" s="33">
        <f t="shared" si="36"/>
        <v>13596223.91639052</v>
      </c>
    </row>
    <row r="2288" spans="3:10">
      <c r="C2288">
        <v>194</v>
      </c>
      <c r="E2288">
        <v>58.658225044388431</v>
      </c>
      <c r="G2288">
        <v>0.96224355096101932</v>
      </c>
      <c r="H2288">
        <f>+C2288/'Dados Primários'!$C$31</f>
        <v>0.54957507082152979</v>
      </c>
      <c r="I2288" s="22">
        <v>417733364522.33295</v>
      </c>
      <c r="J2288" s="33">
        <f t="shared" si="36"/>
        <v>12958063.831765529</v>
      </c>
    </row>
    <row r="2289" spans="3:10">
      <c r="C2289">
        <v>190</v>
      </c>
      <c r="E2289">
        <v>57.408321036323123</v>
      </c>
      <c r="G2289">
        <v>0.98736100185073961</v>
      </c>
      <c r="H2289">
        <f>+C2289/'Dados Primários'!$C$31</f>
        <v>0.5382436260623229</v>
      </c>
      <c r="I2289" s="22">
        <v>388657526850.07526</v>
      </c>
      <c r="J2289" s="33">
        <f t="shared" si="36"/>
        <v>11857599.941278052</v>
      </c>
    </row>
    <row r="2290" spans="3:10">
      <c r="C2290">
        <v>201</v>
      </c>
      <c r="E2290">
        <v>60.831657482730996</v>
      </c>
      <c r="G2290">
        <v>0.9763581053802548</v>
      </c>
      <c r="H2290">
        <f>+C2290/'Dados Primários'!$C$31</f>
        <v>0.56940509915014159</v>
      </c>
      <c r="I2290" s="22">
        <v>381053769214.56946</v>
      </c>
      <c r="J2290" s="33">
        <f t="shared" si="36"/>
        <v>12886838.909457006</v>
      </c>
    </row>
    <row r="2291" spans="3:10">
      <c r="C2291">
        <v>195</v>
      </c>
      <c r="E2291">
        <v>57.847312259859081</v>
      </c>
      <c r="G2291">
        <v>0.93067712594320873</v>
      </c>
      <c r="H2291">
        <f>+C2291/'Dados Primários'!$C$31</f>
        <v>0.55240793201133143</v>
      </c>
      <c r="I2291" s="22">
        <v>348699189269.30951</v>
      </c>
      <c r="J2291" s="33">
        <f t="shared" si="36"/>
        <v>10370341.757067781</v>
      </c>
    </row>
    <row r="2292" spans="3:10">
      <c r="C2292">
        <v>199</v>
      </c>
      <c r="E2292">
        <v>61.257151451645029</v>
      </c>
      <c r="G2292">
        <v>0.93045572750757255</v>
      </c>
      <c r="H2292">
        <f>+C2292/'Dados Primários'!$C$31</f>
        <v>0.5637393767705382</v>
      </c>
      <c r="I2292" s="22">
        <v>381274049284.52991</v>
      </c>
      <c r="J2292" s="33">
        <f t="shared" si="36"/>
        <v>12250903.783976033</v>
      </c>
    </row>
    <row r="2293" spans="3:10">
      <c r="C2293">
        <v>198</v>
      </c>
      <c r="E2293">
        <v>57.344447797916104</v>
      </c>
      <c r="G2293">
        <v>0.9694122197709103</v>
      </c>
      <c r="H2293">
        <f>+C2293/'Dados Primários'!$C$31</f>
        <v>0.56090651558073656</v>
      </c>
      <c r="I2293" s="22">
        <v>384946325093.94843</v>
      </c>
      <c r="J2293" s="33">
        <f t="shared" si="36"/>
        <v>12003019.944331598</v>
      </c>
    </row>
    <row r="2294" spans="3:10">
      <c r="C2294">
        <v>195</v>
      </c>
      <c r="E2294">
        <v>60.43413957600675</v>
      </c>
      <c r="G2294">
        <v>0.99117768968975994</v>
      </c>
      <c r="H2294">
        <f>+C2294/'Dados Primários'!$C$31</f>
        <v>0.55240793201133143</v>
      </c>
      <c r="I2294" s="22">
        <v>406885853991.32495</v>
      </c>
      <c r="J2294" s="33">
        <f t="shared" si="36"/>
        <v>13463759.906281736</v>
      </c>
    </row>
    <row r="2295" spans="3:10">
      <c r="C2295">
        <v>203</v>
      </c>
      <c r="E2295">
        <v>62.583853945375353</v>
      </c>
      <c r="G2295">
        <v>0.96343061579551115</v>
      </c>
      <c r="H2295">
        <f>+C2295/'Dados Primários'!$C$31</f>
        <v>0.57507082152974509</v>
      </c>
      <c r="I2295" s="22">
        <v>360548032198.35651</v>
      </c>
      <c r="J2295" s="33">
        <f t="shared" si="36"/>
        <v>12501646.341452988</v>
      </c>
    </row>
    <row r="2296" spans="3:10">
      <c r="C2296">
        <v>201</v>
      </c>
      <c r="E2296">
        <v>59.753259923543439</v>
      </c>
      <c r="G2296">
        <v>0.93835967515518881</v>
      </c>
      <c r="H2296">
        <f>+C2296/'Dados Primários'!$C$31</f>
        <v>0.56940509915014159</v>
      </c>
      <c r="I2296" s="22">
        <v>390777157777.35095</v>
      </c>
      <c r="J2296" s="33">
        <f t="shared" si="36"/>
        <v>12476175.11668844</v>
      </c>
    </row>
    <row r="2297" spans="3:10">
      <c r="C2297">
        <v>197</v>
      </c>
      <c r="E2297">
        <v>63.299534994535868</v>
      </c>
      <c r="G2297">
        <v>0.93106033325710358</v>
      </c>
      <c r="H2297">
        <f>+C2297/'Dados Primários'!$C$31</f>
        <v>0.55807365439093481</v>
      </c>
      <c r="I2297" s="22">
        <v>359690763937.16541</v>
      </c>
      <c r="J2297" s="33">
        <f t="shared" si="36"/>
        <v>11830392.432740079</v>
      </c>
    </row>
    <row r="2298" spans="3:10">
      <c r="C2298">
        <v>195</v>
      </c>
      <c r="E2298">
        <v>57.964653164248283</v>
      </c>
      <c r="G2298">
        <v>0.97102105213842405</v>
      </c>
      <c r="H2298">
        <f>+C2298/'Dados Primários'!$C$31</f>
        <v>0.55240793201133143</v>
      </c>
      <c r="I2298" s="22">
        <v>412669491938.62708</v>
      </c>
      <c r="J2298" s="33">
        <f t="shared" si="36"/>
        <v>12830812.440270472</v>
      </c>
    </row>
    <row r="2299" spans="3:10">
      <c r="C2299">
        <v>200</v>
      </c>
      <c r="E2299">
        <v>63.66573152094881</v>
      </c>
      <c r="G2299">
        <v>0.99082329049279139</v>
      </c>
      <c r="H2299">
        <f>+C2299/'Dados Primários'!$C$31</f>
        <v>0.56657223796033995</v>
      </c>
      <c r="I2299" s="22">
        <v>378151012505.47498</v>
      </c>
      <c r="J2299" s="33">
        <f t="shared" si="36"/>
        <v>13515200.658097021</v>
      </c>
    </row>
    <row r="2300" spans="3:10">
      <c r="C2300">
        <v>197</v>
      </c>
      <c r="E2300">
        <v>63.369672586591768</v>
      </c>
      <c r="G2300">
        <v>0.92704331234425463</v>
      </c>
      <c r="H2300">
        <f>+C2300/'Dados Primários'!$C$31</f>
        <v>0.55807365439093481</v>
      </c>
      <c r="I2300" s="22">
        <v>390067179517.85175</v>
      </c>
      <c r="J2300" s="33">
        <f t="shared" si="36"/>
        <v>12788288.325865796</v>
      </c>
    </row>
    <row r="2301" spans="3:10">
      <c r="C2301">
        <v>200</v>
      </c>
      <c r="E2301">
        <v>57.747162847741116</v>
      </c>
      <c r="G2301">
        <v>0.97695056988715689</v>
      </c>
      <c r="H2301">
        <f>+C2301/'Dados Primários'!$C$31</f>
        <v>0.56657223796033995</v>
      </c>
      <c r="I2301" s="22">
        <v>361086156534.5368</v>
      </c>
      <c r="J2301" s="33">
        <f t="shared" si="36"/>
        <v>11541689.097228114</v>
      </c>
    </row>
    <row r="2302" spans="3:10">
      <c r="C2302">
        <v>199</v>
      </c>
      <c r="E2302">
        <v>58.325981984956179</v>
      </c>
      <c r="G2302">
        <v>0.96822809344540728</v>
      </c>
      <c r="H2302">
        <f>+C2302/'Dados Primários'!$C$31</f>
        <v>0.5637393767705382</v>
      </c>
      <c r="I2302" s="22">
        <v>387032875960.24243</v>
      </c>
      <c r="J2302" s="33">
        <f t="shared" si="36"/>
        <v>12321567.688988609</v>
      </c>
    </row>
    <row r="2303" spans="3:10">
      <c r="C2303">
        <v>207</v>
      </c>
      <c r="E2303">
        <v>57.859221158544166</v>
      </c>
      <c r="G2303">
        <v>0.92956653695999025</v>
      </c>
      <c r="H2303">
        <f>+C2303/'Dados Primários'!$C$31</f>
        <v>0.58640226628895187</v>
      </c>
      <c r="I2303" s="22">
        <v>375546263794.20343</v>
      </c>
      <c r="J2303" s="33">
        <f t="shared" si="36"/>
        <v>11844375.039746229</v>
      </c>
    </row>
    <row r="2304" spans="3:10">
      <c r="C2304">
        <v>197</v>
      </c>
      <c r="E2304">
        <v>63.730011651869873</v>
      </c>
      <c r="G2304">
        <v>0.98478668655491741</v>
      </c>
      <c r="H2304">
        <f>+C2304/'Dados Primários'!$C$31</f>
        <v>0.55807365439093481</v>
      </c>
      <c r="I2304" s="22">
        <v>370055589176.7403</v>
      </c>
      <c r="J2304" s="33">
        <f t="shared" si="36"/>
        <v>12961183.383564781</v>
      </c>
    </row>
    <row r="2305" spans="3:10">
      <c r="C2305">
        <v>193</v>
      </c>
      <c r="E2305">
        <v>63.545832976883204</v>
      </c>
      <c r="G2305">
        <v>0.98984092849765015</v>
      </c>
      <c r="H2305">
        <f>+C2305/'Dados Primários'!$C$31</f>
        <v>0.54674220963172804</v>
      </c>
      <c r="I2305" s="22">
        <v>362287293474.32373</v>
      </c>
      <c r="J2305" s="33">
        <f t="shared" si="36"/>
        <v>12459143.563144827</v>
      </c>
    </row>
    <row r="2306" spans="3:10">
      <c r="C2306">
        <v>204</v>
      </c>
      <c r="E2306">
        <v>60.334842475934344</v>
      </c>
      <c r="G2306">
        <v>0.97648526000626634</v>
      </c>
      <c r="H2306">
        <f>+C2306/'Dados Primários'!$C$31</f>
        <v>0.57790368271954673</v>
      </c>
      <c r="I2306" s="22">
        <v>372541422958.73792</v>
      </c>
      <c r="J2306" s="33">
        <f t="shared" si="36"/>
        <v>12684224.098613689</v>
      </c>
    </row>
    <row r="2307" spans="3:10">
      <c r="C2307">
        <v>201</v>
      </c>
      <c r="E2307">
        <v>59.85749302856042</v>
      </c>
      <c r="G2307">
        <v>0.9877649253177293</v>
      </c>
      <c r="H2307">
        <f>+C2307/'Dados Primários'!$C$31</f>
        <v>0.56940509915014159</v>
      </c>
      <c r="I2307" s="22">
        <v>411695667507.9165</v>
      </c>
      <c r="J2307" s="33">
        <f t="shared" si="36"/>
        <v>13860208.806168547</v>
      </c>
    </row>
    <row r="2308" spans="3:10">
      <c r="C2308">
        <v>199</v>
      </c>
      <c r="E2308">
        <v>64.265331014932755</v>
      </c>
      <c r="G2308">
        <v>0.96509981507672926</v>
      </c>
      <c r="H2308">
        <f>+C2308/'Dados Primários'!$C$31</f>
        <v>0.5637393767705382</v>
      </c>
      <c r="I2308" s="22">
        <v>391083805553.18848</v>
      </c>
      <c r="J2308" s="33">
        <f t="shared" si="36"/>
        <v>13674050.668271881</v>
      </c>
    </row>
    <row r="2309" spans="3:10">
      <c r="C2309">
        <v>201</v>
      </c>
      <c r="E2309">
        <v>59.158367974780674</v>
      </c>
      <c r="G2309">
        <v>0.99259199458760772</v>
      </c>
      <c r="H2309">
        <f>+C2309/'Dados Primários'!$C$31</f>
        <v>0.56940509915014159</v>
      </c>
      <c r="I2309" s="22">
        <v>365519932438.39587</v>
      </c>
      <c r="J2309" s="33">
        <f t="shared" si="36"/>
        <v>12221355.281602284</v>
      </c>
    </row>
    <row r="2310" spans="3:10">
      <c r="C2310">
        <v>193</v>
      </c>
      <c r="E2310">
        <v>61.910552138742318</v>
      </c>
      <c r="G2310">
        <v>0.97365303392226488</v>
      </c>
      <c r="H2310">
        <f>+C2310/'Dados Primários'!$C$31</f>
        <v>0.54674220963172804</v>
      </c>
      <c r="I2310" s="22">
        <v>415504492119.65527</v>
      </c>
      <c r="J2310" s="33">
        <f t="shared" si="36"/>
        <v>13693902.320743691</v>
      </c>
    </row>
    <row r="2311" spans="3:10">
      <c r="C2311">
        <v>198</v>
      </c>
      <c r="E2311">
        <v>60.749795842114743</v>
      </c>
      <c r="G2311">
        <v>0.9865411315050634</v>
      </c>
      <c r="H2311">
        <f>+C2311/'Dados Primários'!$C$31</f>
        <v>0.56090651558073656</v>
      </c>
      <c r="I2311" s="22">
        <v>367999055045.65643</v>
      </c>
      <c r="J2311" s="33">
        <f t="shared" si="36"/>
        <v>12370783.544468427</v>
      </c>
    </row>
    <row r="2312" spans="3:10">
      <c r="C2312">
        <v>196</v>
      </c>
      <c r="E2312">
        <v>58.698718422450462</v>
      </c>
      <c r="G2312">
        <v>0.95679720559939618</v>
      </c>
      <c r="H2312">
        <f>+C2312/'Dados Primários'!$C$31</f>
        <v>0.55524079320113318</v>
      </c>
      <c r="I2312" s="22">
        <v>352118152347.44836</v>
      </c>
      <c r="J2312" s="33">
        <f t="shared" ref="J2312:J2375" si="37">+E2312*G2312*H2312*I2312/1000000</f>
        <v>10980403.458268011</v>
      </c>
    </row>
    <row r="2313" spans="3:10">
      <c r="C2313">
        <v>204</v>
      </c>
      <c r="E2313">
        <v>60.220526124877168</v>
      </c>
      <c r="G2313">
        <v>0.97063450905058279</v>
      </c>
      <c r="H2313">
        <f>+C2313/'Dados Primários'!$C$31</f>
        <v>0.57790368271954673</v>
      </c>
      <c r="I2313" s="22">
        <v>357786503564.46698</v>
      </c>
      <c r="J2313" s="33">
        <f t="shared" si="37"/>
        <v>12085919.279968314</v>
      </c>
    </row>
    <row r="2314" spans="3:10">
      <c r="C2314">
        <v>197</v>
      </c>
      <c r="E2314">
        <v>58.862580810576944</v>
      </c>
      <c r="G2314">
        <v>0.97419361314465924</v>
      </c>
      <c r="H2314">
        <f>+C2314/'Dados Primários'!$C$31</f>
        <v>0.55807365439093481</v>
      </c>
      <c r="I2314" s="22">
        <v>387765407996.14294</v>
      </c>
      <c r="J2314" s="33">
        <f t="shared" si="37"/>
        <v>12409239.3724011</v>
      </c>
    </row>
    <row r="2315" spans="3:10">
      <c r="C2315">
        <v>194</v>
      </c>
      <c r="E2315">
        <v>60.855683366761397</v>
      </c>
      <c r="G2315">
        <v>0.95205612228813408</v>
      </c>
      <c r="H2315">
        <f>+C2315/'Dados Primários'!$C$31</f>
        <v>0.54957507082152979</v>
      </c>
      <c r="I2315" s="22">
        <v>363212191174.37128</v>
      </c>
      <c r="J2315" s="33">
        <f t="shared" si="37"/>
        <v>11565146.418246554</v>
      </c>
    </row>
    <row r="2316" spans="3:10">
      <c r="C2316">
        <v>199</v>
      </c>
      <c r="E2316">
        <v>59.230345158772707</v>
      </c>
      <c r="G2316">
        <v>0.96724729666823861</v>
      </c>
      <c r="H2316">
        <f>+C2316/'Dados Primários'!$C$31</f>
        <v>0.5637393767705382</v>
      </c>
      <c r="I2316" s="22">
        <v>395297067657.71704</v>
      </c>
      <c r="J2316" s="33">
        <f t="shared" si="37"/>
        <v>12766849.882195039</v>
      </c>
    </row>
    <row r="2317" spans="3:10">
      <c r="C2317">
        <v>206</v>
      </c>
      <c r="E2317">
        <v>57.311083492832758</v>
      </c>
      <c r="G2317">
        <v>0.92531510308632403</v>
      </c>
      <c r="H2317">
        <f>+C2317/'Dados Primários'!$C$31</f>
        <v>0.58356940509915012</v>
      </c>
      <c r="I2317" s="22">
        <v>353816123250.78625</v>
      </c>
      <c r="J2317" s="33">
        <f t="shared" si="37"/>
        <v>10949603.788739488</v>
      </c>
    </row>
    <row r="2318" spans="3:10">
      <c r="C2318">
        <v>200</v>
      </c>
      <c r="E2318">
        <v>57.420264040245797</v>
      </c>
      <c r="G2318">
        <v>0.97093757184731666</v>
      </c>
      <c r="H2318">
        <f>+C2318/'Dados Primários'!$C$31</f>
        <v>0.56657223796033995</v>
      </c>
      <c r="I2318" s="22">
        <v>347583475964.88123</v>
      </c>
      <c r="J2318" s="33">
        <f t="shared" si="37"/>
        <v>10979205.263419481</v>
      </c>
    </row>
    <row r="2319" spans="3:10">
      <c r="C2319">
        <v>190</v>
      </c>
      <c r="E2319">
        <v>63.877724411118656</v>
      </c>
      <c r="G2319">
        <v>0.94777003785025804</v>
      </c>
      <c r="H2319">
        <f>+C2319/'Dados Primários'!$C$31</f>
        <v>0.5382436260623229</v>
      </c>
      <c r="I2319" s="22">
        <v>349480541758.92871</v>
      </c>
      <c r="J2319" s="33">
        <f t="shared" si="37"/>
        <v>11388179.590473417</v>
      </c>
    </row>
    <row r="2320" spans="3:10">
      <c r="C2320">
        <v>205</v>
      </c>
      <c r="E2320">
        <v>61.034177671104757</v>
      </c>
      <c r="G2320">
        <v>0.93102614928550376</v>
      </c>
      <c r="H2320">
        <f>+C2320/'Dados Primários'!$C$31</f>
        <v>0.58073654390934848</v>
      </c>
      <c r="I2320" s="22">
        <v>409465342314.66492</v>
      </c>
      <c r="J2320" s="33">
        <f t="shared" si="37"/>
        <v>13512362.281128069</v>
      </c>
    </row>
    <row r="2321" spans="3:10">
      <c r="C2321">
        <v>205</v>
      </c>
      <c r="E2321">
        <v>58.684118257571996</v>
      </c>
      <c r="G2321">
        <v>0.95649104146123454</v>
      </c>
      <c r="H2321">
        <f>+C2321/'Dados Primários'!$C$31</f>
        <v>0.58073654390934848</v>
      </c>
      <c r="I2321" s="22">
        <v>346008282572.96619</v>
      </c>
      <c r="J2321" s="33">
        <f t="shared" si="37"/>
        <v>11278910.250410104</v>
      </c>
    </row>
    <row r="2322" spans="3:10">
      <c r="C2322">
        <v>198</v>
      </c>
      <c r="E2322">
        <v>61.935555012573282</v>
      </c>
      <c r="G2322">
        <v>0.9449338389676688</v>
      </c>
      <c r="H2322">
        <f>+C2322/'Dados Primários'!$C$31</f>
        <v>0.56090651558073656</v>
      </c>
      <c r="I2322" s="22">
        <v>395205203842.93292</v>
      </c>
      <c r="J2322" s="33">
        <f t="shared" si="37"/>
        <v>12973422.889833329</v>
      </c>
    </row>
    <row r="2323" spans="3:10">
      <c r="C2323">
        <v>205</v>
      </c>
      <c r="E2323">
        <v>57.373096319131129</v>
      </c>
      <c r="G2323">
        <v>0.94303152960866299</v>
      </c>
      <c r="H2323">
        <f>+C2323/'Dados Primários'!$C$31</f>
        <v>0.58073654390934848</v>
      </c>
      <c r="I2323" s="22">
        <v>369860988173.56909</v>
      </c>
      <c r="J2323" s="33">
        <f t="shared" si="37"/>
        <v>11621232.319051037</v>
      </c>
    </row>
    <row r="2324" spans="3:10">
      <c r="C2324">
        <v>196</v>
      </c>
      <c r="E2324">
        <v>61.849835636941641</v>
      </c>
      <c r="G2324">
        <v>0.97091813279824246</v>
      </c>
      <c r="H2324">
        <f>+C2324/'Dados Primários'!$C$31</f>
        <v>0.55524079320113318</v>
      </c>
      <c r="I2324" s="22">
        <v>367628233175.55164</v>
      </c>
      <c r="J2324" s="33">
        <f t="shared" si="37"/>
        <v>12257767.648604203</v>
      </c>
    </row>
    <row r="2325" spans="3:10">
      <c r="C2325">
        <v>196</v>
      </c>
      <c r="E2325">
        <v>63.987550078135712</v>
      </c>
      <c r="G2325">
        <v>0.94105794006076549</v>
      </c>
      <c r="H2325">
        <f>+C2325/'Dados Primários'!$C$31</f>
        <v>0.55524079320113318</v>
      </c>
      <c r="I2325" s="22">
        <v>359714981496.20135</v>
      </c>
      <c r="J2325" s="33">
        <f t="shared" si="37"/>
        <v>12026845.655741498</v>
      </c>
    </row>
    <row r="2326" spans="3:10">
      <c r="C2326">
        <v>198</v>
      </c>
      <c r="E2326">
        <v>64.214163226803848</v>
      </c>
      <c r="G2326">
        <v>0.92079860128499502</v>
      </c>
      <c r="H2326">
        <f>+C2326/'Dados Primários'!$C$31</f>
        <v>0.56090651558073656</v>
      </c>
      <c r="I2326" s="22">
        <v>351694006656.15405</v>
      </c>
      <c r="J2326" s="33">
        <f t="shared" si="37"/>
        <v>11664091.849183343</v>
      </c>
    </row>
    <row r="2327" spans="3:10">
      <c r="C2327">
        <v>203</v>
      </c>
      <c r="E2327">
        <v>60.501352892150805</v>
      </c>
      <c r="G2327">
        <v>0.98209179691136428</v>
      </c>
      <c r="H2327">
        <f>+C2327/'Dados Primários'!$C$31</f>
        <v>0.57507082152974509</v>
      </c>
      <c r="I2327" s="22">
        <v>405169869981.31958</v>
      </c>
      <c r="J2327" s="33">
        <f t="shared" si="37"/>
        <v>13844447.995799638</v>
      </c>
    </row>
    <row r="2328" spans="3:10">
      <c r="C2328">
        <v>201</v>
      </c>
      <c r="E2328">
        <v>62.638058378513932</v>
      </c>
      <c r="G2328">
        <v>0.97683068930023853</v>
      </c>
      <c r="H2328">
        <f>+C2328/'Dados Primários'!$C$31</f>
        <v>0.56940509915014159</v>
      </c>
      <c r="I2328" s="22">
        <v>380004776038.23169</v>
      </c>
      <c r="J2328" s="33">
        <f t="shared" si="37"/>
        <v>13239390.431348898</v>
      </c>
    </row>
    <row r="2329" spans="3:10">
      <c r="C2329">
        <v>201</v>
      </c>
      <c r="E2329">
        <v>60.027167683614962</v>
      </c>
      <c r="G2329">
        <v>0.95339506910806293</v>
      </c>
      <c r="H2329">
        <f>+C2329/'Dados Primários'!$C$31</f>
        <v>0.56940509915014159</v>
      </c>
      <c r="I2329" s="22">
        <v>346270874560.00543</v>
      </c>
      <c r="J2329" s="33">
        <f t="shared" si="37"/>
        <v>11283869.880062245</v>
      </c>
    </row>
    <row r="2330" spans="3:10">
      <c r="C2330">
        <v>194</v>
      </c>
      <c r="E2330">
        <v>63.747258516660551</v>
      </c>
      <c r="G2330">
        <v>0.99092649921352349</v>
      </c>
      <c r="H2330">
        <f>+C2330/'Dados Primários'!$C$31</f>
        <v>0.54957507082152979</v>
      </c>
      <c r="I2330" s="22">
        <v>362588730011.40948</v>
      </c>
      <c r="J2330" s="33">
        <f t="shared" si="37"/>
        <v>12587639.03777406</v>
      </c>
    </row>
    <row r="2331" spans="3:10">
      <c r="C2331">
        <v>206</v>
      </c>
      <c r="E2331">
        <v>63.953889513799872</v>
      </c>
      <c r="G2331">
        <v>0.98167228168885801</v>
      </c>
      <c r="H2331">
        <f>+C2331/'Dados Primários'!$C$31</f>
        <v>0.58356940509915012</v>
      </c>
      <c r="I2331" s="22">
        <v>368785301759.27344</v>
      </c>
      <c r="J2331" s="33">
        <f t="shared" si="37"/>
        <v>13511376.917618388</v>
      </c>
    </row>
    <row r="2332" spans="3:10">
      <c r="C2332">
        <v>195</v>
      </c>
      <c r="E2332">
        <v>63.281058434402134</v>
      </c>
      <c r="G2332">
        <v>0.96603834463564608</v>
      </c>
      <c r="H2332">
        <f>+C2332/'Dados Primários'!$C$31</f>
        <v>0.55240793201133143</v>
      </c>
      <c r="I2332" s="22">
        <v>384566668108.36951</v>
      </c>
      <c r="J2332" s="33">
        <f t="shared" si="37"/>
        <v>12986725.025831025</v>
      </c>
    </row>
    <row r="2333" spans="3:10">
      <c r="C2333">
        <v>202</v>
      </c>
      <c r="E2333">
        <v>58.069106996627106</v>
      </c>
      <c r="G2333">
        <v>0.92645829130264856</v>
      </c>
      <c r="H2333">
        <f>+C2333/'Dados Primários'!$C$31</f>
        <v>0.57223796033994334</v>
      </c>
      <c r="I2333" s="22">
        <v>343990897366.77283</v>
      </c>
      <c r="J2333" s="33">
        <f t="shared" si="37"/>
        <v>10589967.671065332</v>
      </c>
    </row>
    <row r="2334" spans="3:10">
      <c r="C2334">
        <v>192</v>
      </c>
      <c r="E2334">
        <v>61.281292311815221</v>
      </c>
      <c r="G2334">
        <v>0.98450192361348399</v>
      </c>
      <c r="H2334">
        <f>+C2334/'Dados Primários'!$C$31</f>
        <v>0.5439093484419264</v>
      </c>
      <c r="I2334" s="22">
        <v>419012043350.84747</v>
      </c>
      <c r="J2334" s="33">
        <f t="shared" si="37"/>
        <v>13749835.845682533</v>
      </c>
    </row>
    <row r="2335" spans="3:10">
      <c r="C2335">
        <v>197</v>
      </c>
      <c r="E2335">
        <v>60.659884678325561</v>
      </c>
      <c r="G2335">
        <v>0.92383017182528515</v>
      </c>
      <c r="H2335">
        <f>+C2335/'Dados Primários'!$C$31</f>
        <v>0.55807365439093481</v>
      </c>
      <c r="I2335" s="22">
        <v>351412597693.22937</v>
      </c>
      <c r="J2335" s="33">
        <f t="shared" si="37"/>
        <v>10990123.415212285</v>
      </c>
    </row>
    <row r="2336" spans="3:10">
      <c r="C2336">
        <v>192</v>
      </c>
      <c r="E2336">
        <v>58.401788617722588</v>
      </c>
      <c r="G2336">
        <v>0.97369786756751031</v>
      </c>
      <c r="H2336">
        <f>+C2336/'Dados Primários'!$C$31</f>
        <v>0.5439093484419264</v>
      </c>
      <c r="I2336" s="22">
        <v>355529430106.06311</v>
      </c>
      <c r="J2336" s="33">
        <f t="shared" si="37"/>
        <v>10996448.558920842</v>
      </c>
    </row>
    <row r="2337" spans="3:10">
      <c r="C2337">
        <v>200</v>
      </c>
      <c r="E2337">
        <v>61.141298063598249</v>
      </c>
      <c r="G2337">
        <v>0.94006020714531668</v>
      </c>
      <c r="H2337">
        <f>+C2337/'Dados Primários'!$C$31</f>
        <v>0.56657223796033995</v>
      </c>
      <c r="I2337" s="22">
        <v>361131792602.65631</v>
      </c>
      <c r="J2337" s="33">
        <f t="shared" si="37"/>
        <v>11760108.756505162</v>
      </c>
    </row>
    <row r="2338" spans="3:10">
      <c r="C2338">
        <v>193</v>
      </c>
      <c r="E2338">
        <v>58.756554895726289</v>
      </c>
      <c r="G2338">
        <v>0.95190149133647861</v>
      </c>
      <c r="H2338">
        <f>+C2338/'Dados Primários'!$C$31</f>
        <v>0.54674220963172804</v>
      </c>
      <c r="I2338" s="22">
        <v>374038272844.64532</v>
      </c>
      <c r="J2338" s="33">
        <f t="shared" si="37"/>
        <v>11437917.966345266</v>
      </c>
    </row>
    <row r="2339" spans="3:10">
      <c r="C2339">
        <v>192</v>
      </c>
      <c r="E2339">
        <v>57.998132471771967</v>
      </c>
      <c r="G2339">
        <v>0.9283648921960802</v>
      </c>
      <c r="H2339">
        <f>+C2339/'Dados Primários'!$C$31</f>
        <v>0.5439093484419264</v>
      </c>
      <c r="I2339" s="22">
        <v>375251699953.92285</v>
      </c>
      <c r="J2339" s="33">
        <f t="shared" si="37"/>
        <v>10989600.619376196</v>
      </c>
    </row>
    <row r="2340" spans="3:10">
      <c r="C2340">
        <v>196</v>
      </c>
      <c r="E2340">
        <v>61.552453071541365</v>
      </c>
      <c r="G2340">
        <v>0.94874313951877098</v>
      </c>
      <c r="H2340">
        <f>+C2340/'Dados Primários'!$C$31</f>
        <v>0.55524079320113318</v>
      </c>
      <c r="I2340" s="22">
        <v>411321125581.54443</v>
      </c>
      <c r="J2340" s="33">
        <f t="shared" si="37"/>
        <v>13336946.09124146</v>
      </c>
    </row>
    <row r="2341" spans="3:10">
      <c r="C2341">
        <v>196</v>
      </c>
      <c r="E2341">
        <v>57.298773395702597</v>
      </c>
      <c r="G2341">
        <v>0.96594589198285064</v>
      </c>
      <c r="H2341">
        <f>+C2341/'Dados Primários'!$C$31</f>
        <v>0.55524079320113318</v>
      </c>
      <c r="I2341" s="22">
        <v>414157649017.01251</v>
      </c>
      <c r="J2341" s="33">
        <f t="shared" si="37"/>
        <v>12727560.717899488</v>
      </c>
    </row>
    <row r="2342" spans="3:10">
      <c r="C2342">
        <v>201</v>
      </c>
      <c r="E2342">
        <v>62.324461573648485</v>
      </c>
      <c r="G2342">
        <v>0.9726065557695025</v>
      </c>
      <c r="H2342">
        <f>+C2342/'Dados Primários'!$C$31</f>
        <v>0.56940509915014159</v>
      </c>
      <c r="I2342" s="22">
        <v>351607028929.33368</v>
      </c>
      <c r="J2342" s="33">
        <f t="shared" si="37"/>
        <v>12135973.746942136</v>
      </c>
    </row>
    <row r="2343" spans="3:10">
      <c r="C2343">
        <v>192</v>
      </c>
      <c r="E2343">
        <v>63.225668310027423</v>
      </c>
      <c r="G2343">
        <v>0.99838281802757778</v>
      </c>
      <c r="H2343">
        <f>+C2343/'Dados Primários'!$C$31</f>
        <v>0.5439093484419264</v>
      </c>
      <c r="I2343" s="22">
        <v>347335215311.18787</v>
      </c>
      <c r="J2343" s="33">
        <f t="shared" si="37"/>
        <v>11925205.387864944</v>
      </c>
    </row>
    <row r="2344" spans="3:10">
      <c r="C2344">
        <v>198</v>
      </c>
      <c r="E2344">
        <v>59.0472866307652</v>
      </c>
      <c r="G2344">
        <v>0.94002258949914141</v>
      </c>
      <c r="H2344">
        <f>+C2344/'Dados Primários'!$C$31</f>
        <v>0.56090651558073656</v>
      </c>
      <c r="I2344" s="22">
        <v>388963735134.78961</v>
      </c>
      <c r="J2344" s="33">
        <f t="shared" si="37"/>
        <v>12109824.033374554</v>
      </c>
    </row>
    <row r="2345" spans="3:10">
      <c r="C2345">
        <v>199</v>
      </c>
      <c r="E2345">
        <v>58.806403270762601</v>
      </c>
      <c r="G2345">
        <v>0.95966171206890682</v>
      </c>
      <c r="H2345">
        <f>+C2345/'Dados Primários'!$C$31</f>
        <v>0.5637393767705382</v>
      </c>
      <c r="I2345" s="22">
        <v>379496410408.75409</v>
      </c>
      <c r="J2345" s="33">
        <f t="shared" si="37"/>
        <v>12073378.865932964</v>
      </c>
    </row>
    <row r="2346" spans="3:10">
      <c r="C2346">
        <v>207</v>
      </c>
      <c r="E2346">
        <v>62.719771707043883</v>
      </c>
      <c r="G2346">
        <v>0.95439474211744724</v>
      </c>
      <c r="H2346">
        <f>+C2346/'Dados Primários'!$C$31</f>
        <v>0.58640226628895187</v>
      </c>
      <c r="I2346" s="22">
        <v>382169739930.03821</v>
      </c>
      <c r="J2346" s="33">
        <f t="shared" si="37"/>
        <v>13414807.463975087</v>
      </c>
    </row>
    <row r="2347" spans="3:10">
      <c r="C2347">
        <v>205</v>
      </c>
      <c r="E2347">
        <v>63.743080286436289</v>
      </c>
      <c r="G2347">
        <v>0.99243076793496998</v>
      </c>
      <c r="H2347">
        <f>+C2347/'Dados Primários'!$C$31</f>
        <v>0.58073654390934848</v>
      </c>
      <c r="I2347" s="22">
        <v>384819004152.35156</v>
      </c>
      <c r="J2347" s="33">
        <f t="shared" si="37"/>
        <v>14137380.057686057</v>
      </c>
    </row>
    <row r="2348" spans="3:10">
      <c r="C2348">
        <v>192</v>
      </c>
      <c r="E2348">
        <v>57.270374134658077</v>
      </c>
      <c r="G2348">
        <v>0.98391668304052049</v>
      </c>
      <c r="H2348">
        <f>+C2348/'Dados Primários'!$C$31</f>
        <v>0.5439093484419264</v>
      </c>
      <c r="I2348" s="22">
        <v>373002788572.10779</v>
      </c>
      <c r="J2348" s="33">
        <f t="shared" si="37"/>
        <v>11432124.531159662</v>
      </c>
    </row>
    <row r="2349" spans="3:10">
      <c r="C2349">
        <v>199</v>
      </c>
      <c r="E2349">
        <v>58.038081198329145</v>
      </c>
      <c r="G2349">
        <v>0.92769186202794873</v>
      </c>
      <c r="H2349">
        <f>+C2349/'Dados Primários'!$C$31</f>
        <v>0.5637393767705382</v>
      </c>
      <c r="I2349" s="22">
        <v>365867531415.9447</v>
      </c>
      <c r="J2349" s="33">
        <f t="shared" si="37"/>
        <v>11105012.040555779</v>
      </c>
    </row>
    <row r="2350" spans="3:10">
      <c r="C2350">
        <v>199</v>
      </c>
      <c r="E2350">
        <v>62.270700317919584</v>
      </c>
      <c r="G2350">
        <v>0.99712510373309493</v>
      </c>
      <c r="H2350">
        <f>+C2350/'Dados Primários'!$C$31</f>
        <v>0.5637393767705382</v>
      </c>
      <c r="I2350" s="22">
        <v>407600507782.58618</v>
      </c>
      <c r="J2350" s="33">
        <f t="shared" si="37"/>
        <v>14267454.216962051</v>
      </c>
    </row>
    <row r="2351" spans="3:10">
      <c r="C2351">
        <v>192</v>
      </c>
      <c r="E2351">
        <v>63.340243274388023</v>
      </c>
      <c r="G2351">
        <v>0.92161844212637212</v>
      </c>
      <c r="H2351">
        <f>+C2351/'Dados Primários'!$C$31</f>
        <v>0.5439093484419264</v>
      </c>
      <c r="I2351" s="22">
        <v>359734301925.51312</v>
      </c>
      <c r="J2351" s="33">
        <f t="shared" si="37"/>
        <v>11421923.795414345</v>
      </c>
    </row>
    <row r="2352" spans="3:10">
      <c r="C2352">
        <v>199</v>
      </c>
      <c r="E2352">
        <v>57.328712639398269</v>
      </c>
      <c r="G2352">
        <v>0.92115681793594584</v>
      </c>
      <c r="H2352">
        <f>+C2352/'Dados Primários'!$C$31</f>
        <v>0.5637393767705382</v>
      </c>
      <c r="I2352" s="22">
        <v>364412462098.71606</v>
      </c>
      <c r="J2352" s="33">
        <f t="shared" si="37"/>
        <v>10848691.308074981</v>
      </c>
    </row>
    <row r="2353" spans="3:10">
      <c r="C2353">
        <v>200</v>
      </c>
      <c r="E2353">
        <v>64.253330366780673</v>
      </c>
      <c r="G2353">
        <v>0.92263904944185127</v>
      </c>
      <c r="H2353">
        <f>+C2353/'Dados Primários'!$C$31</f>
        <v>0.56657223796033995</v>
      </c>
      <c r="I2353" s="22">
        <v>366250493120.51874</v>
      </c>
      <c r="J2353" s="33">
        <f t="shared" si="37"/>
        <v>12301582.479559509</v>
      </c>
    </row>
    <row r="2354" spans="3:10">
      <c r="C2354">
        <v>193</v>
      </c>
      <c r="E2354">
        <v>62.203474482713958</v>
      </c>
      <c r="G2354">
        <v>0.95450396919367086</v>
      </c>
      <c r="H2354">
        <f>+C2354/'Dados Primários'!$C$31</f>
        <v>0.54674220963172804</v>
      </c>
      <c r="I2354" s="22">
        <v>370037876558.50775</v>
      </c>
      <c r="J2354" s="33">
        <f t="shared" si="37"/>
        <v>12012161.597994432</v>
      </c>
    </row>
    <row r="2355" spans="3:10">
      <c r="C2355">
        <v>197</v>
      </c>
      <c r="E2355">
        <v>63.075630973421802</v>
      </c>
      <c r="G2355">
        <v>0.98821023802655295</v>
      </c>
      <c r="H2355">
        <f>+C2355/'Dados Primários'!$C$31</f>
        <v>0.55807365439093481</v>
      </c>
      <c r="I2355" s="22">
        <v>376591318839.505</v>
      </c>
      <c r="J2355" s="33">
        <f t="shared" si="37"/>
        <v>13100044.708242221</v>
      </c>
    </row>
    <row r="2356" spans="3:10">
      <c r="C2356">
        <v>203</v>
      </c>
      <c r="E2356">
        <v>57.789770300136773</v>
      </c>
      <c r="G2356">
        <v>0.9294705122753375</v>
      </c>
      <c r="H2356">
        <f>+C2356/'Dados Primários'!$C$31</f>
        <v>0.57507082152974509</v>
      </c>
      <c r="I2356" s="22">
        <v>384295735560.4953</v>
      </c>
      <c r="J2356" s="33">
        <f t="shared" si="37"/>
        <v>11870622.174631922</v>
      </c>
    </row>
    <row r="2357" spans="3:10">
      <c r="C2357">
        <v>196</v>
      </c>
      <c r="E2357">
        <v>61.369434398729091</v>
      </c>
      <c r="G2357">
        <v>0.97089981159702865</v>
      </c>
      <c r="H2357">
        <f>+C2357/'Dados Primários'!$C$31</f>
        <v>0.55524079320113318</v>
      </c>
      <c r="I2357" s="22">
        <v>392427565244.22559</v>
      </c>
      <c r="J2357" s="33">
        <f t="shared" si="37"/>
        <v>12982771.376998918</v>
      </c>
    </row>
    <row r="2358" spans="3:10">
      <c r="C2358">
        <v>199</v>
      </c>
      <c r="E2358">
        <v>59.463939439828479</v>
      </c>
      <c r="G2358">
        <v>0.95313351126067969</v>
      </c>
      <c r="H2358">
        <f>+C2358/'Dados Primários'!$C$31</f>
        <v>0.5637393767705382</v>
      </c>
      <c r="I2358" s="22">
        <v>408089059699.36823</v>
      </c>
      <c r="J2358" s="33">
        <f t="shared" si="37"/>
        <v>13038893.551833762</v>
      </c>
    </row>
    <row r="2359" spans="3:10">
      <c r="C2359">
        <v>195</v>
      </c>
      <c r="E2359">
        <v>57.970165197253301</v>
      </c>
      <c r="G2359">
        <v>0.99492375824364077</v>
      </c>
      <c r="H2359">
        <f>+C2359/'Dados Primários'!$C$31</f>
        <v>0.55240793201133143</v>
      </c>
      <c r="I2359" s="22">
        <v>380826367281.76215</v>
      </c>
      <c r="J2359" s="33">
        <f t="shared" si="37"/>
        <v>12133364.81227752</v>
      </c>
    </row>
    <row r="2360" spans="3:10">
      <c r="C2360">
        <v>205</v>
      </c>
      <c r="E2360">
        <v>57.466470236283008</v>
      </c>
      <c r="G2360">
        <v>0.96360480087045808</v>
      </c>
      <c r="H2360">
        <f>+C2360/'Dados Primários'!$C$31</f>
        <v>0.58073654390934848</v>
      </c>
      <c r="I2360" s="22">
        <v>348754904575.99744</v>
      </c>
      <c r="J2360" s="33">
        <f t="shared" si="37"/>
        <v>11215353.2438675</v>
      </c>
    </row>
    <row r="2361" spans="3:10">
      <c r="C2361">
        <v>196</v>
      </c>
      <c r="E2361">
        <v>63.865261208627032</v>
      </c>
      <c r="G2361">
        <v>0.98588822978822899</v>
      </c>
      <c r="H2361">
        <f>+C2361/'Dados Primários'!$C$31</f>
        <v>0.55524079320113318</v>
      </c>
      <c r="I2361" s="22">
        <v>381681208789.20013</v>
      </c>
      <c r="J2361" s="33">
        <f t="shared" si="37"/>
        <v>13343646.233966371</v>
      </c>
    </row>
    <row r="2362" spans="3:10">
      <c r="C2362">
        <v>195</v>
      </c>
      <c r="E2362">
        <v>63.365133394475627</v>
      </c>
      <c r="G2362">
        <v>0.94347805076440705</v>
      </c>
      <c r="H2362">
        <f>+C2362/'Dados Primários'!$C$31</f>
        <v>0.55240793201133143</v>
      </c>
      <c r="I2362" s="22">
        <v>364076120086.98102</v>
      </c>
      <c r="J2362" s="33">
        <f t="shared" si="37"/>
        <v>12023592.666516369</v>
      </c>
    </row>
    <row r="2363" spans="3:10">
      <c r="C2363">
        <v>201</v>
      </c>
      <c r="E2363">
        <v>59.11696095179159</v>
      </c>
      <c r="G2363">
        <v>0.95559919738937138</v>
      </c>
      <c r="H2363">
        <f>+C2363/'Dados Primários'!$C$31</f>
        <v>0.56940509915014159</v>
      </c>
      <c r="I2363" s="22">
        <v>407350301890.33148</v>
      </c>
      <c r="J2363" s="33">
        <f t="shared" si="37"/>
        <v>13103197.012049494</v>
      </c>
    </row>
    <row r="2364" spans="3:10">
      <c r="C2364">
        <v>204</v>
      </c>
      <c r="E2364">
        <v>57.862716761293221</v>
      </c>
      <c r="G2364">
        <v>0.99571052316376496</v>
      </c>
      <c r="H2364">
        <f>+C2364/'Dados Primários'!$C$31</f>
        <v>0.57790368271954673</v>
      </c>
      <c r="I2364" s="22">
        <v>366523870800.86572</v>
      </c>
      <c r="J2364" s="33">
        <f t="shared" si="37"/>
        <v>12203647.206124825</v>
      </c>
    </row>
    <row r="2365" spans="3:10">
      <c r="C2365">
        <v>194</v>
      </c>
      <c r="E2365">
        <v>58.940607055207067</v>
      </c>
      <c r="G2365">
        <v>0.9867628133980384</v>
      </c>
      <c r="H2365">
        <f>+C2365/'Dados Primários'!$C$31</f>
        <v>0.54957507082152979</v>
      </c>
      <c r="I2365" s="22">
        <v>362696550150.72626</v>
      </c>
      <c r="J2365" s="33">
        <f t="shared" si="37"/>
        <v>11593053.187173657</v>
      </c>
    </row>
    <row r="2366" spans="3:10">
      <c r="C2366">
        <v>196</v>
      </c>
      <c r="E2366">
        <v>59.082776865154862</v>
      </c>
      <c r="G2366">
        <v>0.92260478083165587</v>
      </c>
      <c r="H2366">
        <f>+C2366/'Dados Primários'!$C$31</f>
        <v>0.55524079320113318</v>
      </c>
      <c r="I2366" s="22">
        <v>386918383256.02856</v>
      </c>
      <c r="J2366" s="33">
        <f t="shared" si="37"/>
        <v>11710551.002335079</v>
      </c>
    </row>
    <row r="2367" spans="3:10">
      <c r="C2367">
        <v>206</v>
      </c>
      <c r="E2367">
        <v>62.250772657841807</v>
      </c>
      <c r="G2367">
        <v>0.93855143763988813</v>
      </c>
      <c r="H2367">
        <f>+C2367/'Dados Primários'!$C$31</f>
        <v>0.58356940509915012</v>
      </c>
      <c r="I2367" s="22">
        <v>401267384072.42456</v>
      </c>
      <c r="J2367" s="33">
        <f t="shared" si="37"/>
        <v>13681357.811685033</v>
      </c>
    </row>
    <row r="2368" spans="3:10">
      <c r="C2368">
        <v>194</v>
      </c>
      <c r="E2368">
        <v>60.236060347196677</v>
      </c>
      <c r="G2368">
        <v>0.95401241359953415</v>
      </c>
      <c r="H2368">
        <f>+C2368/'Dados Primários'!$C$31</f>
        <v>0.54957507082152979</v>
      </c>
      <c r="I2368" s="22">
        <v>388924105239.53107</v>
      </c>
      <c r="J2368" s="33">
        <f t="shared" si="37"/>
        <v>12282943.98440153</v>
      </c>
    </row>
    <row r="2369" spans="3:10">
      <c r="C2369">
        <v>203</v>
      </c>
      <c r="E2369">
        <v>58.726255334502206</v>
      </c>
      <c r="G2369">
        <v>0.96663536737050648</v>
      </c>
      <c r="H2369">
        <f>+C2369/'Dados Primários'!$C$31</f>
        <v>0.57507082152974509</v>
      </c>
      <c r="I2369" s="22">
        <v>415436760798.76569</v>
      </c>
      <c r="J2369" s="33">
        <f t="shared" si="37"/>
        <v>13561922.118532887</v>
      </c>
    </row>
    <row r="2370" spans="3:10">
      <c r="C2370">
        <v>198</v>
      </c>
      <c r="E2370">
        <v>64.133406978558483</v>
      </c>
      <c r="G2370">
        <v>0.96061939610197178</v>
      </c>
      <c r="H2370">
        <f>+C2370/'Dados Primários'!$C$31</f>
        <v>0.56090651558073656</v>
      </c>
      <c r="I2370" s="22">
        <v>399638744855.13135</v>
      </c>
      <c r="J2370" s="33">
        <f t="shared" si="37"/>
        <v>13810001.769116299</v>
      </c>
    </row>
    <row r="2371" spans="3:10">
      <c r="C2371">
        <v>195</v>
      </c>
      <c r="E2371">
        <v>58.751088632252575</v>
      </c>
      <c r="G2371">
        <v>0.97019028584016032</v>
      </c>
      <c r="H2371">
        <f>+C2371/'Dados Primários'!$C$31</f>
        <v>0.55240793201133143</v>
      </c>
      <c r="I2371" s="22">
        <v>394384780192.92688</v>
      </c>
      <c r="J2371" s="33">
        <f t="shared" si="37"/>
        <v>12418035.377985593</v>
      </c>
    </row>
    <row r="2372" spans="3:10">
      <c r="C2372">
        <v>193</v>
      </c>
      <c r="E2372">
        <v>57.906642269015606</v>
      </c>
      <c r="G2372">
        <v>0.94813411557494387</v>
      </c>
      <c r="H2372">
        <f>+C2372/'Dados Primários'!$C$31</f>
        <v>0.54674220963172804</v>
      </c>
      <c r="I2372" s="22">
        <v>387000702522.22974</v>
      </c>
      <c r="J2372" s="33">
        <f t="shared" si="37"/>
        <v>11616960.523788163</v>
      </c>
    </row>
    <row r="2373" spans="3:10">
      <c r="C2373">
        <v>204</v>
      </c>
      <c r="E2373">
        <v>62.956615345378694</v>
      </c>
      <c r="G2373">
        <v>0.97008046808190662</v>
      </c>
      <c r="H2373">
        <f>+C2373/'Dados Primários'!$C$31</f>
        <v>0.57790368271954673</v>
      </c>
      <c r="I2373" s="22">
        <v>380807291115.07874</v>
      </c>
      <c r="J2373" s="33">
        <f t="shared" si="37"/>
        <v>13440327.43086149</v>
      </c>
    </row>
    <row r="2374" spans="3:10">
      <c r="C2374">
        <v>193</v>
      </c>
      <c r="E2374">
        <v>62.534109779691377</v>
      </c>
      <c r="G2374">
        <v>0.94242705260516479</v>
      </c>
      <c r="H2374">
        <f>+C2374/'Dados Primários'!$C$31</f>
        <v>0.54674220963172804</v>
      </c>
      <c r="I2374" s="22">
        <v>418141771128.46716</v>
      </c>
      <c r="J2374" s="33">
        <f t="shared" si="37"/>
        <v>13473203.639747275</v>
      </c>
    </row>
    <row r="2375" spans="3:10">
      <c r="C2375">
        <v>196</v>
      </c>
      <c r="E2375">
        <v>63.843067272935563</v>
      </c>
      <c r="G2375">
        <v>0.97147313500357479</v>
      </c>
      <c r="H2375">
        <f>+C2375/'Dados Primários'!$C$31</f>
        <v>0.55524079320113318</v>
      </c>
      <c r="I2375" s="22">
        <v>388747356147.85339</v>
      </c>
      <c r="J2375" s="33">
        <f t="shared" si="37"/>
        <v>13387311.032637876</v>
      </c>
    </row>
    <row r="2376" spans="3:10">
      <c r="C2376">
        <v>206</v>
      </c>
      <c r="E2376">
        <v>57.471656227950774</v>
      </c>
      <c r="G2376">
        <v>0.98898000508033668</v>
      </c>
      <c r="H2376">
        <f>+C2376/'Dados Primários'!$C$31</f>
        <v>0.58356940509915012</v>
      </c>
      <c r="I2376" s="22">
        <v>408814776971.38434</v>
      </c>
      <c r="J2376" s="33">
        <f t="shared" ref="J2376:J2439" si="38">+E2376*G2376*H2376*I2376/1000000</f>
        <v>13560019.824995572</v>
      </c>
    </row>
    <row r="2377" spans="3:10">
      <c r="C2377">
        <v>195</v>
      </c>
      <c r="E2377">
        <v>59.246223168725251</v>
      </c>
      <c r="G2377">
        <v>0.98694538521903818</v>
      </c>
      <c r="H2377">
        <f>+C2377/'Dados Primários'!$C$31</f>
        <v>0.55240793201133143</v>
      </c>
      <c r="I2377" s="22">
        <v>409956558056.15546</v>
      </c>
      <c r="J2377" s="33">
        <f t="shared" si="38"/>
        <v>13241937.538443819</v>
      </c>
    </row>
    <row r="2378" spans="3:10">
      <c r="C2378">
        <v>194</v>
      </c>
      <c r="E2378">
        <v>62.95279676530641</v>
      </c>
      <c r="G2378">
        <v>0.95108937637465518</v>
      </c>
      <c r="H2378">
        <f>+C2378/'Dados Primários'!$C$31</f>
        <v>0.54957507082152979</v>
      </c>
      <c r="I2378" s="22">
        <v>411871249805.14465</v>
      </c>
      <c r="J2378" s="33">
        <f t="shared" si="38"/>
        <v>13552669.942796519</v>
      </c>
    </row>
    <row r="2379" spans="3:10">
      <c r="C2379">
        <v>197</v>
      </c>
      <c r="E2379">
        <v>61.895234504735676</v>
      </c>
      <c r="G2379">
        <v>0.95914872882848079</v>
      </c>
      <c r="H2379">
        <f>+C2379/'Dados Primários'!$C$31</f>
        <v>0.55807365439093481</v>
      </c>
      <c r="I2379" s="22">
        <v>378095475065.56635</v>
      </c>
      <c r="J2379" s="33">
        <f t="shared" si="38"/>
        <v>12526685.353798874</v>
      </c>
    </row>
    <row r="2380" spans="3:10">
      <c r="C2380">
        <v>200</v>
      </c>
      <c r="E2380">
        <v>57.466321092441824</v>
      </c>
      <c r="G2380">
        <v>0.97268542027691629</v>
      </c>
      <c r="H2380">
        <f>+C2380/'Dados Primários'!$C$31</f>
        <v>0.56657223796033995</v>
      </c>
      <c r="I2380" s="22">
        <v>392649426973.72729</v>
      </c>
      <c r="J2380" s="33">
        <f t="shared" si="38"/>
        <v>12435007.731418252</v>
      </c>
    </row>
    <row r="2381" spans="3:10">
      <c r="C2381">
        <v>187</v>
      </c>
      <c r="E2381">
        <v>61.358600669795926</v>
      </c>
      <c r="G2381">
        <v>0.96385859413252151</v>
      </c>
      <c r="H2381">
        <f>+C2381/'Dados Primários'!$C$31</f>
        <v>0.52974504249291787</v>
      </c>
      <c r="I2381" s="22">
        <v>392919147434.14111</v>
      </c>
      <c r="J2381" s="33">
        <f t="shared" si="38"/>
        <v>12310023.014291659</v>
      </c>
    </row>
    <row r="2382" spans="3:10">
      <c r="C2382">
        <v>200</v>
      </c>
      <c r="E2382">
        <v>60.941457260144624</v>
      </c>
      <c r="G2382">
        <v>0.93139158528828603</v>
      </c>
      <c r="H2382">
        <f>+C2382/'Dados Primários'!$C$31</f>
        <v>0.56657223796033995</v>
      </c>
      <c r="I2382" s="22">
        <v>402110925609.29755</v>
      </c>
      <c r="J2382" s="33">
        <f t="shared" si="38"/>
        <v>12931422.715845544</v>
      </c>
    </row>
    <row r="2383" spans="3:10">
      <c r="C2383">
        <v>199</v>
      </c>
      <c r="E2383">
        <v>60.592171250657259</v>
      </c>
      <c r="G2383">
        <v>0.93837394022307075</v>
      </c>
      <c r="H2383">
        <f>+C2383/'Dados Primários'!$C$31</f>
        <v>0.5637393767705382</v>
      </c>
      <c r="I2383" s="22">
        <v>370326715463.92456</v>
      </c>
      <c r="J2383" s="33">
        <f t="shared" si="38"/>
        <v>11870140.730933016</v>
      </c>
    </row>
    <row r="2384" spans="3:10">
      <c r="C2384">
        <v>197</v>
      </c>
      <c r="E2384">
        <v>64.062209796538681</v>
      </c>
      <c r="G2384">
        <v>0.93081332915034765</v>
      </c>
      <c r="H2384">
        <f>+C2384/'Dados Primários'!$C$31</f>
        <v>0.55807365439093481</v>
      </c>
      <c r="I2384" s="22">
        <v>395106802179.99353</v>
      </c>
      <c r="J2384" s="33">
        <f t="shared" si="38"/>
        <v>13148328.209758569</v>
      </c>
    </row>
    <row r="2385" spans="3:10">
      <c r="C2385">
        <v>191</v>
      </c>
      <c r="E2385">
        <v>62.340050425496912</v>
      </c>
      <c r="G2385">
        <v>0.97962302989308869</v>
      </c>
      <c r="H2385">
        <f>+C2385/'Dados Primários'!$C$31</f>
        <v>0.54107648725212465</v>
      </c>
      <c r="I2385" s="22">
        <v>354024239150.81854</v>
      </c>
      <c r="J2385" s="33">
        <f t="shared" si="38"/>
        <v>11698166.423964296</v>
      </c>
    </row>
    <row r="2386" spans="3:10">
      <c r="C2386">
        <v>194</v>
      </c>
      <c r="E2386">
        <v>64.007501326518835</v>
      </c>
      <c r="G2386">
        <v>0.92426341314067295</v>
      </c>
      <c r="H2386">
        <f>+C2386/'Dados Primários'!$C$31</f>
        <v>0.54957507082152979</v>
      </c>
      <c r="I2386" s="22">
        <v>413387407807.34802</v>
      </c>
      <c r="J2386" s="33">
        <f t="shared" si="38"/>
        <v>13440360.071485749</v>
      </c>
    </row>
    <row r="2387" spans="3:10">
      <c r="C2387">
        <v>201</v>
      </c>
      <c r="E2387">
        <v>60.654794802016021</v>
      </c>
      <c r="G2387">
        <v>0.97518465528971732</v>
      </c>
      <c r="H2387">
        <f>+C2387/'Dados Primários'!$C$31</f>
        <v>0.56940509915014159</v>
      </c>
      <c r="I2387" s="22">
        <v>354163018098.17694</v>
      </c>
      <c r="J2387" s="33">
        <f t="shared" si="38"/>
        <v>11928245.221026085</v>
      </c>
    </row>
    <row r="2388" spans="3:10">
      <c r="C2388">
        <v>202</v>
      </c>
      <c r="E2388">
        <v>57.576237483204451</v>
      </c>
      <c r="G2388">
        <v>0.9685014542790602</v>
      </c>
      <c r="H2388">
        <f>+C2388/'Dados Primários'!$C$31</f>
        <v>0.57223796033994334</v>
      </c>
      <c r="I2388" s="22">
        <v>405845176059.6806</v>
      </c>
      <c r="J2388" s="33">
        <f t="shared" si="38"/>
        <v>12950323.298059244</v>
      </c>
    </row>
    <row r="2389" spans="3:10">
      <c r="C2389">
        <v>199</v>
      </c>
      <c r="E2389">
        <v>59.003380217241762</v>
      </c>
      <c r="G2389">
        <v>0.96394206816514116</v>
      </c>
      <c r="H2389">
        <f>+C2389/'Dados Primários'!$C$31</f>
        <v>0.5637393767705382</v>
      </c>
      <c r="I2389" s="22">
        <v>419874035051.96515</v>
      </c>
      <c r="J2389" s="33">
        <f t="shared" si="38"/>
        <v>13462484.500869168</v>
      </c>
    </row>
    <row r="2390" spans="3:10">
      <c r="C2390">
        <v>194</v>
      </c>
      <c r="E2390">
        <v>62.171311182361713</v>
      </c>
      <c r="G2390">
        <v>0.97433965152797275</v>
      </c>
      <c r="H2390">
        <f>+C2390/'Dados Primários'!$C$31</f>
        <v>0.54957507082152979</v>
      </c>
      <c r="I2390" s="22">
        <v>408907118378.62952</v>
      </c>
      <c r="J2390" s="33">
        <f t="shared" si="38"/>
        <v>13612945.28740146</v>
      </c>
    </row>
    <row r="2391" spans="3:10">
      <c r="C2391">
        <v>199</v>
      </c>
      <c r="E2391">
        <v>59.067041953204686</v>
      </c>
      <c r="G2391">
        <v>0.92652323063766739</v>
      </c>
      <c r="H2391">
        <f>+C2391/'Dados Primários'!$C$31</f>
        <v>0.5637393767705382</v>
      </c>
      <c r="I2391" s="22">
        <v>401938589625.96326</v>
      </c>
      <c r="J2391" s="33">
        <f t="shared" si="38"/>
        <v>12400511.809248019</v>
      </c>
    </row>
    <row r="2392" spans="3:10">
      <c r="C2392">
        <v>203</v>
      </c>
      <c r="E2392">
        <v>59.01410751113859</v>
      </c>
      <c r="G2392">
        <v>0.95593732727502356</v>
      </c>
      <c r="H2392">
        <f>+C2392/'Dados Primários'!$C$31</f>
        <v>0.57507082152974509</v>
      </c>
      <c r="I2392" s="22">
        <v>359875843564.92194</v>
      </c>
      <c r="J2392" s="33">
        <f t="shared" si="38"/>
        <v>11675064.59689193</v>
      </c>
    </row>
    <row r="2393" spans="3:10">
      <c r="C2393">
        <v>196</v>
      </c>
      <c r="E2393">
        <v>58.9049397063418</v>
      </c>
      <c r="G2393">
        <v>0.99865951131966879</v>
      </c>
      <c r="H2393">
        <f>+C2393/'Dados Primários'!$C$31</f>
        <v>0.55524079320113318</v>
      </c>
      <c r="I2393" s="22">
        <v>403302795642.66223</v>
      </c>
      <c r="J2393" s="33">
        <f t="shared" si="38"/>
        <v>13172910.977496617</v>
      </c>
    </row>
    <row r="2394" spans="3:10">
      <c r="C2394">
        <v>200</v>
      </c>
      <c r="E2394">
        <v>59.721644486650661</v>
      </c>
      <c r="G2394">
        <v>0.95040674967244587</v>
      </c>
      <c r="H2394">
        <f>+C2394/'Dados Primários'!$C$31</f>
        <v>0.56657223796033995</v>
      </c>
      <c r="I2394" s="22">
        <v>356086366224.14288</v>
      </c>
      <c r="J2394" s="33">
        <f t="shared" si="38"/>
        <v>11451223.890075076</v>
      </c>
    </row>
    <row r="2395" spans="3:10">
      <c r="C2395">
        <v>192</v>
      </c>
      <c r="E2395">
        <v>61.438887137625784</v>
      </c>
      <c r="G2395">
        <v>0.92624174479685806</v>
      </c>
      <c r="H2395">
        <f>+C2395/'Dados Primários'!$C$31</f>
        <v>0.5439093484419264</v>
      </c>
      <c r="I2395" s="22">
        <v>361557129169.60803</v>
      </c>
      <c r="J2395" s="33">
        <f t="shared" si="38"/>
        <v>11191057.922783967</v>
      </c>
    </row>
    <row r="2396" spans="3:10">
      <c r="C2396">
        <v>195</v>
      </c>
      <c r="E2396">
        <v>61.856122076476986</v>
      </c>
      <c r="G2396">
        <v>0.94500480079325144</v>
      </c>
      <c r="H2396">
        <f>+C2396/'Dados Primários'!$C$31</f>
        <v>0.55240793201133143</v>
      </c>
      <c r="I2396" s="22">
        <v>346669953602.6781</v>
      </c>
      <c r="J2396" s="33">
        <f t="shared" si="38"/>
        <v>11194193.573180428</v>
      </c>
    </row>
    <row r="2397" spans="3:10">
      <c r="C2397">
        <v>202</v>
      </c>
      <c r="E2397">
        <v>63.74373934861913</v>
      </c>
      <c r="G2397">
        <v>0.9356869321762058</v>
      </c>
      <c r="H2397">
        <f>+C2397/'Dados Primários'!$C$31</f>
        <v>0.57223796033994334</v>
      </c>
      <c r="I2397" s="22">
        <v>361910200211.17767</v>
      </c>
      <c r="J2397" s="33">
        <f t="shared" si="38"/>
        <v>12352236.219885159</v>
      </c>
    </row>
    <row r="2398" spans="3:10">
      <c r="C2398">
        <v>203</v>
      </c>
      <c r="E2398">
        <v>61.287232241610639</v>
      </c>
      <c r="G2398">
        <v>0.97026908549027013</v>
      </c>
      <c r="H2398">
        <f>+C2398/'Dados Primários'!$C$31</f>
        <v>0.57507082152974509</v>
      </c>
      <c r="I2398" s="22">
        <v>352734949263.15497</v>
      </c>
      <c r="J2398" s="33">
        <f t="shared" si="38"/>
        <v>12062352.829498243</v>
      </c>
    </row>
    <row r="2399" spans="3:10">
      <c r="C2399">
        <v>202</v>
      </c>
      <c r="E2399">
        <v>61.652284750008157</v>
      </c>
      <c r="G2399">
        <v>0.99251983496943486</v>
      </c>
      <c r="H2399">
        <f>+C2399/'Dados Primários'!$C$31</f>
        <v>0.57223796033994334</v>
      </c>
      <c r="I2399" s="22">
        <v>350292265845.59875</v>
      </c>
      <c r="J2399" s="33">
        <f t="shared" si="38"/>
        <v>12265791.636254646</v>
      </c>
    </row>
    <row r="2400" spans="3:10">
      <c r="C2400">
        <v>195</v>
      </c>
      <c r="E2400">
        <v>61.949793387092555</v>
      </c>
      <c r="G2400">
        <v>0.96086633129085708</v>
      </c>
      <c r="H2400">
        <f>+C2400/'Dados Primários'!$C$31</f>
        <v>0.55240793201133143</v>
      </c>
      <c r="I2400" s="22">
        <v>402112066978.64087</v>
      </c>
      <c r="J2400" s="33">
        <f t="shared" si="38"/>
        <v>13222386.576765543</v>
      </c>
    </row>
    <row r="2401" spans="3:10">
      <c r="C2401">
        <v>190</v>
      </c>
      <c r="E2401">
        <v>63.69745686455046</v>
      </c>
      <c r="G2401">
        <v>0.96043000543510082</v>
      </c>
      <c r="H2401">
        <f>+C2401/'Dados Primários'!$C$31</f>
        <v>0.5382436260623229</v>
      </c>
      <c r="I2401" s="22">
        <v>389509710017.3634</v>
      </c>
      <c r="J2401" s="33">
        <f t="shared" si="38"/>
        <v>12825815.763889544</v>
      </c>
    </row>
    <row r="2402" spans="3:10">
      <c r="C2402">
        <v>201</v>
      </c>
      <c r="E2402">
        <v>60.017522499527558</v>
      </c>
      <c r="G2402">
        <v>0.98710134773845848</v>
      </c>
      <c r="H2402">
        <f>+C2402/'Dados Primários'!$C$31</f>
        <v>0.56940509915014159</v>
      </c>
      <c r="I2402" s="22">
        <v>351696261826.76117</v>
      </c>
      <c r="J2402" s="33">
        <f t="shared" si="38"/>
        <v>11863939.219694003</v>
      </c>
    </row>
    <row r="2403" spans="3:10">
      <c r="C2403">
        <v>201</v>
      </c>
      <c r="E2403">
        <v>64.02064955969837</v>
      </c>
      <c r="G2403">
        <v>0.93235144027152639</v>
      </c>
      <c r="H2403">
        <f>+C2403/'Dados Primários'!$C$31</f>
        <v>0.56940509915014159</v>
      </c>
      <c r="I2403" s="22">
        <v>365072522375.30078</v>
      </c>
      <c r="J2403" s="33">
        <f t="shared" si="38"/>
        <v>12407955.315233914</v>
      </c>
    </row>
    <row r="2404" spans="3:10">
      <c r="C2404">
        <v>190</v>
      </c>
      <c r="E2404">
        <v>62.777149850505943</v>
      </c>
      <c r="G2404">
        <v>0.99065664354276683</v>
      </c>
      <c r="H2404">
        <f>+C2404/'Dados Primários'!$C$31</f>
        <v>0.5382436260623229</v>
      </c>
      <c r="I2404" s="22">
        <v>383883561680.03918</v>
      </c>
      <c r="J2404" s="33">
        <f t="shared" si="38"/>
        <v>12850001.011021873</v>
      </c>
    </row>
    <row r="2405" spans="3:10">
      <c r="C2405">
        <v>193</v>
      </c>
      <c r="E2405">
        <v>60.877537453327115</v>
      </c>
      <c r="G2405">
        <v>0.92620802328279617</v>
      </c>
      <c r="H2405">
        <f>+C2405/'Dados Primários'!$C$31</f>
        <v>0.54674220963172804</v>
      </c>
      <c r="I2405" s="22">
        <v>407021156418.61279</v>
      </c>
      <c r="J2405" s="33">
        <f t="shared" si="38"/>
        <v>12547731.090194477</v>
      </c>
    </row>
    <row r="2406" spans="3:10">
      <c r="C2406">
        <v>201</v>
      </c>
      <c r="E2406">
        <v>59.411978068781075</v>
      </c>
      <c r="G2406">
        <v>0.93824731395498262</v>
      </c>
      <c r="H2406">
        <f>+C2406/'Dados Primários'!$C$31</f>
        <v>0.56940509915014159</v>
      </c>
      <c r="I2406" s="22">
        <v>372575927624.74713</v>
      </c>
      <c r="J2406" s="33">
        <f t="shared" si="38"/>
        <v>11825717.09681024</v>
      </c>
    </row>
    <row r="2407" spans="3:10">
      <c r="C2407">
        <v>195</v>
      </c>
      <c r="E2407">
        <v>60.095402003529202</v>
      </c>
      <c r="G2407">
        <v>0.96260564139234162</v>
      </c>
      <c r="H2407">
        <f>+C2407/'Dados Primários'!$C$31</f>
        <v>0.55240793201133143</v>
      </c>
      <c r="I2407" s="22">
        <v>367615589124.90289</v>
      </c>
      <c r="J2407" s="33">
        <f t="shared" si="38"/>
        <v>11747446.424250018</v>
      </c>
    </row>
    <row r="2408" spans="3:10">
      <c r="C2408">
        <v>205</v>
      </c>
      <c r="E2408">
        <v>59.781473315316937</v>
      </c>
      <c r="G2408">
        <v>0.99301488108607705</v>
      </c>
      <c r="H2408">
        <f>+C2408/'Dados Primários'!$C$31</f>
        <v>0.58073654390934848</v>
      </c>
      <c r="I2408" s="22">
        <v>381206422242.89777</v>
      </c>
      <c r="J2408" s="33">
        <f t="shared" si="38"/>
        <v>13142008.239190234</v>
      </c>
    </row>
    <row r="2409" spans="3:10">
      <c r="C2409">
        <v>197</v>
      </c>
      <c r="E2409">
        <v>57.402010531784967</v>
      </c>
      <c r="G2409">
        <v>0.96110641369647642</v>
      </c>
      <c r="H2409">
        <f>+C2409/'Dados Primários'!$C$31</f>
        <v>0.55807365439093481</v>
      </c>
      <c r="I2409" s="22">
        <v>418338636382.64062</v>
      </c>
      <c r="J2409" s="33">
        <f t="shared" si="38"/>
        <v>12880065.65063633</v>
      </c>
    </row>
    <row r="2410" spans="3:10">
      <c r="C2410">
        <v>202</v>
      </c>
      <c r="E2410">
        <v>60.671007710015871</v>
      </c>
      <c r="G2410">
        <v>0.99549499667971164</v>
      </c>
      <c r="H2410">
        <f>+C2410/'Dados Primários'!$C$31</f>
        <v>0.57223796033994334</v>
      </c>
      <c r="I2410" s="22">
        <v>343461683041.16541</v>
      </c>
      <c r="J2410" s="33">
        <f t="shared" si="38"/>
        <v>11870670.433475934</v>
      </c>
    </row>
    <row r="2411" spans="3:10">
      <c r="C2411">
        <v>208</v>
      </c>
      <c r="E2411">
        <v>61.786582236735427</v>
      </c>
      <c r="G2411">
        <v>0.96440919591319241</v>
      </c>
      <c r="H2411">
        <f>+C2411/'Dados Primários'!$C$31</f>
        <v>0.58923512747875351</v>
      </c>
      <c r="I2411" s="22">
        <v>416506872867.47009</v>
      </c>
      <c r="J2411" s="33">
        <f t="shared" si="38"/>
        <v>14624004.674699426</v>
      </c>
    </row>
    <row r="2412" spans="3:10">
      <c r="C2412">
        <v>200</v>
      </c>
      <c r="E2412">
        <v>59.887652812226513</v>
      </c>
      <c r="G2412">
        <v>0.98535571302536673</v>
      </c>
      <c r="H2412">
        <f>+C2412/'Dados Primários'!$C$31</f>
        <v>0.56657223796033995</v>
      </c>
      <c r="I2412" s="22">
        <v>367012283569.67322</v>
      </c>
      <c r="J2412" s="33">
        <f t="shared" si="38"/>
        <v>12270611.92574515</v>
      </c>
    </row>
    <row r="2413" spans="3:10">
      <c r="C2413">
        <v>196</v>
      </c>
      <c r="E2413">
        <v>62.840815091017085</v>
      </c>
      <c r="G2413">
        <v>0.95346881733903144</v>
      </c>
      <c r="H2413">
        <f>+C2413/'Dados Primários'!$C$31</f>
        <v>0.55524079320113318</v>
      </c>
      <c r="I2413" s="22">
        <v>381449955497.61224</v>
      </c>
      <c r="J2413" s="33">
        <f t="shared" si="38"/>
        <v>12690164.1057625</v>
      </c>
    </row>
    <row r="2414" spans="3:10">
      <c r="C2414">
        <v>204</v>
      </c>
      <c r="E2414">
        <v>57.779234724095666</v>
      </c>
      <c r="G2414">
        <v>0.95041301710084691</v>
      </c>
      <c r="H2414">
        <f>+C2414/'Dados Primários'!$C$31</f>
        <v>0.57790368271954673</v>
      </c>
      <c r="I2414" s="22">
        <v>377402048368.65985</v>
      </c>
      <c r="J2414" s="33">
        <f t="shared" si="38"/>
        <v>11976884.910444686</v>
      </c>
    </row>
    <row r="2415" spans="3:10">
      <c r="C2415">
        <v>196</v>
      </c>
      <c r="E2415">
        <v>60.798007875861607</v>
      </c>
      <c r="G2415">
        <v>0.95157841393331921</v>
      </c>
      <c r="H2415">
        <f>+C2415/'Dados Primários'!$C$31</f>
        <v>0.55524079320113318</v>
      </c>
      <c r="I2415" s="22">
        <v>360226932065.66711</v>
      </c>
      <c r="J2415" s="33">
        <f t="shared" si="38"/>
        <v>11571548.404069945</v>
      </c>
    </row>
    <row r="2416" spans="3:10">
      <c r="C2416">
        <v>190</v>
      </c>
      <c r="E2416">
        <v>64.158369605973547</v>
      </c>
      <c r="G2416">
        <v>0.93840297729633892</v>
      </c>
      <c r="H2416">
        <f>+C2416/'Dados Primários'!$C$31</f>
        <v>0.5382436260623229</v>
      </c>
      <c r="I2416" s="22">
        <v>376047227666.73529</v>
      </c>
      <c r="J2416" s="33">
        <f t="shared" si="38"/>
        <v>12186078.823735792</v>
      </c>
    </row>
    <row r="2417" spans="3:10">
      <c r="C2417">
        <v>198</v>
      </c>
      <c r="E2417">
        <v>61.757967597203319</v>
      </c>
      <c r="G2417">
        <v>0.93883941956741712</v>
      </c>
      <c r="H2417">
        <f>+C2417/'Dados Primários'!$C$31</f>
        <v>0.56090651558073656</v>
      </c>
      <c r="I2417" s="22">
        <v>365755394820.01001</v>
      </c>
      <c r="J2417" s="33">
        <f t="shared" si="38"/>
        <v>11895029.872681787</v>
      </c>
    </row>
    <row r="2418" spans="3:10">
      <c r="C2418">
        <v>204</v>
      </c>
      <c r="E2418">
        <v>59.041406196100361</v>
      </c>
      <c r="G2418">
        <v>0.99412466957891577</v>
      </c>
      <c r="H2418">
        <f>+C2418/'Dados Primários'!$C$31</f>
        <v>0.57790368271954673</v>
      </c>
      <c r="I2418" s="22">
        <v>394920739908.20007</v>
      </c>
      <c r="J2418" s="33">
        <f t="shared" si="38"/>
        <v>13395623.965058384</v>
      </c>
    </row>
    <row r="2419" spans="3:10">
      <c r="C2419">
        <v>198</v>
      </c>
      <c r="E2419">
        <v>58.813937858764049</v>
      </c>
      <c r="G2419">
        <v>0.97332161283740848</v>
      </c>
      <c r="H2419">
        <f>+C2419/'Dados Primários'!$C$31</f>
        <v>0.56090651558073656</v>
      </c>
      <c r="I2419" s="22">
        <v>346875637119.11237</v>
      </c>
      <c r="J2419" s="33">
        <f t="shared" si="38"/>
        <v>11137838.299849808</v>
      </c>
    </row>
    <row r="2420" spans="3:10">
      <c r="C2420">
        <v>196</v>
      </c>
      <c r="E2420">
        <v>62.273592247443091</v>
      </c>
      <c r="G2420">
        <v>0.93634695832447479</v>
      </c>
      <c r="H2420">
        <f>+C2420/'Dados Primários'!$C$31</f>
        <v>0.55524079320113318</v>
      </c>
      <c r="I2420" s="22">
        <v>386833060921.55774</v>
      </c>
      <c r="J2420" s="33">
        <f t="shared" si="38"/>
        <v>12524075.381433384</v>
      </c>
    </row>
    <row r="2421" spans="3:10">
      <c r="C2421">
        <v>204</v>
      </c>
      <c r="E2421">
        <v>62.524902775909247</v>
      </c>
      <c r="G2421">
        <v>0.9433285594467673</v>
      </c>
      <c r="H2421">
        <f>+C2421/'Dados Primários'!$C$31</f>
        <v>0.57790368271954673</v>
      </c>
      <c r="I2421" s="22">
        <v>371254908620.96423</v>
      </c>
      <c r="J2421" s="33">
        <f t="shared" si="38"/>
        <v>12654461.667142348</v>
      </c>
    </row>
    <row r="2422" spans="3:10">
      <c r="C2422">
        <v>196</v>
      </c>
      <c r="E2422">
        <v>57.360954706608759</v>
      </c>
      <c r="G2422">
        <v>0.92309862181688596</v>
      </c>
      <c r="H2422">
        <f>+C2422/'Dados Primários'!$C$31</f>
        <v>0.55524079320113318</v>
      </c>
      <c r="I2422" s="22">
        <v>395249192545.77216</v>
      </c>
      <c r="J2422" s="33">
        <f t="shared" si="38"/>
        <v>11620286.371145243</v>
      </c>
    </row>
    <row r="2423" spans="3:10">
      <c r="C2423">
        <v>195</v>
      </c>
      <c r="E2423">
        <v>62.52575397346903</v>
      </c>
      <c r="G2423">
        <v>0.99853687640211397</v>
      </c>
      <c r="H2423">
        <f>+C2423/'Dados Primários'!$C$31</f>
        <v>0.55240793201133143</v>
      </c>
      <c r="I2423" s="22">
        <v>407179116792.5946</v>
      </c>
      <c r="J2423" s="33">
        <f t="shared" si="38"/>
        <v>14043276.52522669</v>
      </c>
    </row>
    <row r="2424" spans="3:10">
      <c r="C2424">
        <v>205</v>
      </c>
      <c r="E2424">
        <v>57.547032093879317</v>
      </c>
      <c r="G2424">
        <v>0.96928169032991018</v>
      </c>
      <c r="H2424">
        <f>+C2424/'Dados Primários'!$C$31</f>
        <v>0.58073654390934848</v>
      </c>
      <c r="I2424" s="22">
        <v>375415933137.48761</v>
      </c>
      <c r="J2424" s="33">
        <f t="shared" si="38"/>
        <v>12160874.198162604</v>
      </c>
    </row>
    <row r="2425" spans="3:10">
      <c r="C2425">
        <v>196</v>
      </c>
      <c r="E2425">
        <v>62.348401829664787</v>
      </c>
      <c r="G2425">
        <v>0.95736937479924844</v>
      </c>
      <c r="H2425">
        <f>+C2425/'Dados Primários'!$C$31</f>
        <v>0.55524079320113318</v>
      </c>
      <c r="I2425" s="22">
        <v>363588241753.90796</v>
      </c>
      <c r="J2425" s="33">
        <f t="shared" si="38"/>
        <v>12050249.869981388</v>
      </c>
    </row>
    <row r="2426" spans="3:10">
      <c r="C2426">
        <v>198</v>
      </c>
      <c r="E2426">
        <v>63.169551176000184</v>
      </c>
      <c r="G2426">
        <v>0.98708225096905711</v>
      </c>
      <c r="H2426">
        <f>+C2426/'Dados Primários'!$C$31</f>
        <v>0.56090651558073656</v>
      </c>
      <c r="I2426" s="22">
        <v>397579157931.53418</v>
      </c>
      <c r="J2426" s="33">
        <f t="shared" si="38"/>
        <v>13905135.601858072</v>
      </c>
    </row>
    <row r="2427" spans="3:10">
      <c r="C2427">
        <v>196</v>
      </c>
      <c r="E2427">
        <v>61.926615034982852</v>
      </c>
      <c r="G2427">
        <v>0.93139203694248207</v>
      </c>
      <c r="H2427">
        <f>+C2427/'Dados Primários'!$C$31</f>
        <v>0.55524079320113318</v>
      </c>
      <c r="I2427" s="22">
        <v>410907355294.98541</v>
      </c>
      <c r="J2427" s="33">
        <f t="shared" si="38"/>
        <v>13159371.37636121</v>
      </c>
    </row>
    <row r="2428" spans="3:10">
      <c r="C2428">
        <v>203</v>
      </c>
      <c r="E2428">
        <v>62.438892956734122</v>
      </c>
      <c r="G2428">
        <v>0.94596489229517289</v>
      </c>
      <c r="H2428">
        <f>+C2428/'Dados Primários'!$C$31</f>
        <v>0.57507082152974509</v>
      </c>
      <c r="I2428" s="22">
        <v>401920442819.55829</v>
      </c>
      <c r="J2428" s="33">
        <f t="shared" si="38"/>
        <v>13651854.212451411</v>
      </c>
    </row>
    <row r="2429" spans="3:10">
      <c r="C2429">
        <v>202</v>
      </c>
      <c r="E2429">
        <v>59.09392383034524</v>
      </c>
      <c r="G2429">
        <v>0.99194480497014936</v>
      </c>
      <c r="H2429">
        <f>+C2429/'Dados Primários'!$C$31</f>
        <v>0.57223796033994334</v>
      </c>
      <c r="I2429" s="22">
        <v>366882468316.18365</v>
      </c>
      <c r="J2429" s="33">
        <f t="shared" si="38"/>
        <v>12306483.071327347</v>
      </c>
    </row>
    <row r="2430" spans="3:10">
      <c r="C2430">
        <v>198</v>
      </c>
      <c r="E2430">
        <v>58.97781661240748</v>
      </c>
      <c r="G2430">
        <v>0.97633713329971639</v>
      </c>
      <c r="H2430">
        <f>+C2430/'Dados Primários'!$C$31</f>
        <v>0.56090651558073656</v>
      </c>
      <c r="I2430" s="22">
        <v>383644990098.49738</v>
      </c>
      <c r="J2430" s="33">
        <f t="shared" si="38"/>
        <v>12391061.546186406</v>
      </c>
    </row>
    <row r="2431" spans="3:10">
      <c r="C2431">
        <v>210</v>
      </c>
      <c r="E2431">
        <v>63.183804732511668</v>
      </c>
      <c r="G2431">
        <v>0.97819936833260557</v>
      </c>
      <c r="H2431">
        <f>+C2431/'Dados Primários'!$C$31</f>
        <v>0.59490084985835689</v>
      </c>
      <c r="I2431" s="22">
        <v>375348585445.13049</v>
      </c>
      <c r="J2431" s="33">
        <f t="shared" si="38"/>
        <v>13801062.578555375</v>
      </c>
    </row>
    <row r="2432" spans="3:10">
      <c r="C2432">
        <v>204</v>
      </c>
      <c r="E2432">
        <v>61.446139323476771</v>
      </c>
      <c r="G2432">
        <v>0.9967835661008877</v>
      </c>
      <c r="H2432">
        <f>+C2432/'Dados Primários'!$C$31</f>
        <v>0.57790368271954673</v>
      </c>
      <c r="I2432" s="22">
        <v>401675576308.59106</v>
      </c>
      <c r="J2432" s="33">
        <f t="shared" si="38"/>
        <v>14217602.173187466</v>
      </c>
    </row>
    <row r="2433" spans="3:10">
      <c r="C2433">
        <v>191</v>
      </c>
      <c r="E2433">
        <v>63.723609674020494</v>
      </c>
      <c r="G2433">
        <v>0.94139545762045096</v>
      </c>
      <c r="H2433">
        <f>+C2433/'Dados Primários'!$C$31</f>
        <v>0.54107648725212465</v>
      </c>
      <c r="I2433" s="22">
        <v>385411018490.51703</v>
      </c>
      <c r="J2433" s="33">
        <f t="shared" si="38"/>
        <v>12509940.830973133</v>
      </c>
    </row>
    <row r="2434" spans="3:10">
      <c r="C2434">
        <v>195</v>
      </c>
      <c r="E2434">
        <v>61.847791262351812</v>
      </c>
      <c r="G2434">
        <v>0.99345622691952451</v>
      </c>
      <c r="H2434">
        <f>+C2434/'Dados Primários'!$C$31</f>
        <v>0.55240793201133143</v>
      </c>
      <c r="I2434" s="22">
        <v>416987770120.14191</v>
      </c>
      <c r="J2434" s="33">
        <f t="shared" si="38"/>
        <v>14153249.230726575</v>
      </c>
    </row>
    <row r="2435" spans="3:10">
      <c r="C2435">
        <v>198</v>
      </c>
      <c r="E2435">
        <v>57.867746346880558</v>
      </c>
      <c r="G2435">
        <v>0.93880583644788984</v>
      </c>
      <c r="H2435">
        <f>+C2435/'Dados Primários'!$C$31</f>
        <v>0.56090651558073656</v>
      </c>
      <c r="I2435" s="22">
        <v>415452409225.26105</v>
      </c>
      <c r="J2435" s="33">
        <f t="shared" si="38"/>
        <v>12659720.477660103</v>
      </c>
    </row>
    <row r="2436" spans="3:10">
      <c r="C2436">
        <v>197</v>
      </c>
      <c r="E2436">
        <v>58.752852021634041</v>
      </c>
      <c r="G2436">
        <v>0.98969317968454829</v>
      </c>
      <c r="H2436">
        <f>+C2436/'Dados Primários'!$C$31</f>
        <v>0.55807365439093481</v>
      </c>
      <c r="I2436" s="22">
        <v>350641848962.12158</v>
      </c>
      <c r="J2436" s="33">
        <f t="shared" si="38"/>
        <v>11378494.375663303</v>
      </c>
    </row>
    <row r="2437" spans="3:10">
      <c r="C2437">
        <v>196</v>
      </c>
      <c r="E2437">
        <v>59.30392760337979</v>
      </c>
      <c r="G2437">
        <v>0.97327095820255161</v>
      </c>
      <c r="H2437">
        <f>+C2437/'Dados Primários'!$C$31</f>
        <v>0.55524079320113318</v>
      </c>
      <c r="I2437" s="22">
        <v>349555506377.27393</v>
      </c>
      <c r="J2437" s="33">
        <f t="shared" si="38"/>
        <v>11202494.391283987</v>
      </c>
    </row>
    <row r="2438" spans="3:10">
      <c r="C2438">
        <v>193</v>
      </c>
      <c r="E2438">
        <v>58.51123000412305</v>
      </c>
      <c r="G2438">
        <v>0.96499451028415684</v>
      </c>
      <c r="H2438">
        <f>+C2438/'Dados Primários'!$C$31</f>
        <v>0.54674220963172804</v>
      </c>
      <c r="I2438" s="22">
        <v>343395682843.12061</v>
      </c>
      <c r="J2438" s="33">
        <f t="shared" si="38"/>
        <v>10600869.910560468</v>
      </c>
    </row>
    <row r="2439" spans="3:10">
      <c r="C2439">
        <v>199</v>
      </c>
      <c r="E2439">
        <v>57.862679296160429</v>
      </c>
      <c r="G2439">
        <v>0.98273434582293706</v>
      </c>
      <c r="H2439">
        <f>+C2439/'Dados Primários'!$C$31</f>
        <v>0.5637393767705382</v>
      </c>
      <c r="I2439" s="22">
        <v>399241544328.27679</v>
      </c>
      <c r="J2439" s="33">
        <f t="shared" si="38"/>
        <v>12798196.442182504</v>
      </c>
    </row>
    <row r="2440" spans="3:10">
      <c r="C2440">
        <v>203</v>
      </c>
      <c r="E2440">
        <v>58.310930568399343</v>
      </c>
      <c r="G2440">
        <v>0.97615024610243284</v>
      </c>
      <c r="H2440">
        <f>+C2440/'Dados Primários'!$C$31</f>
        <v>0.57507082152974509</v>
      </c>
      <c r="I2440" s="22">
        <v>348635525347.96088</v>
      </c>
      <c r="J2440" s="33">
        <f t="shared" ref="J2440:J2503" si="39">+E2440*G2440*H2440*I2440/1000000</f>
        <v>11411943.472519521</v>
      </c>
    </row>
    <row r="2441" spans="3:10">
      <c r="C2441">
        <v>197</v>
      </c>
      <c r="E2441">
        <v>59.050063087726038</v>
      </c>
      <c r="G2441">
        <v>0.95718624358865723</v>
      </c>
      <c r="H2441">
        <f>+C2441/'Dados Primários'!$C$31</f>
        <v>0.55807365439093481</v>
      </c>
      <c r="I2441" s="22">
        <v>403274523178.70898</v>
      </c>
      <c r="J2441" s="33">
        <f t="shared" si="39"/>
        <v>12720644.670500087</v>
      </c>
    </row>
    <row r="2442" spans="3:10">
      <c r="C2442">
        <v>198</v>
      </c>
      <c r="E2442">
        <v>63.110315411575293</v>
      </c>
      <c r="G2442">
        <v>0.94919599456209502</v>
      </c>
      <c r="H2442">
        <f>+C2442/'Dados Primários'!$C$31</f>
        <v>0.56090651558073656</v>
      </c>
      <c r="I2442" s="22">
        <v>348911064561.88068</v>
      </c>
      <c r="J2442" s="33">
        <f t="shared" si="39"/>
        <v>11723613.0144947</v>
      </c>
    </row>
    <row r="2443" spans="3:10">
      <c r="C2443">
        <v>190</v>
      </c>
      <c r="E2443">
        <v>61.811122345822454</v>
      </c>
      <c r="G2443">
        <v>0.97708060513114581</v>
      </c>
      <c r="H2443">
        <f>+C2443/'Dados Primários'!$C$31</f>
        <v>0.5382436260623229</v>
      </c>
      <c r="I2443" s="22">
        <v>354262091528.74634</v>
      </c>
      <c r="J2443" s="33">
        <f t="shared" si="39"/>
        <v>11515971.994199565</v>
      </c>
    </row>
    <row r="2444" spans="3:10">
      <c r="C2444">
        <v>193</v>
      </c>
      <c r="E2444">
        <v>62.853266237994319</v>
      </c>
      <c r="G2444">
        <v>0.99373043916827553</v>
      </c>
      <c r="H2444">
        <f>+C2444/'Dados Primários'!$C$31</f>
        <v>0.54674220963172804</v>
      </c>
      <c r="I2444" s="22">
        <v>354972323639.77112</v>
      </c>
      <c r="J2444" s="33">
        <f t="shared" si="39"/>
        <v>12121979.389271928</v>
      </c>
    </row>
    <row r="2445" spans="3:10">
      <c r="C2445">
        <v>198</v>
      </c>
      <c r="E2445">
        <v>62.305661970440141</v>
      </c>
      <c r="G2445">
        <v>0.9874911012069747</v>
      </c>
      <c r="H2445">
        <f>+C2445/'Dados Primários'!$C$31</f>
        <v>0.56090651558073656</v>
      </c>
      <c r="I2445" s="22">
        <v>357843413633.2215</v>
      </c>
      <c r="J2445" s="33">
        <f t="shared" si="39"/>
        <v>12349353.379165968</v>
      </c>
    </row>
    <row r="2446" spans="3:10">
      <c r="C2446">
        <v>195</v>
      </c>
      <c r="E2446">
        <v>57.9007371874483</v>
      </c>
      <c r="G2446">
        <v>0.92293798562276086</v>
      </c>
      <c r="H2446">
        <f>+C2446/'Dados Primários'!$C$31</f>
        <v>0.55240793201133143</v>
      </c>
      <c r="I2446" s="22">
        <v>408252933553.53778</v>
      </c>
      <c r="J2446" s="33">
        <f t="shared" si="39"/>
        <v>12051631.225107182</v>
      </c>
    </row>
    <row r="2447" spans="3:10">
      <c r="C2447">
        <v>196</v>
      </c>
      <c r="E2447">
        <v>62.54990944359448</v>
      </c>
      <c r="G2447">
        <v>0.93872436174132134</v>
      </c>
      <c r="H2447">
        <f>+C2447/'Dados Primários'!$C$31</f>
        <v>0.55524079320113318</v>
      </c>
      <c r="I2447" s="22">
        <v>405054234309.61285</v>
      </c>
      <c r="J2447" s="33">
        <f t="shared" si="39"/>
        <v>13205635.828297691</v>
      </c>
    </row>
    <row r="2448" spans="3:10">
      <c r="C2448">
        <v>194</v>
      </c>
      <c r="E2448">
        <v>61.108018492310322</v>
      </c>
      <c r="G2448">
        <v>0.98034778638759057</v>
      </c>
      <c r="H2448">
        <f>+C2448/'Dados Primários'!$C$31</f>
        <v>0.54957507082152979</v>
      </c>
      <c r="I2448" s="22">
        <v>386516041663.71564</v>
      </c>
      <c r="J2448" s="33">
        <f t="shared" si="39"/>
        <v>12725443.343467232</v>
      </c>
    </row>
    <row r="2449" spans="3:10">
      <c r="C2449">
        <v>200</v>
      </c>
      <c r="E2449">
        <v>64.226800259489949</v>
      </c>
      <c r="G2449">
        <v>0.94524581623507942</v>
      </c>
      <c r="H2449">
        <f>+C2449/'Dados Primários'!$C$31</f>
        <v>0.56657223796033995</v>
      </c>
      <c r="I2449" s="22">
        <v>347112242068.68201</v>
      </c>
      <c r="J2449" s="33">
        <f t="shared" si="39"/>
        <v>11939503.608222382</v>
      </c>
    </row>
    <row r="2450" spans="3:10">
      <c r="C2450">
        <v>194</v>
      </c>
      <c r="E2450">
        <v>61.091961247400363</v>
      </c>
      <c r="G2450">
        <v>0.98643346297854251</v>
      </c>
      <c r="H2450">
        <f>+C2450/'Dados Primários'!$C$31</f>
        <v>0.54957507082152979</v>
      </c>
      <c r="I2450" s="22">
        <v>385452448338.0152</v>
      </c>
      <c r="J2450" s="33">
        <f t="shared" si="39"/>
        <v>12765848.827363199</v>
      </c>
    </row>
    <row r="2451" spans="3:10">
      <c r="C2451">
        <v>189</v>
      </c>
      <c r="E2451">
        <v>62.632685057894648</v>
      </c>
      <c r="G2451">
        <v>0.98721228036434028</v>
      </c>
      <c r="H2451">
        <f>+C2451/'Dados Primários'!$C$31</f>
        <v>0.53541076487252126</v>
      </c>
      <c r="I2451" s="22">
        <v>411299217021.69775</v>
      </c>
      <c r="J2451" s="33">
        <f t="shared" si="39"/>
        <v>13616220.035449322</v>
      </c>
    </row>
    <row r="2452" spans="3:10">
      <c r="C2452">
        <v>198</v>
      </c>
      <c r="E2452">
        <v>61.497768035311147</v>
      </c>
      <c r="G2452">
        <v>0.95679608346745193</v>
      </c>
      <c r="H2452">
        <f>+C2452/'Dados Primários'!$C$31</f>
        <v>0.56090651558073656</v>
      </c>
      <c r="I2452" s="22">
        <v>357940483674.37927</v>
      </c>
      <c r="J2452" s="33">
        <f t="shared" si="39"/>
        <v>11813539.790336825</v>
      </c>
    </row>
    <row r="2453" spans="3:10">
      <c r="C2453">
        <v>205</v>
      </c>
      <c r="E2453">
        <v>63.067369474394887</v>
      </c>
      <c r="G2453">
        <v>0.95177483746398939</v>
      </c>
      <c r="H2453">
        <f>+C2453/'Dados Primários'!$C$31</f>
        <v>0.58073654390934848</v>
      </c>
      <c r="I2453" s="22">
        <v>401709115292.74152</v>
      </c>
      <c r="J2453" s="33">
        <f t="shared" si="39"/>
        <v>14003280.176064005</v>
      </c>
    </row>
    <row r="2454" spans="3:10">
      <c r="C2454">
        <v>194</v>
      </c>
      <c r="E2454">
        <v>60.138756154826261</v>
      </c>
      <c r="G2454">
        <v>0.9596932572683754</v>
      </c>
      <c r="H2454">
        <f>+C2454/'Dados Primários'!$C$31</f>
        <v>0.54957507082152979</v>
      </c>
      <c r="I2454" s="22">
        <v>403100725106.4762</v>
      </c>
      <c r="J2454" s="33">
        <f t="shared" si="39"/>
        <v>12785787.694647789</v>
      </c>
    </row>
    <row r="2455" spans="3:10">
      <c r="C2455">
        <v>194</v>
      </c>
      <c r="E2455">
        <v>61.254694165002881</v>
      </c>
      <c r="G2455">
        <v>0.92457490958486455</v>
      </c>
      <c r="H2455">
        <f>+C2455/'Dados Primários'!$C$31</f>
        <v>0.54957507082152979</v>
      </c>
      <c r="I2455" s="22">
        <v>391886864545.70239</v>
      </c>
      <c r="J2455" s="33">
        <f t="shared" si="39"/>
        <v>12197454.617265029</v>
      </c>
    </row>
    <row r="2456" spans="3:10">
      <c r="C2456">
        <v>202</v>
      </c>
      <c r="E2456">
        <v>58.404831203368879</v>
      </c>
      <c r="G2456">
        <v>0.93050539281708444</v>
      </c>
      <c r="H2456">
        <f>+C2456/'Dados Primários'!$C$31</f>
        <v>0.57223796033994334</v>
      </c>
      <c r="I2456" s="22">
        <v>368532419620.32971</v>
      </c>
      <c r="J2456" s="33">
        <f t="shared" si="39"/>
        <v>11460934.491220428</v>
      </c>
    </row>
    <row r="2457" spans="3:10">
      <c r="C2457">
        <v>195</v>
      </c>
      <c r="E2457">
        <v>62.858035020757484</v>
      </c>
      <c r="G2457">
        <v>0.92413707673742307</v>
      </c>
      <c r="H2457">
        <f>+C2457/'Dados Primários'!$C$31</f>
        <v>0.55240793201133143</v>
      </c>
      <c r="I2457" s="22">
        <v>346376558881.42834</v>
      </c>
      <c r="J2457" s="33">
        <f t="shared" si="39"/>
        <v>11114900.891736528</v>
      </c>
    </row>
    <row r="2458" spans="3:10">
      <c r="C2458">
        <v>204</v>
      </c>
      <c r="E2458">
        <v>57.734593871014468</v>
      </c>
      <c r="G2458">
        <v>0.93184872586831857</v>
      </c>
      <c r="H2458">
        <f>+C2458/'Dados Primários'!$C$31</f>
        <v>0.57790368271954673</v>
      </c>
      <c r="I2458" s="22">
        <v>344825120166.32831</v>
      </c>
      <c r="J2458" s="33">
        <f t="shared" si="39"/>
        <v>10721014.642173454</v>
      </c>
    </row>
    <row r="2459" spans="3:10">
      <c r="C2459">
        <v>201</v>
      </c>
      <c r="E2459">
        <v>58.879190140184569</v>
      </c>
      <c r="G2459">
        <v>0.94153566883017115</v>
      </c>
      <c r="H2459">
        <f>+C2459/'Dados Primários'!$C$31</f>
        <v>0.56940509915014159</v>
      </c>
      <c r="I2459" s="22">
        <v>399794635480.17413</v>
      </c>
      <c r="J2459" s="33">
        <f t="shared" si="39"/>
        <v>12619929.232515886</v>
      </c>
    </row>
    <row r="2460" spans="3:10">
      <c r="C2460">
        <v>202</v>
      </c>
      <c r="E2460">
        <v>57.608686082055179</v>
      </c>
      <c r="G2460">
        <v>0.94998602868522797</v>
      </c>
      <c r="H2460">
        <f>+C2460/'Dados Primários'!$C$31</f>
        <v>0.57223796033994334</v>
      </c>
      <c r="I2460" s="22">
        <v>362438515287.09686</v>
      </c>
      <c r="J2460" s="33">
        <f t="shared" si="39"/>
        <v>11350531.415939761</v>
      </c>
    </row>
    <row r="2461" spans="3:10">
      <c r="C2461">
        <v>205</v>
      </c>
      <c r="E2461">
        <v>60.746981101416509</v>
      </c>
      <c r="G2461">
        <v>0.97518411262667937</v>
      </c>
      <c r="H2461">
        <f>+C2461/'Dados Primários'!$C$31</f>
        <v>0.58073654390934848</v>
      </c>
      <c r="I2461" s="22">
        <v>418126430236.79333</v>
      </c>
      <c r="J2461" s="33">
        <f t="shared" si="39"/>
        <v>14384610.064279333</v>
      </c>
    </row>
    <row r="2462" spans="3:10">
      <c r="C2462">
        <v>199</v>
      </c>
      <c r="E2462">
        <v>60.811371507254137</v>
      </c>
      <c r="G2462">
        <v>0.95938091659889602</v>
      </c>
      <c r="H2462">
        <f>+C2462/'Dados Primários'!$C$31</f>
        <v>0.5637393767705382</v>
      </c>
      <c r="I2462" s="22">
        <v>364912989785.38855</v>
      </c>
      <c r="J2462" s="33">
        <f t="shared" si="39"/>
        <v>12001722.145192282</v>
      </c>
    </row>
    <row r="2463" spans="3:10">
      <c r="C2463">
        <v>195</v>
      </c>
      <c r="E2463">
        <v>62.840922420272108</v>
      </c>
      <c r="G2463">
        <v>0.95506527764492921</v>
      </c>
      <c r="H2463">
        <f>+C2463/'Dados Primários'!$C$31</f>
        <v>0.55240793201133143</v>
      </c>
      <c r="I2463" s="22">
        <v>354619323025.74597</v>
      </c>
      <c r="J2463" s="33">
        <f t="shared" si="39"/>
        <v>11757037.672369111</v>
      </c>
    </row>
    <row r="2464" spans="3:10">
      <c r="C2464">
        <v>203</v>
      </c>
      <c r="E2464">
        <v>59.58311751321569</v>
      </c>
      <c r="G2464">
        <v>0.98212137832405111</v>
      </c>
      <c r="H2464">
        <f>+C2464/'Dados Primários'!$C$31</f>
        <v>0.57507082152974509</v>
      </c>
      <c r="I2464" s="22">
        <v>352962093712.27869</v>
      </c>
      <c r="J2464" s="33">
        <f t="shared" si="39"/>
        <v>11877848.640889393</v>
      </c>
    </row>
    <row r="2465" spans="3:10">
      <c r="C2465">
        <v>204</v>
      </c>
      <c r="E2465">
        <v>63.016044616096679</v>
      </c>
      <c r="G2465">
        <v>0.99400549232680602</v>
      </c>
      <c r="H2465">
        <f>+C2465/'Dados Primários'!$C$31</f>
        <v>0.57790368271954673</v>
      </c>
      <c r="I2465" s="22">
        <v>345909022267.86548</v>
      </c>
      <c r="J2465" s="33">
        <f t="shared" si="39"/>
        <v>12521526.467205884</v>
      </c>
    </row>
    <row r="2466" spans="3:10">
      <c r="C2466">
        <v>196</v>
      </c>
      <c r="E2466">
        <v>58.841862736796898</v>
      </c>
      <c r="G2466">
        <v>0.97030953662950059</v>
      </c>
      <c r="H2466">
        <f>+C2466/'Dados Primários'!$C$31</f>
        <v>0.55524079320113318</v>
      </c>
      <c r="I2466" s="22">
        <v>364937256015.34229</v>
      </c>
      <c r="J2466" s="33">
        <f t="shared" si="39"/>
        <v>11569012.242064064</v>
      </c>
    </row>
    <row r="2467" spans="3:10">
      <c r="C2467">
        <v>199</v>
      </c>
      <c r="E2467">
        <v>58.587017345436387</v>
      </c>
      <c r="G2467">
        <v>0.95238213201630029</v>
      </c>
      <c r="H2467">
        <f>+C2467/'Dados Primários'!$C$31</f>
        <v>0.5637393767705382</v>
      </c>
      <c r="I2467" s="22">
        <v>372461849858.26807</v>
      </c>
      <c r="J2467" s="33">
        <f t="shared" si="39"/>
        <v>11715822.801630735</v>
      </c>
    </row>
    <row r="2468" spans="3:10">
      <c r="C2468">
        <v>202</v>
      </c>
      <c r="E2468">
        <v>60.820524749425488</v>
      </c>
      <c r="G2468">
        <v>0.92649279795889417</v>
      </c>
      <c r="H2468">
        <f>+C2468/'Dados Primários'!$C$31</f>
        <v>0.57223796033994334</v>
      </c>
      <c r="I2468" s="22">
        <v>400310567911.85895</v>
      </c>
      <c r="J2468" s="33">
        <f t="shared" si="39"/>
        <v>12908207.257351642</v>
      </c>
    </row>
    <row r="2469" spans="3:10">
      <c r="C2469">
        <v>202</v>
      </c>
      <c r="E2469">
        <v>61.35946359411323</v>
      </c>
      <c r="G2469">
        <v>0.92445529513268521</v>
      </c>
      <c r="H2469">
        <f>+C2469/'Dados Primários'!$C$31</f>
        <v>0.57223796033994334</v>
      </c>
      <c r="I2469" s="22">
        <v>375714894613.11835</v>
      </c>
      <c r="J2469" s="33">
        <f t="shared" si="39"/>
        <v>12195582.405658199</v>
      </c>
    </row>
    <row r="2470" spans="3:10">
      <c r="C2470">
        <v>197</v>
      </c>
      <c r="E2470">
        <v>61.324626261002678</v>
      </c>
      <c r="G2470">
        <v>0.92014529503888698</v>
      </c>
      <c r="H2470">
        <f>+C2470/'Dados Primários'!$C$31</f>
        <v>0.55807365439093481</v>
      </c>
      <c r="I2470" s="22">
        <v>396233762679.73041</v>
      </c>
      <c r="J2470" s="33">
        <f t="shared" si="39"/>
        <v>12477693.665494857</v>
      </c>
    </row>
    <row r="2471" spans="3:10">
      <c r="C2471">
        <v>195</v>
      </c>
      <c r="E2471">
        <v>61.793568671971364</v>
      </c>
      <c r="G2471">
        <v>0.96197371857332703</v>
      </c>
      <c r="H2471">
        <f>+C2471/'Dados Primários'!$C$31</f>
        <v>0.55240793201133143</v>
      </c>
      <c r="I2471" s="22">
        <v>418849358229.36212</v>
      </c>
      <c r="J2471" s="33">
        <f t="shared" si="39"/>
        <v>13753848.763503419</v>
      </c>
    </row>
    <row r="2472" spans="3:10">
      <c r="C2472">
        <v>200</v>
      </c>
      <c r="E2472">
        <v>57.288669822625195</v>
      </c>
      <c r="G2472">
        <v>0.93228806190764912</v>
      </c>
      <c r="H2472">
        <f>+C2472/'Dados Primários'!$C$31</f>
        <v>0.56657223796033995</v>
      </c>
      <c r="I2472" s="22">
        <v>347163760888.93219</v>
      </c>
      <c r="J2472" s="33">
        <f t="shared" si="39"/>
        <v>10505301.870101163</v>
      </c>
    </row>
    <row r="2473" spans="3:10">
      <c r="C2473">
        <v>198</v>
      </c>
      <c r="E2473">
        <v>61.953708861676844</v>
      </c>
      <c r="G2473">
        <v>0.96545648185790356</v>
      </c>
      <c r="H2473">
        <f>+C2473/'Dados Primários'!$C$31</f>
        <v>0.56090651558073656</v>
      </c>
      <c r="I2473" s="22">
        <v>393329260282.83746</v>
      </c>
      <c r="J2473" s="33">
        <f t="shared" si="39"/>
        <v>13196135.108673662</v>
      </c>
    </row>
    <row r="2474" spans="3:10">
      <c r="C2474">
        <v>204</v>
      </c>
      <c r="E2474">
        <v>58.904838202658496</v>
      </c>
      <c r="G2474">
        <v>0.9870905857845631</v>
      </c>
      <c r="H2474">
        <f>+C2474/'Dados Primários'!$C$31</f>
        <v>0.57790368271954673</v>
      </c>
      <c r="I2474" s="22">
        <v>352877573648.87634</v>
      </c>
      <c r="J2474" s="33">
        <f t="shared" si="39"/>
        <v>11857346.140129192</v>
      </c>
    </row>
    <row r="2475" spans="3:10">
      <c r="C2475">
        <v>194</v>
      </c>
      <c r="E2475">
        <v>58.015672081404212</v>
      </c>
      <c r="G2475">
        <v>0.99147528115262995</v>
      </c>
      <c r="H2475">
        <f>+C2475/'Dados Primários'!$C$31</f>
        <v>0.54957507082152979</v>
      </c>
      <c r="I2475" s="22">
        <v>407380316664.17621</v>
      </c>
      <c r="J2475" s="33">
        <f t="shared" si="39"/>
        <v>12878173.884970672</v>
      </c>
    </row>
    <row r="2476" spans="3:10">
      <c r="C2476">
        <v>196</v>
      </c>
      <c r="E2476">
        <v>59.820672160606215</v>
      </c>
      <c r="G2476">
        <v>0.92505033225056266</v>
      </c>
      <c r="H2476">
        <f>+C2476/'Dados Primários'!$C$31</f>
        <v>0.55524079320113318</v>
      </c>
      <c r="I2476" s="22">
        <v>402982174809.54816</v>
      </c>
      <c r="J2476" s="33">
        <f t="shared" si="39"/>
        <v>12381801.985705744</v>
      </c>
    </row>
    <row r="2477" spans="3:10">
      <c r="C2477">
        <v>192</v>
      </c>
      <c r="E2477">
        <v>59.637003308621701</v>
      </c>
      <c r="G2477">
        <v>0.92093413520647871</v>
      </c>
      <c r="H2477">
        <f>+C2477/'Dados Primários'!$C$31</f>
        <v>0.5439093484419264</v>
      </c>
      <c r="I2477" s="22">
        <v>349412024075.82294</v>
      </c>
      <c r="J2477" s="33">
        <f t="shared" si="39"/>
        <v>10437794.749998162</v>
      </c>
    </row>
    <row r="2478" spans="3:10">
      <c r="C2478">
        <v>195</v>
      </c>
      <c r="E2478">
        <v>57.934608004952132</v>
      </c>
      <c r="G2478">
        <v>0.94001041528769325</v>
      </c>
      <c r="H2478">
        <f>+C2478/'Dados Primários'!$C$31</f>
        <v>0.55240793201133143</v>
      </c>
      <c r="I2478" s="22">
        <v>349888642355.7478</v>
      </c>
      <c r="J2478" s="33">
        <f t="shared" si="39"/>
        <v>10525930.291786602</v>
      </c>
    </row>
    <row r="2479" spans="3:10">
      <c r="C2479">
        <v>196</v>
      </c>
      <c r="E2479">
        <v>59.956739230494357</v>
      </c>
      <c r="G2479">
        <v>0.99504974026002446</v>
      </c>
      <c r="H2479">
        <f>+C2479/'Dados Primários'!$C$31</f>
        <v>0.55524079320113318</v>
      </c>
      <c r="I2479" s="22">
        <v>404412073053.61145</v>
      </c>
      <c r="J2479" s="33">
        <f t="shared" si="39"/>
        <v>13396405.178884966</v>
      </c>
    </row>
    <row r="2480" spans="3:10">
      <c r="C2480">
        <v>199</v>
      </c>
      <c r="E2480">
        <v>59.076246918694231</v>
      </c>
      <c r="G2480">
        <v>0.92098455023066361</v>
      </c>
      <c r="H2480">
        <f>+C2480/'Dados Primários'!$C$31</f>
        <v>0.5637393767705382</v>
      </c>
      <c r="I2480" s="22">
        <v>357711812048.08496</v>
      </c>
      <c r="J2480" s="33">
        <f t="shared" si="39"/>
        <v>10971775.03292302</v>
      </c>
    </row>
    <row r="2481" spans="3:10">
      <c r="C2481">
        <v>195</v>
      </c>
      <c r="E2481">
        <v>58.401962493943032</v>
      </c>
      <c r="G2481">
        <v>0.98733572676188119</v>
      </c>
      <c r="H2481">
        <f>+C2481/'Dados Primários'!$C$31</f>
        <v>0.55240793201133143</v>
      </c>
      <c r="I2481" s="22">
        <v>380425092163.69366</v>
      </c>
      <c r="J2481" s="33">
        <f t="shared" si="39"/>
        <v>12117732.29359718</v>
      </c>
    </row>
    <row r="2482" spans="3:10">
      <c r="C2482">
        <v>187</v>
      </c>
      <c r="E2482">
        <v>64.06363570055629</v>
      </c>
      <c r="G2482">
        <v>0.95155968693623305</v>
      </c>
      <c r="H2482">
        <f>+C2482/'Dados Primários'!$C$31</f>
        <v>0.52974504249291787</v>
      </c>
      <c r="I2482" s="22">
        <v>390523995199.48474</v>
      </c>
      <c r="J2482" s="33">
        <f t="shared" si="39"/>
        <v>12611369.242997799</v>
      </c>
    </row>
    <row r="2483" spans="3:10">
      <c r="C2483">
        <v>190</v>
      </c>
      <c r="E2483">
        <v>58.065219249397153</v>
      </c>
      <c r="G2483">
        <v>0.94365833726881931</v>
      </c>
      <c r="H2483">
        <f>+C2483/'Dados Primários'!$C$31</f>
        <v>0.5382436260623229</v>
      </c>
      <c r="I2483" s="22">
        <v>394787317740.16626</v>
      </c>
      <c r="J2483" s="33">
        <f t="shared" si="39"/>
        <v>11643215.611656858</v>
      </c>
    </row>
    <row r="2484" spans="3:10">
      <c r="C2484">
        <v>200</v>
      </c>
      <c r="E2484">
        <v>59.47992461794518</v>
      </c>
      <c r="G2484">
        <v>0.94567447704527274</v>
      </c>
      <c r="H2484">
        <f>+C2484/'Dados Primários'!$C$31</f>
        <v>0.56657223796033995</v>
      </c>
      <c r="I2484" s="22">
        <v>366449258974.03119</v>
      </c>
      <c r="J2484" s="33">
        <f t="shared" si="39"/>
        <v>11678342.701251317</v>
      </c>
    </row>
    <row r="2485" spans="3:10">
      <c r="C2485">
        <v>192</v>
      </c>
      <c r="E2485">
        <v>58.353053804665365</v>
      </c>
      <c r="G2485">
        <v>0.99093569989825403</v>
      </c>
      <c r="H2485">
        <f>+C2485/'Dados Primários'!$C$31</f>
        <v>0.5439093484419264</v>
      </c>
      <c r="I2485" s="22">
        <v>356695576542.38098</v>
      </c>
      <c r="J2485" s="33">
        <f t="shared" si="39"/>
        <v>11218461.728775665</v>
      </c>
    </row>
    <row r="2486" spans="3:10">
      <c r="C2486">
        <v>197</v>
      </c>
      <c r="E2486">
        <v>61.015295010761029</v>
      </c>
      <c r="G2486">
        <v>0.97630818995475221</v>
      </c>
      <c r="H2486">
        <f>+C2486/'Dados Primários'!$C$31</f>
        <v>0.55807365439093481</v>
      </c>
      <c r="I2486" s="22">
        <v>382554947797.46741</v>
      </c>
      <c r="J2486" s="33">
        <f t="shared" si="39"/>
        <v>12717770.746216942</v>
      </c>
    </row>
    <row r="2487" spans="3:10">
      <c r="C2487">
        <v>196</v>
      </c>
      <c r="E2487">
        <v>59.023245860623774</v>
      </c>
      <c r="G2487">
        <v>0.97174856952007327</v>
      </c>
      <c r="H2487">
        <f>+C2487/'Dados Primários'!$C$31</f>
        <v>0.55524079320113318</v>
      </c>
      <c r="I2487" s="22">
        <v>385007632035.29999</v>
      </c>
      <c r="J2487" s="33">
        <f t="shared" si="39"/>
        <v>12261051.131596996</v>
      </c>
    </row>
    <row r="2488" spans="3:10">
      <c r="C2488">
        <v>201</v>
      </c>
      <c r="E2488">
        <v>64.233179503801836</v>
      </c>
      <c r="G2488">
        <v>0.97820792387156186</v>
      </c>
      <c r="H2488">
        <f>+C2488/'Dados Primários'!$C$31</f>
        <v>0.56940509915014159</v>
      </c>
      <c r="I2488" s="22">
        <v>345271617286.49939</v>
      </c>
      <c r="J2488" s="33">
        <f t="shared" si="39"/>
        <v>12353010.979273677</v>
      </c>
    </row>
    <row r="2489" spans="3:10">
      <c r="C2489">
        <v>200</v>
      </c>
      <c r="E2489">
        <v>62.407920397323522</v>
      </c>
      <c r="G2489">
        <v>0.9805765093400034</v>
      </c>
      <c r="H2489">
        <f>+C2489/'Dados Primários'!$C$31</f>
        <v>0.56657223796033995</v>
      </c>
      <c r="I2489" s="22">
        <v>416071734195.60852</v>
      </c>
      <c r="J2489" s="33">
        <f t="shared" si="39"/>
        <v>14425959.192295227</v>
      </c>
    </row>
    <row r="2490" spans="3:10">
      <c r="C2490">
        <v>198</v>
      </c>
      <c r="E2490">
        <v>60.978117816386799</v>
      </c>
      <c r="G2490">
        <v>0.94939247743663957</v>
      </c>
      <c r="H2490">
        <f>+C2490/'Dados Primários'!$C$31</f>
        <v>0.56090651558073656</v>
      </c>
      <c r="I2490" s="22">
        <v>385636625592.42761</v>
      </c>
      <c r="J2490" s="33">
        <f t="shared" si="39"/>
        <v>12522428.487268779</v>
      </c>
    </row>
    <row r="2491" spans="3:10">
      <c r="C2491">
        <v>184</v>
      </c>
      <c r="E2491">
        <v>62.526140012934874</v>
      </c>
      <c r="G2491">
        <v>0.99936827760160352</v>
      </c>
      <c r="H2491">
        <f>+C2491/'Dados Primários'!$C$31</f>
        <v>0.52124645892351273</v>
      </c>
      <c r="I2491" s="22">
        <v>386766331931.00165</v>
      </c>
      <c r="J2491" s="33">
        <f t="shared" si="39"/>
        <v>12597343.096926283</v>
      </c>
    </row>
    <row r="2492" spans="3:10">
      <c r="C2492">
        <v>191</v>
      </c>
      <c r="E2492">
        <v>64.035197396346007</v>
      </c>
      <c r="G2492">
        <v>0.9426416501508289</v>
      </c>
      <c r="H2492">
        <f>+C2492/'Dados Primários'!$C$31</f>
        <v>0.54107648725212465</v>
      </c>
      <c r="I2492" s="22">
        <v>419740764344.92169</v>
      </c>
      <c r="J2492" s="33">
        <f t="shared" si="39"/>
        <v>13708981.439824035</v>
      </c>
    </row>
    <row r="2493" spans="3:10">
      <c r="C2493">
        <v>196</v>
      </c>
      <c r="E2493">
        <v>60.182640387123747</v>
      </c>
      <c r="G2493">
        <v>0.9782140849801777</v>
      </c>
      <c r="H2493">
        <f>+C2493/'Dados Primários'!$C$31</f>
        <v>0.55524079320113318</v>
      </c>
      <c r="I2493" s="22">
        <v>353026345098.86908</v>
      </c>
      <c r="J2493" s="33">
        <f t="shared" si="39"/>
        <v>11539676.438559627</v>
      </c>
    </row>
    <row r="2494" spans="3:10">
      <c r="C2494">
        <v>188</v>
      </c>
      <c r="E2494">
        <v>57.51698638884676</v>
      </c>
      <c r="G2494">
        <v>0.92412626184715252</v>
      </c>
      <c r="H2494">
        <f>+C2494/'Dados Primários'!$C$31</f>
        <v>0.53257790368271951</v>
      </c>
      <c r="I2494" s="22">
        <v>411782076693.03851</v>
      </c>
      <c r="J2494" s="33">
        <f t="shared" si="39"/>
        <v>11656764.394624842</v>
      </c>
    </row>
    <row r="2495" spans="3:10">
      <c r="C2495">
        <v>193</v>
      </c>
      <c r="E2495">
        <v>58.630237347493058</v>
      </c>
      <c r="G2495">
        <v>0.9900828650920106</v>
      </c>
      <c r="H2495">
        <f>+C2495/'Dados Primários'!$C$31</f>
        <v>0.54674220963172804</v>
      </c>
      <c r="I2495" s="22">
        <v>361362979897.93262</v>
      </c>
      <c r="J2495" s="33">
        <f t="shared" si="39"/>
        <v>11468839.082016926</v>
      </c>
    </row>
    <row r="2496" spans="3:10">
      <c r="C2496">
        <v>203</v>
      </c>
      <c r="E2496">
        <v>60.039099315837539</v>
      </c>
      <c r="G2496">
        <v>0.96271360142282847</v>
      </c>
      <c r="H2496">
        <f>+C2496/'Dados Primários'!$C$31</f>
        <v>0.57507082152974509</v>
      </c>
      <c r="I2496" s="22">
        <v>359603144553.30518</v>
      </c>
      <c r="J2496" s="33">
        <f t="shared" si="39"/>
        <v>11952977.15475262</v>
      </c>
    </row>
    <row r="2497" spans="3:10">
      <c r="C2497">
        <v>203</v>
      </c>
      <c r="E2497">
        <v>59.542201281493625</v>
      </c>
      <c r="G2497">
        <v>0.96749911347753326</v>
      </c>
      <c r="H2497">
        <f>+C2497/'Dados Primários'!$C$31</f>
        <v>0.57507082152974509</v>
      </c>
      <c r="I2497" s="22">
        <v>344050507400.20837</v>
      </c>
      <c r="J2497" s="33">
        <f t="shared" si="39"/>
        <v>11397746.604114505</v>
      </c>
    </row>
    <row r="2498" spans="3:10">
      <c r="C2498">
        <v>199</v>
      </c>
      <c r="E2498">
        <v>60.156938063328589</v>
      </c>
      <c r="G2498">
        <v>0.997600216901675</v>
      </c>
      <c r="H2498">
        <f>+C2498/'Dados Primários'!$C$31</f>
        <v>0.5637393767705382</v>
      </c>
      <c r="I2498" s="22">
        <v>406877875302.39575</v>
      </c>
      <c r="J2498" s="33">
        <f t="shared" si="39"/>
        <v>13765269.033326073</v>
      </c>
    </row>
    <row r="2499" spans="3:10">
      <c r="C2499">
        <v>199</v>
      </c>
      <c r="E2499">
        <v>63.258030363632386</v>
      </c>
      <c r="G2499">
        <v>0.98684546645118176</v>
      </c>
      <c r="H2499">
        <f>+C2499/'Dados Primários'!$C$31</f>
        <v>0.5637393767705382</v>
      </c>
      <c r="I2499" s="22">
        <v>382450207364.95508</v>
      </c>
      <c r="J2499" s="33">
        <f t="shared" si="39"/>
        <v>13459164.074207405</v>
      </c>
    </row>
    <row r="2500" spans="3:10">
      <c r="C2500">
        <v>189</v>
      </c>
      <c r="E2500">
        <v>59.336321569414025</v>
      </c>
      <c r="G2500">
        <v>0.95175464501220486</v>
      </c>
      <c r="H2500">
        <f>+C2500/'Dados Primários'!$C$31</f>
        <v>0.53541076487252126</v>
      </c>
      <c r="I2500" s="22">
        <v>418635182800.0672</v>
      </c>
      <c r="J2500" s="33">
        <f t="shared" si="39"/>
        <v>12658097.82969382</v>
      </c>
    </row>
    <row r="2501" spans="3:10">
      <c r="C2501">
        <v>201</v>
      </c>
      <c r="E2501">
        <v>59.336617141564666</v>
      </c>
      <c r="G2501">
        <v>0.94031872012667306</v>
      </c>
      <c r="H2501">
        <f>+C2501/'Dados Primários'!$C$31</f>
        <v>0.56940509915014159</v>
      </c>
      <c r="I2501" s="22">
        <v>413517320729.56738</v>
      </c>
      <c r="J2501" s="33">
        <f t="shared" si="39"/>
        <v>13137505.853806818</v>
      </c>
    </row>
    <row r="2502" spans="3:10">
      <c r="C2502">
        <v>192</v>
      </c>
      <c r="E2502">
        <v>57.244298277308367</v>
      </c>
      <c r="G2502">
        <v>0.97672916899282913</v>
      </c>
      <c r="H2502">
        <f>+C2502/'Dados Primários'!$C$31</f>
        <v>0.5439093484419264</v>
      </c>
      <c r="I2502" s="22">
        <v>353609501838.50226</v>
      </c>
      <c r="J2502" s="33">
        <f t="shared" si="39"/>
        <v>10753673.425085451</v>
      </c>
    </row>
    <row r="2503" spans="3:10">
      <c r="C2503">
        <v>200</v>
      </c>
      <c r="E2503">
        <v>57.501146721807842</v>
      </c>
      <c r="G2503">
        <v>0.92714326247905532</v>
      </c>
      <c r="H2503">
        <f>+C2503/'Dados Primários'!$C$31</f>
        <v>0.56657223796033995</v>
      </c>
      <c r="I2503" s="22">
        <v>384897399707.1839</v>
      </c>
      <c r="J2503" s="33">
        <f t="shared" si="39"/>
        <v>11625820.67381813</v>
      </c>
    </row>
    <row r="2504" spans="3:10">
      <c r="C2504">
        <v>192</v>
      </c>
      <c r="E2504">
        <v>60.692953424408543</v>
      </c>
      <c r="G2504">
        <v>0.9768124854829221</v>
      </c>
      <c r="H2504">
        <f>+C2504/'Dados Primários'!$C$31</f>
        <v>0.5439093484419264</v>
      </c>
      <c r="I2504" s="22">
        <v>364596878639.70032</v>
      </c>
      <c r="J2504" s="33">
        <f t="shared" ref="J2504:J2567" si="40">+E2504*G2504*H2504*I2504/1000000</f>
        <v>11756794.935087871</v>
      </c>
    </row>
    <row r="2505" spans="3:10">
      <c r="C2505">
        <v>200</v>
      </c>
      <c r="E2505">
        <v>63.508204034407726</v>
      </c>
      <c r="G2505">
        <v>0.96744351147089314</v>
      </c>
      <c r="H2505">
        <f>+C2505/'Dados Primários'!$C$31</f>
        <v>0.56657223796033995</v>
      </c>
      <c r="I2505" s="22">
        <v>345739297442.94812</v>
      </c>
      <c r="J2505" s="33">
        <f t="shared" si="40"/>
        <v>12035371.019949889</v>
      </c>
    </row>
    <row r="2506" spans="3:10">
      <c r="C2506">
        <v>201</v>
      </c>
      <c r="E2506">
        <v>63.305206290518498</v>
      </c>
      <c r="G2506">
        <v>0.94309729130151554</v>
      </c>
      <c r="H2506">
        <f>+C2506/'Dados Primários'!$C$31</f>
        <v>0.56940509915014159</v>
      </c>
      <c r="I2506" s="22">
        <v>398372123629.02802</v>
      </c>
      <c r="J2506" s="33">
        <f t="shared" si="40"/>
        <v>13542729.955365712</v>
      </c>
    </row>
    <row r="2507" spans="3:10">
      <c r="C2507">
        <v>193</v>
      </c>
      <c r="E2507">
        <v>61.502124744352017</v>
      </c>
      <c r="G2507">
        <v>0.95617490457192755</v>
      </c>
      <c r="H2507">
        <f>+C2507/'Dados Primários'!$C$31</f>
        <v>0.54674220963172804</v>
      </c>
      <c r="I2507" s="22">
        <v>400281833074.18683</v>
      </c>
      <c r="J2507" s="33">
        <f t="shared" si="40"/>
        <v>12869922.881718865</v>
      </c>
    </row>
    <row r="2508" spans="3:10">
      <c r="C2508">
        <v>202</v>
      </c>
      <c r="E2508">
        <v>58.63057832425487</v>
      </c>
      <c r="G2508">
        <v>0.99162114038673277</v>
      </c>
      <c r="H2508">
        <f>+C2508/'Dados Primários'!$C$31</f>
        <v>0.57223796033994334</v>
      </c>
      <c r="I2508" s="22">
        <v>360768477858.40204</v>
      </c>
      <c r="J2508" s="33">
        <f t="shared" si="40"/>
        <v>12002596.409195544</v>
      </c>
    </row>
    <row r="2509" spans="3:10">
      <c r="C2509">
        <v>202</v>
      </c>
      <c r="E2509">
        <v>58.709895751625247</v>
      </c>
      <c r="G2509">
        <v>0.97650647981860983</v>
      </c>
      <c r="H2509">
        <f>+C2509/'Dados Primários'!$C$31</f>
        <v>0.57223796033994334</v>
      </c>
      <c r="I2509" s="22">
        <v>351807366163.38013</v>
      </c>
      <c r="J2509" s="33">
        <f t="shared" si="40"/>
        <v>11541653.482913245</v>
      </c>
    </row>
    <row r="2510" spans="3:10">
      <c r="C2510">
        <v>197</v>
      </c>
      <c r="E2510">
        <v>57.457897565592027</v>
      </c>
      <c r="G2510">
        <v>0.94440631137434694</v>
      </c>
      <c r="H2510">
        <f>+C2510/'Dados Primários'!$C$31</f>
        <v>0.55807365439093481</v>
      </c>
      <c r="I2510" s="22">
        <v>360403107930.16248</v>
      </c>
      <c r="J2510" s="33">
        <f t="shared" si="40"/>
        <v>10914118.37189576</v>
      </c>
    </row>
    <row r="2511" spans="3:10">
      <c r="C2511">
        <v>200</v>
      </c>
      <c r="E2511">
        <v>60.984384905292835</v>
      </c>
      <c r="G2511">
        <v>0.95687526864785477</v>
      </c>
      <c r="H2511">
        <f>+C2511/'Dados Primários'!$C$31</f>
        <v>0.56657223796033995</v>
      </c>
      <c r="I2511" s="22">
        <v>373034982241.24078</v>
      </c>
      <c r="J2511" s="33">
        <f t="shared" si="40"/>
        <v>12333286.744276749</v>
      </c>
    </row>
    <row r="2512" spans="3:10">
      <c r="C2512">
        <v>203</v>
      </c>
      <c r="E2512">
        <v>61.957103256623775</v>
      </c>
      <c r="G2512">
        <v>0.92264016449574393</v>
      </c>
      <c r="H2512">
        <f>+C2512/'Dados Primários'!$C$31</f>
        <v>0.57507082152974509</v>
      </c>
      <c r="I2512" s="22">
        <v>360946528533.91437</v>
      </c>
      <c r="J2512" s="33">
        <f t="shared" si="40"/>
        <v>11865544.236841399</v>
      </c>
    </row>
    <row r="2513" spans="3:10">
      <c r="C2513">
        <v>191</v>
      </c>
      <c r="E2513">
        <v>59.474434075776692</v>
      </c>
      <c r="G2513">
        <v>0.97324467996752106</v>
      </c>
      <c r="H2513">
        <f>+C2513/'Dados Primários'!$C$31</f>
        <v>0.54107648725212465</v>
      </c>
      <c r="I2513" s="22">
        <v>380305069498.85986</v>
      </c>
      <c r="J2513" s="33">
        <f t="shared" si="40"/>
        <v>11910860.360939166</v>
      </c>
    </row>
    <row r="2514" spans="3:10">
      <c r="C2514">
        <v>203</v>
      </c>
      <c r="E2514">
        <v>57.85351157882414</v>
      </c>
      <c r="G2514">
        <v>0.92333621412670996</v>
      </c>
      <c r="H2514">
        <f>+C2514/'Dados Primários'!$C$31</f>
        <v>0.57507082152974509</v>
      </c>
      <c r="I2514" s="22">
        <v>401303067337.39703</v>
      </c>
      <c r="J2514" s="33">
        <f t="shared" si="40"/>
        <v>12327738.286979211</v>
      </c>
    </row>
    <row r="2515" spans="3:10">
      <c r="C2515">
        <v>201</v>
      </c>
      <c r="E2515">
        <v>59.549105297382503</v>
      </c>
      <c r="G2515">
        <v>0.99175082761410194</v>
      </c>
      <c r="H2515">
        <f>+C2515/'Dados Primários'!$C$31</f>
        <v>0.56940509915014159</v>
      </c>
      <c r="I2515" s="22">
        <v>364652739632.24738</v>
      </c>
      <c r="J2515" s="33">
        <f t="shared" si="40"/>
        <v>12262489.404053321</v>
      </c>
    </row>
    <row r="2516" spans="3:10">
      <c r="C2516">
        <v>200</v>
      </c>
      <c r="E2516">
        <v>63.232733107750647</v>
      </c>
      <c r="G2516">
        <v>0.99615971021175376</v>
      </c>
      <c r="H2516">
        <f>+C2516/'Dados Primários'!$C$31</f>
        <v>0.56657223796033995</v>
      </c>
      <c r="I2516" s="22">
        <v>348594999181.38373</v>
      </c>
      <c r="J2516" s="33">
        <f t="shared" si="40"/>
        <v>12440773.098235695</v>
      </c>
    </row>
    <row r="2517" spans="3:10">
      <c r="C2517">
        <v>198</v>
      </c>
      <c r="E2517">
        <v>57.765341965097626</v>
      </c>
      <c r="G2517">
        <v>0.93624952894460856</v>
      </c>
      <c r="H2517">
        <f>+C2517/'Dados Primários'!$C$31</f>
        <v>0.56090651558073656</v>
      </c>
      <c r="I2517" s="22">
        <v>346151241516.76483</v>
      </c>
      <c r="J2517" s="33">
        <f t="shared" si="40"/>
        <v>10500629.598346708</v>
      </c>
    </row>
    <row r="2518" spans="3:10">
      <c r="C2518">
        <v>191</v>
      </c>
      <c r="E2518">
        <v>60.282407395826844</v>
      </c>
      <c r="G2518">
        <v>0.98583297203566556</v>
      </c>
      <c r="H2518">
        <f>+C2518/'Dados Primários'!$C$31</f>
        <v>0.54107648725212465</v>
      </c>
      <c r="I2518" s="22">
        <v>379916172266.89874</v>
      </c>
      <c r="J2518" s="33">
        <f t="shared" si="40"/>
        <v>12216319.145545775</v>
      </c>
    </row>
    <row r="2519" spans="3:10">
      <c r="C2519">
        <v>200</v>
      </c>
      <c r="E2519">
        <v>61.081101661739453</v>
      </c>
      <c r="G2519">
        <v>0.97476100343035577</v>
      </c>
      <c r="H2519">
        <f>+C2519/'Dados Primários'!$C$31</f>
        <v>0.56657223796033995</v>
      </c>
      <c r="I2519" s="22">
        <v>417107289767.40845</v>
      </c>
      <c r="J2519" s="33">
        <f t="shared" si="40"/>
        <v>14070452.944015121</v>
      </c>
    </row>
    <row r="2520" spans="3:10">
      <c r="C2520">
        <v>190</v>
      </c>
      <c r="E2520">
        <v>63.675628854979593</v>
      </c>
      <c r="G2520">
        <v>0.96818465399005671</v>
      </c>
      <c r="H2520">
        <f>+C2520/'Dados Primários'!$C$31</f>
        <v>0.5382436260623229</v>
      </c>
      <c r="I2520" s="22">
        <v>396219120833.19348</v>
      </c>
      <c r="J2520" s="33">
        <f t="shared" si="40"/>
        <v>13147578.209529206</v>
      </c>
    </row>
    <row r="2521" spans="3:10">
      <c r="C2521">
        <v>194</v>
      </c>
      <c r="E2521">
        <v>60.274165641937486</v>
      </c>
      <c r="G2521">
        <v>0.99947961088245718</v>
      </c>
      <c r="H2521">
        <f>+C2521/'Dados Primários'!$C$31</f>
        <v>0.54957507082152979</v>
      </c>
      <c r="I2521" s="22">
        <v>406763843482.71594</v>
      </c>
      <c r="J2521" s="33">
        <f t="shared" si="40"/>
        <v>13467113.277585676</v>
      </c>
    </row>
    <row r="2522" spans="3:10">
      <c r="C2522">
        <v>202</v>
      </c>
      <c r="E2522">
        <v>63.761944043260044</v>
      </c>
      <c r="G2522">
        <v>0.97382010145756426</v>
      </c>
      <c r="H2522">
        <f>+C2522/'Dados Primários'!$C$31</f>
        <v>0.57223796033994334</v>
      </c>
      <c r="I2522" s="22">
        <v>415917414006.73865</v>
      </c>
      <c r="J2522" s="33">
        <f t="shared" si="40"/>
        <v>14778285.521392535</v>
      </c>
    </row>
    <row r="2523" spans="3:10">
      <c r="C2523">
        <v>194</v>
      </c>
      <c r="E2523">
        <v>63.673535071519922</v>
      </c>
      <c r="G2523">
        <v>0.99444519728163505</v>
      </c>
      <c r="H2523">
        <f>+C2523/'Dados Primários'!$C$31</f>
        <v>0.54957507082152979</v>
      </c>
      <c r="I2523" s="22">
        <v>365977211256.50092</v>
      </c>
      <c r="J2523" s="33">
        <f t="shared" si="40"/>
        <v>12735643.237030106</v>
      </c>
    </row>
    <row r="2524" spans="3:10">
      <c r="C2524">
        <v>197</v>
      </c>
      <c r="E2524">
        <v>60.383947035266992</v>
      </c>
      <c r="G2524">
        <v>0.9204307124393204</v>
      </c>
      <c r="H2524">
        <f>+C2524/'Dados Primários'!$C$31</f>
        <v>0.55807365439093481</v>
      </c>
      <c r="I2524" s="22">
        <v>378989588010.58569</v>
      </c>
      <c r="J2524" s="33">
        <f t="shared" si="40"/>
        <v>11755237.247944221</v>
      </c>
    </row>
    <row r="2525" spans="3:10">
      <c r="C2525">
        <v>200</v>
      </c>
      <c r="E2525">
        <v>59.137821732353338</v>
      </c>
      <c r="G2525">
        <v>0.95898396765765925</v>
      </c>
      <c r="H2525">
        <f>+C2525/'Dados Primários'!$C$31</f>
        <v>0.56657223796033995</v>
      </c>
      <c r="I2525" s="22">
        <v>366005693913.44006</v>
      </c>
      <c r="J2525" s="33">
        <f t="shared" si="40"/>
        <v>11760337.962888351</v>
      </c>
    </row>
    <row r="2526" spans="3:10">
      <c r="C2526">
        <v>202</v>
      </c>
      <c r="E2526">
        <v>62.529855662519047</v>
      </c>
      <c r="G2526">
        <v>0.92354442227796862</v>
      </c>
      <c r="H2526">
        <f>+C2526/'Dados Primários'!$C$31</f>
        <v>0.57223796033994334</v>
      </c>
      <c r="I2526" s="22">
        <v>389697603187.38293</v>
      </c>
      <c r="J2526" s="33">
        <f t="shared" si="40"/>
        <v>12878035.403780904</v>
      </c>
    </row>
    <row r="2527" spans="3:10">
      <c r="C2527">
        <v>202</v>
      </c>
      <c r="E2527">
        <v>62.944119957589606</v>
      </c>
      <c r="G2527">
        <v>0.971105225817815</v>
      </c>
      <c r="H2527">
        <f>+C2527/'Dados Primários'!$C$31</f>
        <v>0.57223796033994334</v>
      </c>
      <c r="I2527" s="22">
        <v>389616770345.53918</v>
      </c>
      <c r="J2527" s="33">
        <f t="shared" si="40"/>
        <v>13628114.168960277</v>
      </c>
    </row>
    <row r="2528" spans="3:10">
      <c r="C2528">
        <v>204</v>
      </c>
      <c r="E2528">
        <v>57.264127208410819</v>
      </c>
      <c r="G2528">
        <v>0.96553032001737993</v>
      </c>
      <c r="H2528">
        <f>+C2528/'Dados Primários'!$C$31</f>
        <v>0.57790368271954673</v>
      </c>
      <c r="I2528" s="22">
        <v>357059197477.55823</v>
      </c>
      <c r="J2528" s="33">
        <f t="shared" si="40"/>
        <v>11408912.480764696</v>
      </c>
    </row>
    <row r="2529" spans="3:10">
      <c r="C2529">
        <v>199</v>
      </c>
      <c r="E2529">
        <v>58.945991760676719</v>
      </c>
      <c r="G2529">
        <v>0.94808853210326682</v>
      </c>
      <c r="H2529">
        <f>+C2529/'Dados Primários'!$C$31</f>
        <v>0.5637393767705382</v>
      </c>
      <c r="I2529" s="22">
        <v>409932005321.57532</v>
      </c>
      <c r="J2529" s="33">
        <f t="shared" si="40"/>
        <v>12914969.07538637</v>
      </c>
    </row>
    <row r="2530" spans="3:10">
      <c r="C2530">
        <v>206</v>
      </c>
      <c r="E2530">
        <v>57.803521693681141</v>
      </c>
      <c r="G2530">
        <v>0.92395905960535596</v>
      </c>
      <c r="H2530">
        <f>+C2530/'Dados Primários'!$C$31</f>
        <v>0.58356940509915012</v>
      </c>
      <c r="I2530" s="22">
        <v>389213439716.59125</v>
      </c>
      <c r="J2530" s="33">
        <f t="shared" si="40"/>
        <v>12130742.11123283</v>
      </c>
    </row>
    <row r="2531" spans="3:10">
      <c r="C2531">
        <v>195</v>
      </c>
      <c r="E2531">
        <v>59.509105698987426</v>
      </c>
      <c r="G2531">
        <v>0.97991478721607239</v>
      </c>
      <c r="H2531">
        <f>+C2531/'Dados Primários'!$C$31</f>
        <v>0.55240793201133143</v>
      </c>
      <c r="I2531" s="22">
        <v>364281316748.95123</v>
      </c>
      <c r="J2531" s="33">
        <f t="shared" si="40"/>
        <v>11734606.71489621</v>
      </c>
    </row>
    <row r="2532" spans="3:10">
      <c r="C2532">
        <v>196</v>
      </c>
      <c r="E2532">
        <v>61.659482881654746</v>
      </c>
      <c r="G2532">
        <v>0.94782874052777366</v>
      </c>
      <c r="H2532">
        <f>+C2532/'Dados Primários'!$C$31</f>
        <v>0.55524079320113318</v>
      </c>
      <c r="I2532" s="22">
        <v>346090599623.55096</v>
      </c>
      <c r="J2532" s="33">
        <f t="shared" si="40"/>
        <v>11230547.288111608</v>
      </c>
    </row>
    <row r="2533" spans="3:10">
      <c r="C2533">
        <v>200</v>
      </c>
      <c r="E2533">
        <v>62.908791971289929</v>
      </c>
      <c r="G2533">
        <v>0.95764205029124494</v>
      </c>
      <c r="H2533">
        <f>+C2533/'Dados Primários'!$C$31</f>
        <v>0.56657223796033995</v>
      </c>
      <c r="I2533" s="22">
        <v>374707873020.65076</v>
      </c>
      <c r="J2533" s="33">
        <f t="shared" si="40"/>
        <v>12789767.857504761</v>
      </c>
    </row>
    <row r="2534" spans="3:10">
      <c r="C2534">
        <v>199</v>
      </c>
      <c r="E2534">
        <v>63.606661469711305</v>
      </c>
      <c r="G2534">
        <v>0.92993924495295588</v>
      </c>
      <c r="H2534">
        <f>+C2534/'Dados Primários'!$C$31</f>
        <v>0.5637393767705382</v>
      </c>
      <c r="I2534" s="22">
        <v>397221858077.32019</v>
      </c>
      <c r="J2534" s="33">
        <f t="shared" si="40"/>
        <v>13245510.063151259</v>
      </c>
    </row>
    <row r="2535" spans="3:10">
      <c r="C2535">
        <v>204</v>
      </c>
      <c r="E2535">
        <v>58.979321437799058</v>
      </c>
      <c r="G2535">
        <v>0.9288899243291886</v>
      </c>
      <c r="H2535">
        <f>+C2535/'Dados Primários'!$C$31</f>
        <v>0.57790368271954673</v>
      </c>
      <c r="I2535" s="22">
        <v>411768705520.6712</v>
      </c>
      <c r="J2535" s="33">
        <f t="shared" si="40"/>
        <v>13036854.630757434</v>
      </c>
    </row>
    <row r="2536" spans="3:10">
      <c r="C2536">
        <v>204</v>
      </c>
      <c r="E2536">
        <v>60.235405088730815</v>
      </c>
      <c r="G2536">
        <v>0.97295820067308758</v>
      </c>
      <c r="H2536">
        <f>+C2536/'Dados Primários'!$C$31</f>
        <v>0.57790368271954673</v>
      </c>
      <c r="I2536" s="22">
        <v>370633685920.68262</v>
      </c>
      <c r="J2536" s="33">
        <f t="shared" si="40"/>
        <v>12552966.475171546</v>
      </c>
    </row>
    <row r="2537" spans="3:10">
      <c r="C2537">
        <v>199</v>
      </c>
      <c r="E2537">
        <v>61.833326298735727</v>
      </c>
      <c r="G2537">
        <v>0.98847871258318365</v>
      </c>
      <c r="H2537">
        <f>+C2537/'Dados Primários'!$C$31</f>
        <v>0.5637393767705382</v>
      </c>
      <c r="I2537" s="22">
        <v>406359268912.28149</v>
      </c>
      <c r="J2537" s="33">
        <f t="shared" si="40"/>
        <v>14001625.973787198</v>
      </c>
    </row>
    <row r="2538" spans="3:10">
      <c r="C2538">
        <v>195</v>
      </c>
      <c r="E2538">
        <v>61.855102851281458</v>
      </c>
      <c r="G2538">
        <v>0.96172238556748368</v>
      </c>
      <c r="H2538">
        <f>+C2538/'Dados Primários'!$C$31</f>
        <v>0.55240793201133143</v>
      </c>
      <c r="I2538" s="22">
        <v>402232608715.1806</v>
      </c>
      <c r="J2538" s="33">
        <f t="shared" si="40"/>
        <v>13217899.334231764</v>
      </c>
    </row>
    <row r="2539" spans="3:10">
      <c r="C2539">
        <v>192</v>
      </c>
      <c r="E2539">
        <v>60.733621487432913</v>
      </c>
      <c r="G2539">
        <v>0.94813423269807096</v>
      </c>
      <c r="H2539">
        <f>+C2539/'Dados Primários'!$C$31</f>
        <v>0.5439093484419264</v>
      </c>
      <c r="I2539" s="22">
        <v>387454676040.19434</v>
      </c>
      <c r="J2539" s="33">
        <f t="shared" si="40"/>
        <v>12135185.951811191</v>
      </c>
    </row>
    <row r="2540" spans="3:10">
      <c r="C2540">
        <v>199</v>
      </c>
      <c r="E2540">
        <v>62.196339284994799</v>
      </c>
      <c r="G2540">
        <v>0.97204895647803735</v>
      </c>
      <c r="H2540">
        <f>+C2540/'Dados Primários'!$C$31</f>
        <v>0.5637393767705382</v>
      </c>
      <c r="I2540" s="22">
        <v>366740207545.80396</v>
      </c>
      <c r="J2540" s="33">
        <f t="shared" si="40"/>
        <v>12499419.958127888</v>
      </c>
    </row>
    <row r="2541" spans="3:10">
      <c r="C2541">
        <v>198</v>
      </c>
      <c r="E2541">
        <v>63.17436290756072</v>
      </c>
      <c r="G2541">
        <v>0.986811526374338</v>
      </c>
      <c r="H2541">
        <f>+C2541/'Dados Primários'!$C$31</f>
        <v>0.56090651558073656</v>
      </c>
      <c r="I2541" s="22">
        <v>410668222327.0965</v>
      </c>
      <c r="J2541" s="33">
        <f t="shared" si="40"/>
        <v>14360073.660262756</v>
      </c>
    </row>
    <row r="2542" spans="3:10">
      <c r="C2542">
        <v>201</v>
      </c>
      <c r="E2542">
        <v>58.077387372873439</v>
      </c>
      <c r="G2542">
        <v>0.94132377349833207</v>
      </c>
      <c r="H2542">
        <f>+C2542/'Dados Primários'!$C$31</f>
        <v>0.56940509915014159</v>
      </c>
      <c r="I2542" s="22">
        <v>360812651510.72882</v>
      </c>
      <c r="J2542" s="33">
        <f t="shared" si="40"/>
        <v>11231796.018974261</v>
      </c>
    </row>
    <row r="2543" spans="3:10">
      <c r="C2543">
        <v>200</v>
      </c>
      <c r="E2543">
        <v>59.249575883876332</v>
      </c>
      <c r="G2543">
        <v>0.98866118646630141</v>
      </c>
      <c r="H2543">
        <f>+C2543/'Dados Primários'!$C$31</f>
        <v>0.56657223796033995</v>
      </c>
      <c r="I2543" s="22">
        <v>392233940819.38733</v>
      </c>
      <c r="J2543" s="33">
        <f t="shared" si="40"/>
        <v>13017668.03212346</v>
      </c>
    </row>
    <row r="2544" spans="3:10">
      <c r="C2544">
        <v>192</v>
      </c>
      <c r="E2544">
        <v>62.821880309559354</v>
      </c>
      <c r="G2544">
        <v>0.98856093912784049</v>
      </c>
      <c r="H2544">
        <f>+C2544/'Dados Primários'!$C$31</f>
        <v>0.5439093484419264</v>
      </c>
      <c r="I2544" s="22">
        <v>351843351442.29388</v>
      </c>
      <c r="J2544" s="33">
        <f t="shared" si="40"/>
        <v>11884755.441403646</v>
      </c>
    </row>
    <row r="2545" spans="3:10">
      <c r="C2545">
        <v>194</v>
      </c>
      <c r="E2545">
        <v>57.242362763980566</v>
      </c>
      <c r="G2545">
        <v>0.98370392161593956</v>
      </c>
      <c r="H2545">
        <f>+C2545/'Dados Primários'!$C$31</f>
        <v>0.54957507082152979</v>
      </c>
      <c r="I2545" s="22">
        <v>419207690633.46448</v>
      </c>
      <c r="J2545" s="33">
        <f t="shared" si="40"/>
        <v>12972934.350734251</v>
      </c>
    </row>
    <row r="2546" spans="3:10">
      <c r="C2546">
        <v>204</v>
      </c>
      <c r="E2546">
        <v>60.270974221481467</v>
      </c>
      <c r="G2546">
        <v>0.95181059909603127</v>
      </c>
      <c r="H2546">
        <f>+C2546/'Dados Primários'!$C$31</f>
        <v>0.57790368271954673</v>
      </c>
      <c r="I2546" s="22">
        <v>363656476637.1886</v>
      </c>
      <c r="J2546" s="33">
        <f t="shared" si="40"/>
        <v>12056063.779630274</v>
      </c>
    </row>
    <row r="2547" spans="3:10">
      <c r="C2547">
        <v>204</v>
      </c>
      <c r="E2547">
        <v>59.543740438965031</v>
      </c>
      <c r="G2547">
        <v>0.92073900699649891</v>
      </c>
      <c r="H2547">
        <f>+C2547/'Dados Primários'!$C$31</f>
        <v>0.57790368271954673</v>
      </c>
      <c r="I2547" s="22">
        <v>374402841228.24799</v>
      </c>
      <c r="J2547" s="33">
        <f t="shared" si="40"/>
        <v>11862254.926927291</v>
      </c>
    </row>
    <row r="2548" spans="3:10">
      <c r="C2548">
        <v>195</v>
      </c>
      <c r="E2548">
        <v>57.785557685231581</v>
      </c>
      <c r="G2548">
        <v>0.94049059015721581</v>
      </c>
      <c r="H2548">
        <f>+C2548/'Dados Primários'!$C$31</f>
        <v>0.55240793201133143</v>
      </c>
      <c r="I2548" s="22">
        <v>418552523164.33588</v>
      </c>
      <c r="J2548" s="33">
        <f t="shared" si="40"/>
        <v>12565611.6673458</v>
      </c>
    </row>
    <row r="2549" spans="3:10">
      <c r="C2549">
        <v>190</v>
      </c>
      <c r="E2549">
        <v>61.168015687231915</v>
      </c>
      <c r="G2549">
        <v>0.98534877232524976</v>
      </c>
      <c r="H2549">
        <f>+C2549/'Dados Primários'!$C$31</f>
        <v>0.5382436260623229</v>
      </c>
      <c r="I2549" s="22">
        <v>350256822993.16711</v>
      </c>
      <c r="J2549" s="33">
        <f t="shared" si="40"/>
        <v>11362656.333531749</v>
      </c>
    </row>
    <row r="2550" spans="3:10">
      <c r="C2550">
        <v>196</v>
      </c>
      <c r="E2550">
        <v>63.019655306762857</v>
      </c>
      <c r="G2550">
        <v>0.99681647047252231</v>
      </c>
      <c r="H2550">
        <f>+C2550/'Dados Primários'!$C$31</f>
        <v>0.55524079320113318</v>
      </c>
      <c r="I2550" s="22">
        <v>352424046159.91937</v>
      </c>
      <c r="J2550" s="33">
        <f t="shared" si="40"/>
        <v>12292440.862773441</v>
      </c>
    </row>
    <row r="2551" spans="3:10">
      <c r="C2551">
        <v>191</v>
      </c>
      <c r="E2551">
        <v>63.046740763306971</v>
      </c>
      <c r="G2551">
        <v>0.93441923168227981</v>
      </c>
      <c r="H2551">
        <f>+C2551/'Dados Primários'!$C$31</f>
        <v>0.54107648725212465</v>
      </c>
      <c r="I2551" s="22">
        <v>350943809764.89923</v>
      </c>
      <c r="J2551" s="33">
        <f t="shared" si="40"/>
        <v>11186665.6221458</v>
      </c>
    </row>
    <row r="2552" spans="3:10">
      <c r="C2552">
        <v>200</v>
      </c>
      <c r="E2552">
        <v>59.372008900121791</v>
      </c>
      <c r="G2552">
        <v>0.9440268840752668</v>
      </c>
      <c r="H2552">
        <f>+C2552/'Dados Primários'!$C$31</f>
        <v>0.56657223796033995</v>
      </c>
      <c r="I2552" s="22">
        <v>354610718661.27228</v>
      </c>
      <c r="J2552" s="33">
        <f t="shared" si="40"/>
        <v>11260903.97662534</v>
      </c>
    </row>
    <row r="2553" spans="3:10">
      <c r="C2553">
        <v>201</v>
      </c>
      <c r="E2553">
        <v>59.03358434692192</v>
      </c>
      <c r="G2553">
        <v>0.9798406530077759</v>
      </c>
      <c r="H2553">
        <f>+C2553/'Dados Primários'!$C$31</f>
        <v>0.56940509915014159</v>
      </c>
      <c r="I2553" s="22">
        <v>364348540003.57379</v>
      </c>
      <c r="J2553" s="33">
        <f t="shared" si="40"/>
        <v>12000324.580447676</v>
      </c>
    </row>
    <row r="2554" spans="3:10">
      <c r="C2554">
        <v>191</v>
      </c>
      <c r="E2554">
        <v>61.492118716725209</v>
      </c>
      <c r="G2554">
        <v>0.9818551016886975</v>
      </c>
      <c r="H2554">
        <f>+C2554/'Dados Primários'!$C$31</f>
        <v>0.54107648725212465</v>
      </c>
      <c r="I2554" s="22">
        <v>383911840064.41003</v>
      </c>
      <c r="J2554" s="33">
        <f t="shared" si="40"/>
        <v>12541717.844843572</v>
      </c>
    </row>
    <row r="2555" spans="3:10">
      <c r="C2555">
        <v>198</v>
      </c>
      <c r="E2555">
        <v>59.899272000495934</v>
      </c>
      <c r="G2555">
        <v>0.99869408193914877</v>
      </c>
      <c r="H2555">
        <f>+C2555/'Dados Primários'!$C$31</f>
        <v>0.56090651558073656</v>
      </c>
      <c r="I2555" s="22">
        <v>414295962539.63928</v>
      </c>
      <c r="J2555" s="33">
        <f t="shared" si="40"/>
        <v>13901293.293532232</v>
      </c>
    </row>
    <row r="2556" spans="3:10">
      <c r="C2556">
        <v>197</v>
      </c>
      <c r="E2556">
        <v>60.444512335208486</v>
      </c>
      <c r="G2556">
        <v>0.97143515127312163</v>
      </c>
      <c r="H2556">
        <f>+C2556/'Dados Primários'!$C$31</f>
        <v>0.55807365439093481</v>
      </c>
      <c r="I2556" s="22">
        <v>414242403717.82446</v>
      </c>
      <c r="J2556" s="33">
        <f t="shared" si="40"/>
        <v>13574278.845812498</v>
      </c>
    </row>
    <row r="2557" spans="3:10">
      <c r="C2557">
        <v>197</v>
      </c>
      <c r="E2557">
        <v>60.418817848977085</v>
      </c>
      <c r="G2557">
        <v>0.99058744735577486</v>
      </c>
      <c r="H2557">
        <f>+C2557/'Dados Primários'!$C$31</f>
        <v>0.55807365439093481</v>
      </c>
      <c r="I2557" s="22">
        <v>372079285475.46234</v>
      </c>
      <c r="J2557" s="33">
        <f t="shared" si="40"/>
        <v>12427737.093359554</v>
      </c>
    </row>
    <row r="2558" spans="3:10">
      <c r="C2558">
        <v>194</v>
      </c>
      <c r="E2558">
        <v>59.231587757822865</v>
      </c>
      <c r="G2558">
        <v>0.96322770850883221</v>
      </c>
      <c r="H2558">
        <f>+C2558/'Dados Primários'!$C$31</f>
        <v>0.54957507082152979</v>
      </c>
      <c r="I2558" s="22">
        <v>366550986095.5882</v>
      </c>
      <c r="J2558" s="33">
        <f t="shared" si="40"/>
        <v>11493273.944800494</v>
      </c>
    </row>
    <row r="2559" spans="3:10">
      <c r="C2559">
        <v>202</v>
      </c>
      <c r="E2559">
        <v>64.07544572890059</v>
      </c>
      <c r="G2559">
        <v>0.96809690794353231</v>
      </c>
      <c r="H2559">
        <f>+C2559/'Dados Primários'!$C$31</f>
        <v>0.57223796033994334</v>
      </c>
      <c r="I2559" s="22">
        <v>350423308550.57727</v>
      </c>
      <c r="J2559" s="33">
        <f t="shared" si="40"/>
        <v>12438846.793854404</v>
      </c>
    </row>
    <row r="2560" spans="3:10">
      <c r="C2560">
        <v>197</v>
      </c>
      <c r="E2560">
        <v>58.876365632119757</v>
      </c>
      <c r="G2560">
        <v>0.96473180694725913</v>
      </c>
      <c r="H2560">
        <f>+C2560/'Dados Primários'!$C$31</f>
        <v>0.55807365439093481</v>
      </c>
      <c r="I2560" s="22">
        <v>342546809552.492</v>
      </c>
      <c r="J2560" s="33">
        <f t="shared" si="40"/>
        <v>10858230.049958367</v>
      </c>
    </row>
    <row r="2561" spans="3:10">
      <c r="C2561">
        <v>197</v>
      </c>
      <c r="E2561">
        <v>59.557179036786394</v>
      </c>
      <c r="G2561">
        <v>0.96747936258440814</v>
      </c>
      <c r="H2561">
        <f>+C2561/'Dados Primários'!$C$31</f>
        <v>0.55807365439093481</v>
      </c>
      <c r="I2561" s="22">
        <v>406228148733.37195</v>
      </c>
      <c r="J2561" s="33">
        <f t="shared" si="40"/>
        <v>13062832.652592087</v>
      </c>
    </row>
    <row r="2562" spans="3:10">
      <c r="C2562">
        <v>201</v>
      </c>
      <c r="E2562">
        <v>57.728071268982283</v>
      </c>
      <c r="G2562">
        <v>0.98564695614653031</v>
      </c>
      <c r="H2562">
        <f>+C2562/'Dados Primários'!$C$31</f>
        <v>0.56940509915014159</v>
      </c>
      <c r="I2562" s="22">
        <v>382495761782.1618</v>
      </c>
      <c r="J2562" s="33">
        <f t="shared" si="40"/>
        <v>12392428.222714139</v>
      </c>
    </row>
    <row r="2563" spans="3:10">
      <c r="C2563">
        <v>201</v>
      </c>
      <c r="E2563">
        <v>62.213817785300236</v>
      </c>
      <c r="G2563">
        <v>0.96839195473510398</v>
      </c>
      <c r="H2563">
        <f>+C2563/'Dados Primários'!$C$31</f>
        <v>0.56940509915014159</v>
      </c>
      <c r="I2563" s="22">
        <v>404268272793.04541</v>
      </c>
      <c r="J2563" s="33">
        <f t="shared" si="40"/>
        <v>13868485.495134918</v>
      </c>
    </row>
    <row r="2564" spans="3:10">
      <c r="C2564">
        <v>205</v>
      </c>
      <c r="E2564">
        <v>60.41551754095849</v>
      </c>
      <c r="G2564">
        <v>0.96358323289248315</v>
      </c>
      <c r="H2564">
        <f>+C2564/'Dados Primários'!$C$31</f>
        <v>0.58073654390934848</v>
      </c>
      <c r="I2564" s="22">
        <v>358860832713.94525</v>
      </c>
      <c r="J2564" s="33">
        <f t="shared" si="40"/>
        <v>12132294.691277379</v>
      </c>
    </row>
    <row r="2565" spans="3:10">
      <c r="C2565">
        <v>195</v>
      </c>
      <c r="E2565">
        <v>60.24331088926332</v>
      </c>
      <c r="G2565">
        <v>0.94339522396372411</v>
      </c>
      <c r="H2565">
        <f>+C2565/'Dados Primários'!$C$31</f>
        <v>0.55240793201133143</v>
      </c>
      <c r="I2565" s="22">
        <v>348015423277.40015</v>
      </c>
      <c r="J2565" s="33">
        <f t="shared" si="40"/>
        <v>10925992.615439018</v>
      </c>
    </row>
    <row r="2566" spans="3:10">
      <c r="C2566">
        <v>199</v>
      </c>
      <c r="E2566">
        <v>60.566115848559939</v>
      </c>
      <c r="G2566">
        <v>0.92352915831074545</v>
      </c>
      <c r="H2566">
        <f>+C2566/'Dados Primários'!$C$31</f>
        <v>0.5637393767705382</v>
      </c>
      <c r="I2566" s="22">
        <v>355219023264.58087</v>
      </c>
      <c r="J2566" s="33">
        <f t="shared" si="40"/>
        <v>11200951.624009727</v>
      </c>
    </row>
    <row r="2567" spans="3:10">
      <c r="C2567">
        <v>203</v>
      </c>
      <c r="E2567">
        <v>63.869066746914328</v>
      </c>
      <c r="G2567">
        <v>0.9545637286987918</v>
      </c>
      <c r="H2567">
        <f>+C2567/'Dados Primários'!$C$31</f>
        <v>0.57507082152974509</v>
      </c>
      <c r="I2567" s="22">
        <v>370124007810.89624</v>
      </c>
      <c r="J2567" s="33">
        <f t="shared" si="40"/>
        <v>12976694.698163539</v>
      </c>
    </row>
    <row r="2568" spans="3:10">
      <c r="C2568">
        <v>186</v>
      </c>
      <c r="E2568">
        <v>63.784815389055211</v>
      </c>
      <c r="G2568">
        <v>0.95258824059394576</v>
      </c>
      <c r="H2568">
        <f>+C2568/'Dados Primários'!$C$31</f>
        <v>0.52691218130311612</v>
      </c>
      <c r="I2568" s="22">
        <v>342199277733.54541</v>
      </c>
      <c r="J2568" s="33">
        <f t="shared" ref="J2568:J2631" si="41">+E2568*G2568*H2568*I2568/1000000</f>
        <v>10955692.805575125</v>
      </c>
    </row>
    <row r="2569" spans="3:10">
      <c r="C2569">
        <v>200</v>
      </c>
      <c r="E2569">
        <v>59.772243850865515</v>
      </c>
      <c r="G2569">
        <v>0.950559662445709</v>
      </c>
      <c r="H2569">
        <f>+C2569/'Dados Primários'!$C$31</f>
        <v>0.56657223796033995</v>
      </c>
      <c r="I2569" s="22">
        <v>415260867697.77393</v>
      </c>
      <c r="J2569" s="33">
        <f t="shared" si="41"/>
        <v>13367655.284056267</v>
      </c>
    </row>
    <row r="2570" spans="3:10">
      <c r="C2570">
        <v>192</v>
      </c>
      <c r="E2570">
        <v>57.60240149670858</v>
      </c>
      <c r="G2570">
        <v>0.93624672503035833</v>
      </c>
      <c r="H2570">
        <f>+C2570/'Dados Primários'!$C$31</f>
        <v>0.5439093484419264</v>
      </c>
      <c r="I2570" s="22">
        <v>407403396486.02686</v>
      </c>
      <c r="J2570" s="33">
        <f t="shared" si="41"/>
        <v>11950389.765595153</v>
      </c>
    </row>
    <row r="2571" spans="3:10">
      <c r="C2571">
        <v>202</v>
      </c>
      <c r="E2571">
        <v>61.021955181105042</v>
      </c>
      <c r="G2571">
        <v>0.93870758523173059</v>
      </c>
      <c r="H2571">
        <f>+C2571/'Dados Primários'!$C$31</f>
        <v>0.57223796033994334</v>
      </c>
      <c r="I2571" s="22">
        <v>400884740653.8598</v>
      </c>
      <c r="J2571" s="33">
        <f t="shared" si="41"/>
        <v>13140522.534933411</v>
      </c>
    </row>
    <row r="2572" spans="3:10">
      <c r="C2572">
        <v>199</v>
      </c>
      <c r="E2572">
        <v>58.000728832432408</v>
      </c>
      <c r="G2572">
        <v>0.9383849896948715</v>
      </c>
      <c r="H2572">
        <f>+C2572/'Dados Primários'!$C$31</f>
        <v>0.5637393767705382</v>
      </c>
      <c r="I2572" s="22">
        <v>353836169421.59656</v>
      </c>
      <c r="J2572" s="33">
        <f t="shared" si="41"/>
        <v>10856631.546398254</v>
      </c>
    </row>
    <row r="2573" spans="3:10">
      <c r="C2573">
        <v>193</v>
      </c>
      <c r="E2573">
        <v>62.829486691485855</v>
      </c>
      <c r="G2573">
        <v>0.95652180170478385</v>
      </c>
      <c r="H2573">
        <f>+C2573/'Dados Primários'!$C$31</f>
        <v>0.54674220963172804</v>
      </c>
      <c r="I2573" s="22">
        <v>372499468772.90472</v>
      </c>
      <c r="J2573" s="33">
        <f t="shared" si="41"/>
        <v>12239583.688455289</v>
      </c>
    </row>
    <row r="2574" spans="3:10">
      <c r="C2574">
        <v>202</v>
      </c>
      <c r="E2574">
        <v>58.00282380270437</v>
      </c>
      <c r="G2574">
        <v>0.98192125230185745</v>
      </c>
      <c r="H2574">
        <f>+C2574/'Dados Primários'!$C$31</f>
        <v>0.57223796033994334</v>
      </c>
      <c r="I2574" s="22">
        <v>408571666209.2934</v>
      </c>
      <c r="J2574" s="33">
        <f t="shared" si="41"/>
        <v>13315905.573856492</v>
      </c>
    </row>
    <row r="2575" spans="3:10">
      <c r="C2575">
        <v>200</v>
      </c>
      <c r="E2575">
        <v>62.739652052433073</v>
      </c>
      <c r="G2575">
        <v>0.99048743731830613</v>
      </c>
      <c r="H2575">
        <f>+C2575/'Dados Primários'!$C$31</f>
        <v>0.56657223796033995</v>
      </c>
      <c r="I2575" s="22">
        <v>379993979593.73608</v>
      </c>
      <c r="J2575" s="33">
        <f t="shared" si="41"/>
        <v>13378982.438041532</v>
      </c>
    </row>
    <row r="2576" spans="3:10">
      <c r="C2576">
        <v>198</v>
      </c>
      <c r="E2576">
        <v>58.992045242573155</v>
      </c>
      <c r="G2576">
        <v>0.96235900877153457</v>
      </c>
      <c r="H2576">
        <f>+C2576/'Dados Primários'!$C$31</f>
        <v>0.56090651558073656</v>
      </c>
      <c r="I2576" s="22">
        <v>398815031922.80188</v>
      </c>
      <c r="J2576" s="33">
        <f t="shared" si="41"/>
        <v>12699674.021256788</v>
      </c>
    </row>
    <row r="2577" spans="3:10">
      <c r="C2577">
        <v>201</v>
      </c>
      <c r="E2577">
        <v>62.284391927027329</v>
      </c>
      <c r="G2577">
        <v>0.92786042318114104</v>
      </c>
      <c r="H2577">
        <f>+C2577/'Dados Primários'!$C$31</f>
        <v>0.56940509915014159</v>
      </c>
      <c r="I2577" s="22">
        <v>356241526531.16803</v>
      </c>
      <c r="J2577" s="33">
        <f t="shared" si="41"/>
        <v>11722703.343325345</v>
      </c>
    </row>
    <row r="2578" spans="3:10">
      <c r="C2578">
        <v>201</v>
      </c>
      <c r="E2578">
        <v>60.475117548268813</v>
      </c>
      <c r="G2578">
        <v>0.95013240543665944</v>
      </c>
      <c r="H2578">
        <f>+C2578/'Dados Primários'!$C$31</f>
        <v>0.56940509915014159</v>
      </c>
      <c r="I2578" s="22">
        <v>395336409341.23492</v>
      </c>
      <c r="J2578" s="33">
        <f t="shared" si="41"/>
        <v>12934481.296841754</v>
      </c>
    </row>
    <row r="2579" spans="3:10">
      <c r="C2579">
        <v>190</v>
      </c>
      <c r="E2579">
        <v>59.420633753869048</v>
      </c>
      <c r="G2579">
        <v>0.95533817393488163</v>
      </c>
      <c r="H2579">
        <f>+C2579/'Dados Primários'!$C$31</f>
        <v>0.5382436260623229</v>
      </c>
      <c r="I2579" s="22">
        <v>391031798135.03839</v>
      </c>
      <c r="J2579" s="33">
        <f t="shared" si="41"/>
        <v>11947729.512482084</v>
      </c>
    </row>
    <row r="2580" spans="3:10">
      <c r="C2580">
        <v>198</v>
      </c>
      <c r="E2580">
        <v>57.311501277061872</v>
      </c>
      <c r="G2580">
        <v>0.9286893235559992</v>
      </c>
      <c r="H2580">
        <f>+C2580/'Dados Primários'!$C$31</f>
        <v>0.56090651558073656</v>
      </c>
      <c r="I2580" s="22">
        <v>349431255589.90576</v>
      </c>
      <c r="J2580" s="33">
        <f t="shared" si="41"/>
        <v>10431925.368633723</v>
      </c>
    </row>
    <row r="2581" spans="3:10">
      <c r="C2581">
        <v>193</v>
      </c>
      <c r="E2581">
        <v>57.381963578989712</v>
      </c>
      <c r="G2581">
        <v>0.96146100567721815</v>
      </c>
      <c r="H2581">
        <f>+C2581/'Dados Primários'!$C$31</f>
        <v>0.54674220963172804</v>
      </c>
      <c r="I2581" s="22">
        <v>361112699546.43805</v>
      </c>
      <c r="J2581" s="33">
        <f t="shared" si="41"/>
        <v>10892622.332096433</v>
      </c>
    </row>
    <row r="2582" spans="3:10">
      <c r="C2582">
        <v>190</v>
      </c>
      <c r="E2582">
        <v>62.621872080095059</v>
      </c>
      <c r="G2582">
        <v>0.95512241700437039</v>
      </c>
      <c r="H2582">
        <f>+C2582/'Dados Primários'!$C$31</f>
        <v>0.5382436260623229</v>
      </c>
      <c r="I2582" s="22">
        <v>365141276984.07568</v>
      </c>
      <c r="J2582" s="33">
        <f t="shared" si="41"/>
        <v>11755061.633256143</v>
      </c>
    </row>
    <row r="2583" spans="3:10">
      <c r="C2583">
        <v>197</v>
      </c>
      <c r="E2583">
        <v>63.324050157551682</v>
      </c>
      <c r="G2583">
        <v>0.98246259245204859</v>
      </c>
      <c r="H2583">
        <f>+C2583/'Dados Primários'!$C$31</f>
        <v>0.55807365439093481</v>
      </c>
      <c r="I2583" s="22">
        <v>369442271359.93646</v>
      </c>
      <c r="J2583" s="33">
        <f t="shared" si="41"/>
        <v>12826932.64166976</v>
      </c>
    </row>
    <row r="2584" spans="3:10">
      <c r="C2584">
        <v>197</v>
      </c>
      <c r="E2584">
        <v>60.510997971036005</v>
      </c>
      <c r="G2584">
        <v>0.96879134158081903</v>
      </c>
      <c r="H2584">
        <f>+C2584/'Dados Primários'!$C$31</f>
        <v>0.55807365439093481</v>
      </c>
      <c r="I2584" s="22">
        <v>350254746452.09253</v>
      </c>
      <c r="J2584" s="33">
        <f t="shared" si="41"/>
        <v>11458825.72405001</v>
      </c>
    </row>
    <row r="2585" spans="3:10">
      <c r="C2585">
        <v>201</v>
      </c>
      <c r="E2585">
        <v>62.362899202133022</v>
      </c>
      <c r="G2585">
        <v>0.95607794882547015</v>
      </c>
      <c r="H2585">
        <f>+C2585/'Dados Primários'!$C$31</f>
        <v>0.56940509915014159</v>
      </c>
      <c r="I2585" s="22">
        <v>395523620319.33087</v>
      </c>
      <c r="J2585" s="33">
        <f t="shared" si="41"/>
        <v>13428063.14915961</v>
      </c>
    </row>
    <row r="2586" spans="3:10">
      <c r="C2586">
        <v>197</v>
      </c>
      <c r="E2586">
        <v>59.726890249604772</v>
      </c>
      <c r="G2586">
        <v>0.96208590967677809</v>
      </c>
      <c r="H2586">
        <f>+C2586/'Dados Primários'!$C$31</f>
        <v>0.55807365439093481</v>
      </c>
      <c r="I2586" s="22">
        <v>417486706994.23492</v>
      </c>
      <c r="J2586" s="33">
        <f t="shared" si="41"/>
        <v>13388068.634392073</v>
      </c>
    </row>
    <row r="2587" spans="3:10">
      <c r="C2587">
        <v>196</v>
      </c>
      <c r="E2587">
        <v>57.824425107433655</v>
      </c>
      <c r="G2587">
        <v>0.9778839376093279</v>
      </c>
      <c r="H2587">
        <f>+C2587/'Dados Primários'!$C$31</f>
        <v>0.55524079320113318</v>
      </c>
      <c r="I2587" s="22">
        <v>377084452106.19104</v>
      </c>
      <c r="J2587" s="33">
        <f t="shared" si="41"/>
        <v>11839098.347905802</v>
      </c>
    </row>
    <row r="2588" spans="3:10">
      <c r="C2588">
        <v>197</v>
      </c>
      <c r="E2588">
        <v>57.832780637500235</v>
      </c>
      <c r="G2588">
        <v>0.9753393999744856</v>
      </c>
      <c r="H2588">
        <f>+C2588/'Dados Primários'!$C$31</f>
        <v>0.55807365439093481</v>
      </c>
      <c r="I2588" s="22">
        <v>404386548753.07648</v>
      </c>
      <c r="J2588" s="33">
        <f t="shared" si="41"/>
        <v>12729696.934978828</v>
      </c>
    </row>
    <row r="2589" spans="3:10">
      <c r="C2589">
        <v>203</v>
      </c>
      <c r="E2589">
        <v>64.124174466530874</v>
      </c>
      <c r="G2589">
        <v>0.92929537117914085</v>
      </c>
      <c r="H2589">
        <f>+C2589/'Dados Primários'!$C$31</f>
        <v>0.57507082152974509</v>
      </c>
      <c r="I2589" s="22">
        <v>396724892956.54224</v>
      </c>
      <c r="J2589" s="33">
        <f t="shared" si="41"/>
        <v>13595223.29777416</v>
      </c>
    </row>
    <row r="2590" spans="3:10">
      <c r="C2590">
        <v>200</v>
      </c>
      <c r="E2590">
        <v>58.90025898439356</v>
      </c>
      <c r="G2590">
        <v>0.98730340781961723</v>
      </c>
      <c r="H2590">
        <f>+C2590/'Dados Primários'!$C$31</f>
        <v>0.56657223796033995</v>
      </c>
      <c r="I2590" s="22">
        <v>405275920605.8811</v>
      </c>
      <c r="J2590" s="33">
        <f t="shared" si="41"/>
        <v>13352848.811056107</v>
      </c>
    </row>
    <row r="2591" spans="3:10">
      <c r="C2591">
        <v>194</v>
      </c>
      <c r="E2591">
        <v>58.71275070257613</v>
      </c>
      <c r="G2591">
        <v>0.96837522430735423</v>
      </c>
      <c r="H2591">
        <f>+C2591/'Dados Primários'!$C$31</f>
        <v>0.54957507082152979</v>
      </c>
      <c r="I2591" s="22">
        <v>368397623043.6925</v>
      </c>
      <c r="J2591" s="33">
        <f t="shared" si="41"/>
        <v>11511182.547698556</v>
      </c>
    </row>
    <row r="2592" spans="3:10">
      <c r="C2592">
        <v>202</v>
      </c>
      <c r="E2592">
        <v>63.081058197017327</v>
      </c>
      <c r="G2592">
        <v>0.9223949337016768</v>
      </c>
      <c r="H2592">
        <f>+C2592/'Dados Primários'!$C$31</f>
        <v>0.57223796033994334</v>
      </c>
      <c r="I2592" s="22">
        <v>342850495339.76733</v>
      </c>
      <c r="J2592" s="33">
        <f t="shared" si="41"/>
        <v>11415562.714860108</v>
      </c>
    </row>
    <row r="2593" spans="3:10">
      <c r="C2593">
        <v>201</v>
      </c>
      <c r="E2593">
        <v>64.285117270106042</v>
      </c>
      <c r="G2593">
        <v>0.9316507240811599</v>
      </c>
      <c r="H2593">
        <f>+C2593/'Dados Primários'!$C$31</f>
        <v>0.56940509915014159</v>
      </c>
      <c r="I2593" s="22">
        <v>362275175469.12433</v>
      </c>
      <c r="J2593" s="33">
        <f t="shared" si="41"/>
        <v>12354452.211691016</v>
      </c>
    </row>
    <row r="2594" spans="3:10">
      <c r="C2594">
        <v>198</v>
      </c>
      <c r="E2594">
        <v>59.885958672191926</v>
      </c>
      <c r="G2594">
        <v>0.97371963205454859</v>
      </c>
      <c r="H2594">
        <f>+C2594/'Dados Primários'!$C$31</f>
        <v>0.56090651558073656</v>
      </c>
      <c r="I2594" s="22">
        <v>402874109572.20667</v>
      </c>
      <c r="J2594" s="33">
        <f t="shared" si="41"/>
        <v>13177067.665552408</v>
      </c>
    </row>
    <row r="2595" spans="3:10">
      <c r="C2595">
        <v>200</v>
      </c>
      <c r="E2595">
        <v>62.607403529741525</v>
      </c>
      <c r="G2595">
        <v>0.9858559407972991</v>
      </c>
      <c r="H2595">
        <f>+C2595/'Dados Primários'!$C$31</f>
        <v>0.56657223796033995</v>
      </c>
      <c r="I2595" s="22">
        <v>405159580077.58466</v>
      </c>
      <c r="J2595" s="33">
        <f t="shared" si="41"/>
        <v>14168391.653895888</v>
      </c>
    </row>
    <row r="2596" spans="3:10">
      <c r="C2596">
        <v>195</v>
      </c>
      <c r="E2596">
        <v>60.191124365786614</v>
      </c>
      <c r="G2596">
        <v>0.96079698020629445</v>
      </c>
      <c r="H2596">
        <f>+C2596/'Dados Primários'!$C$31</f>
        <v>0.55240793201133143</v>
      </c>
      <c r="I2596" s="22">
        <v>363062363965.00018</v>
      </c>
      <c r="J2596" s="33">
        <f t="shared" si="41"/>
        <v>11598590.686096814</v>
      </c>
    </row>
    <row r="2597" spans="3:10">
      <c r="C2597">
        <v>203</v>
      </c>
      <c r="E2597">
        <v>58.907215775622618</v>
      </c>
      <c r="G2597">
        <v>0.99484632719068156</v>
      </c>
      <c r="H2597">
        <f>+C2597/'Dados Primários'!$C$31</f>
        <v>0.57507082152974509</v>
      </c>
      <c r="I2597" s="22">
        <v>373151159758.2843</v>
      </c>
      <c r="J2597" s="33">
        <f t="shared" si="41"/>
        <v>12575655.325812083</v>
      </c>
    </row>
    <row r="2598" spans="3:10">
      <c r="C2598">
        <v>202</v>
      </c>
      <c r="E2598">
        <v>62.675540889392394</v>
      </c>
      <c r="G2598">
        <v>0.94222109378418939</v>
      </c>
      <c r="H2598">
        <f>+C2598/'Dados Primários'!$C$31</f>
        <v>0.57223796033994334</v>
      </c>
      <c r="I2598" s="22">
        <v>363542057484.17511</v>
      </c>
      <c r="J2598" s="33">
        <f t="shared" si="41"/>
        <v>12285200.200057805</v>
      </c>
    </row>
    <row r="2599" spans="3:10">
      <c r="C2599">
        <v>197</v>
      </c>
      <c r="E2599">
        <v>61.65572801795124</v>
      </c>
      <c r="G2599">
        <v>0.94992323087059116</v>
      </c>
      <c r="H2599">
        <f>+C2599/'Dados Primários'!$C$31</f>
        <v>0.55807365439093481</v>
      </c>
      <c r="I2599" s="22">
        <v>401360136530.99542</v>
      </c>
      <c r="J2599" s="33">
        <f t="shared" si="41"/>
        <v>13118606.199650532</v>
      </c>
    </row>
    <row r="2600" spans="3:10">
      <c r="C2600">
        <v>199</v>
      </c>
      <c r="E2600">
        <v>63.340797706409731</v>
      </c>
      <c r="G2600">
        <v>0.95974124202492705</v>
      </c>
      <c r="H2600">
        <f>+C2600/'Dados Primários'!$C$31</f>
        <v>0.5637393767705382</v>
      </c>
      <c r="I2600" s="22">
        <v>387814676440.23462</v>
      </c>
      <c r="J2600" s="33">
        <f t="shared" si="41"/>
        <v>13290468.722923728</v>
      </c>
    </row>
    <row r="2601" spans="3:10">
      <c r="C2601">
        <v>196</v>
      </c>
      <c r="E2601">
        <v>59.587051628314448</v>
      </c>
      <c r="G2601">
        <v>0.93105471294888054</v>
      </c>
      <c r="H2601">
        <f>+C2601/'Dados Primários'!$C$31</f>
        <v>0.55524079320113318</v>
      </c>
      <c r="I2601" s="22">
        <v>411266931023.10736</v>
      </c>
      <c r="J2601" s="33">
        <f t="shared" si="41"/>
        <v>12668705.955955915</v>
      </c>
    </row>
    <row r="2602" spans="3:10">
      <c r="C2602">
        <v>206</v>
      </c>
      <c r="E2602">
        <v>58.536717080933371</v>
      </c>
      <c r="G2602">
        <v>0.95656053183440148</v>
      </c>
      <c r="H2602">
        <f>+C2602/'Dados Primários'!$C$31</f>
        <v>0.58356940509915012</v>
      </c>
      <c r="I2602" s="22">
        <v>361309705365.12775</v>
      </c>
      <c r="J2602" s="33">
        <f t="shared" si="41"/>
        <v>11806276.83706807</v>
      </c>
    </row>
    <row r="2603" spans="3:10">
      <c r="C2603">
        <v>200</v>
      </c>
      <c r="E2603">
        <v>62.623979247246865</v>
      </c>
      <c r="G2603">
        <v>0.99285854078496738</v>
      </c>
      <c r="H2603">
        <f>+C2603/'Dados Primários'!$C$31</f>
        <v>0.56657223796033995</v>
      </c>
      <c r="I2603" s="22">
        <v>400218071702.03796</v>
      </c>
      <c r="J2603" s="33">
        <f t="shared" si="41"/>
        <v>14098730.907482266</v>
      </c>
    </row>
    <row r="2604" spans="3:10">
      <c r="C2604">
        <v>189</v>
      </c>
      <c r="E2604">
        <v>63.439208477963334</v>
      </c>
      <c r="G2604">
        <v>0.97349497294681842</v>
      </c>
      <c r="H2604">
        <f>+C2604/'Dados Primários'!$C$31</f>
        <v>0.53541076487252126</v>
      </c>
      <c r="I2604" s="22">
        <v>381131096152.18408</v>
      </c>
      <c r="J2604" s="33">
        <f t="shared" si="41"/>
        <v>12602391.051453497</v>
      </c>
    </row>
    <row r="2605" spans="3:10">
      <c r="C2605">
        <v>197</v>
      </c>
      <c r="E2605">
        <v>61.536889129600901</v>
      </c>
      <c r="G2605">
        <v>0.97001031717751662</v>
      </c>
      <c r="H2605">
        <f>+C2605/'Dados Primários'!$C$31</f>
        <v>0.55807365439093481</v>
      </c>
      <c r="I2605" s="22">
        <v>400333029758.34021</v>
      </c>
      <c r="J2605" s="33">
        <f t="shared" si="41"/>
        <v>13335976.921275154</v>
      </c>
    </row>
    <row r="2606" spans="3:10">
      <c r="C2606">
        <v>192</v>
      </c>
      <c r="E2606">
        <v>63.995601202354585</v>
      </c>
      <c r="G2606">
        <v>0.96340080252075611</v>
      </c>
      <c r="H2606">
        <f>+C2606/'Dados Primários'!$C$31</f>
        <v>0.5439093484419264</v>
      </c>
      <c r="I2606" s="22">
        <v>363231148424.20032</v>
      </c>
      <c r="J2606" s="33">
        <f t="shared" si="41"/>
        <v>12180545.38349035</v>
      </c>
    </row>
    <row r="2607" spans="3:10">
      <c r="C2607">
        <v>193</v>
      </c>
      <c r="E2607">
        <v>58.329407973438222</v>
      </c>
      <c r="G2607">
        <v>0.99728796634696792</v>
      </c>
      <c r="H2607">
        <f>+C2607/'Dados Primários'!$C$31</f>
        <v>0.54674220963172804</v>
      </c>
      <c r="I2607" s="22">
        <v>401911565534.72931</v>
      </c>
      <c r="J2607" s="33">
        <f t="shared" si="41"/>
        <v>12782660.503602728</v>
      </c>
    </row>
    <row r="2608" spans="3:10">
      <c r="C2608">
        <v>200</v>
      </c>
      <c r="E2608">
        <v>58.959809576258905</v>
      </c>
      <c r="G2608">
        <v>0.9388503934903305</v>
      </c>
      <c r="H2608">
        <f>+C2608/'Dados Primários'!$C$31</f>
        <v>0.56657223796033995</v>
      </c>
      <c r="I2608" s="22">
        <v>373681942195.48346</v>
      </c>
      <c r="J2608" s="33">
        <f t="shared" si="41"/>
        <v>11719521.136307845</v>
      </c>
    </row>
    <row r="2609" spans="3:10">
      <c r="C2609">
        <v>201</v>
      </c>
      <c r="E2609">
        <v>64.11954818343257</v>
      </c>
      <c r="G2609">
        <v>0.93856339198470273</v>
      </c>
      <c r="H2609">
        <f>+C2609/'Dados Primários'!$C$31</f>
        <v>0.56940509915014159</v>
      </c>
      <c r="I2609" s="22">
        <v>392402479490.45264</v>
      </c>
      <c r="J2609" s="33">
        <f t="shared" si="41"/>
        <v>13446435.07491664</v>
      </c>
    </row>
    <row r="2610" spans="3:10">
      <c r="C2610">
        <v>204</v>
      </c>
      <c r="E2610">
        <v>58.806318951200844</v>
      </c>
      <c r="G2610">
        <v>0.99492908689888615</v>
      </c>
      <c r="H2610">
        <f>+C2610/'Dados Primários'!$C$31</f>
        <v>0.57790368271954673</v>
      </c>
      <c r="I2610" s="22">
        <v>376472796038.01331</v>
      </c>
      <c r="J2610" s="33">
        <f t="shared" si="41"/>
        <v>12729319.41619321</v>
      </c>
    </row>
    <row r="2611" spans="3:10">
      <c r="C2611">
        <v>202</v>
      </c>
      <c r="E2611">
        <v>61.302612832557699</v>
      </c>
      <c r="G2611">
        <v>0.97316350957991715</v>
      </c>
      <c r="H2611">
        <f>+C2611/'Dados Primários'!$C$31</f>
        <v>0.57223796033994334</v>
      </c>
      <c r="I2611" s="22">
        <v>342283010889.90784</v>
      </c>
      <c r="J2611" s="33">
        <f t="shared" si="41"/>
        <v>11684948.670664158</v>
      </c>
    </row>
    <row r="2612" spans="3:10">
      <c r="C2612">
        <v>190</v>
      </c>
      <c r="E2612">
        <v>58.933876797186151</v>
      </c>
      <c r="G2612">
        <v>0.99910550966817213</v>
      </c>
      <c r="H2612">
        <f>+C2612/'Dados Primários'!$C$31</f>
        <v>0.5382436260623229</v>
      </c>
      <c r="I2612" s="22">
        <v>418564026681.0376</v>
      </c>
      <c r="J2612" s="33">
        <f t="shared" si="41"/>
        <v>13265302.582016889</v>
      </c>
    </row>
    <row r="2613" spans="3:10">
      <c r="C2613">
        <v>200</v>
      </c>
      <c r="E2613">
        <v>58.927330307679867</v>
      </c>
      <c r="G2613">
        <v>0.92630099296863244</v>
      </c>
      <c r="H2613">
        <f>+C2613/'Dados Primários'!$C$31</f>
        <v>0.56657223796033995</v>
      </c>
      <c r="I2613" s="22">
        <v>387596428199.48328</v>
      </c>
      <c r="J2613" s="33">
        <f t="shared" si="41"/>
        <v>11986819.123680284</v>
      </c>
    </row>
    <row r="2614" spans="3:10">
      <c r="C2614">
        <v>195</v>
      </c>
      <c r="E2614">
        <v>61.86048117558029</v>
      </c>
      <c r="G2614">
        <v>0.98078882380425414</v>
      </c>
      <c r="H2614">
        <f>+C2614/'Dados Primários'!$C$31</f>
        <v>0.55240793201133143</v>
      </c>
      <c r="I2614" s="22">
        <v>409168748715.50537</v>
      </c>
      <c r="J2614" s="33">
        <f t="shared" si="41"/>
        <v>13713590.096408939</v>
      </c>
    </row>
    <row r="2615" spans="3:10">
      <c r="C2615">
        <v>199</v>
      </c>
      <c r="E2615">
        <v>59.34711797786742</v>
      </c>
      <c r="G2615">
        <v>0.99776167809858995</v>
      </c>
      <c r="H2615">
        <f>+C2615/'Dados Primários'!$C$31</f>
        <v>0.5637393767705382</v>
      </c>
      <c r="I2615" s="22">
        <v>353159661498.46075</v>
      </c>
      <c r="J2615" s="33">
        <f t="shared" si="41"/>
        <v>11788971.452506645</v>
      </c>
    </row>
    <row r="2616" spans="3:10">
      <c r="C2616">
        <v>205</v>
      </c>
      <c r="E2616">
        <v>57.231854017787541</v>
      </c>
      <c r="G2616">
        <v>0.98052380300151365</v>
      </c>
      <c r="H2616">
        <f>+C2616/'Dados Primários'!$C$31</f>
        <v>0.58073654390934848</v>
      </c>
      <c r="I2616" s="22">
        <v>390430804630.01074</v>
      </c>
      <c r="J2616" s="33">
        <f t="shared" si="41"/>
        <v>12723868.951350663</v>
      </c>
    </row>
    <row r="2617" spans="3:10">
      <c r="C2617">
        <v>201</v>
      </c>
      <c r="E2617">
        <v>60.150476955268758</v>
      </c>
      <c r="G2617">
        <v>0.94355704643929239</v>
      </c>
      <c r="H2617">
        <f>+C2617/'Dados Primários'!$C$31</f>
        <v>0.56940509915014159</v>
      </c>
      <c r="I2617" s="22">
        <v>388533416590.90173</v>
      </c>
      <c r="J2617" s="33">
        <f t="shared" si="41"/>
        <v>12556163.631576501</v>
      </c>
    </row>
    <row r="2618" spans="3:10">
      <c r="C2618">
        <v>198</v>
      </c>
      <c r="E2618">
        <v>60.56618720195079</v>
      </c>
      <c r="G2618">
        <v>0.92327950518731006</v>
      </c>
      <c r="H2618">
        <f>+C2618/'Dados Primários'!$C$31</f>
        <v>0.56090651558073656</v>
      </c>
      <c r="I2618" s="22">
        <v>401132643285.73486</v>
      </c>
      <c r="J2618" s="33">
        <f t="shared" si="41"/>
        <v>12581775.162837973</v>
      </c>
    </row>
    <row r="2619" spans="3:10">
      <c r="C2619">
        <v>193</v>
      </c>
      <c r="E2619">
        <v>58.00830318686473</v>
      </c>
      <c r="G2619">
        <v>0.99864368311997675</v>
      </c>
      <c r="H2619">
        <f>+C2619/'Dados Primários'!$C$31</f>
        <v>0.54674220963172804</v>
      </c>
      <c r="I2619" s="22">
        <v>386335703346.10327</v>
      </c>
      <c r="J2619" s="33">
        <f t="shared" si="41"/>
        <v>12236245.177263778</v>
      </c>
    </row>
    <row r="2620" spans="3:10">
      <c r="C2620">
        <v>200</v>
      </c>
      <c r="E2620">
        <v>63.05166163557287</v>
      </c>
      <c r="G2620">
        <v>0.92438219744916184</v>
      </c>
      <c r="H2620">
        <f>+C2620/'Dados Primários'!$C$31</f>
        <v>0.56657223796033995</v>
      </c>
      <c r="I2620" s="22">
        <v>358166137958.02283</v>
      </c>
      <c r="J2620" s="33">
        <f t="shared" si="41"/>
        <v>11827362.92510061</v>
      </c>
    </row>
    <row r="2621" spans="3:10">
      <c r="C2621">
        <v>188</v>
      </c>
      <c r="E2621">
        <v>57.357109073133721</v>
      </c>
      <c r="G2621">
        <v>0.97159252806175156</v>
      </c>
      <c r="H2621">
        <f>+C2621/'Dados Primários'!$C$31</f>
        <v>0.53257790368271951</v>
      </c>
      <c r="I2621" s="22">
        <v>372280660489.70477</v>
      </c>
      <c r="J2621" s="33">
        <f t="shared" si="41"/>
        <v>11049052.56426446</v>
      </c>
    </row>
    <row r="2622" spans="3:10">
      <c r="C2622">
        <v>194</v>
      </c>
      <c r="E2622">
        <v>61.432192158504478</v>
      </c>
      <c r="G2622">
        <v>0.99561913385783285</v>
      </c>
      <c r="H2622">
        <f>+C2622/'Dados Primários'!$C$31</f>
        <v>0.54957507082152979</v>
      </c>
      <c r="I2622" s="22">
        <v>397060850468.02686</v>
      </c>
      <c r="J2622" s="33">
        <f t="shared" si="41"/>
        <v>13346682.840230154</v>
      </c>
    </row>
    <row r="2623" spans="3:10">
      <c r="C2623">
        <v>201</v>
      </c>
      <c r="E2623">
        <v>62.293607984773637</v>
      </c>
      <c r="G2623">
        <v>0.97078274859617597</v>
      </c>
      <c r="H2623">
        <f>+C2623/'Dados Primários'!$C$31</f>
        <v>0.56940509915014159</v>
      </c>
      <c r="I2623" s="22">
        <v>357713816127.60657</v>
      </c>
      <c r="J2623" s="33">
        <f t="shared" si="41"/>
        <v>12317500.880815508</v>
      </c>
    </row>
    <row r="2624" spans="3:10">
      <c r="C2624">
        <v>196</v>
      </c>
      <c r="E2624">
        <v>60.049400090435242</v>
      </c>
      <c r="G2624">
        <v>0.98565565592872706</v>
      </c>
      <c r="H2624">
        <f>+C2624/'Dados Primários'!$C$31</f>
        <v>0.55524079320113318</v>
      </c>
      <c r="I2624" s="22">
        <v>414107656683.82294</v>
      </c>
      <c r="J2624" s="33">
        <f t="shared" si="41"/>
        <v>13609072.191193763</v>
      </c>
    </row>
    <row r="2625" spans="3:10">
      <c r="C2625">
        <v>201</v>
      </c>
      <c r="E2625">
        <v>63.227319945086414</v>
      </c>
      <c r="G2625">
        <v>0.9546091941160193</v>
      </c>
      <c r="H2625">
        <f>+C2625/'Dados Primários'!$C$31</f>
        <v>0.56940509915014159</v>
      </c>
      <c r="I2625" s="22">
        <v>369385885012.05011</v>
      </c>
      <c r="J2625" s="33">
        <f t="shared" si="41"/>
        <v>12694980.395466663</v>
      </c>
    </row>
    <row r="2626" spans="3:10">
      <c r="C2626">
        <v>197</v>
      </c>
      <c r="E2626">
        <v>58.566317067265658</v>
      </c>
      <c r="G2626">
        <v>0.99672550793584691</v>
      </c>
      <c r="H2626">
        <f>+C2626/'Dados Primários'!$C$31</f>
        <v>0.55807365439093481</v>
      </c>
      <c r="I2626" s="22">
        <v>416569397526.12701</v>
      </c>
      <c r="J2626" s="33">
        <f t="shared" si="41"/>
        <v>13570703.754649371</v>
      </c>
    </row>
    <row r="2627" spans="3:10">
      <c r="C2627">
        <v>190</v>
      </c>
      <c r="E2627">
        <v>58.850949533917451</v>
      </c>
      <c r="G2627">
        <v>0.92561187777929566</v>
      </c>
      <c r="H2627">
        <f>+C2627/'Dados Primários'!$C$31</f>
        <v>0.5382436260623229</v>
      </c>
      <c r="I2627" s="22">
        <v>403864221616.5849</v>
      </c>
      <c r="J2627" s="33">
        <f t="shared" si="41"/>
        <v>11841225.987480354</v>
      </c>
    </row>
    <row r="2628" spans="3:10">
      <c r="C2628">
        <v>190</v>
      </c>
      <c r="E2628">
        <v>63.048816550615626</v>
      </c>
      <c r="G2628">
        <v>0.99882983662133562</v>
      </c>
      <c r="H2628">
        <f>+C2628/'Dados Primários'!$C$31</f>
        <v>0.5382436260623229</v>
      </c>
      <c r="I2628" s="22">
        <v>353972709942.59637</v>
      </c>
      <c r="J2628" s="33">
        <f t="shared" si="41"/>
        <v>11998228.327532072</v>
      </c>
    </row>
    <row r="2629" spans="3:10">
      <c r="C2629">
        <v>197</v>
      </c>
      <c r="E2629">
        <v>58.959766196790042</v>
      </c>
      <c r="G2629">
        <v>0.93306409478795904</v>
      </c>
      <c r="H2629">
        <f>+C2629/'Dados Primários'!$C$31</f>
        <v>0.55807365439093481</v>
      </c>
      <c r="I2629" s="22">
        <v>405336005217.08655</v>
      </c>
      <c r="J2629" s="33">
        <f t="shared" si="41"/>
        <v>12444399.196084917</v>
      </c>
    </row>
    <row r="2630" spans="3:10">
      <c r="C2630">
        <v>203</v>
      </c>
      <c r="E2630">
        <v>63.390469450243039</v>
      </c>
      <c r="G2630">
        <v>0.96824110122781304</v>
      </c>
      <c r="H2630">
        <f>+C2630/'Dados Primários'!$C$31</f>
        <v>0.57507082152974509</v>
      </c>
      <c r="I2630" s="22">
        <v>364239683573.24585</v>
      </c>
      <c r="J2630" s="33">
        <f t="shared" si="41"/>
        <v>12856302.2712304</v>
      </c>
    </row>
    <row r="2631" spans="3:10">
      <c r="C2631">
        <v>200</v>
      </c>
      <c r="E2631">
        <v>61.340050234706169</v>
      </c>
      <c r="G2631">
        <v>0.9881883358527852</v>
      </c>
      <c r="H2631">
        <f>+C2631/'Dados Primários'!$C$31</f>
        <v>0.56657223796033995</v>
      </c>
      <c r="I2631" s="22">
        <v>348361815543.08246</v>
      </c>
      <c r="J2631" s="33">
        <f t="shared" si="41"/>
        <v>11963814.929541951</v>
      </c>
    </row>
    <row r="2632" spans="3:10">
      <c r="C2632">
        <v>191</v>
      </c>
      <c r="E2632">
        <v>59.804294706505857</v>
      </c>
      <c r="G2632">
        <v>0.96136067776072809</v>
      </c>
      <c r="H2632">
        <f>+C2632/'Dados Primários'!$C$31</f>
        <v>0.54107648725212465</v>
      </c>
      <c r="I2632" s="22">
        <v>405033832586.85181</v>
      </c>
      <c r="J2632" s="33">
        <f t="shared" ref="J2632:J2695" si="42">+E2632*G2632*H2632*I2632/1000000</f>
        <v>12599946.196574729</v>
      </c>
    </row>
    <row r="2633" spans="3:10">
      <c r="C2633">
        <v>196</v>
      </c>
      <c r="E2633">
        <v>59.721132243997943</v>
      </c>
      <c r="G2633">
        <v>0.94891112455581839</v>
      </c>
      <c r="H2633">
        <f>+C2633/'Dados Primários'!$C$31</f>
        <v>0.55524079320113318</v>
      </c>
      <c r="I2633" s="22">
        <v>355624287218.61182</v>
      </c>
      <c r="J2633" s="33">
        <f t="shared" si="42"/>
        <v>11189903.730906775</v>
      </c>
    </row>
    <row r="2634" spans="3:10">
      <c r="C2634">
        <v>197</v>
      </c>
      <c r="E2634">
        <v>59.889624873455439</v>
      </c>
      <c r="G2634">
        <v>0.98927040963865376</v>
      </c>
      <c r="H2634">
        <f>+C2634/'Dados Primários'!$C$31</f>
        <v>0.55807365439093481</v>
      </c>
      <c r="I2634" s="22">
        <v>395395283208.87836</v>
      </c>
      <c r="J2634" s="33">
        <f t="shared" si="42"/>
        <v>13073432.133934718</v>
      </c>
    </row>
    <row r="2635" spans="3:10">
      <c r="C2635">
        <v>193</v>
      </c>
      <c r="E2635">
        <v>60.685248165566122</v>
      </c>
      <c r="G2635">
        <v>0.98777479685273706</v>
      </c>
      <c r="H2635">
        <f>+C2635/'Dados Primários'!$C$31</f>
        <v>0.54674220963172804</v>
      </c>
      <c r="I2635" s="22">
        <v>366524891618.88367</v>
      </c>
      <c r="J2635" s="33">
        <f t="shared" si="42"/>
        <v>12012327.131149013</v>
      </c>
    </row>
    <row r="2636" spans="3:10">
      <c r="C2636">
        <v>195</v>
      </c>
      <c r="E2636">
        <v>61.085918669847736</v>
      </c>
      <c r="G2636">
        <v>0.97101070395252231</v>
      </c>
      <c r="H2636">
        <f>+C2636/'Dados Primários'!$C$31</f>
        <v>0.55240793201133143</v>
      </c>
      <c r="I2636" s="22">
        <v>379853438577.54651</v>
      </c>
      <c r="J2636" s="33">
        <f t="shared" si="42"/>
        <v>12446323.795685284</v>
      </c>
    </row>
    <row r="2637" spans="3:10">
      <c r="C2637">
        <v>196</v>
      </c>
      <c r="E2637">
        <v>59.915084130859505</v>
      </c>
      <c r="G2637">
        <v>0.97690133004305013</v>
      </c>
      <c r="H2637">
        <f>+C2637/'Dados Primários'!$C$31</f>
        <v>0.55524079320113318</v>
      </c>
      <c r="I2637" s="22">
        <v>376742172823.63318</v>
      </c>
      <c r="J2637" s="33">
        <f t="shared" si="42"/>
        <v>12243694.325963382</v>
      </c>
    </row>
    <row r="2638" spans="3:10">
      <c r="C2638">
        <v>196</v>
      </c>
      <c r="E2638">
        <v>57.918987355739333</v>
      </c>
      <c r="G2638">
        <v>0.94065403354384658</v>
      </c>
      <c r="H2638">
        <f>+C2638/'Dados Primários'!$C$31</f>
        <v>0.55524079320113318</v>
      </c>
      <c r="I2638" s="22">
        <v>345698646802.31488</v>
      </c>
      <c r="J2638" s="33">
        <f t="shared" si="42"/>
        <v>10457549.471007232</v>
      </c>
    </row>
    <row r="2639" spans="3:10">
      <c r="C2639">
        <v>196</v>
      </c>
      <c r="E2639">
        <v>58.640487911054159</v>
      </c>
      <c r="G2639">
        <v>0.93234177142956376</v>
      </c>
      <c r="H2639">
        <f>+C2639/'Dados Primários'!$C$31</f>
        <v>0.55524079320113318</v>
      </c>
      <c r="I2639" s="22">
        <v>417156806505.82385</v>
      </c>
      <c r="J2639" s="33">
        <f t="shared" si="42"/>
        <v>12663490.165912548</v>
      </c>
    </row>
    <row r="2640" spans="3:10">
      <c r="C2640">
        <v>200</v>
      </c>
      <c r="E2640">
        <v>62.88032108727392</v>
      </c>
      <c r="G2640">
        <v>0.98815241667821652</v>
      </c>
      <c r="H2640">
        <f>+C2640/'Dados Primários'!$C$31</f>
        <v>0.56657223796033995</v>
      </c>
      <c r="I2640" s="22">
        <v>370446943382.0094</v>
      </c>
      <c r="J2640" s="33">
        <f t="shared" si="42"/>
        <v>13041273.223681513</v>
      </c>
    </row>
    <row r="2641" spans="3:10">
      <c r="C2641">
        <v>199</v>
      </c>
      <c r="E2641">
        <v>58.116513812749886</v>
      </c>
      <c r="G2641">
        <v>0.99766711078475556</v>
      </c>
      <c r="H2641">
        <f>+C2641/'Dados Primários'!$C$31</f>
        <v>0.5637393767705382</v>
      </c>
      <c r="I2641" s="22">
        <v>387777421431.51233</v>
      </c>
      <c r="J2641" s="33">
        <f t="shared" si="42"/>
        <v>12674945.471436681</v>
      </c>
    </row>
    <row r="2642" spans="3:10">
      <c r="C2642">
        <v>198</v>
      </c>
      <c r="E2642">
        <v>60.267650887331762</v>
      </c>
      <c r="G2642">
        <v>0.99113095938746398</v>
      </c>
      <c r="H2642">
        <f>+C2642/'Dados Primários'!$C$31</f>
        <v>0.56090651558073656</v>
      </c>
      <c r="I2642" s="22">
        <v>409121999427.26733</v>
      </c>
      <c r="J2642" s="33">
        <f t="shared" si="42"/>
        <v>13707511.661660755</v>
      </c>
    </row>
    <row r="2643" spans="3:10">
      <c r="C2643">
        <v>199</v>
      </c>
      <c r="E2643">
        <v>60.168463384936778</v>
      </c>
      <c r="G2643">
        <v>0.97803442510684691</v>
      </c>
      <c r="H2643">
        <f>+C2643/'Dados Primários'!$C$31</f>
        <v>0.5637393767705382</v>
      </c>
      <c r="I2643" s="22">
        <v>347444374082.35126</v>
      </c>
      <c r="J2643" s="33">
        <f t="shared" si="42"/>
        <v>11526215.011978842</v>
      </c>
    </row>
    <row r="2644" spans="3:10">
      <c r="C2644">
        <v>194</v>
      </c>
      <c r="E2644">
        <v>59.284110632452233</v>
      </c>
      <c r="G2644">
        <v>0.94458277077627495</v>
      </c>
      <c r="H2644">
        <f>+C2644/'Dados Primários'!$C$31</f>
        <v>0.54957507082152979</v>
      </c>
      <c r="I2644" s="22">
        <v>351595202077.92297</v>
      </c>
      <c r="J2644" s="33">
        <f t="shared" si="42"/>
        <v>10820524.018006284</v>
      </c>
    </row>
    <row r="2645" spans="3:10">
      <c r="C2645">
        <v>206</v>
      </c>
      <c r="E2645">
        <v>57.267399624696651</v>
      </c>
      <c r="G2645">
        <v>0.96262843685347055</v>
      </c>
      <c r="H2645">
        <f>+C2645/'Dados Primários'!$C$31</f>
        <v>0.58356940509915012</v>
      </c>
      <c r="I2645" s="22">
        <v>382561323651.37402</v>
      </c>
      <c r="J2645" s="33">
        <f t="shared" si="42"/>
        <v>12307213.274407072</v>
      </c>
    </row>
    <row r="2646" spans="3:10">
      <c r="C2646">
        <v>204</v>
      </c>
      <c r="E2646">
        <v>57.465492276649684</v>
      </c>
      <c r="G2646">
        <v>0.97613819627842779</v>
      </c>
      <c r="H2646">
        <f>+C2646/'Dados Primários'!$C$31</f>
        <v>0.57790368271954673</v>
      </c>
      <c r="I2646" s="22">
        <v>414166608642.86432</v>
      </c>
      <c r="J2646" s="33">
        <f t="shared" si="42"/>
        <v>13426072.324762881</v>
      </c>
    </row>
    <row r="2647" spans="3:10">
      <c r="C2647">
        <v>193</v>
      </c>
      <c r="E2647">
        <v>61.548693651267655</v>
      </c>
      <c r="G2647">
        <v>0.99466485153635253</v>
      </c>
      <c r="H2647">
        <f>+C2647/'Dados Primários'!$C$31</f>
        <v>0.54674220963172804</v>
      </c>
      <c r="I2647" s="22">
        <v>346191460620.70105</v>
      </c>
      <c r="J2647" s="33">
        <f t="shared" si="42"/>
        <v>11587628.570200626</v>
      </c>
    </row>
    <row r="2648" spans="3:10">
      <c r="C2648">
        <v>194</v>
      </c>
      <c r="E2648">
        <v>57.654196855399846</v>
      </c>
      <c r="G2648">
        <v>0.93215977147787799</v>
      </c>
      <c r="H2648">
        <f>+C2648/'Dados Primários'!$C$31</f>
        <v>0.54957507082152979</v>
      </c>
      <c r="I2648" s="22">
        <v>353878652122.74652</v>
      </c>
      <c r="J2648" s="33">
        <f t="shared" si="42"/>
        <v>10452078.722919235</v>
      </c>
    </row>
    <row r="2649" spans="3:10">
      <c r="C2649">
        <v>196</v>
      </c>
      <c r="E2649">
        <v>63.166548705267047</v>
      </c>
      <c r="G2649">
        <v>0.96927922869533267</v>
      </c>
      <c r="H2649">
        <f>+C2649/'Dados Primários'!$C$31</f>
        <v>0.55524079320113318</v>
      </c>
      <c r="I2649" s="22">
        <v>384506227000.85223</v>
      </c>
      <c r="J2649" s="33">
        <f t="shared" si="42"/>
        <v>13071360.671551062</v>
      </c>
    </row>
    <row r="2650" spans="3:10">
      <c r="C2650">
        <v>195</v>
      </c>
      <c r="E2650">
        <v>60.884089423210405</v>
      </c>
      <c r="G2650">
        <v>0.99599668245576167</v>
      </c>
      <c r="H2650">
        <f>+C2650/'Dados Primários'!$C$31</f>
        <v>0.55240793201133143</v>
      </c>
      <c r="I2650" s="22">
        <v>342157203323.28101</v>
      </c>
      <c r="J2650" s="33">
        <f t="shared" si="42"/>
        <v>11461654.170354273</v>
      </c>
    </row>
    <row r="2651" spans="3:10">
      <c r="C2651">
        <v>202</v>
      </c>
      <c r="E2651">
        <v>63.63093589722223</v>
      </c>
      <c r="G2651">
        <v>0.99624203398648747</v>
      </c>
      <c r="H2651">
        <f>+C2651/'Dados Primários'!$C$31</f>
        <v>0.57223796033994334</v>
      </c>
      <c r="I2651" s="22">
        <v>410116254383.75226</v>
      </c>
      <c r="J2651" s="33">
        <f t="shared" si="42"/>
        <v>14877049.878946381</v>
      </c>
    </row>
    <row r="2652" spans="3:10">
      <c r="C2652">
        <v>199</v>
      </c>
      <c r="E2652">
        <v>57.479624613928429</v>
      </c>
      <c r="G2652">
        <v>0.95986521089443255</v>
      </c>
      <c r="H2652">
        <f>+C2652/'Dados Primários'!$C$31</f>
        <v>0.5637393767705382</v>
      </c>
      <c r="I2652" s="22">
        <v>365887427723.91412</v>
      </c>
      <c r="J2652" s="33">
        <f t="shared" si="42"/>
        <v>11380203.617844447</v>
      </c>
    </row>
    <row r="2653" spans="3:10">
      <c r="C2653">
        <v>195</v>
      </c>
      <c r="E2653">
        <v>59.030886295186768</v>
      </c>
      <c r="G2653">
        <v>0.9345995027267372</v>
      </c>
      <c r="H2653">
        <f>+C2653/'Dados Primários'!$C$31</f>
        <v>0.55240793201133143</v>
      </c>
      <c r="I2653" s="22">
        <v>351997755824.58722</v>
      </c>
      <c r="J2653" s="33">
        <f t="shared" si="42"/>
        <v>10727651.339438716</v>
      </c>
    </row>
    <row r="2654" spans="3:10">
      <c r="C2654">
        <v>195</v>
      </c>
      <c r="E2654">
        <v>58.505963204016894</v>
      </c>
      <c r="G2654">
        <v>0.93384232827175517</v>
      </c>
      <c r="H2654">
        <f>+C2654/'Dados Primários'!$C$31</f>
        <v>0.55240793201133143</v>
      </c>
      <c r="I2654" s="22">
        <v>362282143836.97235</v>
      </c>
      <c r="J2654" s="33">
        <f t="shared" si="42"/>
        <v>10934036.618310688</v>
      </c>
    </row>
    <row r="2655" spans="3:10">
      <c r="C2655">
        <v>199</v>
      </c>
      <c r="E2655">
        <v>61.12356991190164</v>
      </c>
      <c r="G2655">
        <v>0.92801126338914564</v>
      </c>
      <c r="H2655">
        <f>+C2655/'Dados Primários'!$C$31</f>
        <v>0.5637393767705382</v>
      </c>
      <c r="I2655" s="22">
        <v>363991467994.63379</v>
      </c>
      <c r="J2655" s="33">
        <f t="shared" si="42"/>
        <v>11639425.192497743</v>
      </c>
    </row>
    <row r="2656" spans="3:10">
      <c r="C2656">
        <v>193</v>
      </c>
      <c r="E2656">
        <v>57.319509330843346</v>
      </c>
      <c r="G2656">
        <v>0.92530378137030822</v>
      </c>
      <c r="H2656">
        <f>+C2656/'Dados Primários'!$C$31</f>
        <v>0.54674220963172804</v>
      </c>
      <c r="I2656" s="22">
        <v>388602585810.51721</v>
      </c>
      <c r="J2656" s="33">
        <f t="shared" si="42"/>
        <v>11268733.049197659</v>
      </c>
    </row>
    <row r="2657" spans="3:10">
      <c r="C2657">
        <v>199</v>
      </c>
      <c r="E2657">
        <v>57.833323484129885</v>
      </c>
      <c r="G2657">
        <v>0.94065349076904992</v>
      </c>
      <c r="H2657">
        <f>+C2657/'Dados Primários'!$C$31</f>
        <v>0.5637393767705382</v>
      </c>
      <c r="I2657" s="22">
        <v>393659717363.14691</v>
      </c>
      <c r="J2657" s="33">
        <f t="shared" si="42"/>
        <v>12072776.738164561</v>
      </c>
    </row>
    <row r="2658" spans="3:10">
      <c r="C2658">
        <v>208</v>
      </c>
      <c r="E2658">
        <v>59.127797771039326</v>
      </c>
      <c r="G2658">
        <v>0.92321935542077727</v>
      </c>
      <c r="H2658">
        <f>+C2658/'Dados Primários'!$C$31</f>
        <v>0.58923512747875351</v>
      </c>
      <c r="I2658" s="22">
        <v>368869722410.51019</v>
      </c>
      <c r="J2658" s="33">
        <f t="shared" si="42"/>
        <v>11864740.482280543</v>
      </c>
    </row>
    <row r="2659" spans="3:10">
      <c r="C2659">
        <v>194</v>
      </c>
      <c r="E2659">
        <v>63.49713785793034</v>
      </c>
      <c r="G2659">
        <v>0.94770655700364459</v>
      </c>
      <c r="H2659">
        <f>+C2659/'Dados Primários'!$C$31</f>
        <v>0.54957507082152979</v>
      </c>
      <c r="I2659" s="22">
        <v>399424553444.34106</v>
      </c>
      <c r="J2659" s="33">
        <f t="shared" si="42"/>
        <v>13209604.599440327</v>
      </c>
    </row>
    <row r="2660" spans="3:10">
      <c r="C2660">
        <v>193</v>
      </c>
      <c r="E2660">
        <v>60.87597823511156</v>
      </c>
      <c r="G2660">
        <v>0.98410356025402601</v>
      </c>
      <c r="H2660">
        <f>+C2660/'Dados Primários'!$C$31</f>
        <v>0.54674220963172804</v>
      </c>
      <c r="I2660" s="22">
        <v>382469739040.57861</v>
      </c>
      <c r="J2660" s="33">
        <f t="shared" si="42"/>
        <v>12527558.493444908</v>
      </c>
    </row>
    <row r="2661" spans="3:10">
      <c r="C2661">
        <v>203</v>
      </c>
      <c r="E2661">
        <v>61.446197520017719</v>
      </c>
      <c r="G2661">
        <v>0.94853718941497489</v>
      </c>
      <c r="H2661">
        <f>+C2661/'Dados Primários'!$C$31</f>
        <v>0.57507082152974509</v>
      </c>
      <c r="I2661" s="22">
        <v>356904055004.42908</v>
      </c>
      <c r="J2661" s="33">
        <f t="shared" si="42"/>
        <v>11962506.599101227</v>
      </c>
    </row>
    <row r="2662" spans="3:10">
      <c r="C2662">
        <v>202</v>
      </c>
      <c r="E2662">
        <v>57.641718937750774</v>
      </c>
      <c r="G2662">
        <v>0.94454249748240349</v>
      </c>
      <c r="H2662">
        <f>+C2662/'Dados Primários'!$C$31</f>
        <v>0.57223796033994334</v>
      </c>
      <c r="I2662" s="22">
        <v>376452459439.84595</v>
      </c>
      <c r="J2662" s="33">
        <f t="shared" si="42"/>
        <v>11728574.453169534</v>
      </c>
    </row>
    <row r="2663" spans="3:10">
      <c r="C2663">
        <v>198</v>
      </c>
      <c r="E2663">
        <v>58.190186777273276</v>
      </c>
      <c r="G2663">
        <v>0.9257551867541649</v>
      </c>
      <c r="H2663">
        <f>+C2663/'Dados Primários'!$C$31</f>
        <v>0.56090651558073656</v>
      </c>
      <c r="I2663" s="22">
        <v>390485805491.21173</v>
      </c>
      <c r="J2663" s="33">
        <f t="shared" si="42"/>
        <v>11798903.29233975</v>
      </c>
    </row>
    <row r="2664" spans="3:10">
      <c r="C2664">
        <v>197</v>
      </c>
      <c r="E2664">
        <v>62.989165632016572</v>
      </c>
      <c r="G2664">
        <v>0.92742377724844216</v>
      </c>
      <c r="H2664">
        <f>+C2664/'Dados Primários'!$C$31</f>
        <v>0.55807365439093481</v>
      </c>
      <c r="I2664" s="22">
        <v>376932890795.60565</v>
      </c>
      <c r="J2664" s="33">
        <f t="shared" si="42"/>
        <v>12288521.615604967</v>
      </c>
    </row>
    <row r="2665" spans="3:10">
      <c r="C2665">
        <v>191</v>
      </c>
      <c r="E2665">
        <v>58.926777302462966</v>
      </c>
      <c r="G2665">
        <v>0.97142421456585837</v>
      </c>
      <c r="H2665">
        <f>+C2665/'Dados Primários'!$C$31</f>
        <v>0.54107648725212465</v>
      </c>
      <c r="I2665" s="22">
        <v>353095601744.52869</v>
      </c>
      <c r="J2665" s="33">
        <f t="shared" si="42"/>
        <v>10936354.638776265</v>
      </c>
    </row>
    <row r="2666" spans="3:10">
      <c r="C2666">
        <v>200</v>
      </c>
      <c r="E2666">
        <v>59.626122495129763</v>
      </c>
      <c r="G2666">
        <v>0.96677420838120121</v>
      </c>
      <c r="H2666">
        <f>+C2666/'Dados Primários'!$C$31</f>
        <v>0.56657223796033995</v>
      </c>
      <c r="I2666" s="22">
        <v>405778520293.43066</v>
      </c>
      <c r="J2666" s="33">
        <f t="shared" si="42"/>
        <v>13252748.859359015</v>
      </c>
    </row>
    <row r="2667" spans="3:10">
      <c r="C2667">
        <v>198</v>
      </c>
      <c r="E2667">
        <v>58.620775645901809</v>
      </c>
      <c r="G2667">
        <v>0.97412026284920061</v>
      </c>
      <c r="H2667">
        <f>+C2667/'Dados Primários'!$C$31</f>
        <v>0.56090651558073656</v>
      </c>
      <c r="I2667" s="22">
        <v>391590571689.22876</v>
      </c>
      <c r="J2667" s="33">
        <f t="shared" si="42"/>
        <v>12542579.125052312</v>
      </c>
    </row>
    <row r="2668" spans="3:10">
      <c r="C2668">
        <v>204</v>
      </c>
      <c r="E2668">
        <v>63.396280671724256</v>
      </c>
      <c r="G2668">
        <v>0.99925770651514534</v>
      </c>
      <c r="H2668">
        <f>+C2668/'Dados Primários'!$C$31</f>
        <v>0.57790368271954673</v>
      </c>
      <c r="I2668" s="22">
        <v>380738380868.33173</v>
      </c>
      <c r="J2668" s="33">
        <f t="shared" si="42"/>
        <v>13938736.446327565</v>
      </c>
    </row>
    <row r="2669" spans="3:10">
      <c r="C2669">
        <v>193</v>
      </c>
      <c r="E2669">
        <v>60.169249669452782</v>
      </c>
      <c r="G2669">
        <v>0.92427340004792136</v>
      </c>
      <c r="H2669">
        <f>+C2669/'Dados Primários'!$C$31</f>
        <v>0.54674220963172804</v>
      </c>
      <c r="I2669" s="22">
        <v>351967254050.99207</v>
      </c>
      <c r="J2669" s="33">
        <f t="shared" si="42"/>
        <v>10701875.98033038</v>
      </c>
    </row>
    <row r="2670" spans="3:10">
      <c r="C2670">
        <v>196</v>
      </c>
      <c r="E2670">
        <v>58.379194492869637</v>
      </c>
      <c r="G2670">
        <v>0.98303460541322574</v>
      </c>
      <c r="H2670">
        <f>+C2670/'Dados Primários'!$C$31</f>
        <v>0.55524079320113318</v>
      </c>
      <c r="I2670" s="22">
        <v>395638835023.92041</v>
      </c>
      <c r="J2670" s="33">
        <f t="shared" si="42"/>
        <v>12606867.406542238</v>
      </c>
    </row>
    <row r="2671" spans="3:10">
      <c r="C2671">
        <v>196</v>
      </c>
      <c r="E2671">
        <v>62.641841659961202</v>
      </c>
      <c r="G2671">
        <v>0.98261318008537091</v>
      </c>
      <c r="H2671">
        <f>+C2671/'Dados Primários'!$C$31</f>
        <v>0.55524079320113318</v>
      </c>
      <c r="I2671" s="22">
        <v>403900247030.84503</v>
      </c>
      <c r="J2671" s="33">
        <f t="shared" si="42"/>
        <v>13803924.883763287</v>
      </c>
    </row>
    <row r="2672" spans="3:10">
      <c r="C2672">
        <v>201</v>
      </c>
      <c r="E2672">
        <v>60.072778967797191</v>
      </c>
      <c r="G2672">
        <v>0.93971769482815537</v>
      </c>
      <c r="H2672">
        <f>+C2672/'Dados Primários'!$C$31</f>
        <v>0.56940509915014159</v>
      </c>
      <c r="I2672" s="22">
        <v>413451847412.36823</v>
      </c>
      <c r="J2672" s="33">
        <f t="shared" si="42"/>
        <v>13289890.920586493</v>
      </c>
    </row>
    <row r="2673" spans="3:10">
      <c r="C2673">
        <v>208</v>
      </c>
      <c r="E2673">
        <v>60.796111767332121</v>
      </c>
      <c r="G2673">
        <v>0.95529697680626857</v>
      </c>
      <c r="H2673">
        <f>+C2673/'Dados Primários'!$C$31</f>
        <v>0.58923512747875351</v>
      </c>
      <c r="I2673" s="22">
        <v>345199459672.53271</v>
      </c>
      <c r="J2673" s="33">
        <f t="shared" si="42"/>
        <v>11813346.564664049</v>
      </c>
    </row>
    <row r="2674" spans="3:10">
      <c r="C2674">
        <v>200</v>
      </c>
      <c r="E2674">
        <v>60.530473550968097</v>
      </c>
      <c r="G2674">
        <v>0.95628918295553389</v>
      </c>
      <c r="H2674">
        <f>+C2674/'Dados Primários'!$C$31</f>
        <v>0.56657223796033995</v>
      </c>
      <c r="I2674" s="22">
        <v>373318716257.49335</v>
      </c>
      <c r="J2674" s="33">
        <f t="shared" si="42"/>
        <v>12243296.550536666</v>
      </c>
    </row>
    <row r="2675" spans="3:10">
      <c r="C2675">
        <v>206</v>
      </c>
      <c r="E2675">
        <v>57.868971120733285</v>
      </c>
      <c r="G2675">
        <v>0.99229793365686103</v>
      </c>
      <c r="H2675">
        <f>+C2675/'Dados Primários'!$C$31</f>
        <v>0.58356940509915012</v>
      </c>
      <c r="I2675" s="22">
        <v>371664139690.65253</v>
      </c>
      <c r="J2675" s="33">
        <f t="shared" si="42"/>
        <v>12454635.524243455</v>
      </c>
    </row>
    <row r="2676" spans="3:10">
      <c r="C2676">
        <v>199</v>
      </c>
      <c r="E2676">
        <v>58.157626164382151</v>
      </c>
      <c r="G2676">
        <v>0.99137097086355597</v>
      </c>
      <c r="H2676">
        <f>+C2676/'Dados Primários'!$C$31</f>
        <v>0.5637393767705382</v>
      </c>
      <c r="I2676" s="22">
        <v>409195780797.487</v>
      </c>
      <c r="J2676" s="33">
        <f t="shared" si="42"/>
        <v>13300022.859512195</v>
      </c>
    </row>
    <row r="2677" spans="3:10">
      <c r="C2677">
        <v>198</v>
      </c>
      <c r="E2677">
        <v>59.362944770787351</v>
      </c>
      <c r="G2677">
        <v>0.93190730378586206</v>
      </c>
      <c r="H2677">
        <f>+C2677/'Dados Primários'!$C$31</f>
        <v>0.56090651558073656</v>
      </c>
      <c r="I2677" s="22">
        <v>417487863364.39099</v>
      </c>
      <c r="J2677" s="33">
        <f t="shared" si="42"/>
        <v>12954554.776017984</v>
      </c>
    </row>
    <row r="2678" spans="3:10">
      <c r="C2678">
        <v>200</v>
      </c>
      <c r="E2678">
        <v>62.012762623011497</v>
      </c>
      <c r="G2678">
        <v>0.96605472898392697</v>
      </c>
      <c r="H2678">
        <f>+C2678/'Dados Primários'!$C$31</f>
        <v>0.56657223796033995</v>
      </c>
      <c r="I2678" s="22">
        <v>396519565318.95306</v>
      </c>
      <c r="J2678" s="33">
        <f t="shared" si="42"/>
        <v>13458687.886892231</v>
      </c>
    </row>
    <row r="2679" spans="3:10">
      <c r="C2679">
        <v>193</v>
      </c>
      <c r="E2679">
        <v>63.021404954107204</v>
      </c>
      <c r="G2679">
        <v>0.9618300328598498</v>
      </c>
      <c r="H2679">
        <f>+C2679/'Dados Primários'!$C$31</f>
        <v>0.54674220963172804</v>
      </c>
      <c r="I2679" s="22">
        <v>386334315643.80151</v>
      </c>
      <c r="J2679" s="33">
        <f t="shared" si="42"/>
        <v>12803606.066891985</v>
      </c>
    </row>
    <row r="2680" spans="3:10">
      <c r="C2680">
        <v>200</v>
      </c>
      <c r="E2680">
        <v>64.213063679730084</v>
      </c>
      <c r="G2680">
        <v>0.99736227549489698</v>
      </c>
      <c r="H2680">
        <f>+C2680/'Dados Primários'!$C$31</f>
        <v>0.56657223796033995</v>
      </c>
      <c r="I2680" s="22">
        <v>412843025371.82489</v>
      </c>
      <c r="J2680" s="33">
        <f t="shared" si="42"/>
        <v>14980164.093058957</v>
      </c>
    </row>
    <row r="2681" spans="3:10">
      <c r="C2681">
        <v>197</v>
      </c>
      <c r="E2681">
        <v>63.201265223515811</v>
      </c>
      <c r="G2681">
        <v>0.98776424273278762</v>
      </c>
      <c r="H2681">
        <f>+C2681/'Dados Primários'!$C$31</f>
        <v>0.55807365439093481</v>
      </c>
      <c r="I2681" s="22">
        <v>408727424260.56763</v>
      </c>
      <c r="J2681" s="33">
        <f t="shared" si="42"/>
        <v>14239815.824525742</v>
      </c>
    </row>
    <row r="2682" spans="3:10">
      <c r="C2682">
        <v>199</v>
      </c>
      <c r="E2682">
        <v>58.384611630204418</v>
      </c>
      <c r="G2682">
        <v>0.95362760996149276</v>
      </c>
      <c r="H2682">
        <f>+C2682/'Dados Primários'!$C$31</f>
        <v>0.5637393767705382</v>
      </c>
      <c r="I2682" s="22">
        <v>345819547359.74762</v>
      </c>
      <c r="J2682" s="33">
        <f t="shared" si="42"/>
        <v>10854382.487504279</v>
      </c>
    </row>
    <row r="2683" spans="3:10">
      <c r="C2683">
        <v>201</v>
      </c>
      <c r="E2683">
        <v>61.907668845661767</v>
      </c>
      <c r="G2683">
        <v>0.9792406228088032</v>
      </c>
      <c r="H2683">
        <f>+C2683/'Dados Primários'!$C$31</f>
        <v>0.56940509915014159</v>
      </c>
      <c r="I2683" s="22">
        <v>343132475277.93628</v>
      </c>
      <c r="J2683" s="33">
        <f t="shared" si="42"/>
        <v>11844508.596204024</v>
      </c>
    </row>
    <row r="2684" spans="3:10">
      <c r="C2684">
        <v>207</v>
      </c>
      <c r="E2684">
        <v>61.710289037227767</v>
      </c>
      <c r="G2684">
        <v>0.97714754755475908</v>
      </c>
      <c r="H2684">
        <f>+C2684/'Dados Primários'!$C$31</f>
        <v>0.58640226628895187</v>
      </c>
      <c r="I2684" s="22">
        <v>343511996275.51807</v>
      </c>
      <c r="J2684" s="33">
        <f t="shared" si="42"/>
        <v>12146615.251776703</v>
      </c>
    </row>
    <row r="2685" spans="3:10">
      <c r="C2685">
        <v>198</v>
      </c>
      <c r="E2685">
        <v>62.547848687049864</v>
      </c>
      <c r="G2685">
        <v>0.99883175283616021</v>
      </c>
      <c r="H2685">
        <f>+C2685/'Dados Primários'!$C$31</f>
        <v>0.56090651558073656</v>
      </c>
      <c r="I2685" s="22">
        <v>404121402632.50165</v>
      </c>
      <c r="J2685" s="33">
        <f t="shared" si="42"/>
        <v>14161428.15943506</v>
      </c>
    </row>
    <row r="2686" spans="3:10">
      <c r="C2686">
        <v>192</v>
      </c>
      <c r="E2686">
        <v>61.772883247035971</v>
      </c>
      <c r="G2686">
        <v>0.96526991734526579</v>
      </c>
      <c r="H2686">
        <f>+C2686/'Dados Primários'!$C$31</f>
        <v>0.5439093484419264</v>
      </c>
      <c r="I2686" s="22">
        <v>386414044454.8866</v>
      </c>
      <c r="J2686" s="33">
        <f t="shared" si="42"/>
        <v>12532164.016541671</v>
      </c>
    </row>
    <row r="2687" spans="3:10">
      <c r="C2687">
        <v>198</v>
      </c>
      <c r="E2687">
        <v>62.628732933494604</v>
      </c>
      <c r="G2687">
        <v>0.97150082188262643</v>
      </c>
      <c r="H2687">
        <f>+C2687/'Dados Primários'!$C$31</f>
        <v>0.56090651558073656</v>
      </c>
      <c r="I2687" s="22">
        <v>348845153279.06476</v>
      </c>
      <c r="J2687" s="33">
        <f t="shared" si="42"/>
        <v>11905289.924597058</v>
      </c>
    </row>
    <row r="2688" spans="3:10">
      <c r="C2688">
        <v>198</v>
      </c>
      <c r="E2688">
        <v>58.614413243804321</v>
      </c>
      <c r="G2688">
        <v>0.97431338130231637</v>
      </c>
      <c r="H2688">
        <f>+C2688/'Dados Primários'!$C$31</f>
        <v>0.56090651558073656</v>
      </c>
      <c r="I2688" s="22">
        <v>416491161241.4248</v>
      </c>
      <c r="J2688" s="33">
        <f t="shared" si="42"/>
        <v>13341337.267606663</v>
      </c>
    </row>
    <row r="2689" spans="3:10">
      <c r="C2689">
        <v>194</v>
      </c>
      <c r="E2689">
        <v>62.363388619196321</v>
      </c>
      <c r="G2689">
        <v>0.96499954803148269</v>
      </c>
      <c r="H2689">
        <f>+C2689/'Dados Primários'!$C$31</f>
        <v>0.54957507082152979</v>
      </c>
      <c r="I2689" s="22">
        <v>414946984626.79376</v>
      </c>
      <c r="J2689" s="33">
        <f t="shared" si="42"/>
        <v>13723865.487225629</v>
      </c>
    </row>
    <row r="2690" spans="3:10">
      <c r="C2690">
        <v>197</v>
      </c>
      <c r="E2690">
        <v>60.892522832491679</v>
      </c>
      <c r="G2690">
        <v>0.9874037651286478</v>
      </c>
      <c r="H2690">
        <f>+C2690/'Dados Primários'!$C$31</f>
        <v>0.55807365439093481</v>
      </c>
      <c r="I2690" s="22">
        <v>357970622522.7428</v>
      </c>
      <c r="J2690" s="33">
        <f t="shared" si="42"/>
        <v>12011511.303393101</v>
      </c>
    </row>
    <row r="2691" spans="3:10">
      <c r="C2691">
        <v>191</v>
      </c>
      <c r="E2691">
        <v>64.171245687641786</v>
      </c>
      <c r="G2691">
        <v>0.97508051718356115</v>
      </c>
      <c r="H2691">
        <f>+C2691/'Dados Primários'!$C$31</f>
        <v>0.54107648725212465</v>
      </c>
      <c r="I2691" s="22">
        <v>362252739737.85931</v>
      </c>
      <c r="J2691" s="33">
        <f t="shared" si="42"/>
        <v>12264540.720146626</v>
      </c>
    </row>
    <row r="2692" spans="3:10">
      <c r="C2692">
        <v>197</v>
      </c>
      <c r="E2692">
        <v>59.30627219545481</v>
      </c>
      <c r="G2692">
        <v>0.97825230411172481</v>
      </c>
      <c r="H2692">
        <f>+C2692/'Dados Primários'!$C$31</f>
        <v>0.55807365439093481</v>
      </c>
      <c r="I2692" s="22">
        <v>415796774201.93176</v>
      </c>
      <c r="J2692" s="33">
        <f t="shared" si="42"/>
        <v>13462451.213592252</v>
      </c>
    </row>
    <row r="2693" spans="3:10">
      <c r="C2693">
        <v>205</v>
      </c>
      <c r="E2693">
        <v>62.616789009052702</v>
      </c>
      <c r="G2693">
        <v>0.92647520575973918</v>
      </c>
      <c r="H2693">
        <f>+C2693/'Dados Primários'!$C$31</f>
        <v>0.58073654390934848</v>
      </c>
      <c r="I2693" s="22">
        <v>366384011867.63495</v>
      </c>
      <c r="J2693" s="33">
        <f t="shared" si="42"/>
        <v>12343555.212417973</v>
      </c>
    </row>
    <row r="2694" spans="3:10">
      <c r="C2694">
        <v>195</v>
      </c>
      <c r="E2694">
        <v>62.612875148664642</v>
      </c>
      <c r="G2694">
        <v>0.94878320393561533</v>
      </c>
      <c r="H2694">
        <f>+C2694/'Dados Primários'!$C$31</f>
        <v>0.55240793201133143</v>
      </c>
      <c r="I2694" s="22">
        <v>352087459340.7323</v>
      </c>
      <c r="J2694" s="33">
        <f t="shared" si="42"/>
        <v>11554232.364794489</v>
      </c>
    </row>
    <row r="2695" spans="3:10">
      <c r="C2695">
        <v>198</v>
      </c>
      <c r="E2695">
        <v>60.372623606539619</v>
      </c>
      <c r="G2695">
        <v>0.99930854588714824</v>
      </c>
      <c r="H2695">
        <f>+C2695/'Dados Primários'!$C$31</f>
        <v>0.56090651558073656</v>
      </c>
      <c r="I2695" s="22">
        <v>387929139687.64673</v>
      </c>
      <c r="J2695" s="33">
        <f t="shared" si="42"/>
        <v>13127515.475874925</v>
      </c>
    </row>
    <row r="2696" spans="3:10">
      <c r="C2696">
        <v>202</v>
      </c>
      <c r="E2696">
        <v>59.44495511142302</v>
      </c>
      <c r="G2696">
        <v>0.9787307253008386</v>
      </c>
      <c r="H2696">
        <f>+C2696/'Dados Primários'!$C$31</f>
        <v>0.57223796033994334</v>
      </c>
      <c r="I2696" s="22">
        <v>385050730278.27344</v>
      </c>
      <c r="J2696" s="33">
        <f t="shared" ref="J2696:J2759" si="43">+E2696*G2696*H2696*I2696/1000000</f>
        <v>12819551.791010361</v>
      </c>
    </row>
    <row r="2697" spans="3:10">
      <c r="C2697">
        <v>196</v>
      </c>
      <c r="E2697">
        <v>63.660557686710064</v>
      </c>
      <c r="G2697">
        <v>0.96730013119396763</v>
      </c>
      <c r="H2697">
        <f>+C2697/'Dados Primários'!$C$31</f>
        <v>0.55524079320113318</v>
      </c>
      <c r="I2697" s="22">
        <v>367623786941.92682</v>
      </c>
      <c r="J2697" s="33">
        <f t="shared" si="43"/>
        <v>12569461.033977622</v>
      </c>
    </row>
    <row r="2698" spans="3:10">
      <c r="C2698">
        <v>201</v>
      </c>
      <c r="E2698">
        <v>61.133040535954315</v>
      </c>
      <c r="G2698">
        <v>0.93330497701340587</v>
      </c>
      <c r="H2698">
        <f>+C2698/'Dados Primários'!$C$31</f>
        <v>0.56940509915014159</v>
      </c>
      <c r="I2698" s="22">
        <v>362987132964.18408</v>
      </c>
      <c r="J2698" s="33">
        <f t="shared" si="43"/>
        <v>11792670.416524546</v>
      </c>
    </row>
    <row r="2699" spans="3:10">
      <c r="C2699">
        <v>198</v>
      </c>
      <c r="E2699">
        <v>61.172287784117408</v>
      </c>
      <c r="G2699">
        <v>0.93674866431241333</v>
      </c>
      <c r="H2699">
        <f>+C2699/'Dados Primários'!$C$31</f>
        <v>0.56090651558073656</v>
      </c>
      <c r="I2699" s="22">
        <v>356743729042.23566</v>
      </c>
      <c r="J2699" s="33">
        <f t="shared" si="43"/>
        <v>11466335.319776028</v>
      </c>
    </row>
    <row r="2700" spans="3:10">
      <c r="C2700">
        <v>187</v>
      </c>
      <c r="E2700">
        <v>64.220787661276205</v>
      </c>
      <c r="G2700">
        <v>0.97480109872985687</v>
      </c>
      <c r="H2700">
        <f>+C2700/'Dados Primários'!$C$31</f>
        <v>0.52974504249291787</v>
      </c>
      <c r="I2700" s="22">
        <v>411854012854.32935</v>
      </c>
      <c r="J2700" s="33">
        <f t="shared" si="43"/>
        <v>13658463.324908154</v>
      </c>
    </row>
    <row r="2701" spans="3:10">
      <c r="C2701">
        <v>200</v>
      </c>
      <c r="E2701">
        <v>58.878223068978741</v>
      </c>
      <c r="G2701">
        <v>0.92206635270363946</v>
      </c>
      <c r="H2701">
        <f>+C2701/'Dados Primários'!$C$31</f>
        <v>0.56657223796033995</v>
      </c>
      <c r="I2701" s="22">
        <v>400394042712.81976</v>
      </c>
      <c r="J2701" s="33">
        <f t="shared" si="43"/>
        <v>12315718.862326391</v>
      </c>
    </row>
    <row r="2702" spans="3:10">
      <c r="C2702">
        <v>191</v>
      </c>
      <c r="E2702">
        <v>62.535120325705563</v>
      </c>
      <c r="G2702">
        <v>0.92918989006857855</v>
      </c>
      <c r="H2702">
        <f>+C2702/'Dados Primários'!$C$31</f>
        <v>0.54107648725212465</v>
      </c>
      <c r="I2702" s="22">
        <v>374675874362.08307</v>
      </c>
      <c r="J2702" s="33">
        <f t="shared" si="43"/>
        <v>11779933.994785478</v>
      </c>
    </row>
    <row r="2703" spans="3:10">
      <c r="C2703">
        <v>199</v>
      </c>
      <c r="E2703">
        <v>59.64731413331689</v>
      </c>
      <c r="G2703">
        <v>0.97448238259855768</v>
      </c>
      <c r="H2703">
        <f>+C2703/'Dados Primários'!$C$31</f>
        <v>0.5637393767705382</v>
      </c>
      <c r="I2703" s="22">
        <v>405420403530.55133</v>
      </c>
      <c r="J2703" s="33">
        <f t="shared" si="43"/>
        <v>13284611.466689195</v>
      </c>
    </row>
    <row r="2704" spans="3:10">
      <c r="C2704">
        <v>195</v>
      </c>
      <c r="E2704">
        <v>61.788638656976936</v>
      </c>
      <c r="G2704">
        <v>0.9254043339590563</v>
      </c>
      <c r="H2704">
        <f>+C2704/'Dados Primários'!$C$31</f>
        <v>0.55240793201133143</v>
      </c>
      <c r="I2704" s="22">
        <v>378722137975.84277</v>
      </c>
      <c r="J2704" s="33">
        <f t="shared" si="43"/>
        <v>11962467.040528353</v>
      </c>
    </row>
    <row r="2705" spans="3:10">
      <c r="C2705">
        <v>192</v>
      </c>
      <c r="E2705">
        <v>59.149907811265393</v>
      </c>
      <c r="G2705">
        <v>0.95064084985788955</v>
      </c>
      <c r="H2705">
        <f>+C2705/'Dados Primários'!$C$31</f>
        <v>0.5439093484419264</v>
      </c>
      <c r="I2705" s="22">
        <v>394972959989.20361</v>
      </c>
      <c r="J2705" s="33">
        <f t="shared" si="43"/>
        <v>12079930.410811331</v>
      </c>
    </row>
    <row r="2706" spans="3:10">
      <c r="C2706">
        <v>204</v>
      </c>
      <c r="E2706">
        <v>60.920583937508326</v>
      </c>
      <c r="G2706">
        <v>0.94076356154902074</v>
      </c>
      <c r="H2706">
        <f>+C2706/'Dados Primários'!$C$31</f>
        <v>0.57790368271954673</v>
      </c>
      <c r="I2706" s="22">
        <v>366538538544.68958</v>
      </c>
      <c r="J2706" s="33">
        <f t="shared" si="43"/>
        <v>12140026.955419198</v>
      </c>
    </row>
    <row r="2707" spans="3:10">
      <c r="C2707">
        <v>187</v>
      </c>
      <c r="E2707">
        <v>62.774237702434995</v>
      </c>
      <c r="G2707">
        <v>0.93317895439135801</v>
      </c>
      <c r="H2707">
        <f>+C2707/'Dados Primários'!$C$31</f>
        <v>0.52974504249291787</v>
      </c>
      <c r="I2707" s="22">
        <v>375217320597.36609</v>
      </c>
      <c r="J2707" s="33">
        <f t="shared" si="43"/>
        <v>11643838.210347747</v>
      </c>
    </row>
    <row r="2708" spans="3:10">
      <c r="C2708">
        <v>197</v>
      </c>
      <c r="E2708">
        <v>61.35306482493089</v>
      </c>
      <c r="G2708">
        <v>0.97868645555278588</v>
      </c>
      <c r="H2708">
        <f>+C2708/'Dados Primários'!$C$31</f>
        <v>0.55807365439093481</v>
      </c>
      <c r="I2708" s="22">
        <v>379507279932.26947</v>
      </c>
      <c r="J2708" s="33">
        <f t="shared" si="43"/>
        <v>12717199.147615135</v>
      </c>
    </row>
    <row r="2709" spans="3:10">
      <c r="C2709">
        <v>192</v>
      </c>
      <c r="E2709">
        <v>59.680512613435518</v>
      </c>
      <c r="G2709">
        <v>0.94325847567210841</v>
      </c>
      <c r="H2709">
        <f>+C2709/'Dados Primários'!$C$31</f>
        <v>0.5439093484419264</v>
      </c>
      <c r="I2709" s="22">
        <v>408853821653.33899</v>
      </c>
      <c r="J2709" s="33">
        <f t="shared" si="43"/>
        <v>12518660.043357549</v>
      </c>
    </row>
    <row r="2710" spans="3:10">
      <c r="C2710">
        <v>200</v>
      </c>
      <c r="E2710">
        <v>62.01549401069316</v>
      </c>
      <c r="G2710">
        <v>0.9452006211249161</v>
      </c>
      <c r="H2710">
        <f>+C2710/'Dados Primários'!$C$31</f>
        <v>0.56657223796033995</v>
      </c>
      <c r="I2710" s="22">
        <v>364180527668.5304</v>
      </c>
      <c r="J2710" s="33">
        <f t="shared" si="43"/>
        <v>12094731.095878256</v>
      </c>
    </row>
    <row r="2711" spans="3:10">
      <c r="C2711">
        <v>201</v>
      </c>
      <c r="E2711">
        <v>59.507837719906981</v>
      </c>
      <c r="G2711">
        <v>0.94683924646435269</v>
      </c>
      <c r="H2711">
        <f>+C2711/'Dados Primários'!$C$31</f>
        <v>0.56940509915014159</v>
      </c>
      <c r="I2711" s="22">
        <v>368128524989.88086</v>
      </c>
      <c r="J2711" s="33">
        <f t="shared" si="43"/>
        <v>11810580.494345274</v>
      </c>
    </row>
    <row r="2712" spans="3:10">
      <c r="C2712">
        <v>200</v>
      </c>
      <c r="E2712">
        <v>61.528558476566602</v>
      </c>
      <c r="G2712">
        <v>0.96721532637589391</v>
      </c>
      <c r="H2712">
        <f>+C2712/'Dados Primários'!$C$31</f>
        <v>0.56657223796033995</v>
      </c>
      <c r="I2712" s="22">
        <v>344119504927.7132</v>
      </c>
      <c r="J2712" s="33">
        <f t="shared" si="43"/>
        <v>11602844.975443274</v>
      </c>
    </row>
    <row r="2713" spans="3:10">
      <c r="C2713">
        <v>197</v>
      </c>
      <c r="E2713">
        <v>58.122315654797625</v>
      </c>
      <c r="G2713">
        <v>0.94799039964936227</v>
      </c>
      <c r="H2713">
        <f>+C2713/'Dados Primários'!$C$31</f>
        <v>0.55807365439093481</v>
      </c>
      <c r="I2713" s="22">
        <v>396519320075.64197</v>
      </c>
      <c r="J2713" s="33">
        <f t="shared" si="43"/>
        <v>12192779.546530928</v>
      </c>
    </row>
    <row r="2714" spans="3:10">
      <c r="C2714">
        <v>199</v>
      </c>
      <c r="E2714">
        <v>58.93921018370856</v>
      </c>
      <c r="G2714">
        <v>0.95464690683160303</v>
      </c>
      <c r="H2714">
        <f>+C2714/'Dados Primários'!$C$31</f>
        <v>0.5637393767705382</v>
      </c>
      <c r="I2714" s="22">
        <v>382212511315.10944</v>
      </c>
      <c r="J2714" s="33">
        <f t="shared" si="43"/>
        <v>12123565.178346308</v>
      </c>
    </row>
    <row r="2715" spans="3:10">
      <c r="C2715">
        <v>197</v>
      </c>
      <c r="E2715">
        <v>63.845557589780341</v>
      </c>
      <c r="G2715">
        <v>0.990563118751423</v>
      </c>
      <c r="H2715">
        <f>+C2715/'Dados Primários'!$C$31</f>
        <v>0.55807365439093481</v>
      </c>
      <c r="I2715" s="22">
        <v>401677673044.46442</v>
      </c>
      <c r="J2715" s="33">
        <f t="shared" si="43"/>
        <v>14176925.314709114</v>
      </c>
    </row>
    <row r="2716" spans="3:10">
      <c r="C2716">
        <v>191</v>
      </c>
      <c r="E2716">
        <v>64.026411438061118</v>
      </c>
      <c r="G2716">
        <v>0.9543368551667486</v>
      </c>
      <c r="H2716">
        <f>+C2716/'Dados Primários'!$C$31</f>
        <v>0.54107648725212465</v>
      </c>
      <c r="I2716" s="22">
        <v>342650858313.14832</v>
      </c>
      <c r="J2716" s="33">
        <f t="shared" si="43"/>
        <v>11328472.193586318</v>
      </c>
    </row>
    <row r="2717" spans="3:10">
      <c r="C2717">
        <v>193</v>
      </c>
      <c r="E2717">
        <v>60.777039493176638</v>
      </c>
      <c r="G2717">
        <v>0.97952478754312022</v>
      </c>
      <c r="H2717">
        <f>+C2717/'Dados Primários'!$C$31</f>
        <v>0.54674220963172804</v>
      </c>
      <c r="I2717" s="22">
        <v>360975669083.63983</v>
      </c>
      <c r="J2717" s="33">
        <f t="shared" si="43"/>
        <v>11749395.030855898</v>
      </c>
    </row>
    <row r="2718" spans="3:10">
      <c r="C2718">
        <v>201</v>
      </c>
      <c r="E2718">
        <v>57.682761819769048</v>
      </c>
      <c r="G2718">
        <v>0.95310423722169557</v>
      </c>
      <c r="H2718">
        <f>+C2718/'Dados Primários'!$C$31</f>
        <v>0.56940509915014159</v>
      </c>
      <c r="I2718" s="22">
        <v>402070288734.54327</v>
      </c>
      <c r="J2718" s="33">
        <f t="shared" si="43"/>
        <v>12586639.111128325</v>
      </c>
    </row>
    <row r="2719" spans="3:10">
      <c r="C2719">
        <v>201</v>
      </c>
      <c r="E2719">
        <v>63.177904858453161</v>
      </c>
      <c r="G2719">
        <v>0.98291498503783481</v>
      </c>
      <c r="H2719">
        <f>+C2719/'Dados Primários'!$C$31</f>
        <v>0.56940509915014159</v>
      </c>
      <c r="I2719" s="22">
        <v>389342761468.76752</v>
      </c>
      <c r="J2719" s="33">
        <f t="shared" si="43"/>
        <v>13766851.649828022</v>
      </c>
    </row>
    <row r="2720" spans="3:10">
      <c r="C2720">
        <v>204</v>
      </c>
      <c r="E2720">
        <v>61.126956022175477</v>
      </c>
      <c r="G2720">
        <v>0.97215353089019352</v>
      </c>
      <c r="H2720">
        <f>+C2720/'Dados Primários'!$C$31</f>
        <v>0.57790368271954673</v>
      </c>
      <c r="I2720" s="22">
        <v>353792005576.0965</v>
      </c>
      <c r="J2720" s="33">
        <f t="shared" si="43"/>
        <v>12149855.269694077</v>
      </c>
    </row>
    <row r="2721" spans="3:10">
      <c r="C2721">
        <v>204</v>
      </c>
      <c r="E2721">
        <v>57.749864703193239</v>
      </c>
      <c r="G2721">
        <v>0.98439367148298473</v>
      </c>
      <c r="H2721">
        <f>+C2721/'Dados Primários'!$C$31</f>
        <v>0.57790368271954673</v>
      </c>
      <c r="I2721" s="22">
        <v>410237717453.50104</v>
      </c>
      <c r="J2721" s="33">
        <f t="shared" si="43"/>
        <v>13477546.325444425</v>
      </c>
    </row>
    <row r="2722" spans="3:10">
      <c r="C2722">
        <v>200</v>
      </c>
      <c r="E2722">
        <v>61.376066568850575</v>
      </c>
      <c r="G2722">
        <v>0.94443661452477645</v>
      </c>
      <c r="H2722">
        <f>+C2722/'Dados Primários'!$C$31</f>
        <v>0.56657223796033995</v>
      </c>
      <c r="I2722" s="22">
        <v>379317240992.24304</v>
      </c>
      <c r="J2722" s="33">
        <f t="shared" si="43"/>
        <v>12457466.880232476</v>
      </c>
    </row>
    <row r="2723" spans="3:10">
      <c r="C2723">
        <v>201</v>
      </c>
      <c r="E2723">
        <v>57.970822671540461</v>
      </c>
      <c r="G2723">
        <v>0.98618031791699134</v>
      </c>
      <c r="H2723">
        <f>+C2723/'Dados Primários'!$C$31</f>
        <v>0.56940509915014159</v>
      </c>
      <c r="I2723" s="22">
        <v>412869356628.91223</v>
      </c>
      <c r="J2723" s="33">
        <f t="shared" si="43"/>
        <v>13440016.341545975</v>
      </c>
    </row>
    <row r="2724" spans="3:10">
      <c r="C2724">
        <v>198</v>
      </c>
      <c r="E2724">
        <v>61.456640580588321</v>
      </c>
      <c r="G2724">
        <v>0.97260323087340372</v>
      </c>
      <c r="H2724">
        <f>+C2724/'Dados Primários'!$C$31</f>
        <v>0.56090651558073656</v>
      </c>
      <c r="I2724" s="22">
        <v>383276862127.36969</v>
      </c>
      <c r="J2724" s="33">
        <f t="shared" si="43"/>
        <v>12850132.67580346</v>
      </c>
    </row>
    <row r="2725" spans="3:10">
      <c r="C2725">
        <v>196</v>
      </c>
      <c r="E2725">
        <v>63.718237947872026</v>
      </c>
      <c r="G2725">
        <v>0.94250128929619736</v>
      </c>
      <c r="H2725">
        <f>+C2725/'Dados Primários'!$C$31</f>
        <v>0.55524079320113318</v>
      </c>
      <c r="I2725" s="22">
        <v>350221774702.06366</v>
      </c>
      <c r="J2725" s="33">
        <f t="shared" si="43"/>
        <v>11678047.052885631</v>
      </c>
    </row>
    <row r="2726" spans="3:10">
      <c r="C2726">
        <v>201</v>
      </c>
      <c r="E2726">
        <v>63.3451898850292</v>
      </c>
      <c r="G2726">
        <v>0.93916920118926528</v>
      </c>
      <c r="H2726">
        <f>+C2726/'Dados Primários'!$C$31</f>
        <v>0.56940509915014159</v>
      </c>
      <c r="I2726" s="22">
        <v>387367417583.87878</v>
      </c>
      <c r="J2726" s="33">
        <f t="shared" si="43"/>
        <v>13122057.145552903</v>
      </c>
    </row>
    <row r="2727" spans="3:10">
      <c r="C2727">
        <v>195</v>
      </c>
      <c r="E2727">
        <v>62.806397685630436</v>
      </c>
      <c r="G2727">
        <v>0.93676438798045947</v>
      </c>
      <c r="H2727">
        <f>+C2727/'Dados Primários'!$C$31</f>
        <v>0.55240793201133143</v>
      </c>
      <c r="I2727" s="22">
        <v>382187332251.19641</v>
      </c>
      <c r="J2727" s="33">
        <f t="shared" si="43"/>
        <v>12421397.246711591</v>
      </c>
    </row>
    <row r="2728" spans="3:10">
      <c r="C2728">
        <v>199</v>
      </c>
      <c r="E2728">
        <v>58.245902390673706</v>
      </c>
      <c r="G2728">
        <v>0.99906878758178497</v>
      </c>
      <c r="H2728">
        <f>+C2728/'Dados Primários'!$C$31</f>
        <v>0.5637393767705382</v>
      </c>
      <c r="I2728" s="22">
        <v>368493145858.1673</v>
      </c>
      <c r="J2728" s="33">
        <f t="shared" si="43"/>
        <v>12088392.548007602</v>
      </c>
    </row>
    <row r="2729" spans="3:10">
      <c r="C2729">
        <v>195</v>
      </c>
      <c r="E2729">
        <v>60.421480053063242</v>
      </c>
      <c r="G2729">
        <v>0.949112887060788</v>
      </c>
      <c r="H2729">
        <f>+C2729/'Dados Primários'!$C$31</f>
        <v>0.55240793201133143</v>
      </c>
      <c r="I2729" s="22">
        <v>388302438217.35608</v>
      </c>
      <c r="J2729" s="33">
        <f t="shared" si="43"/>
        <v>12300966.992521167</v>
      </c>
    </row>
    <row r="2730" spans="3:10">
      <c r="C2730">
        <v>202</v>
      </c>
      <c r="E2730">
        <v>61.615251833873458</v>
      </c>
      <c r="G2730">
        <v>0.94029283066293823</v>
      </c>
      <c r="H2730">
        <f>+C2730/'Dados Primários'!$C$31</f>
        <v>0.57223796033994334</v>
      </c>
      <c r="I2730" s="22">
        <v>419079119103.53186</v>
      </c>
      <c r="J2730" s="33">
        <f t="shared" si="43"/>
        <v>13893895.851943493</v>
      </c>
    </row>
    <row r="2731" spans="3:10">
      <c r="C2731">
        <v>200</v>
      </c>
      <c r="E2731">
        <v>60.817571911116865</v>
      </c>
      <c r="G2731">
        <v>0.94160495200269156</v>
      </c>
      <c r="H2731">
        <f>+C2731/'Dados Primários'!$C$31</f>
        <v>0.56657223796033995</v>
      </c>
      <c r="I2731" s="22">
        <v>386754773060.21136</v>
      </c>
      <c r="J2731" s="33">
        <f t="shared" si="43"/>
        <v>12548412.411117753</v>
      </c>
    </row>
    <row r="2732" spans="3:10">
      <c r="C2732">
        <v>198</v>
      </c>
      <c r="E2732">
        <v>61.151110141110195</v>
      </c>
      <c r="G2732">
        <v>0.99442830923685266</v>
      </c>
      <c r="H2732">
        <f>+C2732/'Dados Primários'!$C$31</f>
        <v>0.56090651558073656</v>
      </c>
      <c r="I2732" s="22">
        <v>381470822971.99908</v>
      </c>
      <c r="J2732" s="33">
        <f t="shared" si="43"/>
        <v>13011568.009297615</v>
      </c>
    </row>
    <row r="2733" spans="3:10">
      <c r="C2733">
        <v>201</v>
      </c>
      <c r="E2733">
        <v>61.288141638998944</v>
      </c>
      <c r="G2733">
        <v>0.95659334378158367</v>
      </c>
      <c r="H2733">
        <f>+C2733/'Dados Primários'!$C$31</f>
        <v>0.56940509915014159</v>
      </c>
      <c r="I2733" s="22">
        <v>416121690388.82556</v>
      </c>
      <c r="J2733" s="33">
        <f t="shared" si="43"/>
        <v>13891383.903545411</v>
      </c>
    </row>
    <row r="2734" spans="3:10">
      <c r="C2734">
        <v>198</v>
      </c>
      <c r="E2734">
        <v>62.81652665517597</v>
      </c>
      <c r="G2734">
        <v>0.9843289370761853</v>
      </c>
      <c r="H2734">
        <f>+C2734/'Dados Primários'!$C$31</f>
        <v>0.56090651558073656</v>
      </c>
      <c r="I2734" s="22">
        <v>367250364991.48718</v>
      </c>
      <c r="J2734" s="33">
        <f t="shared" si="43"/>
        <v>12736992.486223906</v>
      </c>
    </row>
    <row r="2735" spans="3:10">
      <c r="C2735">
        <v>192</v>
      </c>
      <c r="E2735">
        <v>59.043493542500535</v>
      </c>
      <c r="G2735">
        <v>0.97644543944692497</v>
      </c>
      <c r="H2735">
        <f>+C2735/'Dados Primários'!$C$31</f>
        <v>0.5439093484419264</v>
      </c>
      <c r="I2735" s="22">
        <v>404884411924.93048</v>
      </c>
      <c r="J2735" s="33">
        <f t="shared" si="43"/>
        <v>12696312.627689658</v>
      </c>
    </row>
    <row r="2736" spans="3:10">
      <c r="C2736">
        <v>196</v>
      </c>
      <c r="E2736">
        <v>58.595968806504253</v>
      </c>
      <c r="G2736">
        <v>0.95850078446720766</v>
      </c>
      <c r="H2736">
        <f>+C2736/'Dados Primários'!$C$31</f>
        <v>0.55524079320113318</v>
      </c>
      <c r="I2736" s="22">
        <v>418311222306.5976</v>
      </c>
      <c r="J2736" s="33">
        <f t="shared" si="43"/>
        <v>13044910.193800293</v>
      </c>
    </row>
    <row r="2737" spans="3:10">
      <c r="C2737">
        <v>203</v>
      </c>
      <c r="E2737">
        <v>63.007730917054104</v>
      </c>
      <c r="G2737">
        <v>0.96268454035869078</v>
      </c>
      <c r="H2737">
        <f>+C2737/'Dados Primários'!$C$31</f>
        <v>0.57507082152974509</v>
      </c>
      <c r="I2737" s="22">
        <v>350713306986.12769</v>
      </c>
      <c r="J2737" s="33">
        <f t="shared" si="43"/>
        <v>12233519.380616795</v>
      </c>
    </row>
    <row r="2738" spans="3:10">
      <c r="C2738">
        <v>196</v>
      </c>
      <c r="E2738">
        <v>60.313522928312196</v>
      </c>
      <c r="G2738">
        <v>0.95906980851621826</v>
      </c>
      <c r="H2738">
        <f>+C2738/'Dados Primários'!$C$31</f>
        <v>0.55524079320113318</v>
      </c>
      <c r="I2738" s="22">
        <v>380550515847.53699</v>
      </c>
      <c r="J2738" s="33">
        <f t="shared" si="43"/>
        <v>12222459.22331162</v>
      </c>
    </row>
    <row r="2739" spans="3:10">
      <c r="C2739">
        <v>192</v>
      </c>
      <c r="E2739">
        <v>61.599856143123404</v>
      </c>
      <c r="G2739">
        <v>0.92627173207992308</v>
      </c>
      <c r="H2739">
        <f>+C2739/'Dados Primários'!$C$31</f>
        <v>0.5439093484419264</v>
      </c>
      <c r="I2739" s="22">
        <v>392519849553.94635</v>
      </c>
      <c r="J2739" s="33">
        <f t="shared" si="43"/>
        <v>12181653.874571607</v>
      </c>
    </row>
    <row r="2740" spans="3:10">
      <c r="C2740">
        <v>204</v>
      </c>
      <c r="E2740">
        <v>63.282197475038565</v>
      </c>
      <c r="G2740">
        <v>0.96900106726633439</v>
      </c>
      <c r="H2740">
        <f>+C2740/'Dados Primários'!$C$31</f>
        <v>0.57790368271954673</v>
      </c>
      <c r="I2740" s="22">
        <v>399111453176.06232</v>
      </c>
      <c r="J2740" s="33">
        <f t="shared" si="43"/>
        <v>14143453.268277228</v>
      </c>
    </row>
    <row r="2741" spans="3:10">
      <c r="C2741">
        <v>198</v>
      </c>
      <c r="E2741">
        <v>63.092962973091275</v>
      </c>
      <c r="G2741">
        <v>0.96093754528134012</v>
      </c>
      <c r="H2741">
        <f>+C2741/'Dados Primários'!$C$31</f>
        <v>0.56090651558073656</v>
      </c>
      <c r="I2741" s="22">
        <v>346193530079.06744</v>
      </c>
      <c r="J2741" s="33">
        <f t="shared" si="43"/>
        <v>11772955.909509374</v>
      </c>
    </row>
    <row r="2742" spans="3:10">
      <c r="C2742">
        <v>193</v>
      </c>
      <c r="E2742">
        <v>59.628688744948569</v>
      </c>
      <c r="G2742">
        <v>0.95732354348400772</v>
      </c>
      <c r="H2742">
        <f>+C2742/'Dados Primários'!$C$31</f>
        <v>0.54674220963172804</v>
      </c>
      <c r="I2742" s="22">
        <v>388660038886.89917</v>
      </c>
      <c r="J2742" s="33">
        <f t="shared" si="43"/>
        <v>12130158.963016916</v>
      </c>
    </row>
    <row r="2743" spans="3:10">
      <c r="C2743">
        <v>204</v>
      </c>
      <c r="E2743">
        <v>59.39173635055392</v>
      </c>
      <c r="G2743">
        <v>0.93679533571786966</v>
      </c>
      <c r="H2743">
        <f>+C2743/'Dados Primários'!$C$31</f>
        <v>0.57790368271954673</v>
      </c>
      <c r="I2743" s="22">
        <v>345273572113.95801</v>
      </c>
      <c r="J2743" s="33">
        <f t="shared" si="43"/>
        <v>11101701.398659574</v>
      </c>
    </row>
    <row r="2744" spans="3:10">
      <c r="C2744">
        <v>205</v>
      </c>
      <c r="E2744">
        <v>58.772843759713155</v>
      </c>
      <c r="G2744">
        <v>0.95920741023458889</v>
      </c>
      <c r="H2744">
        <f>+C2744/'Dados Primários'!$C$31</f>
        <v>0.58073654390934848</v>
      </c>
      <c r="I2744" s="22">
        <v>370926519291.90686</v>
      </c>
      <c r="J2744" s="33">
        <f t="shared" si="43"/>
        <v>12143846.523740521</v>
      </c>
    </row>
    <row r="2745" spans="3:10">
      <c r="C2745">
        <v>198</v>
      </c>
      <c r="E2745">
        <v>63.48506949901352</v>
      </c>
      <c r="G2745">
        <v>0.99894381273488686</v>
      </c>
      <c r="H2745">
        <f>+C2745/'Dados Primários'!$C$31</f>
        <v>0.56090651558073656</v>
      </c>
      <c r="I2745" s="22">
        <v>414009739078.58588</v>
      </c>
      <c r="J2745" s="33">
        <f t="shared" si="43"/>
        <v>14726980.203340527</v>
      </c>
    </row>
    <row r="2746" spans="3:10">
      <c r="C2746">
        <v>199</v>
      </c>
      <c r="E2746">
        <v>62.78306992009891</v>
      </c>
      <c r="G2746">
        <v>0.92866063524440901</v>
      </c>
      <c r="H2746">
        <f>+C2746/'Dados Primários'!$C$31</f>
        <v>0.5637393767705382</v>
      </c>
      <c r="I2746" s="22">
        <v>361684693792.68805</v>
      </c>
      <c r="J2746" s="33">
        <f t="shared" si="43"/>
        <v>11887980.543070268</v>
      </c>
    </row>
    <row r="2747" spans="3:10">
      <c r="C2747">
        <v>196</v>
      </c>
      <c r="E2747">
        <v>61.53614710233461</v>
      </c>
      <c r="G2747">
        <v>0.95929655278068804</v>
      </c>
      <c r="H2747">
        <f>+C2747/'Dados Primários'!$C$31</f>
        <v>0.55524079320113318</v>
      </c>
      <c r="I2747" s="22">
        <v>384648573708.09119</v>
      </c>
      <c r="J2747" s="33">
        <f t="shared" si="43"/>
        <v>12607491.294434179</v>
      </c>
    </row>
    <row r="2748" spans="3:10">
      <c r="C2748">
        <v>203</v>
      </c>
      <c r="E2748">
        <v>58.584348937708114</v>
      </c>
      <c r="G2748">
        <v>0.97716258502433195</v>
      </c>
      <c r="H2748">
        <f>+C2748/'Dados Primários'!$C$31</f>
        <v>0.57507082152974509</v>
      </c>
      <c r="I2748" s="22">
        <v>394578311888.77032</v>
      </c>
      <c r="J2748" s="33">
        <f t="shared" si="43"/>
        <v>12989815.438307786</v>
      </c>
    </row>
    <row r="2749" spans="3:10">
      <c r="C2749">
        <v>190</v>
      </c>
      <c r="E2749">
        <v>58.332596060299593</v>
      </c>
      <c r="G2749">
        <v>0.93156650394739893</v>
      </c>
      <c r="H2749">
        <f>+C2749/'Dados Primários'!$C$31</f>
        <v>0.5382436260623229</v>
      </c>
      <c r="I2749" s="22">
        <v>363687914563.19763</v>
      </c>
      <c r="J2749" s="33">
        <f t="shared" si="43"/>
        <v>10637337.394705888</v>
      </c>
    </row>
    <row r="2750" spans="3:10">
      <c r="C2750">
        <v>204</v>
      </c>
      <c r="E2750">
        <v>63.121985455244776</v>
      </c>
      <c r="G2750">
        <v>0.99823184393263975</v>
      </c>
      <c r="H2750">
        <f>+C2750/'Dados Primários'!$C$31</f>
        <v>0.57790368271954673</v>
      </c>
      <c r="I2750" s="22">
        <v>356780063662.10992</v>
      </c>
      <c r="J2750" s="33">
        <f t="shared" si="43"/>
        <v>12991763.657637978</v>
      </c>
    </row>
    <row r="2751" spans="3:10">
      <c r="C2751">
        <v>199</v>
      </c>
      <c r="E2751">
        <v>60.269546298896685</v>
      </c>
      <c r="G2751">
        <v>0.96260097587602256</v>
      </c>
      <c r="H2751">
        <f>+C2751/'Dados Primários'!$C$31</f>
        <v>0.5637393767705382</v>
      </c>
      <c r="I2751" s="22">
        <v>398529969081.52942</v>
      </c>
      <c r="J2751" s="33">
        <f t="shared" si="43"/>
        <v>13034175.860578457</v>
      </c>
    </row>
    <row r="2752" spans="3:10">
      <c r="C2752">
        <v>191</v>
      </c>
      <c r="E2752">
        <v>63.784645556544262</v>
      </c>
      <c r="G2752">
        <v>0.99460154831158065</v>
      </c>
      <c r="H2752">
        <f>+C2752/'Dados Primários'!$C$31</f>
        <v>0.54107648725212465</v>
      </c>
      <c r="I2752" s="22">
        <v>401190353264.65515</v>
      </c>
      <c r="J2752" s="33">
        <f t="shared" si="43"/>
        <v>13771283.570174962</v>
      </c>
    </row>
    <row r="2753" spans="3:10">
      <c r="C2753">
        <v>200</v>
      </c>
      <c r="E2753">
        <v>63.977868839282486</v>
      </c>
      <c r="G2753">
        <v>0.9882224727367156</v>
      </c>
      <c r="H2753">
        <f>+C2753/'Dados Primários'!$C$31</f>
        <v>0.56657223796033995</v>
      </c>
      <c r="I2753" s="22">
        <v>342267319059.1239</v>
      </c>
      <c r="J2753" s="33">
        <f t="shared" si="43"/>
        <v>12260416.344030788</v>
      </c>
    </row>
    <row r="2754" spans="3:10">
      <c r="C2754">
        <v>197</v>
      </c>
      <c r="E2754">
        <v>63.881581820664735</v>
      </c>
      <c r="G2754">
        <v>0.97509928597840445</v>
      </c>
      <c r="H2754">
        <f>+C2754/'Dados Primários'!$C$31</f>
        <v>0.55807365439093481</v>
      </c>
      <c r="I2754" s="22">
        <v>388831426695.37634</v>
      </c>
      <c r="J2754" s="33">
        <f t="shared" si="43"/>
        <v>13516908.674589096</v>
      </c>
    </row>
    <row r="2755" spans="3:10">
      <c r="C2755">
        <v>197</v>
      </c>
      <c r="E2755">
        <v>62.32565991216137</v>
      </c>
      <c r="G2755">
        <v>0.97369943904397049</v>
      </c>
      <c r="H2755">
        <f>+C2755/'Dados Primários'!$C$31</f>
        <v>0.55807365439093481</v>
      </c>
      <c r="I2755" s="22">
        <v>417788469190.61078</v>
      </c>
      <c r="J2755" s="33">
        <f t="shared" si="43"/>
        <v>14149457.062058346</v>
      </c>
    </row>
    <row r="2756" spans="3:10">
      <c r="C2756">
        <v>190</v>
      </c>
      <c r="E2756">
        <v>62.18614369615733</v>
      </c>
      <c r="G2756">
        <v>0.96647201201248545</v>
      </c>
      <c r="H2756">
        <f>+C2756/'Dados Primários'!$C$31</f>
        <v>0.5382436260623229</v>
      </c>
      <c r="I2756" s="22">
        <v>378801686595.56738</v>
      </c>
      <c r="J2756" s="33">
        <f t="shared" si="43"/>
        <v>12253882.382346846</v>
      </c>
    </row>
    <row r="2757" spans="3:10">
      <c r="C2757">
        <v>199</v>
      </c>
      <c r="E2757">
        <v>61.257101316222503</v>
      </c>
      <c r="G2757">
        <v>0.93510589384245968</v>
      </c>
      <c r="H2757">
        <f>+C2757/'Dados Primários'!$C$31</f>
        <v>0.5637393767705382</v>
      </c>
      <c r="I2757" s="22">
        <v>405946611700.55469</v>
      </c>
      <c r="J2757" s="33">
        <f t="shared" si="43"/>
        <v>13108848.017430531</v>
      </c>
    </row>
    <row r="2758" spans="3:10">
      <c r="C2758">
        <v>200</v>
      </c>
      <c r="E2758">
        <v>63.561821751600057</v>
      </c>
      <c r="G2758">
        <v>0.96475781021861262</v>
      </c>
      <c r="H2758">
        <f>+C2758/'Dados Primários'!$C$31</f>
        <v>0.56657223796033995</v>
      </c>
      <c r="I2758" s="22">
        <v>408702851222.224</v>
      </c>
      <c r="J2758" s="33">
        <f t="shared" si="43"/>
        <v>14199648.597800149</v>
      </c>
    </row>
    <row r="2759" spans="3:10">
      <c r="C2759">
        <v>192</v>
      </c>
      <c r="E2759">
        <v>60.778179142013279</v>
      </c>
      <c r="G2759">
        <v>0.92451634422154927</v>
      </c>
      <c r="H2759">
        <f>+C2759/'Dados Primários'!$C$31</f>
        <v>0.5439093484419264</v>
      </c>
      <c r="I2759" s="22">
        <v>400820491918.74475</v>
      </c>
      <c r="J2759" s="33">
        <f t="shared" si="43"/>
        <v>12250074.169856533</v>
      </c>
    </row>
    <row r="2760" spans="3:10">
      <c r="C2760">
        <v>207</v>
      </c>
      <c r="E2760">
        <v>62.716839817122953</v>
      </c>
      <c r="G2760">
        <v>0.98619733157856271</v>
      </c>
      <c r="H2760">
        <f>+C2760/'Dados Primários'!$C$31</f>
        <v>0.58640226628895187</v>
      </c>
      <c r="I2760" s="22">
        <v>366007678342.98669</v>
      </c>
      <c r="J2760" s="33">
        <f t="shared" ref="J2760:J2823" si="44">+E2760*G2760*H2760*I2760/1000000</f>
        <v>13274978.50420359</v>
      </c>
    </row>
    <row r="2761" spans="3:10">
      <c r="C2761">
        <v>200</v>
      </c>
      <c r="E2761">
        <v>63.886806385375941</v>
      </c>
      <c r="G2761">
        <v>0.93855184090256316</v>
      </c>
      <c r="H2761">
        <f>+C2761/'Dados Primários'!$C$31</f>
        <v>0.56657223796033995</v>
      </c>
      <c r="I2761" s="22">
        <v>345049910577.50299</v>
      </c>
      <c r="J2761" s="33">
        <f t="shared" si="44"/>
        <v>11722133.259625394</v>
      </c>
    </row>
    <row r="2762" spans="3:10">
      <c r="C2762">
        <v>205</v>
      </c>
      <c r="E2762">
        <v>58.354919013336726</v>
      </c>
      <c r="G2762">
        <v>0.96079004937819679</v>
      </c>
      <c r="H2762">
        <f>+C2762/'Dados Primários'!$C$31</f>
        <v>0.58073654390934848</v>
      </c>
      <c r="I2762" s="22">
        <v>355847076092.77545</v>
      </c>
      <c r="J2762" s="33">
        <f t="shared" si="44"/>
        <v>11586400.184349554</v>
      </c>
    </row>
    <row r="2763" spans="3:10">
      <c r="C2763">
        <v>189</v>
      </c>
      <c r="E2763">
        <v>64.123857150400923</v>
      </c>
      <c r="G2763">
        <v>0.95835989935247223</v>
      </c>
      <c r="H2763">
        <f>+C2763/'Dados Primários'!$C$31</f>
        <v>0.53541076487252126</v>
      </c>
      <c r="I2763" s="22">
        <v>395807891277.5069</v>
      </c>
      <c r="J2763" s="33">
        <f t="shared" si="44"/>
        <v>13023263.224094186</v>
      </c>
    </row>
    <row r="2764" spans="3:10">
      <c r="C2764">
        <v>194</v>
      </c>
      <c r="E2764">
        <v>60.62712678830006</v>
      </c>
      <c r="G2764">
        <v>0.99482841700074653</v>
      </c>
      <c r="H2764">
        <f>+C2764/'Dados Primários'!$C$31</f>
        <v>0.54957507082152979</v>
      </c>
      <c r="I2764" s="22">
        <v>359228701058.41602</v>
      </c>
      <c r="J2764" s="33">
        <f t="shared" si="44"/>
        <v>11907297.969328789</v>
      </c>
    </row>
    <row r="2765" spans="3:10">
      <c r="C2765">
        <v>205</v>
      </c>
      <c r="E2765">
        <v>58.519930959031882</v>
      </c>
      <c r="G2765">
        <v>0.96120453154724306</v>
      </c>
      <c r="H2765">
        <f>+C2765/'Dados Primários'!$C$31</f>
        <v>0.58073654390934848</v>
      </c>
      <c r="I2765" s="22">
        <v>368778688798.08984</v>
      </c>
      <c r="J2765" s="33">
        <f t="shared" si="44"/>
        <v>12046602.665184874</v>
      </c>
    </row>
    <row r="2766" spans="3:10">
      <c r="C2766">
        <v>204</v>
      </c>
      <c r="E2766">
        <v>62.899628448891285</v>
      </c>
      <c r="G2766">
        <v>0.96456171451348893</v>
      </c>
      <c r="H2766">
        <f>+C2766/'Dados Primários'!$C$31</f>
        <v>0.57790368271954673</v>
      </c>
      <c r="I2766" s="22">
        <v>351422629495.81378</v>
      </c>
      <c r="J2766" s="33">
        <f t="shared" si="44"/>
        <v>12321491.618760953</v>
      </c>
    </row>
    <row r="2767" spans="3:10">
      <c r="C2767">
        <v>196</v>
      </c>
      <c r="E2767">
        <v>57.85534051575015</v>
      </c>
      <c r="G2767">
        <v>0.98873582820814843</v>
      </c>
      <c r="H2767">
        <f>+C2767/'Dados Primários'!$C$31</f>
        <v>0.55524079320113318</v>
      </c>
      <c r="I2767" s="22">
        <v>368133936142.61127</v>
      </c>
      <c r="J2767" s="33">
        <f t="shared" si="44"/>
        <v>11692596.048482291</v>
      </c>
    </row>
    <row r="2768" spans="3:10">
      <c r="C2768">
        <v>198</v>
      </c>
      <c r="E2768">
        <v>62.04804821282535</v>
      </c>
      <c r="G2768">
        <v>0.96306469435014985</v>
      </c>
      <c r="H2768">
        <f>+C2768/'Dados Primários'!$C$31</f>
        <v>0.56090651558073656</v>
      </c>
      <c r="I2768" s="22">
        <v>357064748867.91071</v>
      </c>
      <c r="J2768" s="33">
        <f t="shared" si="44"/>
        <v>11967985.338176414</v>
      </c>
    </row>
    <row r="2769" spans="3:10">
      <c r="C2769">
        <v>194</v>
      </c>
      <c r="E2769">
        <v>63.026312955541684</v>
      </c>
      <c r="G2769">
        <v>0.94831794296778649</v>
      </c>
      <c r="H2769">
        <f>+C2769/'Dados Primários'!$C$31</f>
        <v>0.54957507082152979</v>
      </c>
      <c r="I2769" s="22">
        <v>347234222975.20294</v>
      </c>
      <c r="J2769" s="33">
        <f t="shared" si="44"/>
        <v>11405791.17967221</v>
      </c>
    </row>
    <row r="2770" spans="3:10">
      <c r="C2770">
        <v>202</v>
      </c>
      <c r="E2770">
        <v>61.981843789048426</v>
      </c>
      <c r="G2770">
        <v>0.93966745958648046</v>
      </c>
      <c r="H2770">
        <f>+C2770/'Dados Primários'!$C$31</f>
        <v>0.57223796033994334</v>
      </c>
      <c r="I2770" s="22">
        <v>407585544235.81134</v>
      </c>
      <c r="J2770" s="33">
        <f t="shared" si="44"/>
        <v>13584201.51215395</v>
      </c>
    </row>
    <row r="2771" spans="3:10">
      <c r="C2771">
        <v>193</v>
      </c>
      <c r="E2771">
        <v>58.748562536797749</v>
      </c>
      <c r="G2771">
        <v>0.99099326997575965</v>
      </c>
      <c r="H2771">
        <f>+C2771/'Dados Primários'!$C$31</f>
        <v>0.54674220963172804</v>
      </c>
      <c r="I2771" s="22">
        <v>342241971281.46979</v>
      </c>
      <c r="J2771" s="33">
        <f t="shared" si="44"/>
        <v>10893910.982556406</v>
      </c>
    </row>
    <row r="2772" spans="3:10">
      <c r="C2772">
        <v>202</v>
      </c>
      <c r="E2772">
        <v>57.810555959753948</v>
      </c>
      <c r="G2772">
        <v>0.98388848259294803</v>
      </c>
      <c r="H2772">
        <f>+C2772/'Dados Primários'!$C$31</f>
        <v>0.57223796033994334</v>
      </c>
      <c r="I2772" s="22">
        <v>352811327662.69678</v>
      </c>
      <c r="J2772" s="33">
        <f t="shared" si="44"/>
        <v>11483445.333281323</v>
      </c>
    </row>
    <row r="2773" spans="3:10">
      <c r="C2773">
        <v>194</v>
      </c>
      <c r="E2773">
        <v>57.714015584655108</v>
      </c>
      <c r="G2773">
        <v>0.93372693967713372</v>
      </c>
      <c r="H2773">
        <f>+C2773/'Dados Primários'!$C$31</f>
        <v>0.54957507082152979</v>
      </c>
      <c r="I2773" s="22">
        <v>385984026944.25732</v>
      </c>
      <c r="J2773" s="33">
        <f t="shared" si="44"/>
        <v>11431350.444015857</v>
      </c>
    </row>
    <row r="2774" spans="3:10">
      <c r="C2774">
        <v>204</v>
      </c>
      <c r="E2774">
        <v>58.95993129848965</v>
      </c>
      <c r="G2774">
        <v>0.98867515358546521</v>
      </c>
      <c r="H2774">
        <f>+C2774/'Dados Primários'!$C$31</f>
        <v>0.57790368271954673</v>
      </c>
      <c r="I2774" s="22">
        <v>375540852132.97089</v>
      </c>
      <c r="J2774" s="33">
        <f t="shared" si="44"/>
        <v>12650952.882965785</v>
      </c>
    </row>
    <row r="2775" spans="3:10">
      <c r="C2775">
        <v>199</v>
      </c>
      <c r="E2775">
        <v>59.105333715554018</v>
      </c>
      <c r="G2775">
        <v>0.98330631091413379</v>
      </c>
      <c r="H2775">
        <f>+C2775/'Dados Primários'!$C$31</f>
        <v>0.5637393767705382</v>
      </c>
      <c r="I2775" s="22">
        <v>357101798841.31152</v>
      </c>
      <c r="J2775" s="33">
        <f t="shared" si="44"/>
        <v>11700001.277253291</v>
      </c>
    </row>
    <row r="2776" spans="3:10">
      <c r="C2776">
        <v>193</v>
      </c>
      <c r="E2776">
        <v>60.12375731635548</v>
      </c>
      <c r="G2776">
        <v>0.98916753384711575</v>
      </c>
      <c r="H2776">
        <f>+C2776/'Dados Primários'!$C$31</f>
        <v>0.54674220963172804</v>
      </c>
      <c r="I2776" s="22">
        <v>345933125922.42523</v>
      </c>
      <c r="J2776" s="33">
        <f t="shared" si="44"/>
        <v>11248399.221165203</v>
      </c>
    </row>
    <row r="2777" spans="3:10">
      <c r="C2777">
        <v>198</v>
      </c>
      <c r="E2777">
        <v>63.329215986560669</v>
      </c>
      <c r="G2777">
        <v>0.9387413684738527</v>
      </c>
      <c r="H2777">
        <f>+C2777/'Dados Primários'!$C$31</f>
        <v>0.56090651558073656</v>
      </c>
      <c r="I2777" s="22">
        <v>380047378201.05969</v>
      </c>
      <c r="J2777" s="33">
        <f t="shared" si="44"/>
        <v>12672966.709303578</v>
      </c>
    </row>
    <row r="2778" spans="3:10">
      <c r="C2778">
        <v>198</v>
      </c>
      <c r="E2778">
        <v>62.613086125097745</v>
      </c>
      <c r="G2778">
        <v>0.94617994004216976</v>
      </c>
      <c r="H2778">
        <f>+C2778/'Dados Primários'!$C$31</f>
        <v>0.56090651558073656</v>
      </c>
      <c r="I2778" s="22">
        <v>360285425210.50452</v>
      </c>
      <c r="J2778" s="33">
        <f t="shared" si="44"/>
        <v>11972256.839774424</v>
      </c>
    </row>
    <row r="2779" spans="3:10">
      <c r="C2779">
        <v>202</v>
      </c>
      <c r="E2779">
        <v>63.918504517771545</v>
      </c>
      <c r="G2779">
        <v>0.92625228874676502</v>
      </c>
      <c r="H2779">
        <f>+C2779/'Dados Primários'!$C$31</f>
        <v>0.57223796033994334</v>
      </c>
      <c r="I2779" s="22">
        <v>345141512949.55121</v>
      </c>
      <c r="J2779" s="33">
        <f t="shared" si="44"/>
        <v>11693102.645763362</v>
      </c>
    </row>
    <row r="2780" spans="3:10">
      <c r="C2780">
        <v>198</v>
      </c>
      <c r="E2780">
        <v>61.605430186249052</v>
      </c>
      <c r="G2780">
        <v>0.96221696687965519</v>
      </c>
      <c r="H2780">
        <f>+C2780/'Dados Primários'!$C$31</f>
        <v>0.56090651558073656</v>
      </c>
      <c r="I2780" s="22">
        <v>413408143107.50372</v>
      </c>
      <c r="J2780" s="33">
        <f t="shared" si="44"/>
        <v>13745530.851556182</v>
      </c>
    </row>
    <row r="2781" spans="3:10">
      <c r="C2781">
        <v>198</v>
      </c>
      <c r="E2781">
        <v>58.125140287790046</v>
      </c>
      <c r="G2781">
        <v>0.94056234636370206</v>
      </c>
      <c r="H2781">
        <f>+C2781/'Dados Primários'!$C$31</f>
        <v>0.56090651558073656</v>
      </c>
      <c r="I2781" s="22">
        <v>390661207815.00879</v>
      </c>
      <c r="J2781" s="33">
        <f t="shared" si="44"/>
        <v>11979601.623355187</v>
      </c>
    </row>
    <row r="2782" spans="3:10">
      <c r="C2782">
        <v>190</v>
      </c>
      <c r="E2782">
        <v>64.052816887322265</v>
      </c>
      <c r="G2782">
        <v>0.99135533473983195</v>
      </c>
      <c r="H2782">
        <f>+C2782/'Dados Primários'!$C$31</f>
        <v>0.5382436260623229</v>
      </c>
      <c r="I2782" s="22">
        <v>360919746852.90814</v>
      </c>
      <c r="J2782" s="33">
        <f t="shared" si="44"/>
        <v>12335510.331128526</v>
      </c>
    </row>
    <row r="2783" spans="3:10">
      <c r="C2783">
        <v>194</v>
      </c>
      <c r="E2783">
        <v>59.793425225263192</v>
      </c>
      <c r="G2783">
        <v>0.98911097235470591</v>
      </c>
      <c r="H2783">
        <f>+C2783/'Dados Primários'!$C$31</f>
        <v>0.54957507082152979</v>
      </c>
      <c r="I2783" s="22">
        <v>398185356827.53906</v>
      </c>
      <c r="J2783" s="33">
        <f t="shared" si="44"/>
        <v>12942279.108563678</v>
      </c>
    </row>
    <row r="2784" spans="3:10">
      <c r="C2784">
        <v>197</v>
      </c>
      <c r="E2784">
        <v>60.597760998498536</v>
      </c>
      <c r="G2784">
        <v>0.94811236554203204</v>
      </c>
      <c r="H2784">
        <f>+C2784/'Dados Primários'!$C$31</f>
        <v>0.55807365439093481</v>
      </c>
      <c r="I2784" s="22">
        <v>381292200449.52454</v>
      </c>
      <c r="J2784" s="33">
        <f t="shared" si="44"/>
        <v>12225477.51093208</v>
      </c>
    </row>
    <row r="2785" spans="3:10">
      <c r="C2785">
        <v>204</v>
      </c>
      <c r="E2785">
        <v>59.169101764913229</v>
      </c>
      <c r="G2785">
        <v>0.92452766493173677</v>
      </c>
      <c r="H2785">
        <f>+C2785/'Dados Primários'!$C$31</f>
        <v>0.57790368271954673</v>
      </c>
      <c r="I2785" s="22">
        <v>378012955158.95496</v>
      </c>
      <c r="J2785" s="33">
        <f t="shared" si="44"/>
        <v>11950251.180744387</v>
      </c>
    </row>
    <row r="2786" spans="3:10">
      <c r="C2786">
        <v>198</v>
      </c>
      <c r="E2786">
        <v>58.753362896658182</v>
      </c>
      <c r="G2786">
        <v>0.93646450769922907</v>
      </c>
      <c r="H2786">
        <f>+C2786/'Dados Primários'!$C$31</f>
        <v>0.56090651558073656</v>
      </c>
      <c r="I2786" s="22">
        <v>409737356555.52588</v>
      </c>
      <c r="J2786" s="33">
        <f t="shared" si="44"/>
        <v>12645036.807184299</v>
      </c>
    </row>
    <row r="2787" spans="3:10">
      <c r="C2787">
        <v>199</v>
      </c>
      <c r="E2787">
        <v>60.830204134089968</v>
      </c>
      <c r="G2787">
        <v>0.99898090094280467</v>
      </c>
      <c r="H2787">
        <f>+C2787/'Dados Primários'!$C$31</f>
        <v>0.5637393767705382</v>
      </c>
      <c r="I2787" s="22">
        <v>393751628722.87988</v>
      </c>
      <c r="J2787" s="33">
        <f t="shared" si="44"/>
        <v>13488920.446697425</v>
      </c>
    </row>
    <row r="2788" spans="3:10">
      <c r="C2788">
        <v>191</v>
      </c>
      <c r="E2788">
        <v>61.660881650080384</v>
      </c>
      <c r="G2788">
        <v>0.9920021457187842</v>
      </c>
      <c r="H2788">
        <f>+C2788/'Dados Primários'!$C$31</f>
        <v>0.54107648725212465</v>
      </c>
      <c r="I2788" s="22">
        <v>353623945441.85321</v>
      </c>
      <c r="J2788" s="33">
        <f t="shared" si="44"/>
        <v>11703686.198280079</v>
      </c>
    </row>
    <row r="2789" spans="3:10">
      <c r="C2789">
        <v>206</v>
      </c>
      <c r="E2789">
        <v>58.177892901007034</v>
      </c>
      <c r="G2789">
        <v>0.98006309560503024</v>
      </c>
      <c r="H2789">
        <f>+C2789/'Dados Primários'!$C$31</f>
        <v>0.58356940509915012</v>
      </c>
      <c r="I2789" s="22">
        <v>393651041227.23035</v>
      </c>
      <c r="J2789" s="33">
        <f t="shared" si="44"/>
        <v>13098330.468798464</v>
      </c>
    </row>
    <row r="2790" spans="3:10">
      <c r="C2790">
        <v>201</v>
      </c>
      <c r="E2790">
        <v>61.105987225256854</v>
      </c>
      <c r="G2790">
        <v>0.9604478337431549</v>
      </c>
      <c r="H2790">
        <f>+C2790/'Dados Primários'!$C$31</f>
        <v>0.56940509915014159</v>
      </c>
      <c r="I2790" s="22">
        <v>379049906060.5885</v>
      </c>
      <c r="J2790" s="33">
        <f t="shared" si="44"/>
        <v>12667044.365915941</v>
      </c>
    </row>
    <row r="2791" spans="3:10">
      <c r="C2791">
        <v>195</v>
      </c>
      <c r="E2791">
        <v>58.327294891950345</v>
      </c>
      <c r="G2791">
        <v>0.96674172120482738</v>
      </c>
      <c r="H2791">
        <f>+C2791/'Dados Primários'!$C$31</f>
        <v>0.55240793201133143</v>
      </c>
      <c r="I2791" s="22">
        <v>365771160310.95905</v>
      </c>
      <c r="J2791" s="33">
        <f t="shared" si="44"/>
        <v>11393355.870808307</v>
      </c>
    </row>
    <row r="2792" spans="3:10">
      <c r="C2792">
        <v>197</v>
      </c>
      <c r="E2792">
        <v>58.745249009465446</v>
      </c>
      <c r="G2792">
        <v>0.98810828953427654</v>
      </c>
      <c r="H2792">
        <f>+C2792/'Dados Primários'!$C$31</f>
        <v>0.55807365439093481</v>
      </c>
      <c r="I2792" s="22">
        <v>347891346288.79437</v>
      </c>
      <c r="J2792" s="33">
        <f t="shared" si="44"/>
        <v>11269702.15887757</v>
      </c>
    </row>
    <row r="2793" spans="3:10">
      <c r="C2793">
        <v>194</v>
      </c>
      <c r="E2793">
        <v>58.600102085801822</v>
      </c>
      <c r="G2793">
        <v>0.97602220258490291</v>
      </c>
      <c r="H2793">
        <f>+C2793/'Dados Primários'!$C$31</f>
        <v>0.54957507082152979</v>
      </c>
      <c r="I2793" s="22">
        <v>375857075766.59375</v>
      </c>
      <c r="J2793" s="33">
        <f t="shared" si="44"/>
        <v>11814295.378856109</v>
      </c>
    </row>
    <row r="2794" spans="3:10">
      <c r="C2794">
        <v>195</v>
      </c>
      <c r="E2794">
        <v>61.875756071193962</v>
      </c>
      <c r="G2794">
        <v>0.96515884446220424</v>
      </c>
      <c r="H2794">
        <f>+C2794/'Dados Primários'!$C$31</f>
        <v>0.55240793201133143</v>
      </c>
      <c r="I2794" s="22">
        <v>367872409140.63177</v>
      </c>
      <c r="J2794" s="33">
        <f t="shared" si="44"/>
        <v>12136024.259617861</v>
      </c>
    </row>
    <row r="2795" spans="3:10">
      <c r="C2795">
        <v>199</v>
      </c>
      <c r="E2795">
        <v>61.912288556910255</v>
      </c>
      <c r="G2795">
        <v>0.94469887626576188</v>
      </c>
      <c r="H2795">
        <f>+C2795/'Dados Primários'!$C$31</f>
        <v>0.5637393767705382</v>
      </c>
      <c r="I2795" s="22">
        <v>407580426597.77234</v>
      </c>
      <c r="J2795" s="33">
        <f t="shared" si="44"/>
        <v>13438845.06708635</v>
      </c>
    </row>
    <row r="2796" spans="3:10">
      <c r="C2796">
        <v>196</v>
      </c>
      <c r="E2796">
        <v>61.693775990644369</v>
      </c>
      <c r="G2796">
        <v>0.99401339865942173</v>
      </c>
      <c r="H2796">
        <f>+C2796/'Dados Primários'!$C$31</f>
        <v>0.55524079320113318</v>
      </c>
      <c r="I2796" s="22">
        <v>412229828760.13489</v>
      </c>
      <c r="J2796" s="33">
        <f t="shared" si="44"/>
        <v>14036355.870392893</v>
      </c>
    </row>
    <row r="2797" spans="3:10">
      <c r="C2797">
        <v>201</v>
      </c>
      <c r="E2797">
        <v>60.353074759851708</v>
      </c>
      <c r="G2797">
        <v>0.94319126890189542</v>
      </c>
      <c r="H2797">
        <f>+C2797/'Dados Primários'!$C$31</f>
        <v>0.56940509915014159</v>
      </c>
      <c r="I2797" s="22">
        <v>398731971587.39526</v>
      </c>
      <c r="J2797" s="33">
        <f t="shared" si="44"/>
        <v>12924137.942323074</v>
      </c>
    </row>
    <row r="2798" spans="3:10">
      <c r="C2798">
        <v>196</v>
      </c>
      <c r="E2798">
        <v>62.707488827694903</v>
      </c>
      <c r="G2798">
        <v>0.93565643415584066</v>
      </c>
      <c r="H2798">
        <f>+C2798/'Dados Primários'!$C$31</f>
        <v>0.55524079320113318</v>
      </c>
      <c r="I2798" s="22">
        <v>364246469352.50909</v>
      </c>
      <c r="J2798" s="33">
        <f t="shared" si="44"/>
        <v>11866223.791494632</v>
      </c>
    </row>
    <row r="2799" spans="3:10">
      <c r="C2799">
        <v>198</v>
      </c>
      <c r="E2799">
        <v>62.044727068196394</v>
      </c>
      <c r="G2799">
        <v>0.93768885721344919</v>
      </c>
      <c r="H2799">
        <f>+C2799/'Dados Primários'!$C$31</f>
        <v>0.56090651558073656</v>
      </c>
      <c r="I2799" s="22">
        <v>384410407620.67328</v>
      </c>
      <c r="J2799" s="33">
        <f t="shared" si="44"/>
        <v>12544381.57457846</v>
      </c>
    </row>
    <row r="2800" spans="3:10">
      <c r="C2800">
        <v>201</v>
      </c>
      <c r="E2800">
        <v>63.68783517671649</v>
      </c>
      <c r="G2800">
        <v>0.93662318643956599</v>
      </c>
      <c r="H2800">
        <f>+C2800/'Dados Primários'!$C$31</f>
        <v>0.56940509915014159</v>
      </c>
      <c r="I2800" s="22">
        <v>369720880655.44183</v>
      </c>
      <c r="J2800" s="33">
        <f t="shared" si="44"/>
        <v>12557891.386696888</v>
      </c>
    </row>
    <row r="2801" spans="3:10">
      <c r="C2801">
        <v>199</v>
      </c>
      <c r="E2801">
        <v>60.685815073911016</v>
      </c>
      <c r="G2801">
        <v>0.94589448978467594</v>
      </c>
      <c r="H2801">
        <f>+C2801/'Dados Primários'!$C$31</f>
        <v>0.5637393767705382</v>
      </c>
      <c r="I2801" s="22">
        <v>352841176011.06</v>
      </c>
      <c r="J2801" s="33">
        <f t="shared" si="44"/>
        <v>11417933.697974101</v>
      </c>
    </row>
    <row r="2802" spans="3:10">
      <c r="C2802">
        <v>199</v>
      </c>
      <c r="E2802">
        <v>63.553947222420923</v>
      </c>
      <c r="G2802">
        <v>0.92868981104748782</v>
      </c>
      <c r="H2802">
        <f>+C2802/'Dados Primários'!$C$31</f>
        <v>0.5637393767705382</v>
      </c>
      <c r="I2802" s="22">
        <v>419645217885.09802</v>
      </c>
      <c r="J2802" s="33">
        <f t="shared" si="44"/>
        <v>13962843.14266002</v>
      </c>
    </row>
    <row r="2803" spans="3:10">
      <c r="C2803">
        <v>205</v>
      </c>
      <c r="E2803">
        <v>62.570967228422397</v>
      </c>
      <c r="G2803">
        <v>0.96965427512752556</v>
      </c>
      <c r="H2803">
        <f>+C2803/'Dados Primários'!$C$31</f>
        <v>0.58073654390934848</v>
      </c>
      <c r="I2803" s="22">
        <v>385176994843.02521</v>
      </c>
      <c r="J2803" s="33">
        <f t="shared" si="44"/>
        <v>13571544.689203002</v>
      </c>
    </row>
    <row r="2804" spans="3:10">
      <c r="C2804">
        <v>204</v>
      </c>
      <c r="E2804">
        <v>62.02620809513899</v>
      </c>
      <c r="G2804">
        <v>0.97940206832224597</v>
      </c>
      <c r="H2804">
        <f>+C2804/'Dados Primários'!$C$31</f>
        <v>0.57790368271954673</v>
      </c>
      <c r="I2804" s="22">
        <v>383752326724.93549</v>
      </c>
      <c r="J2804" s="33">
        <f t="shared" si="44"/>
        <v>13472330.626986189</v>
      </c>
    </row>
    <row r="2805" spans="3:10">
      <c r="C2805">
        <v>193</v>
      </c>
      <c r="E2805">
        <v>63.079455000995409</v>
      </c>
      <c r="G2805">
        <v>0.97056229198843347</v>
      </c>
      <c r="H2805">
        <f>+C2805/'Dados Primários'!$C$31</f>
        <v>0.54674220963172804</v>
      </c>
      <c r="I2805" s="22">
        <v>385355265990.53076</v>
      </c>
      <c r="J2805" s="33">
        <f t="shared" si="44"/>
        <v>12898976.406317133</v>
      </c>
    </row>
    <row r="2806" spans="3:10">
      <c r="C2806">
        <v>203</v>
      </c>
      <c r="E2806">
        <v>58.520201729764324</v>
      </c>
      <c r="G2806">
        <v>0.96044144960140876</v>
      </c>
      <c r="H2806">
        <f>+C2806/'Dados Primários'!$C$31</f>
        <v>0.57507082152974509</v>
      </c>
      <c r="I2806" s="22">
        <v>415955502849.98279</v>
      </c>
      <c r="J2806" s="33">
        <f t="shared" si="44"/>
        <v>13444508.057811664</v>
      </c>
    </row>
    <row r="2807" spans="3:10">
      <c r="C2807">
        <v>192</v>
      </c>
      <c r="E2807">
        <v>60.390472149001653</v>
      </c>
      <c r="G2807">
        <v>0.93944345087718384</v>
      </c>
      <c r="H2807">
        <f>+C2807/'Dados Primários'!$C$31</f>
        <v>0.5439093484419264</v>
      </c>
      <c r="I2807" s="22">
        <v>382136399661.25433</v>
      </c>
      <c r="J2807" s="33">
        <f t="shared" si="44"/>
        <v>11791905.743820153</v>
      </c>
    </row>
    <row r="2808" spans="3:10">
      <c r="C2808">
        <v>201</v>
      </c>
      <c r="E2808">
        <v>62.905408270803939</v>
      </c>
      <c r="G2808">
        <v>0.9860788928280021</v>
      </c>
      <c r="H2808">
        <f>+C2808/'Dados Primários'!$C$31</f>
        <v>0.56940509915014159</v>
      </c>
      <c r="I2808" s="22">
        <v>370469106701.42114</v>
      </c>
      <c r="J2808" s="33">
        <f t="shared" si="44"/>
        <v>13084978.045830233</v>
      </c>
    </row>
    <row r="2809" spans="3:10">
      <c r="C2809">
        <v>193</v>
      </c>
      <c r="E2809">
        <v>63.216807401751552</v>
      </c>
      <c r="G2809">
        <v>0.94795176023056349</v>
      </c>
      <c r="H2809">
        <f>+C2809/'Dados Primários'!$C$31</f>
        <v>0.54674220963172804</v>
      </c>
      <c r="I2809" s="22">
        <v>370276330785.02319</v>
      </c>
      <c r="J2809" s="33">
        <f t="shared" si="44"/>
        <v>12131858.928205565</v>
      </c>
    </row>
    <row r="2810" spans="3:10">
      <c r="C2810">
        <v>188</v>
      </c>
      <c r="E2810">
        <v>58.382001238200814</v>
      </c>
      <c r="G2810">
        <v>0.94523419508022921</v>
      </c>
      <c r="H2810">
        <f>+C2810/'Dados Primários'!$C$31</f>
        <v>0.53257790368271951</v>
      </c>
      <c r="I2810" s="22">
        <v>406291503884.96533</v>
      </c>
      <c r="J2810" s="33">
        <f t="shared" si="44"/>
        <v>11940961.189939691</v>
      </c>
    </row>
    <row r="2811" spans="3:10">
      <c r="C2811">
        <v>197</v>
      </c>
      <c r="E2811">
        <v>60.394810441082726</v>
      </c>
      <c r="G2811">
        <v>0.95111671341169479</v>
      </c>
      <c r="H2811">
        <f>+C2811/'Dados Primários'!$C$31</f>
        <v>0.55807365439093481</v>
      </c>
      <c r="I2811" s="22">
        <v>355305794612.18127</v>
      </c>
      <c r="J2811" s="33">
        <f t="shared" si="44"/>
        <v>11390092.39372628</v>
      </c>
    </row>
    <row r="2812" spans="3:10">
      <c r="C2812">
        <v>192</v>
      </c>
      <c r="E2812">
        <v>58.159083277289326</v>
      </c>
      <c r="G2812">
        <v>0.93860231035323927</v>
      </c>
      <c r="H2812">
        <f>+C2812/'Dados Primários'!$C$31</f>
        <v>0.5439093484419264</v>
      </c>
      <c r="I2812" s="22">
        <v>346490046930.7276</v>
      </c>
      <c r="J2812" s="33">
        <f t="shared" si="44"/>
        <v>10287656.58334435</v>
      </c>
    </row>
    <row r="2813" spans="3:10">
      <c r="C2813">
        <v>204</v>
      </c>
      <c r="E2813">
        <v>62.672641401748479</v>
      </c>
      <c r="G2813">
        <v>0.92903010689142629</v>
      </c>
      <c r="H2813">
        <f>+C2813/'Dados Primários'!$C$31</f>
        <v>0.57790368271954673</v>
      </c>
      <c r="I2813" s="22">
        <v>380218764738.28162</v>
      </c>
      <c r="J2813" s="33">
        <f t="shared" si="44"/>
        <v>12793718.649482794</v>
      </c>
    </row>
    <row r="2814" spans="3:10">
      <c r="C2814">
        <v>192</v>
      </c>
      <c r="E2814">
        <v>62.344039186562433</v>
      </c>
      <c r="G2814">
        <v>0.92900652420195129</v>
      </c>
      <c r="H2814">
        <f>+C2814/'Dados Primários'!$C$31</f>
        <v>0.5439093484419264</v>
      </c>
      <c r="I2814" s="22">
        <v>354778956299.0791</v>
      </c>
      <c r="J2814" s="33">
        <f t="shared" si="44"/>
        <v>11176300.628527582</v>
      </c>
    </row>
    <row r="2815" spans="3:10">
      <c r="C2815">
        <v>201</v>
      </c>
      <c r="E2815">
        <v>60.446608554756551</v>
      </c>
      <c r="G2815">
        <v>0.93265226219438591</v>
      </c>
      <c r="H2815">
        <f>+C2815/'Dados Primários'!$C$31</f>
        <v>0.56940509915014159</v>
      </c>
      <c r="I2815" s="22">
        <v>383918518622.36786</v>
      </c>
      <c r="J2815" s="33">
        <f t="shared" si="44"/>
        <v>12324011.653938539</v>
      </c>
    </row>
    <row r="2816" spans="3:10">
      <c r="C2816">
        <v>204</v>
      </c>
      <c r="E2816">
        <v>60.349979793373485</v>
      </c>
      <c r="G2816">
        <v>0.92657070104338735</v>
      </c>
      <c r="H2816">
        <f>+C2816/'Dados Primários'!$C$31</f>
        <v>0.57790368271954673</v>
      </c>
      <c r="I2816" s="22">
        <v>370542486137.0318</v>
      </c>
      <c r="J2816" s="33">
        <f t="shared" si="44"/>
        <v>11974273.278393973</v>
      </c>
    </row>
    <row r="2817" spans="3:10">
      <c r="C2817">
        <v>198</v>
      </c>
      <c r="E2817">
        <v>60.110387228178041</v>
      </c>
      <c r="G2817">
        <v>0.95377243620984842</v>
      </c>
      <c r="H2817">
        <f>+C2817/'Dados Primários'!$C$31</f>
        <v>0.56090651558073656</v>
      </c>
      <c r="I2817" s="22">
        <v>355564505093.5282</v>
      </c>
      <c r="J2817" s="33">
        <f t="shared" si="44"/>
        <v>11434131.379870821</v>
      </c>
    </row>
    <row r="2818" spans="3:10">
      <c r="C2818">
        <v>195</v>
      </c>
      <c r="E2818">
        <v>57.478143988329983</v>
      </c>
      <c r="G2818">
        <v>0.93333537892128127</v>
      </c>
      <c r="H2818">
        <f>+C2818/'Dados Primários'!$C$31</f>
        <v>0.55240793201133143</v>
      </c>
      <c r="I2818" s="22">
        <v>404637106928.33972</v>
      </c>
      <c r="J2818" s="33">
        <f t="shared" si="44"/>
        <v>11991294.725752048</v>
      </c>
    </row>
    <row r="2819" spans="3:10">
      <c r="C2819">
        <v>197</v>
      </c>
      <c r="E2819">
        <v>62.386011862045166</v>
      </c>
      <c r="G2819">
        <v>0.96771352997408877</v>
      </c>
      <c r="H2819">
        <f>+C2819/'Dados Primários'!$C$31</f>
        <v>0.55807365439093481</v>
      </c>
      <c r="I2819" s="22">
        <v>395856144606.06879</v>
      </c>
      <c r="J2819" s="33">
        <f t="shared" si="44"/>
        <v>13337147.307917563</v>
      </c>
    </row>
    <row r="2820" spans="3:10">
      <c r="C2820">
        <v>200</v>
      </c>
      <c r="E2820">
        <v>59.881365392995704</v>
      </c>
      <c r="G2820">
        <v>0.92129827451021329</v>
      </c>
      <c r="H2820">
        <f>+C2820/'Dados Primários'!$C$31</f>
        <v>0.56657223796033995</v>
      </c>
      <c r="I2820" s="22">
        <v>390222394198.28284</v>
      </c>
      <c r="J2820" s="33">
        <f t="shared" si="44"/>
        <v>12197179.963112107</v>
      </c>
    </row>
    <row r="2821" spans="3:10">
      <c r="C2821">
        <v>194</v>
      </c>
      <c r="E2821">
        <v>63.068160078776145</v>
      </c>
      <c r="G2821">
        <v>0.98009969315496259</v>
      </c>
      <c r="H2821">
        <f>+C2821/'Dados Primários'!$C$31</f>
        <v>0.54957507082152979</v>
      </c>
      <c r="I2821" s="22">
        <v>395779290539.10974</v>
      </c>
      <c r="J2821" s="33">
        <f t="shared" si="44"/>
        <v>13444990.655264245</v>
      </c>
    </row>
    <row r="2822" spans="3:10">
      <c r="C2822">
        <v>198</v>
      </c>
      <c r="E2822">
        <v>59.306443990644276</v>
      </c>
      <c r="G2822">
        <v>0.93554285545625859</v>
      </c>
      <c r="H2822">
        <f>+C2822/'Dados Primários'!$C$31</f>
        <v>0.56090651558073656</v>
      </c>
      <c r="I2822" s="22">
        <v>346536090817.55212</v>
      </c>
      <c r="J2822" s="33">
        <f t="shared" si="44"/>
        <v>10784612.070292441</v>
      </c>
    </row>
    <row r="2823" spans="3:10">
      <c r="C2823">
        <v>190</v>
      </c>
      <c r="E2823">
        <v>58.44415075831774</v>
      </c>
      <c r="G2823">
        <v>0.94877165333776348</v>
      </c>
      <c r="H2823">
        <f>+C2823/'Dados Primários'!$C$31</f>
        <v>0.5382436260623229</v>
      </c>
      <c r="I2823" s="22">
        <v>374078370598.18134</v>
      </c>
      <c r="J2823" s="33">
        <f t="shared" si="44"/>
        <v>11164627.723742956</v>
      </c>
    </row>
    <row r="2824" spans="3:10">
      <c r="C2824">
        <v>200</v>
      </c>
      <c r="E2824">
        <v>60.061795046288424</v>
      </c>
      <c r="G2824">
        <v>0.96517764779048865</v>
      </c>
      <c r="H2824">
        <f>+C2824/'Dados Primários'!$C$31</f>
        <v>0.56657223796033995</v>
      </c>
      <c r="I2824" s="22">
        <v>347174643633.50281</v>
      </c>
      <c r="J2824" s="33">
        <f t="shared" ref="J2824:J2887" si="45">+E2824*G2824*H2824*I2824/1000000</f>
        <v>11402730.289343448</v>
      </c>
    </row>
    <row r="2825" spans="3:10">
      <c r="C2825">
        <v>198</v>
      </c>
      <c r="E2825">
        <v>59.74934296955324</v>
      </c>
      <c r="G2825">
        <v>0.94072641474228658</v>
      </c>
      <c r="H2825">
        <f>+C2825/'Dados Primários'!$C$31</f>
        <v>0.56090651558073656</v>
      </c>
      <c r="I2825" s="22">
        <v>342235548282.15186</v>
      </c>
      <c r="J2825" s="33">
        <f t="shared" si="45"/>
        <v>10789767.230641164</v>
      </c>
    </row>
    <row r="2826" spans="3:10">
      <c r="C2826">
        <v>194</v>
      </c>
      <c r="E2826">
        <v>61.007289281290625</v>
      </c>
      <c r="G2826">
        <v>0.94885257360937658</v>
      </c>
      <c r="H2826">
        <f>+C2826/'Dados Primários'!$C$31</f>
        <v>0.54957507082152979</v>
      </c>
      <c r="I2826" s="22">
        <v>400859978125.83112</v>
      </c>
      <c r="J2826" s="33">
        <f t="shared" si="45"/>
        <v>12752642.685193764</v>
      </c>
    </row>
    <row r="2827" spans="3:10">
      <c r="C2827">
        <v>199</v>
      </c>
      <c r="E2827">
        <v>58.610950651532477</v>
      </c>
      <c r="G2827">
        <v>0.96520465279240375</v>
      </c>
      <c r="H2827">
        <f>+C2827/'Dados Primários'!$C$31</f>
        <v>0.5637393767705382</v>
      </c>
      <c r="I2827" s="22">
        <v>405652360843.33264</v>
      </c>
      <c r="J2827" s="33">
        <f t="shared" si="45"/>
        <v>12936909.832212197</v>
      </c>
    </row>
    <row r="2828" spans="3:10">
      <c r="C2828">
        <v>196</v>
      </c>
      <c r="E2828">
        <v>60.647600306420401</v>
      </c>
      <c r="G2828">
        <v>0.99459948193030412</v>
      </c>
      <c r="H2828">
        <f>+C2828/'Dados Primários'!$C$31</f>
        <v>0.55524079320113318</v>
      </c>
      <c r="I2828" s="22">
        <v>377228693891.88879</v>
      </c>
      <c r="J2828" s="33">
        <f t="shared" si="45"/>
        <v>12634205.483984949</v>
      </c>
    </row>
    <row r="2829" spans="3:10">
      <c r="C2829">
        <v>194</v>
      </c>
      <c r="E2829">
        <v>63.738350007677617</v>
      </c>
      <c r="G2829">
        <v>0.9534928026206293</v>
      </c>
      <c r="H2829">
        <f>+C2829/'Dados Primários'!$C$31</f>
        <v>0.54957507082152979</v>
      </c>
      <c r="I2829" s="22">
        <v>410658240975.18726</v>
      </c>
      <c r="J2829" s="33">
        <f t="shared" si="45"/>
        <v>13715947.147801585</v>
      </c>
    </row>
    <row r="2830" spans="3:10">
      <c r="C2830">
        <v>201</v>
      </c>
      <c r="E2830">
        <v>62.488579037654489</v>
      </c>
      <c r="G2830">
        <v>0.95353364491534132</v>
      </c>
      <c r="H2830">
        <f>+C2830/'Dados Primários'!$C$31</f>
        <v>0.56940509915014159</v>
      </c>
      <c r="I2830" s="22">
        <v>349056069972.48535</v>
      </c>
      <c r="J2830" s="33">
        <f t="shared" si="45"/>
        <v>11842767.88459437</v>
      </c>
    </row>
    <row r="2831" spans="3:10">
      <c r="C2831">
        <v>191</v>
      </c>
      <c r="E2831">
        <v>61.08788585889986</v>
      </c>
      <c r="G2831">
        <v>0.99997009214012422</v>
      </c>
      <c r="H2831">
        <f>+C2831/'Dados Primários'!$C$31</f>
        <v>0.54107648725212465</v>
      </c>
      <c r="I2831" s="22">
        <v>373368027561.04993</v>
      </c>
      <c r="J2831" s="33">
        <f t="shared" si="45"/>
        <v>12340645.975045202</v>
      </c>
    </row>
    <row r="2832" spans="3:10">
      <c r="C2832">
        <v>190</v>
      </c>
      <c r="E2832">
        <v>57.677630529956716</v>
      </c>
      <c r="G2832">
        <v>0.97733859906780474</v>
      </c>
      <c r="H2832">
        <f>+C2832/'Dados Primários'!$C$31</f>
        <v>0.5382436260623229</v>
      </c>
      <c r="I2832" s="22">
        <v>342439218566.02618</v>
      </c>
      <c r="J2832" s="33">
        <f t="shared" si="45"/>
        <v>10389983.425916713</v>
      </c>
    </row>
    <row r="2833" spans="3:10">
      <c r="C2833">
        <v>200</v>
      </c>
      <c r="E2833">
        <v>61.656316982594468</v>
      </c>
      <c r="G2833">
        <v>0.92983453259329996</v>
      </c>
      <c r="H2833">
        <f>+C2833/'Dados Primários'!$C$31</f>
        <v>0.56657223796033995</v>
      </c>
      <c r="I2833" s="22">
        <v>391946439201.91864</v>
      </c>
      <c r="J2833" s="33">
        <f t="shared" si="45"/>
        <v>12731080.477001421</v>
      </c>
    </row>
    <row r="2834" spans="3:10">
      <c r="C2834">
        <v>198</v>
      </c>
      <c r="E2834">
        <v>59.119526465195008</v>
      </c>
      <c r="G2834">
        <v>0.92898929559112964</v>
      </c>
      <c r="H2834">
        <f>+C2834/'Dados Primários'!$C$31</f>
        <v>0.56090651558073656</v>
      </c>
      <c r="I2834" s="22">
        <v>355803666646.50092</v>
      </c>
      <c r="J2834" s="33">
        <f t="shared" si="45"/>
        <v>10960807.759185622</v>
      </c>
    </row>
    <row r="2835" spans="3:10">
      <c r="C2835">
        <v>194</v>
      </c>
      <c r="E2835">
        <v>58.621300532543707</v>
      </c>
      <c r="G2835">
        <v>0.96309100011507565</v>
      </c>
      <c r="H2835">
        <f>+C2835/'Dados Primários'!$C$31</f>
        <v>0.54957507082152979</v>
      </c>
      <c r="I2835" s="22">
        <v>368225327740.52832</v>
      </c>
      <c r="J2835" s="33">
        <f t="shared" si="45"/>
        <v>11425190.644707046</v>
      </c>
    </row>
    <row r="2836" spans="3:10">
      <c r="C2836">
        <v>198</v>
      </c>
      <c r="E2836">
        <v>58.09805046206715</v>
      </c>
      <c r="G2836">
        <v>0.99043893407585049</v>
      </c>
      <c r="H2836">
        <f>+C2836/'Dados Primários'!$C$31</f>
        <v>0.56090651558073656</v>
      </c>
      <c r="I2836" s="22">
        <v>411083335059.26807</v>
      </c>
      <c r="J2836" s="33">
        <f t="shared" si="45"/>
        <v>13268126.994010767</v>
      </c>
    </row>
    <row r="2837" spans="3:10">
      <c r="C2837">
        <v>205</v>
      </c>
      <c r="E2837">
        <v>60.594115962602253</v>
      </c>
      <c r="G2837">
        <v>0.94716501281930365</v>
      </c>
      <c r="H2837">
        <f>+C2837/'Dados Primários'!$C$31</f>
        <v>0.58073654390934848</v>
      </c>
      <c r="I2837" s="22">
        <v>395612341118.79596</v>
      </c>
      <c r="J2837" s="33">
        <f t="shared" si="45"/>
        <v>13185757.600911183</v>
      </c>
    </row>
    <row r="2838" spans="3:10">
      <c r="C2838">
        <v>195</v>
      </c>
      <c r="E2838">
        <v>61.446983456051441</v>
      </c>
      <c r="G2838">
        <v>0.92237045403680329</v>
      </c>
      <c r="H2838">
        <f>+C2838/'Dados Primários'!$C$31</f>
        <v>0.55240793201133143</v>
      </c>
      <c r="I2838" s="22">
        <v>348617183603.63373</v>
      </c>
      <c r="J2838" s="33">
        <f t="shared" si="45"/>
        <v>10914771.452613445</v>
      </c>
    </row>
    <row r="2839" spans="3:10">
      <c r="C2839">
        <v>197</v>
      </c>
      <c r="E2839">
        <v>63.7909458564692</v>
      </c>
      <c r="G2839">
        <v>0.92022099655131862</v>
      </c>
      <c r="H2839">
        <f>+C2839/'Dados Primários'!$C$31</f>
        <v>0.55807365439093481</v>
      </c>
      <c r="I2839" s="22">
        <v>407004826272.37439</v>
      </c>
      <c r="J2839" s="33">
        <f t="shared" si="45"/>
        <v>13333441.501420552</v>
      </c>
    </row>
    <row r="2840" spans="3:10">
      <c r="C2840">
        <v>197</v>
      </c>
      <c r="E2840">
        <v>63.96700967771794</v>
      </c>
      <c r="G2840">
        <v>0.95428903801100751</v>
      </c>
      <c r="H2840">
        <f>+C2840/'Dados Primários'!$C$31</f>
        <v>0.55807365439093481</v>
      </c>
      <c r="I2840" s="22">
        <v>410115159796.60449</v>
      </c>
      <c r="J2840" s="33">
        <f t="shared" si="45"/>
        <v>13971187.71661054</v>
      </c>
    </row>
    <row r="2841" spans="3:10">
      <c r="C2841">
        <v>201</v>
      </c>
      <c r="E2841">
        <v>57.871653405289003</v>
      </c>
      <c r="G2841">
        <v>0.97586185100295664</v>
      </c>
      <c r="H2841">
        <f>+C2841/'Dados Primários'!$C$31</f>
        <v>0.56940509915014159</v>
      </c>
      <c r="I2841" s="22">
        <v>347490701531.75421</v>
      </c>
      <c r="J2841" s="33">
        <f t="shared" si="45"/>
        <v>11174259.967074996</v>
      </c>
    </row>
    <row r="2842" spans="3:10">
      <c r="C2842">
        <v>200</v>
      </c>
      <c r="E2842">
        <v>60.878782692294934</v>
      </c>
      <c r="G2842">
        <v>0.99012980669277251</v>
      </c>
      <c r="H2842">
        <f>+C2842/'Dados Primários'!$C$31</f>
        <v>0.56657223796033995</v>
      </c>
      <c r="I2842" s="22">
        <v>350220644192.87286</v>
      </c>
      <c r="J2842" s="33">
        <f t="shared" si="45"/>
        <v>11960659.510816457</v>
      </c>
    </row>
    <row r="2843" spans="3:10">
      <c r="C2843">
        <v>196</v>
      </c>
      <c r="E2843">
        <v>59.160709400927047</v>
      </c>
      <c r="G2843">
        <v>0.95166108542664962</v>
      </c>
      <c r="H2843">
        <f>+C2843/'Dados Primários'!$C$31</f>
        <v>0.55524079320113318</v>
      </c>
      <c r="I2843" s="22">
        <v>368366949614.30829</v>
      </c>
      <c r="J2843" s="33">
        <f t="shared" si="45"/>
        <v>11515364.982940435</v>
      </c>
    </row>
    <row r="2844" spans="3:10">
      <c r="C2844">
        <v>197</v>
      </c>
      <c r="E2844">
        <v>58.902901380878362</v>
      </c>
      <c r="G2844">
        <v>0.96786276569956109</v>
      </c>
      <c r="H2844">
        <f>+C2844/'Dados Primários'!$C$31</f>
        <v>0.55807365439093481</v>
      </c>
      <c r="I2844" s="22">
        <v>373322167679.35181</v>
      </c>
      <c r="J2844" s="33">
        <f t="shared" si="45"/>
        <v>11877519.978804562</v>
      </c>
    </row>
    <row r="2845" spans="3:10">
      <c r="C2845">
        <v>199</v>
      </c>
      <c r="E2845">
        <v>60.763508422623161</v>
      </c>
      <c r="G2845">
        <v>0.94950311252358521</v>
      </c>
      <c r="H2845">
        <f>+C2845/'Dados Primários'!$C$31</f>
        <v>0.5637393767705382</v>
      </c>
      <c r="I2845" s="22">
        <v>351672186866.25</v>
      </c>
      <c r="J2845" s="33">
        <f t="shared" si="45"/>
        <v>11438145.782630129</v>
      </c>
    </row>
    <row r="2846" spans="3:10">
      <c r="C2846">
        <v>193</v>
      </c>
      <c r="E2846">
        <v>63.24605902744274</v>
      </c>
      <c r="G2846">
        <v>0.93881218389552656</v>
      </c>
      <c r="H2846">
        <f>+C2846/'Dados Primários'!$C$31</f>
        <v>0.54674220963172804</v>
      </c>
      <c r="I2846" s="22">
        <v>350444661063.34918</v>
      </c>
      <c r="J2846" s="33">
        <f t="shared" si="45"/>
        <v>11376645.823733818</v>
      </c>
    </row>
    <row r="2847" spans="3:10">
      <c r="C2847">
        <v>195</v>
      </c>
      <c r="E2847">
        <v>62.874074230065609</v>
      </c>
      <c r="G2847">
        <v>0.93637473211454914</v>
      </c>
      <c r="H2847">
        <f>+C2847/'Dados Primários'!$C$31</f>
        <v>0.55240793201133143</v>
      </c>
      <c r="I2847" s="22">
        <v>389418491709.7066</v>
      </c>
      <c r="J2847" s="33">
        <f t="shared" si="45"/>
        <v>12664783.370042318</v>
      </c>
    </row>
    <row r="2848" spans="3:10">
      <c r="C2848">
        <v>196</v>
      </c>
      <c r="E2848">
        <v>59.025584712603866</v>
      </c>
      <c r="G2848">
        <v>0.93012264922732613</v>
      </c>
      <c r="H2848">
        <f>+C2848/'Dados Primários'!$C$31</f>
        <v>0.55524079320113318</v>
      </c>
      <c r="I2848" s="22">
        <v>378590165038.86792</v>
      </c>
      <c r="J2848" s="33">
        <f t="shared" si="45"/>
        <v>11540675.016938988</v>
      </c>
    </row>
    <row r="2849" spans="3:10">
      <c r="C2849">
        <v>203</v>
      </c>
      <c r="E2849">
        <v>61.182264733199155</v>
      </c>
      <c r="G2849">
        <v>0.97136556366987792</v>
      </c>
      <c r="H2849">
        <f>+C2849/'Dados Primários'!$C$31</f>
        <v>0.57507082152974509</v>
      </c>
      <c r="I2849" s="22">
        <v>360903808253.30682</v>
      </c>
      <c r="J2849" s="33">
        <f t="shared" si="45"/>
        <v>12334485.795574136</v>
      </c>
    </row>
    <row r="2850" spans="3:10">
      <c r="C2850">
        <v>196</v>
      </c>
      <c r="E2850">
        <v>62.463370878171816</v>
      </c>
      <c r="G2850">
        <v>0.94102859963710828</v>
      </c>
      <c r="H2850">
        <f>+C2850/'Dados Primários'!$C$31</f>
        <v>0.55524079320113318</v>
      </c>
      <c r="I2850" s="22">
        <v>364305313327.49188</v>
      </c>
      <c r="J2850" s="33">
        <f t="shared" si="45"/>
        <v>11889815.391315661</v>
      </c>
    </row>
    <row r="2851" spans="3:10">
      <c r="C2851">
        <v>192</v>
      </c>
      <c r="E2851">
        <v>61.0143494336793</v>
      </c>
      <c r="G2851">
        <v>0.98767410087756535</v>
      </c>
      <c r="H2851">
        <f>+C2851/'Dados Primários'!$C$31</f>
        <v>0.5439093484419264</v>
      </c>
      <c r="I2851" s="22">
        <v>359401095156.27899</v>
      </c>
      <c r="J2851" s="33">
        <f t="shared" si="45"/>
        <v>11780170.333903247</v>
      </c>
    </row>
    <row r="2852" spans="3:10">
      <c r="C2852">
        <v>201</v>
      </c>
      <c r="E2852">
        <v>57.250931847934112</v>
      </c>
      <c r="G2852">
        <v>0.95861344924132041</v>
      </c>
      <c r="H2852">
        <f>+C2852/'Dados Primários'!$C$31</f>
        <v>0.56940509915014159</v>
      </c>
      <c r="I2852" s="22">
        <v>380206291580.66876</v>
      </c>
      <c r="J2852" s="33">
        <f t="shared" si="45"/>
        <v>11881375.701221636</v>
      </c>
    </row>
    <row r="2853" spans="3:10">
      <c r="C2853">
        <v>198</v>
      </c>
      <c r="E2853">
        <v>63.091568228649713</v>
      </c>
      <c r="G2853">
        <v>0.9362413988710574</v>
      </c>
      <c r="H2853">
        <f>+C2853/'Dados Primários'!$C$31</f>
        <v>0.56090651558073656</v>
      </c>
      <c r="I2853" s="22">
        <v>379142596300.29211</v>
      </c>
      <c r="J2853" s="33">
        <f t="shared" si="45"/>
        <v>12561810.223611431</v>
      </c>
    </row>
    <row r="2854" spans="3:10">
      <c r="C2854">
        <v>203</v>
      </c>
      <c r="E2854">
        <v>57.367218915604617</v>
      </c>
      <c r="G2854">
        <v>0.92919082586150192</v>
      </c>
      <c r="H2854">
        <f>+C2854/'Dados Primários'!$C$31</f>
        <v>0.57507082152974509</v>
      </c>
      <c r="I2854" s="22">
        <v>363616019009.43372</v>
      </c>
      <c r="J2854" s="33">
        <f t="shared" si="45"/>
        <v>11146359.596445763</v>
      </c>
    </row>
    <row r="2855" spans="3:10">
      <c r="C2855">
        <v>197</v>
      </c>
      <c r="E2855">
        <v>61.908314566890859</v>
      </c>
      <c r="G2855">
        <v>0.99021025426229936</v>
      </c>
      <c r="H2855">
        <f>+C2855/'Dados Primários'!$C$31</f>
        <v>0.55807365439093481</v>
      </c>
      <c r="I2855" s="22">
        <v>396431491552.1217</v>
      </c>
      <c r="J2855" s="33">
        <f t="shared" si="45"/>
        <v>13562384.957593054</v>
      </c>
    </row>
    <row r="2856" spans="3:10">
      <c r="C2856">
        <v>194</v>
      </c>
      <c r="E2856">
        <v>58.442925734609794</v>
      </c>
      <c r="G2856">
        <v>0.9437433864659367</v>
      </c>
      <c r="H2856">
        <f>+C2856/'Dados Primários'!$C$31</f>
        <v>0.54957507082152979</v>
      </c>
      <c r="I2856" s="22">
        <v>388078516509.42047</v>
      </c>
      <c r="J2856" s="33">
        <f t="shared" si="45"/>
        <v>11763390.018503249</v>
      </c>
    </row>
    <row r="2857" spans="3:10">
      <c r="C2857">
        <v>198</v>
      </c>
      <c r="E2857">
        <v>60.652821586850486</v>
      </c>
      <c r="G2857">
        <v>0.93509633299666284</v>
      </c>
      <c r="H2857">
        <f>+C2857/'Dados Primários'!$C$31</f>
        <v>0.56090651558073656</v>
      </c>
      <c r="I2857" s="22">
        <v>399626973829.98975</v>
      </c>
      <c r="J2857" s="33">
        <f t="shared" si="45"/>
        <v>12713134.518094415</v>
      </c>
    </row>
    <row r="2858" spans="3:10">
      <c r="C2858">
        <v>196</v>
      </c>
      <c r="E2858">
        <v>59.712410196048396</v>
      </c>
      <c r="G2858">
        <v>0.9640686749127082</v>
      </c>
      <c r="H2858">
        <f>+C2858/'Dados Primários'!$C$31</f>
        <v>0.55524079320113318</v>
      </c>
      <c r="I2858" s="22">
        <v>352549160638.1485</v>
      </c>
      <c r="J2858" s="33">
        <f t="shared" si="45"/>
        <v>11268694.987000406</v>
      </c>
    </row>
    <row r="2859" spans="3:10">
      <c r="C2859">
        <v>201</v>
      </c>
      <c r="E2859">
        <v>61.558164985435162</v>
      </c>
      <c r="G2859">
        <v>0.94221925788662364</v>
      </c>
      <c r="H2859">
        <f>+C2859/'Dados Primários'!$C$31</f>
        <v>0.56940509915014159</v>
      </c>
      <c r="I2859" s="22">
        <v>347742845361.93256</v>
      </c>
      <c r="J2859" s="33">
        <f t="shared" si="45"/>
        <v>11484634.99910764</v>
      </c>
    </row>
    <row r="2860" spans="3:10">
      <c r="C2860">
        <v>197</v>
      </c>
      <c r="E2860">
        <v>61.518910208739769</v>
      </c>
      <c r="G2860">
        <v>0.99906730048315007</v>
      </c>
      <c r="H2860">
        <f>+C2860/'Dados Primários'!$C$31</f>
        <v>0.55807365439093481</v>
      </c>
      <c r="I2860" s="22">
        <v>376001998000.77917</v>
      </c>
      <c r="J2860" s="33">
        <f t="shared" si="45"/>
        <v>12896891.661971945</v>
      </c>
    </row>
    <row r="2861" spans="3:10">
      <c r="C2861">
        <v>200</v>
      </c>
      <c r="E2861">
        <v>58.343878289216143</v>
      </c>
      <c r="G2861">
        <v>0.92411922030342708</v>
      </c>
      <c r="H2861">
        <f>+C2861/'Dados Primários'!$C$31</f>
        <v>0.56657223796033995</v>
      </c>
      <c r="I2861" s="22">
        <v>385580399095.81671</v>
      </c>
      <c r="J2861" s="33">
        <f t="shared" si="45"/>
        <v>11778596.282981921</v>
      </c>
    </row>
    <row r="2862" spans="3:10">
      <c r="C2862">
        <v>197</v>
      </c>
      <c r="E2862">
        <v>62.122406855687693</v>
      </c>
      <c r="G2862">
        <v>0.95173563969868036</v>
      </c>
      <c r="H2862">
        <f>+C2862/'Dados Primários'!$C$31</f>
        <v>0.55807365439093481</v>
      </c>
      <c r="I2862" s="22">
        <v>377767603391.67322</v>
      </c>
      <c r="J2862" s="33">
        <f t="shared" si="45"/>
        <v>12464671.516679104</v>
      </c>
    </row>
    <row r="2863" spans="3:10">
      <c r="C2863">
        <v>199</v>
      </c>
      <c r="E2863">
        <v>63.152023542980679</v>
      </c>
      <c r="G2863">
        <v>0.9408964157201799</v>
      </c>
      <c r="H2863">
        <f>+C2863/'Dados Primários'!$C$31</f>
        <v>0.5637393767705382</v>
      </c>
      <c r="I2863" s="22">
        <v>342110203851.99701</v>
      </c>
      <c r="J2863" s="33">
        <f t="shared" si="45"/>
        <v>11459706.209366588</v>
      </c>
    </row>
    <row r="2864" spans="3:10">
      <c r="C2864">
        <v>206</v>
      </c>
      <c r="E2864">
        <v>63.85968687619534</v>
      </c>
      <c r="G2864">
        <v>0.92605900906308514</v>
      </c>
      <c r="H2864">
        <f>+C2864/'Dados Primários'!$C$31</f>
        <v>0.58356940509915012</v>
      </c>
      <c r="I2864" s="22">
        <v>400196140513.84674</v>
      </c>
      <c r="J2864" s="33">
        <f t="shared" si="45"/>
        <v>13811182.26912887</v>
      </c>
    </row>
    <row r="2865" spans="3:10">
      <c r="C2865">
        <v>201</v>
      </c>
      <c r="E2865">
        <v>61.457328215030643</v>
      </c>
      <c r="G2865">
        <v>0.99376532327093436</v>
      </c>
      <c r="H2865">
        <f>+C2865/'Dados Primários'!$C$31</f>
        <v>0.56940509915014159</v>
      </c>
      <c r="I2865" s="22">
        <v>402533616221.75836</v>
      </c>
      <c r="J2865" s="33">
        <f t="shared" si="45"/>
        <v>13998484.50921829</v>
      </c>
    </row>
    <row r="2866" spans="3:10">
      <c r="C2866">
        <v>196</v>
      </c>
      <c r="E2866">
        <v>61.15531001997428</v>
      </c>
      <c r="G2866">
        <v>0.9337882145930958</v>
      </c>
      <c r="H2866">
        <f>+C2866/'Dados Primários'!$C$31</f>
        <v>0.55524079320113318</v>
      </c>
      <c r="I2866" s="22">
        <v>376487839092.72766</v>
      </c>
      <c r="J2866" s="33">
        <f t="shared" si="45"/>
        <v>11937541.079917181</v>
      </c>
    </row>
    <row r="2867" spans="3:10">
      <c r="C2867">
        <v>198</v>
      </c>
      <c r="E2867">
        <v>61.275505707648357</v>
      </c>
      <c r="G2867">
        <v>0.97852266616119199</v>
      </c>
      <c r="H2867">
        <f>+C2867/'Dados Primários'!$C$31</f>
        <v>0.56090651558073656</v>
      </c>
      <c r="I2867" s="22">
        <v>361111631474.04401</v>
      </c>
      <c r="J2867" s="33">
        <f t="shared" si="45"/>
        <v>12144782.9168234</v>
      </c>
    </row>
    <row r="2868" spans="3:10">
      <c r="C2868">
        <v>198</v>
      </c>
      <c r="E2868">
        <v>62.244428445861878</v>
      </c>
      <c r="G2868">
        <v>0.99045017115327072</v>
      </c>
      <c r="H2868">
        <f>+C2868/'Dados Primários'!$C$31</f>
        <v>0.56090651558073656</v>
      </c>
      <c r="I2868" s="22">
        <v>347190184257.54749</v>
      </c>
      <c r="J2868" s="33">
        <f t="shared" si="45"/>
        <v>12005798.166188611</v>
      </c>
    </row>
    <row r="2869" spans="3:10">
      <c r="C2869">
        <v>201</v>
      </c>
      <c r="E2869">
        <v>59.508889600522302</v>
      </c>
      <c r="G2869">
        <v>0.97602657302097728</v>
      </c>
      <c r="H2869">
        <f>+C2869/'Dados Primários'!$C$31</f>
        <v>0.56940509915014159</v>
      </c>
      <c r="I2869" s="22">
        <v>369426816600.10797</v>
      </c>
      <c r="J2869" s="33">
        <f t="shared" si="45"/>
        <v>12217806.932986991</v>
      </c>
    </row>
    <row r="2870" spans="3:10">
      <c r="C2870">
        <v>199</v>
      </c>
      <c r="E2870">
        <v>58.027515978281158</v>
      </c>
      <c r="G2870">
        <v>0.95861276356438774</v>
      </c>
      <c r="H2870">
        <f>+C2870/'Dados Primários'!$C$31</f>
        <v>0.5637393767705382</v>
      </c>
      <c r="I2870" s="22">
        <v>402506598014.62042</v>
      </c>
      <c r="J2870" s="33">
        <f t="shared" si="45"/>
        <v>12622011.219353789</v>
      </c>
    </row>
    <row r="2871" spans="3:10">
      <c r="C2871">
        <v>206</v>
      </c>
      <c r="E2871">
        <v>61.201046971469673</v>
      </c>
      <c r="G2871">
        <v>0.92471722666393841</v>
      </c>
      <c r="H2871">
        <f>+C2871/'Dados Primários'!$C$31</f>
        <v>0.58356940509915012</v>
      </c>
      <c r="I2871" s="22">
        <v>390392831725.25134</v>
      </c>
      <c r="J2871" s="33">
        <f t="shared" si="45"/>
        <v>12893242.456377404</v>
      </c>
    </row>
    <row r="2872" spans="3:10">
      <c r="C2872">
        <v>200</v>
      </c>
      <c r="E2872">
        <v>60.436449490807227</v>
      </c>
      <c r="G2872">
        <v>0.92242854081207359</v>
      </c>
      <c r="H2872">
        <f>+C2872/'Dados Primários'!$C$31</f>
        <v>0.56657223796033995</v>
      </c>
      <c r="I2872" s="22">
        <v>374322806298.88306</v>
      </c>
      <c r="J2872" s="33">
        <f t="shared" si="45"/>
        <v>11823151.454255767</v>
      </c>
    </row>
    <row r="2873" spans="3:10">
      <c r="C2873">
        <v>197</v>
      </c>
      <c r="E2873">
        <v>59.046591997089138</v>
      </c>
      <c r="G2873">
        <v>0.93648542851977301</v>
      </c>
      <c r="H2873">
        <f>+C2873/'Dados Primários'!$C$31</f>
        <v>0.55807365439093481</v>
      </c>
      <c r="I2873" s="22">
        <v>399405465327.85773</v>
      </c>
      <c r="J2873" s="33">
        <f t="shared" si="45"/>
        <v>12325410.281748092</v>
      </c>
    </row>
    <row r="2874" spans="3:10">
      <c r="C2874">
        <v>195</v>
      </c>
      <c r="E2874">
        <v>61.251695077177928</v>
      </c>
      <c r="G2874">
        <v>0.95059713182533034</v>
      </c>
      <c r="H2874">
        <f>+C2874/'Dados Primários'!$C$31</f>
        <v>0.55240793201133143</v>
      </c>
      <c r="I2874" s="22">
        <v>373655765305.11292</v>
      </c>
      <c r="J2874" s="33">
        <f t="shared" si="45"/>
        <v>12018387.5678406</v>
      </c>
    </row>
    <row r="2875" spans="3:10">
      <c r="C2875">
        <v>192</v>
      </c>
      <c r="E2875">
        <v>57.419162129410147</v>
      </c>
      <c r="G2875">
        <v>0.92599458832572901</v>
      </c>
      <c r="H2875">
        <f>+C2875/'Dados Primários'!$C$31</f>
        <v>0.5439093484419264</v>
      </c>
      <c r="I2875" s="22">
        <v>342447483033.15021</v>
      </c>
      <c r="J2875" s="33">
        <f t="shared" si="45"/>
        <v>9903433.7652293965</v>
      </c>
    </row>
    <row r="2876" spans="3:10">
      <c r="C2876">
        <v>197</v>
      </c>
      <c r="E2876">
        <v>59.477908996431111</v>
      </c>
      <c r="G2876">
        <v>0.95104599052623195</v>
      </c>
      <c r="H2876">
        <f>+C2876/'Dados Primários'!$C$31</f>
        <v>0.55807365439093481</v>
      </c>
      <c r="I2876" s="22">
        <v>374847338155.30658</v>
      </c>
      <c r="J2876" s="33">
        <f t="shared" si="45"/>
        <v>11833226.107833548</v>
      </c>
    </row>
    <row r="2877" spans="3:10">
      <c r="C2877">
        <v>202</v>
      </c>
      <c r="E2877">
        <v>59.776503017743352</v>
      </c>
      <c r="G2877">
        <v>0.94996277438009291</v>
      </c>
      <c r="H2877">
        <f>+C2877/'Dados Primários'!$C$31</f>
        <v>0.57223796033994334</v>
      </c>
      <c r="I2877" s="22">
        <v>401212376237.48016</v>
      </c>
      <c r="J2877" s="33">
        <f t="shared" si="45"/>
        <v>13037312.553625574</v>
      </c>
    </row>
    <row r="2878" spans="3:10">
      <c r="C2878">
        <v>188</v>
      </c>
      <c r="E2878">
        <v>58.586219212522828</v>
      </c>
      <c r="G2878">
        <v>0.98434900622086086</v>
      </c>
      <c r="H2878">
        <f>+C2878/'Dados Primários'!$C$31</f>
        <v>0.53257790368271951</v>
      </c>
      <c r="I2878" s="22">
        <v>400407423328.79797</v>
      </c>
      <c r="J2878" s="33">
        <f t="shared" si="45"/>
        <v>12297868.469216853</v>
      </c>
    </row>
    <row r="2879" spans="3:10">
      <c r="C2879">
        <v>193</v>
      </c>
      <c r="E2879">
        <v>61.526304871242637</v>
      </c>
      <c r="G2879">
        <v>0.99374755400873138</v>
      </c>
      <c r="H2879">
        <f>+C2879/'Dados Primários'!$C$31</f>
        <v>0.54674220963172804</v>
      </c>
      <c r="I2879" s="22">
        <v>365563887107.91425</v>
      </c>
      <c r="J2879" s="33">
        <f t="shared" si="45"/>
        <v>12220326.123743527</v>
      </c>
    </row>
    <row r="2880" spans="3:10">
      <c r="C2880">
        <v>197</v>
      </c>
      <c r="E2880">
        <v>62.605970974972465</v>
      </c>
      <c r="G2880">
        <v>0.9551402247488221</v>
      </c>
      <c r="H2880">
        <f>+C2880/'Dados Primários'!$C$31</f>
        <v>0.55807365439093481</v>
      </c>
      <c r="I2880" s="22">
        <v>374250622714.98639</v>
      </c>
      <c r="J2880" s="33">
        <f t="shared" si="45"/>
        <v>12489266.800395453</v>
      </c>
    </row>
    <row r="2881" spans="3:10">
      <c r="C2881">
        <v>201</v>
      </c>
      <c r="E2881">
        <v>57.294176362102931</v>
      </c>
      <c r="G2881">
        <v>0.96175735345192137</v>
      </c>
      <c r="H2881">
        <f>+C2881/'Dados Primários'!$C$31</f>
        <v>0.56940509915014159</v>
      </c>
      <c r="I2881" s="22">
        <v>356215970776.14441</v>
      </c>
      <c r="J2881" s="33">
        <f t="shared" si="45"/>
        <v>11176626.42672687</v>
      </c>
    </row>
    <row r="2882" spans="3:10">
      <c r="C2882">
        <v>206</v>
      </c>
      <c r="E2882">
        <v>62.722117864001603</v>
      </c>
      <c r="G2882">
        <v>0.975839466441348</v>
      </c>
      <c r="H2882">
        <f>+C2882/'Dados Primários'!$C$31</f>
        <v>0.58356940509915012</v>
      </c>
      <c r="I2882" s="22">
        <v>355820834658.95654</v>
      </c>
      <c r="J2882" s="33">
        <f t="shared" si="45"/>
        <v>12709339.524776505</v>
      </c>
    </row>
    <row r="2883" spans="3:10">
      <c r="C2883">
        <v>194</v>
      </c>
      <c r="E2883">
        <v>60.814940274844389</v>
      </c>
      <c r="G2883">
        <v>0.93391247973493885</v>
      </c>
      <c r="H2883">
        <f>+C2883/'Dados Primários'!$C$31</f>
        <v>0.54957507082152979</v>
      </c>
      <c r="I2883" s="22">
        <v>344768113082.63245</v>
      </c>
      <c r="J2883" s="33">
        <f t="shared" si="45"/>
        <v>10761444.740337115</v>
      </c>
    </row>
    <row r="2884" spans="3:10">
      <c r="C2884">
        <v>204</v>
      </c>
      <c r="E2884">
        <v>59.281199309561032</v>
      </c>
      <c r="G2884">
        <v>0.9870469051166656</v>
      </c>
      <c r="H2884">
        <f>+C2884/'Dados Primários'!$C$31</f>
        <v>0.57790368271954673</v>
      </c>
      <c r="I2884" s="22">
        <v>377676579804.00909</v>
      </c>
      <c r="J2884" s="33">
        <f t="shared" si="45"/>
        <v>12771158.32429</v>
      </c>
    </row>
    <row r="2885" spans="3:10">
      <c r="C2885">
        <v>200</v>
      </c>
      <c r="E2885">
        <v>57.756795792210283</v>
      </c>
      <c r="G2885">
        <v>0.97733429579871445</v>
      </c>
      <c r="H2885">
        <f>+C2885/'Dados Primários'!$C$31</f>
        <v>0.56657223796033995</v>
      </c>
      <c r="I2885" s="22">
        <v>372276765980.88666</v>
      </c>
      <c r="J2885" s="33">
        <f t="shared" si="45"/>
        <v>11906043.180727033</v>
      </c>
    </row>
    <row r="2886" spans="3:10">
      <c r="C2886">
        <v>193</v>
      </c>
      <c r="E2886">
        <v>57.846879678283294</v>
      </c>
      <c r="G2886">
        <v>0.93750948899309594</v>
      </c>
      <c r="H2886">
        <f>+C2886/'Dados Primários'!$C$31</f>
        <v>0.54674220963172804</v>
      </c>
      <c r="I2886" s="22">
        <v>409605840761.96228</v>
      </c>
      <c r="J2886" s="33">
        <f t="shared" si="45"/>
        <v>12145191.142854322</v>
      </c>
    </row>
    <row r="2887" spans="3:10">
      <c r="C2887">
        <v>191</v>
      </c>
      <c r="E2887">
        <v>61.04675290736219</v>
      </c>
      <c r="G2887">
        <v>0.96198150696325191</v>
      </c>
      <c r="H2887">
        <f>+C2887/'Dados Primários'!$C$31</f>
        <v>0.54107648725212465</v>
      </c>
      <c r="I2887" s="22">
        <v>367365686299.91528</v>
      </c>
      <c r="J2887" s="33">
        <f t="shared" si="45"/>
        <v>11673109.044225708</v>
      </c>
    </row>
    <row r="2888" spans="3:10">
      <c r="C2888">
        <v>197</v>
      </c>
      <c r="E2888">
        <v>58.236114036257433</v>
      </c>
      <c r="G2888">
        <v>0.9831875313740166</v>
      </c>
      <c r="H2888">
        <f>+C2888/'Dados Primários'!$C$31</f>
        <v>0.55807365439093481</v>
      </c>
      <c r="I2888" s="22">
        <v>393089642676.10089</v>
      </c>
      <c r="J2888" s="33">
        <f t="shared" ref="J2888:J2951" si="46">+E2888*G2888*H2888*I2888/1000000</f>
        <v>12560642.987332551</v>
      </c>
    </row>
    <row r="2889" spans="3:10">
      <c r="C2889">
        <v>203</v>
      </c>
      <c r="E2889">
        <v>58.288607378657254</v>
      </c>
      <c r="G2889">
        <v>0.99283980309629805</v>
      </c>
      <c r="H2889">
        <f>+C2889/'Dados Primários'!$C$31</f>
        <v>0.57507082152974509</v>
      </c>
      <c r="I2889" s="22">
        <v>381624457227.82263</v>
      </c>
      <c r="J2889" s="33">
        <f t="shared" si="46"/>
        <v>12700487.496660993</v>
      </c>
    </row>
    <row r="2890" spans="3:10">
      <c r="C2890">
        <v>203</v>
      </c>
      <c r="E2890">
        <v>58.044213092547942</v>
      </c>
      <c r="G2890">
        <v>0.97857063948110246</v>
      </c>
      <c r="H2890">
        <f>+C2890/'Dados Primários'!$C$31</f>
        <v>0.57507082152974509</v>
      </c>
      <c r="I2890" s="22">
        <v>346252628014.54059</v>
      </c>
      <c r="J2890" s="33">
        <f t="shared" si="46"/>
        <v>11310075.914106537</v>
      </c>
    </row>
    <row r="2891" spans="3:10">
      <c r="C2891">
        <v>196</v>
      </c>
      <c r="E2891">
        <v>59.429446453237645</v>
      </c>
      <c r="G2891">
        <v>0.99673775888827532</v>
      </c>
      <c r="H2891">
        <f>+C2891/'Dados Primários'!$C$31</f>
        <v>0.55524079320113318</v>
      </c>
      <c r="I2891" s="22">
        <v>367919040383.73334</v>
      </c>
      <c r="J2891" s="33">
        <f t="shared" si="46"/>
        <v>12100859.69887509</v>
      </c>
    </row>
    <row r="2892" spans="3:10">
      <c r="C2892">
        <v>197</v>
      </c>
      <c r="E2892">
        <v>64.226539565155534</v>
      </c>
      <c r="G2892">
        <v>0.97151363524213141</v>
      </c>
      <c r="H2892">
        <f>+C2892/'Dados Primários'!$C$31</f>
        <v>0.55807365439093481</v>
      </c>
      <c r="I2892" s="22">
        <v>411311729406.61743</v>
      </c>
      <c r="J2892" s="33">
        <f t="shared" si="46"/>
        <v>14322737.71767742</v>
      </c>
    </row>
    <row r="2893" spans="3:10">
      <c r="C2893">
        <v>194</v>
      </c>
      <c r="E2893">
        <v>63.770471569057776</v>
      </c>
      <c r="G2893">
        <v>0.949667514501916</v>
      </c>
      <c r="H2893">
        <f>+C2893/'Dados Primários'!$C$31</f>
        <v>0.54957507082152979</v>
      </c>
      <c r="I2893" s="22">
        <v>412236137019.58032</v>
      </c>
      <c r="J2893" s="33">
        <f t="shared" si="46"/>
        <v>13720321.722392814</v>
      </c>
    </row>
    <row r="2894" spans="3:10">
      <c r="C2894">
        <v>192</v>
      </c>
      <c r="E2894">
        <v>58.735661154000859</v>
      </c>
      <c r="G2894">
        <v>0.98191623370252379</v>
      </c>
      <c r="H2894">
        <f>+C2894/'Dados Primários'!$C$31</f>
        <v>0.5439093484419264</v>
      </c>
      <c r="I2894" s="22">
        <v>348754888085.99994</v>
      </c>
      <c r="J2894" s="33">
        <f t="shared" si="46"/>
        <v>10940146.268231215</v>
      </c>
    </row>
    <row r="2895" spans="3:10">
      <c r="C2895">
        <v>196</v>
      </c>
      <c r="E2895">
        <v>59.83701529248944</v>
      </c>
      <c r="G2895">
        <v>0.98613983831654295</v>
      </c>
      <c r="H2895">
        <f>+C2895/'Dados Primários'!$C$31</f>
        <v>0.55524079320113318</v>
      </c>
      <c r="I2895" s="22">
        <v>381404061400.98535</v>
      </c>
      <c r="J2895" s="33">
        <f t="shared" si="46"/>
        <v>12496117.659096265</v>
      </c>
    </row>
    <row r="2896" spans="3:10">
      <c r="C2896">
        <v>200</v>
      </c>
      <c r="E2896">
        <v>58.976020870062534</v>
      </c>
      <c r="G2896">
        <v>0.9322625861374022</v>
      </c>
      <c r="H2896">
        <f>+C2896/'Dados Primários'!$C$31</f>
        <v>0.56657223796033995</v>
      </c>
      <c r="I2896" s="22">
        <v>386059966361.1781</v>
      </c>
      <c r="J2896" s="33">
        <f t="shared" si="46"/>
        <v>12026071.49292963</v>
      </c>
    </row>
    <row r="2897" spans="3:10">
      <c r="C2897">
        <v>193</v>
      </c>
      <c r="E2897">
        <v>61.242763140980514</v>
      </c>
      <c r="G2897">
        <v>0.93728521131783971</v>
      </c>
      <c r="H2897">
        <f>+C2897/'Dados Primários'!$C$31</f>
        <v>0.54674220963172804</v>
      </c>
      <c r="I2897" s="22">
        <v>403854632319.81482</v>
      </c>
      <c r="J2897" s="33">
        <f t="shared" si="46"/>
        <v>12674598.589881793</v>
      </c>
    </row>
    <row r="2898" spans="3:10">
      <c r="C2898">
        <v>196</v>
      </c>
      <c r="E2898">
        <v>62.62011045942554</v>
      </c>
      <c r="G2898">
        <v>0.95254661893125003</v>
      </c>
      <c r="H2898">
        <f>+C2898/'Dados Primários'!$C$31</f>
        <v>0.55524079320113318</v>
      </c>
      <c r="I2898" s="22">
        <v>348805399127.67963</v>
      </c>
      <c r="J2898" s="33">
        <f t="shared" si="46"/>
        <v>11552198.264884284</v>
      </c>
    </row>
    <row r="2899" spans="3:10">
      <c r="C2899">
        <v>198</v>
      </c>
      <c r="E2899">
        <v>61.956491565018197</v>
      </c>
      <c r="G2899">
        <v>0.97102437751881054</v>
      </c>
      <c r="H2899">
        <f>+C2899/'Dados Primários'!$C$31</f>
        <v>0.56090651558073656</v>
      </c>
      <c r="I2899" s="22">
        <v>372343138910.98981</v>
      </c>
      <c r="J2899" s="33">
        <f t="shared" si="46"/>
        <v>12564661.423635086</v>
      </c>
    </row>
    <row r="2900" spans="3:10">
      <c r="C2900">
        <v>204</v>
      </c>
      <c r="E2900">
        <v>63.313733260717122</v>
      </c>
      <c r="G2900">
        <v>0.9667129586482015</v>
      </c>
      <c r="H2900">
        <f>+C2900/'Dados Primários'!$C$31</f>
        <v>0.57790368271954673</v>
      </c>
      <c r="I2900" s="22">
        <v>355135677005.69318</v>
      </c>
      <c r="J2900" s="33">
        <f t="shared" si="46"/>
        <v>12561607.761489803</v>
      </c>
    </row>
    <row r="2901" spans="3:10">
      <c r="C2901">
        <v>207</v>
      </c>
      <c r="E2901">
        <v>63.614912872614767</v>
      </c>
      <c r="G2901">
        <v>0.98469600032302362</v>
      </c>
      <c r="H2901">
        <f>+C2901/'Dados Primários'!$C$31</f>
        <v>0.58640226628895187</v>
      </c>
      <c r="I2901" s="22">
        <v>373323434685.04187</v>
      </c>
      <c r="J2901" s="33">
        <f t="shared" si="46"/>
        <v>13713300.836283406</v>
      </c>
    </row>
    <row r="2902" spans="3:10">
      <c r="C2902">
        <v>194</v>
      </c>
      <c r="E2902">
        <v>63.520650036339958</v>
      </c>
      <c r="G2902">
        <v>0.9856774290584388</v>
      </c>
      <c r="H2902">
        <f>+C2902/'Dados Primários'!$C$31</f>
        <v>0.54957507082152979</v>
      </c>
      <c r="I2902" s="22">
        <v>372966751498.62036</v>
      </c>
      <c r="J2902" s="33">
        <f t="shared" si="46"/>
        <v>12833552.395253312</v>
      </c>
    </row>
    <row r="2903" spans="3:10">
      <c r="C2903">
        <v>205</v>
      </c>
      <c r="E2903">
        <v>60.685160765552503</v>
      </c>
      <c r="G2903">
        <v>0.9205501851814567</v>
      </c>
      <c r="H2903">
        <f>+C2903/'Dados Primários'!$C$31</f>
        <v>0.58073654390934848</v>
      </c>
      <c r="I2903" s="22">
        <v>384192437312.65533</v>
      </c>
      <c r="J2903" s="33">
        <f t="shared" si="46"/>
        <v>12464014.450895641</v>
      </c>
    </row>
    <row r="2904" spans="3:10">
      <c r="C2904">
        <v>195</v>
      </c>
      <c r="E2904">
        <v>59.616986640909218</v>
      </c>
      <c r="G2904">
        <v>0.96696234474282827</v>
      </c>
      <c r="H2904">
        <f>+C2904/'Dados Primários'!$C$31</f>
        <v>0.55240793201133143</v>
      </c>
      <c r="I2904" s="22">
        <v>372293913798.54358</v>
      </c>
      <c r="J2904" s="33">
        <f t="shared" si="46"/>
        <v>11855651.520644683</v>
      </c>
    </row>
    <row r="2905" spans="3:10">
      <c r="C2905">
        <v>190</v>
      </c>
      <c r="E2905">
        <v>60.394473761173188</v>
      </c>
      <c r="G2905">
        <v>0.93612809271371367</v>
      </c>
      <c r="H2905">
        <f>+C2905/'Dados Primários'!$C$31</f>
        <v>0.5382436260623229</v>
      </c>
      <c r="I2905" s="22">
        <v>385809212122.02368</v>
      </c>
      <c r="J2905" s="33">
        <f t="shared" si="46"/>
        <v>11740429.058601405</v>
      </c>
    </row>
    <row r="2906" spans="3:10">
      <c r="C2906">
        <v>200</v>
      </c>
      <c r="E2906">
        <v>59.560504037733423</v>
      </c>
      <c r="G2906">
        <v>0.9448542393859729</v>
      </c>
      <c r="H2906">
        <f>+C2906/'Dados Primários'!$C$31</f>
        <v>0.56657223796033995</v>
      </c>
      <c r="I2906" s="22">
        <v>401428134851.82269</v>
      </c>
      <c r="J2906" s="33">
        <f t="shared" si="46"/>
        <v>12799301.759442676</v>
      </c>
    </row>
    <row r="2907" spans="3:10">
      <c r="C2907">
        <v>197</v>
      </c>
      <c r="E2907">
        <v>64.191362185665113</v>
      </c>
      <c r="G2907">
        <v>0.96520136004556034</v>
      </c>
      <c r="H2907">
        <f>+C2907/'Dados Primários'!$C$31</f>
        <v>0.55807365439093481</v>
      </c>
      <c r="I2907" s="22">
        <v>360662454583.9906</v>
      </c>
      <c r="J2907" s="33">
        <f t="shared" si="46"/>
        <v>12470589.16276747</v>
      </c>
    </row>
    <row r="2908" spans="3:10">
      <c r="C2908">
        <v>201</v>
      </c>
      <c r="E2908">
        <v>58.524254473491688</v>
      </c>
      <c r="G2908">
        <v>0.93925828573259451</v>
      </c>
      <c r="H2908">
        <f>+C2908/'Dados Primários'!$C$31</f>
        <v>0.56940509915014159</v>
      </c>
      <c r="I2908" s="22">
        <v>363874193130.00244</v>
      </c>
      <c r="J2908" s="33">
        <f t="shared" si="46"/>
        <v>11389208.207116168</v>
      </c>
    </row>
    <row r="2909" spans="3:10">
      <c r="C2909">
        <v>197</v>
      </c>
      <c r="E2909">
        <v>57.904935974839574</v>
      </c>
      <c r="G2909">
        <v>0.99400830771495041</v>
      </c>
      <c r="H2909">
        <f>+C2909/'Dados Primários'!$C$31</f>
        <v>0.55807365439093481</v>
      </c>
      <c r="I2909" s="22">
        <v>367563935951.12671</v>
      </c>
      <c r="J2909" s="33">
        <f t="shared" si="46"/>
        <v>11806740.39337137</v>
      </c>
    </row>
    <row r="2910" spans="3:10">
      <c r="C2910">
        <v>201</v>
      </c>
      <c r="E2910">
        <v>62.51892912880934</v>
      </c>
      <c r="G2910">
        <v>0.93762776517198787</v>
      </c>
      <c r="H2910">
        <f>+C2910/'Dados Primários'!$C$31</f>
        <v>0.56940509915014159</v>
      </c>
      <c r="I2910" s="22">
        <v>371071530586.60754</v>
      </c>
      <c r="J2910" s="33">
        <f t="shared" si="46"/>
        <v>12385712.002118384</v>
      </c>
    </row>
    <row r="2911" spans="3:10">
      <c r="C2911">
        <v>202</v>
      </c>
      <c r="E2911">
        <v>62.861867898466009</v>
      </c>
      <c r="G2911">
        <v>0.94984924559940087</v>
      </c>
      <c r="H2911">
        <f>+C2911/'Dados Primários'!$C$31</f>
        <v>0.57223796033994334</v>
      </c>
      <c r="I2911" s="22">
        <v>355214569112.85156</v>
      </c>
      <c r="J2911" s="33">
        <f t="shared" si="46"/>
        <v>12136945.390977837</v>
      </c>
    </row>
    <row r="2912" spans="3:10">
      <c r="C2912">
        <v>199</v>
      </c>
      <c r="E2912">
        <v>58.613769518129416</v>
      </c>
      <c r="G2912">
        <v>0.99627078912978562</v>
      </c>
      <c r="H2912">
        <f>+C2912/'Dados Primários'!$C$31</f>
        <v>0.5637393767705382</v>
      </c>
      <c r="I2912" s="22">
        <v>373263079695.99176</v>
      </c>
      <c r="J2912" s="33">
        <f t="shared" si="46"/>
        <v>12287695.911532424</v>
      </c>
    </row>
    <row r="2913" spans="3:10">
      <c r="C2913">
        <v>197</v>
      </c>
      <c r="E2913">
        <v>58.604291201166014</v>
      </c>
      <c r="G2913">
        <v>0.96315290430707523</v>
      </c>
      <c r="H2913">
        <f>+C2913/'Dados Primários'!$C$31</f>
        <v>0.55807365439093481</v>
      </c>
      <c r="I2913" s="22">
        <v>372580450533.22821</v>
      </c>
      <c r="J2913" s="33">
        <f t="shared" si="46"/>
        <v>11736436.153141435</v>
      </c>
    </row>
    <row r="2914" spans="3:10">
      <c r="C2914">
        <v>207</v>
      </c>
      <c r="E2914">
        <v>61.68221799717854</v>
      </c>
      <c r="G2914">
        <v>0.99086268901399466</v>
      </c>
      <c r="H2914">
        <f>+C2914/'Dados Primários'!$C$31</f>
        <v>0.58640226628895187</v>
      </c>
      <c r="I2914" s="22">
        <v>365632111966.43866</v>
      </c>
      <c r="J2914" s="33">
        <f t="shared" si="46"/>
        <v>13104287.972256074</v>
      </c>
    </row>
    <row r="2915" spans="3:10">
      <c r="C2915">
        <v>197</v>
      </c>
      <c r="E2915">
        <v>63.777878579668652</v>
      </c>
      <c r="G2915">
        <v>0.94921425820757366</v>
      </c>
      <c r="H2915">
        <f>+C2915/'Dados Primários'!$C$31</f>
        <v>0.55807365439093481</v>
      </c>
      <c r="I2915" s="22">
        <v>350905819934.28333</v>
      </c>
      <c r="J2915" s="33">
        <f t="shared" si="46"/>
        <v>11855405.539773505</v>
      </c>
    </row>
    <row r="2916" spans="3:10">
      <c r="C2916">
        <v>208</v>
      </c>
      <c r="E2916">
        <v>63.205288490902305</v>
      </c>
      <c r="G2916">
        <v>0.96403769469076661</v>
      </c>
      <c r="H2916">
        <f>+C2916/'Dados Primários'!$C$31</f>
        <v>0.58923512747875351</v>
      </c>
      <c r="I2916" s="22">
        <v>418115635499.41205</v>
      </c>
      <c r="J2916" s="33">
        <f t="shared" si="46"/>
        <v>15011789.687504744</v>
      </c>
    </row>
    <row r="2917" spans="3:10">
      <c r="C2917">
        <v>204</v>
      </c>
      <c r="E2917">
        <v>62.463666594975479</v>
      </c>
      <c r="G2917">
        <v>0.98153466771428222</v>
      </c>
      <c r="H2917">
        <f>+C2917/'Dados Primários'!$C$31</f>
        <v>0.57790368271954673</v>
      </c>
      <c r="I2917" s="22">
        <v>417485838617.89008</v>
      </c>
      <c r="J2917" s="33">
        <f t="shared" si="46"/>
        <v>14792116.806514341</v>
      </c>
    </row>
    <row r="2918" spans="3:10">
      <c r="C2918">
        <v>202</v>
      </c>
      <c r="E2918">
        <v>58.924461752769751</v>
      </c>
      <c r="G2918">
        <v>0.97316027394177407</v>
      </c>
      <c r="H2918">
        <f>+C2918/'Dados Primários'!$C$31</f>
        <v>0.57223796033994334</v>
      </c>
      <c r="I2918" s="22">
        <v>362489650878.35193</v>
      </c>
      <c r="J2918" s="33">
        <f t="shared" si="46"/>
        <v>11894666.56058787</v>
      </c>
    </row>
    <row r="2919" spans="3:10">
      <c r="C2919">
        <v>200</v>
      </c>
      <c r="E2919">
        <v>63.068678801226753</v>
      </c>
      <c r="G2919">
        <v>0.94472413939643851</v>
      </c>
      <c r="H2919">
        <f>+C2919/'Dados Primários'!$C$31</f>
        <v>0.56657223796033995</v>
      </c>
      <c r="I2919" s="22">
        <v>419562312461.23199</v>
      </c>
      <c r="J2919" s="33">
        <f t="shared" si="46"/>
        <v>14163497.375743028</v>
      </c>
    </row>
    <row r="2920" spans="3:10">
      <c r="C2920">
        <v>201</v>
      </c>
      <c r="E2920">
        <v>60.96461221791553</v>
      </c>
      <c r="G2920">
        <v>0.93861083594086159</v>
      </c>
      <c r="H2920">
        <f>+C2920/'Dados Primários'!$C$31</f>
        <v>0.56940509915014159</v>
      </c>
      <c r="I2920" s="22">
        <v>395785535925.89941</v>
      </c>
      <c r="J2920" s="33">
        <f t="shared" si="46"/>
        <v>12895691.948487481</v>
      </c>
    </row>
    <row r="2921" spans="3:10">
      <c r="C2921">
        <v>194</v>
      </c>
      <c r="E2921">
        <v>61.457546506304084</v>
      </c>
      <c r="G2921">
        <v>0.99231965805977573</v>
      </c>
      <c r="H2921">
        <f>+C2921/'Dados Primários'!$C$31</f>
        <v>0.54957507082152979</v>
      </c>
      <c r="I2921" s="22">
        <v>373502306591.48761</v>
      </c>
      <c r="J2921" s="33">
        <f t="shared" si="46"/>
        <v>12518351.045822201</v>
      </c>
    </row>
    <row r="2922" spans="3:10">
      <c r="C2922">
        <v>189</v>
      </c>
      <c r="E2922">
        <v>57.764131452717876</v>
      </c>
      <c r="G2922">
        <v>0.95649301064968717</v>
      </c>
      <c r="H2922">
        <f>+C2922/'Dados Primários'!$C$31</f>
        <v>0.53541076487252126</v>
      </c>
      <c r="I2922" s="22">
        <v>415266883132.63788</v>
      </c>
      <c r="J2922" s="33">
        <f t="shared" si="46"/>
        <v>12284414.034187503</v>
      </c>
    </row>
    <row r="2923" spans="3:10">
      <c r="C2923">
        <v>204</v>
      </c>
      <c r="E2923">
        <v>61.117325829401302</v>
      </c>
      <c r="G2923">
        <v>0.97802998929192775</v>
      </c>
      <c r="H2923">
        <f>+C2923/'Dados Primários'!$C$31</f>
        <v>0.57790368271954673</v>
      </c>
      <c r="I2923" s="22">
        <v>352504810245.01135</v>
      </c>
      <c r="J2923" s="33">
        <f t="shared" si="46"/>
        <v>12176908.006015142</v>
      </c>
    </row>
    <row r="2924" spans="3:10">
      <c r="C2924">
        <v>200</v>
      </c>
      <c r="E2924">
        <v>58.275214747621312</v>
      </c>
      <c r="G2924">
        <v>0.95003002943006809</v>
      </c>
      <c r="H2924">
        <f>+C2924/'Dados Primários'!$C$31</f>
        <v>0.56657223796033995</v>
      </c>
      <c r="I2924" s="22">
        <v>382345787906.24896</v>
      </c>
      <c r="J2924" s="33">
        <f t="shared" si="46"/>
        <v>11993137.590599144</v>
      </c>
    </row>
    <row r="2925" spans="3:10">
      <c r="C2925">
        <v>195</v>
      </c>
      <c r="E2925">
        <v>58.874263271393374</v>
      </c>
      <c r="G2925">
        <v>0.9947046311547536</v>
      </c>
      <c r="H2925">
        <f>+C2925/'Dados Primários'!$C$31</f>
        <v>0.55240793201133143</v>
      </c>
      <c r="I2925" s="22">
        <v>379657340326.18689</v>
      </c>
      <c r="J2925" s="33">
        <f t="shared" si="46"/>
        <v>12282063.332132122</v>
      </c>
    </row>
    <row r="2926" spans="3:10">
      <c r="C2926">
        <v>193</v>
      </c>
      <c r="E2926">
        <v>59.522802308487151</v>
      </c>
      <c r="G2926">
        <v>0.96073581794311103</v>
      </c>
      <c r="H2926">
        <f>+C2926/'Dados Primários'!$C$31</f>
        <v>0.54674220963172804</v>
      </c>
      <c r="I2926" s="22">
        <v>356918862223.12177</v>
      </c>
      <c r="J2926" s="33">
        <f t="shared" si="46"/>
        <v>11159364.293409286</v>
      </c>
    </row>
    <row r="2927" spans="3:10">
      <c r="C2927">
        <v>200</v>
      </c>
      <c r="E2927">
        <v>58.878398743499254</v>
      </c>
      <c r="G2927">
        <v>0.92689216986619505</v>
      </c>
      <c r="H2927">
        <f>+C2927/'Dados Primários'!$C$31</f>
        <v>0.56657223796033995</v>
      </c>
      <c r="I2927" s="22">
        <v>391317384007.06897</v>
      </c>
      <c r="J2927" s="33">
        <f t="shared" si="46"/>
        <v>12099561.619533584</v>
      </c>
    </row>
    <row r="2928" spans="3:10">
      <c r="C2928">
        <v>194</v>
      </c>
      <c r="E2928">
        <v>58.427681991997027</v>
      </c>
      <c r="G2928">
        <v>0.99669894113982982</v>
      </c>
      <c r="H2928">
        <f>+C2928/'Dados Primários'!$C$31</f>
        <v>0.54957507082152979</v>
      </c>
      <c r="I2928" s="22">
        <v>391273006808.60553</v>
      </c>
      <c r="J2928" s="33">
        <f t="shared" si="46"/>
        <v>12522457.489114281</v>
      </c>
    </row>
    <row r="2929" spans="3:10">
      <c r="C2929">
        <v>195</v>
      </c>
      <c r="E2929">
        <v>58.611239494030009</v>
      </c>
      <c r="G2929">
        <v>0.95910373711916797</v>
      </c>
      <c r="H2929">
        <f>+C2929/'Dados Primários'!$C$31</f>
        <v>0.55240793201133143</v>
      </c>
      <c r="I2929" s="22">
        <v>347425432232.87231</v>
      </c>
      <c r="J2929" s="33">
        <f t="shared" si="46"/>
        <v>10788672.291429991</v>
      </c>
    </row>
    <row r="2930" spans="3:10">
      <c r="C2930">
        <v>203</v>
      </c>
      <c r="E2930">
        <v>58.442176162373357</v>
      </c>
      <c r="G2930">
        <v>0.93650976185524359</v>
      </c>
      <c r="H2930">
        <f>+C2930/'Dados Primários'!$C$31</f>
        <v>0.57507082152974509</v>
      </c>
      <c r="I2930" s="22">
        <v>345239537885.05847</v>
      </c>
      <c r="J2930" s="33">
        <f t="shared" si="46"/>
        <v>10866271.372670503</v>
      </c>
    </row>
    <row r="2931" spans="3:10">
      <c r="C2931">
        <v>200</v>
      </c>
      <c r="E2931">
        <v>62.174761009004328</v>
      </c>
      <c r="G2931">
        <v>0.95956750107908972</v>
      </c>
      <c r="H2931">
        <f>+C2931/'Dados Primários'!$C$31</f>
        <v>0.56657223796033995</v>
      </c>
      <c r="I2931" s="22">
        <v>344913234177.47076</v>
      </c>
      <c r="J2931" s="33">
        <f t="shared" si="46"/>
        <v>11658825.548142478</v>
      </c>
    </row>
    <row r="2932" spans="3:10">
      <c r="C2932">
        <v>199</v>
      </c>
      <c r="E2932">
        <v>60.56827833563009</v>
      </c>
      <c r="G2932">
        <v>0.97099063626071003</v>
      </c>
      <c r="H2932">
        <f>+C2932/'Dados Primários'!$C$31</f>
        <v>0.5637393767705382</v>
      </c>
      <c r="I2932" s="22">
        <v>398726820751.43176</v>
      </c>
      <c r="J2932" s="33">
        <f t="shared" si="46"/>
        <v>13219471.463029824</v>
      </c>
    </row>
    <row r="2933" spans="3:10">
      <c r="C2933">
        <v>199</v>
      </c>
      <c r="E2933">
        <v>57.853986934956154</v>
      </c>
      <c r="G2933">
        <v>0.95962363375333304</v>
      </c>
      <c r="H2933">
        <f>+C2933/'Dados Primários'!$C$31</f>
        <v>0.5637393767705382</v>
      </c>
      <c r="I2933" s="22">
        <v>355676369313.93127</v>
      </c>
      <c r="J2933" s="33">
        <f t="shared" si="46"/>
        <v>11131856.818607219</v>
      </c>
    </row>
    <row r="2934" spans="3:10">
      <c r="C2934">
        <v>197</v>
      </c>
      <c r="E2934">
        <v>60.478415808132112</v>
      </c>
      <c r="G2934">
        <v>0.95441249226891089</v>
      </c>
      <c r="H2934">
        <f>+C2934/'Dados Primários'!$C$31</f>
        <v>0.55807365439093481</v>
      </c>
      <c r="I2934" s="22">
        <v>412739059242.76404</v>
      </c>
      <c r="J2934" s="33">
        <f t="shared" si="46"/>
        <v>13295467.491295243</v>
      </c>
    </row>
    <row r="2935" spans="3:10">
      <c r="C2935">
        <v>198</v>
      </c>
      <c r="E2935">
        <v>58.374487276405318</v>
      </c>
      <c r="G2935">
        <v>0.97075756358483689</v>
      </c>
      <c r="H2935">
        <f>+C2935/'Dados Primários'!$C$31</f>
        <v>0.56090651558073656</v>
      </c>
      <c r="I2935" s="22">
        <v>377368693135.38477</v>
      </c>
      <c r="J2935" s="33">
        <f t="shared" si="46"/>
        <v>11994722.770886116</v>
      </c>
    </row>
    <row r="2936" spans="3:10">
      <c r="C2936">
        <v>193</v>
      </c>
      <c r="E2936">
        <v>61.18765454426299</v>
      </c>
      <c r="G2936">
        <v>0.96237117035424857</v>
      </c>
      <c r="H2936">
        <f>+C2936/'Dados Primários'!$C$31</f>
        <v>0.54674220963172804</v>
      </c>
      <c r="I2936" s="22">
        <v>345625526412.21582</v>
      </c>
      <c r="J2936" s="33">
        <f t="shared" si="46"/>
        <v>11127428.803205069</v>
      </c>
    </row>
    <row r="2937" spans="3:10">
      <c r="C2937">
        <v>194</v>
      </c>
      <c r="E2937">
        <v>61.269925428004903</v>
      </c>
      <c r="G2937">
        <v>0.9722601438557078</v>
      </c>
      <c r="H2937">
        <f>+C2937/'Dados Primários'!$C$31</f>
        <v>0.54957507082152979</v>
      </c>
      <c r="I2937" s="22">
        <v>358222410110.86035</v>
      </c>
      <c r="J2937" s="33">
        <f t="shared" si="46"/>
        <v>11727612.581423655</v>
      </c>
    </row>
    <row r="2938" spans="3:10">
      <c r="C2938">
        <v>203</v>
      </c>
      <c r="E2938">
        <v>60.236668478365367</v>
      </c>
      <c r="G2938">
        <v>0.93623778288077464</v>
      </c>
      <c r="H2938">
        <f>+C2938/'Dados Primários'!$C$31</f>
        <v>0.57507082152974509</v>
      </c>
      <c r="I2938" s="22">
        <v>382046733229.44287</v>
      </c>
      <c r="J2938" s="33">
        <f t="shared" si="46"/>
        <v>12390388.698933583</v>
      </c>
    </row>
    <row r="2939" spans="3:10">
      <c r="C2939">
        <v>202</v>
      </c>
      <c r="E2939">
        <v>61.887115886731593</v>
      </c>
      <c r="G2939">
        <v>0.9484168771786694</v>
      </c>
      <c r="H2939">
        <f>+C2939/'Dados Primários'!$C$31</f>
        <v>0.57223796033994334</v>
      </c>
      <c r="I2939" s="22">
        <v>345445387245.82892</v>
      </c>
      <c r="J2939" s="33">
        <f t="shared" si="46"/>
        <v>11602606.927012667</v>
      </c>
    </row>
    <row r="2940" spans="3:10">
      <c r="C2940">
        <v>201</v>
      </c>
      <c r="E2940">
        <v>62.216708297881631</v>
      </c>
      <c r="G2940">
        <v>0.92245474189634191</v>
      </c>
      <c r="H2940">
        <f>+C2940/'Dados Primários'!$C$31</f>
        <v>0.56940509915014159</v>
      </c>
      <c r="I2940" s="22">
        <v>372623440646.85675</v>
      </c>
      <c r="J2940" s="33">
        <f t="shared" si="46"/>
        <v>12177092.960897539</v>
      </c>
    </row>
    <row r="2941" spans="3:10">
      <c r="C2941">
        <v>202</v>
      </c>
      <c r="E2941">
        <v>59.576362496514975</v>
      </c>
      <c r="G2941">
        <v>0.97684705181831821</v>
      </c>
      <c r="H2941">
        <f>+C2941/'Dados Primários'!$C$31</f>
        <v>0.57223796033994334</v>
      </c>
      <c r="I2941" s="22">
        <v>386166951721.61188</v>
      </c>
      <c r="J2941" s="33">
        <f t="shared" si="46"/>
        <v>12860336.178215506</v>
      </c>
    </row>
    <row r="2942" spans="3:10">
      <c r="C2942">
        <v>202</v>
      </c>
      <c r="E2942">
        <v>62.444478927158976</v>
      </c>
      <c r="G2942">
        <v>0.98839991047438236</v>
      </c>
      <c r="H2942">
        <f>+C2942/'Dados Primários'!$C$31</f>
        <v>0.57223796033994334</v>
      </c>
      <c r="I2942" s="22">
        <v>407957585130.79846</v>
      </c>
      <c r="J2942" s="33">
        <f t="shared" si="46"/>
        <v>14408488.35197827</v>
      </c>
    </row>
    <row r="2943" spans="3:10">
      <c r="C2943">
        <v>196</v>
      </c>
      <c r="E2943">
        <v>61.197328760869489</v>
      </c>
      <c r="G2943">
        <v>0.99729534294330302</v>
      </c>
      <c r="H2943">
        <f>+C2943/'Dados Primários'!$C$31</f>
        <v>0.55524079320113318</v>
      </c>
      <c r="I2943" s="22">
        <v>355133293329.33447</v>
      </c>
      <c r="J2943" s="33">
        <f t="shared" si="46"/>
        <v>12034526.6109883</v>
      </c>
    </row>
    <row r="2944" spans="3:10">
      <c r="C2944">
        <v>202</v>
      </c>
      <c r="E2944">
        <v>61.48448393349279</v>
      </c>
      <c r="G2944">
        <v>0.9828288480932027</v>
      </c>
      <c r="H2944">
        <f>+C2944/'Dados Primários'!$C$31</f>
        <v>0.57223796033994334</v>
      </c>
      <c r="I2944" s="22">
        <v>411260986124.75256</v>
      </c>
      <c r="J2944" s="33">
        <f t="shared" si="46"/>
        <v>14221244.535242526</v>
      </c>
    </row>
    <row r="2945" spans="3:10">
      <c r="C2945">
        <v>203</v>
      </c>
      <c r="E2945">
        <v>58.661470213304959</v>
      </c>
      <c r="G2945">
        <v>0.96444990245832596</v>
      </c>
      <c r="H2945">
        <f>+C2945/'Dados Primários'!$C$31</f>
        <v>0.57507082152974509</v>
      </c>
      <c r="I2945" s="22">
        <v>417393798716.08398</v>
      </c>
      <c r="J2945" s="33">
        <f t="shared" si="46"/>
        <v>13580005.373386273</v>
      </c>
    </row>
    <row r="2946" spans="3:10">
      <c r="C2946">
        <v>195</v>
      </c>
      <c r="E2946">
        <v>62.529875016435923</v>
      </c>
      <c r="G2946">
        <v>0.94951061708364204</v>
      </c>
      <c r="H2946">
        <f>+C2946/'Dados Primários'!$C$31</f>
        <v>0.55240793201133143</v>
      </c>
      <c r="I2946" s="22">
        <v>375575021223.8985</v>
      </c>
      <c r="J2946" s="33">
        <f t="shared" si="46"/>
        <v>12318107.568788011</v>
      </c>
    </row>
    <row r="2947" spans="3:10">
      <c r="C2947">
        <v>204</v>
      </c>
      <c r="E2947">
        <v>63.26940123855109</v>
      </c>
      <c r="G2947">
        <v>0.98494132477088892</v>
      </c>
      <c r="H2947">
        <f>+C2947/'Dados Primários'!$C$31</f>
        <v>0.57790368271954673</v>
      </c>
      <c r="I2947" s="22">
        <v>385381710062.4469</v>
      </c>
      <c r="J2947" s="33">
        <f t="shared" si="46"/>
        <v>13878759.348017277</v>
      </c>
    </row>
    <row r="2948" spans="3:10">
      <c r="C2948">
        <v>200</v>
      </c>
      <c r="E2948">
        <v>59.826616328077677</v>
      </c>
      <c r="G2948">
        <v>0.94884542433025576</v>
      </c>
      <c r="H2948">
        <f>+C2948/'Dados Primários'!$C$31</f>
        <v>0.56657223796033995</v>
      </c>
      <c r="I2948" s="22">
        <v>392401019544.5274</v>
      </c>
      <c r="J2948" s="33">
        <f t="shared" si="46"/>
        <v>12620464.09819671</v>
      </c>
    </row>
    <row r="2949" spans="3:10">
      <c r="C2949">
        <v>197</v>
      </c>
      <c r="E2949">
        <v>60.700626001530622</v>
      </c>
      <c r="G2949">
        <v>0.92504671860721277</v>
      </c>
      <c r="H2949">
        <f>+C2949/'Dados Primários'!$C$31</f>
        <v>0.55807365439093481</v>
      </c>
      <c r="I2949" s="22">
        <v>351935484872.16956</v>
      </c>
      <c r="J2949" s="33">
        <f t="shared" si="46"/>
        <v>11028372.220662132</v>
      </c>
    </row>
    <row r="2950" spans="3:10">
      <c r="C2950">
        <v>202</v>
      </c>
      <c r="E2950">
        <v>58.321207725103577</v>
      </c>
      <c r="G2950">
        <v>0.94019963142471374</v>
      </c>
      <c r="H2950">
        <f>+C2950/'Dados Primários'!$C$31</f>
        <v>0.57223796033994334</v>
      </c>
      <c r="I2950" s="22">
        <v>407694246553.67352</v>
      </c>
      <c r="J2950" s="33">
        <f t="shared" si="46"/>
        <v>12792570.886277154</v>
      </c>
    </row>
    <row r="2951" spans="3:10">
      <c r="C2951">
        <v>202</v>
      </c>
      <c r="E2951">
        <v>62.338235815795251</v>
      </c>
      <c r="G2951">
        <v>0.97520535516329365</v>
      </c>
      <c r="H2951">
        <f>+C2951/'Dados Primários'!$C$31</f>
        <v>0.57223796033994334</v>
      </c>
      <c r="I2951" s="22">
        <v>375201827590.91345</v>
      </c>
      <c r="J2951" s="33">
        <f t="shared" si="46"/>
        <v>13052454.686301021</v>
      </c>
    </row>
    <row r="2952" spans="3:10">
      <c r="C2952">
        <v>199</v>
      </c>
      <c r="E2952">
        <v>61.749356070737988</v>
      </c>
      <c r="G2952">
        <v>0.99640422947537355</v>
      </c>
      <c r="H2952">
        <f>+C2952/'Dados Primários'!$C$31</f>
        <v>0.5637393767705382</v>
      </c>
      <c r="I2952" s="22">
        <v>353116320482.0437</v>
      </c>
      <c r="J2952" s="33">
        <f t="shared" ref="J2952:J3015" si="47">+E2952*G2952*H2952*I2952/1000000</f>
        <v>12247971.21097832</v>
      </c>
    </row>
    <row r="2953" spans="3:10">
      <c r="C2953">
        <v>190</v>
      </c>
      <c r="E2953">
        <v>62.567480893329481</v>
      </c>
      <c r="G2953">
        <v>0.96588479260256743</v>
      </c>
      <c r="H2953">
        <f>+C2953/'Dados Primários'!$C$31</f>
        <v>0.5382436260623229</v>
      </c>
      <c r="I2953" s="22">
        <v>363998341708.4433</v>
      </c>
      <c r="J2953" s="33">
        <f t="shared" si="47"/>
        <v>11840016.256998412</v>
      </c>
    </row>
    <row r="2954" spans="3:10">
      <c r="C2954">
        <v>199</v>
      </c>
      <c r="E2954">
        <v>59.911374188494577</v>
      </c>
      <c r="G2954">
        <v>0.98570927134980879</v>
      </c>
      <c r="H2954">
        <f>+C2954/'Dados Primários'!$C$31</f>
        <v>0.5637393767705382</v>
      </c>
      <c r="I2954" s="22">
        <v>348129093806.31946</v>
      </c>
      <c r="J2954" s="33">
        <f t="shared" si="47"/>
        <v>11589823.260063106</v>
      </c>
    </row>
    <row r="2955" spans="3:10">
      <c r="C2955">
        <v>208</v>
      </c>
      <c r="E2955">
        <v>59.10598602835833</v>
      </c>
      <c r="G2955">
        <v>0.9757235762363875</v>
      </c>
      <c r="H2955">
        <f>+C2955/'Dados Primários'!$C$31</f>
        <v>0.58923512747875351</v>
      </c>
      <c r="I2955" s="22">
        <v>393679602810.96381</v>
      </c>
      <c r="J2955" s="33">
        <f t="shared" si="47"/>
        <v>13377957.413870335</v>
      </c>
    </row>
    <row r="2956" spans="3:10">
      <c r="C2956">
        <v>195</v>
      </c>
      <c r="E2956">
        <v>64.027178618515464</v>
      </c>
      <c r="G2956">
        <v>0.98614580496500515</v>
      </c>
      <c r="H2956">
        <f>+C2956/'Dados Primários'!$C$31</f>
        <v>0.55240793201133143</v>
      </c>
      <c r="I2956" s="22">
        <v>391084443868.64288</v>
      </c>
      <c r="J2956" s="33">
        <f t="shared" si="47"/>
        <v>13640677.582587408</v>
      </c>
    </row>
    <row r="2957" spans="3:10">
      <c r="C2957">
        <v>199</v>
      </c>
      <c r="E2957">
        <v>59.551041389322393</v>
      </c>
      <c r="G2957">
        <v>0.95254404684181515</v>
      </c>
      <c r="H2957">
        <f>+C2957/'Dados Primários'!$C$31</f>
        <v>0.5637393767705382</v>
      </c>
      <c r="I2957" s="22">
        <v>376248100280.87726</v>
      </c>
      <c r="J2957" s="33">
        <f t="shared" si="47"/>
        <v>12031703.32115257</v>
      </c>
    </row>
    <row r="2958" spans="3:10">
      <c r="C2958">
        <v>196</v>
      </c>
      <c r="E2958">
        <v>60.472630341464018</v>
      </c>
      <c r="G2958">
        <v>0.92779527038698795</v>
      </c>
      <c r="H2958">
        <f>+C2958/'Dados Primários'!$C$31</f>
        <v>0.55524079320113318</v>
      </c>
      <c r="I2958" s="22">
        <v>387821420703.93146</v>
      </c>
      <c r="J2958" s="33">
        <f t="shared" si="47"/>
        <v>12081592.198773354</v>
      </c>
    </row>
    <row r="2959" spans="3:10">
      <c r="C2959">
        <v>200</v>
      </c>
      <c r="E2959">
        <v>59.978148985713787</v>
      </c>
      <c r="G2959">
        <v>0.97510939410659925</v>
      </c>
      <c r="H2959">
        <f>+C2959/'Dados Primários'!$C$31</f>
        <v>0.56657223796033995</v>
      </c>
      <c r="I2959" s="22">
        <v>368617770975.74329</v>
      </c>
      <c r="J2959" s="33">
        <f t="shared" si="47"/>
        <v>12214563.678343352</v>
      </c>
    </row>
    <row r="2960" spans="3:10">
      <c r="C2960">
        <v>196</v>
      </c>
      <c r="E2960">
        <v>58.850002891663465</v>
      </c>
      <c r="G2960">
        <v>0.98358674961309267</v>
      </c>
      <c r="H2960">
        <f>+C2960/'Dados Primários'!$C$31</f>
        <v>0.55524079320113318</v>
      </c>
      <c r="I2960" s="22">
        <v>376876789317.87463</v>
      </c>
      <c r="J2960" s="33">
        <f t="shared" si="47"/>
        <v>12112670.837587774</v>
      </c>
    </row>
    <row r="2961" spans="3:10">
      <c r="C2961">
        <v>199</v>
      </c>
      <c r="E2961">
        <v>61.258600187827184</v>
      </c>
      <c r="G2961">
        <v>0.98250074724783221</v>
      </c>
      <c r="H2961">
        <f>+C2961/'Dados Primários'!$C$31</f>
        <v>0.5637393767705382</v>
      </c>
      <c r="I2961" s="22">
        <v>346198065518.49377</v>
      </c>
      <c r="J2961" s="33">
        <f t="shared" si="47"/>
        <v>11746350.773623439</v>
      </c>
    </row>
    <row r="2962" spans="3:10">
      <c r="C2962">
        <v>199</v>
      </c>
      <c r="E2962">
        <v>60.513356811433731</v>
      </c>
      <c r="G2962">
        <v>0.97005899431652343</v>
      </c>
      <c r="H2962">
        <f>+C2962/'Dados Primários'!$C$31</f>
        <v>0.5637393767705382</v>
      </c>
      <c r="I2962" s="22">
        <v>386887169325.20605</v>
      </c>
      <c r="J2962" s="33">
        <f t="shared" si="47"/>
        <v>12803010.148883743</v>
      </c>
    </row>
    <row r="2963" spans="3:10">
      <c r="C2963">
        <v>199</v>
      </c>
      <c r="E2963">
        <v>59.647929766717333</v>
      </c>
      <c r="G2963">
        <v>0.98151747780922682</v>
      </c>
      <c r="H2963">
        <f>+C2963/'Dados Primários'!$C$31</f>
        <v>0.5637393767705382</v>
      </c>
      <c r="I2963" s="22">
        <v>344654848737.94708</v>
      </c>
      <c r="J2963" s="33">
        <f t="shared" si="47"/>
        <v>11375124.957439983</v>
      </c>
    </row>
    <row r="2964" spans="3:10">
      <c r="C2964">
        <v>201</v>
      </c>
      <c r="E2964">
        <v>58.015589218235384</v>
      </c>
      <c r="G2964">
        <v>0.92424953967530732</v>
      </c>
      <c r="H2964">
        <f>+C2964/'Dados Primários'!$C$31</f>
        <v>0.56940509915014159</v>
      </c>
      <c r="I2964" s="22">
        <v>346042738677.0224</v>
      </c>
      <c r="J2964" s="33">
        <f t="shared" si="47"/>
        <v>10565378.080907999</v>
      </c>
    </row>
    <row r="2965" spans="3:10">
      <c r="C2965">
        <v>194</v>
      </c>
      <c r="E2965">
        <v>58.427990882088423</v>
      </c>
      <c r="G2965">
        <v>0.98201332288887977</v>
      </c>
      <c r="H2965">
        <f>+C2965/'Dados Primários'!$C$31</f>
        <v>0.54957507082152979</v>
      </c>
      <c r="I2965" s="22">
        <v>350308944715.33081</v>
      </c>
      <c r="J2965" s="33">
        <f t="shared" si="47"/>
        <v>11046293.643044256</v>
      </c>
    </row>
    <row r="2966" spans="3:10">
      <c r="C2966">
        <v>198</v>
      </c>
      <c r="E2966">
        <v>63.802755260175452</v>
      </c>
      <c r="G2966">
        <v>0.93791779340147874</v>
      </c>
      <c r="H2966">
        <f>+C2966/'Dados Primários'!$C$31</f>
        <v>0.56090651558073656</v>
      </c>
      <c r="I2966" s="22">
        <v>370433830565.04364</v>
      </c>
      <c r="J2966" s="33">
        <f t="shared" si="47"/>
        <v>12433841.765337482</v>
      </c>
    </row>
    <row r="2967" spans="3:10">
      <c r="C2967">
        <v>193</v>
      </c>
      <c r="E2967">
        <v>57.70765776871594</v>
      </c>
      <c r="G2967">
        <v>0.94435369865240237</v>
      </c>
      <c r="H2967">
        <f>+C2967/'Dados Primários'!$C$31</f>
        <v>0.54674220963172804</v>
      </c>
      <c r="I2967" s="22">
        <v>401390306688.56128</v>
      </c>
      <c r="J2967" s="33">
        <f t="shared" si="47"/>
        <v>11959626.509547217</v>
      </c>
    </row>
    <row r="2968" spans="3:10">
      <c r="C2968">
        <v>195</v>
      </c>
      <c r="E2968">
        <v>58.004118808887021</v>
      </c>
      <c r="G2968">
        <v>0.95261325092642257</v>
      </c>
      <c r="H2968">
        <f>+C2968/'Dados Primários'!$C$31</f>
        <v>0.55240793201133143</v>
      </c>
      <c r="I2968" s="22">
        <v>348884514648.87921</v>
      </c>
      <c r="J2968" s="33">
        <f t="shared" si="47"/>
        <v>10649201.662071219</v>
      </c>
    </row>
    <row r="2969" spans="3:10">
      <c r="C2969">
        <v>195</v>
      </c>
      <c r="E2969">
        <v>63.324820964194288</v>
      </c>
      <c r="G2969">
        <v>0.97090832038359176</v>
      </c>
      <c r="H2969">
        <f>+C2969/'Dados Primários'!$C$31</f>
        <v>0.55240793201133143</v>
      </c>
      <c r="I2969" s="22">
        <v>376037703712.4884</v>
      </c>
      <c r="J2969" s="33">
        <f t="shared" si="47"/>
        <v>12771546.573197234</v>
      </c>
    </row>
    <row r="2970" spans="3:10">
      <c r="C2970">
        <v>203</v>
      </c>
      <c r="E2970">
        <v>59.345945213351371</v>
      </c>
      <c r="G2970">
        <v>0.93614068702614905</v>
      </c>
      <c r="H2970">
        <f>+C2970/'Dados Primários'!$C$31</f>
        <v>0.57507082152974509</v>
      </c>
      <c r="I2970" s="22">
        <v>361686295792.31433</v>
      </c>
      <c r="J2970" s="33">
        <f t="shared" si="47"/>
        <v>11555415.305465717</v>
      </c>
    </row>
    <row r="2971" spans="3:10">
      <c r="C2971">
        <v>204</v>
      </c>
      <c r="E2971">
        <v>58.701200796529278</v>
      </c>
      <c r="G2971">
        <v>0.99652684848593864</v>
      </c>
      <c r="H2971">
        <f>+C2971/'Dados Primários'!$C$31</f>
        <v>0.57790368271954673</v>
      </c>
      <c r="I2971" s="22">
        <v>411573381427.47681</v>
      </c>
      <c r="J2971" s="33">
        <f t="shared" si="47"/>
        <v>13913574.899576636</v>
      </c>
    </row>
    <row r="2972" spans="3:10">
      <c r="C2972">
        <v>197</v>
      </c>
      <c r="E2972">
        <v>59.581787267584254</v>
      </c>
      <c r="G2972">
        <v>0.94674250317120112</v>
      </c>
      <c r="H2972">
        <f>+C2972/'Dados Primários'!$C$31</f>
        <v>0.55807365439093481</v>
      </c>
      <c r="I2972" s="22">
        <v>363821651603.01221</v>
      </c>
      <c r="J2972" s="33">
        <f t="shared" si="47"/>
        <v>11453163.569928911</v>
      </c>
    </row>
    <row r="2973" spans="3:10">
      <c r="C2973">
        <v>197</v>
      </c>
      <c r="E2973">
        <v>61.838606288567469</v>
      </c>
      <c r="G2973">
        <v>0.94125079837685954</v>
      </c>
      <c r="H2973">
        <f>+C2973/'Dados Primários'!$C$31</f>
        <v>0.55807365439093481</v>
      </c>
      <c r="I2973" s="22">
        <v>342498491825.76801</v>
      </c>
      <c r="J2973" s="33">
        <f t="shared" si="47"/>
        <v>11125389.760330405</v>
      </c>
    </row>
    <row r="2974" spans="3:10">
      <c r="C2974">
        <v>199</v>
      </c>
      <c r="E2974">
        <v>58.815891953430089</v>
      </c>
      <c r="G2974">
        <v>0.9621683198782468</v>
      </c>
      <c r="H2974">
        <f>+C2974/'Dados Primários'!$C$31</f>
        <v>0.5637393767705382</v>
      </c>
      <c r="I2974" s="22">
        <v>374152115683.14215</v>
      </c>
      <c r="J2974" s="33">
        <f t="shared" si="47"/>
        <v>11936371.230512155</v>
      </c>
    </row>
    <row r="2975" spans="3:10">
      <c r="C2975">
        <v>197</v>
      </c>
      <c r="E2975">
        <v>59.816061299492631</v>
      </c>
      <c r="G2975">
        <v>0.92295219369370129</v>
      </c>
      <c r="H2975">
        <f>+C2975/'Dados Primários'!$C$31</f>
        <v>0.55807365439093481</v>
      </c>
      <c r="I2975" s="22">
        <v>416608286570.10956</v>
      </c>
      <c r="J2975" s="33">
        <f t="shared" si="47"/>
        <v>12835607.960541889</v>
      </c>
    </row>
    <row r="2976" spans="3:10">
      <c r="C2976">
        <v>200</v>
      </c>
      <c r="E2976">
        <v>59.802260572692504</v>
      </c>
      <c r="G2976">
        <v>0.93751941003721184</v>
      </c>
      <c r="H2976">
        <f>+C2976/'Dados Primários'!$C$31</f>
        <v>0.56657223796033995</v>
      </c>
      <c r="I2976" s="22">
        <v>355472383831.38196</v>
      </c>
      <c r="J2976" s="33">
        <f t="shared" si="47"/>
        <v>11291692.060110893</v>
      </c>
    </row>
    <row r="2977" spans="3:10">
      <c r="C2977">
        <v>197</v>
      </c>
      <c r="E2977">
        <v>60.833445242859163</v>
      </c>
      <c r="G2977">
        <v>0.9687244954187072</v>
      </c>
      <c r="H2977">
        <f>+C2977/'Dados Primários'!$C$31</f>
        <v>0.55807365439093481</v>
      </c>
      <c r="I2977" s="22">
        <v>416355054036.87946</v>
      </c>
      <c r="J2977" s="33">
        <f t="shared" si="47"/>
        <v>13692982.596005572</v>
      </c>
    </row>
    <row r="2978" spans="3:10">
      <c r="C2978">
        <v>196</v>
      </c>
      <c r="E2978">
        <v>59.654196733983326</v>
      </c>
      <c r="G2978">
        <v>0.95259450221089392</v>
      </c>
      <c r="H2978">
        <f>+C2978/'Dados Primários'!$C$31</f>
        <v>0.55524079320113318</v>
      </c>
      <c r="I2978" s="22">
        <v>389393197833.27783</v>
      </c>
      <c r="J2978" s="33">
        <f t="shared" si="47"/>
        <v>12286234.481696511</v>
      </c>
    </row>
    <row r="2979" spans="3:10">
      <c r="C2979">
        <v>196</v>
      </c>
      <c r="E2979">
        <v>57.44450805774634</v>
      </c>
      <c r="G2979">
        <v>0.97579865849381253</v>
      </c>
      <c r="H2979">
        <f>+C2979/'Dados Primários'!$C$31</f>
        <v>0.55524079320113318</v>
      </c>
      <c r="I2979" s="22">
        <v>343475983900.70532</v>
      </c>
      <c r="J2979" s="33">
        <f t="shared" si="47"/>
        <v>10690215.831301132</v>
      </c>
    </row>
    <row r="2980" spans="3:10">
      <c r="C2980">
        <v>201</v>
      </c>
      <c r="E2980">
        <v>61.866926542761234</v>
      </c>
      <c r="G2980">
        <v>0.96805330550673108</v>
      </c>
      <c r="H2980">
        <f>+C2980/'Dados Primários'!$C$31</f>
        <v>0.56940509915014159</v>
      </c>
      <c r="I2980" s="22">
        <v>344861419154.73224</v>
      </c>
      <c r="J2980" s="33">
        <f t="shared" si="47"/>
        <v>11760445.584347719</v>
      </c>
    </row>
    <row r="2981" spans="3:10">
      <c r="C2981">
        <v>197</v>
      </c>
      <c r="E2981">
        <v>61.774404188089264</v>
      </c>
      <c r="G2981">
        <v>0.95190565162892715</v>
      </c>
      <c r="H2981">
        <f>+C2981/'Dados Primários'!$C$31</f>
        <v>0.55807365439093481</v>
      </c>
      <c r="I2981" s="22">
        <v>385871733584.38153</v>
      </c>
      <c r="J2981" s="33">
        <f t="shared" si="47"/>
        <v>12663010.226718329</v>
      </c>
    </row>
    <row r="2982" spans="3:10">
      <c r="C2982">
        <v>205</v>
      </c>
      <c r="E2982">
        <v>59.95118921620827</v>
      </c>
      <c r="G2982">
        <v>0.99828692737887004</v>
      </c>
      <c r="H2982">
        <f>+C2982/'Dados Primários'!$C$31</f>
        <v>0.58073654390934848</v>
      </c>
      <c r="I2982" s="22">
        <v>360226352700.1377</v>
      </c>
      <c r="J2982" s="33">
        <f t="shared" si="47"/>
        <v>12520100.728638371</v>
      </c>
    </row>
    <row r="2983" spans="3:10">
      <c r="C2983">
        <v>202</v>
      </c>
      <c r="E2983">
        <v>57.577156812337762</v>
      </c>
      <c r="G2983">
        <v>0.9283884566688857</v>
      </c>
      <c r="H2983">
        <f>+C2983/'Dados Primários'!$C$31</f>
        <v>0.57223796033994334</v>
      </c>
      <c r="I2983" s="22">
        <v>366309831214.28168</v>
      </c>
      <c r="J2983" s="33">
        <f t="shared" si="47"/>
        <v>11204827.787060771</v>
      </c>
    </row>
    <row r="2984" spans="3:10">
      <c r="C2984">
        <v>195</v>
      </c>
      <c r="E2984">
        <v>60.334544960830613</v>
      </c>
      <c r="G2984">
        <v>0.94479123396090758</v>
      </c>
      <c r="H2984">
        <f>+C2984/'Dados Primários'!$C$31</f>
        <v>0.55240793201133143</v>
      </c>
      <c r="I2984" s="22">
        <v>353333218431.72107</v>
      </c>
      <c r="J2984" s="33">
        <f t="shared" si="47"/>
        <v>11126184.876961907</v>
      </c>
    </row>
    <row r="2985" spans="3:10">
      <c r="C2985">
        <v>202</v>
      </c>
      <c r="E2985">
        <v>61.917156680136529</v>
      </c>
      <c r="G2985">
        <v>0.9462691809731858</v>
      </c>
      <c r="H2985">
        <f>+C2985/'Dados Primários'!$C$31</f>
        <v>0.57223796033994334</v>
      </c>
      <c r="I2985" s="22">
        <v>343402181936.1496</v>
      </c>
      <c r="J2985" s="33">
        <f t="shared" si="47"/>
        <v>11513448.292867262</v>
      </c>
    </row>
    <row r="2986" spans="3:10">
      <c r="C2986">
        <v>194</v>
      </c>
      <c r="E2986">
        <v>58.792323054597865</v>
      </c>
      <c r="G2986">
        <v>0.98612461633334147</v>
      </c>
      <c r="H2986">
        <f>+C2986/'Dados Primários'!$C$31</f>
        <v>0.54957507082152979</v>
      </c>
      <c r="I2986" s="22">
        <v>352471800865.8252</v>
      </c>
      <c r="J2986" s="33">
        <f t="shared" si="47"/>
        <v>11230622.331726229</v>
      </c>
    </row>
    <row r="2987" spans="3:10">
      <c r="C2987">
        <v>194</v>
      </c>
      <c r="E2987">
        <v>59.053578626291632</v>
      </c>
      <c r="G2987">
        <v>0.99642671447080877</v>
      </c>
      <c r="H2987">
        <f>+C2987/'Dados Primários'!$C$31</f>
        <v>0.54957507082152979</v>
      </c>
      <c r="I2987" s="22">
        <v>373557151923.68121</v>
      </c>
      <c r="J2987" s="33">
        <f t="shared" si="47"/>
        <v>12080242.808928384</v>
      </c>
    </row>
    <row r="2988" spans="3:10">
      <c r="C2988">
        <v>200</v>
      </c>
      <c r="E2988">
        <v>58.655972083427926</v>
      </c>
      <c r="G2988">
        <v>0.94379011088227394</v>
      </c>
      <c r="H2988">
        <f>+C2988/'Dados Primários'!$C$31</f>
        <v>0.56657223796033995</v>
      </c>
      <c r="I2988" s="22">
        <v>401052381310.17072</v>
      </c>
      <c r="J2988" s="33">
        <f t="shared" si="47"/>
        <v>12578940.089575766</v>
      </c>
    </row>
    <row r="2989" spans="3:10">
      <c r="C2989">
        <v>203</v>
      </c>
      <c r="E2989">
        <v>61.902806173224377</v>
      </c>
      <c r="G2989">
        <v>0.92039359837788792</v>
      </c>
      <c r="H2989">
        <f>+C2989/'Dados Primários'!$C$31</f>
        <v>0.57507082152974509</v>
      </c>
      <c r="I2989" s="22">
        <v>363372680038.85291</v>
      </c>
      <c r="J2989" s="33">
        <f t="shared" si="47"/>
        <v>11905771.160623549</v>
      </c>
    </row>
    <row r="2990" spans="3:10">
      <c r="C2990">
        <v>201</v>
      </c>
      <c r="E2990">
        <v>57.643353382113084</v>
      </c>
      <c r="G2990">
        <v>0.97520793716200072</v>
      </c>
      <c r="H2990">
        <f>+C2990/'Dados Primários'!$C$31</f>
        <v>0.56940509915014159</v>
      </c>
      <c r="I2990" s="22">
        <v>362633413001.25861</v>
      </c>
      <c r="J2990" s="33">
        <f t="shared" si="47"/>
        <v>11607418.275614524</v>
      </c>
    </row>
    <row r="2991" spans="3:10">
      <c r="C2991">
        <v>194</v>
      </c>
      <c r="E2991">
        <v>57.420293174679522</v>
      </c>
      <c r="G2991">
        <v>0.95979988174503661</v>
      </c>
      <c r="H2991">
        <f>+C2991/'Dados Primários'!$C$31</f>
        <v>0.54957507082152979</v>
      </c>
      <c r="I2991" s="22">
        <v>417772312153.02472</v>
      </c>
      <c r="J2991" s="33">
        <f t="shared" si="47"/>
        <v>12653561.375428418</v>
      </c>
    </row>
    <row r="2992" spans="3:10">
      <c r="C2992">
        <v>198</v>
      </c>
      <c r="E2992">
        <v>57.307386838820477</v>
      </c>
      <c r="G2992">
        <v>0.95661248883074734</v>
      </c>
      <c r="H2992">
        <f>+C2992/'Dados Primários'!$C$31</f>
        <v>0.56090651558073656</v>
      </c>
      <c r="I2992" s="22">
        <v>419250355886.87769</v>
      </c>
      <c r="J2992" s="33">
        <f t="shared" si="47"/>
        <v>12891711.46201976</v>
      </c>
    </row>
    <row r="2993" spans="3:10">
      <c r="C2993">
        <v>208</v>
      </c>
      <c r="E2993">
        <v>58.830600055763774</v>
      </c>
      <c r="G2993">
        <v>0.98609977837004692</v>
      </c>
      <c r="H2993">
        <f>+C2993/'Dados Primários'!$C$31</f>
        <v>0.58923512747875351</v>
      </c>
      <c r="I2993" s="22">
        <v>378731390753.17017</v>
      </c>
      <c r="J2993" s="33">
        <f t="shared" si="47"/>
        <v>12946252.452135254</v>
      </c>
    </row>
    <row r="2994" spans="3:10">
      <c r="C2994">
        <v>205</v>
      </c>
      <c r="E2994">
        <v>59.915137221806283</v>
      </c>
      <c r="G2994">
        <v>0.97897506537799495</v>
      </c>
      <c r="H2994">
        <f>+C2994/'Dados Primários'!$C$31</f>
        <v>0.58073654390934848</v>
      </c>
      <c r="I2994" s="22">
        <v>394484388531.41125</v>
      </c>
      <c r="J2994" s="33">
        <f t="shared" si="47"/>
        <v>13437459.40792682</v>
      </c>
    </row>
    <row r="2995" spans="3:10">
      <c r="C2995">
        <v>196</v>
      </c>
      <c r="E2995">
        <v>58.811286898162813</v>
      </c>
      <c r="G2995">
        <v>0.99392380796089941</v>
      </c>
      <c r="H2995">
        <f>+C2995/'Dados Primários'!$C$31</f>
        <v>0.55524079320113318</v>
      </c>
      <c r="I2995" s="22">
        <v>345118047428.83801</v>
      </c>
      <c r="J2995" s="33">
        <f t="shared" si="47"/>
        <v>11201155.152527101</v>
      </c>
    </row>
    <row r="2996" spans="3:10">
      <c r="C2996">
        <v>201</v>
      </c>
      <c r="E2996">
        <v>60.078897422435183</v>
      </c>
      <c r="G2996">
        <v>0.95744039883717913</v>
      </c>
      <c r="H2996">
        <f>+C2996/'Dados Primários'!$C$31</f>
        <v>0.56940509915014159</v>
      </c>
      <c r="I2996" s="22">
        <v>409023136480.25653</v>
      </c>
      <c r="J2996" s="33">
        <f t="shared" si="47"/>
        <v>13396857.224335281</v>
      </c>
    </row>
    <row r="2997" spans="3:10">
      <c r="C2997">
        <v>195</v>
      </c>
      <c r="E2997">
        <v>57.728978868070513</v>
      </c>
      <c r="G2997">
        <v>0.98078325646965914</v>
      </c>
      <c r="H2997">
        <f>+C2997/'Dados Primários'!$C$31</f>
        <v>0.55240793201133143</v>
      </c>
      <c r="I2997" s="22">
        <v>401854823671.21375</v>
      </c>
      <c r="J2997" s="33">
        <f t="shared" si="47"/>
        <v>12568863.52101744</v>
      </c>
    </row>
    <row r="2998" spans="3:10">
      <c r="C2998">
        <v>187</v>
      </c>
      <c r="E2998">
        <v>63.34783566113461</v>
      </c>
      <c r="G2998">
        <v>0.98419148556151959</v>
      </c>
      <c r="H2998">
        <f>+C2998/'Dados Primários'!$C$31</f>
        <v>0.52974504249291787</v>
      </c>
      <c r="I2998" s="22">
        <v>356021442089.23981</v>
      </c>
      <c r="J2998" s="33">
        <f t="shared" si="47"/>
        <v>11758568.163506363</v>
      </c>
    </row>
    <row r="2999" spans="3:10">
      <c r="C2999">
        <v>192</v>
      </c>
      <c r="E2999">
        <v>57.853956689324207</v>
      </c>
      <c r="G2999">
        <v>0.98629783246028135</v>
      </c>
      <c r="H2999">
        <f>+C2999/'Dados Primários'!$C$31</f>
        <v>0.5439093484419264</v>
      </c>
      <c r="I2999" s="22">
        <v>362377193853.43475</v>
      </c>
      <c r="J2999" s="33">
        <f t="shared" si="47"/>
        <v>11246788.438120743</v>
      </c>
    </row>
    <row r="3000" spans="3:10">
      <c r="C3000">
        <v>204</v>
      </c>
      <c r="E3000">
        <v>59.970077471993903</v>
      </c>
      <c r="G3000">
        <v>0.94767015994883619</v>
      </c>
      <c r="H3000">
        <f>+C3000/'Dados Primários'!$C$31</f>
        <v>0.57790368271954673</v>
      </c>
      <c r="I3000" s="22">
        <v>401497094677.52704</v>
      </c>
      <c r="J3000" s="33">
        <f t="shared" si="47"/>
        <v>13186504.422145816</v>
      </c>
    </row>
    <row r="3001" spans="3:10">
      <c r="C3001">
        <v>201</v>
      </c>
      <c r="E3001">
        <v>57.332071801471557</v>
      </c>
      <c r="G3001">
        <v>0.93237826008926072</v>
      </c>
      <c r="H3001">
        <f>+C3001/'Dados Primários'!$C$31</f>
        <v>0.56940509915014159</v>
      </c>
      <c r="I3001" s="22">
        <v>349670245196.51672</v>
      </c>
      <c r="J3001" s="33">
        <f t="shared" si="47"/>
        <v>10643140.734904733</v>
      </c>
    </row>
    <row r="3002" spans="3:10">
      <c r="C3002">
        <v>204</v>
      </c>
      <c r="E3002">
        <v>64.230767332464822</v>
      </c>
      <c r="G3002">
        <v>0.96141732020369608</v>
      </c>
      <c r="H3002">
        <f>+C3002/'Dados Primários'!$C$31</f>
        <v>0.57790368271954673</v>
      </c>
      <c r="I3002" s="22">
        <v>399811017856.84515</v>
      </c>
      <c r="J3002" s="33">
        <f t="shared" si="47"/>
        <v>14268071.344408093</v>
      </c>
    </row>
    <row r="3003" spans="3:10">
      <c r="C3003">
        <v>196</v>
      </c>
      <c r="E3003">
        <v>64.22655673612681</v>
      </c>
      <c r="G3003">
        <v>0.94090066351969759</v>
      </c>
      <c r="H3003">
        <f>+C3003/'Dados Primários'!$C$31</f>
        <v>0.55524079320113318</v>
      </c>
      <c r="I3003" s="22">
        <v>403777119996.8537</v>
      </c>
      <c r="J3003" s="33">
        <f t="shared" si="47"/>
        <v>13548196.483032953</v>
      </c>
    </row>
    <row r="3004" spans="3:10">
      <c r="C3004">
        <v>196</v>
      </c>
      <c r="E3004">
        <v>64.059064083150162</v>
      </c>
      <c r="G3004">
        <v>0.99745177555710629</v>
      </c>
      <c r="H3004">
        <f>+C3004/'Dados Primários'!$C$31</f>
        <v>0.55524079320113318</v>
      </c>
      <c r="I3004" s="22">
        <v>372055787120.04041</v>
      </c>
      <c r="J3004" s="33">
        <f t="shared" si="47"/>
        <v>13199635.150522983</v>
      </c>
    </row>
    <row r="3005" spans="3:10">
      <c r="C3005">
        <v>200</v>
      </c>
      <c r="E3005">
        <v>58.890045504607279</v>
      </c>
      <c r="G3005">
        <v>0.97199178828484933</v>
      </c>
      <c r="H3005">
        <f>+C3005/'Dados Primários'!$C$31</f>
        <v>0.56657223796033995</v>
      </c>
      <c r="I3005" s="22">
        <v>361614126519.12036</v>
      </c>
      <c r="J3005" s="33">
        <f t="shared" si="47"/>
        <v>11727492.502676368</v>
      </c>
    </row>
    <row r="3006" spans="3:10">
      <c r="C3006">
        <v>204</v>
      </c>
      <c r="E3006">
        <v>63.554795934578777</v>
      </c>
      <c r="G3006">
        <v>0.98598570346179681</v>
      </c>
      <c r="H3006">
        <f>+C3006/'Dados Primários'!$C$31</f>
        <v>0.57790368271954673</v>
      </c>
      <c r="I3006" s="22">
        <v>368624406855.84418</v>
      </c>
      <c r="J3006" s="33">
        <f t="shared" si="47"/>
        <v>13349300.064796692</v>
      </c>
    </row>
    <row r="3007" spans="3:10">
      <c r="C3007">
        <v>199</v>
      </c>
      <c r="E3007">
        <v>62.715272465462462</v>
      </c>
      <c r="G3007">
        <v>0.98171808241946534</v>
      </c>
      <c r="H3007">
        <f>+C3007/'Dados Primários'!$C$31</f>
        <v>0.5637393767705382</v>
      </c>
      <c r="I3007" s="22">
        <v>410406026172.64075</v>
      </c>
      <c r="J3007" s="33">
        <f t="shared" si="47"/>
        <v>14244663.811667107</v>
      </c>
    </row>
    <row r="3008" spans="3:10">
      <c r="C3008">
        <v>191</v>
      </c>
      <c r="E3008">
        <v>58.724327027524971</v>
      </c>
      <c r="G3008">
        <v>0.9358112239538745</v>
      </c>
      <c r="H3008">
        <f>+C3008/'Dados Primários'!$C$31</f>
        <v>0.54107648725212465</v>
      </c>
      <c r="I3008" s="22">
        <v>400081883573.01147</v>
      </c>
      <c r="J3008" s="33">
        <f t="shared" si="47"/>
        <v>11896353.104223045</v>
      </c>
    </row>
    <row r="3009" spans="3:10">
      <c r="C3009">
        <v>204</v>
      </c>
      <c r="E3009">
        <v>59.96435161223372</v>
      </c>
      <c r="G3009">
        <v>0.97924099276738286</v>
      </c>
      <c r="H3009">
        <f>+C3009/'Dados Primários'!$C$31</f>
        <v>0.57790368271954673</v>
      </c>
      <c r="I3009" s="22">
        <v>354217211603.28815</v>
      </c>
      <c r="J3009" s="33">
        <f t="shared" si="47"/>
        <v>12020093.602123505</v>
      </c>
    </row>
    <row r="3010" spans="3:10">
      <c r="C3010">
        <v>194</v>
      </c>
      <c r="E3010">
        <v>59.9375468121411</v>
      </c>
      <c r="G3010">
        <v>0.98336544140398752</v>
      </c>
      <c r="H3010">
        <f>+C3010/'Dados Primários'!$C$31</f>
        <v>0.54957507082152979</v>
      </c>
      <c r="I3010" s="22">
        <v>380675416464.30054</v>
      </c>
      <c r="J3010" s="33">
        <f t="shared" si="47"/>
        <v>12330927.988232166</v>
      </c>
    </row>
    <row r="3011" spans="3:10">
      <c r="C3011">
        <v>201</v>
      </c>
      <c r="E3011">
        <v>61.269271655520086</v>
      </c>
      <c r="G3011">
        <v>0.94297367681887645</v>
      </c>
      <c r="H3011">
        <f>+C3011/'Dados Primários'!$C$31</f>
        <v>0.56940509915014159</v>
      </c>
      <c r="I3011" s="22">
        <v>385724515499.41882</v>
      </c>
      <c r="J3011" s="33">
        <f t="shared" si="47"/>
        <v>12689393.976157799</v>
      </c>
    </row>
    <row r="3012" spans="3:10">
      <c r="C3012">
        <v>194</v>
      </c>
      <c r="E3012">
        <v>63.368714326070027</v>
      </c>
      <c r="G3012">
        <v>0.95858629485526414</v>
      </c>
      <c r="H3012">
        <f>+C3012/'Dados Primários'!$C$31</f>
        <v>0.54957507082152979</v>
      </c>
      <c r="I3012" s="22">
        <v>381931998732.46814</v>
      </c>
      <c r="J3012" s="33">
        <f t="shared" si="47"/>
        <v>12750264.130130358</v>
      </c>
    </row>
    <row r="3013" spans="3:10">
      <c r="C3013">
        <v>202</v>
      </c>
      <c r="E3013">
        <v>62.821678258875238</v>
      </c>
      <c r="G3013">
        <v>0.95985763242461608</v>
      </c>
      <c r="H3013">
        <f>+C3013/'Dados Primários'!$C$31</f>
        <v>0.57223796033994334</v>
      </c>
      <c r="I3013" s="22">
        <v>367102696591.57037</v>
      </c>
      <c r="J3013" s="33">
        <f t="shared" si="47"/>
        <v>12667199.065459147</v>
      </c>
    </row>
    <row r="3014" spans="3:10">
      <c r="C3014">
        <v>196</v>
      </c>
      <c r="E3014">
        <v>60.906496916076399</v>
      </c>
      <c r="G3014">
        <v>0.96722816052251881</v>
      </c>
      <c r="H3014">
        <f>+C3014/'Dados Primários'!$C$31</f>
        <v>0.55524079320113318</v>
      </c>
      <c r="I3014" s="22">
        <v>419021614523.14893</v>
      </c>
      <c r="J3014" s="33">
        <f t="shared" si="47"/>
        <v>13705987.950482337</v>
      </c>
    </row>
    <row r="3015" spans="3:10">
      <c r="C3015">
        <v>202</v>
      </c>
      <c r="E3015">
        <v>58.993668496051647</v>
      </c>
      <c r="G3015">
        <v>0.92369390197270274</v>
      </c>
      <c r="H3015">
        <f>+C3015/'Dados Primários'!$C$31</f>
        <v>0.57223796033994334</v>
      </c>
      <c r="I3015" s="22">
        <v>356275290563.83075</v>
      </c>
      <c r="J3015" s="33">
        <f t="shared" si="47"/>
        <v>11109534.115576306</v>
      </c>
    </row>
    <row r="3016" spans="3:10">
      <c r="C3016">
        <v>196</v>
      </c>
      <c r="E3016">
        <v>61.326413140062435</v>
      </c>
      <c r="G3016">
        <v>0.92341045521358522</v>
      </c>
      <c r="H3016">
        <f>+C3016/'Dados Primários'!$C$31</f>
        <v>0.55524079320113318</v>
      </c>
      <c r="I3016" s="22">
        <v>416808506303.84332</v>
      </c>
      <c r="J3016" s="33">
        <f t="shared" ref="J3016:J3079" si="48">+E3016*G3016*H3016*I3016/1000000</f>
        <v>13105702.083159359</v>
      </c>
    </row>
    <row r="3017" spans="3:10">
      <c r="C3017">
        <v>199</v>
      </c>
      <c r="E3017">
        <v>63.585645029347234</v>
      </c>
      <c r="G3017">
        <v>0.95952077472560149</v>
      </c>
      <c r="H3017">
        <f>+C3017/'Dados Primários'!$C$31</f>
        <v>0.5637393767705382</v>
      </c>
      <c r="I3017" s="22">
        <v>366565448695.12573</v>
      </c>
      <c r="J3017" s="33">
        <f t="shared" si="48"/>
        <v>12607917.598440941</v>
      </c>
    </row>
    <row r="3018" spans="3:10">
      <c r="C3018">
        <v>202</v>
      </c>
      <c r="E3018">
        <v>58.756008238804526</v>
      </c>
      <c r="G3018">
        <v>0.98566081318336574</v>
      </c>
      <c r="H3018">
        <f>+C3018/'Dados Primários'!$C$31</f>
        <v>0.57223796033994334</v>
      </c>
      <c r="I3018" s="22">
        <v>359496218978.19275</v>
      </c>
      <c r="J3018" s="33">
        <f t="shared" si="48"/>
        <v>11913812.608672939</v>
      </c>
    </row>
    <row r="3019" spans="3:10">
      <c r="C3019">
        <v>202</v>
      </c>
      <c r="E3019">
        <v>62.930469587743502</v>
      </c>
      <c r="G3019">
        <v>0.96128717282846909</v>
      </c>
      <c r="H3019">
        <f>+C3019/'Dados Primários'!$C$31</f>
        <v>0.57223796033994334</v>
      </c>
      <c r="I3019" s="22">
        <v>418952366485.70392</v>
      </c>
      <c r="J3019" s="33">
        <f t="shared" si="48"/>
        <v>14502919.342822406</v>
      </c>
    </row>
    <row r="3020" spans="3:10">
      <c r="C3020">
        <v>202</v>
      </c>
      <c r="E3020">
        <v>60.822361205021089</v>
      </c>
      <c r="G3020">
        <v>0.99351372807915961</v>
      </c>
      <c r="H3020">
        <f>+C3020/'Dados Primários'!$C$31</f>
        <v>0.57223796033994334</v>
      </c>
      <c r="I3020" s="22">
        <v>362423525225.56836</v>
      </c>
      <c r="J3020" s="33">
        <f t="shared" si="48"/>
        <v>12532282.984313792</v>
      </c>
    </row>
    <row r="3021" spans="3:10">
      <c r="C3021">
        <v>197</v>
      </c>
      <c r="E3021">
        <v>63.984772789419992</v>
      </c>
      <c r="G3021">
        <v>0.9452278264356907</v>
      </c>
      <c r="H3021">
        <f>+C3021/'Dados Primários'!$C$31</f>
        <v>0.55807365439093481</v>
      </c>
      <c r="I3021" s="22">
        <v>400188466127.11829</v>
      </c>
      <c r="J3021" s="33">
        <f t="shared" si="48"/>
        <v>13507320.933133893</v>
      </c>
    </row>
    <row r="3022" spans="3:10">
      <c r="C3022">
        <v>200</v>
      </c>
      <c r="E3022">
        <v>59.896271781747359</v>
      </c>
      <c r="G3022">
        <v>0.9240789046530048</v>
      </c>
      <c r="H3022">
        <f>+C3022/'Dados Primários'!$C$31</f>
        <v>0.56657223796033995</v>
      </c>
      <c r="I3022" s="22">
        <v>351550198477.48346</v>
      </c>
      <c r="J3022" s="33">
        <f t="shared" si="48"/>
        <v>11024311.715980474</v>
      </c>
    </row>
    <row r="3023" spans="3:10">
      <c r="C3023">
        <v>195</v>
      </c>
      <c r="E3023">
        <v>59.439835827811542</v>
      </c>
      <c r="G3023">
        <v>0.99415050305153729</v>
      </c>
      <c r="H3023">
        <f>+C3023/'Dados Primários'!$C$31</f>
        <v>0.55240793201133143</v>
      </c>
      <c r="I3023" s="22">
        <v>406185811064.2926</v>
      </c>
      <c r="J3023" s="33">
        <f t="shared" si="48"/>
        <v>13259110.571230995</v>
      </c>
    </row>
    <row r="3024" spans="3:10">
      <c r="C3024">
        <v>203</v>
      </c>
      <c r="E3024">
        <v>62.340758028631456</v>
      </c>
      <c r="G3024">
        <v>0.92750478718779272</v>
      </c>
      <c r="H3024">
        <f>+C3024/'Dados Primários'!$C$31</f>
        <v>0.57507082152974509</v>
      </c>
      <c r="I3024" s="22">
        <v>372926557565.53943</v>
      </c>
      <c r="J3024" s="33">
        <f t="shared" si="48"/>
        <v>12400319.736781253</v>
      </c>
    </row>
    <row r="3025" spans="3:10">
      <c r="C3025">
        <v>194</v>
      </c>
      <c r="E3025">
        <v>61.780187208806254</v>
      </c>
      <c r="G3025">
        <v>0.9729582652323685</v>
      </c>
      <c r="H3025">
        <f>+C3025/'Dados Primários'!$C$31</f>
        <v>0.54957507082152979</v>
      </c>
      <c r="I3025" s="22">
        <v>410653004020.75659</v>
      </c>
      <c r="J3025" s="33">
        <f t="shared" si="48"/>
        <v>13565801.574415889</v>
      </c>
    </row>
    <row r="3026" spans="3:10">
      <c r="C3026">
        <v>197</v>
      </c>
      <c r="E3026">
        <v>58.306418406672968</v>
      </c>
      <c r="G3026">
        <v>0.98956376041731042</v>
      </c>
      <c r="H3026">
        <f>+C3026/'Dados Primários'!$C$31</f>
        <v>0.55807365439093481</v>
      </c>
      <c r="I3026" s="22">
        <v>417038576855.80786</v>
      </c>
      <c r="J3026" s="33">
        <f t="shared" si="48"/>
        <v>13428512.189892732</v>
      </c>
    </row>
    <row r="3027" spans="3:10">
      <c r="C3027">
        <v>200</v>
      </c>
      <c r="E3027">
        <v>60.874160952616556</v>
      </c>
      <c r="G3027">
        <v>0.95812133373605146</v>
      </c>
      <c r="H3027">
        <f>+C3027/'Dados Primários'!$C$31</f>
        <v>0.56657223796033995</v>
      </c>
      <c r="I3027" s="22">
        <v>411361215562.26221</v>
      </c>
      <c r="J3027" s="33">
        <f t="shared" si="48"/>
        <v>13593526.291774517</v>
      </c>
    </row>
    <row r="3028" spans="3:10">
      <c r="C3028">
        <v>204</v>
      </c>
      <c r="E3028">
        <v>59.143130626489004</v>
      </c>
      <c r="G3028">
        <v>0.98525610181747758</v>
      </c>
      <c r="H3028">
        <f>+C3028/'Dados Primários'!$C$31</f>
        <v>0.57790368271954673</v>
      </c>
      <c r="I3028" s="22">
        <v>385949954940.91418</v>
      </c>
      <c r="J3028" s="33">
        <f t="shared" si="48"/>
        <v>12996903.641845027</v>
      </c>
    </row>
    <row r="3029" spans="3:10">
      <c r="C3029">
        <v>196</v>
      </c>
      <c r="E3029">
        <v>59.9764394006815</v>
      </c>
      <c r="G3029">
        <v>0.9593032463450466</v>
      </c>
      <c r="H3029">
        <f>+C3029/'Dados Primários'!$C$31</f>
        <v>0.55524079320113318</v>
      </c>
      <c r="I3029" s="22">
        <v>348892691944.21021</v>
      </c>
      <c r="J3029" s="33">
        <f t="shared" si="48"/>
        <v>11145763.724174812</v>
      </c>
    </row>
    <row r="3030" spans="3:10">
      <c r="C3030">
        <v>196</v>
      </c>
      <c r="E3030">
        <v>58.357007253955587</v>
      </c>
      <c r="G3030">
        <v>0.9296613211974788</v>
      </c>
      <c r="H3030">
        <f>+C3030/'Dados Primários'!$C$31</f>
        <v>0.55524079320113318</v>
      </c>
      <c r="I3030" s="22">
        <v>357473506340.51184</v>
      </c>
      <c r="J3030" s="33">
        <f t="shared" si="48"/>
        <v>10768197.199528959</v>
      </c>
    </row>
    <row r="3031" spans="3:10">
      <c r="C3031">
        <v>200</v>
      </c>
      <c r="E3031">
        <v>63.920917231557389</v>
      </c>
      <c r="G3031">
        <v>0.97782536602477799</v>
      </c>
      <c r="H3031">
        <f>+C3031/'Dados Primários'!$C$31</f>
        <v>0.56657223796033995</v>
      </c>
      <c r="I3031" s="22">
        <v>353221064982.57306</v>
      </c>
      <c r="J3031" s="33">
        <f t="shared" si="48"/>
        <v>12508527.375494007</v>
      </c>
    </row>
    <row r="3032" spans="3:10">
      <c r="C3032">
        <v>198</v>
      </c>
      <c r="E3032">
        <v>59.795910784996074</v>
      </c>
      <c r="G3032">
        <v>0.95092677844265794</v>
      </c>
      <c r="H3032">
        <f>+C3032/'Dados Primários'!$C$31</f>
        <v>0.56090651558073656</v>
      </c>
      <c r="I3032" s="22">
        <v>408439162105.52637</v>
      </c>
      <c r="J3032" s="33">
        <f t="shared" si="48"/>
        <v>13026760.36685399</v>
      </c>
    </row>
    <row r="3033" spans="3:10">
      <c r="C3033">
        <v>199</v>
      </c>
      <c r="E3033">
        <v>60.012563429001048</v>
      </c>
      <c r="G3033">
        <v>0.94636528575157997</v>
      </c>
      <c r="H3033">
        <f>+C3033/'Dados Primários'!$C$31</f>
        <v>0.5637393767705382</v>
      </c>
      <c r="I3033" s="22">
        <v>414997507581.95178</v>
      </c>
      <c r="J3033" s="33">
        <f t="shared" si="48"/>
        <v>13286935.864713894</v>
      </c>
    </row>
    <row r="3034" spans="3:10">
      <c r="C3034">
        <v>196</v>
      </c>
      <c r="E3034">
        <v>58.333551220644054</v>
      </c>
      <c r="G3034">
        <v>0.92135762680385158</v>
      </c>
      <c r="H3034">
        <f>+C3034/'Dados Primários'!$C$31</f>
        <v>0.55524079320113318</v>
      </c>
      <c r="I3034" s="22">
        <v>349109929863.88037</v>
      </c>
      <c r="J3034" s="33">
        <f t="shared" si="48"/>
        <v>10418140.716476873</v>
      </c>
    </row>
    <row r="3035" spans="3:10">
      <c r="C3035">
        <v>194</v>
      </c>
      <c r="E3035">
        <v>57.995365364656486</v>
      </c>
      <c r="G3035">
        <v>0.93763369233237293</v>
      </c>
      <c r="H3035">
        <f>+C3035/'Dados Primários'!$C$31</f>
        <v>0.54957507082152979</v>
      </c>
      <c r="I3035" s="22">
        <v>342591222237.13959</v>
      </c>
      <c r="J3035" s="33">
        <f t="shared" si="48"/>
        <v>10238344.753538435</v>
      </c>
    </row>
    <row r="3036" spans="3:10">
      <c r="C3036">
        <v>191</v>
      </c>
      <c r="E3036">
        <v>57.405683781595748</v>
      </c>
      <c r="G3036">
        <v>0.96946703019061453</v>
      </c>
      <c r="H3036">
        <f>+C3036/'Dados Primários'!$C$31</f>
        <v>0.54107648725212465</v>
      </c>
      <c r="I3036" s="22">
        <v>372672139604.88892</v>
      </c>
      <c r="J3036" s="33">
        <f t="shared" si="48"/>
        <v>11222084.308167856</v>
      </c>
    </row>
    <row r="3037" spans="3:10">
      <c r="C3037">
        <v>200</v>
      </c>
      <c r="E3037">
        <v>58.867317279827461</v>
      </c>
      <c r="G3037">
        <v>0.95237641365843662</v>
      </c>
      <c r="H3037">
        <f>+C3037/'Dados Primários'!$C$31</f>
        <v>0.56657223796033995</v>
      </c>
      <c r="I3037" s="22">
        <v>346650339368.10229</v>
      </c>
      <c r="J3037" s="33">
        <f t="shared" si="48"/>
        <v>11011076.898919271</v>
      </c>
    </row>
    <row r="3038" spans="3:10">
      <c r="C3038">
        <v>200</v>
      </c>
      <c r="E3038">
        <v>62.801522060172417</v>
      </c>
      <c r="G3038">
        <v>0.99038435734360686</v>
      </c>
      <c r="H3038">
        <f>+C3038/'Dados Primários'!$C$31</f>
        <v>0.56657223796033995</v>
      </c>
      <c r="I3038" s="22">
        <v>344253759695.33521</v>
      </c>
      <c r="J3038" s="33">
        <f t="shared" si="48"/>
        <v>12131316.236875549</v>
      </c>
    </row>
    <row r="3039" spans="3:10">
      <c r="C3039">
        <v>194</v>
      </c>
      <c r="E3039">
        <v>61.021265317691153</v>
      </c>
      <c r="G3039">
        <v>0.98989387399977724</v>
      </c>
      <c r="H3039">
        <f>+C3039/'Dados Primários'!$C$31</f>
        <v>0.54957507082152979</v>
      </c>
      <c r="I3039" s="22">
        <v>390939199498.3606</v>
      </c>
      <c r="J3039" s="33">
        <f t="shared" si="48"/>
        <v>12977949.781036381</v>
      </c>
    </row>
    <row r="3040" spans="3:10">
      <c r="C3040">
        <v>205</v>
      </c>
      <c r="E3040">
        <v>60.526194435123443</v>
      </c>
      <c r="G3040">
        <v>0.98634031425525448</v>
      </c>
      <c r="H3040">
        <f>+C3040/'Dados Primários'!$C$31</f>
        <v>0.58073654390934848</v>
      </c>
      <c r="I3040" s="22">
        <v>353125968946.66833</v>
      </c>
      <c r="J3040" s="33">
        <f t="shared" si="48"/>
        <v>12242749.553957209</v>
      </c>
    </row>
    <row r="3041" spans="3:10">
      <c r="C3041">
        <v>197</v>
      </c>
      <c r="E3041">
        <v>63.609871119735708</v>
      </c>
      <c r="G3041">
        <v>0.94166168806220485</v>
      </c>
      <c r="H3041">
        <f>+C3041/'Dados Primários'!$C$31</f>
        <v>0.55807365439093481</v>
      </c>
      <c r="I3041" s="22">
        <v>370160086654.20117</v>
      </c>
      <c r="J3041" s="33">
        <f t="shared" si="48"/>
        <v>12373726.882879632</v>
      </c>
    </row>
    <row r="3042" spans="3:10">
      <c r="C3042">
        <v>198</v>
      </c>
      <c r="E3042">
        <v>63.50390939795129</v>
      </c>
      <c r="G3042">
        <v>0.98799126147664673</v>
      </c>
      <c r="H3042">
        <f>+C3042/'Dados Primários'!$C$31</f>
        <v>0.56090651558073656</v>
      </c>
      <c r="I3042" s="22">
        <v>402576397159.40521</v>
      </c>
      <c r="J3042" s="33">
        <f t="shared" si="48"/>
        <v>14167471.87138187</v>
      </c>
    </row>
    <row r="3043" spans="3:10">
      <c r="C3043">
        <v>190</v>
      </c>
      <c r="E3043">
        <v>61.725251367248248</v>
      </c>
      <c r="G3043">
        <v>0.92913163800217757</v>
      </c>
      <c r="H3043">
        <f>+C3043/'Dados Primários'!$C$31</f>
        <v>0.5382436260623229</v>
      </c>
      <c r="I3043" s="22">
        <v>393507058123.82843</v>
      </c>
      <c r="J3043" s="33">
        <f t="shared" si="48"/>
        <v>12147070.100521578</v>
      </c>
    </row>
    <row r="3044" spans="3:10">
      <c r="C3044">
        <v>195</v>
      </c>
      <c r="E3044">
        <v>59.859729341273074</v>
      </c>
      <c r="G3044">
        <v>0.95543990259777756</v>
      </c>
      <c r="H3044">
        <f>+C3044/'Dados Primários'!$C$31</f>
        <v>0.55240793201133143</v>
      </c>
      <c r="I3044" s="22">
        <v>377125887183.99683</v>
      </c>
      <c r="J3044" s="33">
        <f t="shared" si="48"/>
        <v>11914734.648585625</v>
      </c>
    </row>
    <row r="3045" spans="3:10">
      <c r="C3045">
        <v>194</v>
      </c>
      <c r="E3045">
        <v>59.491038776487599</v>
      </c>
      <c r="G3045">
        <v>0.95844296084644409</v>
      </c>
      <c r="H3045">
        <f>+C3045/'Dados Primários'!$C$31</f>
        <v>0.54957507082152979</v>
      </c>
      <c r="I3045" s="22">
        <v>398785901434.15417</v>
      </c>
      <c r="J3045" s="33">
        <f t="shared" si="48"/>
        <v>12496392.135845467</v>
      </c>
    </row>
    <row r="3046" spans="3:10">
      <c r="C3046">
        <v>193</v>
      </c>
      <c r="E3046">
        <v>61.588716427021993</v>
      </c>
      <c r="G3046">
        <v>0.95084294618612297</v>
      </c>
      <c r="H3046">
        <f>+C3046/'Dados Primários'!$C$31</f>
        <v>0.54674220963172804</v>
      </c>
      <c r="I3046" s="22">
        <v>412645403829.70374</v>
      </c>
      <c r="J3046" s="33">
        <f t="shared" si="48"/>
        <v>13212030.20386395</v>
      </c>
    </row>
    <row r="3047" spans="3:10">
      <c r="C3047">
        <v>198</v>
      </c>
      <c r="E3047">
        <v>59.616988958645138</v>
      </c>
      <c r="G3047">
        <v>0.97739655016800231</v>
      </c>
      <c r="H3047">
        <f>+C3047/'Dados Primários'!$C$31</f>
        <v>0.56090651558073656</v>
      </c>
      <c r="I3047" s="22">
        <v>363302165831.11426</v>
      </c>
      <c r="J3047" s="33">
        <f t="shared" si="48"/>
        <v>11874061.97093321</v>
      </c>
    </row>
    <row r="3048" spans="3:10">
      <c r="C3048">
        <v>200</v>
      </c>
      <c r="E3048">
        <v>60.433427948888124</v>
      </c>
      <c r="G3048">
        <v>0.94381867361432814</v>
      </c>
      <c r="H3048">
        <f>+C3048/'Dados Primários'!$C$31</f>
        <v>0.56657223796033995</v>
      </c>
      <c r="I3048" s="22">
        <v>347501123537.07715</v>
      </c>
      <c r="J3048" s="33">
        <f t="shared" si="48"/>
        <v>11229936.443653636</v>
      </c>
    </row>
    <row r="3049" spans="3:10">
      <c r="C3049">
        <v>200</v>
      </c>
      <c r="E3049">
        <v>57.683536962714761</v>
      </c>
      <c r="G3049">
        <v>0.92044743601253609</v>
      </c>
      <c r="H3049">
        <f>+C3049/'Dados Primários'!$C$31</f>
        <v>0.56657223796033995</v>
      </c>
      <c r="I3049" s="22">
        <v>369383287655.8338</v>
      </c>
      <c r="J3049" s="33">
        <f t="shared" si="48"/>
        <v>11111774.183314748</v>
      </c>
    </row>
    <row r="3050" spans="3:10">
      <c r="C3050">
        <v>201</v>
      </c>
      <c r="E3050">
        <v>62.085732347003997</v>
      </c>
      <c r="G3050">
        <v>0.92005706269296683</v>
      </c>
      <c r="H3050">
        <f>+C3050/'Dados Primários'!$C$31</f>
        <v>0.56940509915014159</v>
      </c>
      <c r="I3050" s="22">
        <v>372915631598.28802</v>
      </c>
      <c r="J3050" s="33">
        <f t="shared" si="48"/>
        <v>12129377.479897715</v>
      </c>
    </row>
    <row r="3051" spans="3:10">
      <c r="C3051">
        <v>192</v>
      </c>
      <c r="E3051">
        <v>60.98355609607583</v>
      </c>
      <c r="G3051">
        <v>0.99905268069312569</v>
      </c>
      <c r="H3051">
        <f>+C3051/'Dados Primários'!$C$31</f>
        <v>0.5439093484419264</v>
      </c>
      <c r="I3051" s="22">
        <v>383020272426.78229</v>
      </c>
      <c r="J3051" s="33">
        <f t="shared" si="48"/>
        <v>12692565.67129644</v>
      </c>
    </row>
    <row r="3052" spans="3:10">
      <c r="C3052">
        <v>199</v>
      </c>
      <c r="E3052">
        <v>62.147306746429443</v>
      </c>
      <c r="G3052">
        <v>0.9984044093631228</v>
      </c>
      <c r="H3052">
        <f>+C3052/'Dados Primários'!$C$31</f>
        <v>0.5637393767705382</v>
      </c>
      <c r="I3052" s="22">
        <v>405718676930.16248</v>
      </c>
      <c r="J3052" s="33">
        <f t="shared" si="48"/>
        <v>14191626.557213178</v>
      </c>
    </row>
    <row r="3053" spans="3:10">
      <c r="C3053">
        <v>210</v>
      </c>
      <c r="E3053">
        <v>58.044487239613424</v>
      </c>
      <c r="G3053">
        <v>0.98290816600569908</v>
      </c>
      <c r="H3053">
        <f>+C3053/'Dados Primários'!$C$31</f>
        <v>0.59490084985835689</v>
      </c>
      <c r="I3053" s="22">
        <v>399803165240.12164</v>
      </c>
      <c r="J3053" s="33">
        <f t="shared" si="48"/>
        <v>13569527.943019839</v>
      </c>
    </row>
    <row r="3054" spans="3:10">
      <c r="C3054">
        <v>197</v>
      </c>
      <c r="E3054">
        <v>64.037036182827805</v>
      </c>
      <c r="G3054">
        <v>0.93754605778378719</v>
      </c>
      <c r="H3054">
        <f>+C3054/'Dados Primários'!$C$31</f>
        <v>0.55807365439093481</v>
      </c>
      <c r="I3054" s="22">
        <v>349798190724.01068</v>
      </c>
      <c r="J3054" s="33">
        <f t="shared" si="48"/>
        <v>11720143.116457488</v>
      </c>
    </row>
    <row r="3055" spans="3:10">
      <c r="C3055">
        <v>195</v>
      </c>
      <c r="E3055">
        <v>62.847124786813339</v>
      </c>
      <c r="G3055">
        <v>0.93659317211089343</v>
      </c>
      <c r="H3055">
        <f>+C3055/'Dados Primários'!$C$31</f>
        <v>0.55240793201133143</v>
      </c>
      <c r="I3055" s="22">
        <v>366191498447.29877</v>
      </c>
      <c r="J3055" s="33">
        <f t="shared" si="48"/>
        <v>11907060.618382832</v>
      </c>
    </row>
    <row r="3056" spans="3:10">
      <c r="C3056">
        <v>197</v>
      </c>
      <c r="E3056">
        <v>57.926291971735793</v>
      </c>
      <c r="G3056">
        <v>0.92144366778500553</v>
      </c>
      <c r="H3056">
        <f>+C3056/'Dados Primários'!$C$31</f>
        <v>0.55807365439093481</v>
      </c>
      <c r="I3056" s="22">
        <v>392514403750.42822</v>
      </c>
      <c r="J3056" s="33">
        <f t="shared" si="48"/>
        <v>11692076.221833646</v>
      </c>
    </row>
    <row r="3057" spans="3:10">
      <c r="C3057">
        <v>204</v>
      </c>
      <c r="E3057">
        <v>61.389168963459866</v>
      </c>
      <c r="G3057">
        <v>0.94372446258725806</v>
      </c>
      <c r="H3057">
        <f>+C3057/'Dados Primários'!$C$31</f>
        <v>0.57790368271954673</v>
      </c>
      <c r="I3057" s="22">
        <v>385583833446.53241</v>
      </c>
      <c r="J3057" s="33">
        <f t="shared" si="48"/>
        <v>12909554.215963224</v>
      </c>
    </row>
    <row r="3058" spans="3:10">
      <c r="C3058">
        <v>201</v>
      </c>
      <c r="E3058">
        <v>59.322768869946138</v>
      </c>
      <c r="G3058">
        <v>0.93704270404625811</v>
      </c>
      <c r="H3058">
        <f>+C3058/'Dados Primários'!$C$31</f>
        <v>0.56940509915014159</v>
      </c>
      <c r="I3058" s="22">
        <v>357488735870.22009</v>
      </c>
      <c r="J3058" s="33">
        <f t="shared" si="48"/>
        <v>11315259.31069025</v>
      </c>
    </row>
    <row r="3059" spans="3:10">
      <c r="C3059">
        <v>192</v>
      </c>
      <c r="E3059">
        <v>57.476397184732555</v>
      </c>
      <c r="G3059">
        <v>0.9567269054598766</v>
      </c>
      <c r="H3059">
        <f>+C3059/'Dados Primários'!$C$31</f>
        <v>0.5439093484419264</v>
      </c>
      <c r="I3059" s="22">
        <v>375183770789.38477</v>
      </c>
      <c r="J3059" s="33">
        <f t="shared" si="48"/>
        <v>11221427.091609271</v>
      </c>
    </row>
    <row r="3060" spans="3:10">
      <c r="C3060">
        <v>195</v>
      </c>
      <c r="E3060">
        <v>61.267483800052425</v>
      </c>
      <c r="G3060">
        <v>0.98910006414591334</v>
      </c>
      <c r="H3060">
        <f>+C3060/'Dados Primários'!$C$31</f>
        <v>0.55240793201133143</v>
      </c>
      <c r="I3060" s="22">
        <v>361635657189.24426</v>
      </c>
      <c r="J3060" s="33">
        <f t="shared" si="48"/>
        <v>12106021.081694957</v>
      </c>
    </row>
    <row r="3061" spans="3:10">
      <c r="C3061">
        <v>192</v>
      </c>
      <c r="E3061">
        <v>61.56022748110361</v>
      </c>
      <c r="G3061">
        <v>0.92477810036613517</v>
      </c>
      <c r="H3061">
        <f>+C3061/'Dados Primários'!$C$31</f>
        <v>0.5439093484419264</v>
      </c>
      <c r="I3061" s="22">
        <v>418490379628.0224</v>
      </c>
      <c r="J3061" s="33">
        <f t="shared" si="48"/>
        <v>12958351.458086437</v>
      </c>
    </row>
    <row r="3062" spans="3:10">
      <c r="C3062">
        <v>200</v>
      </c>
      <c r="E3062">
        <v>60.883274908342059</v>
      </c>
      <c r="G3062">
        <v>0.98553285363387921</v>
      </c>
      <c r="H3062">
        <f>+C3062/'Dados Primários'!$C$31</f>
        <v>0.56657223796033995</v>
      </c>
      <c r="I3062" s="22">
        <v>397810408172.10938</v>
      </c>
      <c r="J3062" s="33">
        <f t="shared" si="48"/>
        <v>13523856.176067036</v>
      </c>
    </row>
    <row r="3063" spans="3:10">
      <c r="C3063">
        <v>199</v>
      </c>
      <c r="E3063">
        <v>64.061384505020172</v>
      </c>
      <c r="G3063">
        <v>0.9706710246068756</v>
      </c>
      <c r="H3063">
        <f>+C3063/'Dados Primários'!$C$31</f>
        <v>0.5637393767705382</v>
      </c>
      <c r="I3063" s="22">
        <v>397530148641.91882</v>
      </c>
      <c r="J3063" s="33">
        <f t="shared" si="48"/>
        <v>13935316.225003315</v>
      </c>
    </row>
    <row r="3064" spans="3:10">
      <c r="C3064">
        <v>203</v>
      </c>
      <c r="E3064">
        <v>62.589375873962133</v>
      </c>
      <c r="G3064">
        <v>0.9479105677585633</v>
      </c>
      <c r="H3064">
        <f>+C3064/'Dados Primários'!$C$31</f>
        <v>0.57507082152974509</v>
      </c>
      <c r="I3064" s="22">
        <v>367208224730.19745</v>
      </c>
      <c r="J3064" s="33">
        <f t="shared" si="48"/>
        <v>12528576.190013098</v>
      </c>
    </row>
    <row r="3065" spans="3:10">
      <c r="C3065">
        <v>197</v>
      </c>
      <c r="E3065">
        <v>60.780313681461998</v>
      </c>
      <c r="G3065">
        <v>0.97291231817235813</v>
      </c>
      <c r="H3065">
        <f>+C3065/'Dados Primários'!$C$31</f>
        <v>0.55807365439093481</v>
      </c>
      <c r="I3065" s="22">
        <v>398633040428.45642</v>
      </c>
      <c r="J3065" s="33">
        <f t="shared" si="48"/>
        <v>13155321.071216337</v>
      </c>
    </row>
    <row r="3066" spans="3:10">
      <c r="C3066">
        <v>195</v>
      </c>
      <c r="E3066">
        <v>63.292044331739682</v>
      </c>
      <c r="G3066">
        <v>0.93733152282300014</v>
      </c>
      <c r="H3066">
        <f>+C3066/'Dados Primários'!$C$31</f>
        <v>0.55240793201133143</v>
      </c>
      <c r="I3066" s="22">
        <v>417510481066.77386</v>
      </c>
      <c r="J3066" s="33">
        <f t="shared" si="48"/>
        <v>13682631.625629343</v>
      </c>
    </row>
    <row r="3067" spans="3:10">
      <c r="C3067">
        <v>193</v>
      </c>
      <c r="E3067">
        <v>59.14908354875589</v>
      </c>
      <c r="G3067">
        <v>0.93090408616275722</v>
      </c>
      <c r="H3067">
        <f>+C3067/'Dados Primários'!$C$31</f>
        <v>0.54674220963172804</v>
      </c>
      <c r="I3067" s="22">
        <v>386655289268.42627</v>
      </c>
      <c r="J3067" s="33">
        <f t="shared" si="48"/>
        <v>11640175.167127933</v>
      </c>
    </row>
    <row r="3068" spans="3:10">
      <c r="C3068">
        <v>193</v>
      </c>
      <c r="E3068">
        <v>61.187203940235641</v>
      </c>
      <c r="G3068">
        <v>0.98497613745973267</v>
      </c>
      <c r="H3068">
        <f>+C3068/'Dados Primários'!$C$31</f>
        <v>0.54674220963172804</v>
      </c>
      <c r="I3068" s="22">
        <v>347446734440.25531</v>
      </c>
      <c r="J3068" s="33">
        <f t="shared" si="48"/>
        <v>11448725.820313694</v>
      </c>
    </row>
    <row r="3069" spans="3:10">
      <c r="C3069">
        <v>194</v>
      </c>
      <c r="E3069">
        <v>60.756623540384055</v>
      </c>
      <c r="G3069">
        <v>0.97394228572675134</v>
      </c>
      <c r="H3069">
        <f>+C3069/'Dados Primários'!$C$31</f>
        <v>0.54957507082152979</v>
      </c>
      <c r="I3069" s="22">
        <v>391265737371.17731</v>
      </c>
      <c r="J3069" s="33">
        <f t="shared" si="48"/>
        <v>12724059.642262992</v>
      </c>
    </row>
    <row r="3070" spans="3:10">
      <c r="C3070">
        <v>206</v>
      </c>
      <c r="E3070">
        <v>60.491843234795077</v>
      </c>
      <c r="G3070">
        <v>0.96799620950966903</v>
      </c>
      <c r="H3070">
        <f>+C3070/'Dados Primários'!$C$31</f>
        <v>0.58356940509915012</v>
      </c>
      <c r="I3070" s="22">
        <v>381247997376.71765</v>
      </c>
      <c r="J3070" s="33">
        <f t="shared" si="48"/>
        <v>13027784.342247969</v>
      </c>
    </row>
    <row r="3071" spans="3:10">
      <c r="C3071">
        <v>203</v>
      </c>
      <c r="E3071">
        <v>58.129247200786715</v>
      </c>
      <c r="G3071">
        <v>0.95229322900636737</v>
      </c>
      <c r="H3071">
        <f>+C3071/'Dados Primários'!$C$31</f>
        <v>0.57507082152974509</v>
      </c>
      <c r="I3071" s="22">
        <v>415091910493.13727</v>
      </c>
      <c r="J3071" s="33">
        <f t="shared" si="48"/>
        <v>13213899.437879277</v>
      </c>
    </row>
    <row r="3072" spans="3:10">
      <c r="C3072">
        <v>191</v>
      </c>
      <c r="E3072">
        <v>62.477703622350333</v>
      </c>
      <c r="G3072">
        <v>0.95229991001649761</v>
      </c>
      <c r="H3072">
        <f>+C3072/'Dados Primários'!$C$31</f>
        <v>0.54107648725212465</v>
      </c>
      <c r="I3072" s="22">
        <v>375739658158.15125</v>
      </c>
      <c r="J3072" s="33">
        <f t="shared" si="48"/>
        <v>12096075.800176281</v>
      </c>
    </row>
    <row r="3073" spans="3:10">
      <c r="C3073">
        <v>197</v>
      </c>
      <c r="E3073">
        <v>61.86478084201682</v>
      </c>
      <c r="G3073">
        <v>0.98458764727441017</v>
      </c>
      <c r="H3073">
        <f>+C3073/'Dados Primários'!$C$31</f>
        <v>0.55807365439093481</v>
      </c>
      <c r="I3073" s="22">
        <v>344434664048.45691</v>
      </c>
      <c r="J3073" s="33">
        <f t="shared" si="48"/>
        <v>11708364.516680673</v>
      </c>
    </row>
    <row r="3074" spans="3:10">
      <c r="C3074">
        <v>201</v>
      </c>
      <c r="E3074">
        <v>61.011611776604141</v>
      </c>
      <c r="G3074">
        <v>0.92458774101202745</v>
      </c>
      <c r="H3074">
        <f>+C3074/'Dados Primários'!$C$31</f>
        <v>0.56940509915014159</v>
      </c>
      <c r="I3074" s="22">
        <v>389398662415.0531</v>
      </c>
      <c r="J3074" s="33">
        <f t="shared" si="48"/>
        <v>12507670.635331638</v>
      </c>
    </row>
    <row r="3075" spans="3:10">
      <c r="C3075">
        <v>199</v>
      </c>
      <c r="E3075">
        <v>60.659129385719602</v>
      </c>
      <c r="G3075">
        <v>0.98616318914394974</v>
      </c>
      <c r="H3075">
        <f>+C3075/'Dados Primários'!$C$31</f>
        <v>0.5637393767705382</v>
      </c>
      <c r="I3075" s="22">
        <v>357319209796.99084</v>
      </c>
      <c r="J3075" s="33">
        <f t="shared" si="48"/>
        <v>12049796.045649346</v>
      </c>
    </row>
    <row r="3076" spans="3:10">
      <c r="C3076">
        <v>208</v>
      </c>
      <c r="E3076">
        <v>59.827585789345946</v>
      </c>
      <c r="G3076">
        <v>0.92471994236331434</v>
      </c>
      <c r="H3076">
        <f>+C3076/'Dados Primários'!$C$31</f>
        <v>0.58923512747875351</v>
      </c>
      <c r="I3076" s="22">
        <v>411959058024.90149</v>
      </c>
      <c r="J3076" s="33">
        <f t="shared" si="48"/>
        <v>13429331.297017477</v>
      </c>
    </row>
    <row r="3077" spans="3:10">
      <c r="C3077">
        <v>201</v>
      </c>
      <c r="E3077">
        <v>62.874361537268555</v>
      </c>
      <c r="G3077">
        <v>0.96807130022350296</v>
      </c>
      <c r="H3077">
        <f>+C3077/'Dados Primários'!$C$31</f>
        <v>0.56940509915014159</v>
      </c>
      <c r="I3077" s="22">
        <v>371888224518.80585</v>
      </c>
      <c r="J3077" s="33">
        <f t="shared" si="48"/>
        <v>12888866.10781591</v>
      </c>
    </row>
    <row r="3078" spans="3:10">
      <c r="C3078">
        <v>198</v>
      </c>
      <c r="E3078">
        <v>63.854356872581121</v>
      </c>
      <c r="G3078">
        <v>0.93434285641384451</v>
      </c>
      <c r="H3078">
        <f>+C3078/'Dados Primários'!$C$31</f>
        <v>0.56090651558073656</v>
      </c>
      <c r="I3078" s="22">
        <v>353389487569.86737</v>
      </c>
      <c r="J3078" s="33">
        <f t="shared" si="48"/>
        <v>11826082.809857409</v>
      </c>
    </row>
    <row r="3079" spans="3:10">
      <c r="C3079">
        <v>195</v>
      </c>
      <c r="E3079">
        <v>63.6559574707439</v>
      </c>
      <c r="G3079">
        <v>0.94038774748350862</v>
      </c>
      <c r="H3079">
        <f>+C3079/'Dados Primários'!$C$31</f>
        <v>0.55240793201133143</v>
      </c>
      <c r="I3079" s="22">
        <v>353117586761.30212</v>
      </c>
      <c r="J3079" s="33">
        <f t="shared" si="48"/>
        <v>11676838.42072618</v>
      </c>
    </row>
    <row r="3080" spans="3:10">
      <c r="C3080">
        <v>202</v>
      </c>
      <c r="E3080">
        <v>61.477210792678974</v>
      </c>
      <c r="G3080">
        <v>0.93687195532809575</v>
      </c>
      <c r="H3080">
        <f>+C3080/'Dados Primários'!$C$31</f>
        <v>0.57223796033994334</v>
      </c>
      <c r="I3080" s="22">
        <v>385280697204.76898</v>
      </c>
      <c r="J3080" s="33">
        <f t="shared" ref="J3080:J3143" si="49">+E3080*G3080*H3080*I3080/1000000</f>
        <v>12698379.71393948</v>
      </c>
    </row>
    <row r="3081" spans="3:10">
      <c r="C3081">
        <v>195</v>
      </c>
      <c r="E3081">
        <v>63.501792555484826</v>
      </c>
      <c r="G3081">
        <v>0.96695319930415291</v>
      </c>
      <c r="H3081">
        <f>+C3081/'Dados Primários'!$C$31</f>
        <v>0.55240793201133143</v>
      </c>
      <c r="I3081" s="22">
        <v>410677920552.28625</v>
      </c>
      <c r="J3081" s="33">
        <f t="shared" si="49"/>
        <v>13930050.789500486</v>
      </c>
    </row>
    <row r="3082" spans="3:10">
      <c r="C3082">
        <v>194</v>
      </c>
      <c r="E3082">
        <v>61.447480033439348</v>
      </c>
      <c r="G3082">
        <v>0.94242070489675778</v>
      </c>
      <c r="H3082">
        <f>+C3082/'Dados Primários'!$C$31</f>
        <v>0.54957507082152979</v>
      </c>
      <c r="I3082" s="22">
        <v>367810722275.54895</v>
      </c>
      <c r="J3082" s="33">
        <f t="shared" si="49"/>
        <v>11705778.610218711</v>
      </c>
    </row>
    <row r="3083" spans="3:10">
      <c r="C3083">
        <v>205</v>
      </c>
      <c r="E3083">
        <v>58.016922015020121</v>
      </c>
      <c r="G3083">
        <v>0.9447871998067886</v>
      </c>
      <c r="H3083">
        <f>+C3083/'Dados Primários'!$C$31</f>
        <v>0.58073654390934848</v>
      </c>
      <c r="I3083" s="22">
        <v>384809285151.21771</v>
      </c>
      <c r="J3083" s="33">
        <f t="shared" si="49"/>
        <v>12249359.576698354</v>
      </c>
    </row>
    <row r="3084" spans="3:10">
      <c r="C3084">
        <v>195</v>
      </c>
      <c r="E3084">
        <v>59.64830644318755</v>
      </c>
      <c r="G3084">
        <v>0.95846715269538907</v>
      </c>
      <c r="H3084">
        <f>+C3084/'Dados Primários'!$C$31</f>
        <v>0.55240793201133143</v>
      </c>
      <c r="I3084" s="22">
        <v>365655536516.40918</v>
      </c>
      <c r="J3084" s="33">
        <f t="shared" si="49"/>
        <v>11548016.906609204</v>
      </c>
    </row>
    <row r="3085" spans="3:10">
      <c r="C3085">
        <v>198</v>
      </c>
      <c r="E3085">
        <v>57.286390653167096</v>
      </c>
      <c r="G3085">
        <v>0.95743535140409852</v>
      </c>
      <c r="H3085">
        <f>+C3085/'Dados Primários'!$C$31</f>
        <v>0.56090651558073656</v>
      </c>
      <c r="I3085" s="22">
        <v>354602231288.60919</v>
      </c>
      <c r="J3085" s="33">
        <f t="shared" si="49"/>
        <v>10909199.101604365</v>
      </c>
    </row>
    <row r="3086" spans="3:10">
      <c r="C3086">
        <v>200</v>
      </c>
      <c r="E3086">
        <v>58.947707779480936</v>
      </c>
      <c r="G3086">
        <v>0.97595104868335236</v>
      </c>
      <c r="H3086">
        <f>+C3086/'Dados Primários'!$C$31</f>
        <v>0.56657223796033995</v>
      </c>
      <c r="I3086" s="22">
        <v>377701267654.86841</v>
      </c>
      <c r="J3086" s="33">
        <f t="shared" si="49"/>
        <v>12311151.895815123</v>
      </c>
    </row>
    <row r="3087" spans="3:10">
      <c r="C3087">
        <v>195</v>
      </c>
      <c r="E3087">
        <v>58.404649736152329</v>
      </c>
      <c r="G3087">
        <v>0.9692752211025335</v>
      </c>
      <c r="H3087">
        <f>+C3087/'Dados Primários'!$C$31</f>
        <v>0.55240793201133143</v>
      </c>
      <c r="I3087" s="22">
        <v>397205475373.75494</v>
      </c>
      <c r="J3087" s="33">
        <f t="shared" si="49"/>
        <v>12421374.809481125</v>
      </c>
    </row>
    <row r="3088" spans="3:10">
      <c r="C3088">
        <v>190</v>
      </c>
      <c r="E3088">
        <v>59.808115512262155</v>
      </c>
      <c r="G3088">
        <v>0.92864107028052267</v>
      </c>
      <c r="H3088">
        <f>+C3088/'Dados Primários'!$C$31</f>
        <v>0.5382436260623229</v>
      </c>
      <c r="I3088" s="22">
        <v>370424606699.69421</v>
      </c>
      <c r="J3088" s="33">
        <f t="shared" si="49"/>
        <v>11073546.392094072</v>
      </c>
    </row>
    <row r="3089" spans="3:10">
      <c r="C3089">
        <v>200</v>
      </c>
      <c r="E3089">
        <v>60.397414589993382</v>
      </c>
      <c r="G3089">
        <v>0.95046820474344695</v>
      </c>
      <c r="H3089">
        <f>+C3089/'Dados Primários'!$C$31</f>
        <v>0.56657223796033995</v>
      </c>
      <c r="I3089" s="22">
        <v>402364801760.9328</v>
      </c>
      <c r="J3089" s="33">
        <f t="shared" si="49"/>
        <v>13086732.167741664</v>
      </c>
    </row>
    <row r="3090" spans="3:10">
      <c r="C3090">
        <v>198</v>
      </c>
      <c r="E3090">
        <v>59.567014018789408</v>
      </c>
      <c r="G3090">
        <v>0.99911712311167133</v>
      </c>
      <c r="H3090">
        <f>+C3090/'Dados Primários'!$C$31</f>
        <v>0.56090651558073656</v>
      </c>
      <c r="I3090" s="22">
        <v>347223195997.63641</v>
      </c>
      <c r="J3090" s="33">
        <f t="shared" si="49"/>
        <v>11591014.455374008</v>
      </c>
    </row>
    <row r="3091" spans="3:10">
      <c r="C3091">
        <v>194</v>
      </c>
      <c r="E3091">
        <v>60.644613793545687</v>
      </c>
      <c r="G3091">
        <v>0.9614881378605441</v>
      </c>
      <c r="H3091">
        <f>+C3091/'Dados Primários'!$C$31</f>
        <v>0.54957507082152979</v>
      </c>
      <c r="I3091" s="22">
        <v>378255132274.82098</v>
      </c>
      <c r="J3091" s="33">
        <f t="shared" si="49"/>
        <v>12121267.0405287</v>
      </c>
    </row>
    <row r="3092" spans="3:10">
      <c r="C3092">
        <v>193</v>
      </c>
      <c r="E3092">
        <v>62.964028122385052</v>
      </c>
      <c r="G3092">
        <v>0.93113302216452221</v>
      </c>
      <c r="H3092">
        <f>+C3092/'Dados Primários'!$C$31</f>
        <v>0.54674220963172804</v>
      </c>
      <c r="I3092" s="22">
        <v>346008142916.48944</v>
      </c>
      <c r="J3092" s="33">
        <f t="shared" si="49"/>
        <v>11091062.59513679</v>
      </c>
    </row>
    <row r="3093" spans="3:10">
      <c r="C3093">
        <v>195</v>
      </c>
      <c r="E3093">
        <v>60.040652925460904</v>
      </c>
      <c r="G3093">
        <v>0.99270351912486532</v>
      </c>
      <c r="H3093">
        <f>+C3093/'Dados Primários'!$C$31</f>
        <v>0.55240793201133143</v>
      </c>
      <c r="I3093" s="22">
        <v>392857997438.33856</v>
      </c>
      <c r="J3093" s="33">
        <f t="shared" si="49"/>
        <v>12934822.469232513</v>
      </c>
    </row>
    <row r="3094" spans="3:10">
      <c r="C3094">
        <v>200</v>
      </c>
      <c r="E3094">
        <v>57.413718221403528</v>
      </c>
      <c r="G3094">
        <v>0.9280459316112315</v>
      </c>
      <c r="H3094">
        <f>+C3094/'Dados Primários'!$C$31</f>
        <v>0.56657223796033995</v>
      </c>
      <c r="I3094" s="22">
        <v>388362946156.58136</v>
      </c>
      <c r="J3094" s="33">
        <f t="shared" si="49"/>
        <v>11724065.120327825</v>
      </c>
    </row>
    <row r="3095" spans="3:10">
      <c r="C3095">
        <v>196</v>
      </c>
      <c r="E3095">
        <v>59.762147129081256</v>
      </c>
      <c r="G3095">
        <v>0.94797258996775957</v>
      </c>
      <c r="H3095">
        <f>+C3095/'Dados Primários'!$C$31</f>
        <v>0.55524079320113318</v>
      </c>
      <c r="I3095" s="22">
        <v>344036053663.13647</v>
      </c>
      <c r="J3095" s="33">
        <f t="shared" si="49"/>
        <v>10821994.175987631</v>
      </c>
    </row>
    <row r="3096" spans="3:10">
      <c r="C3096">
        <v>204</v>
      </c>
      <c r="E3096">
        <v>57.346798468705636</v>
      </c>
      <c r="G3096">
        <v>0.97531958813561115</v>
      </c>
      <c r="H3096">
        <f>+C3096/'Dados Primários'!$C$31</f>
        <v>0.57790368271954673</v>
      </c>
      <c r="I3096" s="22">
        <v>397953916334.52563</v>
      </c>
      <c r="J3096" s="33">
        <f t="shared" si="49"/>
        <v>12863062.178624274</v>
      </c>
    </row>
    <row r="3097" spans="3:10">
      <c r="C3097">
        <v>203</v>
      </c>
      <c r="E3097">
        <v>57.58186353566677</v>
      </c>
      <c r="G3097">
        <v>0.9963177952153226</v>
      </c>
      <c r="H3097">
        <f>+C3097/'Dados Primários'!$C$31</f>
        <v>0.57507082152974509</v>
      </c>
      <c r="I3097" s="22">
        <v>391471834372.48309</v>
      </c>
      <c r="J3097" s="33">
        <f t="shared" si="49"/>
        <v>12915328.493663039</v>
      </c>
    </row>
    <row r="3098" spans="3:10">
      <c r="C3098">
        <v>196</v>
      </c>
      <c r="E3098">
        <v>61.780443951483093</v>
      </c>
      <c r="G3098">
        <v>0.95318418392594173</v>
      </c>
      <c r="H3098">
        <f>+C3098/'Dados Primários'!$C$31</f>
        <v>0.55524079320113318</v>
      </c>
      <c r="I3098" s="22">
        <v>413120298323.74316</v>
      </c>
      <c r="J3098" s="33">
        <f t="shared" si="49"/>
        <v>13507835.170193464</v>
      </c>
    </row>
    <row r="3099" spans="3:10">
      <c r="C3099">
        <v>203</v>
      </c>
      <c r="E3099">
        <v>62.621492576315767</v>
      </c>
      <c r="G3099">
        <v>0.96657924330168365</v>
      </c>
      <c r="H3099">
        <f>+C3099/'Dados Primários'!$C$31</f>
        <v>0.57507082152974509</v>
      </c>
      <c r="I3099" s="22">
        <v>388853927151.69763</v>
      </c>
      <c r="J3099" s="33">
        <f t="shared" si="49"/>
        <v>13535325.410920233</v>
      </c>
    </row>
    <row r="3100" spans="3:10">
      <c r="C3100">
        <v>206</v>
      </c>
      <c r="E3100">
        <v>64.005730139024436</v>
      </c>
      <c r="G3100">
        <v>0.9773421713976852</v>
      </c>
      <c r="H3100">
        <f>+C3100/'Dados Primários'!$C$31</f>
        <v>0.58356940509915012</v>
      </c>
      <c r="I3100" s="22">
        <v>405953638582.46881</v>
      </c>
      <c r="J3100" s="33">
        <f t="shared" si="49"/>
        <v>14819530.606660079</v>
      </c>
    </row>
    <row r="3101" spans="3:10">
      <c r="C3101">
        <v>201</v>
      </c>
      <c r="E3101">
        <v>59.126446583595332</v>
      </c>
      <c r="G3101">
        <v>0.9898746808943687</v>
      </c>
      <c r="H3101">
        <f>+C3101/'Dados Primários'!$C$31</f>
        <v>0.56940509915014159</v>
      </c>
      <c r="I3101" s="22">
        <v>370803655553.05206</v>
      </c>
      <c r="J3101" s="33">
        <f t="shared" si="49"/>
        <v>12357407.101196887</v>
      </c>
    </row>
    <row r="3102" spans="3:10">
      <c r="C3102">
        <v>198</v>
      </c>
      <c r="E3102">
        <v>61.967730486792391</v>
      </c>
      <c r="G3102">
        <v>0.98376179165382016</v>
      </c>
      <c r="H3102">
        <f>+C3102/'Dados Primários'!$C$31</f>
        <v>0.56090651558073656</v>
      </c>
      <c r="I3102" s="22">
        <v>377038880145.66101</v>
      </c>
      <c r="J3102" s="33">
        <f t="shared" si="49"/>
        <v>12892352.265281089</v>
      </c>
    </row>
    <row r="3103" spans="3:10">
      <c r="C3103">
        <v>193</v>
      </c>
      <c r="E3103">
        <v>61.586291519643879</v>
      </c>
      <c r="G3103">
        <v>0.96443232575637861</v>
      </c>
      <c r="H3103">
        <f>+C3103/'Dados Primários'!$C$31</f>
        <v>0.54674220963172804</v>
      </c>
      <c r="I3103" s="22">
        <v>418458608124.61871</v>
      </c>
      <c r="J3103" s="33">
        <f t="shared" si="49"/>
        <v>13589107.109965941</v>
      </c>
    </row>
    <row r="3104" spans="3:10">
      <c r="C3104">
        <v>195</v>
      </c>
      <c r="E3104">
        <v>61.221570654600661</v>
      </c>
      <c r="G3104">
        <v>0.97409898745552592</v>
      </c>
      <c r="H3104">
        <f>+C3104/'Dados Primários'!$C$31</f>
        <v>0.55240793201133143</v>
      </c>
      <c r="I3104" s="22">
        <v>409826750466.51941</v>
      </c>
      <c r="J3104" s="33">
        <f t="shared" si="49"/>
        <v>13501056.904844094</v>
      </c>
    </row>
    <row r="3105" spans="3:10">
      <c r="C3105">
        <v>201</v>
      </c>
      <c r="E3105">
        <v>59.437991873271763</v>
      </c>
      <c r="G3105">
        <v>0.96168216502372283</v>
      </c>
      <c r="H3105">
        <f>+C3105/'Dados Primários'!$C$31</f>
        <v>0.56940509915014159</v>
      </c>
      <c r="I3105" s="22">
        <v>414195090791.30139</v>
      </c>
      <c r="J3105" s="33">
        <f t="shared" si="49"/>
        <v>13480996.294155048</v>
      </c>
    </row>
    <row r="3106" spans="3:10">
      <c r="C3106">
        <v>195</v>
      </c>
      <c r="E3106">
        <v>59.589414078462596</v>
      </c>
      <c r="G3106">
        <v>0.99214755370847296</v>
      </c>
      <c r="H3106">
        <f>+C3106/'Dados Primários'!$C$31</f>
        <v>0.55240793201133143</v>
      </c>
      <c r="I3106" s="22">
        <v>356890929402.26709</v>
      </c>
      <c r="J3106" s="33">
        <f t="shared" si="49"/>
        <v>11655765.390794994</v>
      </c>
    </row>
    <row r="3107" spans="3:10">
      <c r="C3107">
        <v>196</v>
      </c>
      <c r="E3107">
        <v>62.942416720852457</v>
      </c>
      <c r="G3107">
        <v>0.94393517830592355</v>
      </c>
      <c r="H3107">
        <f>+C3107/'Dados Primários'!$C$31</f>
        <v>0.55524079320113318</v>
      </c>
      <c r="I3107" s="22">
        <v>389850463902.50812</v>
      </c>
      <c r="J3107" s="33">
        <f t="shared" si="49"/>
        <v>12860711.821792563</v>
      </c>
    </row>
    <row r="3108" spans="3:10">
      <c r="C3108">
        <v>192</v>
      </c>
      <c r="E3108">
        <v>63.937827367125003</v>
      </c>
      <c r="G3108">
        <v>0.95854178765720777</v>
      </c>
      <c r="H3108">
        <f>+C3108/'Dados Primários'!$C$31</f>
        <v>0.5439093484419264</v>
      </c>
      <c r="I3108" s="22">
        <v>384746809454.05121</v>
      </c>
      <c r="J3108" s="33">
        <f t="shared" si="49"/>
        <v>12825386.91705719</v>
      </c>
    </row>
    <row r="3109" spans="3:10">
      <c r="C3109">
        <v>201</v>
      </c>
      <c r="E3109">
        <v>61.604559269852267</v>
      </c>
      <c r="G3109">
        <v>0.93182515468999061</v>
      </c>
      <c r="H3109">
        <f>+C3109/'Dados Primários'!$C$31</f>
        <v>0.56940509915014159</v>
      </c>
      <c r="I3109" s="22">
        <v>407626494238.91052</v>
      </c>
      <c r="J3109" s="33">
        <f t="shared" si="49"/>
        <v>13323890.06940585</v>
      </c>
    </row>
    <row r="3110" spans="3:10">
      <c r="C3110">
        <v>195</v>
      </c>
      <c r="E3110">
        <v>57.607648407024165</v>
      </c>
      <c r="G3110">
        <v>0.94537487467069869</v>
      </c>
      <c r="H3110">
        <f>+C3110/'Dados Primários'!$C$31</f>
        <v>0.55240793201133143</v>
      </c>
      <c r="I3110" s="22">
        <v>406488673368.69641</v>
      </c>
      <c r="J3110" s="33">
        <f t="shared" si="49"/>
        <v>12229045.413735924</v>
      </c>
    </row>
    <row r="3111" spans="3:10">
      <c r="C3111">
        <v>195</v>
      </c>
      <c r="E3111">
        <v>57.426776855185985</v>
      </c>
      <c r="G3111">
        <v>0.99551859043329893</v>
      </c>
      <c r="H3111">
        <f>+C3111/'Dados Primários'!$C$31</f>
        <v>0.55240793201133143</v>
      </c>
      <c r="I3111" s="22">
        <v>393133307681.01538</v>
      </c>
      <c r="J3111" s="33">
        <f t="shared" si="49"/>
        <v>12415481.369135413</v>
      </c>
    </row>
    <row r="3112" spans="3:10">
      <c r="C3112">
        <v>201</v>
      </c>
      <c r="E3112">
        <v>60.378605110928696</v>
      </c>
      <c r="G3112">
        <v>0.96094941245436183</v>
      </c>
      <c r="H3112">
        <f>+C3112/'Dados Primários'!$C$31</f>
        <v>0.56940509915014159</v>
      </c>
      <c r="I3112" s="22">
        <v>413502194825.32806</v>
      </c>
      <c r="J3112" s="33">
        <f t="shared" si="49"/>
        <v>13661008.836725581</v>
      </c>
    </row>
    <row r="3113" spans="3:10">
      <c r="C3113">
        <v>202</v>
      </c>
      <c r="E3113">
        <v>61.136099378627776</v>
      </c>
      <c r="G3113">
        <v>0.99677512045799532</v>
      </c>
      <c r="H3113">
        <f>+C3113/'Dados Primários'!$C$31</f>
        <v>0.57223796033994334</v>
      </c>
      <c r="I3113" s="22">
        <v>411388429288.46759</v>
      </c>
      <c r="J3113" s="33">
        <f t="shared" si="49"/>
        <v>14345763.019793428</v>
      </c>
    </row>
    <row r="3114" spans="3:10">
      <c r="C3114">
        <v>188</v>
      </c>
      <c r="E3114">
        <v>63.16225659695094</v>
      </c>
      <c r="G3114">
        <v>0.95944953752655981</v>
      </c>
      <c r="H3114">
        <f>+C3114/'Dados Primários'!$C$31</f>
        <v>0.53257790368271951</v>
      </c>
      <c r="I3114" s="22">
        <v>375331051274.82257</v>
      </c>
      <c r="J3114" s="33">
        <f t="shared" si="49"/>
        <v>12113716.752650408</v>
      </c>
    </row>
    <row r="3115" spans="3:10">
      <c r="C3115">
        <v>204</v>
      </c>
      <c r="E3115">
        <v>59.346624954341273</v>
      </c>
      <c r="G3115">
        <v>0.98837720889056901</v>
      </c>
      <c r="H3115">
        <f>+C3115/'Dados Primários'!$C$31</f>
        <v>0.57790368271954673</v>
      </c>
      <c r="I3115" s="22">
        <v>418978775943.15393</v>
      </c>
      <c r="J3115" s="33">
        <f t="shared" si="49"/>
        <v>14202546.952734763</v>
      </c>
    </row>
    <row r="3116" spans="3:10">
      <c r="C3116">
        <v>208</v>
      </c>
      <c r="E3116">
        <v>63.065607613732858</v>
      </c>
      <c r="G3116">
        <v>0.93574982379365246</v>
      </c>
      <c r="H3116">
        <f>+C3116/'Dados Primários'!$C$31</f>
        <v>0.58923512747875351</v>
      </c>
      <c r="I3116" s="22">
        <v>416287276587.58276</v>
      </c>
      <c r="J3116" s="33">
        <f t="shared" si="49"/>
        <v>14475517.71758339</v>
      </c>
    </row>
    <row r="3117" spans="3:10">
      <c r="C3117">
        <v>200</v>
      </c>
      <c r="E3117">
        <v>58.767164008103855</v>
      </c>
      <c r="G3117">
        <v>0.98728849991564105</v>
      </c>
      <c r="H3117">
        <f>+C3117/'Dados Primários'!$C$31</f>
        <v>0.56657223796033995</v>
      </c>
      <c r="I3117" s="22">
        <v>342257607503.91406</v>
      </c>
      <c r="J3117" s="33">
        <f t="shared" si="49"/>
        <v>11250898.63028235</v>
      </c>
    </row>
    <row r="3118" spans="3:10">
      <c r="C3118">
        <v>201</v>
      </c>
      <c r="E3118">
        <v>59.805484201458974</v>
      </c>
      <c r="G3118">
        <v>0.95781808217885822</v>
      </c>
      <c r="H3118">
        <f>+C3118/'Dados Primários'!$C$31</f>
        <v>0.56940509915014159</v>
      </c>
      <c r="I3118" s="22">
        <v>381609318284.13593</v>
      </c>
      <c r="J3118" s="33">
        <f t="shared" si="49"/>
        <v>12446990.712122524</v>
      </c>
    </row>
    <row r="3119" spans="3:10">
      <c r="C3119">
        <v>197</v>
      </c>
      <c r="E3119">
        <v>58.532973920974399</v>
      </c>
      <c r="G3119">
        <v>0.92850718006887811</v>
      </c>
      <c r="H3119">
        <f>+C3119/'Dados Primários'!$C$31</f>
        <v>0.55807365439093481</v>
      </c>
      <c r="I3119" s="22">
        <v>403812401472.50348</v>
      </c>
      <c r="J3119" s="33">
        <f t="shared" si="49"/>
        <v>12247770.214507338</v>
      </c>
    </row>
    <row r="3120" spans="3:10">
      <c r="C3120">
        <v>200</v>
      </c>
      <c r="E3120">
        <v>63.25268981678537</v>
      </c>
      <c r="G3120">
        <v>0.94017541763380885</v>
      </c>
      <c r="H3120">
        <f>+C3120/'Dados Primários'!$C$31</f>
        <v>0.56657223796033995</v>
      </c>
      <c r="I3120" s="22">
        <v>419031548366.43091</v>
      </c>
      <c r="J3120" s="33">
        <f t="shared" si="49"/>
        <v>14118543.694708511</v>
      </c>
    </row>
    <row r="3121" spans="3:10">
      <c r="C3121">
        <v>198</v>
      </c>
      <c r="E3121">
        <v>61.357750711649544</v>
      </c>
      <c r="G3121">
        <v>0.96824417142581387</v>
      </c>
      <c r="H3121">
        <f>+C3121/'Dados Primários'!$C$31</f>
        <v>0.56090651558073656</v>
      </c>
      <c r="I3121" s="22">
        <v>367233394604.75061</v>
      </c>
      <c r="J3121" s="33">
        <f t="shared" si="49"/>
        <v>12237338.51852452</v>
      </c>
    </row>
    <row r="3122" spans="3:10">
      <c r="C3122">
        <v>204</v>
      </c>
      <c r="E3122">
        <v>60.776210693822343</v>
      </c>
      <c r="G3122">
        <v>0.95978915365403017</v>
      </c>
      <c r="H3122">
        <f>+C3122/'Dados Primários'!$C$31</f>
        <v>0.57790368271954673</v>
      </c>
      <c r="I3122" s="22">
        <v>353663122043.78802</v>
      </c>
      <c r="J3122" s="33">
        <f t="shared" si="49"/>
        <v>11922153.117606737</v>
      </c>
    </row>
    <row r="3123" spans="3:10">
      <c r="C3123">
        <v>195</v>
      </c>
      <c r="E3123">
        <v>57.87313107207563</v>
      </c>
      <c r="G3123">
        <v>0.93630546328439634</v>
      </c>
      <c r="H3123">
        <f>+C3123/'Dados Primários'!$C$31</f>
        <v>0.55240793201133143</v>
      </c>
      <c r="I3123" s="22">
        <v>350092189945.32349</v>
      </c>
      <c r="J3123" s="33">
        <f t="shared" si="49"/>
        <v>10479410.796491383</v>
      </c>
    </row>
    <row r="3124" spans="3:10">
      <c r="C3124">
        <v>200</v>
      </c>
      <c r="E3124">
        <v>57.473928375162146</v>
      </c>
      <c r="G3124">
        <v>0.96592142084889177</v>
      </c>
      <c r="H3124">
        <f>+C3124/'Dados Primários'!$C$31</f>
        <v>0.56657223796033995</v>
      </c>
      <c r="I3124" s="22">
        <v>393436411051.74854</v>
      </c>
      <c r="J3124" s="33">
        <f t="shared" si="49"/>
        <v>12374923.412514497</v>
      </c>
    </row>
    <row r="3125" spans="3:10">
      <c r="C3125">
        <v>196</v>
      </c>
      <c r="E3125">
        <v>62.134201350269933</v>
      </c>
      <c r="G3125">
        <v>0.96132020732449375</v>
      </c>
      <c r="H3125">
        <f>+C3125/'Dados Primários'!$C$31</f>
        <v>0.55524079320113318</v>
      </c>
      <c r="I3125" s="22">
        <v>359760546737.23901</v>
      </c>
      <c r="J3125" s="33">
        <f t="shared" si="49"/>
        <v>11931462.824698623</v>
      </c>
    </row>
    <row r="3126" spans="3:10">
      <c r="C3126">
        <v>190</v>
      </c>
      <c r="E3126">
        <v>63.702093986762733</v>
      </c>
      <c r="G3126">
        <v>0.98872450276684232</v>
      </c>
      <c r="H3126">
        <f>+C3126/'Dados Primários'!$C$31</f>
        <v>0.5382436260623229</v>
      </c>
      <c r="I3126" s="22">
        <v>415509012776.19836</v>
      </c>
      <c r="J3126" s="33">
        <f t="shared" si="49"/>
        <v>14086021.58651324</v>
      </c>
    </row>
    <row r="3127" spans="3:10">
      <c r="C3127">
        <v>185</v>
      </c>
      <c r="E3127">
        <v>60.293635521225461</v>
      </c>
      <c r="G3127">
        <v>0.93271800231780766</v>
      </c>
      <c r="H3127">
        <f>+C3127/'Dados Primários'!$C$31</f>
        <v>0.52407932011331448</v>
      </c>
      <c r="I3127" s="22">
        <v>365977729565.45361</v>
      </c>
      <c r="J3127" s="33">
        <f t="shared" si="49"/>
        <v>10786325.253783282</v>
      </c>
    </row>
    <row r="3128" spans="3:10">
      <c r="C3128">
        <v>197</v>
      </c>
      <c r="E3128">
        <v>59.172205236331656</v>
      </c>
      <c r="G3128">
        <v>0.99146495539297586</v>
      </c>
      <c r="H3128">
        <f>+C3128/'Dados Primários'!$C$31</f>
        <v>0.55807365439093481</v>
      </c>
      <c r="I3128" s="22">
        <v>387700806578.48193</v>
      </c>
      <c r="J3128" s="33">
        <f t="shared" si="49"/>
        <v>12693557.315128088</v>
      </c>
    </row>
    <row r="3129" spans="3:10">
      <c r="C3129">
        <v>201</v>
      </c>
      <c r="E3129">
        <v>61.493407026130434</v>
      </c>
      <c r="G3129">
        <v>0.99150528974435537</v>
      </c>
      <c r="H3129">
        <f>+C3129/'Dados Primários'!$C$31</f>
        <v>0.56940509915014159</v>
      </c>
      <c r="I3129" s="22">
        <v>369456164546.05768</v>
      </c>
      <c r="J3129" s="33">
        <f t="shared" si="49"/>
        <v>12826490.995676283</v>
      </c>
    </row>
    <row r="3130" spans="3:10">
      <c r="C3130">
        <v>201</v>
      </c>
      <c r="E3130">
        <v>60.371888174136117</v>
      </c>
      <c r="G3130">
        <v>0.94940473338095699</v>
      </c>
      <c r="H3130">
        <f>+C3130/'Dados Primários'!$C$31</f>
        <v>0.56940509915014159</v>
      </c>
      <c r="I3130" s="22">
        <v>349757525591.06683</v>
      </c>
      <c r="J3130" s="33">
        <f t="shared" si="49"/>
        <v>11414964.662947835</v>
      </c>
    </row>
    <row r="3131" spans="3:10">
      <c r="C3131">
        <v>196</v>
      </c>
      <c r="E3131">
        <v>61.204542705721479</v>
      </c>
      <c r="G3131">
        <v>0.96535393374290035</v>
      </c>
      <c r="H3131">
        <f>+C3131/'Dados Primários'!$C$31</f>
        <v>0.55524079320113318</v>
      </c>
      <c r="I3131" s="22">
        <v>384732609060.00281</v>
      </c>
      <c r="J3131" s="33">
        <f t="shared" si="49"/>
        <v>12621488.958678341</v>
      </c>
    </row>
    <row r="3132" spans="3:10">
      <c r="C3132">
        <v>200</v>
      </c>
      <c r="E3132">
        <v>62.709255060823295</v>
      </c>
      <c r="G3132">
        <v>0.94356441692615134</v>
      </c>
      <c r="H3132">
        <f>+C3132/'Dados Primários'!$C$31</f>
        <v>0.56657223796033995</v>
      </c>
      <c r="I3132" s="22">
        <v>402960471466.63092</v>
      </c>
      <c r="J3132" s="33">
        <f t="shared" si="49"/>
        <v>13508929.420915131</v>
      </c>
    </row>
    <row r="3133" spans="3:10">
      <c r="C3133">
        <v>201</v>
      </c>
      <c r="E3133">
        <v>63.489807256990957</v>
      </c>
      <c r="G3133">
        <v>0.96715527782549859</v>
      </c>
      <c r="H3133">
        <f>+C3133/'Dados Primários'!$C$31</f>
        <v>0.56940509915014159</v>
      </c>
      <c r="I3133" s="22">
        <v>374643939665.81854</v>
      </c>
      <c r="J3133" s="33">
        <f t="shared" si="49"/>
        <v>13099064.437251644</v>
      </c>
    </row>
    <row r="3134" spans="3:10">
      <c r="C3134">
        <v>193</v>
      </c>
      <c r="E3134">
        <v>57.690568246962762</v>
      </c>
      <c r="G3134">
        <v>0.9787544131552588</v>
      </c>
      <c r="H3134">
        <f>+C3134/'Dados Primários'!$C$31</f>
        <v>0.54674220963172804</v>
      </c>
      <c r="I3134" s="22">
        <v>414693963412.51862</v>
      </c>
      <c r="J3134" s="33">
        <f t="shared" si="49"/>
        <v>12802325.564264081</v>
      </c>
    </row>
    <row r="3135" spans="3:10">
      <c r="C3135">
        <v>206</v>
      </c>
      <c r="E3135">
        <v>60.24052670322849</v>
      </c>
      <c r="G3135">
        <v>0.96542190043508169</v>
      </c>
      <c r="H3135">
        <f>+C3135/'Dados Primários'!$C$31</f>
        <v>0.58356940509915012</v>
      </c>
      <c r="I3135" s="22">
        <v>395443074200.04303</v>
      </c>
      <c r="J3135" s="33">
        <f t="shared" si="49"/>
        <v>13420923.336166389</v>
      </c>
    </row>
    <row r="3136" spans="3:10">
      <c r="C3136">
        <v>200</v>
      </c>
      <c r="E3136">
        <v>63.192301161197157</v>
      </c>
      <c r="G3136">
        <v>0.96588061241706868</v>
      </c>
      <c r="H3136">
        <f>+C3136/'Dados Primários'!$C$31</f>
        <v>0.56657223796033995</v>
      </c>
      <c r="I3136" s="22">
        <v>389748080123.09863</v>
      </c>
      <c r="J3136" s="33">
        <f t="shared" si="49"/>
        <v>13478044.757013958</v>
      </c>
    </row>
    <row r="3137" spans="3:10">
      <c r="C3137">
        <v>199</v>
      </c>
      <c r="E3137">
        <v>63.045616240573871</v>
      </c>
      <c r="G3137">
        <v>0.9954528936722562</v>
      </c>
      <c r="H3137">
        <f>+C3137/'Dados Primários'!$C$31</f>
        <v>0.5637393767705382</v>
      </c>
      <c r="I3137" s="22">
        <v>379982628918.24481</v>
      </c>
      <c r="J3137" s="33">
        <f t="shared" si="49"/>
        <v>13443666.231013998</v>
      </c>
    </row>
    <row r="3138" spans="3:10">
      <c r="C3138">
        <v>199</v>
      </c>
      <c r="E3138">
        <v>61.652155325003974</v>
      </c>
      <c r="G3138">
        <v>0.97678394961021098</v>
      </c>
      <c r="H3138">
        <f>+C3138/'Dados Primários'!$C$31</f>
        <v>0.5637393767705382</v>
      </c>
      <c r="I3138" s="22">
        <v>364044228940.29144</v>
      </c>
      <c r="J3138" s="33">
        <f t="shared" si="49"/>
        <v>12358885.262977151</v>
      </c>
    </row>
    <row r="3139" spans="3:10">
      <c r="C3139">
        <v>201</v>
      </c>
      <c r="E3139">
        <v>59.774547341756779</v>
      </c>
      <c r="G3139">
        <v>0.9678410988151287</v>
      </c>
      <c r="H3139">
        <f>+C3139/'Dados Primários'!$C$31</f>
        <v>0.56940509915014159</v>
      </c>
      <c r="I3139" s="22">
        <v>417355799478.17877</v>
      </c>
      <c r="J3139" s="33">
        <f t="shared" si="49"/>
        <v>13748273.431626536</v>
      </c>
    </row>
    <row r="3140" spans="3:10">
      <c r="C3140">
        <v>200</v>
      </c>
      <c r="E3140">
        <v>61.017172906159971</v>
      </c>
      <c r="G3140">
        <v>0.98534778586837823</v>
      </c>
      <c r="H3140">
        <f>+C3140/'Dados Primários'!$C$31</f>
        <v>0.56657223796033995</v>
      </c>
      <c r="I3140" s="22">
        <v>360921829750.25934</v>
      </c>
      <c r="J3140" s="33">
        <f t="shared" si="49"/>
        <v>12294477.244159246</v>
      </c>
    </row>
    <row r="3141" spans="3:10">
      <c r="C3141">
        <v>198</v>
      </c>
      <c r="E3141">
        <v>62.345033830606866</v>
      </c>
      <c r="G3141">
        <v>0.98023708983335511</v>
      </c>
      <c r="H3141">
        <f>+C3141/'Dados Primários'!$C$31</f>
        <v>0.56090651558073656</v>
      </c>
      <c r="I3141" s="22">
        <v>355192612608.51874</v>
      </c>
      <c r="J3141" s="33">
        <f t="shared" si="49"/>
        <v>12175516.837084606</v>
      </c>
    </row>
    <row r="3142" spans="3:10">
      <c r="C3142">
        <v>191</v>
      </c>
      <c r="E3142">
        <v>63.043591009496524</v>
      </c>
      <c r="G3142">
        <v>0.92476882919891223</v>
      </c>
      <c r="H3142">
        <f>+C3142/'Dados Primários'!$C$31</f>
        <v>0.54107648725212465</v>
      </c>
      <c r="I3142" s="22">
        <v>394240111374.40808</v>
      </c>
      <c r="J3142" s="33">
        <f t="shared" si="49"/>
        <v>12436368.909103801</v>
      </c>
    </row>
    <row r="3143" spans="3:10">
      <c r="C3143">
        <v>203</v>
      </c>
      <c r="E3143">
        <v>62.914096608024138</v>
      </c>
      <c r="G3143">
        <v>0.98971234611687831</v>
      </c>
      <c r="H3143">
        <f>+C3143/'Dados Primários'!$C$31</f>
        <v>0.57507082152974509</v>
      </c>
      <c r="I3143" s="22">
        <v>373551869676.23975</v>
      </c>
      <c r="J3143" s="33">
        <f t="shared" si="49"/>
        <v>13376090.539914275</v>
      </c>
    </row>
    <row r="3144" spans="3:10">
      <c r="C3144">
        <v>198</v>
      </c>
      <c r="E3144">
        <v>60.981691061645606</v>
      </c>
      <c r="G3144">
        <v>0.97540118637280593</v>
      </c>
      <c r="H3144">
        <f>+C3144/'Dados Primários'!$C$31</f>
        <v>0.56090651558073656</v>
      </c>
      <c r="I3144" s="22">
        <v>390273648561.1059</v>
      </c>
      <c r="J3144" s="33">
        <f t="shared" ref="J3144:J3207" si="50">+E3144*G3144*H3144*I3144/1000000</f>
        <v>13020943.557468243</v>
      </c>
    </row>
    <row r="3145" spans="3:10">
      <c r="C3145">
        <v>194</v>
      </c>
      <c r="E3145">
        <v>59.041673077639039</v>
      </c>
      <c r="G3145">
        <v>0.92773936774942067</v>
      </c>
      <c r="H3145">
        <f>+C3145/'Dados Primários'!$C$31</f>
        <v>0.54957507082152979</v>
      </c>
      <c r="I3145" s="22">
        <v>399211366506.85748</v>
      </c>
      <c r="J3145" s="33">
        <f t="shared" si="50"/>
        <v>12017511.995550141</v>
      </c>
    </row>
    <row r="3146" spans="3:10">
      <c r="C3146">
        <v>197</v>
      </c>
      <c r="E3146">
        <v>63.299415879347094</v>
      </c>
      <c r="G3146">
        <v>0.99555376451255462</v>
      </c>
      <c r="H3146">
        <f>+C3146/'Dados Primários'!$C$31</f>
        <v>0.55807365439093481</v>
      </c>
      <c r="I3146" s="22">
        <v>387436880754.04468</v>
      </c>
      <c r="J3146" s="33">
        <f t="shared" si="50"/>
        <v>13625639.726829765</v>
      </c>
    </row>
    <row r="3147" spans="3:10">
      <c r="C3147">
        <v>198</v>
      </c>
      <c r="E3147">
        <v>63.02268418653528</v>
      </c>
      <c r="G3147">
        <v>0.99212016250571244</v>
      </c>
      <c r="H3147">
        <f>+C3147/'Dados Primários'!$C$31</f>
        <v>0.56090651558073656</v>
      </c>
      <c r="I3147" s="22">
        <v>379654833229.0979</v>
      </c>
      <c r="J3147" s="33">
        <f t="shared" si="50"/>
        <v>13314982.189897593</v>
      </c>
    </row>
    <row r="3148" spans="3:10">
      <c r="C3148">
        <v>203</v>
      </c>
      <c r="E3148">
        <v>57.473123098361825</v>
      </c>
      <c r="G3148">
        <v>0.96357123350890883</v>
      </c>
      <c r="H3148">
        <f>+C3148/'Dados Primários'!$C$31</f>
        <v>0.57507082152974509</v>
      </c>
      <c r="I3148" s="22">
        <v>392782081448.83722</v>
      </c>
      <c r="J3148" s="33">
        <f t="shared" si="50"/>
        <v>12508972.081923448</v>
      </c>
    </row>
    <row r="3149" spans="3:10">
      <c r="C3149">
        <v>198</v>
      </c>
      <c r="E3149">
        <v>62.719914167257919</v>
      </c>
      <c r="G3149">
        <v>0.98172158422960043</v>
      </c>
      <c r="H3149">
        <f>+C3149/'Dados Primários'!$C$31</f>
        <v>0.56090651558073656</v>
      </c>
      <c r="I3149" s="22">
        <v>360442910607.17914</v>
      </c>
      <c r="J3149" s="33">
        <f t="shared" si="50"/>
        <v>12448607.320629118</v>
      </c>
    </row>
    <row r="3150" spans="3:10">
      <c r="C3150">
        <v>207</v>
      </c>
      <c r="E3150">
        <v>59.07740910381424</v>
      </c>
      <c r="G3150">
        <v>0.99466614689429578</v>
      </c>
      <c r="H3150">
        <f>+C3150/'Dados Primários'!$C$31</f>
        <v>0.58640226628895187</v>
      </c>
      <c r="I3150" s="22">
        <v>417998574859.46204</v>
      </c>
      <c r="J3150" s="33">
        <f t="shared" si="50"/>
        <v>14403539.200926568</v>
      </c>
    </row>
    <row r="3151" spans="3:10">
      <c r="C3151">
        <v>201</v>
      </c>
      <c r="E3151">
        <v>63.814807805886872</v>
      </c>
      <c r="G3151">
        <v>0.95393085242897779</v>
      </c>
      <c r="H3151">
        <f>+C3151/'Dados Primários'!$C$31</f>
        <v>0.56940509915014159</v>
      </c>
      <c r="I3151" s="22">
        <v>400047662978.08276</v>
      </c>
      <c r="J3151" s="33">
        <f t="shared" si="50"/>
        <v>13866646.695892775</v>
      </c>
    </row>
    <row r="3152" spans="3:10">
      <c r="C3152">
        <v>201</v>
      </c>
      <c r="E3152">
        <v>62.594793540595475</v>
      </c>
      <c r="G3152">
        <v>0.95583677382945864</v>
      </c>
      <c r="H3152">
        <f>+C3152/'Dados Primários'!$C$31</f>
        <v>0.56940509915014159</v>
      </c>
      <c r="I3152" s="22">
        <v>403071672636.58331</v>
      </c>
      <c r="J3152" s="33">
        <f t="shared" si="50"/>
        <v>13731740.132654874</v>
      </c>
    </row>
    <row r="3153" spans="3:10">
      <c r="C3153">
        <v>205</v>
      </c>
      <c r="E3153">
        <v>60.05503678804498</v>
      </c>
      <c r="G3153">
        <v>0.9886577517113917</v>
      </c>
      <c r="H3153">
        <f>+C3153/'Dados Primários'!$C$31</f>
        <v>0.58073654390934848</v>
      </c>
      <c r="I3153" s="22">
        <v>371602003055.43933</v>
      </c>
      <c r="J3153" s="33">
        <f t="shared" si="50"/>
        <v>12813052.782116286</v>
      </c>
    </row>
    <row r="3154" spans="3:10">
      <c r="C3154">
        <v>195</v>
      </c>
      <c r="E3154">
        <v>59.123296671981592</v>
      </c>
      <c r="G3154">
        <v>0.93083301336077651</v>
      </c>
      <c r="H3154">
        <f>+C3154/'Dados Primários'!$C$31</f>
        <v>0.55240793201133143</v>
      </c>
      <c r="I3154" s="22">
        <v>378865352768.85394</v>
      </c>
      <c r="J3154" s="33">
        <f t="shared" si="50"/>
        <v>11517950.735257773</v>
      </c>
    </row>
    <row r="3155" spans="3:10">
      <c r="C3155">
        <v>196</v>
      </c>
      <c r="E3155">
        <v>58.447165994680098</v>
      </c>
      <c r="G3155">
        <v>0.99045555457028356</v>
      </c>
      <c r="H3155">
        <f>+C3155/'Dados Primários'!$C$31</f>
        <v>0.55524079320113318</v>
      </c>
      <c r="I3155" s="22">
        <v>383983986128.11414</v>
      </c>
      <c r="J3155" s="33">
        <f t="shared" si="50"/>
        <v>12342209.908941427</v>
      </c>
    </row>
    <row r="3156" spans="3:10">
      <c r="C3156">
        <v>200</v>
      </c>
      <c r="E3156">
        <v>61.318872588411381</v>
      </c>
      <c r="G3156">
        <v>0.98650566275534479</v>
      </c>
      <c r="H3156">
        <f>+C3156/'Dados Primários'!$C$31</f>
        <v>0.56657223796033995</v>
      </c>
      <c r="I3156" s="22">
        <v>378854855214.64368</v>
      </c>
      <c r="J3156" s="33">
        <f t="shared" si="50"/>
        <v>12984400.162921956</v>
      </c>
    </row>
    <row r="3157" spans="3:10">
      <c r="C3157">
        <v>187</v>
      </c>
      <c r="E3157">
        <v>63.931593430061639</v>
      </c>
      <c r="G3157">
        <v>0.92067392908068091</v>
      </c>
      <c r="H3157">
        <f>+C3157/'Dados Primários'!$C$31</f>
        <v>0.52974504249291787</v>
      </c>
      <c r="I3157" s="22">
        <v>363551592516.50403</v>
      </c>
      <c r="J3157" s="33">
        <f t="shared" si="50"/>
        <v>11335856.166027134</v>
      </c>
    </row>
    <row r="3158" spans="3:10">
      <c r="C3158">
        <v>200</v>
      </c>
      <c r="E3158">
        <v>62.73077904590442</v>
      </c>
      <c r="G3158">
        <v>0.96672605900407116</v>
      </c>
      <c r="H3158">
        <f>+C3158/'Dados Primários'!$C$31</f>
        <v>0.56657223796033995</v>
      </c>
      <c r="I3158" s="22">
        <v>405615424883.3728</v>
      </c>
      <c r="J3158" s="33">
        <f t="shared" si="50"/>
        <v>13936504.488395764</v>
      </c>
    </row>
    <row r="3159" spans="3:10">
      <c r="C3159">
        <v>186</v>
      </c>
      <c r="E3159">
        <v>58.123424515553481</v>
      </c>
      <c r="G3159">
        <v>0.96487368142459251</v>
      </c>
      <c r="H3159">
        <f>+C3159/'Dados Primários'!$C$31</f>
        <v>0.52691218130311612</v>
      </c>
      <c r="I3159" s="22">
        <v>380446014846.88281</v>
      </c>
      <c r="J3159" s="33">
        <f t="shared" si="50"/>
        <v>11242242.077569058</v>
      </c>
    </row>
    <row r="3160" spans="3:10">
      <c r="C3160">
        <v>207</v>
      </c>
      <c r="E3160">
        <v>63.455832907373946</v>
      </c>
      <c r="G3160">
        <v>0.95196370312569834</v>
      </c>
      <c r="H3160">
        <f>+C3160/'Dados Primários'!$C$31</f>
        <v>0.58640226628895187</v>
      </c>
      <c r="I3160" s="22">
        <v>352171531559.04797</v>
      </c>
      <c r="J3160" s="33">
        <f t="shared" si="50"/>
        <v>12475036.494719025</v>
      </c>
    </row>
    <row r="3161" spans="3:10">
      <c r="C3161">
        <v>201</v>
      </c>
      <c r="E3161">
        <v>58.543674233794988</v>
      </c>
      <c r="G3161">
        <v>0.93395843361223052</v>
      </c>
      <c r="H3161">
        <f>+C3161/'Dados Primários'!$C$31</f>
        <v>0.56940509915014159</v>
      </c>
      <c r="I3161" s="22">
        <v>396930912919.776</v>
      </c>
      <c r="J3161" s="33">
        <f t="shared" si="50"/>
        <v>12357875.019222029</v>
      </c>
    </row>
    <row r="3162" spans="3:10">
      <c r="C3162">
        <v>196</v>
      </c>
      <c r="E3162">
        <v>59.532847392429993</v>
      </c>
      <c r="G3162">
        <v>0.95939372075693397</v>
      </c>
      <c r="H3162">
        <f>+C3162/'Dados Primários'!$C$31</f>
        <v>0.55524079320113318</v>
      </c>
      <c r="I3162" s="22">
        <v>357853442675.36578</v>
      </c>
      <c r="J3162" s="33">
        <f t="shared" si="50"/>
        <v>11348542.598127114</v>
      </c>
    </row>
    <row r="3163" spans="3:10">
      <c r="C3163">
        <v>199</v>
      </c>
      <c r="E3163">
        <v>58.266124570880145</v>
      </c>
      <c r="G3163">
        <v>0.93026476178796258</v>
      </c>
      <c r="H3163">
        <f>+C3163/'Dados Primários'!$C$31</f>
        <v>0.5637393767705382</v>
      </c>
      <c r="I3163" s="22">
        <v>342811044873.11609</v>
      </c>
      <c r="J3163" s="33">
        <f t="shared" si="50"/>
        <v>10475044.585240213</v>
      </c>
    </row>
    <row r="3164" spans="3:10">
      <c r="C3164">
        <v>197</v>
      </c>
      <c r="E3164">
        <v>61.415662782567395</v>
      </c>
      <c r="G3164">
        <v>0.95985137028612733</v>
      </c>
      <c r="H3164">
        <f>+C3164/'Dados Primários'!$C$31</f>
        <v>0.55807365439093481</v>
      </c>
      <c r="I3164" s="22">
        <v>401231182462.1778</v>
      </c>
      <c r="J3164" s="33">
        <f t="shared" si="50"/>
        <v>13199860.172610223</v>
      </c>
    </row>
    <row r="3165" spans="3:10">
      <c r="C3165">
        <v>187</v>
      </c>
      <c r="E3165">
        <v>59.824386610227819</v>
      </c>
      <c r="G3165">
        <v>0.94198039894084462</v>
      </c>
      <c r="H3165">
        <f>+C3165/'Dados Primários'!$C$31</f>
        <v>0.52974504249291787</v>
      </c>
      <c r="I3165" s="22">
        <v>404483641822.11627</v>
      </c>
      <c r="J3165" s="33">
        <f t="shared" si="50"/>
        <v>12075023.482585134</v>
      </c>
    </row>
    <row r="3166" spans="3:10">
      <c r="C3166">
        <v>192</v>
      </c>
      <c r="E3166">
        <v>58.52575809892069</v>
      </c>
      <c r="G3166">
        <v>0.98456499877598369</v>
      </c>
      <c r="H3166">
        <f>+C3166/'Dados Primários'!$C$31</f>
        <v>0.5439093484419264</v>
      </c>
      <c r="I3166" s="22">
        <v>390568104308.3631</v>
      </c>
      <c r="J3166" s="33">
        <f t="shared" si="50"/>
        <v>12240939.109506046</v>
      </c>
    </row>
    <row r="3167" spans="3:10">
      <c r="C3167">
        <v>201</v>
      </c>
      <c r="E3167">
        <v>61.996368560114121</v>
      </c>
      <c r="G3167">
        <v>0.94393442795795135</v>
      </c>
      <c r="H3167">
        <f>+C3167/'Dados Primários'!$C$31</f>
        <v>0.56940509915014159</v>
      </c>
      <c r="I3167" s="22">
        <v>356129110658.60144</v>
      </c>
      <c r="J3167" s="33">
        <f t="shared" si="50"/>
        <v>11866889.679107025</v>
      </c>
    </row>
    <row r="3168" spans="3:10">
      <c r="C3168">
        <v>197</v>
      </c>
      <c r="E3168">
        <v>62.826389837943204</v>
      </c>
      <c r="G3168">
        <v>0.9459306892873397</v>
      </c>
      <c r="H3168">
        <f>+C3168/'Dados Primários'!$C$31</f>
        <v>0.55807365439093481</v>
      </c>
      <c r="I3168" s="22">
        <v>377962839114.4624</v>
      </c>
      <c r="J3168" s="33">
        <f t="shared" si="50"/>
        <v>12535511.044585014</v>
      </c>
    </row>
    <row r="3169" spans="3:10">
      <c r="C3169">
        <v>200</v>
      </c>
      <c r="E3169">
        <v>62.434006311345854</v>
      </c>
      <c r="G3169">
        <v>0.97709485231763449</v>
      </c>
      <c r="H3169">
        <f>+C3169/'Dados Primários'!$C$31</f>
        <v>0.56657223796033995</v>
      </c>
      <c r="I3169" s="22">
        <v>347436996769.82916</v>
      </c>
      <c r="J3169" s="33">
        <f t="shared" si="50"/>
        <v>12008514.36296358</v>
      </c>
    </row>
    <row r="3170" spans="3:10">
      <c r="C3170">
        <v>199</v>
      </c>
      <c r="E3170">
        <v>61.684074789674057</v>
      </c>
      <c r="G3170">
        <v>0.99318290248195773</v>
      </c>
      <c r="H3170">
        <f>+C3170/'Dados Primários'!$C$31</f>
        <v>0.5637393767705382</v>
      </c>
      <c r="I3170" s="22">
        <v>383604710519.12976</v>
      </c>
      <c r="J3170" s="33">
        <f t="shared" si="50"/>
        <v>13248435.392795384</v>
      </c>
    </row>
    <row r="3171" spans="3:10">
      <c r="C3171">
        <v>194</v>
      </c>
      <c r="E3171">
        <v>59.684990051861384</v>
      </c>
      <c r="G3171">
        <v>0.98504201426405558</v>
      </c>
      <c r="H3171">
        <f>+C3171/'Dados Primários'!$C$31</f>
        <v>0.54957507082152979</v>
      </c>
      <c r="I3171" s="22">
        <v>400369695013.56116</v>
      </c>
      <c r="J3171" s="33">
        <f t="shared" si="50"/>
        <v>12936241.127936061</v>
      </c>
    </row>
    <row r="3172" spans="3:10">
      <c r="C3172">
        <v>198</v>
      </c>
      <c r="E3172">
        <v>59.607801634249185</v>
      </c>
      <c r="G3172">
        <v>0.96113373598136653</v>
      </c>
      <c r="H3172">
        <f>+C3172/'Dados Primários'!$C$31</f>
        <v>0.56090651558073656</v>
      </c>
      <c r="I3172" s="22">
        <v>355464092922.1474</v>
      </c>
      <c r="J3172" s="33">
        <f t="shared" si="50"/>
        <v>11422815.140767865</v>
      </c>
    </row>
    <row r="3173" spans="3:10">
      <c r="C3173">
        <v>185</v>
      </c>
      <c r="E3173">
        <v>61.342066826052999</v>
      </c>
      <c r="G3173">
        <v>0.9747006388263314</v>
      </c>
      <c r="H3173">
        <f>+C3173/'Dados Primários'!$C$31</f>
        <v>0.52407932011331448</v>
      </c>
      <c r="I3173" s="22">
        <v>355009742531.46429</v>
      </c>
      <c r="J3173" s="33">
        <f t="shared" si="50"/>
        <v>11124152.91285041</v>
      </c>
    </row>
    <row r="3174" spans="3:10">
      <c r="C3174">
        <v>203</v>
      </c>
      <c r="E3174">
        <v>58.397145472684478</v>
      </c>
      <c r="G3174">
        <v>0.99363675415219588</v>
      </c>
      <c r="H3174">
        <f>+C3174/'Dados Primários'!$C$31</f>
        <v>0.57507082152974509</v>
      </c>
      <c r="I3174" s="22">
        <v>362742726320.7467</v>
      </c>
      <c r="J3174" s="33">
        <f t="shared" si="50"/>
        <v>12104289.759479655</v>
      </c>
    </row>
    <row r="3175" spans="3:10">
      <c r="C3175">
        <v>200</v>
      </c>
      <c r="E3175">
        <v>60.763959408008475</v>
      </c>
      <c r="G3175">
        <v>0.9329270359561439</v>
      </c>
      <c r="H3175">
        <f>+C3175/'Dados Primários'!$C$31</f>
        <v>0.56657223796033995</v>
      </c>
      <c r="I3175" s="22">
        <v>383001272789.66888</v>
      </c>
      <c r="J3175" s="33">
        <f t="shared" si="50"/>
        <v>12301250.187243212</v>
      </c>
    </row>
    <row r="3176" spans="3:10">
      <c r="C3176">
        <v>199</v>
      </c>
      <c r="E3176">
        <v>63.765770398432288</v>
      </c>
      <c r="G3176">
        <v>0.98469331491025791</v>
      </c>
      <c r="H3176">
        <f>+C3176/'Dados Primários'!$C$31</f>
        <v>0.5637393767705382</v>
      </c>
      <c r="I3176" s="22">
        <v>398391775964.94171</v>
      </c>
      <c r="J3176" s="33">
        <f t="shared" si="50"/>
        <v>14101890.440343671</v>
      </c>
    </row>
    <row r="3177" spans="3:10">
      <c r="C3177">
        <v>192</v>
      </c>
      <c r="E3177">
        <v>57.383086451363319</v>
      </c>
      <c r="G3177">
        <v>0.94054369670364246</v>
      </c>
      <c r="H3177">
        <f>+C3177/'Dados Primários'!$C$31</f>
        <v>0.5439093484419264</v>
      </c>
      <c r="I3177" s="22">
        <v>418578642775.5741</v>
      </c>
      <c r="J3177" s="33">
        <f t="shared" si="50"/>
        <v>12287583.154044084</v>
      </c>
    </row>
    <row r="3178" spans="3:10">
      <c r="C3178">
        <v>201</v>
      </c>
      <c r="E3178">
        <v>60.313988063393154</v>
      </c>
      <c r="G3178">
        <v>0.99791049811891774</v>
      </c>
      <c r="H3178">
        <f>+C3178/'Dados Primários'!$C$31</f>
        <v>0.56940509915014159</v>
      </c>
      <c r="I3178" s="22">
        <v>399249129073.34473</v>
      </c>
      <c r="J3178" s="33">
        <f t="shared" si="50"/>
        <v>13682799.611806037</v>
      </c>
    </row>
    <row r="3179" spans="3:10">
      <c r="C3179">
        <v>201</v>
      </c>
      <c r="E3179">
        <v>62.357381448758481</v>
      </c>
      <c r="G3179">
        <v>0.92174188464961104</v>
      </c>
      <c r="H3179">
        <f>+C3179/'Dados Primários'!$C$31</f>
        <v>0.56940509915014159</v>
      </c>
      <c r="I3179" s="22">
        <v>398112335704.31934</v>
      </c>
      <c r="J3179" s="33">
        <f t="shared" si="50"/>
        <v>13029392.858045049</v>
      </c>
    </row>
    <row r="3180" spans="3:10">
      <c r="C3180">
        <v>200</v>
      </c>
      <c r="E3180">
        <v>58.77000928374008</v>
      </c>
      <c r="G3180">
        <v>0.99585530601248862</v>
      </c>
      <c r="H3180">
        <f>+C3180/'Dados Primários'!$C$31</f>
        <v>0.56657223796033995</v>
      </c>
      <c r="I3180" s="22">
        <v>402026182495.06976</v>
      </c>
      <c r="J3180" s="33">
        <f t="shared" si="50"/>
        <v>13330966.261107499</v>
      </c>
    </row>
    <row r="3181" spans="3:10">
      <c r="C3181">
        <v>198</v>
      </c>
      <c r="E3181">
        <v>58.206031819487002</v>
      </c>
      <c r="G3181">
        <v>0.94012815189553811</v>
      </c>
      <c r="H3181">
        <f>+C3181/'Dados Primários'!$C$31</f>
        <v>0.56090651558073656</v>
      </c>
      <c r="I3181" s="22">
        <v>350049194637.70892</v>
      </c>
      <c r="J3181" s="33">
        <f t="shared" si="50"/>
        <v>10744213.205437884</v>
      </c>
    </row>
    <row r="3182" spans="3:10">
      <c r="C3182">
        <v>201</v>
      </c>
      <c r="E3182">
        <v>61.016790118099557</v>
      </c>
      <c r="G3182">
        <v>0.97384890830789184</v>
      </c>
      <c r="H3182">
        <f>+C3182/'Dados Primários'!$C$31</f>
        <v>0.56940509915014159</v>
      </c>
      <c r="I3182" s="22">
        <v>372814275973.85565</v>
      </c>
      <c r="J3182" s="33">
        <f t="shared" si="50"/>
        <v>12614058.046301553</v>
      </c>
    </row>
    <row r="3183" spans="3:10">
      <c r="C3183">
        <v>193</v>
      </c>
      <c r="E3183">
        <v>62.971514899275043</v>
      </c>
      <c r="G3183">
        <v>0.99860193073684445</v>
      </c>
      <c r="H3183">
        <f>+C3183/'Dados Primários'!$C$31</f>
        <v>0.54674220963172804</v>
      </c>
      <c r="I3183" s="22">
        <v>395536292591.8476</v>
      </c>
      <c r="J3183" s="33">
        <f t="shared" si="50"/>
        <v>13598953.374501517</v>
      </c>
    </row>
    <row r="3184" spans="3:10">
      <c r="C3184">
        <v>200</v>
      </c>
      <c r="E3184">
        <v>58.790912115592931</v>
      </c>
      <c r="G3184">
        <v>0.94264989414375744</v>
      </c>
      <c r="H3184">
        <f>+C3184/'Dados Primários'!$C$31</f>
        <v>0.56657223796033995</v>
      </c>
      <c r="I3184" s="22">
        <v>396469591182.87524</v>
      </c>
      <c r="J3184" s="33">
        <f t="shared" si="50"/>
        <v>12448751.407599663</v>
      </c>
    </row>
    <row r="3185" spans="3:10">
      <c r="C3185">
        <v>202</v>
      </c>
      <c r="E3185">
        <v>63.579926770445866</v>
      </c>
      <c r="G3185">
        <v>0.95677087412996731</v>
      </c>
      <c r="H3185">
        <f>+C3185/'Dados Primários'!$C$31</f>
        <v>0.57223796033994334</v>
      </c>
      <c r="I3185" s="22">
        <v>404419010584.43774</v>
      </c>
      <c r="J3185" s="33">
        <f t="shared" si="50"/>
        <v>14077845.540471084</v>
      </c>
    </row>
    <row r="3186" spans="3:10">
      <c r="C3186">
        <v>208</v>
      </c>
      <c r="E3186">
        <v>61.489230883512292</v>
      </c>
      <c r="G3186">
        <v>0.92808150235939846</v>
      </c>
      <c r="H3186">
        <f>+C3186/'Dados Primários'!$C$31</f>
        <v>0.58923512747875351</v>
      </c>
      <c r="I3186" s="22">
        <v>396310892645.41443</v>
      </c>
      <c r="J3186" s="33">
        <f t="shared" si="50"/>
        <v>13326307.074316358</v>
      </c>
    </row>
    <row r="3187" spans="3:10">
      <c r="C3187">
        <v>192</v>
      </c>
      <c r="E3187">
        <v>60.783459191021258</v>
      </c>
      <c r="G3187">
        <v>0.98581015440905939</v>
      </c>
      <c r="H3187">
        <f>+C3187/'Dados Primários'!$C$31</f>
        <v>0.5439093484419264</v>
      </c>
      <c r="I3187" s="22">
        <v>389172691479.87134</v>
      </c>
      <c r="J3187" s="33">
        <f t="shared" si="50"/>
        <v>12683747.294170935</v>
      </c>
    </row>
    <row r="3188" spans="3:10">
      <c r="C3188">
        <v>204</v>
      </c>
      <c r="E3188">
        <v>59.678623494277069</v>
      </c>
      <c r="G3188">
        <v>0.9912651530612564</v>
      </c>
      <c r="H3188">
        <f>+C3188/'Dados Primários'!$C$31</f>
        <v>0.57790368271954673</v>
      </c>
      <c r="I3188" s="22">
        <v>381425702198.14111</v>
      </c>
      <c r="J3188" s="33">
        <f t="shared" si="50"/>
        <v>13039893.76277484</v>
      </c>
    </row>
    <row r="3189" spans="3:10">
      <c r="C3189">
        <v>195</v>
      </c>
      <c r="E3189">
        <v>58.505068314669217</v>
      </c>
      <c r="G3189">
        <v>0.99342750053546736</v>
      </c>
      <c r="H3189">
        <f>+C3189/'Dados Primários'!$C$31</f>
        <v>0.55240793201133143</v>
      </c>
      <c r="I3189" s="22">
        <v>359776844157.7334</v>
      </c>
      <c r="J3189" s="33">
        <f t="shared" si="50"/>
        <v>11551085.086646074</v>
      </c>
    </row>
    <row r="3190" spans="3:10">
      <c r="C3190">
        <v>202</v>
      </c>
      <c r="E3190">
        <v>60.203164645579257</v>
      </c>
      <c r="G3190">
        <v>0.93600149960070922</v>
      </c>
      <c r="H3190">
        <f>+C3190/'Dados Primários'!$C$31</f>
        <v>0.57223796033994334</v>
      </c>
      <c r="I3190" s="22">
        <v>377419759025.52704</v>
      </c>
      <c r="J3190" s="33">
        <f t="shared" si="50"/>
        <v>12170184.512436053</v>
      </c>
    </row>
    <row r="3191" spans="3:10">
      <c r="C3191">
        <v>199</v>
      </c>
      <c r="E3191">
        <v>63.58819825053132</v>
      </c>
      <c r="G3191">
        <v>0.977203789119238</v>
      </c>
      <c r="H3191">
        <f>+C3191/'Dados Primários'!$C$31</f>
        <v>0.5637393767705382</v>
      </c>
      <c r="I3191" s="22">
        <v>345889942033.1651</v>
      </c>
      <c r="J3191" s="33">
        <f t="shared" si="50"/>
        <v>12116521.755777394</v>
      </c>
    </row>
    <row r="3192" spans="3:10">
      <c r="C3192">
        <v>197</v>
      </c>
      <c r="E3192">
        <v>59.307996679748406</v>
      </c>
      <c r="G3192">
        <v>0.98408372703198521</v>
      </c>
      <c r="H3192">
        <f>+C3192/'Dados Primários'!$C$31</f>
        <v>0.55807365439093481</v>
      </c>
      <c r="I3192" s="22">
        <v>356255751405.96167</v>
      </c>
      <c r="J3192" s="33">
        <f t="shared" si="50"/>
        <v>11603759.258758191</v>
      </c>
    </row>
    <row r="3193" spans="3:10">
      <c r="C3193">
        <v>203</v>
      </c>
      <c r="E3193">
        <v>63.360196531475616</v>
      </c>
      <c r="G3193">
        <v>0.93520022657476376</v>
      </c>
      <c r="H3193">
        <f>+C3193/'Dados Primários'!$C$31</f>
        <v>0.57507082152974509</v>
      </c>
      <c r="I3193" s="22">
        <v>400413879998.22101</v>
      </c>
      <c r="J3193" s="33">
        <f t="shared" si="50"/>
        <v>13644309.906706238</v>
      </c>
    </row>
    <row r="3194" spans="3:10">
      <c r="C3194">
        <v>196</v>
      </c>
      <c r="E3194">
        <v>60.863104510630066</v>
      </c>
      <c r="G3194">
        <v>0.95020804205453402</v>
      </c>
      <c r="H3194">
        <f>+C3194/'Dados Primários'!$C$31</f>
        <v>0.55524079320113318</v>
      </c>
      <c r="I3194" s="22">
        <v>396081130100.45197</v>
      </c>
      <c r="J3194" s="33">
        <f t="shared" si="50"/>
        <v>12718571.074722804</v>
      </c>
    </row>
    <row r="3195" spans="3:10">
      <c r="C3195">
        <v>198</v>
      </c>
      <c r="E3195">
        <v>63.937510159484816</v>
      </c>
      <c r="G3195">
        <v>0.94656281055256863</v>
      </c>
      <c r="H3195">
        <f>+C3195/'Dados Primários'!$C$31</f>
        <v>0.56090651558073656</v>
      </c>
      <c r="I3195" s="22">
        <v>349553598295.68939</v>
      </c>
      <c r="J3195" s="33">
        <f t="shared" si="50"/>
        <v>11866138.677098744</v>
      </c>
    </row>
    <row r="3196" spans="3:10">
      <c r="C3196">
        <v>194</v>
      </c>
      <c r="E3196">
        <v>63.333250461268825</v>
      </c>
      <c r="G3196">
        <v>0.9611569570196592</v>
      </c>
      <c r="H3196">
        <f>+C3196/'Dados Primários'!$C$31</f>
        <v>0.54957507082152979</v>
      </c>
      <c r="I3196" s="22">
        <v>389326555651.29895</v>
      </c>
      <c r="J3196" s="33">
        <f t="shared" si="50"/>
        <v>13024682.454990592</v>
      </c>
    </row>
    <row r="3197" spans="3:10">
      <c r="C3197">
        <v>199</v>
      </c>
      <c r="E3197">
        <v>59.820502545074795</v>
      </c>
      <c r="G3197">
        <v>0.96497662941225648</v>
      </c>
      <c r="H3197">
        <f>+C3197/'Dados Primários'!$C$31</f>
        <v>0.5637393767705382</v>
      </c>
      <c r="I3197" s="22">
        <v>393420831382.00494</v>
      </c>
      <c r="J3197" s="33">
        <f t="shared" si="50"/>
        <v>12802729.667795455</v>
      </c>
    </row>
    <row r="3198" spans="3:10">
      <c r="C3198">
        <v>195</v>
      </c>
      <c r="E3198">
        <v>63.846275072058795</v>
      </c>
      <c r="G3198">
        <v>0.92221053179456414</v>
      </c>
      <c r="H3198">
        <f>+C3198/'Dados Primários'!$C$31</f>
        <v>0.55240793201133143</v>
      </c>
      <c r="I3198" s="22">
        <v>409913037356.88007</v>
      </c>
      <c r="J3198" s="33">
        <f t="shared" si="50"/>
        <v>13332674.595752286</v>
      </c>
    </row>
    <row r="3199" spans="3:10">
      <c r="C3199">
        <v>203</v>
      </c>
      <c r="E3199">
        <v>61.965136092098028</v>
      </c>
      <c r="G3199">
        <v>0.95240787123907722</v>
      </c>
      <c r="H3199">
        <f>+C3199/'Dados Primários'!$C$31</f>
        <v>0.57507082152974509</v>
      </c>
      <c r="I3199" s="22">
        <v>382418857082.91962</v>
      </c>
      <c r="J3199" s="33">
        <f t="shared" si="50"/>
        <v>12978694.670770161</v>
      </c>
    </row>
    <row r="3200" spans="3:10">
      <c r="C3200">
        <v>198</v>
      </c>
      <c r="E3200">
        <v>60.342299891548372</v>
      </c>
      <c r="G3200">
        <v>0.95909191517117054</v>
      </c>
      <c r="H3200">
        <f>+C3200/'Dados Primários'!$C$31</f>
        <v>0.56090651558073656</v>
      </c>
      <c r="I3200" s="22">
        <v>359730992629.99884</v>
      </c>
      <c r="J3200" s="33">
        <f t="shared" si="50"/>
        <v>11677514.894366371</v>
      </c>
    </row>
    <row r="3201" spans="3:10">
      <c r="C3201">
        <v>210</v>
      </c>
      <c r="E3201">
        <v>58.114277253469581</v>
      </c>
      <c r="G3201">
        <v>0.97781828186373143</v>
      </c>
      <c r="H3201">
        <f>+C3201/'Dados Primários'!$C$31</f>
        <v>0.59490084985835689</v>
      </c>
      <c r="I3201" s="22">
        <v>386793132390.26495</v>
      </c>
      <c r="J3201" s="33">
        <f t="shared" si="50"/>
        <v>13075681.627825623</v>
      </c>
    </row>
    <row r="3202" spans="3:10">
      <c r="C3202">
        <v>207</v>
      </c>
      <c r="E3202">
        <v>57.977799063254054</v>
      </c>
      <c r="G3202">
        <v>0.991863283734705</v>
      </c>
      <c r="H3202">
        <f>+C3202/'Dados Primários'!$C$31</f>
        <v>0.58640226628895187</v>
      </c>
      <c r="I3202" s="22">
        <v>402176083182.99805</v>
      </c>
      <c r="J3202" s="33">
        <f t="shared" si="50"/>
        <v>13562052.432971969</v>
      </c>
    </row>
    <row r="3203" spans="3:10">
      <c r="C3203">
        <v>200</v>
      </c>
      <c r="E3203">
        <v>58.688856110888928</v>
      </c>
      <c r="G3203">
        <v>0.96620972918635695</v>
      </c>
      <c r="H3203">
        <f>+C3203/'Dados Primários'!$C$31</f>
        <v>0.56657223796033995</v>
      </c>
      <c r="I3203" s="22">
        <v>373430056648.06348</v>
      </c>
      <c r="J3203" s="33">
        <f t="shared" si="50"/>
        <v>11997523.573930673</v>
      </c>
    </row>
    <row r="3204" spans="3:10">
      <c r="C3204">
        <v>200</v>
      </c>
      <c r="E3204">
        <v>63.904655710279322</v>
      </c>
      <c r="G3204">
        <v>0.92691843509996241</v>
      </c>
      <c r="H3204">
        <f>+C3204/'Dados Primários'!$C$31</f>
        <v>0.56657223796033995</v>
      </c>
      <c r="I3204" s="22">
        <v>370962084003.24084</v>
      </c>
      <c r="J3204" s="33">
        <f t="shared" si="50"/>
        <v>12449698.444560384</v>
      </c>
    </row>
    <row r="3205" spans="3:10">
      <c r="C3205">
        <v>196</v>
      </c>
      <c r="E3205">
        <v>61.828522664456877</v>
      </c>
      <c r="G3205">
        <v>0.95813872506755349</v>
      </c>
      <c r="H3205">
        <f>+C3205/'Dados Primários'!$C$31</f>
        <v>0.55524079320113318</v>
      </c>
      <c r="I3205" s="22">
        <v>387745842468.80646</v>
      </c>
      <c r="J3205" s="33">
        <f t="shared" si="50"/>
        <v>12753981.385154814</v>
      </c>
    </row>
    <row r="3206" spans="3:10">
      <c r="C3206">
        <v>196</v>
      </c>
      <c r="E3206">
        <v>58.780421526641781</v>
      </c>
      <c r="G3206">
        <v>0.95755221037080152</v>
      </c>
      <c r="H3206">
        <f>+C3206/'Dados Primários'!$C$31</f>
        <v>0.55524079320113318</v>
      </c>
      <c r="I3206" s="22">
        <v>346374373230.32617</v>
      </c>
      <c r="J3206" s="33">
        <f t="shared" si="50"/>
        <v>10824859.749062249</v>
      </c>
    </row>
    <row r="3207" spans="3:10">
      <c r="C3207">
        <v>194</v>
      </c>
      <c r="E3207">
        <v>63.764598268416997</v>
      </c>
      <c r="G3207">
        <v>0.93999970206059502</v>
      </c>
      <c r="H3207">
        <f>+C3207/'Dados Primários'!$C$31</f>
        <v>0.54957507082152979</v>
      </c>
      <c r="I3207" s="22">
        <v>386090882091.82532</v>
      </c>
      <c r="J3207" s="33">
        <f t="shared" si="50"/>
        <v>12718149.151000904</v>
      </c>
    </row>
    <row r="3208" spans="3:10">
      <c r="C3208">
        <v>204</v>
      </c>
      <c r="E3208">
        <v>58.863097284330564</v>
      </c>
      <c r="G3208">
        <v>0.97499253242043427</v>
      </c>
      <c r="H3208">
        <f>+C3208/'Dados Primários'!$C$31</f>
        <v>0.57790368271954673</v>
      </c>
      <c r="I3208" s="22">
        <v>377455317307.94128</v>
      </c>
      <c r="J3208" s="33">
        <f t="shared" ref="J3208:J3271" si="51">+E3208*G3208*H3208*I3208/1000000</f>
        <v>12518878.067377428</v>
      </c>
    </row>
    <row r="3209" spans="3:10">
      <c r="C3209">
        <v>200</v>
      </c>
      <c r="E3209">
        <v>62.476057743824114</v>
      </c>
      <c r="G3209">
        <v>0.93949239023937492</v>
      </c>
      <c r="H3209">
        <f>+C3209/'Dados Primários'!$C$31</f>
        <v>0.56657223796033995</v>
      </c>
      <c r="I3209" s="22">
        <v>397517994569.39008</v>
      </c>
      <c r="J3209" s="33">
        <f t="shared" si="51"/>
        <v>13219619.876621038</v>
      </c>
    </row>
    <row r="3210" spans="3:10">
      <c r="C3210">
        <v>202</v>
      </c>
      <c r="E3210">
        <v>62.442500451883539</v>
      </c>
      <c r="G3210">
        <v>0.92860275317384067</v>
      </c>
      <c r="H3210">
        <f>+C3210/'Dados Primários'!$C$31</f>
        <v>0.57223796033994334</v>
      </c>
      <c r="I3210" s="22">
        <v>396934727739.04669</v>
      </c>
      <c r="J3210" s="33">
        <f t="shared" si="51"/>
        <v>13170613.75116579</v>
      </c>
    </row>
    <row r="3211" spans="3:10">
      <c r="C3211">
        <v>198</v>
      </c>
      <c r="E3211">
        <v>63.245094806558967</v>
      </c>
      <c r="G3211">
        <v>0.94647259273867712</v>
      </c>
      <c r="H3211">
        <f>+C3211/'Dados Primários'!$C$31</f>
        <v>0.56090651558073656</v>
      </c>
      <c r="I3211" s="22">
        <v>343969110157.32635</v>
      </c>
      <c r="J3211" s="33">
        <f t="shared" si="51"/>
        <v>11549011.616981152</v>
      </c>
    </row>
    <row r="3212" spans="3:10">
      <c r="C3212">
        <v>193</v>
      </c>
      <c r="E3212">
        <v>60.788413836480309</v>
      </c>
      <c r="G3212">
        <v>0.96486615894588934</v>
      </c>
      <c r="H3212">
        <f>+C3212/'Dados Primários'!$C$31</f>
        <v>0.54674220963172804</v>
      </c>
      <c r="I3212" s="22">
        <v>364834414184.48206</v>
      </c>
      <c r="J3212" s="33">
        <f t="shared" si="51"/>
        <v>11699472.673260109</v>
      </c>
    </row>
    <row r="3213" spans="3:10">
      <c r="C3213">
        <v>189</v>
      </c>
      <c r="E3213">
        <v>58.23134972458768</v>
      </c>
      <c r="G3213">
        <v>0.98553340356123331</v>
      </c>
      <c r="H3213">
        <f>+C3213/'Dados Primários'!$C$31</f>
        <v>0.53541076487252126</v>
      </c>
      <c r="I3213" s="22">
        <v>359999198589.47357</v>
      </c>
      <c r="J3213" s="33">
        <f t="shared" si="51"/>
        <v>11061571.684677064</v>
      </c>
    </row>
    <row r="3214" spans="3:10">
      <c r="C3214">
        <v>197</v>
      </c>
      <c r="E3214">
        <v>62.934821145164236</v>
      </c>
      <c r="G3214">
        <v>0.97991365364748695</v>
      </c>
      <c r="H3214">
        <f>+C3214/'Dados Primários'!$C$31</f>
        <v>0.55807365439093481</v>
      </c>
      <c r="I3214" s="22">
        <v>370530693282.62036</v>
      </c>
      <c r="J3214" s="33">
        <f t="shared" si="51"/>
        <v>12752476.182177128</v>
      </c>
    </row>
    <row r="3215" spans="3:10">
      <c r="C3215">
        <v>198</v>
      </c>
      <c r="E3215">
        <v>63.358986775236673</v>
      </c>
      <c r="G3215">
        <v>0.92877685331216875</v>
      </c>
      <c r="H3215">
        <f>+C3215/'Dados Primários'!$C$31</f>
        <v>0.56090651558073656</v>
      </c>
      <c r="I3215" s="22">
        <v>391362001000.60645</v>
      </c>
      <c r="J3215" s="33">
        <f t="shared" si="51"/>
        <v>12917805.694648659</v>
      </c>
    </row>
    <row r="3216" spans="3:10">
      <c r="C3216">
        <v>201</v>
      </c>
      <c r="E3216">
        <v>61.710731402607976</v>
      </c>
      <c r="G3216">
        <v>0.99257361761879814</v>
      </c>
      <c r="H3216">
        <f>+C3216/'Dados Primários'!$C$31</f>
        <v>0.56940509915014159</v>
      </c>
      <c r="I3216" s="22">
        <v>361150817192.6955</v>
      </c>
      <c r="J3216" s="33">
        <f t="shared" si="51"/>
        <v>12596020.977638666</v>
      </c>
    </row>
    <row r="3217" spans="3:10">
      <c r="C3217">
        <v>197</v>
      </c>
      <c r="E3217">
        <v>62.922683632240023</v>
      </c>
      <c r="G3217">
        <v>0.98479131913967022</v>
      </c>
      <c r="H3217">
        <f>+C3217/'Dados Primários'!$C$31</f>
        <v>0.55807365439093481</v>
      </c>
      <c r="I3217" s="22">
        <v>381784557633.00159</v>
      </c>
      <c r="J3217" s="33">
        <f t="shared" si="51"/>
        <v>13202656.599191703</v>
      </c>
    </row>
    <row r="3218" spans="3:10">
      <c r="C3218">
        <v>196</v>
      </c>
      <c r="E3218">
        <v>64.103807057977576</v>
      </c>
      <c r="G3218">
        <v>0.98770078043811993</v>
      </c>
      <c r="H3218">
        <f>+C3218/'Dados Primários'!$C$31</f>
        <v>0.55524079320113318</v>
      </c>
      <c r="I3218" s="22">
        <v>385060137858.17664</v>
      </c>
      <c r="J3218" s="33">
        <f t="shared" si="51"/>
        <v>13536897.717003962</v>
      </c>
    </row>
    <row r="3219" spans="3:10">
      <c r="C3219">
        <v>192</v>
      </c>
      <c r="E3219">
        <v>62.525223428921414</v>
      </c>
      <c r="G3219">
        <v>0.92701682348131054</v>
      </c>
      <c r="H3219">
        <f>+C3219/'Dados Primários'!$C$31</f>
        <v>0.5439093484419264</v>
      </c>
      <c r="I3219" s="22">
        <v>369736982375.26093</v>
      </c>
      <c r="J3219" s="33">
        <f t="shared" si="51"/>
        <v>11656342.06840946</v>
      </c>
    </row>
    <row r="3220" spans="3:10">
      <c r="C3220">
        <v>201</v>
      </c>
      <c r="E3220">
        <v>62.75016988217839</v>
      </c>
      <c r="G3220">
        <v>0.93175225038628673</v>
      </c>
      <c r="H3220">
        <f>+C3220/'Dados Primários'!$C$31</f>
        <v>0.56940509915014159</v>
      </c>
      <c r="I3220" s="22">
        <v>389462781009.94543</v>
      </c>
      <c r="J3220" s="33">
        <f t="shared" si="51"/>
        <v>12965900.035303723</v>
      </c>
    </row>
    <row r="3221" spans="3:10">
      <c r="C3221">
        <v>199</v>
      </c>
      <c r="E3221">
        <v>59.265209772128244</v>
      </c>
      <c r="G3221">
        <v>0.92007224231961759</v>
      </c>
      <c r="H3221">
        <f>+C3221/'Dados Primários'!$C$31</f>
        <v>0.5637393767705382</v>
      </c>
      <c r="I3221" s="22">
        <v>342960434153.19196</v>
      </c>
      <c r="J3221" s="33">
        <f t="shared" si="51"/>
        <v>10542513.01667757</v>
      </c>
    </row>
    <row r="3222" spans="3:10">
      <c r="C3222">
        <v>207</v>
      </c>
      <c r="E3222">
        <v>57.300640159393957</v>
      </c>
      <c r="G3222">
        <v>0.93417666581188175</v>
      </c>
      <c r="H3222">
        <f>+C3222/'Dados Primários'!$C$31</f>
        <v>0.58640226628895187</v>
      </c>
      <c r="I3222" s="22">
        <v>416016812697.06079</v>
      </c>
      <c r="J3222" s="33">
        <f t="shared" si="51"/>
        <v>13058551.659181932</v>
      </c>
    </row>
    <row r="3223" spans="3:10">
      <c r="C3223">
        <v>199</v>
      </c>
      <c r="E3223">
        <v>58.399158934265913</v>
      </c>
      <c r="G3223">
        <v>0.94722230029628718</v>
      </c>
      <c r="H3223">
        <f>+C3223/'Dados Primários'!$C$31</f>
        <v>0.5637393767705382</v>
      </c>
      <c r="I3223" s="22">
        <v>398570999500.6076</v>
      </c>
      <c r="J3223" s="33">
        <f t="shared" si="51"/>
        <v>12429182.738230858</v>
      </c>
    </row>
    <row r="3224" spans="3:10">
      <c r="C3224">
        <v>197</v>
      </c>
      <c r="E3224">
        <v>59.304208207230182</v>
      </c>
      <c r="G3224">
        <v>0.9252010796988388</v>
      </c>
      <c r="H3224">
        <f>+C3224/'Dados Primários'!$C$31</f>
        <v>0.55807365439093481</v>
      </c>
      <c r="I3224" s="22">
        <v>388788606712.03052</v>
      </c>
      <c r="J3224" s="33">
        <f t="shared" si="51"/>
        <v>11904925.806784932</v>
      </c>
    </row>
    <row r="3225" spans="3:10">
      <c r="C3225">
        <v>193</v>
      </c>
      <c r="E3225">
        <v>63.227338917645326</v>
      </c>
      <c r="G3225">
        <v>0.97454649838364982</v>
      </c>
      <c r="H3225">
        <f>+C3225/'Dados Primários'!$C$31</f>
        <v>0.54674220963172804</v>
      </c>
      <c r="I3225" s="22">
        <v>400113009097.10724</v>
      </c>
      <c r="J3225" s="33">
        <f t="shared" si="51"/>
        <v>13479467.777364483</v>
      </c>
    </row>
    <row r="3226" spans="3:10">
      <c r="C3226">
        <v>196</v>
      </c>
      <c r="E3226">
        <v>58.885188864858442</v>
      </c>
      <c r="G3226">
        <v>0.96299833400314594</v>
      </c>
      <c r="H3226">
        <f>+C3226/'Dados Primários'!$C$31</f>
        <v>0.55524079320113318</v>
      </c>
      <c r="I3226" s="22">
        <v>409343895081.12512</v>
      </c>
      <c r="J3226" s="33">
        <f t="shared" si="51"/>
        <v>12888467.828825098</v>
      </c>
    </row>
    <row r="3227" spans="3:10">
      <c r="C3227">
        <v>202</v>
      </c>
      <c r="E3227">
        <v>59.589251675856886</v>
      </c>
      <c r="G3227">
        <v>0.95299959087418373</v>
      </c>
      <c r="H3227">
        <f>+C3227/'Dados Primários'!$C$31</f>
        <v>0.57223796033994334</v>
      </c>
      <c r="I3227" s="22">
        <v>410844628470.4118</v>
      </c>
      <c r="J3227" s="33">
        <f t="shared" si="51"/>
        <v>13351034.650570741</v>
      </c>
    </row>
    <row r="3228" spans="3:10">
      <c r="C3228">
        <v>202</v>
      </c>
      <c r="E3228">
        <v>60.21291612662511</v>
      </c>
      <c r="G3228">
        <v>0.98412382240599205</v>
      </c>
      <c r="H3228">
        <f>+C3228/'Dados Primários'!$C$31</f>
        <v>0.57223796033994334</v>
      </c>
      <c r="I3228" s="22">
        <v>361670702211.40546</v>
      </c>
      <c r="J3228" s="33">
        <f t="shared" si="51"/>
        <v>12263922.543033611</v>
      </c>
    </row>
    <row r="3229" spans="3:10">
      <c r="C3229">
        <v>199</v>
      </c>
      <c r="E3229">
        <v>58.041340188184442</v>
      </c>
      <c r="G3229">
        <v>0.96908317750742812</v>
      </c>
      <c r="H3229">
        <f>+C3229/'Dados Primários'!$C$31</f>
        <v>0.5637393767705382</v>
      </c>
      <c r="I3229" s="22">
        <v>383492067091.86176</v>
      </c>
      <c r="J3229" s="33">
        <f t="shared" si="51"/>
        <v>12159990.680073569</v>
      </c>
    </row>
    <row r="3230" spans="3:10">
      <c r="C3230">
        <v>199</v>
      </c>
      <c r="E3230">
        <v>60.564542815980758</v>
      </c>
      <c r="G3230">
        <v>0.98096436734356196</v>
      </c>
      <c r="H3230">
        <f>+C3230/'Dados Primários'!$C$31</f>
        <v>0.5637393767705382</v>
      </c>
      <c r="I3230" s="22">
        <v>379171612920.78516</v>
      </c>
      <c r="J3230" s="33">
        <f t="shared" si="51"/>
        <v>12699477.779194254</v>
      </c>
    </row>
    <row r="3231" spans="3:10">
      <c r="C3231">
        <v>205</v>
      </c>
      <c r="E3231">
        <v>58.611108188536534</v>
      </c>
      <c r="G3231">
        <v>0.98812194324476732</v>
      </c>
      <c r="H3231">
        <f>+C3231/'Dados Primários'!$C$31</f>
        <v>0.58073654390934848</v>
      </c>
      <c r="I3231" s="22">
        <v>383298359635.89062</v>
      </c>
      <c r="J3231" s="33">
        <f t="shared" si="51"/>
        <v>12891593.20839314</v>
      </c>
    </row>
    <row r="3232" spans="3:10">
      <c r="C3232">
        <v>204</v>
      </c>
      <c r="E3232">
        <v>63.29532473352986</v>
      </c>
      <c r="G3232">
        <v>0.96550011480483233</v>
      </c>
      <c r="H3232">
        <f>+C3232/'Dados Primários'!$C$31</f>
        <v>0.57790368271954673</v>
      </c>
      <c r="I3232" s="22">
        <v>399530400413.80115</v>
      </c>
      <c r="J3232" s="33">
        <f t="shared" si="51"/>
        <v>14110072.80603702</v>
      </c>
    </row>
    <row r="3233" spans="3:10">
      <c r="C3233">
        <v>197</v>
      </c>
      <c r="E3233">
        <v>57.802796436302735</v>
      </c>
      <c r="G3233">
        <v>0.92042952481677276</v>
      </c>
      <c r="H3233">
        <f>+C3233/'Dados Primários'!$C$31</f>
        <v>0.55807365439093481</v>
      </c>
      <c r="I3233" s="22">
        <v>367439754755.90662</v>
      </c>
      <c r="J3233" s="33">
        <f t="shared" si="51"/>
        <v>10909806.657132918</v>
      </c>
    </row>
    <row r="3234" spans="3:10">
      <c r="C3234">
        <v>199</v>
      </c>
      <c r="E3234">
        <v>61.439704940062811</v>
      </c>
      <c r="G3234">
        <v>0.93902359549842018</v>
      </c>
      <c r="H3234">
        <f>+C3234/'Dados Primários'!$C$31</f>
        <v>0.5637393767705382</v>
      </c>
      <c r="I3234" s="22">
        <v>389958182523.00757</v>
      </c>
      <c r="J3234" s="33">
        <f t="shared" si="51"/>
        <v>12683001.248709083</v>
      </c>
    </row>
    <row r="3235" spans="3:10">
      <c r="C3235">
        <v>192</v>
      </c>
      <c r="E3235">
        <v>61.480927635650588</v>
      </c>
      <c r="G3235">
        <v>0.96956954194678435</v>
      </c>
      <c r="H3235">
        <f>+C3235/'Dados Primários'!$C$31</f>
        <v>0.5439093484419264</v>
      </c>
      <c r="I3235" s="22">
        <v>401173664188.55902</v>
      </c>
      <c r="J3235" s="33">
        <f t="shared" si="51"/>
        <v>13007035.160099981</v>
      </c>
    </row>
    <row r="3236" spans="3:10">
      <c r="C3236">
        <v>197</v>
      </c>
      <c r="E3236">
        <v>62.430772379339103</v>
      </c>
      <c r="G3236">
        <v>0.99529149960507246</v>
      </c>
      <c r="H3236">
        <f>+C3236/'Dados Primários'!$C$31</f>
        <v>0.55807365439093481</v>
      </c>
      <c r="I3236" s="22">
        <v>373774017111.29303</v>
      </c>
      <c r="J3236" s="33">
        <f t="shared" si="51"/>
        <v>12961331.902697472</v>
      </c>
    </row>
    <row r="3237" spans="3:10">
      <c r="C3237">
        <v>192</v>
      </c>
      <c r="E3237">
        <v>63.811379552270004</v>
      </c>
      <c r="G3237">
        <v>0.98423386245231792</v>
      </c>
      <c r="H3237">
        <f>+C3237/'Dados Primários'!$C$31</f>
        <v>0.5439093484419264</v>
      </c>
      <c r="I3237" s="22">
        <v>379905589502.2608</v>
      </c>
      <c r="J3237" s="33">
        <f t="shared" si="51"/>
        <v>12977727.274703361</v>
      </c>
    </row>
    <row r="3238" spans="3:10">
      <c r="C3238">
        <v>196</v>
      </c>
      <c r="E3238">
        <v>61.456135001837339</v>
      </c>
      <c r="G3238">
        <v>0.9785262361068866</v>
      </c>
      <c r="H3238">
        <f>+C3238/'Dados Primários'!$C$31</f>
        <v>0.55524079320113318</v>
      </c>
      <c r="I3238" s="22">
        <v>395242764497.75452</v>
      </c>
      <c r="J3238" s="33">
        <f t="shared" si="51"/>
        <v>13197236.894318005</v>
      </c>
    </row>
    <row r="3239" spans="3:10">
      <c r="C3239">
        <v>200</v>
      </c>
      <c r="E3239">
        <v>62.280975880153008</v>
      </c>
      <c r="G3239">
        <v>0.97045024844373129</v>
      </c>
      <c r="H3239">
        <f>+C3239/'Dados Primários'!$C$31</f>
        <v>0.56657223796033995</v>
      </c>
      <c r="I3239" s="22">
        <v>377142913760.21826</v>
      </c>
      <c r="J3239" s="33">
        <f t="shared" si="51"/>
        <v>12914866.6642418</v>
      </c>
    </row>
    <row r="3240" spans="3:10">
      <c r="C3240">
        <v>194</v>
      </c>
      <c r="E3240">
        <v>59.541617731476023</v>
      </c>
      <c r="G3240">
        <v>0.99732559379065666</v>
      </c>
      <c r="H3240">
        <f>+C3240/'Dados Primários'!$C$31</f>
        <v>0.54957507082152979</v>
      </c>
      <c r="I3240" s="22">
        <v>372951567988.35449</v>
      </c>
      <c r="J3240" s="33">
        <f t="shared" si="51"/>
        <v>12171302.499697592</v>
      </c>
    </row>
    <row r="3241" spans="3:10">
      <c r="C3241">
        <v>199</v>
      </c>
      <c r="E3241">
        <v>57.409212917545439</v>
      </c>
      <c r="G3241">
        <v>0.93125483956712063</v>
      </c>
      <c r="H3241">
        <f>+C3241/'Dados Primários'!$C$31</f>
        <v>0.5637393767705382</v>
      </c>
      <c r="I3241" s="22">
        <v>363003180274.2757</v>
      </c>
      <c r="J3241" s="33">
        <f t="shared" si="51"/>
        <v>10940544.485454472</v>
      </c>
    </row>
    <row r="3242" spans="3:10">
      <c r="C3242">
        <v>198</v>
      </c>
      <c r="E3242">
        <v>61.701505186274417</v>
      </c>
      <c r="G3242">
        <v>0.96008860459555345</v>
      </c>
      <c r="H3242">
        <f>+C3242/'Dados Primários'!$C$31</f>
        <v>0.56090651558073656</v>
      </c>
      <c r="I3242" s="22">
        <v>392450869751.3728</v>
      </c>
      <c r="J3242" s="33">
        <f t="shared" si="51"/>
        <v>13040158.027344728</v>
      </c>
    </row>
    <row r="3243" spans="3:10">
      <c r="C3243">
        <v>203</v>
      </c>
      <c r="E3243">
        <v>63.177665714131521</v>
      </c>
      <c r="G3243">
        <v>0.9291774374661862</v>
      </c>
      <c r="H3243">
        <f>+C3243/'Dados Primários'!$C$31</f>
        <v>0.57507082152974509</v>
      </c>
      <c r="I3243" s="22">
        <v>409767911322.30682</v>
      </c>
      <c r="J3243" s="33">
        <f t="shared" si="51"/>
        <v>13833163.489701826</v>
      </c>
    </row>
    <row r="3244" spans="3:10">
      <c r="C3244">
        <v>202</v>
      </c>
      <c r="E3244">
        <v>64.167657408331365</v>
      </c>
      <c r="G3244">
        <v>0.92519149419162028</v>
      </c>
      <c r="H3244">
        <f>+C3244/'Dados Primários'!$C$31</f>
        <v>0.57223796033994334</v>
      </c>
      <c r="I3244" s="22">
        <v>361285594010.39294</v>
      </c>
      <c r="J3244" s="33">
        <f t="shared" si="51"/>
        <v>12273689.289424973</v>
      </c>
    </row>
    <row r="3245" spans="3:10">
      <c r="C3245">
        <v>200</v>
      </c>
      <c r="E3245">
        <v>62.538061825189772</v>
      </c>
      <c r="G3245">
        <v>0.97344287856176637</v>
      </c>
      <c r="H3245">
        <f>+C3245/'Dados Primários'!$C$31</f>
        <v>0.56657223796033995</v>
      </c>
      <c r="I3245" s="22">
        <v>384978532674.2467</v>
      </c>
      <c r="J3245" s="33">
        <f t="shared" si="51"/>
        <v>13278428.914405441</v>
      </c>
    </row>
    <row r="3246" spans="3:10">
      <c r="C3246">
        <v>200</v>
      </c>
      <c r="E3246">
        <v>59.665095964435068</v>
      </c>
      <c r="G3246">
        <v>0.97445998760613617</v>
      </c>
      <c r="H3246">
        <f>+C3246/'Dados Primários'!$C$31</f>
        <v>0.56657223796033995</v>
      </c>
      <c r="I3246" s="22">
        <v>402198656064.55072</v>
      </c>
      <c r="J3246" s="33">
        <f t="shared" si="51"/>
        <v>13248913.358983923</v>
      </c>
    </row>
    <row r="3247" spans="3:10">
      <c r="C3247">
        <v>205</v>
      </c>
      <c r="E3247">
        <v>64.127874260171268</v>
      </c>
      <c r="G3247">
        <v>0.94901169632981142</v>
      </c>
      <c r="H3247">
        <f>+C3247/'Dados Primários'!$C$31</f>
        <v>0.58073654390934848</v>
      </c>
      <c r="I3247" s="22">
        <v>362812476903.57849</v>
      </c>
      <c r="J3247" s="33">
        <f t="shared" si="51"/>
        <v>12822708.763323871</v>
      </c>
    </row>
    <row r="3248" spans="3:10">
      <c r="C3248">
        <v>204</v>
      </c>
      <c r="E3248">
        <v>57.542690698333402</v>
      </c>
      <c r="G3248">
        <v>0.99958021514098172</v>
      </c>
      <c r="H3248">
        <f>+C3248/'Dados Primários'!$C$31</f>
        <v>0.57790368271954673</v>
      </c>
      <c r="I3248" s="22">
        <v>385299318443.65753</v>
      </c>
      <c r="J3248" s="33">
        <f t="shared" si="51"/>
        <v>12807416.112307202</v>
      </c>
    </row>
    <row r="3249" spans="3:10">
      <c r="C3249">
        <v>195</v>
      </c>
      <c r="E3249">
        <v>59.98256688955825</v>
      </c>
      <c r="G3249">
        <v>0.98467587447942972</v>
      </c>
      <c r="H3249">
        <f>+C3249/'Dados Primários'!$C$31</f>
        <v>0.55240793201133143</v>
      </c>
      <c r="I3249" s="22">
        <v>411645082551.82068</v>
      </c>
      <c r="J3249" s="33">
        <f t="shared" si="51"/>
        <v>13430778.356090158</v>
      </c>
    </row>
    <row r="3250" spans="3:10">
      <c r="C3250">
        <v>201</v>
      </c>
      <c r="E3250">
        <v>62.501712805531788</v>
      </c>
      <c r="G3250">
        <v>0.96742237577560475</v>
      </c>
      <c r="H3250">
        <f>+C3250/'Dados Primários'!$C$31</f>
        <v>0.56940509915014159</v>
      </c>
      <c r="I3250" s="22">
        <v>398902448450.63538</v>
      </c>
      <c r="J3250" s="33">
        <f t="shared" si="51"/>
        <v>13733970.211614262</v>
      </c>
    </row>
    <row r="3251" spans="3:10">
      <c r="C3251">
        <v>201</v>
      </c>
      <c r="E3251">
        <v>62.967122572714992</v>
      </c>
      <c r="G3251">
        <v>0.98786966058792069</v>
      </c>
      <c r="H3251">
        <f>+C3251/'Dados Primários'!$C$31</f>
        <v>0.56940509915014159</v>
      </c>
      <c r="I3251" s="22">
        <v>343451109829.10315</v>
      </c>
      <c r="J3251" s="33">
        <f t="shared" si="51"/>
        <v>12164654.297582841</v>
      </c>
    </row>
    <row r="3252" spans="3:10">
      <c r="C3252">
        <v>202</v>
      </c>
      <c r="E3252">
        <v>62.629079620763235</v>
      </c>
      <c r="G3252">
        <v>0.965385501182352</v>
      </c>
      <c r="H3252">
        <f>+C3252/'Dados Primários'!$C$31</f>
        <v>0.57223796033994334</v>
      </c>
      <c r="I3252" s="22">
        <v>394802897736.80408</v>
      </c>
      <c r="J3252" s="33">
        <f t="shared" si="51"/>
        <v>13659468.380053854</v>
      </c>
    </row>
    <row r="3253" spans="3:10">
      <c r="C3253">
        <v>205</v>
      </c>
      <c r="E3253">
        <v>57.3811861676216</v>
      </c>
      <c r="G3253">
        <v>0.99411837178939877</v>
      </c>
      <c r="H3253">
        <f>+C3253/'Dados Primários'!$C$31</f>
        <v>0.58073654390934848</v>
      </c>
      <c r="I3253" s="22">
        <v>394302262465.61029</v>
      </c>
      <c r="J3253" s="33">
        <f t="shared" si="51"/>
        <v>13062191.48920225</v>
      </c>
    </row>
    <row r="3254" spans="3:10">
      <c r="C3254">
        <v>204</v>
      </c>
      <c r="E3254">
        <v>63.675919216333853</v>
      </c>
      <c r="G3254">
        <v>0.94747466442523276</v>
      </c>
      <c r="H3254">
        <f>+C3254/'Dados Primários'!$C$31</f>
        <v>0.57790368271954673</v>
      </c>
      <c r="I3254" s="22">
        <v>404125259512.16241</v>
      </c>
      <c r="J3254" s="33">
        <f t="shared" si="51"/>
        <v>14090106.876866033</v>
      </c>
    </row>
    <row r="3255" spans="3:10">
      <c r="C3255">
        <v>201</v>
      </c>
      <c r="E3255">
        <v>58.094268923031287</v>
      </c>
      <c r="G3255">
        <v>0.92668499488694833</v>
      </c>
      <c r="H3255">
        <f>+C3255/'Dados Primários'!$C$31</f>
        <v>0.56940509915014159</v>
      </c>
      <c r="I3255" s="22">
        <v>373236620913.83551</v>
      </c>
      <c r="J3255" s="33">
        <f t="shared" si="51"/>
        <v>11441185.382871496</v>
      </c>
    </row>
    <row r="3256" spans="3:10">
      <c r="C3256">
        <v>197</v>
      </c>
      <c r="E3256">
        <v>60.577789386914944</v>
      </c>
      <c r="G3256">
        <v>0.95470906493938956</v>
      </c>
      <c r="H3256">
        <f>+C3256/'Dados Primários'!$C$31</f>
        <v>0.55807365439093481</v>
      </c>
      <c r="I3256" s="22">
        <v>395887698833.77838</v>
      </c>
      <c r="J3256" s="33">
        <f t="shared" si="51"/>
        <v>12777561.952666741</v>
      </c>
    </row>
    <row r="3257" spans="3:10">
      <c r="C3257">
        <v>195</v>
      </c>
      <c r="E3257">
        <v>62.386225879479312</v>
      </c>
      <c r="G3257">
        <v>0.99525443631934674</v>
      </c>
      <c r="H3257">
        <f>+C3257/'Dados Primários'!$C$31</f>
        <v>0.55240793201133143</v>
      </c>
      <c r="I3257" s="22">
        <v>374554299312.90179</v>
      </c>
      <c r="J3257" s="33">
        <f t="shared" si="51"/>
        <v>12846875.870501146</v>
      </c>
    </row>
    <row r="3258" spans="3:10">
      <c r="C3258">
        <v>199</v>
      </c>
      <c r="E3258">
        <v>63.478356408676305</v>
      </c>
      <c r="G3258">
        <v>0.92131121926070714</v>
      </c>
      <c r="H3258">
        <f>+C3258/'Dados Primários'!$C$31</f>
        <v>0.5637393767705382</v>
      </c>
      <c r="I3258" s="22">
        <v>390108551940.93127</v>
      </c>
      <c r="J3258" s="33">
        <f t="shared" si="51"/>
        <v>12861625.957143271</v>
      </c>
    </row>
    <row r="3259" spans="3:10">
      <c r="C3259">
        <v>200</v>
      </c>
      <c r="E3259">
        <v>62.91616062254932</v>
      </c>
      <c r="G3259">
        <v>0.95766211470480178</v>
      </c>
      <c r="H3259">
        <f>+C3259/'Dados Primários'!$C$31</f>
        <v>0.56657223796033995</v>
      </c>
      <c r="I3259" s="22">
        <v>354432471231.75879</v>
      </c>
      <c r="J3259" s="33">
        <f t="shared" si="51"/>
        <v>12099385.458535608</v>
      </c>
    </row>
    <row r="3260" spans="3:10">
      <c r="C3260">
        <v>198</v>
      </c>
      <c r="E3260">
        <v>60.371583186388754</v>
      </c>
      <c r="G3260">
        <v>0.94716184360308664</v>
      </c>
      <c r="H3260">
        <f>+C3260/'Dados Primários'!$C$31</f>
        <v>0.56090651558073656</v>
      </c>
      <c r="I3260" s="22">
        <v>410543992170.38599</v>
      </c>
      <c r="J3260" s="33">
        <f t="shared" si="51"/>
        <v>13167609.698926691</v>
      </c>
    </row>
    <row r="3261" spans="3:10">
      <c r="C3261">
        <v>197</v>
      </c>
      <c r="E3261">
        <v>63.138613635771264</v>
      </c>
      <c r="G3261">
        <v>0.94910543707623407</v>
      </c>
      <c r="H3261">
        <f>+C3261/'Dados Primários'!$C$31</f>
        <v>0.55807365439093481</v>
      </c>
      <c r="I3261" s="22">
        <v>378876407677.71582</v>
      </c>
      <c r="J3261" s="33">
        <f t="shared" si="51"/>
        <v>12670641.016589966</v>
      </c>
    </row>
    <row r="3262" spans="3:10">
      <c r="C3262">
        <v>207</v>
      </c>
      <c r="E3262">
        <v>57.3393764076053</v>
      </c>
      <c r="G3262">
        <v>0.97508094026478054</v>
      </c>
      <c r="H3262">
        <f>+C3262/'Dados Primários'!$C$31</f>
        <v>0.58640226628895187</v>
      </c>
      <c r="I3262" s="22">
        <v>413783839370.02338</v>
      </c>
      <c r="J3262" s="33">
        <f t="shared" si="51"/>
        <v>13566343.148786083</v>
      </c>
    </row>
    <row r="3263" spans="3:10">
      <c r="C3263">
        <v>198</v>
      </c>
      <c r="E3263">
        <v>59.919282622369607</v>
      </c>
      <c r="G3263">
        <v>0.98536303016606863</v>
      </c>
      <c r="H3263">
        <f>+C3263/'Dados Primários'!$C$31</f>
        <v>0.56090651558073656</v>
      </c>
      <c r="I3263" s="22">
        <v>386988291983.02155</v>
      </c>
      <c r="J3263" s="33">
        <f t="shared" si="51"/>
        <v>12815961.083826628</v>
      </c>
    </row>
    <row r="3264" spans="3:10">
      <c r="C3264">
        <v>187</v>
      </c>
      <c r="E3264">
        <v>57.883034165926759</v>
      </c>
      <c r="G3264">
        <v>0.9964480011148602</v>
      </c>
      <c r="H3264">
        <f>+C3264/'Dados Primários'!$C$31</f>
        <v>0.52974504249291787</v>
      </c>
      <c r="I3264" s="22">
        <v>406223358643.34521</v>
      </c>
      <c r="J3264" s="33">
        <f t="shared" si="51"/>
        <v>12411884.407145701</v>
      </c>
    </row>
    <row r="3265" spans="3:10">
      <c r="C3265">
        <v>196</v>
      </c>
      <c r="E3265">
        <v>61.535226731042023</v>
      </c>
      <c r="G3265">
        <v>0.98155473745500421</v>
      </c>
      <c r="H3265">
        <f>+C3265/'Dados Primários'!$C$31</f>
        <v>0.55524079320113318</v>
      </c>
      <c r="I3265" s="22">
        <v>379988718703.38391</v>
      </c>
      <c r="J3265" s="33">
        <f t="shared" si="51"/>
        <v>12743549.137144109</v>
      </c>
    </row>
    <row r="3266" spans="3:10">
      <c r="C3266">
        <v>205</v>
      </c>
      <c r="E3266">
        <v>57.235668623189284</v>
      </c>
      <c r="G3266">
        <v>0.99047240625623256</v>
      </c>
      <c r="H3266">
        <f>+C3266/'Dados Primários'!$C$31</f>
        <v>0.58073654390934848</v>
      </c>
      <c r="I3266" s="22">
        <v>388395247773.45142</v>
      </c>
      <c r="J3266" s="33">
        <f t="shared" si="51"/>
        <v>12786809.783077484</v>
      </c>
    </row>
    <row r="3267" spans="3:10">
      <c r="C3267">
        <v>197</v>
      </c>
      <c r="E3267">
        <v>60.722549942355862</v>
      </c>
      <c r="G3267">
        <v>0.9497319485013056</v>
      </c>
      <c r="H3267">
        <f>+C3267/'Dados Primários'!$C$31</f>
        <v>0.55807365439093481</v>
      </c>
      <c r="I3267" s="22">
        <v>418929328397.34912</v>
      </c>
      <c r="J3267" s="33">
        <f t="shared" si="51"/>
        <v>13482900.660139961</v>
      </c>
    </row>
    <row r="3268" spans="3:10">
      <c r="C3268">
        <v>195</v>
      </c>
      <c r="E3268">
        <v>59.676881174923331</v>
      </c>
      <c r="G3268">
        <v>0.94485846144373464</v>
      </c>
      <c r="H3268">
        <f>+C3268/'Dados Primários'!$C$31</f>
        <v>0.55240793201133143</v>
      </c>
      <c r="I3268" s="22">
        <v>365222374247.02496</v>
      </c>
      <c r="J3268" s="33">
        <f t="shared" si="51"/>
        <v>11376015.000504255</v>
      </c>
    </row>
    <row r="3269" spans="3:10">
      <c r="C3269">
        <v>194</v>
      </c>
      <c r="E3269">
        <v>57.46190693642567</v>
      </c>
      <c r="G3269">
        <v>0.95616148484692054</v>
      </c>
      <c r="H3269">
        <f>+C3269/'Dados Primários'!$C$31</f>
        <v>0.54957507082152979</v>
      </c>
      <c r="I3269" s="22">
        <v>406443969748.18964</v>
      </c>
      <c r="J3269" s="33">
        <f t="shared" si="51"/>
        <v>12272668.098747911</v>
      </c>
    </row>
    <row r="3270" spans="3:10">
      <c r="C3270">
        <v>206</v>
      </c>
      <c r="E3270">
        <v>57.769880506275165</v>
      </c>
      <c r="G3270">
        <v>0.92607582219227957</v>
      </c>
      <c r="H3270">
        <f>+C3270/'Dados Primários'!$C$31</f>
        <v>0.58356940509915012</v>
      </c>
      <c r="I3270" s="22">
        <v>343799557823.59448</v>
      </c>
      <c r="J3270" s="33">
        <f t="shared" si="51"/>
        <v>10733610.80299513</v>
      </c>
    </row>
    <row r="3271" spans="3:10">
      <c r="C3271">
        <v>200</v>
      </c>
      <c r="E3271">
        <v>58.901668966716002</v>
      </c>
      <c r="G3271">
        <v>0.95634358564221467</v>
      </c>
      <c r="H3271">
        <f>+C3271/'Dados Primários'!$C$31</f>
        <v>0.56657223796033995</v>
      </c>
      <c r="I3271" s="22">
        <v>401168341151.98273</v>
      </c>
      <c r="J3271" s="33">
        <f t="shared" si="51"/>
        <v>12803346.317077102</v>
      </c>
    </row>
    <row r="3272" spans="3:10">
      <c r="C3272">
        <v>200</v>
      </c>
      <c r="E3272">
        <v>61.230323595833184</v>
      </c>
      <c r="G3272">
        <v>0.94664388870198468</v>
      </c>
      <c r="H3272">
        <f>+C3272/'Dados Primários'!$C$31</f>
        <v>0.56657223796033995</v>
      </c>
      <c r="I3272" s="22">
        <v>362309741373.31812</v>
      </c>
      <c r="J3272" s="33">
        <f t="shared" ref="J3272:J3335" si="52">+E3272*G3272*H3272*I3272/1000000</f>
        <v>11898397.987368269</v>
      </c>
    </row>
    <row r="3273" spans="3:10">
      <c r="C3273">
        <v>203</v>
      </c>
      <c r="E3273">
        <v>58.288675168323643</v>
      </c>
      <c r="G3273">
        <v>0.96383741425529001</v>
      </c>
      <c r="H3273">
        <f>+C3273/'Dados Primários'!$C$31</f>
        <v>0.57507082152974509</v>
      </c>
      <c r="I3273" s="22">
        <v>359823261357.7616</v>
      </c>
      <c r="J3273" s="33">
        <f t="shared" si="52"/>
        <v>11625149.142582105</v>
      </c>
    </row>
    <row r="3274" spans="3:10">
      <c r="C3274">
        <v>202</v>
      </c>
      <c r="E3274">
        <v>59.183554015501194</v>
      </c>
      <c r="G3274">
        <v>0.97542138865935679</v>
      </c>
      <c r="H3274">
        <f>+C3274/'Dados Primários'!$C$31</f>
        <v>0.57223796033994334</v>
      </c>
      <c r="I3274" s="22">
        <v>377553639898.80011</v>
      </c>
      <c r="J3274" s="33">
        <f t="shared" si="52"/>
        <v>12472360.102011485</v>
      </c>
    </row>
    <row r="3275" spans="3:10">
      <c r="C3275">
        <v>198</v>
      </c>
      <c r="E3275">
        <v>61.612338528578327</v>
      </c>
      <c r="G3275">
        <v>0.94727919780988212</v>
      </c>
      <c r="H3275">
        <f>+C3275/'Dados Primários'!$C$31</f>
        <v>0.56090651558073656</v>
      </c>
      <c r="I3275" s="22">
        <v>412025779133.67456</v>
      </c>
      <c r="J3275" s="33">
        <f t="shared" si="52"/>
        <v>13488404.067416521</v>
      </c>
    </row>
    <row r="3276" spans="3:10">
      <c r="C3276">
        <v>203</v>
      </c>
      <c r="E3276">
        <v>61.273649815946655</v>
      </c>
      <c r="G3276">
        <v>0.92147759068826107</v>
      </c>
      <c r="H3276">
        <f>+C3276/'Dados Primários'!$C$31</f>
        <v>0.57507082152974509</v>
      </c>
      <c r="I3276" s="22">
        <v>401269899668.76337</v>
      </c>
      <c r="J3276" s="33">
        <f t="shared" si="52"/>
        <v>13029160.807358962</v>
      </c>
    </row>
    <row r="3277" spans="3:10">
      <c r="C3277">
        <v>190</v>
      </c>
      <c r="E3277">
        <v>59.29245661541934</v>
      </c>
      <c r="G3277">
        <v>0.95386669760284326</v>
      </c>
      <c r="H3277">
        <f>+C3277/'Dados Primários'!$C$31</f>
        <v>0.5382436260623229</v>
      </c>
      <c r="I3277" s="22">
        <v>353203732905.53864</v>
      </c>
      <c r="J3277" s="33">
        <f t="shared" si="52"/>
        <v>10752050.893988632</v>
      </c>
    </row>
    <row r="3278" spans="3:10">
      <c r="C3278">
        <v>202</v>
      </c>
      <c r="E3278">
        <v>63.398335352841926</v>
      </c>
      <c r="G3278">
        <v>0.99758661098665868</v>
      </c>
      <c r="H3278">
        <f>+C3278/'Dados Primários'!$C$31</f>
        <v>0.57223796033994334</v>
      </c>
      <c r="I3278" s="22">
        <v>351138943387.72583</v>
      </c>
      <c r="J3278" s="33">
        <f t="shared" si="52"/>
        <v>12708202.557315646</v>
      </c>
    </row>
    <row r="3279" spans="3:10">
      <c r="C3279">
        <v>199</v>
      </c>
      <c r="E3279">
        <v>59.402275214163716</v>
      </c>
      <c r="G3279">
        <v>0.99817085277203976</v>
      </c>
      <c r="H3279">
        <f>+C3279/'Dados Primários'!$C$31</f>
        <v>0.5637393767705382</v>
      </c>
      <c r="I3279" s="22">
        <v>358221517508.02136</v>
      </c>
      <c r="J3279" s="33">
        <f t="shared" si="52"/>
        <v>11973965.53987441</v>
      </c>
    </row>
    <row r="3280" spans="3:10">
      <c r="C3280">
        <v>191</v>
      </c>
      <c r="E3280">
        <v>59.399524449552189</v>
      </c>
      <c r="G3280">
        <v>0.97752253967221947</v>
      </c>
      <c r="H3280">
        <f>+C3280/'Dados Primários'!$C$31</f>
        <v>0.54107648725212465</v>
      </c>
      <c r="I3280" s="22">
        <v>367044757314.51288</v>
      </c>
      <c r="J3280" s="33">
        <f t="shared" si="52"/>
        <v>11531543.330837574</v>
      </c>
    </row>
    <row r="3281" spans="3:10">
      <c r="C3281">
        <v>194</v>
      </c>
      <c r="E3281">
        <v>62.587423623622129</v>
      </c>
      <c r="G3281">
        <v>0.98132427099222519</v>
      </c>
      <c r="H3281">
        <f>+C3281/'Dados Primários'!$C$31</f>
        <v>0.54957507082152979</v>
      </c>
      <c r="I3281" s="22">
        <v>381236185017.61749</v>
      </c>
      <c r="J3281" s="33">
        <f t="shared" si="52"/>
        <v>12868287.471652238</v>
      </c>
    </row>
    <row r="3282" spans="3:10">
      <c r="C3282">
        <v>195</v>
      </c>
      <c r="E3282">
        <v>63.268842217083488</v>
      </c>
      <c r="G3282">
        <v>0.95702256632830141</v>
      </c>
      <c r="H3282">
        <f>+C3282/'Dados Primários'!$C$31</f>
        <v>0.55240793201133143</v>
      </c>
      <c r="I3282" s="22">
        <v>372561591097.41522</v>
      </c>
      <c r="J3282" s="33">
        <f t="shared" si="52"/>
        <v>12461492.237286609</v>
      </c>
    </row>
    <row r="3283" spans="3:10">
      <c r="C3283">
        <v>194</v>
      </c>
      <c r="E3283">
        <v>57.491142522069225</v>
      </c>
      <c r="G3283">
        <v>0.99827227976092714</v>
      </c>
      <c r="H3283">
        <f>+C3283/'Dados Primários'!$C$31</f>
        <v>0.54957507082152979</v>
      </c>
      <c r="I3283" s="22">
        <v>360661574257.84576</v>
      </c>
      <c r="J3283" s="33">
        <f t="shared" si="52"/>
        <v>11375666.456777969</v>
      </c>
    </row>
    <row r="3284" spans="3:10">
      <c r="C3284">
        <v>194</v>
      </c>
      <c r="E3284">
        <v>61.992368417485793</v>
      </c>
      <c r="G3284">
        <v>0.92220594190163818</v>
      </c>
      <c r="H3284">
        <f>+C3284/'Dados Primários'!$C$31</f>
        <v>0.54957507082152979</v>
      </c>
      <c r="I3284" s="22">
        <v>349078551614.22797</v>
      </c>
      <c r="J3284" s="33">
        <f t="shared" si="52"/>
        <v>10967719.501397729</v>
      </c>
    </row>
    <row r="3285" spans="3:10">
      <c r="C3285">
        <v>197</v>
      </c>
      <c r="E3285">
        <v>59.135992683649988</v>
      </c>
      <c r="G3285">
        <v>0.95526554083231163</v>
      </c>
      <c r="H3285">
        <f>+C3285/'Dados Primários'!$C$31</f>
        <v>0.55807365439093481</v>
      </c>
      <c r="I3285" s="22">
        <v>361216980329.3501</v>
      </c>
      <c r="J3285" s="33">
        <f t="shared" si="52"/>
        <v>11387691.196909126</v>
      </c>
    </row>
    <row r="3286" spans="3:10">
      <c r="C3286">
        <v>191</v>
      </c>
      <c r="E3286">
        <v>60.029034105399177</v>
      </c>
      <c r="G3286">
        <v>0.98794476866160741</v>
      </c>
      <c r="H3286">
        <f>+C3286/'Dados Primários'!$C$31</f>
        <v>0.54107648725212465</v>
      </c>
      <c r="I3286" s="22">
        <v>401788395387.02203</v>
      </c>
      <c r="J3286" s="33">
        <f t="shared" si="52"/>
        <v>12892883.912926432</v>
      </c>
    </row>
    <row r="3287" spans="3:10">
      <c r="C3287">
        <v>194</v>
      </c>
      <c r="E3287">
        <v>59.816209443912939</v>
      </c>
      <c r="G3287">
        <v>0.94772689563582047</v>
      </c>
      <c r="H3287">
        <f>+C3287/'Dados Primários'!$C$31</f>
        <v>0.54957507082152979</v>
      </c>
      <c r="I3287" s="22">
        <v>409561269678.90247</v>
      </c>
      <c r="J3287" s="33">
        <f t="shared" si="52"/>
        <v>12759921.401132509</v>
      </c>
    </row>
    <row r="3288" spans="3:10">
      <c r="C3288">
        <v>200</v>
      </c>
      <c r="E3288">
        <v>62.292123844764255</v>
      </c>
      <c r="G3288">
        <v>0.92593495123364733</v>
      </c>
      <c r="H3288">
        <f>+C3288/'Dados Primários'!$C$31</f>
        <v>0.56657223796033995</v>
      </c>
      <c r="I3288" s="22">
        <v>398259493313.85059</v>
      </c>
      <c r="J3288" s="33">
        <f t="shared" si="52"/>
        <v>13014726.416886132</v>
      </c>
    </row>
    <row r="3289" spans="3:10">
      <c r="C3289">
        <v>195</v>
      </c>
      <c r="E3289">
        <v>63.345458952801053</v>
      </c>
      <c r="G3289">
        <v>0.98872538390975695</v>
      </c>
      <c r="H3289">
        <f>+C3289/'Dados Primários'!$C$31</f>
        <v>0.55240793201133143</v>
      </c>
      <c r="I3289" s="22">
        <v>379304125887.01776</v>
      </c>
      <c r="J3289" s="33">
        <f t="shared" si="52"/>
        <v>13123166.649233803</v>
      </c>
    </row>
    <row r="3290" spans="3:10">
      <c r="C3290">
        <v>207</v>
      </c>
      <c r="E3290">
        <v>60.268619727249543</v>
      </c>
      <c r="G3290">
        <v>0.94752737128526321</v>
      </c>
      <c r="H3290">
        <f>+C3290/'Dados Primários'!$C$31</f>
        <v>0.58640226628895187</v>
      </c>
      <c r="I3290" s="22">
        <v>348443783107.42035</v>
      </c>
      <c r="J3290" s="33">
        <f t="shared" si="52"/>
        <v>11668401.651066868</v>
      </c>
    </row>
    <row r="3291" spans="3:10">
      <c r="C3291">
        <v>198</v>
      </c>
      <c r="E3291">
        <v>62.331755883117097</v>
      </c>
      <c r="G3291">
        <v>0.93252919141786605</v>
      </c>
      <c r="H3291">
        <f>+C3291/'Dados Primários'!$C$31</f>
        <v>0.56090651558073656</v>
      </c>
      <c r="I3291" s="22">
        <v>378662686413.46259</v>
      </c>
      <c r="J3291" s="33">
        <f t="shared" si="52"/>
        <v>12345673.672702517</v>
      </c>
    </row>
    <row r="3292" spans="3:10">
      <c r="C3292">
        <v>201</v>
      </c>
      <c r="E3292">
        <v>58.741127548977325</v>
      </c>
      <c r="G3292">
        <v>0.93812016007402921</v>
      </c>
      <c r="H3292">
        <f>+C3292/'Dados Primários'!$C$31</f>
        <v>0.56940509915014159</v>
      </c>
      <c r="I3292" s="22">
        <v>409770551065.8075</v>
      </c>
      <c r="J3292" s="33">
        <f t="shared" si="52"/>
        <v>12857686.825932547</v>
      </c>
    </row>
    <row r="3293" spans="3:10">
      <c r="C3293">
        <v>203</v>
      </c>
      <c r="E3293">
        <v>59.930715661924665</v>
      </c>
      <c r="G3293">
        <v>0.98553036420863604</v>
      </c>
      <c r="H3293">
        <f>+C3293/'Dados Primários'!$C$31</f>
        <v>0.57507082152974509</v>
      </c>
      <c r="I3293" s="22">
        <v>405651763026.44043</v>
      </c>
      <c r="J3293" s="33">
        <f t="shared" si="52"/>
        <v>13778253.58775234</v>
      </c>
    </row>
    <row r="3294" spans="3:10">
      <c r="C3294">
        <v>199</v>
      </c>
      <c r="E3294">
        <v>59.41812996785535</v>
      </c>
      <c r="G3294">
        <v>0.92883125454598636</v>
      </c>
      <c r="H3294">
        <f>+C3294/'Dados Primários'!$C$31</f>
        <v>0.5637393767705382</v>
      </c>
      <c r="I3294" s="22">
        <v>367181185383.89966</v>
      </c>
      <c r="J3294" s="33">
        <f t="shared" si="52"/>
        <v>11423905.203941079</v>
      </c>
    </row>
    <row r="3295" spans="3:10">
      <c r="C3295">
        <v>201</v>
      </c>
      <c r="E3295">
        <v>57.590369744869122</v>
      </c>
      <c r="G3295">
        <v>0.94689515439183225</v>
      </c>
      <c r="H3295">
        <f>+C3295/'Dados Primários'!$C$31</f>
        <v>0.56940509915014159</v>
      </c>
      <c r="I3295" s="22">
        <v>412182747202.07916</v>
      </c>
      <c r="J3295" s="33">
        <f t="shared" si="52"/>
        <v>12798613.449097466</v>
      </c>
    </row>
    <row r="3296" spans="3:10">
      <c r="C3296">
        <v>201</v>
      </c>
      <c r="E3296">
        <v>63.544302015320547</v>
      </c>
      <c r="G3296">
        <v>0.94685986352472562</v>
      </c>
      <c r="H3296">
        <f>+C3296/'Dados Primários'!$C$31</f>
        <v>0.56940509915014159</v>
      </c>
      <c r="I3296" s="22">
        <v>387432225344.43823</v>
      </c>
      <c r="J3296" s="33">
        <f t="shared" si="52"/>
        <v>13273315.406107148</v>
      </c>
    </row>
    <row r="3297" spans="3:10">
      <c r="C3297">
        <v>202</v>
      </c>
      <c r="E3297">
        <v>62.843971492291416</v>
      </c>
      <c r="G3297">
        <v>0.99372626006311093</v>
      </c>
      <c r="H3297">
        <f>+C3297/'Dados Primários'!$C$31</f>
        <v>0.57223796033994334</v>
      </c>
      <c r="I3297" s="22">
        <v>379411363973.00818</v>
      </c>
      <c r="J3297" s="33">
        <f t="shared" si="52"/>
        <v>13558679.28542419</v>
      </c>
    </row>
    <row r="3298" spans="3:10">
      <c r="C3298">
        <v>198</v>
      </c>
      <c r="E3298">
        <v>61.408870941809788</v>
      </c>
      <c r="G3298">
        <v>0.99725288070610396</v>
      </c>
      <c r="H3298">
        <f>+C3298/'Dados Primários'!$C$31</f>
        <v>0.56090651558073656</v>
      </c>
      <c r="I3298" s="22">
        <v>356794294348.35645</v>
      </c>
      <c r="J3298" s="33">
        <f t="shared" si="52"/>
        <v>12255888.400174294</v>
      </c>
    </row>
    <row r="3299" spans="3:10">
      <c r="C3299">
        <v>204</v>
      </c>
      <c r="E3299">
        <v>58.633918997041839</v>
      </c>
      <c r="G3299">
        <v>0.98916602748872995</v>
      </c>
      <c r="H3299">
        <f>+C3299/'Dados Primários'!$C$31</f>
        <v>0.57790368271954673</v>
      </c>
      <c r="I3299" s="22">
        <v>403705112826.87317</v>
      </c>
      <c r="J3299" s="33">
        <f t="shared" si="52"/>
        <v>13531247.154128833</v>
      </c>
    </row>
    <row r="3300" spans="3:10">
      <c r="C3300">
        <v>198</v>
      </c>
      <c r="E3300">
        <v>58.376583282261429</v>
      </c>
      <c r="G3300">
        <v>0.99342400308392198</v>
      </c>
      <c r="H3300">
        <f>+C3300/'Dados Primários'!$C$31</f>
        <v>0.56090651558073656</v>
      </c>
      <c r="I3300" s="22">
        <v>409831281256.78345</v>
      </c>
      <c r="J3300" s="33">
        <f t="shared" si="52"/>
        <v>13331189.76425075</v>
      </c>
    </row>
    <row r="3301" spans="3:10">
      <c r="C3301">
        <v>200</v>
      </c>
      <c r="E3301">
        <v>61.115224967806242</v>
      </c>
      <c r="G3301">
        <v>0.95721983147655609</v>
      </c>
      <c r="H3301">
        <f>+C3301/'Dados Primários'!$C$31</f>
        <v>0.56657223796033995</v>
      </c>
      <c r="I3301" s="22">
        <v>412344082758.92218</v>
      </c>
      <c r="J3301" s="33">
        <f t="shared" si="52"/>
        <v>13667093.306492871</v>
      </c>
    </row>
    <row r="3302" spans="3:10">
      <c r="C3302">
        <v>198</v>
      </c>
      <c r="E3302">
        <v>58.266033919461087</v>
      </c>
      <c r="G3302">
        <v>0.95370762647767904</v>
      </c>
      <c r="H3302">
        <f>+C3302/'Dados Primários'!$C$31</f>
        <v>0.56090651558073656</v>
      </c>
      <c r="I3302" s="22">
        <v>368998929204.8844</v>
      </c>
      <c r="J3302" s="33">
        <f t="shared" si="52"/>
        <v>11501283.366354672</v>
      </c>
    </row>
    <row r="3303" spans="3:10">
      <c r="C3303">
        <v>201</v>
      </c>
      <c r="E3303">
        <v>59.892084382494019</v>
      </c>
      <c r="G3303">
        <v>0.96407821035202512</v>
      </c>
      <c r="H3303">
        <f>+C3303/'Dados Primários'!$C$31</f>
        <v>0.56940509915014159</v>
      </c>
      <c r="I3303" s="22">
        <v>387003146492.41193</v>
      </c>
      <c r="J3303" s="33">
        <f t="shared" si="52"/>
        <v>12723820.775047913</v>
      </c>
    </row>
    <row r="3304" spans="3:10">
      <c r="C3304">
        <v>195</v>
      </c>
      <c r="E3304">
        <v>59.662216576986118</v>
      </c>
      <c r="G3304">
        <v>0.94248138648573376</v>
      </c>
      <c r="H3304">
        <f>+C3304/'Dados Primários'!$C$31</f>
        <v>0.55240793201133143</v>
      </c>
      <c r="I3304" s="22">
        <v>343883097967.07849</v>
      </c>
      <c r="J3304" s="33">
        <f t="shared" si="52"/>
        <v>10681762.133716309</v>
      </c>
    </row>
    <row r="3305" spans="3:10">
      <c r="C3305">
        <v>198</v>
      </c>
      <c r="E3305">
        <v>58.094009405646474</v>
      </c>
      <c r="G3305">
        <v>0.92466266572692557</v>
      </c>
      <c r="H3305">
        <f>+C3305/'Dados Primários'!$C$31</f>
        <v>0.56090651558073656</v>
      </c>
      <c r="I3305" s="22">
        <v>401227532688.16858</v>
      </c>
      <c r="J3305" s="33">
        <f t="shared" si="52"/>
        <v>12089153.321603376</v>
      </c>
    </row>
    <row r="3306" spans="3:10">
      <c r="C3306">
        <v>202</v>
      </c>
      <c r="E3306">
        <v>63.276080700348174</v>
      </c>
      <c r="G3306">
        <v>0.96542287243782676</v>
      </c>
      <c r="H3306">
        <f>+C3306/'Dados Primários'!$C$31</f>
        <v>0.57223796033994334</v>
      </c>
      <c r="I3306" s="22">
        <v>343141890049.51245</v>
      </c>
      <c r="J3306" s="33">
        <f t="shared" si="52"/>
        <v>11995201.785085656</v>
      </c>
    </row>
    <row r="3307" spans="3:10">
      <c r="C3307">
        <v>202</v>
      </c>
      <c r="E3307">
        <v>59.128330751675335</v>
      </c>
      <c r="G3307">
        <v>0.98221706255442331</v>
      </c>
      <c r="H3307">
        <f>+C3307/'Dados Primários'!$C$31</f>
        <v>0.57223796033994334</v>
      </c>
      <c r="I3307" s="22">
        <v>345746062155.6947</v>
      </c>
      <c r="J3307" s="33">
        <f t="shared" si="52"/>
        <v>11490448.99613544</v>
      </c>
    </row>
    <row r="3308" spans="3:10">
      <c r="C3308">
        <v>200</v>
      </c>
      <c r="E3308">
        <v>58.33494340735718</v>
      </c>
      <c r="G3308">
        <v>0.92217035219174359</v>
      </c>
      <c r="H3308">
        <f>+C3308/'Dados Primários'!$C$31</f>
        <v>0.56657223796033995</v>
      </c>
      <c r="I3308" s="22">
        <v>356066650761.32245</v>
      </c>
      <c r="J3308" s="33">
        <f t="shared" si="52"/>
        <v>10852418.329011589</v>
      </c>
    </row>
    <row r="3309" spans="3:10">
      <c r="C3309">
        <v>190</v>
      </c>
      <c r="E3309">
        <v>60.213847452096573</v>
      </c>
      <c r="G3309">
        <v>0.99710928663476806</v>
      </c>
      <c r="H3309">
        <f>+C3309/'Dados Primários'!$C$31</f>
        <v>0.5382436260623229</v>
      </c>
      <c r="I3309" s="22">
        <v>342199345545.9361</v>
      </c>
      <c r="J3309" s="33">
        <f t="shared" si="52"/>
        <v>11058525.131827602</v>
      </c>
    </row>
    <row r="3310" spans="3:10">
      <c r="C3310">
        <v>195</v>
      </c>
      <c r="E3310">
        <v>59.574127387052464</v>
      </c>
      <c r="G3310">
        <v>0.97578047054623274</v>
      </c>
      <c r="H3310">
        <f>+C3310/'Dados Primários'!$C$31</f>
        <v>0.55240793201133143</v>
      </c>
      <c r="I3310" s="22">
        <v>416400590547.547</v>
      </c>
      <c r="J3310" s="33">
        <f t="shared" si="52"/>
        <v>13371528.498764215</v>
      </c>
    </row>
    <row r="3311" spans="3:10">
      <c r="C3311">
        <v>195</v>
      </c>
      <c r="E3311">
        <v>60.17899419071572</v>
      </c>
      <c r="G3311">
        <v>0.98236847053392251</v>
      </c>
      <c r="H3311">
        <f>+C3311/'Dados Primários'!$C$31</f>
        <v>0.55240793201133143</v>
      </c>
      <c r="I3311" s="22">
        <v>374725332622.75409</v>
      </c>
      <c r="J3311" s="33">
        <f t="shared" si="52"/>
        <v>12237488.586536849</v>
      </c>
    </row>
    <row r="3312" spans="3:10">
      <c r="C3312">
        <v>187</v>
      </c>
      <c r="E3312">
        <v>59.775363359044007</v>
      </c>
      <c r="G3312">
        <v>0.98688426363602477</v>
      </c>
      <c r="H3312">
        <f>+C3312/'Dados Primários'!$C$31</f>
        <v>0.52974504249291787</v>
      </c>
      <c r="I3312" s="22">
        <v>378665390627.76855</v>
      </c>
      <c r="J3312" s="33">
        <f t="shared" si="52"/>
        <v>11833438.636736676</v>
      </c>
    </row>
    <row r="3313" spans="3:10">
      <c r="C3313">
        <v>192</v>
      </c>
      <c r="E3313">
        <v>60.611975452668027</v>
      </c>
      <c r="G3313">
        <v>0.96381893066867208</v>
      </c>
      <c r="H3313">
        <f>+C3313/'Dados Primários'!$C$31</f>
        <v>0.5439093484419264</v>
      </c>
      <c r="I3313" s="22">
        <v>377220280905.82239</v>
      </c>
      <c r="J3313" s="33">
        <f t="shared" si="52"/>
        <v>11986032.426785074</v>
      </c>
    </row>
    <row r="3314" spans="3:10">
      <c r="C3314">
        <v>187</v>
      </c>
      <c r="E3314">
        <v>58.031432991447595</v>
      </c>
      <c r="G3314">
        <v>0.98476774837112413</v>
      </c>
      <c r="H3314">
        <f>+C3314/'Dados Primários'!$C$31</f>
        <v>0.52974504249291787</v>
      </c>
      <c r="I3314" s="22">
        <v>347261184157.45959</v>
      </c>
      <c r="J3314" s="33">
        <f t="shared" si="52"/>
        <v>10512844.840449356</v>
      </c>
    </row>
    <row r="3315" spans="3:10">
      <c r="C3315">
        <v>201</v>
      </c>
      <c r="E3315">
        <v>63.494287259720409</v>
      </c>
      <c r="G3315">
        <v>0.99154687348359583</v>
      </c>
      <c r="H3315">
        <f>+C3315/'Dados Primários'!$C$31</f>
        <v>0.56940509915014159</v>
      </c>
      <c r="I3315" s="22">
        <v>392722134423.77844</v>
      </c>
      <c r="J3315" s="33">
        <f t="shared" si="52"/>
        <v>14078443.214663904</v>
      </c>
    </row>
    <row r="3316" spans="3:10">
      <c r="C3316">
        <v>204</v>
      </c>
      <c r="E3316">
        <v>62.3859741207566</v>
      </c>
      <c r="G3316">
        <v>0.92830263879536778</v>
      </c>
      <c r="H3316">
        <f>+C3316/'Dados Primários'!$C$31</f>
        <v>0.57790368271954673</v>
      </c>
      <c r="I3316" s="22">
        <v>366913260444.49268</v>
      </c>
      <c r="J3316" s="33">
        <f t="shared" si="52"/>
        <v>12279916.547879154</v>
      </c>
    </row>
    <row r="3317" spans="3:10">
      <c r="C3317">
        <v>196</v>
      </c>
      <c r="E3317">
        <v>59.247047556162372</v>
      </c>
      <c r="G3317">
        <v>0.94245023374559833</v>
      </c>
      <c r="H3317">
        <f>+C3317/'Dados Primários'!$C$31</f>
        <v>0.55524079320113318</v>
      </c>
      <c r="I3317" s="22">
        <v>355168290588.61743</v>
      </c>
      <c r="J3317" s="33">
        <f t="shared" si="52"/>
        <v>11011353.132584589</v>
      </c>
    </row>
    <row r="3318" spans="3:10">
      <c r="C3318">
        <v>195</v>
      </c>
      <c r="E3318">
        <v>62.688276420924012</v>
      </c>
      <c r="G3318">
        <v>0.96107856227135224</v>
      </c>
      <c r="H3318">
        <f>+C3318/'Dados Primários'!$C$31</f>
        <v>0.55240793201133143</v>
      </c>
      <c r="I3318" s="22">
        <v>375459922893.65265</v>
      </c>
      <c r="J3318" s="33">
        <f t="shared" si="52"/>
        <v>12495933.69008873</v>
      </c>
    </row>
    <row r="3319" spans="3:10">
      <c r="C3319">
        <v>199</v>
      </c>
      <c r="E3319">
        <v>63.901806469835257</v>
      </c>
      <c r="G3319">
        <v>0.9273960946162213</v>
      </c>
      <c r="H3319">
        <f>+C3319/'Dados Primários'!$C$31</f>
        <v>0.5637393767705382</v>
      </c>
      <c r="I3319" s="22">
        <v>400924073620.19836</v>
      </c>
      <c r="J3319" s="33">
        <f t="shared" si="52"/>
        <v>13394265.514713036</v>
      </c>
    </row>
    <row r="3320" spans="3:10">
      <c r="C3320">
        <v>201</v>
      </c>
      <c r="E3320">
        <v>63.361338521061164</v>
      </c>
      <c r="G3320">
        <v>0.98616221483152466</v>
      </c>
      <c r="H3320">
        <f>+C3320/'Dados Primários'!$C$31</f>
        <v>0.56940509915014159</v>
      </c>
      <c r="I3320" s="22">
        <v>390905334673.31219</v>
      </c>
      <c r="J3320" s="33">
        <f t="shared" si="52"/>
        <v>13908031.02828995</v>
      </c>
    </row>
    <row r="3321" spans="3:10">
      <c r="C3321">
        <v>194</v>
      </c>
      <c r="E3321">
        <v>58.876523474867696</v>
      </c>
      <c r="G3321">
        <v>0.98834467343443289</v>
      </c>
      <c r="H3321">
        <f>+C3321/'Dados Primários'!$C$31</f>
        <v>0.54957507082152979</v>
      </c>
      <c r="I3321" s="22">
        <v>407959854357.85718</v>
      </c>
      <c r="J3321" s="33">
        <f t="shared" si="52"/>
        <v>13046530.582054758</v>
      </c>
    </row>
    <row r="3322" spans="3:10">
      <c r="C3322">
        <v>202</v>
      </c>
      <c r="E3322">
        <v>62.210042101424207</v>
      </c>
      <c r="G3322">
        <v>0.94892641251391097</v>
      </c>
      <c r="H3322">
        <f>+C3322/'Dados Primários'!$C$31</f>
        <v>0.57223796033994334</v>
      </c>
      <c r="I3322" s="22">
        <v>393272192505.7807</v>
      </c>
      <c r="J3322" s="33">
        <f t="shared" si="52"/>
        <v>13285042.060072863</v>
      </c>
    </row>
    <row r="3323" spans="3:10">
      <c r="C3323">
        <v>201</v>
      </c>
      <c r="E3323">
        <v>60.497598636647503</v>
      </c>
      <c r="G3323">
        <v>0.92621512130192263</v>
      </c>
      <c r="H3323">
        <f>+C3323/'Dados Primários'!$C$31</f>
        <v>0.56940509915014159</v>
      </c>
      <c r="I3323" s="22">
        <v>407739444656.17627</v>
      </c>
      <c r="J3323" s="33">
        <f t="shared" si="52"/>
        <v>13009304.600000858</v>
      </c>
    </row>
    <row r="3324" spans="3:10">
      <c r="C3324">
        <v>195</v>
      </c>
      <c r="E3324">
        <v>63.080286134523476</v>
      </c>
      <c r="G3324">
        <v>0.977543721412096</v>
      </c>
      <c r="H3324">
        <f>+C3324/'Dados Primários'!$C$31</f>
        <v>0.55240793201133143</v>
      </c>
      <c r="I3324" s="22">
        <v>354846336353.96436</v>
      </c>
      <c r="J3324" s="33">
        <f t="shared" si="52"/>
        <v>12087321.591039918</v>
      </c>
    </row>
    <row r="3325" spans="3:10">
      <c r="C3325">
        <v>198</v>
      </c>
      <c r="E3325">
        <v>58.369062936007538</v>
      </c>
      <c r="G3325">
        <v>0.93732577309819209</v>
      </c>
      <c r="H3325">
        <f>+C3325/'Dados Primários'!$C$31</f>
        <v>0.56090651558073656</v>
      </c>
      <c r="I3325" s="22">
        <v>346375101078.47632</v>
      </c>
      <c r="J3325" s="33">
        <f t="shared" si="52"/>
        <v>10629441.112818278</v>
      </c>
    </row>
    <row r="3326" spans="3:10">
      <c r="C3326">
        <v>198</v>
      </c>
      <c r="E3326">
        <v>61.800765478727769</v>
      </c>
      <c r="G3326">
        <v>0.99426846131415503</v>
      </c>
      <c r="H3326">
        <f>+C3326/'Dados Primários'!$C$31</f>
        <v>0.56090651558073656</v>
      </c>
      <c r="I3326" s="22">
        <v>398323825951.81641</v>
      </c>
      <c r="J3326" s="33">
        <f t="shared" si="52"/>
        <v>13728537.919303555</v>
      </c>
    </row>
    <row r="3327" spans="3:10">
      <c r="C3327">
        <v>196</v>
      </c>
      <c r="E3327">
        <v>58.225400977533027</v>
      </c>
      <c r="G3327">
        <v>0.99002930700314662</v>
      </c>
      <c r="H3327">
        <f>+C3327/'Dados Primários'!$C$31</f>
        <v>0.55524079320113318</v>
      </c>
      <c r="I3327" s="22">
        <v>368542772178.79089</v>
      </c>
      <c r="J3327" s="33">
        <f t="shared" si="52"/>
        <v>11795865.260674799</v>
      </c>
    </row>
    <row r="3328" spans="3:10">
      <c r="C3328">
        <v>194</v>
      </c>
      <c r="E3328">
        <v>61.794229397663955</v>
      </c>
      <c r="G3328">
        <v>0.94256280188568065</v>
      </c>
      <c r="H3328">
        <f>+C3328/'Dados Primários'!$C$31</f>
        <v>0.54957507082152979</v>
      </c>
      <c r="I3328" s="22">
        <v>364372008938.51556</v>
      </c>
      <c r="J3328" s="33">
        <f t="shared" si="52"/>
        <v>11663536.391921157</v>
      </c>
    </row>
    <row r="3329" spans="3:10">
      <c r="C3329">
        <v>203</v>
      </c>
      <c r="E3329">
        <v>61.333486538065358</v>
      </c>
      <c r="G3329">
        <v>0.93301129263500282</v>
      </c>
      <c r="H3329">
        <f>+C3329/'Dados Primários'!$C$31</f>
        <v>0.57507082152974509</v>
      </c>
      <c r="I3329" s="22">
        <v>388354229631.06738</v>
      </c>
      <c r="J3329" s="33">
        <f t="shared" si="52"/>
        <v>12780090.386577537</v>
      </c>
    </row>
    <row r="3330" spans="3:10">
      <c r="C3330">
        <v>194</v>
      </c>
      <c r="E3330">
        <v>62.448245264477215</v>
      </c>
      <c r="G3330">
        <v>0.9607953164916464</v>
      </c>
      <c r="H3330">
        <f>+C3330/'Dados Primários'!$C$31</f>
        <v>0.54957507082152979</v>
      </c>
      <c r="I3330" s="22">
        <v>353537409349.12927</v>
      </c>
      <c r="J3330" s="33">
        <f t="shared" si="52"/>
        <v>11657717.226631068</v>
      </c>
    </row>
    <row r="3331" spans="3:10">
      <c r="C3331">
        <v>200</v>
      </c>
      <c r="E3331">
        <v>60.958160068480375</v>
      </c>
      <c r="G3331">
        <v>0.96688427510060571</v>
      </c>
      <c r="H3331">
        <f>+C3331/'Dados Primários'!$C$31</f>
        <v>0.56657223796033995</v>
      </c>
      <c r="I3331" s="22">
        <v>343238930815.47644</v>
      </c>
      <c r="J3331" s="33">
        <f t="shared" si="52"/>
        <v>11461941.245288581</v>
      </c>
    </row>
    <row r="3332" spans="3:10">
      <c r="C3332">
        <v>197</v>
      </c>
      <c r="E3332">
        <v>58.91627094961995</v>
      </c>
      <c r="G3332">
        <v>0.9840116158798391</v>
      </c>
      <c r="H3332">
        <f>+C3332/'Dados Primários'!$C$31</f>
        <v>0.55807365439093481</v>
      </c>
      <c r="I3332" s="22">
        <v>416710215712.29688</v>
      </c>
      <c r="J3332" s="33">
        <f t="shared" si="52"/>
        <v>13482211.757432163</v>
      </c>
    </row>
    <row r="3333" spans="3:10">
      <c r="C3333">
        <v>199</v>
      </c>
      <c r="E3333">
        <v>59.545850262472335</v>
      </c>
      <c r="G3333">
        <v>0.92322809245587711</v>
      </c>
      <c r="H3333">
        <f>+C3333/'Dados Primários'!$C$31</f>
        <v>0.5637393767705382</v>
      </c>
      <c r="I3333" s="22">
        <v>352595476573.61041</v>
      </c>
      <c r="J3333" s="33">
        <f t="shared" si="52"/>
        <v>10927369.267982788</v>
      </c>
    </row>
    <row r="3334" spans="3:10">
      <c r="C3334">
        <v>192</v>
      </c>
      <c r="E3334">
        <v>57.945361372556235</v>
      </c>
      <c r="G3334">
        <v>0.93454990592531395</v>
      </c>
      <c r="H3334">
        <f>+C3334/'Dados Primários'!$C$31</f>
        <v>0.5439093484419264</v>
      </c>
      <c r="I3334" s="22">
        <v>346174772670.57391</v>
      </c>
      <c r="J3334" s="33">
        <f t="shared" si="52"/>
        <v>10196311.921402652</v>
      </c>
    </row>
    <row r="3335" spans="3:10">
      <c r="C3335">
        <v>202</v>
      </c>
      <c r="E3335">
        <v>64.188588552725776</v>
      </c>
      <c r="G3335">
        <v>0.98026888675068924</v>
      </c>
      <c r="H3335">
        <f>+C3335/'Dados Primários'!$C$31</f>
        <v>0.57223796033994334</v>
      </c>
      <c r="I3335" s="22">
        <v>385404274335.78497</v>
      </c>
      <c r="J3335" s="33">
        <f t="shared" si="52"/>
        <v>13877020.682918163</v>
      </c>
    </row>
    <row r="3336" spans="3:10">
      <c r="C3336">
        <v>200</v>
      </c>
      <c r="E3336">
        <v>61.327805662107565</v>
      </c>
      <c r="G3336">
        <v>0.97917961883320459</v>
      </c>
      <c r="H3336">
        <f>+C3336/'Dados Primários'!$C$31</f>
        <v>0.56657223796033995</v>
      </c>
      <c r="I3336" s="22">
        <v>381638761537.91266</v>
      </c>
      <c r="J3336" s="33">
        <f t="shared" ref="J3336:J3399" si="53">+E3336*G3336*H3336*I3336/1000000</f>
        <v>12984569.613529036</v>
      </c>
    </row>
    <row r="3337" spans="3:10">
      <c r="C3337">
        <v>194</v>
      </c>
      <c r="E3337">
        <v>58.749763041818404</v>
      </c>
      <c r="G3337">
        <v>0.99185372966893659</v>
      </c>
      <c r="H3337">
        <f>+C3337/'Dados Primários'!$C$31</f>
        <v>0.54957507082152979</v>
      </c>
      <c r="I3337" s="22">
        <v>352665167698.01508</v>
      </c>
      <c r="J3337" s="33">
        <f t="shared" si="53"/>
        <v>11293884.490533175</v>
      </c>
    </row>
    <row r="3338" spans="3:10">
      <c r="C3338">
        <v>195</v>
      </c>
      <c r="E3338">
        <v>63.867443841918117</v>
      </c>
      <c r="G3338">
        <v>0.96563454581686969</v>
      </c>
      <c r="H3338">
        <f>+C3338/'Dados Primários'!$C$31</f>
        <v>0.55240793201133143</v>
      </c>
      <c r="I3338" s="22">
        <v>347473500539.30353</v>
      </c>
      <c r="J3338" s="33">
        <f t="shared" si="53"/>
        <v>11837879.764839979</v>
      </c>
    </row>
    <row r="3339" spans="3:10">
      <c r="C3339">
        <v>192</v>
      </c>
      <c r="E3339">
        <v>57.688651117719083</v>
      </c>
      <c r="G3339">
        <v>0.93981154412953727</v>
      </c>
      <c r="H3339">
        <f>+C3339/'Dados Primários'!$C$31</f>
        <v>0.5439093484419264</v>
      </c>
      <c r="I3339" s="22">
        <v>373123564074.33911</v>
      </c>
      <c r="J3339" s="33">
        <f t="shared" si="53"/>
        <v>11002980.927796708</v>
      </c>
    </row>
    <row r="3340" spans="3:10">
      <c r="C3340">
        <v>189</v>
      </c>
      <c r="E3340">
        <v>63.319335504606997</v>
      </c>
      <c r="G3340">
        <v>0.93262218513182471</v>
      </c>
      <c r="H3340">
        <f>+C3340/'Dados Primários'!$C$31</f>
        <v>0.53541076487252126</v>
      </c>
      <c r="I3340" s="22">
        <v>367741397417.96136</v>
      </c>
      <c r="J3340" s="33">
        <f t="shared" si="53"/>
        <v>11627108.13732939</v>
      </c>
    </row>
    <row r="3341" spans="3:10">
      <c r="C3341">
        <v>198</v>
      </c>
      <c r="E3341">
        <v>58.931825929648163</v>
      </c>
      <c r="G3341">
        <v>0.98106551057708702</v>
      </c>
      <c r="H3341">
        <f>+C3341/'Dados Primários'!$C$31</f>
        <v>0.56090651558073656</v>
      </c>
      <c r="I3341" s="22">
        <v>389666403676.22784</v>
      </c>
      <c r="J3341" s="33">
        <f t="shared" si="53"/>
        <v>12636632.454730652</v>
      </c>
    </row>
    <row r="3342" spans="3:10">
      <c r="C3342">
        <v>196</v>
      </c>
      <c r="E3342">
        <v>59.758399596655927</v>
      </c>
      <c r="G3342">
        <v>0.92803626910226245</v>
      </c>
      <c r="H3342">
        <f>+C3342/'Dados Primários'!$C$31</f>
        <v>0.55524079320113318</v>
      </c>
      <c r="I3342" s="22">
        <v>411246586361.54913</v>
      </c>
      <c r="J3342" s="33">
        <f t="shared" si="53"/>
        <v>12663319.938923718</v>
      </c>
    </row>
    <row r="3343" spans="3:10">
      <c r="C3343">
        <v>201</v>
      </c>
      <c r="E3343">
        <v>57.902020996171991</v>
      </c>
      <c r="G3343">
        <v>0.94557480172513741</v>
      </c>
      <c r="H3343">
        <f>+C3343/'Dados Primários'!$C$31</f>
        <v>0.56940509915014159</v>
      </c>
      <c r="I3343" s="22">
        <v>409376978556.33545</v>
      </c>
      <c r="J3343" s="33">
        <f t="shared" si="53"/>
        <v>12762459.625263887</v>
      </c>
    </row>
    <row r="3344" spans="3:10">
      <c r="C3344">
        <v>197</v>
      </c>
      <c r="E3344">
        <v>62.946882662650616</v>
      </c>
      <c r="G3344">
        <v>0.99569259438463142</v>
      </c>
      <c r="H3344">
        <f>+C3344/'Dados Primários'!$C$31</f>
        <v>0.55807365439093481</v>
      </c>
      <c r="I3344" s="22">
        <v>342878596329.53937</v>
      </c>
      <c r="J3344" s="33">
        <f t="shared" si="53"/>
        <v>11993098.507642172</v>
      </c>
    </row>
    <row r="3345" spans="3:10">
      <c r="C3345">
        <v>199</v>
      </c>
      <c r="E3345">
        <v>61.336911168781533</v>
      </c>
      <c r="G3345">
        <v>0.92543382250025585</v>
      </c>
      <c r="H3345">
        <f>+C3345/'Dados Primários'!$C$31</f>
        <v>0.5637393767705382</v>
      </c>
      <c r="I3345" s="22">
        <v>366568510568.03412</v>
      </c>
      <c r="J3345" s="33">
        <f t="shared" si="53"/>
        <v>11730075.182147499</v>
      </c>
    </row>
    <row r="3346" spans="3:10">
      <c r="C3346">
        <v>199</v>
      </c>
      <c r="E3346">
        <v>63.526013711232707</v>
      </c>
      <c r="G3346">
        <v>0.96625476179935732</v>
      </c>
      <c r="H3346">
        <f>+C3346/'Dados Primários'!$C$31</f>
        <v>0.5637393767705382</v>
      </c>
      <c r="I3346" s="22">
        <v>410957116949.81769</v>
      </c>
      <c r="J3346" s="33">
        <f t="shared" si="53"/>
        <v>14220606.793835528</v>
      </c>
    </row>
    <row r="3347" spans="3:10">
      <c r="C3347">
        <v>202</v>
      </c>
      <c r="E3347">
        <v>59.05244468796181</v>
      </c>
      <c r="G3347">
        <v>0.96378156179738306</v>
      </c>
      <c r="H3347">
        <f>+C3347/'Dados Primários'!$C$31</f>
        <v>0.57223796033994334</v>
      </c>
      <c r="I3347" s="22">
        <v>380264575585.84613</v>
      </c>
      <c r="J3347" s="33">
        <f t="shared" si="53"/>
        <v>12384515.717975961</v>
      </c>
    </row>
    <row r="3348" spans="3:10">
      <c r="C3348">
        <v>186</v>
      </c>
      <c r="E3348">
        <v>60.777870574103609</v>
      </c>
      <c r="G3348">
        <v>0.99670912861670791</v>
      </c>
      <c r="H3348">
        <f>+C3348/'Dados Primários'!$C$31</f>
        <v>0.52691218130311612</v>
      </c>
      <c r="I3348" s="22">
        <v>344721871315.83777</v>
      </c>
      <c r="J3348" s="33">
        <f t="shared" si="53"/>
        <v>11003250.325506175</v>
      </c>
    </row>
    <row r="3349" spans="3:10">
      <c r="C3349">
        <v>196</v>
      </c>
      <c r="E3349">
        <v>57.530738959340717</v>
      </c>
      <c r="G3349">
        <v>0.97032466101009618</v>
      </c>
      <c r="H3349">
        <f>+C3349/'Dados Primários'!$C$31</f>
        <v>0.55524079320113318</v>
      </c>
      <c r="I3349" s="22">
        <v>380491205285.53204</v>
      </c>
      <c r="J3349" s="33">
        <f t="shared" si="53"/>
        <v>11793508.121953461</v>
      </c>
    </row>
    <row r="3350" spans="3:10">
      <c r="C3350">
        <v>202</v>
      </c>
      <c r="E3350">
        <v>63.849689639527213</v>
      </c>
      <c r="G3350">
        <v>0.96657759668611809</v>
      </c>
      <c r="H3350">
        <f>+C3350/'Dados Primários'!$C$31</f>
        <v>0.57223796033994334</v>
      </c>
      <c r="I3350" s="22">
        <v>409687233936.82727</v>
      </c>
      <c r="J3350" s="33">
        <f t="shared" si="53"/>
        <v>14468536.719743324</v>
      </c>
    </row>
    <row r="3351" spans="3:10">
      <c r="C3351">
        <v>203</v>
      </c>
      <c r="E3351">
        <v>62.873771533753619</v>
      </c>
      <c r="G3351">
        <v>0.94966750358681551</v>
      </c>
      <c r="H3351">
        <f>+C3351/'Dados Primários'!$C$31</f>
        <v>0.57507082152974509</v>
      </c>
      <c r="I3351" s="22">
        <v>409340776255.97864</v>
      </c>
      <c r="J3351" s="33">
        <f t="shared" si="53"/>
        <v>14055536.627345013</v>
      </c>
    </row>
    <row r="3352" spans="3:10">
      <c r="C3352">
        <v>197</v>
      </c>
      <c r="E3352">
        <v>60.998167797032821</v>
      </c>
      <c r="G3352">
        <v>0.98173278360708283</v>
      </c>
      <c r="H3352">
        <f>+C3352/'Dados Primários'!$C$31</f>
        <v>0.55807365439093481</v>
      </c>
      <c r="I3352" s="22">
        <v>358426534232.88208</v>
      </c>
      <c r="J3352" s="33">
        <f t="shared" si="53"/>
        <v>11978481.262781978</v>
      </c>
    </row>
    <row r="3353" spans="3:10">
      <c r="C3353">
        <v>196</v>
      </c>
      <c r="E3353">
        <v>60.626164730636482</v>
      </c>
      <c r="G3353">
        <v>0.94289408424072629</v>
      </c>
      <c r="H3353">
        <f>+C3353/'Dados Primários'!$C$31</f>
        <v>0.55524079320113318</v>
      </c>
      <c r="I3353" s="22">
        <v>380760852049.45917</v>
      </c>
      <c r="J3353" s="33">
        <f t="shared" si="53"/>
        <v>12085278.476531999</v>
      </c>
    </row>
    <row r="3354" spans="3:10">
      <c r="C3354">
        <v>203</v>
      </c>
      <c r="E3354">
        <v>63.530627807313877</v>
      </c>
      <c r="G3354">
        <v>0.98087383388582328</v>
      </c>
      <c r="H3354">
        <f>+C3354/'Dados Primários'!$C$31</f>
        <v>0.57507082152974509</v>
      </c>
      <c r="I3354" s="22">
        <v>417640395260.24854</v>
      </c>
      <c r="J3354" s="33">
        <f t="shared" si="53"/>
        <v>14966495.760067102</v>
      </c>
    </row>
    <row r="3355" spans="3:10">
      <c r="C3355">
        <v>197</v>
      </c>
      <c r="E3355">
        <v>58.941557524191012</v>
      </c>
      <c r="G3355">
        <v>0.98652611903218834</v>
      </c>
      <c r="H3355">
        <f>+C3355/'Dados Primários'!$C$31</f>
        <v>0.55807365439093481</v>
      </c>
      <c r="I3355" s="22">
        <v>386123138996.82983</v>
      </c>
      <c r="J3355" s="33">
        <f t="shared" si="53"/>
        <v>12529898.264258722</v>
      </c>
    </row>
    <row r="3356" spans="3:10">
      <c r="C3356">
        <v>195</v>
      </c>
      <c r="E3356">
        <v>60.937309078298192</v>
      </c>
      <c r="G3356">
        <v>0.94448257399000346</v>
      </c>
      <c r="H3356">
        <f>+C3356/'Dados Primários'!$C$31</f>
        <v>0.55240793201133143</v>
      </c>
      <c r="I3356" s="22">
        <v>373597119718.60242</v>
      </c>
      <c r="J3356" s="33">
        <f t="shared" si="53"/>
        <v>11877926.871312523</v>
      </c>
    </row>
    <row r="3357" spans="3:10">
      <c r="C3357">
        <v>205</v>
      </c>
      <c r="E3357">
        <v>61.473678957635386</v>
      </c>
      <c r="G3357">
        <v>0.95862104998837272</v>
      </c>
      <c r="H3357">
        <f>+C3357/'Dados Primários'!$C$31</f>
        <v>0.58073654390934848</v>
      </c>
      <c r="I3357" s="22">
        <v>370791110551.35315</v>
      </c>
      <c r="J3357" s="33">
        <f t="shared" si="53"/>
        <v>12689503.66026306</v>
      </c>
    </row>
    <row r="3358" spans="3:10">
      <c r="C3358">
        <v>203</v>
      </c>
      <c r="E3358">
        <v>60.622240977954235</v>
      </c>
      <c r="G3358">
        <v>0.98398715458064678</v>
      </c>
      <c r="H3358">
        <f>+C3358/'Dados Primários'!$C$31</f>
        <v>0.57507082152974509</v>
      </c>
      <c r="I3358" s="22">
        <v>400195036592.0528</v>
      </c>
      <c r="J3358" s="33">
        <f t="shared" si="53"/>
        <v>13728226.821542595</v>
      </c>
    </row>
    <row r="3359" spans="3:10">
      <c r="C3359">
        <v>197</v>
      </c>
      <c r="E3359">
        <v>61.124116476771476</v>
      </c>
      <c r="G3359">
        <v>0.99210703692962743</v>
      </c>
      <c r="H3359">
        <f>+C3359/'Dados Primários'!$C$31</f>
        <v>0.55807365439093481</v>
      </c>
      <c r="I3359" s="22">
        <v>383980002631.42401</v>
      </c>
      <c r="J3359" s="33">
        <f t="shared" si="53"/>
        <v>12994849.459197264</v>
      </c>
    </row>
    <row r="3360" spans="3:10">
      <c r="C3360">
        <v>194</v>
      </c>
      <c r="E3360">
        <v>59.445625098196615</v>
      </c>
      <c r="G3360">
        <v>0.98296967624824949</v>
      </c>
      <c r="H3360">
        <f>+C3360/'Dados Primários'!$C$31</f>
        <v>0.54957507082152979</v>
      </c>
      <c r="I3360" s="22">
        <v>389904226343.10284</v>
      </c>
      <c r="J3360" s="33">
        <f t="shared" si="53"/>
        <v>12521172.131045731</v>
      </c>
    </row>
    <row r="3361" spans="3:10">
      <c r="C3361">
        <v>195</v>
      </c>
      <c r="E3361">
        <v>60.801025390509061</v>
      </c>
      <c r="G3361">
        <v>0.93134870432845729</v>
      </c>
      <c r="H3361">
        <f>+C3361/'Dados Primários'!$C$31</f>
        <v>0.55240793201133143</v>
      </c>
      <c r="I3361" s="22">
        <v>352332148529.74384</v>
      </c>
      <c r="J3361" s="33">
        <f t="shared" si="53"/>
        <v>11021365.280853769</v>
      </c>
    </row>
    <row r="3362" spans="3:10">
      <c r="C3362">
        <v>196</v>
      </c>
      <c r="E3362">
        <v>58.393738285807771</v>
      </c>
      <c r="G3362">
        <v>0.93767364838052247</v>
      </c>
      <c r="H3362">
        <f>+C3362/'Dados Primários'!$C$31</f>
        <v>0.55524079320113318</v>
      </c>
      <c r="I3362" s="22">
        <v>366420339404.80109</v>
      </c>
      <c r="J3362" s="33">
        <f t="shared" si="53"/>
        <v>11139839.375202315</v>
      </c>
    </row>
    <row r="3363" spans="3:10">
      <c r="C3363">
        <v>199</v>
      </c>
      <c r="E3363">
        <v>59.979369571204003</v>
      </c>
      <c r="G3363">
        <v>0.9210083314408587</v>
      </c>
      <c r="H3363">
        <f>+C3363/'Dados Primários'!$C$31</f>
        <v>0.5637393767705382</v>
      </c>
      <c r="I3363" s="22">
        <v>416644376491.49652</v>
      </c>
      <c r="J3363" s="33">
        <f t="shared" si="53"/>
        <v>12975059.288917366</v>
      </c>
    </row>
    <row r="3364" spans="3:10">
      <c r="C3364">
        <v>195</v>
      </c>
      <c r="E3364">
        <v>58.184383225689821</v>
      </c>
      <c r="G3364">
        <v>0.98702652651212486</v>
      </c>
      <c r="H3364">
        <f>+C3364/'Dados Primários'!$C$31</f>
        <v>0.55240793201133143</v>
      </c>
      <c r="I3364" s="22">
        <v>416035692581.92352</v>
      </c>
      <c r="J3364" s="33">
        <f t="shared" si="53"/>
        <v>13198535.862977365</v>
      </c>
    </row>
    <row r="3365" spans="3:10">
      <c r="C3365">
        <v>197</v>
      </c>
      <c r="E3365">
        <v>64.288874168814573</v>
      </c>
      <c r="G3365">
        <v>0.95483108928186411</v>
      </c>
      <c r="H3365">
        <f>+C3365/'Dados Primários'!$C$31</f>
        <v>0.55807365439093481</v>
      </c>
      <c r="I3365" s="22">
        <v>403885224388.85889</v>
      </c>
      <c r="J3365" s="33">
        <f t="shared" si="53"/>
        <v>13836041.556895504</v>
      </c>
    </row>
    <row r="3366" spans="3:10">
      <c r="C3366">
        <v>197</v>
      </c>
      <c r="E3366">
        <v>59.488155266427505</v>
      </c>
      <c r="G3366">
        <v>0.96611756028892359</v>
      </c>
      <c r="H3366">
        <f>+C3366/'Dados Primários'!$C$31</f>
        <v>0.55807365439093481</v>
      </c>
      <c r="I3366" s="22">
        <v>394966303551.08826</v>
      </c>
      <c r="J3366" s="33">
        <f t="shared" si="53"/>
        <v>12668116.360827483</v>
      </c>
    </row>
    <row r="3367" spans="3:10">
      <c r="C3367">
        <v>200</v>
      </c>
      <c r="E3367">
        <v>62.545562847114901</v>
      </c>
      <c r="G3367">
        <v>0.97783577593873994</v>
      </c>
      <c r="H3367">
        <f>+C3367/'Dados Primários'!$C$31</f>
        <v>0.56657223796033995</v>
      </c>
      <c r="I3367" s="22">
        <v>410663783139.85828</v>
      </c>
      <c r="J3367" s="33">
        <f t="shared" si="53"/>
        <v>14229974.496263046</v>
      </c>
    </row>
    <row r="3368" spans="3:10">
      <c r="C3368">
        <v>205</v>
      </c>
      <c r="E3368">
        <v>58.654771460054803</v>
      </c>
      <c r="G3368">
        <v>0.96588620240142864</v>
      </c>
      <c r="H3368">
        <f>+C3368/'Dados Primários'!$C$31</f>
        <v>0.58073654390934848</v>
      </c>
      <c r="I3368" s="22">
        <v>364203231598.34521</v>
      </c>
      <c r="J3368" s="33">
        <f t="shared" si="53"/>
        <v>11982633.049260831</v>
      </c>
    </row>
    <row r="3369" spans="3:10">
      <c r="C3369">
        <v>199</v>
      </c>
      <c r="E3369">
        <v>62.903929141049247</v>
      </c>
      <c r="G3369">
        <v>0.92940376081010501</v>
      </c>
      <c r="H3369">
        <f>+C3369/'Dados Primários'!$C$31</f>
        <v>0.5637393767705382</v>
      </c>
      <c r="I3369" s="22">
        <v>359713473387.86047</v>
      </c>
      <c r="J3369" s="33">
        <f t="shared" si="53"/>
        <v>11855429.027924169</v>
      </c>
    </row>
    <row r="3370" spans="3:10">
      <c r="C3370">
        <v>196</v>
      </c>
      <c r="E3370">
        <v>59.537073614581985</v>
      </c>
      <c r="G3370">
        <v>0.96900793543504926</v>
      </c>
      <c r="H3370">
        <f>+C3370/'Dados Primários'!$C$31</f>
        <v>0.55524079320113318</v>
      </c>
      <c r="I3370" s="22">
        <v>404347229770.54645</v>
      </c>
      <c r="J3370" s="33">
        <f t="shared" si="53"/>
        <v>12952412.165644433</v>
      </c>
    </row>
    <row r="3371" spans="3:10">
      <c r="C3371">
        <v>205</v>
      </c>
      <c r="E3371">
        <v>58.696240279472541</v>
      </c>
      <c r="G3371">
        <v>0.99637085687200111</v>
      </c>
      <c r="H3371">
        <f>+C3371/'Dados Primários'!$C$31</f>
        <v>0.58073654390934848</v>
      </c>
      <c r="I3371" s="22">
        <v>359890753573.68719</v>
      </c>
      <c r="J3371" s="33">
        <f t="shared" si="53"/>
        <v>12223093.801053455</v>
      </c>
    </row>
    <row r="3372" spans="3:10">
      <c r="C3372">
        <v>193</v>
      </c>
      <c r="E3372">
        <v>60.930377095062461</v>
      </c>
      <c r="G3372">
        <v>0.96499144772300105</v>
      </c>
      <c r="H3372">
        <f>+C3372/'Dados Primários'!$C$31</f>
        <v>0.54674220963172804</v>
      </c>
      <c r="I3372" s="22">
        <v>419895312960.21088</v>
      </c>
      <c r="J3372" s="33">
        <f t="shared" si="53"/>
        <v>13498358.580534747</v>
      </c>
    </row>
    <row r="3373" spans="3:10">
      <c r="C3373">
        <v>202</v>
      </c>
      <c r="E3373">
        <v>57.927836714786402</v>
      </c>
      <c r="G3373">
        <v>0.93126188047754666</v>
      </c>
      <c r="H3373">
        <f>+C3373/'Dados Primários'!$C$31</f>
        <v>0.57223796033994334</v>
      </c>
      <c r="I3373" s="22">
        <v>376524922264.05298</v>
      </c>
      <c r="J3373" s="33">
        <f t="shared" si="53"/>
        <v>11623302.166790778</v>
      </c>
    </row>
    <row r="3374" spans="3:10">
      <c r="C3374">
        <v>189</v>
      </c>
      <c r="E3374">
        <v>59.111665415047511</v>
      </c>
      <c r="G3374">
        <v>0.99842518612669096</v>
      </c>
      <c r="H3374">
        <f>+C3374/'Dados Primários'!$C$31</f>
        <v>0.53541076487252126</v>
      </c>
      <c r="I3374" s="22">
        <v>360368491938.50928</v>
      </c>
      <c r="J3374" s="33">
        <f t="shared" si="53"/>
        <v>11387349.085927196</v>
      </c>
    </row>
    <row r="3375" spans="3:10">
      <c r="C3375">
        <v>186</v>
      </c>
      <c r="E3375">
        <v>60.640630703536161</v>
      </c>
      <c r="G3375">
        <v>0.93210323129412875</v>
      </c>
      <c r="H3375">
        <f>+C3375/'Dados Primários'!$C$31</f>
        <v>0.52691218130311612</v>
      </c>
      <c r="I3375" s="22">
        <v>415244010525.40356</v>
      </c>
      <c r="J3375" s="33">
        <f t="shared" si="53"/>
        <v>12367141.757204546</v>
      </c>
    </row>
    <row r="3376" spans="3:10">
      <c r="C3376">
        <v>206</v>
      </c>
      <c r="E3376">
        <v>59.560234332173238</v>
      </c>
      <c r="G3376">
        <v>0.97900836042082329</v>
      </c>
      <c r="H3376">
        <f>+C3376/'Dados Primários'!$C$31</f>
        <v>0.58356940509915012</v>
      </c>
      <c r="I3376" s="22">
        <v>358084900457.45154</v>
      </c>
      <c r="J3376" s="33">
        <f t="shared" si="53"/>
        <v>12184881.826317448</v>
      </c>
    </row>
    <row r="3377" spans="3:10">
      <c r="C3377">
        <v>203</v>
      </c>
      <c r="E3377">
        <v>59.658420835653516</v>
      </c>
      <c r="G3377">
        <v>0.99351359277661588</v>
      </c>
      <c r="H3377">
        <f>+C3377/'Dados Primários'!$C$31</f>
        <v>0.57507082152974509</v>
      </c>
      <c r="I3377" s="22">
        <v>410921988388.02148</v>
      </c>
      <c r="J3377" s="33">
        <f t="shared" si="53"/>
        <v>14006392.10429067</v>
      </c>
    </row>
    <row r="3378" spans="3:10">
      <c r="C3378">
        <v>202</v>
      </c>
      <c r="E3378">
        <v>57.838984828642097</v>
      </c>
      <c r="G3378">
        <v>0.94295379658367195</v>
      </c>
      <c r="H3378">
        <f>+C3378/'Dados Primários'!$C$31</f>
        <v>0.57223796033994334</v>
      </c>
      <c r="I3378" s="22">
        <v>413858837476.86578</v>
      </c>
      <c r="J3378" s="33">
        <f t="shared" si="53"/>
        <v>12916354.995563926</v>
      </c>
    </row>
    <row r="3379" spans="3:10">
      <c r="C3379">
        <v>199</v>
      </c>
      <c r="E3379">
        <v>62.49801498772019</v>
      </c>
      <c r="G3379">
        <v>0.94445918177462151</v>
      </c>
      <c r="H3379">
        <f>+C3379/'Dados Primários'!$C$31</f>
        <v>0.5637393767705382</v>
      </c>
      <c r="I3379" s="22">
        <v>399481473683.13812</v>
      </c>
      <c r="J3379" s="33">
        <f t="shared" si="53"/>
        <v>13293043.662353192</v>
      </c>
    </row>
    <row r="3380" spans="3:10">
      <c r="C3380">
        <v>204</v>
      </c>
      <c r="E3380">
        <v>57.297898613125035</v>
      </c>
      <c r="G3380">
        <v>0.96546808606268286</v>
      </c>
      <c r="H3380">
        <f>+C3380/'Dados Primários'!$C$31</f>
        <v>0.57790368271954673</v>
      </c>
      <c r="I3380" s="22">
        <v>403128192502.5993</v>
      </c>
      <c r="J3380" s="33">
        <f t="shared" si="53"/>
        <v>12887695.029940533</v>
      </c>
    </row>
    <row r="3381" spans="3:10">
      <c r="C3381">
        <v>205</v>
      </c>
      <c r="E3381">
        <v>61.741990792524071</v>
      </c>
      <c r="G3381">
        <v>0.94212245551036788</v>
      </c>
      <c r="H3381">
        <f>+C3381/'Dados Primários'!$C$31</f>
        <v>0.58073654390934848</v>
      </c>
      <c r="I3381" s="22">
        <v>385531391186.42145</v>
      </c>
      <c r="J3381" s="33">
        <f t="shared" si="53"/>
        <v>13023475.132405741</v>
      </c>
    </row>
    <row r="3382" spans="3:10">
      <c r="C3382">
        <v>200</v>
      </c>
      <c r="E3382">
        <v>58.799249951964825</v>
      </c>
      <c r="G3382">
        <v>0.97210976275247973</v>
      </c>
      <c r="H3382">
        <f>+C3382/'Dados Primários'!$C$31</f>
        <v>0.56657223796033995</v>
      </c>
      <c r="I3382" s="22">
        <v>412091670185.37024</v>
      </c>
      <c r="J3382" s="33">
        <f t="shared" si="53"/>
        <v>13345542.024528261</v>
      </c>
    </row>
    <row r="3383" spans="3:10">
      <c r="C3383">
        <v>187</v>
      </c>
      <c r="E3383">
        <v>62.51394267283564</v>
      </c>
      <c r="G3383">
        <v>0.96878258092737879</v>
      </c>
      <c r="H3383">
        <f>+C3383/'Dados Primários'!$C$31</f>
        <v>0.52974504249291787</v>
      </c>
      <c r="I3383" s="22">
        <v>416700805517.23987</v>
      </c>
      <c r="J3383" s="33">
        <f t="shared" si="53"/>
        <v>13368862.381890988</v>
      </c>
    </row>
    <row r="3384" spans="3:10">
      <c r="C3384">
        <v>200</v>
      </c>
      <c r="E3384">
        <v>63.774502348538725</v>
      </c>
      <c r="G3384">
        <v>0.96883764645496273</v>
      </c>
      <c r="H3384">
        <f>+C3384/'Dados Primários'!$C$31</f>
        <v>0.56657223796033995</v>
      </c>
      <c r="I3384" s="22">
        <v>350438328250.51544</v>
      </c>
      <c r="J3384" s="33">
        <f t="shared" si="53"/>
        <v>12267751.622750616</v>
      </c>
    </row>
    <row r="3385" spans="3:10">
      <c r="C3385">
        <v>202</v>
      </c>
      <c r="E3385">
        <v>62.940971890301903</v>
      </c>
      <c r="G3385">
        <v>0.93432396855872313</v>
      </c>
      <c r="H3385">
        <f>+C3385/'Dados Primários'!$C$31</f>
        <v>0.57223796033994334</v>
      </c>
      <c r="I3385" s="22">
        <v>360982906412.79095</v>
      </c>
      <c r="J3385" s="33">
        <f t="shared" si="53"/>
        <v>12147704.98243597</v>
      </c>
    </row>
    <row r="3386" spans="3:10">
      <c r="C3386">
        <v>203</v>
      </c>
      <c r="E3386">
        <v>60.834560303969575</v>
      </c>
      <c r="G3386">
        <v>0.942939566459013</v>
      </c>
      <c r="H3386">
        <f>+C3386/'Dados Primários'!$C$31</f>
        <v>0.57507082152974509</v>
      </c>
      <c r="I3386" s="22">
        <v>367708079777.52203</v>
      </c>
      <c r="J3386" s="33">
        <f t="shared" si="53"/>
        <v>12129942.391444622</v>
      </c>
    </row>
    <row r="3387" spans="3:10">
      <c r="C3387">
        <v>203</v>
      </c>
      <c r="E3387">
        <v>64.27502881655704</v>
      </c>
      <c r="G3387">
        <v>0.94529347663060459</v>
      </c>
      <c r="H3387">
        <f>+C3387/'Dados Primários'!$C$31</f>
        <v>0.57507082152974509</v>
      </c>
      <c r="I3387" s="22">
        <v>375696820813.08997</v>
      </c>
      <c r="J3387" s="33">
        <f t="shared" si="53"/>
        <v>13127069.768577233</v>
      </c>
    </row>
    <row r="3388" spans="3:10">
      <c r="C3388">
        <v>200</v>
      </c>
      <c r="E3388">
        <v>59.769319874122424</v>
      </c>
      <c r="G3388">
        <v>0.987461730571213</v>
      </c>
      <c r="H3388">
        <f>+C3388/'Dados Primários'!$C$31</f>
        <v>0.56657223796033995</v>
      </c>
      <c r="I3388" s="22">
        <v>404467405603.48492</v>
      </c>
      <c r="J3388" s="33">
        <f t="shared" si="53"/>
        <v>13525004.146635322</v>
      </c>
    </row>
    <row r="3389" spans="3:10">
      <c r="C3389">
        <v>190</v>
      </c>
      <c r="E3389">
        <v>57.879124375548734</v>
      </c>
      <c r="G3389">
        <v>0.9893057103777797</v>
      </c>
      <c r="H3389">
        <f>+C3389/'Dados Primários'!$C$31</f>
        <v>0.5382436260623229</v>
      </c>
      <c r="I3389" s="22">
        <v>351685977770.80072</v>
      </c>
      <c r="J3389" s="33">
        <f t="shared" si="53"/>
        <v>10838930.122101467</v>
      </c>
    </row>
    <row r="3390" spans="3:10">
      <c r="C3390">
        <v>197</v>
      </c>
      <c r="E3390">
        <v>59.363379847627776</v>
      </c>
      <c r="G3390">
        <v>0.94107431934265162</v>
      </c>
      <c r="H3390">
        <f>+C3390/'Dados Primários'!$C$31</f>
        <v>0.55807365439093481</v>
      </c>
      <c r="I3390" s="22">
        <v>348228393847.22913</v>
      </c>
      <c r="J3390" s="33">
        <f t="shared" si="53"/>
        <v>10856710.124135131</v>
      </c>
    </row>
    <row r="3391" spans="3:10">
      <c r="C3391">
        <v>192</v>
      </c>
      <c r="E3391">
        <v>62.265099080025735</v>
      </c>
      <c r="G3391">
        <v>0.9560851919446538</v>
      </c>
      <c r="H3391">
        <f>+C3391/'Dados Primários'!$C$31</f>
        <v>0.5439093484419264</v>
      </c>
      <c r="I3391" s="22">
        <v>346615390380.19971</v>
      </c>
      <c r="J3391" s="33">
        <f t="shared" si="53"/>
        <v>11223172.573893839</v>
      </c>
    </row>
    <row r="3392" spans="3:10">
      <c r="C3392">
        <v>198</v>
      </c>
      <c r="E3392">
        <v>60.980237992447911</v>
      </c>
      <c r="G3392">
        <v>0.9238210137951286</v>
      </c>
      <c r="H3392">
        <f>+C3392/'Dados Primários'!$C$31</f>
        <v>0.56090651558073656</v>
      </c>
      <c r="I3392" s="22">
        <v>380866120016.60565</v>
      </c>
      <c r="J3392" s="33">
        <f t="shared" si="53"/>
        <v>12034824.965621375</v>
      </c>
    </row>
    <row r="3393" spans="3:10">
      <c r="C3393">
        <v>201</v>
      </c>
      <c r="E3393">
        <v>62.859939072052924</v>
      </c>
      <c r="G3393">
        <v>0.97977885472577941</v>
      </c>
      <c r="H3393">
        <f>+C3393/'Dados Primários'!$C$31</f>
        <v>0.56940509915014159</v>
      </c>
      <c r="I3393" s="22">
        <v>392879119091.14526</v>
      </c>
      <c r="J3393" s="33">
        <f t="shared" si="53"/>
        <v>13777877.450712875</v>
      </c>
    </row>
    <row r="3394" spans="3:10">
      <c r="C3394">
        <v>193</v>
      </c>
      <c r="E3394">
        <v>61.495983993423167</v>
      </c>
      <c r="G3394">
        <v>0.98321137617491716</v>
      </c>
      <c r="H3394">
        <f>+C3394/'Dados Primários'!$C$31</f>
        <v>0.54674220963172804</v>
      </c>
      <c r="I3394" s="22">
        <v>353354564878.78906</v>
      </c>
      <c r="J3394" s="33">
        <f t="shared" si="53"/>
        <v>11681186.549998621</v>
      </c>
    </row>
    <row r="3395" spans="3:10">
      <c r="C3395">
        <v>194</v>
      </c>
      <c r="E3395">
        <v>61.322977463115464</v>
      </c>
      <c r="G3395">
        <v>0.99359937183260894</v>
      </c>
      <c r="H3395">
        <f>+C3395/'Dados Primários'!$C$31</f>
        <v>0.54957507082152979</v>
      </c>
      <c r="I3395" s="22">
        <v>390171917807.39087</v>
      </c>
      <c r="J3395" s="33">
        <f t="shared" si="53"/>
        <v>13065245.49388499</v>
      </c>
    </row>
    <row r="3396" spans="3:10">
      <c r="C3396">
        <v>195</v>
      </c>
      <c r="E3396">
        <v>62.322222581567353</v>
      </c>
      <c r="G3396">
        <v>0.94464239065751543</v>
      </c>
      <c r="H3396">
        <f>+C3396/'Dados Primários'!$C$31</f>
        <v>0.55240793201133143</v>
      </c>
      <c r="I3396" s="22">
        <v>405422588818.43768</v>
      </c>
      <c r="J3396" s="33">
        <f t="shared" si="53"/>
        <v>13184941.648436835</v>
      </c>
    </row>
    <row r="3397" spans="3:10">
      <c r="C3397">
        <v>203</v>
      </c>
      <c r="E3397">
        <v>60.894928402390768</v>
      </c>
      <c r="G3397">
        <v>0.92465978086211709</v>
      </c>
      <c r="H3397">
        <f>+C3397/'Dados Primários'!$C$31</f>
        <v>0.57507082152974509</v>
      </c>
      <c r="I3397" s="22">
        <v>415450271482.32343</v>
      </c>
      <c r="J3397" s="33">
        <f t="shared" si="53"/>
        <v>13452514.589309776</v>
      </c>
    </row>
    <row r="3398" spans="3:10">
      <c r="C3398">
        <v>193</v>
      </c>
      <c r="E3398">
        <v>62.241658981559645</v>
      </c>
      <c r="G3398">
        <v>0.99693694960183321</v>
      </c>
      <c r="H3398">
        <f>+C3398/'Dados Primários'!$C$31</f>
        <v>0.54674220963172804</v>
      </c>
      <c r="I3398" s="22">
        <v>392712803409.76678</v>
      </c>
      <c r="J3398" s="33">
        <f t="shared" si="53"/>
        <v>13323137.701474063</v>
      </c>
    </row>
    <row r="3399" spans="3:10">
      <c r="C3399">
        <v>198</v>
      </c>
      <c r="E3399">
        <v>62.382503072858093</v>
      </c>
      <c r="G3399">
        <v>0.9593119580109194</v>
      </c>
      <c r="H3399">
        <f>+C3399/'Dados Primários'!$C$31</f>
        <v>0.56090651558073656</v>
      </c>
      <c r="I3399" s="22">
        <v>366086907950.27039</v>
      </c>
      <c r="J3399" s="33">
        <f t="shared" si="53"/>
        <v>12288456.528582577</v>
      </c>
    </row>
    <row r="3400" spans="3:10">
      <c r="C3400">
        <v>196</v>
      </c>
      <c r="E3400">
        <v>57.389145525935639</v>
      </c>
      <c r="G3400">
        <v>0.99607828952189459</v>
      </c>
      <c r="H3400">
        <f>+C3400/'Dados Primários'!$C$31</f>
        <v>0.55524079320113318</v>
      </c>
      <c r="I3400" s="22">
        <v>350661920194.82233</v>
      </c>
      <c r="J3400" s="33">
        <f t="shared" ref="J3400:J3463" si="54">+E3400*G3400*H3400*I3400/1000000</f>
        <v>11129949.798896596</v>
      </c>
    </row>
    <row r="3401" spans="3:10">
      <c r="C3401">
        <v>207</v>
      </c>
      <c r="E3401">
        <v>63.308854400291509</v>
      </c>
      <c r="G3401">
        <v>0.92781199448174423</v>
      </c>
      <c r="H3401">
        <f>+C3401/'Dados Primários'!$C$31</f>
        <v>0.58640226628895187</v>
      </c>
      <c r="I3401" s="22">
        <v>374892714378.83972</v>
      </c>
      <c r="J3401" s="33">
        <f t="shared" si="54"/>
        <v>12912997.83021017</v>
      </c>
    </row>
    <row r="3402" spans="3:10">
      <c r="C3402">
        <v>203</v>
      </c>
      <c r="E3402">
        <v>59.275905699332199</v>
      </c>
      <c r="G3402">
        <v>0.93619125467547748</v>
      </c>
      <c r="H3402">
        <f>+C3402/'Dados Primários'!$C$31</f>
        <v>0.57507082152974509</v>
      </c>
      <c r="I3402" s="22">
        <v>383850565158.69244</v>
      </c>
      <c r="J3402" s="33">
        <f t="shared" si="54"/>
        <v>12249723.762479847</v>
      </c>
    </row>
    <row r="3403" spans="3:10">
      <c r="C3403">
        <v>209</v>
      </c>
      <c r="E3403">
        <v>60.567088676298546</v>
      </c>
      <c r="G3403">
        <v>0.96641733074859593</v>
      </c>
      <c r="H3403">
        <f>+C3403/'Dados Primários'!$C$31</f>
        <v>0.59206798866855526</v>
      </c>
      <c r="I3403" s="22">
        <v>398448622144.03625</v>
      </c>
      <c r="J3403" s="33">
        <f t="shared" si="54"/>
        <v>13808462.289212616</v>
      </c>
    </row>
    <row r="3404" spans="3:10">
      <c r="C3404">
        <v>195</v>
      </c>
      <c r="E3404">
        <v>59.039382549631121</v>
      </c>
      <c r="G3404">
        <v>0.97607789165157732</v>
      </c>
      <c r="H3404">
        <f>+C3404/'Dados Primários'!$C$31</f>
        <v>0.55240793201133143</v>
      </c>
      <c r="I3404" s="22">
        <v>359992374817.83722</v>
      </c>
      <c r="J3404" s="33">
        <f t="shared" si="54"/>
        <v>11459864.713893207</v>
      </c>
    </row>
    <row r="3405" spans="3:10">
      <c r="C3405">
        <v>199</v>
      </c>
      <c r="E3405">
        <v>60.102511650264503</v>
      </c>
      <c r="G3405">
        <v>0.94112498805910583</v>
      </c>
      <c r="H3405">
        <f>+C3405/'Dados Primários'!$C$31</f>
        <v>0.5637393767705382</v>
      </c>
      <c r="I3405" s="22">
        <v>411843563389.89154</v>
      </c>
      <c r="J3405" s="33">
        <f t="shared" si="54"/>
        <v>13132595.868284089</v>
      </c>
    </row>
    <row r="3406" spans="3:10">
      <c r="C3406">
        <v>199</v>
      </c>
      <c r="E3406">
        <v>59.253305995475174</v>
      </c>
      <c r="G3406">
        <v>0.92767430939137674</v>
      </c>
      <c r="H3406">
        <f>+C3406/'Dados Primários'!$C$31</f>
        <v>0.5637393767705382</v>
      </c>
      <c r="I3406" s="22">
        <v>380769893907.36908</v>
      </c>
      <c r="J3406" s="33">
        <f t="shared" si="54"/>
        <v>11799105.657122333</v>
      </c>
    </row>
    <row r="3407" spans="3:10">
      <c r="C3407">
        <v>198</v>
      </c>
      <c r="E3407">
        <v>61.973865951310785</v>
      </c>
      <c r="G3407">
        <v>0.94211794086830603</v>
      </c>
      <c r="H3407">
        <f>+C3407/'Dados Primários'!$C$31</f>
        <v>0.56090651558073656</v>
      </c>
      <c r="I3407" s="22">
        <v>413606901151.8764</v>
      </c>
      <c r="J3407" s="33">
        <f t="shared" si="54"/>
        <v>13545409.03147855</v>
      </c>
    </row>
    <row r="3408" spans="3:10">
      <c r="C3408">
        <v>201</v>
      </c>
      <c r="E3408">
        <v>58.805043680293039</v>
      </c>
      <c r="G3408">
        <v>0.97623217361803738</v>
      </c>
      <c r="H3408">
        <f>+C3408/'Dados Primários'!$C$31</f>
        <v>0.56940509915014159</v>
      </c>
      <c r="I3408" s="22">
        <v>377187659586.40149</v>
      </c>
      <c r="J3408" s="33">
        <f t="shared" si="54"/>
        <v>12329529.982000319</v>
      </c>
    </row>
    <row r="3409" spans="3:10">
      <c r="C3409">
        <v>198</v>
      </c>
      <c r="E3409">
        <v>61.04913468512666</v>
      </c>
      <c r="G3409">
        <v>0.97414199835348037</v>
      </c>
      <c r="H3409">
        <f>+C3409/'Dados Primários'!$C$31</f>
        <v>0.56090651558073656</v>
      </c>
      <c r="I3409" s="22">
        <v>344994668649.97272</v>
      </c>
      <c r="J3409" s="33">
        <f t="shared" si="54"/>
        <v>11508127.075442985</v>
      </c>
    </row>
    <row r="3410" spans="3:10">
      <c r="C3410">
        <v>200</v>
      </c>
      <c r="E3410">
        <v>62.966652923802222</v>
      </c>
      <c r="G3410">
        <v>0.96456632694442124</v>
      </c>
      <c r="H3410">
        <f>+C3410/'Dados Primários'!$C$31</f>
        <v>0.56657223796033995</v>
      </c>
      <c r="I3410" s="22">
        <v>363396000091.63654</v>
      </c>
      <c r="J3410" s="33">
        <f t="shared" si="54"/>
        <v>12504839.963290673</v>
      </c>
    </row>
    <row r="3411" spans="3:10">
      <c r="C3411">
        <v>189</v>
      </c>
      <c r="E3411">
        <v>61.795690343876231</v>
      </c>
      <c r="G3411">
        <v>0.98625695488707021</v>
      </c>
      <c r="H3411">
        <f>+C3411/'Dados Primários'!$C$31</f>
        <v>0.53541076487252126</v>
      </c>
      <c r="I3411" s="22">
        <v>364573540135.55383</v>
      </c>
      <c r="J3411" s="33">
        <f t="shared" si="54"/>
        <v>11896535.67449775</v>
      </c>
    </row>
    <row r="3412" spans="3:10">
      <c r="C3412">
        <v>190</v>
      </c>
      <c r="E3412">
        <v>57.647609527715296</v>
      </c>
      <c r="G3412">
        <v>0.98064078698895907</v>
      </c>
      <c r="H3412">
        <f>+C3412/'Dados Primários'!$C$31</f>
        <v>0.5382436260623229</v>
      </c>
      <c r="I3412" s="22">
        <v>343489058253.11737</v>
      </c>
      <c r="J3412" s="33">
        <f t="shared" si="54"/>
        <v>10451606.697745616</v>
      </c>
    </row>
    <row r="3413" spans="3:10">
      <c r="C3413">
        <v>201</v>
      </c>
      <c r="E3413">
        <v>58.353332311046927</v>
      </c>
      <c r="G3413">
        <v>0.98970692343530564</v>
      </c>
      <c r="H3413">
        <f>+C3413/'Dados Primários'!$C$31</f>
        <v>0.56940509915014159</v>
      </c>
      <c r="I3413" s="22">
        <v>408602060144.11621</v>
      </c>
      <c r="J3413" s="33">
        <f t="shared" si="54"/>
        <v>13436748.059707444</v>
      </c>
    </row>
    <row r="3414" spans="3:10">
      <c r="C3414">
        <v>196</v>
      </c>
      <c r="E3414">
        <v>58.63615176575545</v>
      </c>
      <c r="G3414">
        <v>0.96426217718248364</v>
      </c>
      <c r="H3414">
        <f>+C3414/'Dados Primários'!$C$31</f>
        <v>0.55524079320113318</v>
      </c>
      <c r="I3414" s="22">
        <v>344824842160.95172</v>
      </c>
      <c r="J3414" s="33">
        <f t="shared" si="54"/>
        <v>10825314.048938341</v>
      </c>
    </row>
    <row r="3415" spans="3:10">
      <c r="C3415">
        <v>193</v>
      </c>
      <c r="E3415">
        <v>60.602727051820949</v>
      </c>
      <c r="G3415">
        <v>0.99441190600134988</v>
      </c>
      <c r="H3415">
        <f>+C3415/'Dados Primários'!$C$31</f>
        <v>0.54674220963172804</v>
      </c>
      <c r="I3415" s="22">
        <v>395122199115.86597</v>
      </c>
      <c r="J3415" s="33">
        <f t="shared" si="54"/>
        <v>13018846.807541426</v>
      </c>
    </row>
    <row r="3416" spans="3:10">
      <c r="C3416">
        <v>192</v>
      </c>
      <c r="E3416">
        <v>57.913559954615103</v>
      </c>
      <c r="G3416">
        <v>0.92090416468722014</v>
      </c>
      <c r="H3416">
        <f>+C3416/'Dados Primários'!$C$31</f>
        <v>0.5439093484419264</v>
      </c>
      <c r="I3416" s="22">
        <v>378800540359.13226</v>
      </c>
      <c r="J3416" s="33">
        <f t="shared" si="54"/>
        <v>10988332.997530116</v>
      </c>
    </row>
    <row r="3417" spans="3:10">
      <c r="C3417">
        <v>200</v>
      </c>
      <c r="E3417">
        <v>59.202157216068429</v>
      </c>
      <c r="G3417">
        <v>0.99629589810794961</v>
      </c>
      <c r="H3417">
        <f>+C3417/'Dados Primários'!$C$31</f>
        <v>0.56657223796033995</v>
      </c>
      <c r="I3417" s="22">
        <v>386681815935.61627</v>
      </c>
      <c r="J3417" s="33">
        <f t="shared" si="54"/>
        <v>12922154.043133507</v>
      </c>
    </row>
    <row r="3418" spans="3:10">
      <c r="C3418">
        <v>202</v>
      </c>
      <c r="E3418">
        <v>63.636330462110386</v>
      </c>
      <c r="G3418">
        <v>0.98515950030887478</v>
      </c>
      <c r="H3418">
        <f>+C3418/'Dados Primários'!$C$31</f>
        <v>0.57223796033994334</v>
      </c>
      <c r="I3418" s="22">
        <v>403280429903.08276</v>
      </c>
      <c r="J3418" s="33">
        <f t="shared" si="54"/>
        <v>14467566.580654651</v>
      </c>
    </row>
    <row r="3419" spans="3:10">
      <c r="C3419">
        <v>192</v>
      </c>
      <c r="E3419">
        <v>63.426076689202375</v>
      </c>
      <c r="G3419">
        <v>0.9357216912581221</v>
      </c>
      <c r="H3419">
        <f>+C3419/'Dados Primários'!$C$31</f>
        <v>0.5439093484419264</v>
      </c>
      <c r="I3419" s="22">
        <v>370185381111.77521</v>
      </c>
      <c r="J3419" s="33">
        <f t="shared" si="54"/>
        <v>11949791.640903568</v>
      </c>
    </row>
    <row r="3420" spans="3:10">
      <c r="C3420">
        <v>198</v>
      </c>
      <c r="E3420">
        <v>59.690915424302645</v>
      </c>
      <c r="G3420">
        <v>0.99446497525762068</v>
      </c>
      <c r="H3420">
        <f>+C3420/'Dados Primários'!$C$31</f>
        <v>0.56090651558073656</v>
      </c>
      <c r="I3420" s="22">
        <v>359700345606.40356</v>
      </c>
      <c r="J3420" s="33">
        <f t="shared" si="54"/>
        <v>11976476.627955236</v>
      </c>
    </row>
    <row r="3421" spans="3:10">
      <c r="C3421">
        <v>202</v>
      </c>
      <c r="E3421">
        <v>60.355536254581779</v>
      </c>
      <c r="G3421">
        <v>0.93283915483059321</v>
      </c>
      <c r="H3421">
        <f>+C3421/'Dados Primários'!$C$31</f>
        <v>0.57223796033994334</v>
      </c>
      <c r="I3421" s="22">
        <v>417708606825.07446</v>
      </c>
      <c r="J3421" s="33">
        <f t="shared" si="54"/>
        <v>13457796.835976707</v>
      </c>
    </row>
    <row r="3422" spans="3:10">
      <c r="C3422">
        <v>203</v>
      </c>
      <c r="E3422">
        <v>61.717830755965707</v>
      </c>
      <c r="G3422">
        <v>0.94767523778028562</v>
      </c>
      <c r="H3422">
        <f>+C3422/'Dados Primários'!$C$31</f>
        <v>0.57507082152974509</v>
      </c>
      <c r="I3422" s="22">
        <v>362554909026.50867</v>
      </c>
      <c r="J3422" s="33">
        <f t="shared" si="54"/>
        <v>12194536.796380814</v>
      </c>
    </row>
    <row r="3423" spans="3:10">
      <c r="C3423">
        <v>197</v>
      </c>
      <c r="E3423">
        <v>62.221515515610356</v>
      </c>
      <c r="G3423">
        <v>0.93772137326082283</v>
      </c>
      <c r="H3423">
        <f>+C3423/'Dados Primários'!$C$31</f>
        <v>0.55807365439093481</v>
      </c>
      <c r="I3423" s="22">
        <v>346356008530.76019</v>
      </c>
      <c r="J3423" s="33">
        <f t="shared" si="54"/>
        <v>11277910.576105339</v>
      </c>
    </row>
    <row r="3424" spans="3:10">
      <c r="C3424">
        <v>200</v>
      </c>
      <c r="E3424">
        <v>62.711270863153636</v>
      </c>
      <c r="G3424">
        <v>0.92312039464857454</v>
      </c>
      <c r="H3424">
        <f>+C3424/'Dados Primários'!$C$31</f>
        <v>0.56657223796033995</v>
      </c>
      <c r="I3424" s="22">
        <v>389435376486.47809</v>
      </c>
      <c r="J3424" s="33">
        <f t="shared" si="54"/>
        <v>12773050.780157657</v>
      </c>
    </row>
    <row r="3425" spans="3:10">
      <c r="C3425">
        <v>201</v>
      </c>
      <c r="E3425">
        <v>62.0693970230964</v>
      </c>
      <c r="G3425">
        <v>0.96447285859122545</v>
      </c>
      <c r="H3425">
        <f>+C3425/'Dados Primários'!$C$31</f>
        <v>0.56940509915014159</v>
      </c>
      <c r="I3425" s="22">
        <v>350372608237.14203</v>
      </c>
      <c r="J3425" s="33">
        <f t="shared" si="54"/>
        <v>11943154.078975711</v>
      </c>
    </row>
    <row r="3426" spans="3:10">
      <c r="C3426">
        <v>202</v>
      </c>
      <c r="E3426">
        <v>61.775767181192421</v>
      </c>
      <c r="G3426">
        <v>0.93533434272526506</v>
      </c>
      <c r="H3426">
        <f>+C3426/'Dados Primários'!$C$31</f>
        <v>0.57223796033994334</v>
      </c>
      <c r="I3426" s="22">
        <v>348426641646.03998</v>
      </c>
      <c r="J3426" s="33">
        <f t="shared" si="54"/>
        <v>11520545.597573821</v>
      </c>
    </row>
    <row r="3427" spans="3:10">
      <c r="C3427">
        <v>199</v>
      </c>
      <c r="E3427">
        <v>61.679014300941034</v>
      </c>
      <c r="G3427">
        <v>0.96429818352884533</v>
      </c>
      <c r="H3427">
        <f>+C3427/'Dados Primários'!$C$31</f>
        <v>0.5637393767705382</v>
      </c>
      <c r="I3427" s="22">
        <v>402566144993.79236</v>
      </c>
      <c r="J3427" s="33">
        <f t="shared" si="54"/>
        <v>13497843.644383358</v>
      </c>
    </row>
    <row r="3428" spans="3:10">
      <c r="C3428">
        <v>197</v>
      </c>
      <c r="E3428">
        <v>59.353355915901879</v>
      </c>
      <c r="G3428">
        <v>0.9595705693026868</v>
      </c>
      <c r="H3428">
        <f>+C3428/'Dados Primários'!$C$31</f>
        <v>0.55807365439093481</v>
      </c>
      <c r="I3428" s="22">
        <v>377198910668.11926</v>
      </c>
      <c r="J3428" s="33">
        <f t="shared" si="54"/>
        <v>11989032.83337901</v>
      </c>
    </row>
    <row r="3429" spans="3:10">
      <c r="C3429">
        <v>200</v>
      </c>
      <c r="E3429">
        <v>63.232878562939767</v>
      </c>
      <c r="G3429">
        <v>0.94255827025629502</v>
      </c>
      <c r="H3429">
        <f>+C3429/'Dados Primários'!$C$31</f>
        <v>0.56657223796033995</v>
      </c>
      <c r="I3429" s="22">
        <v>378091599080.75427</v>
      </c>
      <c r="J3429" s="33">
        <f t="shared" si="54"/>
        <v>12767429.816065278</v>
      </c>
    </row>
    <row r="3430" spans="3:10">
      <c r="C3430">
        <v>197</v>
      </c>
      <c r="E3430">
        <v>60.210007328586656</v>
      </c>
      <c r="G3430">
        <v>0.9368481975499765</v>
      </c>
      <c r="H3430">
        <f>+C3430/'Dados Primários'!$C$31</f>
        <v>0.55807365439093481</v>
      </c>
      <c r="I3430" s="22">
        <v>405505750236.80261</v>
      </c>
      <c r="J3430" s="33">
        <f t="shared" si="54"/>
        <v>12765165.314194746</v>
      </c>
    </row>
    <row r="3431" spans="3:10">
      <c r="C3431">
        <v>198</v>
      </c>
      <c r="E3431">
        <v>58.573171555932227</v>
      </c>
      <c r="G3431">
        <v>0.96765622245504346</v>
      </c>
      <c r="H3431">
        <f>+C3431/'Dados Primários'!$C$31</f>
        <v>0.56090651558073656</v>
      </c>
      <c r="I3431" s="22">
        <v>409144229941.60291</v>
      </c>
      <c r="J3431" s="33">
        <f t="shared" si="54"/>
        <v>13007287.804107361</v>
      </c>
    </row>
    <row r="3432" spans="3:10">
      <c r="C3432">
        <v>189</v>
      </c>
      <c r="E3432">
        <v>61.094340552913188</v>
      </c>
      <c r="G3432">
        <v>0.99813080191525205</v>
      </c>
      <c r="H3432">
        <f>+C3432/'Dados Primários'!$C$31</f>
        <v>0.53541076487252126</v>
      </c>
      <c r="I3432" s="22">
        <v>409072628519.99731</v>
      </c>
      <c r="J3432" s="33">
        <f t="shared" si="54"/>
        <v>13355986.134892263</v>
      </c>
    </row>
    <row r="3433" spans="3:10">
      <c r="C3433">
        <v>203</v>
      </c>
      <c r="E3433">
        <v>60.261672811876828</v>
      </c>
      <c r="G3433">
        <v>0.9443877896407562</v>
      </c>
      <c r="H3433">
        <f>+C3433/'Dados Primários'!$C$31</f>
        <v>0.57507082152974509</v>
      </c>
      <c r="I3433" s="22">
        <v>375667535594.5097</v>
      </c>
      <c r="J3433" s="33">
        <f t="shared" si="54"/>
        <v>12294660.613497691</v>
      </c>
    </row>
    <row r="3434" spans="3:10">
      <c r="C3434">
        <v>197</v>
      </c>
      <c r="E3434">
        <v>58.534949213883351</v>
      </c>
      <c r="G3434">
        <v>0.96558049218989006</v>
      </c>
      <c r="H3434">
        <f>+C3434/'Dados Primários'!$C$31</f>
        <v>0.55807365439093481</v>
      </c>
      <c r="I3434" s="22">
        <v>380270736924.49866</v>
      </c>
      <c r="J3434" s="33">
        <f t="shared" si="54"/>
        <v>11994665.911297286</v>
      </c>
    </row>
    <row r="3435" spans="3:10">
      <c r="C3435">
        <v>201</v>
      </c>
      <c r="E3435">
        <v>61.15143773746744</v>
      </c>
      <c r="G3435">
        <v>0.99133223548127913</v>
      </c>
      <c r="H3435">
        <f>+C3435/'Dados Primários'!$C$31</f>
        <v>0.56940509915014159</v>
      </c>
      <c r="I3435" s="22">
        <v>370275490049.40106</v>
      </c>
      <c r="J3435" s="33">
        <f t="shared" si="54"/>
        <v>12781217.287891105</v>
      </c>
    </row>
    <row r="3436" spans="3:10">
      <c r="C3436">
        <v>202</v>
      </c>
      <c r="E3436">
        <v>59.734053615212467</v>
      </c>
      <c r="G3436">
        <v>0.92088173385750582</v>
      </c>
      <c r="H3436">
        <f>+C3436/'Dados Primários'!$C$31</f>
        <v>0.57223796033994334</v>
      </c>
      <c r="I3436" s="22">
        <v>392161260283.6272</v>
      </c>
      <c r="J3436" s="33">
        <f t="shared" si="54"/>
        <v>12344320.80543681</v>
      </c>
    </row>
    <row r="3437" spans="3:10">
      <c r="C3437">
        <v>206</v>
      </c>
      <c r="E3437">
        <v>58.199110875906939</v>
      </c>
      <c r="G3437">
        <v>0.9393009431004995</v>
      </c>
      <c r="H3437">
        <f>+C3437/'Dados Primários'!$C$31</f>
        <v>0.58356940509915012</v>
      </c>
      <c r="I3437" s="22">
        <v>378301586922.39856</v>
      </c>
      <c r="J3437" s="33">
        <f t="shared" si="54"/>
        <v>12068458.082507104</v>
      </c>
    </row>
    <row r="3438" spans="3:10">
      <c r="C3438">
        <v>203</v>
      </c>
      <c r="E3438">
        <v>57.656491367941015</v>
      </c>
      <c r="G3438">
        <v>0.99095069009389292</v>
      </c>
      <c r="H3438">
        <f>+C3438/'Dados Primários'!$C$31</f>
        <v>0.57507082152974509</v>
      </c>
      <c r="I3438" s="22">
        <v>346771404752.867</v>
      </c>
      <c r="J3438" s="33">
        <f t="shared" si="54"/>
        <v>11393702.225988571</v>
      </c>
    </row>
    <row r="3439" spans="3:10">
      <c r="C3439">
        <v>205</v>
      </c>
      <c r="E3439">
        <v>59.370420984719146</v>
      </c>
      <c r="G3439">
        <v>0.9882484080587739</v>
      </c>
      <c r="H3439">
        <f>+C3439/'Dados Primários'!$C$31</f>
        <v>0.58073654390934848</v>
      </c>
      <c r="I3439" s="22">
        <v>350999681435.99091</v>
      </c>
      <c r="J3439" s="33">
        <f t="shared" si="54"/>
        <v>11959750.780405113</v>
      </c>
    </row>
    <row r="3440" spans="3:10">
      <c r="C3440">
        <v>198</v>
      </c>
      <c r="E3440">
        <v>60.585490174663946</v>
      </c>
      <c r="G3440">
        <v>0.93099424381321028</v>
      </c>
      <c r="H3440">
        <f>+C3440/'Dados Primários'!$C$31</f>
        <v>0.56090651558073656</v>
      </c>
      <c r="I3440" s="22">
        <v>357645894699.56506</v>
      </c>
      <c r="J3440" s="33">
        <f t="shared" si="54"/>
        <v>11315124.866924323</v>
      </c>
    </row>
    <row r="3441" spans="3:10">
      <c r="C3441">
        <v>195</v>
      </c>
      <c r="E3441">
        <v>57.673365576957984</v>
      </c>
      <c r="G3441">
        <v>0.98025576862518482</v>
      </c>
      <c r="H3441">
        <f>+C3441/'Dados Primários'!$C$31</f>
        <v>0.55240793201133143</v>
      </c>
      <c r="I3441" s="22">
        <v>364552215590.39886</v>
      </c>
      <c r="J3441" s="33">
        <f t="shared" si="54"/>
        <v>11385034.486942152</v>
      </c>
    </row>
    <row r="3442" spans="3:10">
      <c r="C3442">
        <v>197</v>
      </c>
      <c r="E3442">
        <v>60.575251932910298</v>
      </c>
      <c r="G3442">
        <v>0.99870328348069604</v>
      </c>
      <c r="H3442">
        <f>+C3442/'Dados Primários'!$C$31</f>
        <v>0.55807365439093481</v>
      </c>
      <c r="I3442" s="22">
        <v>375087427833.6239</v>
      </c>
      <c r="J3442" s="33">
        <f t="shared" si="54"/>
        <v>12663557.751279248</v>
      </c>
    </row>
    <row r="3443" spans="3:10">
      <c r="C3443">
        <v>190</v>
      </c>
      <c r="E3443">
        <v>62.099236423330957</v>
      </c>
      <c r="G3443">
        <v>0.9660854600584533</v>
      </c>
      <c r="H3443">
        <f>+C3443/'Dados Primários'!$C$31</f>
        <v>0.5382436260623229</v>
      </c>
      <c r="I3443" s="22">
        <v>380399599717.18469</v>
      </c>
      <c r="J3443" s="33">
        <f t="shared" si="54"/>
        <v>12283461.042712003</v>
      </c>
    </row>
    <row r="3444" spans="3:10">
      <c r="C3444">
        <v>194</v>
      </c>
      <c r="E3444">
        <v>62.026566923398789</v>
      </c>
      <c r="G3444">
        <v>0.99832720242362805</v>
      </c>
      <c r="H3444">
        <f>+C3444/'Dados Primários'!$C$31</f>
        <v>0.54957507082152979</v>
      </c>
      <c r="I3444" s="22">
        <v>352072446723.50232</v>
      </c>
      <c r="J3444" s="33">
        <f t="shared" si="54"/>
        <v>11981459.171427418</v>
      </c>
    </row>
    <row r="3445" spans="3:10">
      <c r="C3445">
        <v>202</v>
      </c>
      <c r="E3445">
        <v>62.05028156343861</v>
      </c>
      <c r="G3445">
        <v>0.9652911339166067</v>
      </c>
      <c r="H3445">
        <f>+C3445/'Dados Primários'!$C$31</f>
        <v>0.57223796033994334</v>
      </c>
      <c r="I3445" s="22">
        <v>369612081903.78363</v>
      </c>
      <c r="J3445" s="33">
        <f t="shared" si="54"/>
        <v>12668491.28137338</v>
      </c>
    </row>
    <row r="3446" spans="3:10">
      <c r="C3446">
        <v>210</v>
      </c>
      <c r="E3446">
        <v>58.202236712655164</v>
      </c>
      <c r="G3446">
        <v>0.92808773640919839</v>
      </c>
      <c r="H3446">
        <f>+C3446/'Dados Primários'!$C$31</f>
        <v>0.59490084985835689</v>
      </c>
      <c r="I3446" s="22">
        <v>396260556891.68188</v>
      </c>
      <c r="J3446" s="33">
        <f t="shared" si="54"/>
        <v>12733686.217847236</v>
      </c>
    </row>
    <row r="3447" spans="3:10">
      <c r="C3447">
        <v>198</v>
      </c>
      <c r="E3447">
        <v>60.772429595320688</v>
      </c>
      <c r="G3447">
        <v>0.93058582939700496</v>
      </c>
      <c r="H3447">
        <f>+C3447/'Dados Primários'!$C$31</f>
        <v>0.56090651558073656</v>
      </c>
      <c r="I3447" s="22">
        <v>401179678497.45398</v>
      </c>
      <c r="J3447" s="33">
        <f t="shared" si="54"/>
        <v>12726015.416617068</v>
      </c>
    </row>
    <row r="3448" spans="3:10">
      <c r="C3448">
        <v>197</v>
      </c>
      <c r="E3448">
        <v>57.864208554762513</v>
      </c>
      <c r="G3448">
        <v>0.9960346754621876</v>
      </c>
      <c r="H3448">
        <f>+C3448/'Dados Primários'!$C$31</f>
        <v>0.55807365439093481</v>
      </c>
      <c r="I3448" s="22">
        <v>396856506709.40826</v>
      </c>
      <c r="J3448" s="33">
        <f t="shared" si="54"/>
        <v>12764667.347206412</v>
      </c>
    </row>
    <row r="3449" spans="3:10">
      <c r="C3449">
        <v>197</v>
      </c>
      <c r="E3449">
        <v>62.833179893551019</v>
      </c>
      <c r="G3449">
        <v>0.99479049298669697</v>
      </c>
      <c r="H3449">
        <f>+C3449/'Dados Primários'!$C$31</f>
        <v>0.55807365439093481</v>
      </c>
      <c r="I3449" s="22">
        <v>355308265024.474</v>
      </c>
      <c r="J3449" s="33">
        <f t="shared" si="54"/>
        <v>12394171.354900211</v>
      </c>
    </row>
    <row r="3450" spans="3:10">
      <c r="C3450">
        <v>204</v>
      </c>
      <c r="E3450">
        <v>63.594470911866281</v>
      </c>
      <c r="G3450">
        <v>0.96381562741650995</v>
      </c>
      <c r="H3450">
        <f>+C3450/'Dados Primários'!$C$31</f>
        <v>0.57790368271954673</v>
      </c>
      <c r="I3450" s="22">
        <v>388010266334.75452</v>
      </c>
      <c r="J3450" s="33">
        <f t="shared" si="54"/>
        <v>13743963.747146174</v>
      </c>
    </row>
    <row r="3451" spans="3:10">
      <c r="C3451">
        <v>200</v>
      </c>
      <c r="E3451">
        <v>58.83261573645408</v>
      </c>
      <c r="G3451">
        <v>0.92924998928292191</v>
      </c>
      <c r="H3451">
        <f>+C3451/'Dados Primários'!$C$31</f>
        <v>0.56657223796033995</v>
      </c>
      <c r="I3451" s="22">
        <v>344546288219.53491</v>
      </c>
      <c r="J3451" s="33">
        <f t="shared" si="54"/>
        <v>10672190.982997</v>
      </c>
    </row>
    <row r="3452" spans="3:10">
      <c r="C3452">
        <v>201</v>
      </c>
      <c r="E3452">
        <v>58.492682583733782</v>
      </c>
      <c r="G3452">
        <v>0.94456987806808668</v>
      </c>
      <c r="H3452">
        <f>+C3452/'Dados Primários'!$C$31</f>
        <v>0.56940509915014159</v>
      </c>
      <c r="I3452" s="22">
        <v>393466105723.50494</v>
      </c>
      <c r="J3452" s="33">
        <f t="shared" si="54"/>
        <v>12378394.237798866</v>
      </c>
    </row>
    <row r="3453" spans="3:10">
      <c r="C3453">
        <v>193</v>
      </c>
      <c r="E3453">
        <v>63.836184813634581</v>
      </c>
      <c r="G3453">
        <v>0.98594069033206477</v>
      </c>
      <c r="H3453">
        <f>+C3453/'Dados Primários'!$C$31</f>
        <v>0.54674220963172804</v>
      </c>
      <c r="I3453" s="22">
        <v>390838894947.82263</v>
      </c>
      <c r="J3453" s="33">
        <f t="shared" si="54"/>
        <v>13449250.860156821</v>
      </c>
    </row>
    <row r="3454" spans="3:10">
      <c r="C3454">
        <v>192</v>
      </c>
      <c r="E3454">
        <v>61.818162756361147</v>
      </c>
      <c r="G3454">
        <v>0.94518241101185907</v>
      </c>
      <c r="H3454">
        <f>+C3454/'Dados Primários'!$C$31</f>
        <v>0.5439093484419264</v>
      </c>
      <c r="I3454" s="22">
        <v>383307388054.8158</v>
      </c>
      <c r="J3454" s="33">
        <f t="shared" si="54"/>
        <v>12181630.954215633</v>
      </c>
    </row>
    <row r="3455" spans="3:10">
      <c r="C3455">
        <v>199</v>
      </c>
      <c r="E3455">
        <v>61.161446161731824</v>
      </c>
      <c r="G3455">
        <v>0.9607818763147955</v>
      </c>
      <c r="H3455">
        <f>+C3455/'Dados Primários'!$C$31</f>
        <v>0.5637393767705382</v>
      </c>
      <c r="I3455" s="22">
        <v>395271037288.60199</v>
      </c>
      <c r="J3455" s="33">
        <f t="shared" si="54"/>
        <v>13094107.810557252</v>
      </c>
    </row>
    <row r="3456" spans="3:10">
      <c r="C3456">
        <v>197</v>
      </c>
      <c r="E3456">
        <v>58.505640226693657</v>
      </c>
      <c r="G3456">
        <v>0.98099522276827844</v>
      </c>
      <c r="H3456">
        <f>+C3456/'Dados Primários'!$C$31</f>
        <v>0.55807365439093481</v>
      </c>
      <c r="I3456" s="22">
        <v>384323709533.70056</v>
      </c>
      <c r="J3456" s="33">
        <f t="shared" si="54"/>
        <v>12309866.045866668</v>
      </c>
    </row>
    <row r="3457" spans="3:10">
      <c r="C3457">
        <v>200</v>
      </c>
      <c r="E3457">
        <v>62.755290040283136</v>
      </c>
      <c r="G3457">
        <v>0.94670906645558273</v>
      </c>
      <c r="H3457">
        <f>+C3457/'Dados Primários'!$C$31</f>
        <v>0.56657223796033995</v>
      </c>
      <c r="I3457" s="22">
        <v>394586132905.71893</v>
      </c>
      <c r="J3457" s="33">
        <f t="shared" si="54"/>
        <v>13282015.609428873</v>
      </c>
    </row>
    <row r="3458" spans="3:10">
      <c r="C3458">
        <v>197</v>
      </c>
      <c r="E3458">
        <v>60.599707038621283</v>
      </c>
      <c r="G3458">
        <v>0.9392799189776555</v>
      </c>
      <c r="H3458">
        <f>+C3458/'Dados Primários'!$C$31</f>
        <v>0.55807365439093481</v>
      </c>
      <c r="I3458" s="22">
        <v>417135746418.09601</v>
      </c>
      <c r="J3458" s="33">
        <f t="shared" si="54"/>
        <v>13250567.880552685</v>
      </c>
    </row>
    <row r="3459" spans="3:10">
      <c r="C3459">
        <v>198</v>
      </c>
      <c r="E3459">
        <v>63.6361981078825</v>
      </c>
      <c r="G3459">
        <v>0.95759825745485649</v>
      </c>
      <c r="H3459">
        <f>+C3459/'Dados Primários'!$C$31</f>
        <v>0.56090651558073656</v>
      </c>
      <c r="I3459" s="22">
        <v>406490048939.59039</v>
      </c>
      <c r="J3459" s="33">
        <f t="shared" si="54"/>
        <v>13894021.785566879</v>
      </c>
    </row>
    <row r="3460" spans="3:10">
      <c r="C3460">
        <v>198</v>
      </c>
      <c r="E3460">
        <v>61.201599181094956</v>
      </c>
      <c r="G3460">
        <v>0.99391304377182998</v>
      </c>
      <c r="H3460">
        <f>+C3460/'Dados Primários'!$C$31</f>
        <v>0.56090651558073656</v>
      </c>
      <c r="I3460" s="22">
        <v>416252527695.26678</v>
      </c>
      <c r="J3460" s="33">
        <f t="shared" si="54"/>
        <v>14202294.995027078</v>
      </c>
    </row>
    <row r="3461" spans="3:10">
      <c r="C3461">
        <v>193</v>
      </c>
      <c r="E3461">
        <v>62.657436662850643</v>
      </c>
      <c r="G3461">
        <v>0.93652667314583748</v>
      </c>
      <c r="H3461">
        <f>+C3461/'Dados Primários'!$C$31</f>
        <v>0.54674220963172804</v>
      </c>
      <c r="I3461" s="22">
        <v>382232974348.69824</v>
      </c>
      <c r="J3461" s="33">
        <f t="shared" si="54"/>
        <v>12263192.011389483</v>
      </c>
    </row>
    <row r="3462" spans="3:10">
      <c r="C3462">
        <v>193</v>
      </c>
      <c r="E3462">
        <v>60.957992530692366</v>
      </c>
      <c r="G3462">
        <v>0.92379556209025704</v>
      </c>
      <c r="H3462">
        <f>+C3462/'Dados Primários'!$C$31</f>
        <v>0.54674220963172804</v>
      </c>
      <c r="I3462" s="22">
        <v>355599878571.74121</v>
      </c>
      <c r="J3462" s="33">
        <f t="shared" si="54"/>
        <v>10948402.006072892</v>
      </c>
    </row>
    <row r="3463" spans="3:10">
      <c r="C3463">
        <v>195</v>
      </c>
      <c r="E3463">
        <v>63.160463346583057</v>
      </c>
      <c r="G3463">
        <v>0.95201205094904273</v>
      </c>
      <c r="H3463">
        <f>+C3463/'Dados Primários'!$C$31</f>
        <v>0.55240793201133143</v>
      </c>
      <c r="I3463" s="22">
        <v>375159155254.79205</v>
      </c>
      <c r="J3463" s="33">
        <f t="shared" si="54"/>
        <v>12461295.894425848</v>
      </c>
    </row>
    <row r="3464" spans="3:10">
      <c r="C3464">
        <v>201</v>
      </c>
      <c r="E3464">
        <v>57.447466021374545</v>
      </c>
      <c r="G3464">
        <v>0.94654030056043548</v>
      </c>
      <c r="H3464">
        <f>+C3464/'Dados Primários'!$C$31</f>
        <v>0.56940509915014159</v>
      </c>
      <c r="I3464" s="22">
        <v>415922367289.62622</v>
      </c>
      <c r="J3464" s="33">
        <f t="shared" ref="J3464:J3527" si="55">+E3464*G3464*H3464*I3464/1000000</f>
        <v>12877857.490615427</v>
      </c>
    </row>
    <row r="3465" spans="3:10">
      <c r="C3465">
        <v>198</v>
      </c>
      <c r="E3465">
        <v>62.161421242072912</v>
      </c>
      <c r="G3465">
        <v>0.98283151923810674</v>
      </c>
      <c r="H3465">
        <f>+C3465/'Dados Primários'!$C$31</f>
        <v>0.56090651558073656</v>
      </c>
      <c r="I3465" s="22">
        <v>371227036747.7215</v>
      </c>
      <c r="J3465" s="33">
        <f t="shared" si="55"/>
        <v>12721259.002080988</v>
      </c>
    </row>
    <row r="3466" spans="3:10">
      <c r="C3466">
        <v>202</v>
      </c>
      <c r="E3466">
        <v>62.286815519377974</v>
      </c>
      <c r="G3466">
        <v>0.92934383485901351</v>
      </c>
      <c r="H3466">
        <f>+C3466/'Dados Primários'!$C$31</f>
        <v>0.57223796033994334</v>
      </c>
      <c r="I3466" s="22">
        <v>394806618955.36194</v>
      </c>
      <c r="J3466" s="33">
        <f t="shared" si="55"/>
        <v>13077768.309948476</v>
      </c>
    </row>
    <row r="3467" spans="3:10">
      <c r="C3467">
        <v>199</v>
      </c>
      <c r="E3467">
        <v>58.848434185524674</v>
      </c>
      <c r="G3467">
        <v>0.92183247543956737</v>
      </c>
      <c r="H3467">
        <f>+C3467/'Dados Primários'!$C$31</f>
        <v>0.5637393767705382</v>
      </c>
      <c r="I3467" s="22">
        <v>378844782768.21075</v>
      </c>
      <c r="J3467" s="33">
        <f t="shared" si="55"/>
        <v>11585815.214140119</v>
      </c>
    </row>
    <row r="3468" spans="3:10">
      <c r="C3468">
        <v>199</v>
      </c>
      <c r="E3468">
        <v>63.13335611318395</v>
      </c>
      <c r="G3468">
        <v>0.99841471280828809</v>
      </c>
      <c r="H3468">
        <f>+C3468/'Dados Primários'!$C$31</f>
        <v>0.5637393767705382</v>
      </c>
      <c r="I3468" s="22">
        <v>350263985318.2547</v>
      </c>
      <c r="J3468" s="33">
        <f t="shared" si="55"/>
        <v>12446398.582426641</v>
      </c>
    </row>
    <row r="3469" spans="3:10">
      <c r="C3469">
        <v>199</v>
      </c>
      <c r="E3469">
        <v>60.756194282540214</v>
      </c>
      <c r="G3469">
        <v>0.99607816889699463</v>
      </c>
      <c r="H3469">
        <f>+C3469/'Dados Primários'!$C$31</f>
        <v>0.5637393767705382</v>
      </c>
      <c r="I3469" s="22">
        <v>394801243906.28247</v>
      </c>
      <c r="J3469" s="33">
        <f t="shared" si="55"/>
        <v>13469171.021617046</v>
      </c>
    </row>
    <row r="3470" spans="3:10">
      <c r="C3470">
        <v>190</v>
      </c>
      <c r="E3470">
        <v>60.337306653320468</v>
      </c>
      <c r="G3470">
        <v>0.92578465178878266</v>
      </c>
      <c r="H3470">
        <f>+C3470/'Dados Primários'!$C$31</f>
        <v>0.5382436260623229</v>
      </c>
      <c r="I3470" s="22">
        <v>366506332889.43506</v>
      </c>
      <c r="J3470" s="33">
        <f t="shared" si="55"/>
        <v>11019357.561379127</v>
      </c>
    </row>
    <row r="3471" spans="3:10">
      <c r="C3471">
        <v>206</v>
      </c>
      <c r="E3471">
        <v>58.912922357079999</v>
      </c>
      <c r="G3471">
        <v>0.94264261406969407</v>
      </c>
      <c r="H3471">
        <f>+C3471/'Dados Primários'!$C$31</f>
        <v>0.58356940509915012</v>
      </c>
      <c r="I3471" s="22">
        <v>379936872734.65881</v>
      </c>
      <c r="J3471" s="33">
        <f t="shared" si="55"/>
        <v>12312935.204339812</v>
      </c>
    </row>
    <row r="3472" spans="3:10">
      <c r="C3472">
        <v>193</v>
      </c>
      <c r="E3472">
        <v>59.746055443601712</v>
      </c>
      <c r="G3472">
        <v>0.9944146693471887</v>
      </c>
      <c r="H3472">
        <f>+C3472/'Dados Primários'!$C$31</f>
        <v>0.54674220963172804</v>
      </c>
      <c r="I3472" s="22">
        <v>375020051410.89673</v>
      </c>
      <c r="J3472" s="33">
        <f t="shared" si="55"/>
        <v>12181866.967937218</v>
      </c>
    </row>
    <row r="3473" spans="3:10">
      <c r="C3473">
        <v>202</v>
      </c>
      <c r="E3473">
        <v>62.233840613916442</v>
      </c>
      <c r="G3473">
        <v>0.96734771820127397</v>
      </c>
      <c r="H3473">
        <f>+C3473/'Dados Primários'!$C$31</f>
        <v>0.57223796033994334</v>
      </c>
      <c r="I3473" s="22">
        <v>418004062941.2998</v>
      </c>
      <c r="J3473" s="33">
        <f t="shared" si="55"/>
        <v>14400128.978160504</v>
      </c>
    </row>
    <row r="3474" spans="3:10">
      <c r="C3474">
        <v>202</v>
      </c>
      <c r="E3474">
        <v>58.059198093642102</v>
      </c>
      <c r="G3474">
        <v>0.93309980881079091</v>
      </c>
      <c r="H3474">
        <f>+C3474/'Dados Primários'!$C$31</f>
        <v>0.57223796033994334</v>
      </c>
      <c r="I3474" s="22">
        <v>414285854425.41443</v>
      </c>
      <c r="J3474" s="33">
        <f t="shared" si="55"/>
        <v>12843278.567956451</v>
      </c>
    </row>
    <row r="3475" spans="3:10">
      <c r="C3475">
        <v>196</v>
      </c>
      <c r="E3475">
        <v>64.182359842896631</v>
      </c>
      <c r="G3475">
        <v>0.92848668296285286</v>
      </c>
      <c r="H3475">
        <f>+C3475/'Dados Primários'!$C$31</f>
        <v>0.55524079320113318</v>
      </c>
      <c r="I3475" s="22">
        <v>400355327939.78015</v>
      </c>
      <c r="J3475" s="33">
        <f t="shared" si="55"/>
        <v>13247024.474722993</v>
      </c>
    </row>
    <row r="3476" spans="3:10">
      <c r="C3476">
        <v>200</v>
      </c>
      <c r="E3476">
        <v>62.541879563644478</v>
      </c>
      <c r="G3476">
        <v>0.99568055666781985</v>
      </c>
      <c r="H3476">
        <f>+C3476/'Dados Primários'!$C$31</f>
        <v>0.56657223796033995</v>
      </c>
      <c r="I3476" s="22">
        <v>347996683884.41052</v>
      </c>
      <c r="J3476" s="33">
        <f t="shared" si="55"/>
        <v>12277822.517540727</v>
      </c>
    </row>
    <row r="3477" spans="3:10">
      <c r="C3477">
        <v>195</v>
      </c>
      <c r="E3477">
        <v>60.289826172646052</v>
      </c>
      <c r="G3477">
        <v>0.96311591604869629</v>
      </c>
      <c r="H3477">
        <f>+C3477/'Dados Primários'!$C$31</f>
        <v>0.55240793201133143</v>
      </c>
      <c r="I3477" s="22">
        <v>352266045287.37537</v>
      </c>
      <c r="J3477" s="33">
        <f t="shared" si="55"/>
        <v>11299345.321074085</v>
      </c>
    </row>
    <row r="3478" spans="3:10">
      <c r="C3478">
        <v>196</v>
      </c>
      <c r="E3478">
        <v>58.688483662232052</v>
      </c>
      <c r="G3478">
        <v>0.92920103043746249</v>
      </c>
      <c r="H3478">
        <f>+C3478/'Dados Primários'!$C$31</f>
        <v>0.55524079320113318</v>
      </c>
      <c r="I3478" s="22">
        <v>347423144917.6665</v>
      </c>
      <c r="J3478" s="33">
        <f t="shared" si="55"/>
        <v>10519683.768877905</v>
      </c>
    </row>
    <row r="3479" spans="3:10">
      <c r="C3479">
        <v>198</v>
      </c>
      <c r="E3479">
        <v>57.644911134072998</v>
      </c>
      <c r="G3479">
        <v>0.92171856243243377</v>
      </c>
      <c r="H3479">
        <f>+C3479/'Dados Primários'!$C$31</f>
        <v>0.56090651558073656</v>
      </c>
      <c r="I3479" s="22">
        <v>384796631221.09912</v>
      </c>
      <c r="J3479" s="33">
        <f t="shared" si="55"/>
        <v>11467824.920789167</v>
      </c>
    </row>
    <row r="3480" spans="3:10">
      <c r="C3480">
        <v>196</v>
      </c>
      <c r="E3480">
        <v>62.421430364973581</v>
      </c>
      <c r="G3480">
        <v>0.92387880191387561</v>
      </c>
      <c r="H3480">
        <f>+C3480/'Dados Primários'!$C$31</f>
        <v>0.55524079320113318</v>
      </c>
      <c r="I3480" s="22">
        <v>386980933012.89758</v>
      </c>
      <c r="J3480" s="33">
        <f t="shared" si="55"/>
        <v>12391379.329554737</v>
      </c>
    </row>
    <row r="3481" spans="3:10">
      <c r="C3481">
        <v>205</v>
      </c>
      <c r="E3481">
        <v>62.120144110922773</v>
      </c>
      <c r="G3481">
        <v>0.99102376650600865</v>
      </c>
      <c r="H3481">
        <f>+C3481/'Dados Primários'!$C$31</f>
        <v>0.58073654390934848</v>
      </c>
      <c r="I3481" s="22">
        <v>360541147769.68079</v>
      </c>
      <c r="J3481" s="33">
        <f t="shared" si="55"/>
        <v>12889928.755612936</v>
      </c>
    </row>
    <row r="3482" spans="3:10">
      <c r="C3482">
        <v>204</v>
      </c>
      <c r="E3482">
        <v>60.422072278974611</v>
      </c>
      <c r="G3482">
        <v>0.93644366648813882</v>
      </c>
      <c r="H3482">
        <f>+C3482/'Dados Primários'!$C$31</f>
        <v>0.57790368271954673</v>
      </c>
      <c r="I3482" s="22">
        <v>353070565024.88934</v>
      </c>
      <c r="J3482" s="33">
        <f t="shared" si="55"/>
        <v>11545008.244476819</v>
      </c>
    </row>
    <row r="3483" spans="3:10">
      <c r="C3483">
        <v>199</v>
      </c>
      <c r="E3483">
        <v>57.448792726294506</v>
      </c>
      <c r="G3483">
        <v>0.96870266614887057</v>
      </c>
      <c r="H3483">
        <f>+C3483/'Dados Primários'!$C$31</f>
        <v>0.5637393767705382</v>
      </c>
      <c r="I3483" s="22">
        <v>374986373315.09326</v>
      </c>
      <c r="J3483" s="33">
        <f t="shared" si="55"/>
        <v>11764277.458145857</v>
      </c>
    </row>
    <row r="3484" spans="3:10">
      <c r="C3484">
        <v>198</v>
      </c>
      <c r="E3484">
        <v>63.279350831773769</v>
      </c>
      <c r="G3484">
        <v>0.98570996406754008</v>
      </c>
      <c r="H3484">
        <f>+C3484/'Dados Primários'!$C$31</f>
        <v>0.56090651558073656</v>
      </c>
      <c r="I3484" s="22">
        <v>397976306772.77979</v>
      </c>
      <c r="J3484" s="33">
        <f t="shared" si="55"/>
        <v>13923834.871012775</v>
      </c>
    </row>
    <row r="3485" spans="3:10">
      <c r="C3485">
        <v>197</v>
      </c>
      <c r="E3485">
        <v>57.60942962160307</v>
      </c>
      <c r="G3485">
        <v>0.98736608314670904</v>
      </c>
      <c r="H3485">
        <f>+C3485/'Dados Primários'!$C$31</f>
        <v>0.55807365439093481</v>
      </c>
      <c r="I3485" s="22">
        <v>377787930110.37073</v>
      </c>
      <c r="J3485" s="33">
        <f t="shared" si="55"/>
        <v>11992545.628695963</v>
      </c>
    </row>
    <row r="3486" spans="3:10">
      <c r="C3486">
        <v>200</v>
      </c>
      <c r="E3486">
        <v>59.123650282869882</v>
      </c>
      <c r="G3486">
        <v>0.98175944673910709</v>
      </c>
      <c r="H3486">
        <f>+C3486/'Dados Primários'!$C$31</f>
        <v>0.56657223796033995</v>
      </c>
      <c r="I3486" s="22">
        <v>371741365000.48517</v>
      </c>
      <c r="J3486" s="33">
        <f t="shared" si="55"/>
        <v>12225383.962706424</v>
      </c>
    </row>
    <row r="3487" spans="3:10">
      <c r="C3487">
        <v>201</v>
      </c>
      <c r="E3487">
        <v>57.330304194139458</v>
      </c>
      <c r="G3487">
        <v>0.99102134417324395</v>
      </c>
      <c r="H3487">
        <f>+C3487/'Dados Primários'!$C$31</f>
        <v>0.56940509915014159</v>
      </c>
      <c r="I3487" s="22">
        <v>381121563153.86371</v>
      </c>
      <c r="J3487" s="33">
        <f t="shared" si="55"/>
        <v>12329689.148070287</v>
      </c>
    </row>
    <row r="3488" spans="3:10">
      <c r="C3488">
        <v>197</v>
      </c>
      <c r="E3488">
        <v>62.762590901876145</v>
      </c>
      <c r="G3488">
        <v>0.97573151971014749</v>
      </c>
      <c r="H3488">
        <f>+C3488/'Dados Primários'!$C$31</f>
        <v>0.55807365439093481</v>
      </c>
      <c r="I3488" s="22">
        <v>396111926986.888</v>
      </c>
      <c r="J3488" s="33">
        <f t="shared" si="55"/>
        <v>13537567.589540502</v>
      </c>
    </row>
    <row r="3489" spans="3:10">
      <c r="C3489">
        <v>201</v>
      </c>
      <c r="E3489">
        <v>63.285287832345489</v>
      </c>
      <c r="G3489">
        <v>0.95965176844953182</v>
      </c>
      <c r="H3489">
        <f>+C3489/'Dados Primários'!$C$31</f>
        <v>0.56940509915014159</v>
      </c>
      <c r="I3489" s="22">
        <v>399156868626.90228</v>
      </c>
      <c r="J3489" s="33">
        <f t="shared" si="55"/>
        <v>13803251.041331233</v>
      </c>
    </row>
    <row r="3490" spans="3:10">
      <c r="C3490">
        <v>196</v>
      </c>
      <c r="E3490">
        <v>58.552598230514022</v>
      </c>
      <c r="G3490">
        <v>0.94727233128029498</v>
      </c>
      <c r="H3490">
        <f>+C3490/'Dados Primários'!$C$31</f>
        <v>0.55524079320113318</v>
      </c>
      <c r="I3490" s="22">
        <v>407491012346.69379</v>
      </c>
      <c r="J3490" s="33">
        <f t="shared" si="55"/>
        <v>12549326.652885513</v>
      </c>
    </row>
    <row r="3491" spans="3:10">
      <c r="C3491">
        <v>196</v>
      </c>
      <c r="E3491">
        <v>61.258460249178327</v>
      </c>
      <c r="G3491">
        <v>0.96607182791739321</v>
      </c>
      <c r="H3491">
        <f>+C3491/'Dados Primários'!$C$31</f>
        <v>0.55524079320113318</v>
      </c>
      <c r="I3491" s="22">
        <v>391444510882.46167</v>
      </c>
      <c r="J3491" s="33">
        <f t="shared" si="55"/>
        <v>12862549.74937655</v>
      </c>
    </row>
    <row r="3492" spans="3:10">
      <c r="C3492">
        <v>192</v>
      </c>
      <c r="E3492">
        <v>58.161407940122956</v>
      </c>
      <c r="G3492">
        <v>0.92921180762779521</v>
      </c>
      <c r="H3492">
        <f>+C3492/'Dados Primários'!$C$31</f>
        <v>0.5439093484419264</v>
      </c>
      <c r="I3492" s="22">
        <v>343894401533.47998</v>
      </c>
      <c r="J3492" s="33">
        <f t="shared" si="55"/>
        <v>10108838.54055671</v>
      </c>
    </row>
    <row r="3493" spans="3:10">
      <c r="C3493">
        <v>209</v>
      </c>
      <c r="E3493">
        <v>59.383249646496608</v>
      </c>
      <c r="G3493">
        <v>0.94285080035349855</v>
      </c>
      <c r="H3493">
        <f>+C3493/'Dados Primários'!$C$31</f>
        <v>0.59206798866855526</v>
      </c>
      <c r="I3493" s="22">
        <v>357206573198.17999</v>
      </c>
      <c r="J3493" s="33">
        <f t="shared" si="55"/>
        <v>11841261.081757864</v>
      </c>
    </row>
    <row r="3494" spans="3:10">
      <c r="C3494">
        <v>197</v>
      </c>
      <c r="E3494">
        <v>57.336808668517882</v>
      </c>
      <c r="G3494">
        <v>0.97340154125047917</v>
      </c>
      <c r="H3494">
        <f>+C3494/'Dados Primários'!$C$31</f>
        <v>0.55807365439093481</v>
      </c>
      <c r="I3494" s="22">
        <v>390875741810.94568</v>
      </c>
      <c r="J3494" s="33">
        <f t="shared" si="55"/>
        <v>12174630.395196877</v>
      </c>
    </row>
    <row r="3495" spans="3:10">
      <c r="C3495">
        <v>197</v>
      </c>
      <c r="E3495">
        <v>59.123291780079384</v>
      </c>
      <c r="G3495">
        <v>0.99970379680381338</v>
      </c>
      <c r="H3495">
        <f>+C3495/'Dados Primários'!$C$31</f>
        <v>0.55807365439093481</v>
      </c>
      <c r="I3495" s="22">
        <v>378592616563.93884</v>
      </c>
      <c r="J3495" s="33">
        <f t="shared" si="55"/>
        <v>12488020.653959921</v>
      </c>
    </row>
    <row r="3496" spans="3:10">
      <c r="C3496">
        <v>200</v>
      </c>
      <c r="E3496">
        <v>58.364947794226438</v>
      </c>
      <c r="G3496">
        <v>0.98171288169068882</v>
      </c>
      <c r="H3496">
        <f>+C3496/'Dados Primários'!$C$31</f>
        <v>0.56657223796033995</v>
      </c>
      <c r="I3496" s="22">
        <v>402106590120.17145</v>
      </c>
      <c r="J3496" s="33">
        <f t="shared" si="55"/>
        <v>13053683.307656456</v>
      </c>
    </row>
    <row r="3497" spans="3:10">
      <c r="C3497">
        <v>200</v>
      </c>
      <c r="E3497">
        <v>63.237577563769925</v>
      </c>
      <c r="G3497">
        <v>0.92840257540736471</v>
      </c>
      <c r="H3497">
        <f>+C3497/'Dados Primários'!$C$31</f>
        <v>0.56657223796033995</v>
      </c>
      <c r="I3497" s="22">
        <v>375460149721.92242</v>
      </c>
      <c r="J3497" s="33">
        <f t="shared" si="55"/>
        <v>12489087.286219625</v>
      </c>
    </row>
    <row r="3498" spans="3:10">
      <c r="C3498">
        <v>198</v>
      </c>
      <c r="E3498">
        <v>61.526114281022977</v>
      </c>
      <c r="G3498">
        <v>0.94208487157806986</v>
      </c>
      <c r="H3498">
        <f>+C3498/'Dados Primários'!$C$31</f>
        <v>0.56090651558073656</v>
      </c>
      <c r="I3498" s="22">
        <v>404736376350.1571</v>
      </c>
      <c r="J3498" s="33">
        <f t="shared" si="55"/>
        <v>13158677.451561334</v>
      </c>
    </row>
    <row r="3499" spans="3:10">
      <c r="C3499">
        <v>199</v>
      </c>
      <c r="E3499">
        <v>59.40272115313109</v>
      </c>
      <c r="G3499">
        <v>0.98043661261929038</v>
      </c>
      <c r="H3499">
        <f>+C3499/'Dados Primários'!$C$31</f>
        <v>0.5637393767705382</v>
      </c>
      <c r="I3499" s="22">
        <v>348277317091.02045</v>
      </c>
      <c r="J3499" s="33">
        <f t="shared" si="55"/>
        <v>11434822.352709945</v>
      </c>
    </row>
    <row r="3500" spans="3:10">
      <c r="C3500">
        <v>201</v>
      </c>
      <c r="E3500">
        <v>59.834420674240413</v>
      </c>
      <c r="G3500">
        <v>0.99814829241398173</v>
      </c>
      <c r="H3500">
        <f>+C3500/'Dados Primários'!$C$31</f>
        <v>0.56940509915014159</v>
      </c>
      <c r="I3500" s="22">
        <v>388868348780.49249</v>
      </c>
      <c r="J3500" s="33">
        <f t="shared" si="55"/>
        <v>13224221.24938814</v>
      </c>
    </row>
    <row r="3501" spans="3:10">
      <c r="C3501">
        <v>208</v>
      </c>
      <c r="E3501">
        <v>57.728271958612964</v>
      </c>
      <c r="G3501">
        <v>0.99835060179156743</v>
      </c>
      <c r="H3501">
        <f>+C3501/'Dados Primários'!$C$31</f>
        <v>0.58923512747875351</v>
      </c>
      <c r="I3501" s="22">
        <v>414337953737.16296</v>
      </c>
      <c r="J3501" s="33">
        <f t="shared" si="55"/>
        <v>14070676.816450709</v>
      </c>
    </row>
    <row r="3502" spans="3:10">
      <c r="C3502">
        <v>205</v>
      </c>
      <c r="E3502">
        <v>58.526808408078182</v>
      </c>
      <c r="G3502">
        <v>0.95856431087412142</v>
      </c>
      <c r="H3502">
        <f>+C3502/'Dados Primários'!$C$31</f>
        <v>0.58073654390934848</v>
      </c>
      <c r="I3502" s="22">
        <v>417988460497.92529</v>
      </c>
      <c r="J3502" s="33">
        <f t="shared" si="55"/>
        <v>13618194.889652882</v>
      </c>
    </row>
    <row r="3503" spans="3:10">
      <c r="C3503">
        <v>194</v>
      </c>
      <c r="E3503">
        <v>58.468914570016281</v>
      </c>
      <c r="G3503">
        <v>0.99037286135851077</v>
      </c>
      <c r="H3503">
        <f>+C3503/'Dados Primários'!$C$31</f>
        <v>0.54957507082152979</v>
      </c>
      <c r="I3503" s="22">
        <v>386055588630.05396</v>
      </c>
      <c r="J3503" s="33">
        <f t="shared" si="55"/>
        <v>12285720.50293063</v>
      </c>
    </row>
    <row r="3504" spans="3:10">
      <c r="C3504">
        <v>204</v>
      </c>
      <c r="E3504">
        <v>59.72717826363499</v>
      </c>
      <c r="G3504">
        <v>0.95668085248986301</v>
      </c>
      <c r="H3504">
        <f>+C3504/'Dados Primários'!$C$31</f>
        <v>0.57790368271954673</v>
      </c>
      <c r="I3504" s="22">
        <v>408278105316.81317</v>
      </c>
      <c r="J3504" s="33">
        <f t="shared" si="55"/>
        <v>13481885.42853089</v>
      </c>
    </row>
    <row r="3505" spans="3:10">
      <c r="C3505">
        <v>200</v>
      </c>
      <c r="E3505">
        <v>62.66507691330979</v>
      </c>
      <c r="G3505">
        <v>0.93508779712723933</v>
      </c>
      <c r="H3505">
        <f>+C3505/'Dados Primários'!$C$31</f>
        <v>0.56657223796033995</v>
      </c>
      <c r="I3505" s="22">
        <v>360116059678.66071</v>
      </c>
      <c r="J3505" s="33">
        <f t="shared" si="55"/>
        <v>11955720.301091796</v>
      </c>
    </row>
    <row r="3506" spans="3:10">
      <c r="C3506">
        <v>197</v>
      </c>
      <c r="E3506">
        <v>62.28768199755703</v>
      </c>
      <c r="G3506">
        <v>0.98060631751111071</v>
      </c>
      <c r="H3506">
        <f>+C3506/'Dados Primários'!$C$31</f>
        <v>0.55807365439093481</v>
      </c>
      <c r="I3506" s="22">
        <v>384615019250.94751</v>
      </c>
      <c r="J3506" s="33">
        <f t="shared" si="55"/>
        <v>13110359.969647171</v>
      </c>
    </row>
    <row r="3507" spans="3:10">
      <c r="C3507">
        <v>203</v>
      </c>
      <c r="E3507">
        <v>59.291332940878966</v>
      </c>
      <c r="G3507">
        <v>0.97037840923777707</v>
      </c>
      <c r="H3507">
        <f>+C3507/'Dados Primários'!$C$31</f>
        <v>0.57507082152974509</v>
      </c>
      <c r="I3507" s="22">
        <v>376628550675.05896</v>
      </c>
      <c r="J3507" s="33">
        <f t="shared" si="55"/>
        <v>12461402.115785468</v>
      </c>
    </row>
    <row r="3508" spans="3:10">
      <c r="C3508">
        <v>197</v>
      </c>
      <c r="E3508">
        <v>58.632737352802764</v>
      </c>
      <c r="G3508">
        <v>0.98992405931927452</v>
      </c>
      <c r="H3508">
        <f>+C3508/'Dados Primários'!$C$31</f>
        <v>0.55807365439093481</v>
      </c>
      <c r="I3508" s="22">
        <v>386051195716.50922</v>
      </c>
      <c r="J3508" s="33">
        <f t="shared" si="55"/>
        <v>12504849.596871356</v>
      </c>
    </row>
    <row r="3509" spans="3:10">
      <c r="C3509">
        <v>196</v>
      </c>
      <c r="E3509">
        <v>59.696688556013015</v>
      </c>
      <c r="G3509">
        <v>0.93366497904698598</v>
      </c>
      <c r="H3509">
        <f>+C3509/'Dados Primários'!$C$31</f>
        <v>0.55524079320113318</v>
      </c>
      <c r="I3509" s="22">
        <v>412446407370.47717</v>
      </c>
      <c r="J3509" s="33">
        <f t="shared" si="55"/>
        <v>12764100.0903663</v>
      </c>
    </row>
    <row r="3510" spans="3:10">
      <c r="C3510">
        <v>202</v>
      </c>
      <c r="E3510">
        <v>58.544560910796072</v>
      </c>
      <c r="G3510">
        <v>0.98730284269307877</v>
      </c>
      <c r="H3510">
        <f>+C3510/'Dados Primários'!$C$31</f>
        <v>0.57223796033994334</v>
      </c>
      <c r="I3510" s="22">
        <v>372768675609.84973</v>
      </c>
      <c r="J3510" s="33">
        <f t="shared" si="55"/>
        <v>12329714.35510196</v>
      </c>
    </row>
    <row r="3511" spans="3:10">
      <c r="C3511">
        <v>195</v>
      </c>
      <c r="E3511">
        <v>60.31522774965746</v>
      </c>
      <c r="G3511">
        <v>0.95887714257411527</v>
      </c>
      <c r="H3511">
        <f>+C3511/'Dados Primários'!$C$31</f>
        <v>0.55240793201133143</v>
      </c>
      <c r="I3511" s="22">
        <v>409130974744.04193</v>
      </c>
      <c r="J3511" s="33">
        <f t="shared" si="55"/>
        <v>13071102.033247938</v>
      </c>
    </row>
    <row r="3512" spans="3:10">
      <c r="C3512">
        <v>202</v>
      </c>
      <c r="E3512">
        <v>62.012788492889513</v>
      </c>
      <c r="G3512">
        <v>0.96813524315512522</v>
      </c>
      <c r="H3512">
        <f>+C3512/'Dados Primários'!$C$31</f>
        <v>0.57223796033994334</v>
      </c>
      <c r="I3512" s="22">
        <v>342292523112.28424</v>
      </c>
      <c r="J3512" s="33">
        <f t="shared" si="55"/>
        <v>11759567.987363184</v>
      </c>
    </row>
    <row r="3513" spans="3:10">
      <c r="C3513">
        <v>192</v>
      </c>
      <c r="E3513">
        <v>63.45619999400629</v>
      </c>
      <c r="G3513">
        <v>0.96903170818883544</v>
      </c>
      <c r="H3513">
        <f>+C3513/'Dados Primários'!$C$31</f>
        <v>0.5439093484419264</v>
      </c>
      <c r="I3513" s="22">
        <v>344435948161.61133</v>
      </c>
      <c r="J3513" s="33">
        <f t="shared" si="55"/>
        <v>11519855.840086842</v>
      </c>
    </row>
    <row r="3514" spans="3:10">
      <c r="C3514">
        <v>191</v>
      </c>
      <c r="E3514">
        <v>57.653299263670711</v>
      </c>
      <c r="G3514">
        <v>0.99591952975649367</v>
      </c>
      <c r="H3514">
        <f>+C3514/'Dados Primários'!$C$31</f>
        <v>0.54107648725212465</v>
      </c>
      <c r="I3514" s="22">
        <v>410980752201.27625</v>
      </c>
      <c r="J3514" s="33">
        <f t="shared" si="55"/>
        <v>12768167.126555318</v>
      </c>
    </row>
    <row r="3515" spans="3:10">
      <c r="C3515">
        <v>197</v>
      </c>
      <c r="E3515">
        <v>62.200724513694055</v>
      </c>
      <c r="G3515">
        <v>0.97953661738873299</v>
      </c>
      <c r="H3515">
        <f>+C3515/'Dados Primários'!$C$31</f>
        <v>0.55807365439093481</v>
      </c>
      <c r="I3515" s="22">
        <v>387502246849.93842</v>
      </c>
      <c r="J3515" s="33">
        <f t="shared" si="55"/>
        <v>13175947.774564667</v>
      </c>
    </row>
    <row r="3516" spans="3:10">
      <c r="C3516">
        <v>202</v>
      </c>
      <c r="E3516">
        <v>59.216901655898852</v>
      </c>
      <c r="G3516">
        <v>0.9919284524358476</v>
      </c>
      <c r="H3516">
        <f>+C3516/'Dados Primários'!$C$31</f>
        <v>0.57223796033994334</v>
      </c>
      <c r="I3516" s="22">
        <v>386262806914.86914</v>
      </c>
      <c r="J3516" s="33">
        <f t="shared" si="55"/>
        <v>12983314.712495523</v>
      </c>
    </row>
    <row r="3517" spans="3:10">
      <c r="C3517">
        <v>197</v>
      </c>
      <c r="E3517">
        <v>57.286130691960508</v>
      </c>
      <c r="G3517">
        <v>0.94150008929031903</v>
      </c>
      <c r="H3517">
        <f>+C3517/'Dados Primários'!$C$31</f>
        <v>0.55807365439093481</v>
      </c>
      <c r="I3517" s="22">
        <v>380995818205.64148</v>
      </c>
      <c r="J3517" s="33">
        <f t="shared" si="55"/>
        <v>11467838.934732996</v>
      </c>
    </row>
    <row r="3518" spans="3:10">
      <c r="C3518">
        <v>201</v>
      </c>
      <c r="E3518">
        <v>61.638539780373009</v>
      </c>
      <c r="G3518">
        <v>0.9920007023923102</v>
      </c>
      <c r="H3518">
        <f>+C3518/'Dados Primários'!$C$31</f>
        <v>0.56940509915014159</v>
      </c>
      <c r="I3518" s="22">
        <v>388716582216.65613</v>
      </c>
      <c r="J3518" s="33">
        <f t="shared" si="55"/>
        <v>13533768.422217701</v>
      </c>
    </row>
    <row r="3519" spans="3:10">
      <c r="C3519">
        <v>193</v>
      </c>
      <c r="E3519">
        <v>63.918088729096624</v>
      </c>
      <c r="G3519">
        <v>0.95580510755805537</v>
      </c>
      <c r="H3519">
        <f>+C3519/'Dados Primários'!$C$31</f>
        <v>0.54674220963172804</v>
      </c>
      <c r="I3519" s="22">
        <v>359597315339.18402</v>
      </c>
      <c r="J3519" s="33">
        <f t="shared" si="55"/>
        <v>12011359.665492361</v>
      </c>
    </row>
    <row r="3520" spans="3:10">
      <c r="C3520">
        <v>200</v>
      </c>
      <c r="E3520">
        <v>61.677269926856866</v>
      </c>
      <c r="G3520">
        <v>0.93644272823652386</v>
      </c>
      <c r="H3520">
        <f>+C3520/'Dados Primários'!$C$31</f>
        <v>0.56657223796033995</v>
      </c>
      <c r="I3520" s="22">
        <v>402078905666.28375</v>
      </c>
      <c r="J3520" s="33">
        <f t="shared" si="55"/>
        <v>13157486.800466856</v>
      </c>
    </row>
    <row r="3521" spans="3:10">
      <c r="C3521">
        <v>201</v>
      </c>
      <c r="E3521">
        <v>58.275660683301119</v>
      </c>
      <c r="G3521">
        <v>0.95293347125543915</v>
      </c>
      <c r="H3521">
        <f>+C3521/'Dados Primários'!$C$31</f>
        <v>0.56940509915014159</v>
      </c>
      <c r="I3521" s="22">
        <v>378167533231.04584</v>
      </c>
      <c r="J3521" s="33">
        <f t="shared" si="55"/>
        <v>11957912.746932928</v>
      </c>
    </row>
    <row r="3522" spans="3:10">
      <c r="C3522">
        <v>202</v>
      </c>
      <c r="E3522">
        <v>59.309104241914632</v>
      </c>
      <c r="G3522">
        <v>0.992851390164742</v>
      </c>
      <c r="H3522">
        <f>+C3522/'Dados Primários'!$C$31</f>
        <v>0.57223796033994334</v>
      </c>
      <c r="I3522" s="22">
        <v>355731014187.32245</v>
      </c>
      <c r="J3522" s="33">
        <f t="shared" si="55"/>
        <v>11986820.658693019</v>
      </c>
    </row>
    <row r="3523" spans="3:10">
      <c r="C3523">
        <v>196</v>
      </c>
      <c r="E3523">
        <v>60.79499385918723</v>
      </c>
      <c r="G3523">
        <v>0.93331449881816031</v>
      </c>
      <c r="H3523">
        <f>+C3523/'Dados Primários'!$C$31</f>
        <v>0.55524079320113318</v>
      </c>
      <c r="I3523" s="22">
        <v>395155446328.7608</v>
      </c>
      <c r="J3523" s="33">
        <f t="shared" si="55"/>
        <v>12449306.792244099</v>
      </c>
    </row>
    <row r="3524" spans="3:10">
      <c r="C3524">
        <v>199</v>
      </c>
      <c r="E3524">
        <v>62.921791359797027</v>
      </c>
      <c r="G3524">
        <v>0.93678163681960747</v>
      </c>
      <c r="H3524">
        <f>+C3524/'Dados Primários'!$C$31</f>
        <v>0.5637393767705382</v>
      </c>
      <c r="I3524" s="22">
        <v>391586447482.73608</v>
      </c>
      <c r="J3524" s="33">
        <f t="shared" si="55"/>
        <v>13012042.438627062</v>
      </c>
    </row>
    <row r="3525" spans="3:10">
      <c r="C3525">
        <v>188</v>
      </c>
      <c r="E3525">
        <v>63.227384108564536</v>
      </c>
      <c r="G3525">
        <v>0.96897002714172475</v>
      </c>
      <c r="H3525">
        <f>+C3525/'Dados Primários'!$C$31</f>
        <v>0.53257790368271951</v>
      </c>
      <c r="I3525" s="22">
        <v>389422842344.9317</v>
      </c>
      <c r="J3525" s="33">
        <f t="shared" si="55"/>
        <v>12706329.807611121</v>
      </c>
    </row>
    <row r="3526" spans="3:10">
      <c r="C3526">
        <v>192</v>
      </c>
      <c r="E3526">
        <v>59.644712644049299</v>
      </c>
      <c r="G3526">
        <v>0.99924617096746626</v>
      </c>
      <c r="H3526">
        <f>+C3526/'Dados Primários'!$C$31</f>
        <v>0.5439093484419264</v>
      </c>
      <c r="I3526" s="22">
        <v>373711291267.40216</v>
      </c>
      <c r="J3526" s="33">
        <f t="shared" si="55"/>
        <v>12114547.202058183</v>
      </c>
    </row>
    <row r="3527" spans="3:10">
      <c r="C3527">
        <v>199</v>
      </c>
      <c r="E3527">
        <v>60.42540853655683</v>
      </c>
      <c r="G3527">
        <v>0.97039545020572626</v>
      </c>
      <c r="H3527">
        <f>+C3527/'Dados Primários'!$C$31</f>
        <v>0.5637393767705382</v>
      </c>
      <c r="I3527" s="22">
        <v>417672331227.76837</v>
      </c>
      <c r="J3527" s="33">
        <f t="shared" si="55"/>
        <v>13806462.712250952</v>
      </c>
    </row>
    <row r="3528" spans="3:10">
      <c r="C3528">
        <v>195</v>
      </c>
      <c r="E3528">
        <v>64.101273910687908</v>
      </c>
      <c r="G3528">
        <v>0.95633160764180669</v>
      </c>
      <c r="H3528">
        <f>+C3528/'Dados Primários'!$C$31</f>
        <v>0.55240793201133143</v>
      </c>
      <c r="I3528" s="22">
        <v>376870945102.94073</v>
      </c>
      <c r="J3528" s="33">
        <f t="shared" ref="J3528:J3591" si="56">+E3528*G3528*H3528*I3528/1000000</f>
        <v>12762264.262101471</v>
      </c>
    </row>
    <row r="3529" spans="3:10">
      <c r="C3529">
        <v>191</v>
      </c>
      <c r="E3529">
        <v>62.310616931505791</v>
      </c>
      <c r="G3529">
        <v>0.98532963584425381</v>
      </c>
      <c r="H3529">
        <f>+C3529/'Dados Primários'!$C$31</f>
        <v>0.54107648725212465</v>
      </c>
      <c r="I3529" s="22">
        <v>403974345125.24603</v>
      </c>
      <c r="J3529" s="33">
        <f t="shared" si="56"/>
        <v>13420109.021331068</v>
      </c>
    </row>
    <row r="3530" spans="3:10">
      <c r="C3530">
        <v>201</v>
      </c>
      <c r="E3530">
        <v>63.518767817788188</v>
      </c>
      <c r="G3530">
        <v>0.9951896343730342</v>
      </c>
      <c r="H3530">
        <f>+C3530/'Dados Primários'!$C$31</f>
        <v>0.56940509915014159</v>
      </c>
      <c r="I3530" s="22">
        <v>410818520009.8988</v>
      </c>
      <c r="J3530" s="33">
        <f t="shared" si="56"/>
        <v>14786972.811503369</v>
      </c>
    </row>
    <row r="3531" spans="3:10">
      <c r="C3531">
        <v>199</v>
      </c>
      <c r="E3531">
        <v>57.290713566001834</v>
      </c>
      <c r="G3531">
        <v>0.95218490758546859</v>
      </c>
      <c r="H3531">
        <f>+C3531/'Dados Primários'!$C$31</f>
        <v>0.5637393767705382</v>
      </c>
      <c r="I3531" s="22">
        <v>390865806369.5141</v>
      </c>
      <c r="J3531" s="33">
        <f t="shared" si="56"/>
        <v>12020196.719053715</v>
      </c>
    </row>
    <row r="3532" spans="3:10">
      <c r="C3532">
        <v>192</v>
      </c>
      <c r="E3532">
        <v>61.002903792873447</v>
      </c>
      <c r="G3532">
        <v>0.97174178897018626</v>
      </c>
      <c r="H3532">
        <f>+C3532/'Dados Primários'!$C$31</f>
        <v>0.5439093484419264</v>
      </c>
      <c r="I3532" s="22">
        <v>367607652423.72064</v>
      </c>
      <c r="J3532" s="33">
        <f t="shared" si="56"/>
        <v>11852567.974543724</v>
      </c>
    </row>
    <row r="3533" spans="3:10">
      <c r="C3533">
        <v>189</v>
      </c>
      <c r="E3533">
        <v>62.564046824003597</v>
      </c>
      <c r="G3533">
        <v>0.94424722192075439</v>
      </c>
      <c r="H3533">
        <f>+C3533/'Dados Primários'!$C$31</f>
        <v>0.53541076487252126</v>
      </c>
      <c r="I3533" s="22">
        <v>403814285472.88025</v>
      </c>
      <c r="J3533" s="33">
        <f t="shared" si="56"/>
        <v>12772600.411448153</v>
      </c>
    </row>
    <row r="3534" spans="3:10">
      <c r="C3534">
        <v>202</v>
      </c>
      <c r="E3534">
        <v>58.674971028363785</v>
      </c>
      <c r="G3534">
        <v>0.92305882211917034</v>
      </c>
      <c r="H3534">
        <f>+C3534/'Dados Primários'!$C$31</f>
        <v>0.57223796033994334</v>
      </c>
      <c r="I3534" s="22">
        <v>372695942698.37067</v>
      </c>
      <c r="J3534" s="33">
        <f t="shared" si="56"/>
        <v>11550840.586914837</v>
      </c>
    </row>
    <row r="3535" spans="3:10">
      <c r="C3535">
        <v>198</v>
      </c>
      <c r="E3535">
        <v>63.518073710123119</v>
      </c>
      <c r="G3535">
        <v>0.96962335689441459</v>
      </c>
      <c r="H3535">
        <f>+C3535/'Dados Primários'!$C$31</f>
        <v>0.56090651558073656</v>
      </c>
      <c r="I3535" s="22">
        <v>356708931515.32343</v>
      </c>
      <c r="J3535" s="33">
        <f t="shared" si="56"/>
        <v>12322671.068670286</v>
      </c>
    </row>
    <row r="3536" spans="3:10">
      <c r="C3536">
        <v>194</v>
      </c>
      <c r="E3536">
        <v>59.744846039132611</v>
      </c>
      <c r="G3536">
        <v>0.93975932442571941</v>
      </c>
      <c r="H3536">
        <f>+C3536/'Dados Primários'!$C$31</f>
        <v>0.54957507082152979</v>
      </c>
      <c r="I3536" s="22">
        <v>373011978040.92053</v>
      </c>
      <c r="J3536" s="33">
        <f t="shared" si="56"/>
        <v>11509776.549768854</v>
      </c>
    </row>
    <row r="3537" spans="3:10">
      <c r="C3537">
        <v>201</v>
      </c>
      <c r="E3537">
        <v>63.087379701760312</v>
      </c>
      <c r="G3537">
        <v>0.9349656230653477</v>
      </c>
      <c r="H3537">
        <f>+C3537/'Dados Primários'!$C$31</f>
        <v>0.56940509915014159</v>
      </c>
      <c r="I3537" s="22">
        <v>364314933751.85645</v>
      </c>
      <c r="J3537" s="33">
        <f t="shared" si="56"/>
        <v>12235915.201233383</v>
      </c>
    </row>
    <row r="3538" spans="3:10">
      <c r="C3538">
        <v>191</v>
      </c>
      <c r="E3538">
        <v>57.570647485507948</v>
      </c>
      <c r="G3538">
        <v>0.92722685929724336</v>
      </c>
      <c r="H3538">
        <f>+C3538/'Dados Primários'!$C$31</f>
        <v>0.54107648725212465</v>
      </c>
      <c r="I3538" s="22">
        <v>365091567450.7113</v>
      </c>
      <c r="J3538" s="33">
        <f t="shared" si="56"/>
        <v>10545024.215598609</v>
      </c>
    </row>
    <row r="3539" spans="3:10">
      <c r="C3539">
        <v>202</v>
      </c>
      <c r="E3539">
        <v>63.892288932177379</v>
      </c>
      <c r="G3539">
        <v>0.94182420876893413</v>
      </c>
      <c r="H3539">
        <f>+C3539/'Dados Primários'!$C$31</f>
        <v>0.57223796033994334</v>
      </c>
      <c r="I3539" s="22">
        <v>391974144104.85614</v>
      </c>
      <c r="J3539" s="33">
        <f t="shared" si="56"/>
        <v>13497470.311914928</v>
      </c>
    </row>
    <row r="3540" spans="3:10">
      <c r="C3540">
        <v>198</v>
      </c>
      <c r="E3540">
        <v>58.72008310510315</v>
      </c>
      <c r="G3540">
        <v>0.99947677947556446</v>
      </c>
      <c r="H3540">
        <f>+C3540/'Dados Primários'!$C$31</f>
        <v>0.56090651558073656</v>
      </c>
      <c r="I3540" s="22">
        <v>353439970317.03589</v>
      </c>
      <c r="J3540" s="33">
        <f t="shared" si="56"/>
        <v>11634976.68167362</v>
      </c>
    </row>
    <row r="3541" spans="3:10">
      <c r="C3541">
        <v>199</v>
      </c>
      <c r="E3541">
        <v>59.236747468666522</v>
      </c>
      <c r="G3541">
        <v>0.92623264581255271</v>
      </c>
      <c r="H3541">
        <f>+C3541/'Dados Primários'!$C$31</f>
        <v>0.5637393767705382</v>
      </c>
      <c r="I3541" s="22">
        <v>343581118422.36536</v>
      </c>
      <c r="J3541" s="33">
        <f t="shared" si="56"/>
        <v>10627202.317515016</v>
      </c>
    </row>
    <row r="3542" spans="3:10">
      <c r="C3542">
        <v>197</v>
      </c>
      <c r="E3542">
        <v>59.014705878228277</v>
      </c>
      <c r="G3542">
        <v>0.95207817157361574</v>
      </c>
      <c r="H3542">
        <f>+C3542/'Dados Primários'!$C$31</f>
        <v>0.55807365439093481</v>
      </c>
      <c r="I3542" s="22">
        <v>395857324694.21686</v>
      </c>
      <c r="J3542" s="33">
        <f t="shared" si="56"/>
        <v>12412608.598252052</v>
      </c>
    </row>
    <row r="3543" spans="3:10">
      <c r="C3543">
        <v>197</v>
      </c>
      <c r="E3543">
        <v>61.901695382665707</v>
      </c>
      <c r="G3543">
        <v>0.93782963775928585</v>
      </c>
      <c r="H3543">
        <f>+C3543/'Dados Primários'!$C$31</f>
        <v>0.55807365439093481</v>
      </c>
      <c r="I3543" s="22">
        <v>410056135702.90436</v>
      </c>
      <c r="J3543" s="33">
        <f t="shared" si="56"/>
        <v>13284993.082891909</v>
      </c>
    </row>
    <row r="3544" spans="3:10">
      <c r="C3544">
        <v>195</v>
      </c>
      <c r="E3544">
        <v>60.154296462435411</v>
      </c>
      <c r="G3544">
        <v>0.98272182031661359</v>
      </c>
      <c r="H3544">
        <f>+C3544/'Dados Primários'!$C$31</f>
        <v>0.55240793201133143</v>
      </c>
      <c r="I3544" s="22">
        <v>369472758713.86414</v>
      </c>
      <c r="J3544" s="33">
        <f t="shared" si="56"/>
        <v>12065340.432214141</v>
      </c>
    </row>
    <row r="3545" spans="3:10">
      <c r="C3545">
        <v>202</v>
      </c>
      <c r="E3545">
        <v>61.220644151992467</v>
      </c>
      <c r="G3545">
        <v>0.92563406132423975</v>
      </c>
      <c r="H3545">
        <f>+C3545/'Dados Primários'!$C$31</f>
        <v>0.57223796033994334</v>
      </c>
      <c r="I3545" s="22">
        <v>394655703914.6571</v>
      </c>
      <c r="J3545" s="33">
        <f t="shared" si="56"/>
        <v>12797710.16315913</v>
      </c>
    </row>
    <row r="3546" spans="3:10">
      <c r="C3546">
        <v>200</v>
      </c>
      <c r="E3546">
        <v>57.986262537350996</v>
      </c>
      <c r="G3546">
        <v>0.97166867649726041</v>
      </c>
      <c r="H3546">
        <f>+C3546/'Dados Primários'!$C$31</f>
        <v>0.56657223796033995</v>
      </c>
      <c r="I3546" s="22">
        <v>416415693641.8338</v>
      </c>
      <c r="J3546" s="33">
        <f t="shared" si="56"/>
        <v>13293082.468639836</v>
      </c>
    </row>
    <row r="3547" spans="3:10">
      <c r="C3547">
        <v>198</v>
      </c>
      <c r="E3547">
        <v>59.73446525826327</v>
      </c>
      <c r="G3547">
        <v>0.99544588945593959</v>
      </c>
      <c r="H3547">
        <f>+C3547/'Dados Primários'!$C$31</f>
        <v>0.56090651558073656</v>
      </c>
      <c r="I3547" s="22">
        <v>394563038300.98505</v>
      </c>
      <c r="J3547" s="33">
        <f t="shared" si="56"/>
        <v>13159807.056589495</v>
      </c>
    </row>
    <row r="3548" spans="3:10">
      <c r="C3548">
        <v>194</v>
      </c>
      <c r="E3548">
        <v>58.057595630748004</v>
      </c>
      <c r="G3548">
        <v>0.9390640859767162</v>
      </c>
      <c r="H3548">
        <f>+C3548/'Dados Primários'!$C$31</f>
        <v>0.54957507082152979</v>
      </c>
      <c r="I3548" s="22">
        <v>418984724655.27466</v>
      </c>
      <c r="J3548" s="33">
        <f t="shared" si="56"/>
        <v>12553923.908558428</v>
      </c>
    </row>
    <row r="3549" spans="3:10">
      <c r="C3549">
        <v>193</v>
      </c>
      <c r="E3549">
        <v>58.429765981789565</v>
      </c>
      <c r="G3549">
        <v>0.93009301066868622</v>
      </c>
      <c r="H3549">
        <f>+C3549/'Dados Primários'!$C$31</f>
        <v>0.54674220963172804</v>
      </c>
      <c r="I3549" s="22">
        <v>360267281200.86121</v>
      </c>
      <c r="J3549" s="33">
        <f t="shared" si="56"/>
        <v>10704538.622203132</v>
      </c>
    </row>
    <row r="3550" spans="3:10">
      <c r="C3550">
        <v>197</v>
      </c>
      <c r="E3550">
        <v>58.336855937292263</v>
      </c>
      <c r="G3550">
        <v>0.95323030860779356</v>
      </c>
      <c r="H3550">
        <f>+C3550/'Dados Primários'!$C$31</f>
        <v>0.55807365439093481</v>
      </c>
      <c r="I3550" s="22">
        <v>352195142874.58508</v>
      </c>
      <c r="J3550" s="33">
        <f t="shared" si="56"/>
        <v>10929888.833105184</v>
      </c>
    </row>
    <row r="3551" spans="3:10">
      <c r="C3551">
        <v>201</v>
      </c>
      <c r="E3551">
        <v>64.11773807112489</v>
      </c>
      <c r="G3551">
        <v>0.94179677118630933</v>
      </c>
      <c r="H3551">
        <f>+C3551/'Dados Primários'!$C$31</f>
        <v>0.56940509915014159</v>
      </c>
      <c r="I3551" s="22">
        <v>403766293151.19531</v>
      </c>
      <c r="J3551" s="33">
        <f t="shared" si="56"/>
        <v>13883111.223679546</v>
      </c>
    </row>
    <row r="3552" spans="3:10">
      <c r="C3552">
        <v>198</v>
      </c>
      <c r="E3552">
        <v>63.683761395837074</v>
      </c>
      <c r="G3552">
        <v>0.93833332830031091</v>
      </c>
      <c r="H3552">
        <f>+C3552/'Dados Primários'!$C$31</f>
        <v>0.56090651558073656</v>
      </c>
      <c r="I3552" s="22">
        <v>346088992139.36597</v>
      </c>
      <c r="J3552" s="33">
        <f t="shared" si="56"/>
        <v>11600163.745197346</v>
      </c>
    </row>
    <row r="3553" spans="3:10">
      <c r="C3553">
        <v>196</v>
      </c>
      <c r="E3553">
        <v>62.817779833622183</v>
      </c>
      <c r="G3553">
        <v>0.96824874332558775</v>
      </c>
      <c r="H3553">
        <f>+C3553/'Dados Primários'!$C$31</f>
        <v>0.55524079320113318</v>
      </c>
      <c r="I3553" s="22">
        <v>347690886324.12762</v>
      </c>
      <c r="J3553" s="33">
        <f t="shared" si="56"/>
        <v>11742057.375390017</v>
      </c>
    </row>
    <row r="3554" spans="3:10">
      <c r="C3554">
        <v>205</v>
      </c>
      <c r="E3554">
        <v>58.925663687882789</v>
      </c>
      <c r="G3554">
        <v>0.95662907315261159</v>
      </c>
      <c r="H3554">
        <f>+C3554/'Dados Primários'!$C$31</f>
        <v>0.58073654390934848</v>
      </c>
      <c r="I3554" s="22">
        <v>360726449612.86633</v>
      </c>
      <c r="J3554" s="33">
        <f t="shared" si="56"/>
        <v>11808784.610377135</v>
      </c>
    </row>
    <row r="3555" spans="3:10">
      <c r="C3555">
        <v>192</v>
      </c>
      <c r="E3555">
        <v>62.089602246023532</v>
      </c>
      <c r="G3555">
        <v>0.94483247594201591</v>
      </c>
      <c r="H3555">
        <f>+C3555/'Dados Primários'!$C$31</f>
        <v>0.5439093484419264</v>
      </c>
      <c r="I3555" s="22">
        <v>347438643444.99945</v>
      </c>
      <c r="J3555" s="33">
        <f t="shared" si="56"/>
        <v>11086088.320674827</v>
      </c>
    </row>
    <row r="3556" spans="3:10">
      <c r="C3556">
        <v>201</v>
      </c>
      <c r="E3556">
        <v>62.484948917457345</v>
      </c>
      <c r="G3556">
        <v>0.99942315746071897</v>
      </c>
      <c r="H3556">
        <f>+C3556/'Dados Primários'!$C$31</f>
        <v>0.56940509915014159</v>
      </c>
      <c r="I3556" s="22">
        <v>411280380105.26465</v>
      </c>
      <c r="J3556" s="33">
        <f t="shared" si="56"/>
        <v>14624605.896906149</v>
      </c>
    </row>
    <row r="3557" spans="3:10">
      <c r="C3557">
        <v>197</v>
      </c>
      <c r="E3557">
        <v>63.616455705587967</v>
      </c>
      <c r="G3557">
        <v>0.98500744230347104</v>
      </c>
      <c r="H3557">
        <f>+C3557/'Dados Primários'!$C$31</f>
        <v>0.55807365439093481</v>
      </c>
      <c r="I3557" s="22">
        <v>353348429183.17224</v>
      </c>
      <c r="J3557" s="33">
        <f t="shared" si="56"/>
        <v>12356733.122786593</v>
      </c>
    </row>
    <row r="3558" spans="3:10">
      <c r="C3558">
        <v>199</v>
      </c>
      <c r="E3558">
        <v>61.211043816917133</v>
      </c>
      <c r="G3558">
        <v>0.94008279443722353</v>
      </c>
      <c r="H3558">
        <f>+C3558/'Dados Primários'!$C$31</f>
        <v>0.5637393767705382</v>
      </c>
      <c r="I3558" s="22">
        <v>365049281576.20563</v>
      </c>
      <c r="J3558" s="33">
        <f t="shared" si="56"/>
        <v>11842019.143078251</v>
      </c>
    </row>
    <row r="3559" spans="3:10">
      <c r="C3559">
        <v>203</v>
      </c>
      <c r="E3559">
        <v>59.013430926214639</v>
      </c>
      <c r="G3559">
        <v>0.93152610641509581</v>
      </c>
      <c r="H3559">
        <f>+C3559/'Dados Primários'!$C$31</f>
        <v>0.57507082152974509</v>
      </c>
      <c r="I3559" s="22">
        <v>383275451288.22113</v>
      </c>
      <c r="J3559" s="33">
        <f t="shared" si="56"/>
        <v>12116529.145183653</v>
      </c>
    </row>
    <row r="3560" spans="3:10">
      <c r="C3560">
        <v>191</v>
      </c>
      <c r="E3560">
        <v>61.653576889430909</v>
      </c>
      <c r="G3560">
        <v>0.9592705185149194</v>
      </c>
      <c r="H3560">
        <f>+C3560/'Dados Primários'!$C$31</f>
        <v>0.54107648725212465</v>
      </c>
      <c r="I3560" s="22">
        <v>404509801132.84186</v>
      </c>
      <c r="J3560" s="33">
        <f t="shared" si="56"/>
        <v>12944553.828172594</v>
      </c>
    </row>
    <row r="3561" spans="3:10">
      <c r="C3561">
        <v>202</v>
      </c>
      <c r="E3561">
        <v>62.486780665254585</v>
      </c>
      <c r="G3561">
        <v>0.93960468024928345</v>
      </c>
      <c r="H3561">
        <f>+C3561/'Dados Primários'!$C$31</f>
        <v>0.57223796033994334</v>
      </c>
      <c r="I3561" s="22">
        <v>362227639673.38373</v>
      </c>
      <c r="J3561" s="33">
        <f t="shared" si="56"/>
        <v>12170027.838494835</v>
      </c>
    </row>
    <row r="3562" spans="3:10">
      <c r="C3562">
        <v>201</v>
      </c>
      <c r="E3562">
        <v>59.10264093379147</v>
      </c>
      <c r="G3562">
        <v>0.9758609497062215</v>
      </c>
      <c r="H3562">
        <f>+C3562/'Dados Primários'!$C$31</f>
        <v>0.56940509915014159</v>
      </c>
      <c r="I3562" s="22">
        <v>383939990560.49622</v>
      </c>
      <c r="J3562" s="33">
        <f t="shared" si="56"/>
        <v>12608967.597794354</v>
      </c>
    </row>
    <row r="3563" spans="3:10">
      <c r="C3563">
        <v>192</v>
      </c>
      <c r="E3563">
        <v>64.28617423330256</v>
      </c>
      <c r="G3563">
        <v>0.97498171246376897</v>
      </c>
      <c r="H3563">
        <f>+C3563/'Dados Primários'!$C$31</f>
        <v>0.5439093484419264</v>
      </c>
      <c r="I3563" s="22">
        <v>419421350259.99573</v>
      </c>
      <c r="J3563" s="33">
        <f t="shared" si="56"/>
        <v>14298520.691627102</v>
      </c>
    </row>
    <row r="3564" spans="3:10">
      <c r="C3564">
        <v>201</v>
      </c>
      <c r="E3564">
        <v>63.530339116044509</v>
      </c>
      <c r="G3564">
        <v>0.99764137856552437</v>
      </c>
      <c r="H3564">
        <f>+C3564/'Dados Primários'!$C$31</f>
        <v>0.56940509915014159</v>
      </c>
      <c r="I3564" s="22">
        <v>366633819748.01135</v>
      </c>
      <c r="J3564" s="33">
        <f t="shared" si="56"/>
        <v>13231512.84975132</v>
      </c>
    </row>
    <row r="3565" spans="3:10">
      <c r="C3565">
        <v>203</v>
      </c>
      <c r="E3565">
        <v>61.149523359918746</v>
      </c>
      <c r="G3565">
        <v>0.95864955076884928</v>
      </c>
      <c r="H3565">
        <f>+C3565/'Dados Primários'!$C$31</f>
        <v>0.57507082152974509</v>
      </c>
      <c r="I3565" s="22">
        <v>416608504826.48633</v>
      </c>
      <c r="J3565" s="33">
        <f t="shared" si="56"/>
        <v>14044374.880943403</v>
      </c>
    </row>
    <row r="3566" spans="3:10">
      <c r="C3566">
        <v>198</v>
      </c>
      <c r="E3566">
        <v>62.859110154346155</v>
      </c>
      <c r="G3566">
        <v>0.98299977204902089</v>
      </c>
      <c r="H3566">
        <f>+C3566/'Dados Primários'!$C$31</f>
        <v>0.56090651558073656</v>
      </c>
      <c r="I3566" s="22">
        <v>359140618756.01331</v>
      </c>
      <c r="J3566" s="33">
        <f t="shared" si="56"/>
        <v>12447343.004266953</v>
      </c>
    </row>
    <row r="3567" spans="3:10">
      <c r="C3567">
        <v>201</v>
      </c>
      <c r="E3567">
        <v>61.68436409571877</v>
      </c>
      <c r="G3567">
        <v>0.95716882789375668</v>
      </c>
      <c r="H3567">
        <f>+C3567/'Dados Primários'!$C$31</f>
        <v>0.56940509915014159</v>
      </c>
      <c r="I3567" s="22">
        <v>370379432315.18353</v>
      </c>
      <c r="J3567" s="33">
        <f t="shared" si="56"/>
        <v>12451791.849817194</v>
      </c>
    </row>
    <row r="3568" spans="3:10">
      <c r="C3568">
        <v>189</v>
      </c>
      <c r="E3568">
        <v>57.487356745357324</v>
      </c>
      <c r="G3568">
        <v>0.97649041036911799</v>
      </c>
      <c r="H3568">
        <f>+C3568/'Dados Primários'!$C$31</f>
        <v>0.53541076487252126</v>
      </c>
      <c r="I3568" s="22">
        <v>345118921289.74152</v>
      </c>
      <c r="J3568" s="33">
        <f t="shared" si="56"/>
        <v>10372804.486696627</v>
      </c>
    </row>
    <row r="3569" spans="3:10">
      <c r="C3569">
        <v>202</v>
      </c>
      <c r="E3569">
        <v>61.904819220572165</v>
      </c>
      <c r="G3569">
        <v>0.99432707376513962</v>
      </c>
      <c r="H3569">
        <f>+C3569/'Dados Primários'!$C$31</f>
        <v>0.57223796033994334</v>
      </c>
      <c r="I3569" s="22">
        <v>345710116685.23315</v>
      </c>
      <c r="J3569" s="33">
        <f t="shared" si="56"/>
        <v>12177060.873080829</v>
      </c>
    </row>
    <row r="3570" spans="3:10">
      <c r="C3570">
        <v>196</v>
      </c>
      <c r="E3570">
        <v>63.236640156296382</v>
      </c>
      <c r="G3570">
        <v>0.9351287707011815</v>
      </c>
      <c r="H3570">
        <f>+C3570/'Dados Primários'!$C$31</f>
        <v>0.55524079320113318</v>
      </c>
      <c r="I3570" s="22">
        <v>375931128713.27026</v>
      </c>
      <c r="J3570" s="33">
        <f t="shared" si="56"/>
        <v>12343259.536772281</v>
      </c>
    </row>
    <row r="3571" spans="3:10">
      <c r="C3571">
        <v>197</v>
      </c>
      <c r="E3571">
        <v>59.891106873257598</v>
      </c>
      <c r="G3571">
        <v>0.94924917475751103</v>
      </c>
      <c r="H3571">
        <f>+C3571/'Dados Primários'!$C$31</f>
        <v>0.55807365439093481</v>
      </c>
      <c r="I3571" s="22">
        <v>364480283932.98401</v>
      </c>
      <c r="J3571" s="33">
        <f t="shared" si="56"/>
        <v>11564001.232474852</v>
      </c>
    </row>
    <row r="3572" spans="3:10">
      <c r="C3572">
        <v>200</v>
      </c>
      <c r="E3572">
        <v>57.353218840501839</v>
      </c>
      <c r="G3572">
        <v>0.99088014948688452</v>
      </c>
      <c r="H3572">
        <f>+C3572/'Dados Primários'!$C$31</f>
        <v>0.56657223796033995</v>
      </c>
      <c r="I3572" s="22">
        <v>414132061662.21393</v>
      </c>
      <c r="J3572" s="33">
        <f t="shared" si="56"/>
        <v>13334387.441530287</v>
      </c>
    </row>
    <row r="3573" spans="3:10">
      <c r="C3573">
        <v>195</v>
      </c>
      <c r="E3573">
        <v>59.589052314403958</v>
      </c>
      <c r="G3573">
        <v>0.92267242606853717</v>
      </c>
      <c r="H3573">
        <f>+C3573/'Dados Primários'!$C$31</f>
        <v>0.55240793201133143</v>
      </c>
      <c r="I3573" s="22">
        <v>389560356829.11072</v>
      </c>
      <c r="J3573" s="33">
        <f t="shared" si="56"/>
        <v>11831741.742268972</v>
      </c>
    </row>
    <row r="3574" spans="3:10">
      <c r="C3574">
        <v>189</v>
      </c>
      <c r="E3574">
        <v>63.922248187303666</v>
      </c>
      <c r="G3574">
        <v>0.95546493390363874</v>
      </c>
      <c r="H3574">
        <f>+C3574/'Dados Primários'!$C$31</f>
        <v>0.53541076487252126</v>
      </c>
      <c r="I3574" s="22">
        <v>344917226863.52081</v>
      </c>
      <c r="J3574" s="33">
        <f t="shared" si="56"/>
        <v>11278952.776523296</v>
      </c>
    </row>
    <row r="3575" spans="3:10">
      <c r="C3575">
        <v>198</v>
      </c>
      <c r="E3575">
        <v>60.985284012591137</v>
      </c>
      <c r="G3575">
        <v>0.97914411845577143</v>
      </c>
      <c r="H3575">
        <f>+C3575/'Dados Primários'!$C$31</f>
        <v>0.56090651558073656</v>
      </c>
      <c r="I3575" s="22">
        <v>387831895193.93811</v>
      </c>
      <c r="J3575" s="33">
        <f t="shared" si="56"/>
        <v>12989896.106095357</v>
      </c>
    </row>
    <row r="3576" spans="3:10">
      <c r="C3576">
        <v>203</v>
      </c>
      <c r="E3576">
        <v>62.948399619170658</v>
      </c>
      <c r="G3576">
        <v>0.95519888615012116</v>
      </c>
      <c r="H3576">
        <f>+C3576/'Dados Primários'!$C$31</f>
        <v>0.57507082152974509</v>
      </c>
      <c r="I3576" s="22">
        <v>388662524517.93408</v>
      </c>
      <c r="J3576" s="33">
        <f t="shared" si="56"/>
        <v>13439171.631937044</v>
      </c>
    </row>
    <row r="3577" spans="3:10">
      <c r="C3577">
        <v>195</v>
      </c>
      <c r="E3577">
        <v>58.592399401125682</v>
      </c>
      <c r="G3577">
        <v>0.98767952508650703</v>
      </c>
      <c r="H3577">
        <f>+C3577/'Dados Primários'!$C$31</f>
        <v>0.55240793201133143</v>
      </c>
      <c r="I3577" s="22">
        <v>387049572918.12152</v>
      </c>
      <c r="J3577" s="33">
        <f t="shared" si="56"/>
        <v>12373251.268271612</v>
      </c>
    </row>
    <row r="3578" spans="3:10">
      <c r="C3578">
        <v>199</v>
      </c>
      <c r="E3578">
        <v>59.496734719372697</v>
      </c>
      <c r="G3578">
        <v>0.96977812892281368</v>
      </c>
      <c r="H3578">
        <f>+C3578/'Dados Primários'!$C$31</f>
        <v>0.5637393767705382</v>
      </c>
      <c r="I3578" s="22">
        <v>344172034868.11932</v>
      </c>
      <c r="J3578" s="33">
        <f t="shared" si="56"/>
        <v>11194880.641179204</v>
      </c>
    </row>
    <row r="3579" spans="3:10">
      <c r="C3579">
        <v>203</v>
      </c>
      <c r="E3579">
        <v>58.480428496911387</v>
      </c>
      <c r="G3579">
        <v>0.98101280572871341</v>
      </c>
      <c r="H3579">
        <f>+C3579/'Dados Primários'!$C$31</f>
        <v>0.57507082152974509</v>
      </c>
      <c r="I3579" s="22">
        <v>343390028481.08765</v>
      </c>
      <c r="J3579" s="33">
        <f t="shared" si="56"/>
        <v>11329069.340007182</v>
      </c>
    </row>
    <row r="3580" spans="3:10">
      <c r="C3580">
        <v>195</v>
      </c>
      <c r="E3580">
        <v>62.621747589731477</v>
      </c>
      <c r="G3580">
        <v>0.92222588248654547</v>
      </c>
      <c r="H3580">
        <f>+C3580/'Dados Primários'!$C$31</f>
        <v>0.55240793201133143</v>
      </c>
      <c r="I3580" s="22">
        <v>382208681640.31238</v>
      </c>
      <c r="J3580" s="33">
        <f t="shared" si="56"/>
        <v>12193347.289801527</v>
      </c>
    </row>
    <row r="3581" spans="3:10">
      <c r="C3581">
        <v>205</v>
      </c>
      <c r="E3581">
        <v>61.231740616840192</v>
      </c>
      <c r="G3581">
        <v>0.97040695136897592</v>
      </c>
      <c r="H3581">
        <f>+C3581/'Dados Primários'!$C$31</f>
        <v>0.58073654390934848</v>
      </c>
      <c r="I3581" s="22">
        <v>415312328730.38965</v>
      </c>
      <c r="J3581" s="33">
        <f t="shared" si="56"/>
        <v>14331263.56810697</v>
      </c>
    </row>
    <row r="3582" spans="3:10">
      <c r="C3582">
        <v>199</v>
      </c>
      <c r="E3582">
        <v>60.924547233066775</v>
      </c>
      <c r="G3582">
        <v>0.98963165837788569</v>
      </c>
      <c r="H3582">
        <f>+C3582/'Dados Primários'!$C$31</f>
        <v>0.5637393767705382</v>
      </c>
      <c r="I3582" s="22">
        <v>414308971658.49292</v>
      </c>
      <c r="J3582" s="33">
        <f t="shared" si="56"/>
        <v>14082138.104950231</v>
      </c>
    </row>
    <row r="3583" spans="3:10">
      <c r="C3583">
        <v>204</v>
      </c>
      <c r="E3583">
        <v>58.785346153311124</v>
      </c>
      <c r="G3583">
        <v>0.97928235712427758</v>
      </c>
      <c r="H3583">
        <f>+C3583/'Dados Primários'!$C$31</f>
        <v>0.57790368271954673</v>
      </c>
      <c r="I3583" s="22">
        <v>398886664290.39404</v>
      </c>
      <c r="J3583" s="33">
        <f t="shared" si="56"/>
        <v>13270338.140793312</v>
      </c>
    </row>
    <row r="3584" spans="3:10">
      <c r="C3584">
        <v>204</v>
      </c>
      <c r="E3584">
        <v>61.812798700110427</v>
      </c>
      <c r="G3584">
        <v>0.95857618773289777</v>
      </c>
      <c r="H3584">
        <f>+C3584/'Dados Primários'!$C$31</f>
        <v>0.57790368271954673</v>
      </c>
      <c r="I3584" s="22">
        <v>390166728652.16003</v>
      </c>
      <c r="J3584" s="33">
        <f t="shared" si="56"/>
        <v>13360131.669398505</v>
      </c>
    </row>
    <row r="3585" spans="3:10">
      <c r="C3585">
        <v>194</v>
      </c>
      <c r="E3585">
        <v>62.787752755953818</v>
      </c>
      <c r="G3585">
        <v>0.94998722681309433</v>
      </c>
      <c r="H3585">
        <f>+C3585/'Dados Primários'!$C$31</f>
        <v>0.54957507082152979</v>
      </c>
      <c r="I3585" s="22">
        <v>396208456853.50171</v>
      </c>
      <c r="J3585" s="33">
        <f t="shared" si="56"/>
        <v>12988035.620446332</v>
      </c>
    </row>
    <row r="3586" spans="3:10">
      <c r="C3586">
        <v>194</v>
      </c>
      <c r="E3586">
        <v>62.580569315771839</v>
      </c>
      <c r="G3586">
        <v>0.99532104767641105</v>
      </c>
      <c r="H3586">
        <f>+C3586/'Dados Primários'!$C$31</f>
        <v>0.54957507082152979</v>
      </c>
      <c r="I3586" s="22">
        <v>383534336803.26416</v>
      </c>
      <c r="J3586" s="33">
        <f t="shared" si="56"/>
        <v>13129070.29360377</v>
      </c>
    </row>
    <row r="3587" spans="3:10">
      <c r="C3587">
        <v>198</v>
      </c>
      <c r="E3587">
        <v>61.028490177271188</v>
      </c>
      <c r="G3587">
        <v>0.9208482974399107</v>
      </c>
      <c r="H3587">
        <f>+C3587/'Dados Primários'!$C$31</f>
        <v>0.56090651558073656</v>
      </c>
      <c r="I3587" s="22">
        <v>387598652460.42548</v>
      </c>
      <c r="J3587" s="33">
        <f t="shared" si="56"/>
        <v>12217812.57511651</v>
      </c>
    </row>
    <row r="3588" spans="3:10">
      <c r="C3588">
        <v>200</v>
      </c>
      <c r="E3588">
        <v>61.934409396799474</v>
      </c>
      <c r="G3588">
        <v>0.93733507257762139</v>
      </c>
      <c r="H3588">
        <f>+C3588/'Dados Primários'!$C$31</f>
        <v>0.56657223796033995</v>
      </c>
      <c r="I3588" s="22">
        <v>368551902370.78436</v>
      </c>
      <c r="J3588" s="33">
        <f t="shared" si="56"/>
        <v>12122182.430253232</v>
      </c>
    </row>
    <row r="3589" spans="3:10">
      <c r="C3589">
        <v>190</v>
      </c>
      <c r="E3589">
        <v>59.298732008723881</v>
      </c>
      <c r="G3589">
        <v>0.99056481208212899</v>
      </c>
      <c r="H3589">
        <f>+C3589/'Dados Primários'!$C$31</f>
        <v>0.5382436260623229</v>
      </c>
      <c r="I3589" s="22">
        <v>361823145773.17944</v>
      </c>
      <c r="J3589" s="33">
        <f t="shared" si="56"/>
        <v>11439407.846536722</v>
      </c>
    </row>
    <row r="3590" spans="3:10">
      <c r="C3590">
        <v>194</v>
      </c>
      <c r="E3590">
        <v>62.968870622300955</v>
      </c>
      <c r="G3590">
        <v>0.98279666434172386</v>
      </c>
      <c r="H3590">
        <f>+C3590/'Dados Primários'!$C$31</f>
        <v>0.54957507082152979</v>
      </c>
      <c r="I3590" s="22">
        <v>371611009826.70251</v>
      </c>
      <c r="J3590" s="33">
        <f t="shared" si="56"/>
        <v>12638780.600780554</v>
      </c>
    </row>
    <row r="3591" spans="3:10">
      <c r="C3591">
        <v>197</v>
      </c>
      <c r="E3591">
        <v>63.768549012038186</v>
      </c>
      <c r="G3591">
        <v>0.98353759135284347</v>
      </c>
      <c r="H3591">
        <f>+C3591/'Dados Primários'!$C$31</f>
        <v>0.55807365439093481</v>
      </c>
      <c r="I3591" s="22">
        <v>374242157389.52258</v>
      </c>
      <c r="J3591" s="33">
        <f t="shared" si="56"/>
        <v>13099108.141756058</v>
      </c>
    </row>
    <row r="3592" spans="3:10">
      <c r="C3592">
        <v>200</v>
      </c>
      <c r="E3592">
        <v>61.723245325709343</v>
      </c>
      <c r="G3592">
        <v>0.9562978672405229</v>
      </c>
      <c r="H3592">
        <f>+C3592/'Dados Primários'!$C$31</f>
        <v>0.56657223796033995</v>
      </c>
      <c r="I3592" s="22">
        <v>369939245706.39581</v>
      </c>
      <c r="J3592" s="33">
        <f t="shared" ref="J3592:J3655" si="57">+E3592*G3592*H3592*I3592/1000000</f>
        <v>12371650.33341098</v>
      </c>
    </row>
    <row r="3593" spans="3:10">
      <c r="C3593">
        <v>193</v>
      </c>
      <c r="E3593">
        <v>61.444189196906144</v>
      </c>
      <c r="G3593">
        <v>0.9782547114688227</v>
      </c>
      <c r="H3593">
        <f>+C3593/'Dados Primários'!$C$31</f>
        <v>0.54674220963172804</v>
      </c>
      <c r="I3593" s="22">
        <v>356902587394.65039</v>
      </c>
      <c r="J3593" s="33">
        <f t="shared" si="57"/>
        <v>11729110.181940574</v>
      </c>
    </row>
    <row r="3594" spans="3:10">
      <c r="C3594">
        <v>196</v>
      </c>
      <c r="E3594">
        <v>59.187832401505595</v>
      </c>
      <c r="G3594">
        <v>0.96693565650234725</v>
      </c>
      <c r="H3594">
        <f>+C3594/'Dados Primários'!$C$31</f>
        <v>0.55524079320113318</v>
      </c>
      <c r="I3594" s="22">
        <v>351786341888.73059</v>
      </c>
      <c r="J3594" s="33">
        <f t="shared" si="57"/>
        <v>11178675.534625327</v>
      </c>
    </row>
    <row r="3595" spans="3:10">
      <c r="C3595">
        <v>202</v>
      </c>
      <c r="E3595">
        <v>62.919172104508235</v>
      </c>
      <c r="G3595">
        <v>0.96757883495072783</v>
      </c>
      <c r="H3595">
        <f>+C3595/'Dados Primários'!$C$31</f>
        <v>0.57223796033994334</v>
      </c>
      <c r="I3595" s="22">
        <v>397048123894.74744</v>
      </c>
      <c r="J3595" s="33">
        <f t="shared" si="57"/>
        <v>13832133.497096961</v>
      </c>
    </row>
    <row r="3596" spans="3:10">
      <c r="C3596">
        <v>200</v>
      </c>
      <c r="E3596">
        <v>61.56556046983021</v>
      </c>
      <c r="G3596">
        <v>0.9774790168821248</v>
      </c>
      <c r="H3596">
        <f>+C3596/'Dados Primários'!$C$31</f>
        <v>0.56657223796033995</v>
      </c>
      <c r="I3596" s="22">
        <v>377818299019.62463</v>
      </c>
      <c r="J3596" s="33">
        <f t="shared" si="57"/>
        <v>12882007.852720713</v>
      </c>
    </row>
    <row r="3597" spans="3:10">
      <c r="C3597">
        <v>199</v>
      </c>
      <c r="E3597">
        <v>58.734816436238965</v>
      </c>
      <c r="G3597">
        <v>0.9698367378720254</v>
      </c>
      <c r="H3597">
        <f>+C3597/'Dados Primários'!$C$31</f>
        <v>0.5637393767705382</v>
      </c>
      <c r="I3597" s="22">
        <v>414151622830.96069</v>
      </c>
      <c r="J3597" s="33">
        <f t="shared" si="57"/>
        <v>13299398.081428509</v>
      </c>
    </row>
    <row r="3598" spans="3:10">
      <c r="C3598">
        <v>199</v>
      </c>
      <c r="E3598">
        <v>59.759843868319805</v>
      </c>
      <c r="G3598">
        <v>0.92605341512991746</v>
      </c>
      <c r="H3598">
        <f>+C3598/'Dados Primários'!$C$31</f>
        <v>0.5637393767705382</v>
      </c>
      <c r="I3598" s="22">
        <v>406324919956.88757</v>
      </c>
      <c r="J3598" s="33">
        <f t="shared" si="57"/>
        <v>12676440.471762879</v>
      </c>
    </row>
    <row r="3599" spans="3:10">
      <c r="C3599">
        <v>196</v>
      </c>
      <c r="E3599">
        <v>60.995894850942257</v>
      </c>
      <c r="G3599">
        <v>0.97974808852176565</v>
      </c>
      <c r="H3599">
        <f>+C3599/'Dados Primários'!$C$31</f>
        <v>0.55524079320113318</v>
      </c>
      <c r="I3599" s="22">
        <v>370929715409.37653</v>
      </c>
      <c r="J3599" s="33">
        <f t="shared" si="57"/>
        <v>12308015.208670063</v>
      </c>
    </row>
    <row r="3600" spans="3:10">
      <c r="C3600">
        <v>194</v>
      </c>
      <c r="E3600">
        <v>57.724759786517708</v>
      </c>
      <c r="G3600">
        <v>0.94612378531420782</v>
      </c>
      <c r="H3600">
        <f>+C3600/'Dados Primários'!$C$31</f>
        <v>0.54957507082152979</v>
      </c>
      <c r="I3600" s="22">
        <v>389726885391.27209</v>
      </c>
      <c r="J3600" s="33">
        <f t="shared" si="57"/>
        <v>11697619.385377765</v>
      </c>
    </row>
    <row r="3601" spans="3:10">
      <c r="C3601">
        <v>193</v>
      </c>
      <c r="E3601">
        <v>63.037732003204404</v>
      </c>
      <c r="G3601">
        <v>0.94245977589043783</v>
      </c>
      <c r="H3601">
        <f>+C3601/'Dados Primários'!$C$31</f>
        <v>0.54674220963172804</v>
      </c>
      <c r="I3601" s="22">
        <v>413762771109.93994</v>
      </c>
      <c r="J3601" s="33">
        <f t="shared" si="57"/>
        <v>13439942.745254112</v>
      </c>
    </row>
    <row r="3602" spans="3:10">
      <c r="C3602">
        <v>194</v>
      </c>
      <c r="E3602">
        <v>63.281777856346125</v>
      </c>
      <c r="G3602">
        <v>0.96145339058779811</v>
      </c>
      <c r="H3602">
        <f>+C3602/'Dados Primários'!$C$31</f>
        <v>0.54957507082152979</v>
      </c>
      <c r="I3602" s="22">
        <v>344894044760.09961</v>
      </c>
      <c r="J3602" s="33">
        <f t="shared" si="57"/>
        <v>11532398.136250574</v>
      </c>
    </row>
    <row r="3603" spans="3:10">
      <c r="C3603">
        <v>204</v>
      </c>
      <c r="E3603">
        <v>63.100431609177235</v>
      </c>
      <c r="G3603">
        <v>0.98713560912159071</v>
      </c>
      <c r="H3603">
        <f>+C3603/'Dados Primários'!$C$31</f>
        <v>0.57790368271954673</v>
      </c>
      <c r="I3603" s="22">
        <v>388210282994.53217</v>
      </c>
      <c r="J3603" s="33">
        <f t="shared" si="57"/>
        <v>13974350.933063665</v>
      </c>
    </row>
    <row r="3604" spans="3:10">
      <c r="C3604">
        <v>192</v>
      </c>
      <c r="E3604">
        <v>58.074055441731609</v>
      </c>
      <c r="G3604">
        <v>0.94818250657440284</v>
      </c>
      <c r="H3604">
        <f>+C3604/'Dados Primários'!$C$31</f>
        <v>0.5439093484419264</v>
      </c>
      <c r="I3604" s="22">
        <v>352226289101.98169</v>
      </c>
      <c r="J3604" s="33">
        <f t="shared" si="57"/>
        <v>10549269.419870725</v>
      </c>
    </row>
    <row r="3605" spans="3:10">
      <c r="C3605">
        <v>202</v>
      </c>
      <c r="E3605">
        <v>59.729809183217498</v>
      </c>
      <c r="G3605">
        <v>0.98338799598784554</v>
      </c>
      <c r="H3605">
        <f>+C3605/'Dados Primários'!$C$31</f>
        <v>0.57223796033994334</v>
      </c>
      <c r="I3605" s="22">
        <v>381240937006.30634</v>
      </c>
      <c r="J3605" s="33">
        <f t="shared" si="57"/>
        <v>12814221.369957779</v>
      </c>
    </row>
    <row r="3606" spans="3:10">
      <c r="C3606">
        <v>198</v>
      </c>
      <c r="E3606">
        <v>57.46294233645915</v>
      </c>
      <c r="G3606">
        <v>0.92204856772071153</v>
      </c>
      <c r="H3606">
        <f>+C3606/'Dados Primários'!$C$31</f>
        <v>0.56090651558073656</v>
      </c>
      <c r="I3606" s="22">
        <v>374428264990.64838</v>
      </c>
      <c r="J3606" s="33">
        <f t="shared" si="57"/>
        <v>11127581.090047596</v>
      </c>
    </row>
    <row r="3607" spans="3:10">
      <c r="C3607">
        <v>194</v>
      </c>
      <c r="E3607">
        <v>61.051848868961379</v>
      </c>
      <c r="G3607">
        <v>0.95027768199810647</v>
      </c>
      <c r="H3607">
        <f>+C3607/'Dados Primários'!$C$31</f>
        <v>0.54957507082152979</v>
      </c>
      <c r="I3607" s="22">
        <v>377849697827.2915</v>
      </c>
      <c r="J3607" s="33">
        <f t="shared" si="57"/>
        <v>12047458.914602334</v>
      </c>
    </row>
    <row r="3608" spans="3:10">
      <c r="C3608">
        <v>205</v>
      </c>
      <c r="E3608">
        <v>59.1639406338399</v>
      </c>
      <c r="G3608">
        <v>0.99700134217599468</v>
      </c>
      <c r="H3608">
        <f>+C3608/'Dados Primários'!$C$31</f>
        <v>0.58073654390934848</v>
      </c>
      <c r="I3608" s="22">
        <v>395871383288.81531</v>
      </c>
      <c r="J3608" s="33">
        <f t="shared" si="57"/>
        <v>13560824.637421144</v>
      </c>
    </row>
    <row r="3609" spans="3:10">
      <c r="C3609">
        <v>199</v>
      </c>
      <c r="E3609">
        <v>63.790232947198788</v>
      </c>
      <c r="G3609">
        <v>0.92155795194281176</v>
      </c>
      <c r="H3609">
        <f>+C3609/'Dados Primários'!$C$31</f>
        <v>0.5637393767705382</v>
      </c>
      <c r="I3609" s="22">
        <v>412338935119.25775</v>
      </c>
      <c r="J3609" s="33">
        <f t="shared" si="57"/>
        <v>13664997.451798914</v>
      </c>
    </row>
    <row r="3610" spans="3:10">
      <c r="C3610">
        <v>199</v>
      </c>
      <c r="E3610">
        <v>59.045143569938439</v>
      </c>
      <c r="G3610">
        <v>0.94449830283620317</v>
      </c>
      <c r="H3610">
        <f>+C3610/'Dados Primários'!$C$31</f>
        <v>0.5637393767705382</v>
      </c>
      <c r="I3610" s="22">
        <v>360482549364.90326</v>
      </c>
      <c r="J3610" s="33">
        <f t="shared" si="57"/>
        <v>11333080.708336379</v>
      </c>
    </row>
    <row r="3611" spans="3:10">
      <c r="C3611">
        <v>201</v>
      </c>
      <c r="E3611">
        <v>58.087979955355628</v>
      </c>
      <c r="G3611">
        <v>0.98297576806646569</v>
      </c>
      <c r="H3611">
        <f>+C3611/'Dados Primários'!$C$31</f>
        <v>0.56940509915014159</v>
      </c>
      <c r="I3611" s="22">
        <v>382207175929.1958</v>
      </c>
      <c r="J3611" s="33">
        <f t="shared" si="57"/>
        <v>12426512.885306895</v>
      </c>
    </row>
    <row r="3612" spans="3:10">
      <c r="C3612">
        <v>197</v>
      </c>
      <c r="E3612">
        <v>60.779109662030407</v>
      </c>
      <c r="G3612">
        <v>0.95373389308980383</v>
      </c>
      <c r="H3612">
        <f>+C3612/'Dados Primários'!$C$31</f>
        <v>0.55807365439093481</v>
      </c>
      <c r="I3612" s="22">
        <v>390005841993.72949</v>
      </c>
      <c r="J3612" s="33">
        <f t="shared" si="57"/>
        <v>12616653.727406707</v>
      </c>
    </row>
    <row r="3613" spans="3:10">
      <c r="C3613">
        <v>196</v>
      </c>
      <c r="E3613">
        <v>64.236089745082936</v>
      </c>
      <c r="G3613">
        <v>0.92554116033275668</v>
      </c>
      <c r="H3613">
        <f>+C3613/'Dados Primários'!$C$31</f>
        <v>0.55524079320113318</v>
      </c>
      <c r="I3613" s="22">
        <v>344186388611.88031</v>
      </c>
      <c r="J3613" s="33">
        <f t="shared" si="57"/>
        <v>11361871.964062287</v>
      </c>
    </row>
    <row r="3614" spans="3:10">
      <c r="C3614">
        <v>198</v>
      </c>
      <c r="E3614">
        <v>61.90034560887625</v>
      </c>
      <c r="G3614">
        <v>0.93028171264113946</v>
      </c>
      <c r="H3614">
        <f>+C3614/'Dados Primários'!$C$31</f>
        <v>0.56090651558073656</v>
      </c>
      <c r="I3614" s="22">
        <v>350633399872.40424</v>
      </c>
      <c r="J3614" s="33">
        <f t="shared" si="57"/>
        <v>11325341.990559705</v>
      </c>
    </row>
    <row r="3615" spans="3:10">
      <c r="C3615">
        <v>197</v>
      </c>
      <c r="E3615">
        <v>58.648648383095228</v>
      </c>
      <c r="G3615">
        <v>0.92474435962957535</v>
      </c>
      <c r="H3615">
        <f>+C3615/'Dados Primários'!$C$31</f>
        <v>0.55807365439093481</v>
      </c>
      <c r="I3615" s="22">
        <v>363551655498.12451</v>
      </c>
      <c r="J3615" s="33">
        <f t="shared" si="57"/>
        <v>11003664.650235211</v>
      </c>
    </row>
    <row r="3616" spans="3:10">
      <c r="C3616">
        <v>200</v>
      </c>
      <c r="E3616">
        <v>58.833374681548854</v>
      </c>
      <c r="G3616">
        <v>0.97845229427258129</v>
      </c>
      <c r="H3616">
        <f>+C3616/'Dados Primários'!$C$31</f>
        <v>0.56657223796033995</v>
      </c>
      <c r="I3616" s="22">
        <v>406673956978.44867</v>
      </c>
      <c r="J3616" s="33">
        <f t="shared" si="57"/>
        <v>13263711.529312542</v>
      </c>
    </row>
    <row r="3617" spans="3:10">
      <c r="C3617">
        <v>195</v>
      </c>
      <c r="E3617">
        <v>64.188272791615816</v>
      </c>
      <c r="G3617">
        <v>0.92770983927310902</v>
      </c>
      <c r="H3617">
        <f>+C3617/'Dados Primários'!$C$31</f>
        <v>0.55240793201133143</v>
      </c>
      <c r="I3617" s="22">
        <v>387194936786.40338</v>
      </c>
      <c r="J3617" s="33">
        <f t="shared" si="57"/>
        <v>12736714.908420488</v>
      </c>
    </row>
    <row r="3618" spans="3:10">
      <c r="C3618">
        <v>196</v>
      </c>
      <c r="E3618">
        <v>63.080808686991602</v>
      </c>
      <c r="G3618">
        <v>0.97926866314339855</v>
      </c>
      <c r="H3618">
        <f>+C3618/'Dados Primários'!$C$31</f>
        <v>0.55524079320113318</v>
      </c>
      <c r="I3618" s="22">
        <v>369302569081.68207</v>
      </c>
      <c r="J3618" s="33">
        <f t="shared" si="57"/>
        <v>12666680.153415678</v>
      </c>
    </row>
    <row r="3619" spans="3:10">
      <c r="C3619">
        <v>197</v>
      </c>
      <c r="E3619">
        <v>60.091602267800646</v>
      </c>
      <c r="G3619">
        <v>0.96842145109941324</v>
      </c>
      <c r="H3619">
        <f>+C3619/'Dados Primários'!$C$31</f>
        <v>0.55807365439093481</v>
      </c>
      <c r="I3619" s="22">
        <v>342278555830.13898</v>
      </c>
      <c r="J3619" s="33">
        <f t="shared" si="57"/>
        <v>11116021.971745938</v>
      </c>
    </row>
    <row r="3620" spans="3:10">
      <c r="C3620">
        <v>197</v>
      </c>
      <c r="E3620">
        <v>59.459314925442129</v>
      </c>
      <c r="G3620">
        <v>0.97932862783750918</v>
      </c>
      <c r="H3620">
        <f>+C3620/'Dados Primários'!$C$31</f>
        <v>0.55807365439093481</v>
      </c>
      <c r="I3620" s="22">
        <v>343687837146.07721</v>
      </c>
      <c r="J3620" s="33">
        <f t="shared" si="57"/>
        <v>11168736.243553042</v>
      </c>
    </row>
    <row r="3621" spans="3:10">
      <c r="C3621">
        <v>195</v>
      </c>
      <c r="E3621">
        <v>57.905951905891271</v>
      </c>
      <c r="G3621">
        <v>0.93624806501727931</v>
      </c>
      <c r="H3621">
        <f>+C3621/'Dados Primários'!$C$31</f>
        <v>0.55240793201133143</v>
      </c>
      <c r="I3621" s="22">
        <v>395478914119.99188</v>
      </c>
      <c r="J3621" s="33">
        <f t="shared" si="57"/>
        <v>11843972.14786241</v>
      </c>
    </row>
    <row r="3622" spans="3:10">
      <c r="C3622">
        <v>201</v>
      </c>
      <c r="E3622">
        <v>58.41368231469005</v>
      </c>
      <c r="G3622">
        <v>0.96122874541265368</v>
      </c>
      <c r="H3622">
        <f>+C3622/'Dados Primários'!$C$31</f>
        <v>0.56940509915014159</v>
      </c>
      <c r="I3622" s="22">
        <v>368109614703.85529</v>
      </c>
      <c r="J3622" s="33">
        <f t="shared" si="57"/>
        <v>11769007.707517607</v>
      </c>
    </row>
    <row r="3623" spans="3:10">
      <c r="C3623">
        <v>195</v>
      </c>
      <c r="E3623">
        <v>63.35866299574667</v>
      </c>
      <c r="G3623">
        <v>0.97152415047005014</v>
      </c>
      <c r="H3623">
        <f>+C3623/'Dados Primários'!$C$31</f>
        <v>0.55240793201133143</v>
      </c>
      <c r="I3623" s="22">
        <v>416294327695.99109</v>
      </c>
      <c r="J3623" s="33">
        <f t="shared" si="57"/>
        <v>14155330.193628848</v>
      </c>
    </row>
    <row r="3624" spans="3:10">
      <c r="C3624">
        <v>191</v>
      </c>
      <c r="E3624">
        <v>63.328969514248421</v>
      </c>
      <c r="G3624">
        <v>0.96639695013239835</v>
      </c>
      <c r="H3624">
        <f>+C3624/'Dados Primários'!$C$31</f>
        <v>0.54107648725212465</v>
      </c>
      <c r="I3624" s="22">
        <v>382765586521.83301</v>
      </c>
      <c r="J3624" s="33">
        <f t="shared" si="57"/>
        <v>12675045.247582057</v>
      </c>
    </row>
    <row r="3625" spans="3:10">
      <c r="C3625">
        <v>202</v>
      </c>
      <c r="E3625">
        <v>58.470625973074057</v>
      </c>
      <c r="G3625">
        <v>0.95354087521952624</v>
      </c>
      <c r="H3625">
        <f>+C3625/'Dados Primários'!$C$31</f>
        <v>0.57223796033994334</v>
      </c>
      <c r="I3625" s="22">
        <v>415212672447.41907</v>
      </c>
      <c r="J3625" s="33">
        <f t="shared" si="57"/>
        <v>13247206.975959428</v>
      </c>
    </row>
    <row r="3626" spans="3:10">
      <c r="C3626">
        <v>192</v>
      </c>
      <c r="E3626">
        <v>60.250729455678133</v>
      </c>
      <c r="G3626">
        <v>0.96148981457645533</v>
      </c>
      <c r="H3626">
        <f>+C3626/'Dados Primários'!$C$31</f>
        <v>0.5439093484419264</v>
      </c>
      <c r="I3626" s="22">
        <v>377385823772.9342</v>
      </c>
      <c r="J3626" s="33">
        <f t="shared" si="57"/>
        <v>11891019.8126589</v>
      </c>
    </row>
    <row r="3627" spans="3:10">
      <c r="C3627">
        <v>195</v>
      </c>
      <c r="E3627">
        <v>58.169961582366355</v>
      </c>
      <c r="G3627">
        <v>0.95931358648432119</v>
      </c>
      <c r="H3627">
        <f>+C3627/'Dados Primários'!$C$31</f>
        <v>0.55240793201133143</v>
      </c>
      <c r="I3627" s="22">
        <v>399540151704.81995</v>
      </c>
      <c r="J3627" s="33">
        <f t="shared" si="57"/>
        <v>12316284.38929205</v>
      </c>
    </row>
    <row r="3628" spans="3:10">
      <c r="C3628">
        <v>204</v>
      </c>
      <c r="E3628">
        <v>61.94431483139951</v>
      </c>
      <c r="G3628">
        <v>0.94344804198641707</v>
      </c>
      <c r="H3628">
        <f>+C3628/'Dados Primários'!$C$31</f>
        <v>0.57790368271954673</v>
      </c>
      <c r="I3628" s="22">
        <v>375329702908.79242</v>
      </c>
      <c r="J3628" s="33">
        <f t="shared" si="57"/>
        <v>12676163.673718886</v>
      </c>
    </row>
    <row r="3629" spans="3:10">
      <c r="C3629">
        <v>198</v>
      </c>
      <c r="E3629">
        <v>63.399371331487494</v>
      </c>
      <c r="G3629">
        <v>0.93124166571127331</v>
      </c>
      <c r="H3629">
        <f>+C3629/'Dados Primários'!$C$31</f>
        <v>0.56090651558073656</v>
      </c>
      <c r="I3629" s="22">
        <v>396316788073.77667</v>
      </c>
      <c r="J3629" s="33">
        <f t="shared" si="57"/>
        <v>13124425.586713772</v>
      </c>
    </row>
    <row r="3630" spans="3:10">
      <c r="C3630">
        <v>196</v>
      </c>
      <c r="E3630">
        <v>62.693968310236919</v>
      </c>
      <c r="G3630">
        <v>0.9786756093700768</v>
      </c>
      <c r="H3630">
        <f>+C3630/'Dados Primários'!$C$31</f>
        <v>0.55524079320113318</v>
      </c>
      <c r="I3630" s="22">
        <v>410257155964.27075</v>
      </c>
      <c r="J3630" s="33">
        <f t="shared" si="57"/>
        <v>13976616.728808632</v>
      </c>
    </row>
    <row r="3631" spans="3:10">
      <c r="C3631">
        <v>202</v>
      </c>
      <c r="E3631">
        <v>60.725390151848735</v>
      </c>
      <c r="G3631">
        <v>0.92096668288156702</v>
      </c>
      <c r="H3631">
        <f>+C3631/'Dados Primários'!$C$31</f>
        <v>0.57223796033994334</v>
      </c>
      <c r="I3631" s="22">
        <v>394020291498.87164</v>
      </c>
      <c r="J3631" s="33">
        <f t="shared" si="57"/>
        <v>12609837.359682467</v>
      </c>
    </row>
    <row r="3632" spans="3:10">
      <c r="C3632">
        <v>199</v>
      </c>
      <c r="E3632">
        <v>57.992282121648209</v>
      </c>
      <c r="G3632">
        <v>0.92703919049680195</v>
      </c>
      <c r="H3632">
        <f>+C3632/'Dados Primários'!$C$31</f>
        <v>0.5637393767705382</v>
      </c>
      <c r="I3632" s="22">
        <v>345039221535.92072</v>
      </c>
      <c r="J3632" s="33">
        <f t="shared" si="57"/>
        <v>10457193.159131359</v>
      </c>
    </row>
    <row r="3633" spans="3:10">
      <c r="C3633">
        <v>193</v>
      </c>
      <c r="E3633">
        <v>62.065618541499425</v>
      </c>
      <c r="G3633">
        <v>0.98767467975042511</v>
      </c>
      <c r="H3633">
        <f>+C3633/'Dados Primários'!$C$31</f>
        <v>0.54674220963172804</v>
      </c>
      <c r="I3633" s="22">
        <v>410196354219.78137</v>
      </c>
      <c r="J3633" s="33">
        <f t="shared" si="57"/>
        <v>13747996.339889444</v>
      </c>
    </row>
    <row r="3634" spans="3:10">
      <c r="C3634">
        <v>195</v>
      </c>
      <c r="E3634">
        <v>61.810826980788647</v>
      </c>
      <c r="G3634">
        <v>0.96834256539509755</v>
      </c>
      <c r="H3634">
        <f>+C3634/'Dados Primários'!$C$31</f>
        <v>0.55240793201133143</v>
      </c>
      <c r="I3634" s="22">
        <v>386125371865.98657</v>
      </c>
      <c r="J3634" s="33">
        <f t="shared" si="57"/>
        <v>12766793.159218004</v>
      </c>
    </row>
    <row r="3635" spans="3:10">
      <c r="C3635">
        <v>192</v>
      </c>
      <c r="E3635">
        <v>57.889066114769811</v>
      </c>
      <c r="G3635">
        <v>0.93349659540387642</v>
      </c>
      <c r="H3635">
        <f>+C3635/'Dados Primários'!$C$31</f>
        <v>0.5439093484419264</v>
      </c>
      <c r="I3635" s="22">
        <v>411124951636.01123</v>
      </c>
      <c r="J3635" s="33">
        <f t="shared" si="57"/>
        <v>12083970.058515616</v>
      </c>
    </row>
    <row r="3636" spans="3:10">
      <c r="C3636">
        <v>205</v>
      </c>
      <c r="E3636">
        <v>64.074190936258162</v>
      </c>
      <c r="G3636">
        <v>0.95727895295120735</v>
      </c>
      <c r="H3636">
        <f>+C3636/'Dados Primários'!$C$31</f>
        <v>0.58073654390934848</v>
      </c>
      <c r="I3636" s="22">
        <v>393062146440.64294</v>
      </c>
      <c r="J3636" s="33">
        <f t="shared" si="57"/>
        <v>14001095.523857391</v>
      </c>
    </row>
    <row r="3637" spans="3:10">
      <c r="C3637">
        <v>196</v>
      </c>
      <c r="E3637">
        <v>58.967065690754474</v>
      </c>
      <c r="G3637">
        <v>0.98736225094057728</v>
      </c>
      <c r="H3637">
        <f>+C3637/'Dados Primários'!$C$31</f>
        <v>0.55524079320113318</v>
      </c>
      <c r="I3637" s="22">
        <v>387495227886.12878</v>
      </c>
      <c r="J3637" s="33">
        <f t="shared" si="57"/>
        <v>12526615.887992064</v>
      </c>
    </row>
    <row r="3638" spans="3:10">
      <c r="C3638">
        <v>193</v>
      </c>
      <c r="E3638">
        <v>58.993064510507075</v>
      </c>
      <c r="G3638">
        <v>0.99735155828173805</v>
      </c>
      <c r="H3638">
        <f>+C3638/'Dados Primários'!$C$31</f>
        <v>0.54674220963172804</v>
      </c>
      <c r="I3638" s="22">
        <v>346295082166.92834</v>
      </c>
      <c r="J3638" s="33">
        <f t="shared" si="57"/>
        <v>11139819.533491252</v>
      </c>
    </row>
    <row r="3639" spans="3:10">
      <c r="C3639">
        <v>208</v>
      </c>
      <c r="E3639">
        <v>58.235228092384162</v>
      </c>
      <c r="G3639">
        <v>0.96764004117233682</v>
      </c>
      <c r="H3639">
        <f>+C3639/'Dados Primários'!$C$31</f>
        <v>0.58923512747875351</v>
      </c>
      <c r="I3639" s="22">
        <v>379445979565.12402</v>
      </c>
      <c r="J3639" s="33">
        <f t="shared" si="57"/>
        <v>12599061.540891971</v>
      </c>
    </row>
    <row r="3640" spans="3:10">
      <c r="C3640">
        <v>197</v>
      </c>
      <c r="E3640">
        <v>57.518548700664446</v>
      </c>
      <c r="G3640">
        <v>0.96617198346470112</v>
      </c>
      <c r="H3640">
        <f>+C3640/'Dados Primários'!$C$31</f>
        <v>0.55807365439093481</v>
      </c>
      <c r="I3640" s="22">
        <v>392578551039.36908</v>
      </c>
      <c r="J3640" s="33">
        <f t="shared" si="57"/>
        <v>12175321.778159957</v>
      </c>
    </row>
    <row r="3641" spans="3:10">
      <c r="C3641">
        <v>204</v>
      </c>
      <c r="E3641">
        <v>63.708012067376643</v>
      </c>
      <c r="G3641">
        <v>0.93252609123127828</v>
      </c>
      <c r="H3641">
        <f>+C3641/'Dados Primários'!$C$31</f>
        <v>0.57790368271954673</v>
      </c>
      <c r="I3641" s="22">
        <v>371707318676.49933</v>
      </c>
      <c r="J3641" s="33">
        <f t="shared" si="57"/>
        <v>12761790.757953644</v>
      </c>
    </row>
    <row r="3642" spans="3:10">
      <c r="C3642">
        <v>193</v>
      </c>
      <c r="E3642">
        <v>60.918816399215174</v>
      </c>
      <c r="G3642">
        <v>0.96601532409247726</v>
      </c>
      <c r="H3642">
        <f>+C3642/'Dados Primários'!$C$31</f>
        <v>0.54674220963172804</v>
      </c>
      <c r="I3642" s="22">
        <v>354904995924.28326</v>
      </c>
      <c r="J3642" s="33">
        <f t="shared" si="57"/>
        <v>11419055.638475919</v>
      </c>
    </row>
    <row r="3643" spans="3:10">
      <c r="C3643">
        <v>203</v>
      </c>
      <c r="E3643">
        <v>61.30722160935273</v>
      </c>
      <c r="G3643">
        <v>0.93955202226506174</v>
      </c>
      <c r="H3643">
        <f>+C3643/'Dados Primários'!$C$31</f>
        <v>0.57507082152974509</v>
      </c>
      <c r="I3643" s="22">
        <v>396266499429.13397</v>
      </c>
      <c r="J3643" s="33">
        <f t="shared" si="57"/>
        <v>13126264.683526723</v>
      </c>
    </row>
    <row r="3644" spans="3:10">
      <c r="C3644">
        <v>200</v>
      </c>
      <c r="E3644">
        <v>58.733588391255395</v>
      </c>
      <c r="G3644">
        <v>0.97083820889277306</v>
      </c>
      <c r="H3644">
        <f>+C3644/'Dados Primários'!$C$31</f>
        <v>0.56657223796033995</v>
      </c>
      <c r="I3644" s="22">
        <v>345055905454.35248</v>
      </c>
      <c r="J3644" s="33">
        <f t="shared" si="57"/>
        <v>11147517.184178358</v>
      </c>
    </row>
    <row r="3645" spans="3:10">
      <c r="C3645">
        <v>194</v>
      </c>
      <c r="E3645">
        <v>60.300091829435011</v>
      </c>
      <c r="G3645">
        <v>0.95777686083585811</v>
      </c>
      <c r="H3645">
        <f>+C3645/'Dados Primários'!$C$31</f>
        <v>0.54957507082152979</v>
      </c>
      <c r="I3645" s="22">
        <v>378602971301.69482</v>
      </c>
      <c r="J3645" s="33">
        <f t="shared" si="57"/>
        <v>12016925.166473981</v>
      </c>
    </row>
    <row r="3646" spans="3:10">
      <c r="C3646">
        <v>210</v>
      </c>
      <c r="E3646">
        <v>61.783377314234798</v>
      </c>
      <c r="G3646">
        <v>0.95570006826692266</v>
      </c>
      <c r="H3646">
        <f>+C3646/'Dados Primários'!$C$31</f>
        <v>0.59490084985835689</v>
      </c>
      <c r="I3646" s="22">
        <v>342138667585.39282</v>
      </c>
      <c r="J3646" s="33">
        <f t="shared" si="57"/>
        <v>12018216.158396795</v>
      </c>
    </row>
    <row r="3647" spans="3:10">
      <c r="C3647">
        <v>197</v>
      </c>
      <c r="E3647">
        <v>62.502520344179374</v>
      </c>
      <c r="G3647">
        <v>0.93104736216880724</v>
      </c>
      <c r="H3647">
        <f>+C3647/'Dados Primários'!$C$31</f>
        <v>0.55807365439093481</v>
      </c>
      <c r="I3647" s="22">
        <v>410586107696.67944</v>
      </c>
      <c r="J3647" s="33">
        <f t="shared" si="57"/>
        <v>13334141.998319749</v>
      </c>
    </row>
    <row r="3648" spans="3:10">
      <c r="C3648">
        <v>193</v>
      </c>
      <c r="E3648">
        <v>62.419424622603429</v>
      </c>
      <c r="G3648">
        <v>0.99301597114327178</v>
      </c>
      <c r="H3648">
        <f>+C3648/'Dados Primários'!$C$31</f>
        <v>0.54674220963172804</v>
      </c>
      <c r="I3648" s="22">
        <v>384712058091.86774</v>
      </c>
      <c r="J3648" s="33">
        <f t="shared" si="57"/>
        <v>13037502.264598053</v>
      </c>
    </row>
    <row r="3649" spans="3:10">
      <c r="C3649">
        <v>200</v>
      </c>
      <c r="E3649">
        <v>63.709632095750258</v>
      </c>
      <c r="G3649">
        <v>0.97942700496848067</v>
      </c>
      <c r="H3649">
        <f>+C3649/'Dados Primários'!$C$31</f>
        <v>0.56657223796033995</v>
      </c>
      <c r="I3649" s="22">
        <v>369560350021.1427</v>
      </c>
      <c r="J3649" s="33">
        <f t="shared" si="57"/>
        <v>13065253.227114996</v>
      </c>
    </row>
    <row r="3650" spans="3:10">
      <c r="C3650">
        <v>195</v>
      </c>
      <c r="E3650">
        <v>59.906633274451195</v>
      </c>
      <c r="G3650">
        <v>0.98967250525470474</v>
      </c>
      <c r="H3650">
        <f>+C3650/'Dados Primários'!$C$31</f>
        <v>0.55240793201133143</v>
      </c>
      <c r="I3650" s="22">
        <v>384802805344.948</v>
      </c>
      <c r="J3650" s="33">
        <f t="shared" si="57"/>
        <v>12602727.724342387</v>
      </c>
    </row>
    <row r="3651" spans="3:10">
      <c r="C3651">
        <v>206</v>
      </c>
      <c r="E3651">
        <v>64.145443701201799</v>
      </c>
      <c r="G3651">
        <v>0.94579581582257333</v>
      </c>
      <c r="H3651">
        <f>+C3651/'Dados Primários'!$C$31</f>
        <v>0.58356940509915012</v>
      </c>
      <c r="I3651" s="22">
        <v>412749432540.84766</v>
      </c>
      <c r="J3651" s="33">
        <f t="shared" si="57"/>
        <v>14613094.801481416</v>
      </c>
    </row>
    <row r="3652" spans="3:10">
      <c r="C3652">
        <v>193</v>
      </c>
      <c r="E3652">
        <v>63.372286098498058</v>
      </c>
      <c r="G3652">
        <v>0.9502765299893341</v>
      </c>
      <c r="H3652">
        <f>+C3652/'Dados Primários'!$C$31</f>
        <v>0.54674220963172804</v>
      </c>
      <c r="I3652" s="22">
        <v>395712714026.54828</v>
      </c>
      <c r="J3652" s="33">
        <f t="shared" si="57"/>
        <v>13029027.030757206</v>
      </c>
    </row>
    <row r="3653" spans="3:10">
      <c r="C3653">
        <v>194</v>
      </c>
      <c r="E3653">
        <v>59.312457456776151</v>
      </c>
      <c r="G3653">
        <v>0.97763953073771648</v>
      </c>
      <c r="H3653">
        <f>+C3653/'Dados Primários'!$C$31</f>
        <v>0.54957507082152979</v>
      </c>
      <c r="I3653" s="22">
        <v>397584644197.29291</v>
      </c>
      <c r="J3653" s="33">
        <f t="shared" si="57"/>
        <v>12670136.657431303</v>
      </c>
    </row>
    <row r="3654" spans="3:10">
      <c r="C3654">
        <v>198</v>
      </c>
      <c r="E3654">
        <v>60.672476036819852</v>
      </c>
      <c r="G3654">
        <v>0.94759310880098169</v>
      </c>
      <c r="H3654">
        <f>+C3654/'Dados Primários'!$C$31</f>
        <v>0.56090651558073656</v>
      </c>
      <c r="I3654" s="22">
        <v>347115023902.20532</v>
      </c>
      <c r="J3654" s="33">
        <f t="shared" si="57"/>
        <v>11193799.114260383</v>
      </c>
    </row>
    <row r="3655" spans="3:10">
      <c r="C3655">
        <v>200</v>
      </c>
      <c r="E3655">
        <v>58.224750831236477</v>
      </c>
      <c r="G3655">
        <v>0.99737961809960174</v>
      </c>
      <c r="H3655">
        <f>+C3655/'Dados Primários'!$C$31</f>
        <v>0.56657223796033995</v>
      </c>
      <c r="I3655" s="22">
        <v>354206724364.40674</v>
      </c>
      <c r="J3655" s="33">
        <f t="shared" si="57"/>
        <v>11654139.697020521</v>
      </c>
    </row>
    <row r="3656" spans="3:10">
      <c r="C3656">
        <v>192</v>
      </c>
      <c r="E3656">
        <v>57.927220591538223</v>
      </c>
      <c r="G3656">
        <v>0.95924140000680524</v>
      </c>
      <c r="H3656">
        <f>+C3656/'Dados Primários'!$C$31</f>
        <v>0.5439093484419264</v>
      </c>
      <c r="I3656" s="22">
        <v>360416392584.52521</v>
      </c>
      <c r="J3656" s="33">
        <f t="shared" ref="J3656:J3719" si="58">+E3656*G3656*H3656*I3656/1000000</f>
        <v>10892853.535030473</v>
      </c>
    </row>
    <row r="3657" spans="3:10">
      <c r="C3657">
        <v>195</v>
      </c>
      <c r="E3657">
        <v>62.876481982910306</v>
      </c>
      <c r="G3657">
        <v>0.93020991437612566</v>
      </c>
      <c r="H3657">
        <f>+C3657/'Dados Primários'!$C$31</f>
        <v>0.55240793201133143</v>
      </c>
      <c r="I3657" s="22">
        <v>362310168115.56659</v>
      </c>
      <c r="J3657" s="33">
        <f t="shared" si="58"/>
        <v>11706029.841794491</v>
      </c>
    </row>
    <row r="3658" spans="3:10">
      <c r="C3658">
        <v>203</v>
      </c>
      <c r="E3658">
        <v>64.192686773390832</v>
      </c>
      <c r="G3658">
        <v>0.99803091954348189</v>
      </c>
      <c r="H3658">
        <f>+C3658/'Dados Primários'!$C$31</f>
        <v>0.57507082152974509</v>
      </c>
      <c r="I3658" s="22">
        <v>366995518327.2229</v>
      </c>
      <c r="J3658" s="33">
        <f t="shared" si="58"/>
        <v>13521088.10938949</v>
      </c>
    </row>
    <row r="3659" spans="3:10">
      <c r="C3659">
        <v>196</v>
      </c>
      <c r="E3659">
        <v>59.606600379662865</v>
      </c>
      <c r="G3659">
        <v>0.94566476729962268</v>
      </c>
      <c r="H3659">
        <f>+C3659/'Dados Primários'!$C$31</f>
        <v>0.55524079320113318</v>
      </c>
      <c r="I3659" s="22">
        <v>411676525635.49414</v>
      </c>
      <c r="J3659" s="33">
        <f t="shared" si="58"/>
        <v>12884543.356684642</v>
      </c>
    </row>
    <row r="3660" spans="3:10">
      <c r="C3660">
        <v>205</v>
      </c>
      <c r="E3660">
        <v>62.332580993819327</v>
      </c>
      <c r="G3660">
        <v>0.98774400475795565</v>
      </c>
      <c r="H3660">
        <f>+C3660/'Dados Primários'!$C$31</f>
        <v>0.58073654390934848</v>
      </c>
      <c r="I3660" s="22">
        <v>381366355750.41473</v>
      </c>
      <c r="J3660" s="33">
        <f t="shared" si="58"/>
        <v>13635813.255022628</v>
      </c>
    </row>
    <row r="3661" spans="3:10">
      <c r="C3661">
        <v>188</v>
      </c>
      <c r="E3661">
        <v>58.488763121328674</v>
      </c>
      <c r="G3661">
        <v>0.93348796696098901</v>
      </c>
      <c r="H3661">
        <f>+C3661/'Dados Primários'!$C$31</f>
        <v>0.53257790368271951</v>
      </c>
      <c r="I3661" s="22">
        <v>376341097220.00598</v>
      </c>
      <c r="J3661" s="33">
        <f t="shared" si="58"/>
        <v>10943240.706629973</v>
      </c>
    </row>
    <row r="3662" spans="3:10">
      <c r="C3662">
        <v>197</v>
      </c>
      <c r="E3662">
        <v>61.501780170990052</v>
      </c>
      <c r="G3662">
        <v>0.97226071334083597</v>
      </c>
      <c r="H3662">
        <f>+C3662/'Dados Primários'!$C$31</f>
        <v>0.55807365439093481</v>
      </c>
      <c r="I3662" s="22">
        <v>390820976640.4801</v>
      </c>
      <c r="J3662" s="33">
        <f t="shared" si="58"/>
        <v>13041868.303985409</v>
      </c>
    </row>
    <row r="3663" spans="3:10">
      <c r="C3663">
        <v>205</v>
      </c>
      <c r="E3663">
        <v>59.899333829800291</v>
      </c>
      <c r="G3663">
        <v>0.94580911943028179</v>
      </c>
      <c r="H3663">
        <f>+C3663/'Dados Primários'!$C$31</f>
        <v>0.58073654390934848</v>
      </c>
      <c r="I3663" s="22">
        <v>394154396548.93915</v>
      </c>
      <c r="J3663" s="33">
        <f t="shared" si="58"/>
        <v>12967940.83541109</v>
      </c>
    </row>
    <row r="3664" spans="3:10">
      <c r="C3664">
        <v>194</v>
      </c>
      <c r="E3664">
        <v>61.483677453442326</v>
      </c>
      <c r="G3664">
        <v>0.93387026474525703</v>
      </c>
      <c r="H3664">
        <f>+C3664/'Dados Primários'!$C$31</f>
        <v>0.54957507082152979</v>
      </c>
      <c r="I3664" s="22">
        <v>414942798019.82587</v>
      </c>
      <c r="J3664" s="33">
        <f t="shared" si="58"/>
        <v>13093677.457424397</v>
      </c>
    </row>
    <row r="3665" spans="3:10">
      <c r="C3665">
        <v>195</v>
      </c>
      <c r="E3665">
        <v>59.226960005181354</v>
      </c>
      <c r="G3665">
        <v>0.99753957353417744</v>
      </c>
      <c r="H3665">
        <f>+C3665/'Dados Primários'!$C$31</f>
        <v>0.55240793201133143</v>
      </c>
      <c r="I3665" s="22">
        <v>365606319213.10272</v>
      </c>
      <c r="J3665" s="33">
        <f t="shared" si="58"/>
        <v>11932272.832527308</v>
      </c>
    </row>
    <row r="3666" spans="3:10">
      <c r="C3666">
        <v>199</v>
      </c>
      <c r="E3666">
        <v>63.956807083071588</v>
      </c>
      <c r="G3666">
        <v>0.92761238891985853</v>
      </c>
      <c r="H3666">
        <f>+C3666/'Dados Primários'!$C$31</f>
        <v>0.5637393767705382</v>
      </c>
      <c r="I3666" s="22">
        <v>385407014617.42029</v>
      </c>
      <c r="J3666" s="33">
        <f t="shared" si="58"/>
        <v>12889952.009800864</v>
      </c>
    </row>
    <row r="3667" spans="3:10">
      <c r="C3667">
        <v>202</v>
      </c>
      <c r="E3667">
        <v>62.896645184134435</v>
      </c>
      <c r="G3667">
        <v>0.94142057606085228</v>
      </c>
      <c r="H3667">
        <f>+C3667/'Dados Primários'!$C$31</f>
        <v>0.57223796033994334</v>
      </c>
      <c r="I3667" s="22">
        <v>349694674982.54712</v>
      </c>
      <c r="J3667" s="33">
        <f t="shared" si="58"/>
        <v>11848867.711574242</v>
      </c>
    </row>
    <row r="3668" spans="3:10">
      <c r="C3668">
        <v>189</v>
      </c>
      <c r="E3668">
        <v>64.195609747425479</v>
      </c>
      <c r="G3668">
        <v>0.93562185474467552</v>
      </c>
      <c r="H3668">
        <f>+C3668/'Dados Primários'!$C$31</f>
        <v>0.53541076487252126</v>
      </c>
      <c r="I3668" s="22">
        <v>342402431669.8324</v>
      </c>
      <c r="J3668" s="33">
        <f t="shared" si="58"/>
        <v>11011072.573514339</v>
      </c>
    </row>
    <row r="3669" spans="3:10">
      <c r="C3669">
        <v>195</v>
      </c>
      <c r="E3669">
        <v>59.31302497989639</v>
      </c>
      <c r="G3669">
        <v>0.99651269376115537</v>
      </c>
      <c r="H3669">
        <f>+C3669/'Dados Primários'!$C$31</f>
        <v>0.55240793201133143</v>
      </c>
      <c r="I3669" s="22">
        <v>397669074873.28589</v>
      </c>
      <c r="J3669" s="33">
        <f t="shared" si="58"/>
        <v>12984183.180074608</v>
      </c>
    </row>
    <row r="3670" spans="3:10">
      <c r="C3670">
        <v>200</v>
      </c>
      <c r="E3670">
        <v>63.150837118616721</v>
      </c>
      <c r="G3670">
        <v>0.9488440437376704</v>
      </c>
      <c r="H3670">
        <f>+C3670/'Dados Primários'!$C$31</f>
        <v>0.56657223796033995</v>
      </c>
      <c r="I3670" s="22">
        <v>362141395315.59375</v>
      </c>
      <c r="J3670" s="33">
        <f t="shared" si="58"/>
        <v>12294401.969952414</v>
      </c>
    </row>
    <row r="3671" spans="3:10">
      <c r="C3671">
        <v>203</v>
      </c>
      <c r="E3671">
        <v>58.039452591170303</v>
      </c>
      <c r="G3671">
        <v>0.98184309902686773</v>
      </c>
      <c r="H3671">
        <f>+C3671/'Dados Primários'!$C$31</f>
        <v>0.57507082152974509</v>
      </c>
      <c r="I3671" s="22">
        <v>416431069184.29541</v>
      </c>
      <c r="J3671" s="33">
        <f t="shared" si="58"/>
        <v>13646769.499529609</v>
      </c>
    </row>
    <row r="3672" spans="3:10">
      <c r="C3672">
        <v>202</v>
      </c>
      <c r="E3672">
        <v>64.139699799264648</v>
      </c>
      <c r="G3672">
        <v>0.9569653445654388</v>
      </c>
      <c r="H3672">
        <f>+C3672/'Dados Primários'!$C$31</f>
        <v>0.57223796033994334</v>
      </c>
      <c r="I3672" s="22">
        <v>418979780452.78223</v>
      </c>
      <c r="J3672" s="33">
        <f t="shared" si="58"/>
        <v>14716104.475447588</v>
      </c>
    </row>
    <row r="3673" spans="3:10">
      <c r="C3673">
        <v>199</v>
      </c>
      <c r="E3673">
        <v>58.614526240827757</v>
      </c>
      <c r="G3673">
        <v>0.99654611132878168</v>
      </c>
      <c r="H3673">
        <f>+C3673/'Dados Primários'!$C$31</f>
        <v>0.5637393767705382</v>
      </c>
      <c r="I3673" s="22">
        <v>355170069910.1994</v>
      </c>
      <c r="J3673" s="33">
        <f t="shared" si="58"/>
        <v>11695462.201595588</v>
      </c>
    </row>
    <row r="3674" spans="3:10">
      <c r="C3674">
        <v>191</v>
      </c>
      <c r="E3674">
        <v>64.262529592175284</v>
      </c>
      <c r="G3674">
        <v>0.95049310283292698</v>
      </c>
      <c r="H3674">
        <f>+C3674/'Dados Primários'!$C$31</f>
        <v>0.54107648725212465</v>
      </c>
      <c r="I3674" s="22">
        <v>405364980721.55054</v>
      </c>
      <c r="J3674" s="33">
        <f t="shared" si="58"/>
        <v>13397127.051297387</v>
      </c>
    </row>
    <row r="3675" spans="3:10">
      <c r="C3675">
        <v>201</v>
      </c>
      <c r="E3675">
        <v>61.494855689986082</v>
      </c>
      <c r="G3675">
        <v>0.93757931300326225</v>
      </c>
      <c r="H3675">
        <f>+C3675/'Dados Primários'!$C$31</f>
        <v>0.56940509915014159</v>
      </c>
      <c r="I3675" s="22">
        <v>383230987099.57251</v>
      </c>
      <c r="J3675" s="33">
        <f t="shared" si="58"/>
        <v>12581394.287898732</v>
      </c>
    </row>
    <row r="3676" spans="3:10">
      <c r="C3676">
        <v>196</v>
      </c>
      <c r="E3676">
        <v>63.539581595980373</v>
      </c>
      <c r="G3676">
        <v>0.93551364582754382</v>
      </c>
      <c r="H3676">
        <f>+C3676/'Dados Primários'!$C$31</f>
        <v>0.55524079320113318</v>
      </c>
      <c r="I3676" s="22">
        <v>359200182515.75537</v>
      </c>
      <c r="J3676" s="33">
        <f t="shared" si="58"/>
        <v>11855295.733352074</v>
      </c>
    </row>
    <row r="3677" spans="3:10">
      <c r="C3677">
        <v>191</v>
      </c>
      <c r="E3677">
        <v>61.167883642035484</v>
      </c>
      <c r="G3677">
        <v>0.93784542352792133</v>
      </c>
      <c r="H3677">
        <f>+C3677/'Dados Primários'!$C$31</f>
        <v>0.54107648725212465</v>
      </c>
      <c r="I3677" s="22">
        <v>357467542300.68414</v>
      </c>
      <c r="J3677" s="33">
        <f t="shared" si="58"/>
        <v>11095579.622812478</v>
      </c>
    </row>
    <row r="3678" spans="3:10">
      <c r="C3678">
        <v>202</v>
      </c>
      <c r="E3678">
        <v>60.800371690350758</v>
      </c>
      <c r="G3678">
        <v>0.92803323377297875</v>
      </c>
      <c r="H3678">
        <f>+C3678/'Dados Primários'!$C$31</f>
        <v>0.57223796033994334</v>
      </c>
      <c r="I3678" s="22">
        <v>408983447598.7514</v>
      </c>
      <c r="J3678" s="33">
        <f t="shared" si="58"/>
        <v>13205418.185751691</v>
      </c>
    </row>
    <row r="3679" spans="3:10">
      <c r="C3679">
        <v>191</v>
      </c>
      <c r="E3679">
        <v>61.526999725185803</v>
      </c>
      <c r="G3679">
        <v>0.97456002245403828</v>
      </c>
      <c r="H3679">
        <f>+C3679/'Dados Primários'!$C$31</f>
        <v>0.54107648725212465</v>
      </c>
      <c r="I3679" s="22">
        <v>358803792214.39539</v>
      </c>
      <c r="J3679" s="33">
        <f t="shared" si="58"/>
        <v>11640992.685876412</v>
      </c>
    </row>
    <row r="3680" spans="3:10">
      <c r="C3680">
        <v>205</v>
      </c>
      <c r="E3680">
        <v>60.164381197744227</v>
      </c>
      <c r="G3680">
        <v>0.95029738502125138</v>
      </c>
      <c r="H3680">
        <f>+C3680/'Dados Primários'!$C$31</f>
        <v>0.58073654390934848</v>
      </c>
      <c r="I3680" s="22">
        <v>403335747343.17871</v>
      </c>
      <c r="J3680" s="33">
        <f t="shared" si="58"/>
        <v>13391982.065049203</v>
      </c>
    </row>
    <row r="3681" spans="3:10">
      <c r="C3681">
        <v>196</v>
      </c>
      <c r="E3681">
        <v>61.274790487217153</v>
      </c>
      <c r="G3681">
        <v>0.92815005217127045</v>
      </c>
      <c r="H3681">
        <f>+C3681/'Dados Primários'!$C$31</f>
        <v>0.55524079320113318</v>
      </c>
      <c r="I3681" s="22">
        <v>363905596804.76111</v>
      </c>
      <c r="J3681" s="33">
        <f t="shared" si="58"/>
        <v>11491325.575347226</v>
      </c>
    </row>
    <row r="3682" spans="3:10">
      <c r="C3682">
        <v>199</v>
      </c>
      <c r="E3682">
        <v>57.283718658701382</v>
      </c>
      <c r="G3682">
        <v>0.9379268425413998</v>
      </c>
      <c r="H3682">
        <f>+C3682/'Dados Primários'!$C$31</f>
        <v>0.5637393767705382</v>
      </c>
      <c r="I3682" s="22">
        <v>349365497620.48083</v>
      </c>
      <c r="J3682" s="33">
        <f t="shared" si="58"/>
        <v>10581775.715421362</v>
      </c>
    </row>
    <row r="3683" spans="3:10">
      <c r="C3683">
        <v>194</v>
      </c>
      <c r="E3683">
        <v>63.4594967941891</v>
      </c>
      <c r="G3683">
        <v>0.93644259330650914</v>
      </c>
      <c r="H3683">
        <f>+C3683/'Dados Primários'!$C$31</f>
        <v>0.54957507082152979</v>
      </c>
      <c r="I3683" s="22">
        <v>347918507421.35126</v>
      </c>
      <c r="J3683" s="33">
        <f t="shared" si="58"/>
        <v>11362720.893439833</v>
      </c>
    </row>
    <row r="3684" spans="3:10">
      <c r="C3684">
        <v>200</v>
      </c>
      <c r="E3684">
        <v>63.642619936071632</v>
      </c>
      <c r="G3684">
        <v>0.95066570249882798</v>
      </c>
      <c r="H3684">
        <f>+C3684/'Dados Primários'!$C$31</f>
        <v>0.56657223796033995</v>
      </c>
      <c r="I3684" s="22">
        <v>364354230650.8656</v>
      </c>
      <c r="J3684" s="33">
        <f t="shared" si="58"/>
        <v>12489785.578787077</v>
      </c>
    </row>
    <row r="3685" spans="3:10">
      <c r="C3685">
        <v>201</v>
      </c>
      <c r="E3685">
        <v>63.233265555800536</v>
      </c>
      <c r="G3685">
        <v>0.95846189780089164</v>
      </c>
      <c r="H3685">
        <f>+C3685/'Dados Primários'!$C$31</f>
        <v>0.56940509915014159</v>
      </c>
      <c r="I3685" s="22">
        <v>401554549097.80737</v>
      </c>
      <c r="J3685" s="33">
        <f t="shared" si="58"/>
        <v>13857547.177468007</v>
      </c>
    </row>
    <row r="3686" spans="3:10">
      <c r="C3686">
        <v>198</v>
      </c>
      <c r="E3686">
        <v>59.654196339475085</v>
      </c>
      <c r="G3686">
        <v>0.94911633958533237</v>
      </c>
      <c r="H3686">
        <f>+C3686/'Dados Primários'!$C$31</f>
        <v>0.56090651558073656</v>
      </c>
      <c r="I3686" s="22">
        <v>379306686849.0105</v>
      </c>
      <c r="J3686" s="33">
        <f t="shared" si="58"/>
        <v>12045960.458526175</v>
      </c>
    </row>
    <row r="3687" spans="3:10">
      <c r="C3687">
        <v>192</v>
      </c>
      <c r="E3687">
        <v>57.437877557709754</v>
      </c>
      <c r="G3687">
        <v>0.99831941068094199</v>
      </c>
      <c r="H3687">
        <f>+C3687/'Dados Primários'!$C$31</f>
        <v>0.5439093484419264</v>
      </c>
      <c r="I3687" s="22">
        <v>391485871319.41968</v>
      </c>
      <c r="J3687" s="33">
        <f t="shared" si="58"/>
        <v>12209855.245842099</v>
      </c>
    </row>
    <row r="3688" spans="3:10">
      <c r="C3688">
        <v>195</v>
      </c>
      <c r="E3688">
        <v>63.388112427870801</v>
      </c>
      <c r="G3688">
        <v>0.99433531459157143</v>
      </c>
      <c r="H3688">
        <f>+C3688/'Dados Primários'!$C$31</f>
        <v>0.55240793201133143</v>
      </c>
      <c r="I3688" s="22">
        <v>415039265485.96436</v>
      </c>
      <c r="J3688" s="33">
        <f t="shared" si="58"/>
        <v>14450729.622190764</v>
      </c>
    </row>
    <row r="3689" spans="3:10">
      <c r="C3689">
        <v>195</v>
      </c>
      <c r="E3689">
        <v>64.085575224457116</v>
      </c>
      <c r="G3689">
        <v>0.99363234054000693</v>
      </c>
      <c r="H3689">
        <f>+C3689/'Dados Primários'!$C$31</f>
        <v>0.55240793201133143</v>
      </c>
      <c r="I3689" s="22">
        <v>348935022603.22449</v>
      </c>
      <c r="J3689" s="33">
        <f t="shared" si="58"/>
        <v>12274123.053845812</v>
      </c>
    </row>
    <row r="3690" spans="3:10">
      <c r="C3690">
        <v>195</v>
      </c>
      <c r="E3690">
        <v>59.682797450662029</v>
      </c>
      <c r="G3690">
        <v>0.93874745589622643</v>
      </c>
      <c r="H3690">
        <f>+C3690/'Dados Primários'!$C$31</f>
        <v>0.55240793201133143</v>
      </c>
      <c r="I3690" s="22">
        <v>366924892394.30286</v>
      </c>
      <c r="J3690" s="33">
        <f t="shared" si="58"/>
        <v>11356252.120044747</v>
      </c>
    </row>
    <row r="3691" spans="3:10">
      <c r="C3691">
        <v>196</v>
      </c>
      <c r="E3691">
        <v>58.056753276747997</v>
      </c>
      <c r="G3691">
        <v>0.96849124787770735</v>
      </c>
      <c r="H3691">
        <f>+C3691/'Dados Primários'!$C$31</f>
        <v>0.55524079320113318</v>
      </c>
      <c r="I3691" s="22">
        <v>394666471047.63727</v>
      </c>
      <c r="J3691" s="33">
        <f t="shared" si="58"/>
        <v>12321399.634781279</v>
      </c>
    </row>
    <row r="3692" spans="3:10">
      <c r="C3692">
        <v>203</v>
      </c>
      <c r="E3692">
        <v>58.392322303672472</v>
      </c>
      <c r="G3692">
        <v>0.95240308062750989</v>
      </c>
      <c r="H3692">
        <f>+C3692/'Dados Primários'!$C$31</f>
        <v>0.57507082152974509</v>
      </c>
      <c r="I3692" s="22">
        <v>363378897639.63354</v>
      </c>
      <c r="J3692" s="33">
        <f t="shared" si="58"/>
        <v>11621376.595459113</v>
      </c>
    </row>
    <row r="3693" spans="3:10">
      <c r="C3693">
        <v>205</v>
      </c>
      <c r="E3693">
        <v>57.360957823223877</v>
      </c>
      <c r="G3693">
        <v>0.95857610655882219</v>
      </c>
      <c r="H3693">
        <f>+C3693/'Dados Primários'!$C$31</f>
        <v>0.58073654390934848</v>
      </c>
      <c r="I3693" s="22">
        <v>389132629321.48419</v>
      </c>
      <c r="J3693" s="33">
        <f t="shared" si="58"/>
        <v>12425669.512418179</v>
      </c>
    </row>
    <row r="3694" spans="3:10">
      <c r="C3694">
        <v>202</v>
      </c>
      <c r="E3694">
        <v>62.57813492375805</v>
      </c>
      <c r="G3694">
        <v>0.94862293412379128</v>
      </c>
      <c r="H3694">
        <f>+C3694/'Dados Primários'!$C$31</f>
        <v>0.57223796033994334</v>
      </c>
      <c r="I3694" s="22">
        <v>410101006184.75165</v>
      </c>
      <c r="J3694" s="33">
        <f t="shared" si="58"/>
        <v>13931046.256194597</v>
      </c>
    </row>
    <row r="3695" spans="3:10">
      <c r="C3695">
        <v>198</v>
      </c>
      <c r="E3695">
        <v>62.473663601513799</v>
      </c>
      <c r="G3695">
        <v>0.94565381855967168</v>
      </c>
      <c r="H3695">
        <f>+C3695/'Dados Primários'!$C$31</f>
        <v>0.56090651558073656</v>
      </c>
      <c r="I3695" s="22">
        <v>343610947120.75354</v>
      </c>
      <c r="J3695" s="33">
        <f t="shared" si="58"/>
        <v>11386405.123996142</v>
      </c>
    </row>
    <row r="3696" spans="3:10">
      <c r="C3696">
        <v>197</v>
      </c>
      <c r="E3696">
        <v>57.504150642358766</v>
      </c>
      <c r="G3696">
        <v>0.96372853240171841</v>
      </c>
      <c r="H3696">
        <f>+C3696/'Dados Primários'!$C$31</f>
        <v>0.55807365439093481</v>
      </c>
      <c r="I3696" s="22">
        <v>351188258505.04834</v>
      </c>
      <c r="J3696" s="33">
        <f t="shared" si="58"/>
        <v>10861390.254518459</v>
      </c>
    </row>
    <row r="3697" spans="3:10">
      <c r="C3697">
        <v>191</v>
      </c>
      <c r="E3697">
        <v>61.759846123815443</v>
      </c>
      <c r="G3697">
        <v>0.98544407568194159</v>
      </c>
      <c r="H3697">
        <f>+C3697/'Dados Primários'!$C$31</f>
        <v>0.54107648725212465</v>
      </c>
      <c r="I3697" s="22">
        <v>407060694347.62964</v>
      </c>
      <c r="J3697" s="33">
        <f t="shared" si="58"/>
        <v>13404666.675045652</v>
      </c>
    </row>
    <row r="3698" spans="3:10">
      <c r="C3698">
        <v>198</v>
      </c>
      <c r="E3698">
        <v>62.373802966141987</v>
      </c>
      <c r="G3698">
        <v>0.99857998639279044</v>
      </c>
      <c r="H3698">
        <f>+C3698/'Dados Primários'!$C$31</f>
        <v>0.56090651558073656</v>
      </c>
      <c r="I3698" s="22">
        <v>413089900611.47601</v>
      </c>
      <c r="J3698" s="33">
        <f t="shared" si="58"/>
        <v>14431788.110050835</v>
      </c>
    </row>
    <row r="3699" spans="3:10">
      <c r="C3699">
        <v>194</v>
      </c>
      <c r="E3699">
        <v>59.42645194828345</v>
      </c>
      <c r="G3699">
        <v>0.97383130362901438</v>
      </c>
      <c r="H3699">
        <f>+C3699/'Dados Primários'!$C$31</f>
        <v>0.54957507082152979</v>
      </c>
      <c r="I3699" s="22">
        <v>345959577077.04956</v>
      </c>
      <c r="J3699" s="33">
        <f t="shared" si="58"/>
        <v>11003121.645152863</v>
      </c>
    </row>
    <row r="3700" spans="3:10">
      <c r="C3700">
        <v>192</v>
      </c>
      <c r="E3700">
        <v>63.317894799955148</v>
      </c>
      <c r="G3700">
        <v>0.94272009284362202</v>
      </c>
      <c r="H3700">
        <f>+C3700/'Dados Primários'!$C$31</f>
        <v>0.5439093484419264</v>
      </c>
      <c r="I3700" s="22">
        <v>356611933972.04016</v>
      </c>
      <c r="J3700" s="33">
        <f t="shared" si="58"/>
        <v>11577948.849800648</v>
      </c>
    </row>
    <row r="3701" spans="3:10">
      <c r="C3701">
        <v>193</v>
      </c>
      <c r="E3701">
        <v>62.957902846042025</v>
      </c>
      <c r="G3701">
        <v>0.93660042275516342</v>
      </c>
      <c r="H3701">
        <f>+C3701/'Dados Primários'!$C$31</f>
        <v>0.54674220963172804</v>
      </c>
      <c r="I3701" s="22">
        <v>380774268078.97827</v>
      </c>
      <c r="J3701" s="33">
        <f t="shared" si="58"/>
        <v>12275941.160424663</v>
      </c>
    </row>
    <row r="3702" spans="3:10">
      <c r="C3702">
        <v>191</v>
      </c>
      <c r="E3702">
        <v>62.993133428256556</v>
      </c>
      <c r="G3702">
        <v>0.96330524603058831</v>
      </c>
      <c r="H3702">
        <f>+C3702/'Dados Primários'!$C$31</f>
        <v>0.54107648725212465</v>
      </c>
      <c r="I3702" s="22">
        <v>409123603388.25903</v>
      </c>
      <c r="J3702" s="33">
        <f t="shared" si="58"/>
        <v>13432917.106839597</v>
      </c>
    </row>
    <row r="3703" spans="3:10">
      <c r="C3703">
        <v>194</v>
      </c>
      <c r="E3703">
        <v>62.073528707923153</v>
      </c>
      <c r="G3703">
        <v>0.99127003609727604</v>
      </c>
      <c r="H3703">
        <f>+C3703/'Dados Primários'!$C$31</f>
        <v>0.54957507082152979</v>
      </c>
      <c r="I3703" s="22">
        <v>374402146469.05762</v>
      </c>
      <c r="J3703" s="33">
        <f t="shared" si="58"/>
        <v>12660876.356798666</v>
      </c>
    </row>
    <row r="3704" spans="3:10">
      <c r="C3704">
        <v>203</v>
      </c>
      <c r="E3704">
        <v>60.616994064351076</v>
      </c>
      <c r="G3704">
        <v>0.99549668691842663</v>
      </c>
      <c r="H3704">
        <f>+C3704/'Dados Primários'!$C$31</f>
        <v>0.57507082152974509</v>
      </c>
      <c r="I3704" s="22">
        <v>406875705451.18103</v>
      </c>
      <c r="J3704" s="33">
        <f t="shared" si="58"/>
        <v>14119434.620764853</v>
      </c>
    </row>
    <row r="3705" spans="3:10">
      <c r="C3705">
        <v>192</v>
      </c>
      <c r="E3705">
        <v>57.659239548523551</v>
      </c>
      <c r="G3705">
        <v>0.99281703799628518</v>
      </c>
      <c r="H3705">
        <f>+C3705/'Dados Primários'!$C$31</f>
        <v>0.5439093484419264</v>
      </c>
      <c r="I3705" s="22">
        <v>345981517999.42438</v>
      </c>
      <c r="J3705" s="33">
        <f t="shared" si="58"/>
        <v>10772526.101240875</v>
      </c>
    </row>
    <row r="3706" spans="3:10">
      <c r="C3706">
        <v>195</v>
      </c>
      <c r="E3706">
        <v>63.199092035409578</v>
      </c>
      <c r="G3706">
        <v>0.99595760356446617</v>
      </c>
      <c r="H3706">
        <f>+C3706/'Dados Primários'!$C$31</f>
        <v>0.55240793201133143</v>
      </c>
      <c r="I3706" s="22">
        <v>413373016325.46497</v>
      </c>
      <c r="J3706" s="33">
        <f t="shared" si="58"/>
        <v>14373208.326017275</v>
      </c>
    </row>
    <row r="3707" spans="3:10">
      <c r="C3707">
        <v>196</v>
      </c>
      <c r="E3707">
        <v>64.219839128670216</v>
      </c>
      <c r="G3707">
        <v>0.97944310798283807</v>
      </c>
      <c r="H3707">
        <f>+C3707/'Dados Primários'!$C$31</f>
        <v>0.55524079320113318</v>
      </c>
      <c r="I3707" s="22">
        <v>346285382089.33795</v>
      </c>
      <c r="J3707" s="33">
        <f t="shared" si="58"/>
        <v>12093832.595309125</v>
      </c>
    </row>
    <row r="3708" spans="3:10">
      <c r="C3708">
        <v>200</v>
      </c>
      <c r="E3708">
        <v>64.116235560181664</v>
      </c>
      <c r="G3708">
        <v>0.94031586756013141</v>
      </c>
      <c r="H3708">
        <f>+C3708/'Dados Primários'!$C$31</f>
        <v>0.56657223796033995</v>
      </c>
      <c r="I3708" s="22">
        <v>372416775503.38989</v>
      </c>
      <c r="J3708" s="33">
        <f t="shared" si="58"/>
        <v>12721148.031704763</v>
      </c>
    </row>
    <row r="3709" spans="3:10">
      <c r="C3709">
        <v>203</v>
      </c>
      <c r="E3709">
        <v>59.611059973165887</v>
      </c>
      <c r="G3709">
        <v>0.92878608312866939</v>
      </c>
      <c r="H3709">
        <f>+C3709/'Dados Primários'!$C$31</f>
        <v>0.57507082152974509</v>
      </c>
      <c r="I3709" s="22">
        <v>344745885474.02338</v>
      </c>
      <c r="J3709" s="33">
        <f t="shared" si="58"/>
        <v>10976476.899855042</v>
      </c>
    </row>
    <row r="3710" spans="3:10">
      <c r="C3710">
        <v>194</v>
      </c>
      <c r="E3710">
        <v>59.624968999053806</v>
      </c>
      <c r="G3710">
        <v>0.98769914354556199</v>
      </c>
      <c r="H3710">
        <f>+C3710/'Dados Primários'!$C$31</f>
        <v>0.54957507082152979</v>
      </c>
      <c r="I3710" s="22">
        <v>394097161910.54187</v>
      </c>
      <c r="J3710" s="33">
        <f t="shared" si="58"/>
        <v>12755079.659969909</v>
      </c>
    </row>
    <row r="3711" spans="3:10">
      <c r="C3711">
        <v>201</v>
      </c>
      <c r="E3711">
        <v>60.413967097263772</v>
      </c>
      <c r="G3711">
        <v>0.97950557026057761</v>
      </c>
      <c r="H3711">
        <f>+C3711/'Dados Primários'!$C$31</f>
        <v>0.56940509915014159</v>
      </c>
      <c r="I3711" s="22">
        <v>389000230477.65729</v>
      </c>
      <c r="J3711" s="33">
        <f t="shared" si="58"/>
        <v>13107367.477977332</v>
      </c>
    </row>
    <row r="3712" spans="3:10">
      <c r="C3712">
        <v>200</v>
      </c>
      <c r="E3712">
        <v>62.425003712147017</v>
      </c>
      <c r="G3712">
        <v>0.950119369528312</v>
      </c>
      <c r="H3712">
        <f>+C3712/'Dados Primários'!$C$31</f>
        <v>0.56657223796033995</v>
      </c>
      <c r="I3712" s="22">
        <v>368873637985.84491</v>
      </c>
      <c r="J3712" s="33">
        <f t="shared" si="58"/>
        <v>12395660.07042744</v>
      </c>
    </row>
    <row r="3713" spans="3:10">
      <c r="C3713">
        <v>199</v>
      </c>
      <c r="E3713">
        <v>58.637390054803056</v>
      </c>
      <c r="G3713">
        <v>0.97624366233881732</v>
      </c>
      <c r="H3713">
        <f>+C3713/'Dados Primários'!$C$31</f>
        <v>0.5637393767705382</v>
      </c>
      <c r="I3713" s="22">
        <v>387233628095.70209</v>
      </c>
      <c r="J3713" s="33">
        <f t="shared" si="58"/>
        <v>12496382.080122141</v>
      </c>
    </row>
    <row r="3714" spans="3:10">
      <c r="C3714">
        <v>196</v>
      </c>
      <c r="E3714">
        <v>60.234651074989074</v>
      </c>
      <c r="G3714">
        <v>0.92723292850294758</v>
      </c>
      <c r="H3714">
        <f>+C3714/'Dados Primários'!$C$31</f>
        <v>0.55524079320113318</v>
      </c>
      <c r="I3714" s="22">
        <v>395587404465.11072</v>
      </c>
      <c r="J3714" s="33">
        <f t="shared" si="58"/>
        <v>12267584.729585478</v>
      </c>
    </row>
    <row r="3715" spans="3:10">
      <c r="C3715">
        <v>199</v>
      </c>
      <c r="E3715">
        <v>63.280617341311007</v>
      </c>
      <c r="G3715">
        <v>0.96382934903904305</v>
      </c>
      <c r="H3715">
        <f>+C3715/'Dados Primários'!$C$31</f>
        <v>0.5637393767705382</v>
      </c>
      <c r="I3715" s="22">
        <v>397506845115.45435</v>
      </c>
      <c r="J3715" s="33">
        <f t="shared" si="58"/>
        <v>13667649.614094194</v>
      </c>
    </row>
    <row r="3716" spans="3:10">
      <c r="C3716">
        <v>194</v>
      </c>
      <c r="E3716">
        <v>57.715655414054936</v>
      </c>
      <c r="G3716">
        <v>0.99986929919564593</v>
      </c>
      <c r="H3716">
        <f>+C3716/'Dados Primários'!$C$31</f>
        <v>0.54957507082152979</v>
      </c>
      <c r="I3716" s="22">
        <v>365545855440.91925</v>
      </c>
      <c r="J3716" s="33">
        <f t="shared" si="58"/>
        <v>11593264.763520056</v>
      </c>
    </row>
    <row r="3717" spans="3:10">
      <c r="C3717">
        <v>195</v>
      </c>
      <c r="E3717">
        <v>58.280544021395286</v>
      </c>
      <c r="G3717">
        <v>0.96331158122201987</v>
      </c>
      <c r="H3717">
        <f>+C3717/'Dados Primários'!$C$31</f>
        <v>0.55240793201133143</v>
      </c>
      <c r="I3717" s="22">
        <v>383192395529.33368</v>
      </c>
      <c r="J3717" s="33">
        <f t="shared" si="58"/>
        <v>11884123.776659874</v>
      </c>
    </row>
    <row r="3718" spans="3:10">
      <c r="C3718">
        <v>198</v>
      </c>
      <c r="E3718">
        <v>63.72336759061244</v>
      </c>
      <c r="G3718">
        <v>0.93774559848836891</v>
      </c>
      <c r="H3718">
        <f>+C3718/'Dados Primários'!$C$31</f>
        <v>0.56090651558073656</v>
      </c>
      <c r="I3718" s="22">
        <v>412591661511.26459</v>
      </c>
      <c r="J3718" s="33">
        <f t="shared" si="58"/>
        <v>13829124.44568505</v>
      </c>
    </row>
    <row r="3719" spans="3:10">
      <c r="C3719">
        <v>194</v>
      </c>
      <c r="E3719">
        <v>57.779095423235134</v>
      </c>
      <c r="G3719">
        <v>0.93027379401506571</v>
      </c>
      <c r="H3719">
        <f>+C3719/'Dados Primários'!$C$31</f>
        <v>0.54957507082152979</v>
      </c>
      <c r="I3719" s="22">
        <v>396055019823.85992</v>
      </c>
      <c r="J3719" s="33">
        <f t="shared" si="58"/>
        <v>11699412.993926918</v>
      </c>
    </row>
    <row r="3720" spans="3:10">
      <c r="C3720">
        <v>197</v>
      </c>
      <c r="E3720">
        <v>58.456778312943307</v>
      </c>
      <c r="G3720">
        <v>0.95165601120873167</v>
      </c>
      <c r="H3720">
        <f>+C3720/'Dados Primários'!$C$31</f>
        <v>0.55807365439093481</v>
      </c>
      <c r="I3720" s="22">
        <v>378718179613.68628</v>
      </c>
      <c r="J3720" s="33">
        <f t="shared" ref="J3720:J3783" si="59">+E3720*G3720*H3720*I3720/1000000</f>
        <v>11757704.625978913</v>
      </c>
    </row>
    <row r="3721" spans="3:10">
      <c r="C3721">
        <v>204</v>
      </c>
      <c r="E3721">
        <v>60.493105638159022</v>
      </c>
      <c r="G3721">
        <v>0.96258038515345212</v>
      </c>
      <c r="H3721">
        <f>+C3721/'Dados Primários'!$C$31</f>
        <v>0.57790368271954673</v>
      </c>
      <c r="I3721" s="22">
        <v>406444767224.80951</v>
      </c>
      <c r="J3721" s="33">
        <f t="shared" si="59"/>
        <v>13677284.712750742</v>
      </c>
    </row>
    <row r="3722" spans="3:10">
      <c r="C3722">
        <v>200</v>
      </c>
      <c r="E3722">
        <v>58.166460538691119</v>
      </c>
      <c r="G3722">
        <v>0.96853327406967682</v>
      </c>
      <c r="H3722">
        <f>+C3722/'Dados Primários'!$C$31</f>
        <v>0.56657223796033995</v>
      </c>
      <c r="I3722" s="22">
        <v>357202747373.47046</v>
      </c>
      <c r="J3722" s="33">
        <f t="shared" si="59"/>
        <v>11401375.88527718</v>
      </c>
    </row>
    <row r="3723" spans="3:10">
      <c r="C3723">
        <v>190</v>
      </c>
      <c r="E3723">
        <v>59.582273781724403</v>
      </c>
      <c r="G3723">
        <v>0.93873728905745657</v>
      </c>
      <c r="H3723">
        <f>+C3723/'Dados Primários'!$C$31</f>
        <v>0.5382436260623229</v>
      </c>
      <c r="I3723" s="22">
        <v>404575105917.90784</v>
      </c>
      <c r="J3723" s="33">
        <f t="shared" si="59"/>
        <v>12179773.002842978</v>
      </c>
    </row>
    <row r="3724" spans="3:10">
      <c r="C3724">
        <v>197</v>
      </c>
      <c r="E3724">
        <v>62.955449442018505</v>
      </c>
      <c r="G3724">
        <v>0.9576171886723569</v>
      </c>
      <c r="H3724">
        <f>+C3724/'Dados Primários'!$C$31</f>
        <v>0.55807365439093481</v>
      </c>
      <c r="I3724" s="22">
        <v>367805162276.98193</v>
      </c>
      <c r="J3724" s="33">
        <f t="shared" si="59"/>
        <v>12374697.823067389</v>
      </c>
    </row>
    <row r="3725" spans="3:10">
      <c r="C3725">
        <v>197</v>
      </c>
      <c r="E3725">
        <v>64.118772004902723</v>
      </c>
      <c r="G3725">
        <v>0.9920900163017633</v>
      </c>
      <c r="H3725">
        <f>+C3725/'Dados Primários'!$C$31</f>
        <v>0.55807365439093481</v>
      </c>
      <c r="I3725" s="22">
        <v>369362389235.46039</v>
      </c>
      <c r="J3725" s="33">
        <f t="shared" si="59"/>
        <v>13112348.005097952</v>
      </c>
    </row>
    <row r="3726" spans="3:10">
      <c r="C3726">
        <v>197</v>
      </c>
      <c r="E3726">
        <v>59.881086400053974</v>
      </c>
      <c r="G3726">
        <v>0.93690398373496908</v>
      </c>
      <c r="H3726">
        <f>+C3726/'Dados Primários'!$C$31</f>
        <v>0.55807365439093481</v>
      </c>
      <c r="I3726" s="22">
        <v>411675880382.61786</v>
      </c>
      <c r="J3726" s="33">
        <f t="shared" si="59"/>
        <v>12889370.285467239</v>
      </c>
    </row>
    <row r="3727" spans="3:10">
      <c r="C3727">
        <v>190</v>
      </c>
      <c r="E3727">
        <v>58.379125707069932</v>
      </c>
      <c r="G3727">
        <v>0.94525463362469087</v>
      </c>
      <c r="H3727">
        <f>+C3727/'Dados Primários'!$C$31</f>
        <v>0.5382436260623229</v>
      </c>
      <c r="I3727" s="22">
        <v>370521590658.70642</v>
      </c>
      <c r="J3727" s="33">
        <f t="shared" si="59"/>
        <v>11005222.236000225</v>
      </c>
    </row>
    <row r="3728" spans="3:10">
      <c r="C3728">
        <v>200</v>
      </c>
      <c r="E3728">
        <v>61.485758724415568</v>
      </c>
      <c r="G3728">
        <v>0.97462733017961833</v>
      </c>
      <c r="H3728">
        <f>+C3728/'Dados Primários'!$C$31</f>
        <v>0.56657223796033995</v>
      </c>
      <c r="I3728" s="22">
        <v>394374200878.83911</v>
      </c>
      <c r="J3728" s="33">
        <f t="shared" si="59"/>
        <v>13389886.907972082</v>
      </c>
    </row>
    <row r="3729" spans="3:10">
      <c r="C3729">
        <v>202</v>
      </c>
      <c r="E3729">
        <v>58.906881252358147</v>
      </c>
      <c r="G3729">
        <v>0.96153832884577028</v>
      </c>
      <c r="H3729">
        <f>+C3729/'Dados Primários'!$C$31</f>
        <v>0.57223796033994334</v>
      </c>
      <c r="I3729" s="22">
        <v>365194170648.78821</v>
      </c>
      <c r="J3729" s="33">
        <f t="shared" si="59"/>
        <v>11836767.891965734</v>
      </c>
    </row>
    <row r="3730" spans="3:10">
      <c r="C3730">
        <v>187</v>
      </c>
      <c r="E3730">
        <v>64.113208383369823</v>
      </c>
      <c r="G3730">
        <v>0.97469291086061527</v>
      </c>
      <c r="H3730">
        <f>+C3730/'Dados Primários'!$C$31</f>
        <v>0.52974504249291787</v>
      </c>
      <c r="I3730" s="22">
        <v>400426094182.96539</v>
      </c>
      <c r="J3730" s="33">
        <f t="shared" si="59"/>
        <v>13255758.707554825</v>
      </c>
    </row>
    <row r="3731" spans="3:10">
      <c r="C3731">
        <v>199</v>
      </c>
      <c r="E3731">
        <v>58.153299296602277</v>
      </c>
      <c r="G3731">
        <v>0.94375283436093149</v>
      </c>
      <c r="H3731">
        <f>+C3731/'Dados Primários'!$C$31</f>
        <v>0.5637393767705382</v>
      </c>
      <c r="I3731" s="22">
        <v>367364933099.30194</v>
      </c>
      <c r="J3731" s="33">
        <f t="shared" si="59"/>
        <v>11366027.368986618</v>
      </c>
    </row>
    <row r="3732" spans="3:10">
      <c r="C3732">
        <v>200</v>
      </c>
      <c r="E3732">
        <v>57.241277994528076</v>
      </c>
      <c r="G3732">
        <v>0.93388710417500098</v>
      </c>
      <c r="H3732">
        <f>+C3732/'Dados Primários'!$C$31</f>
        <v>0.56657223796033995</v>
      </c>
      <c r="I3732" s="22">
        <v>380430599968.1496</v>
      </c>
      <c r="J3732" s="33">
        <f t="shared" si="59"/>
        <v>11522174.077639364</v>
      </c>
    </row>
    <row r="3733" spans="3:10">
      <c r="C3733">
        <v>200</v>
      </c>
      <c r="E3733">
        <v>63.219254033383571</v>
      </c>
      <c r="G3733">
        <v>0.96055986924123016</v>
      </c>
      <c r="H3733">
        <f>+C3733/'Dados Primários'!$C$31</f>
        <v>0.56657223796033995</v>
      </c>
      <c r="I3733" s="22">
        <v>405093664690.43011</v>
      </c>
      <c r="J3733" s="33">
        <f t="shared" si="59"/>
        <v>13937489.301798008</v>
      </c>
    </row>
    <row r="3734" spans="3:10">
      <c r="C3734">
        <v>198</v>
      </c>
      <c r="E3734">
        <v>64.202539077593272</v>
      </c>
      <c r="G3734">
        <v>0.92972233735477661</v>
      </c>
      <c r="H3734">
        <f>+C3734/'Dados Primários'!$C$31</f>
        <v>0.56090651558073656</v>
      </c>
      <c r="I3734" s="22">
        <v>347222452059.02606</v>
      </c>
      <c r="J3734" s="33">
        <f t="shared" si="59"/>
        <v>11625288.885785306</v>
      </c>
    </row>
    <row r="3735" spans="3:10">
      <c r="C3735">
        <v>190</v>
      </c>
      <c r="E3735">
        <v>62.814277109999345</v>
      </c>
      <c r="G3735">
        <v>0.96332392173042702</v>
      </c>
      <c r="H3735">
        <f>+C3735/'Dados Primários'!$C$31</f>
        <v>0.5382436260623229</v>
      </c>
      <c r="I3735" s="22">
        <v>365751756051.4397</v>
      </c>
      <c r="J3735" s="33">
        <f t="shared" si="59"/>
        <v>11912311.094477266</v>
      </c>
    </row>
    <row r="3736" spans="3:10">
      <c r="C3736">
        <v>190</v>
      </c>
      <c r="E3736">
        <v>63.595387758885231</v>
      </c>
      <c r="G3736">
        <v>0.9851525232871774</v>
      </c>
      <c r="H3736">
        <f>+C3736/'Dados Primários'!$C$31</f>
        <v>0.5382436260623229</v>
      </c>
      <c r="I3736" s="22">
        <v>411763956546.67352</v>
      </c>
      <c r="J3736" s="33">
        <f t="shared" si="59"/>
        <v>13885333.577691987</v>
      </c>
    </row>
    <row r="3737" spans="3:10">
      <c r="C3737">
        <v>195</v>
      </c>
      <c r="E3737">
        <v>60.122063583979411</v>
      </c>
      <c r="G3737">
        <v>0.97845888758937782</v>
      </c>
      <c r="H3737">
        <f>+C3737/'Dados Primários'!$C$31</f>
        <v>0.55240793201133143</v>
      </c>
      <c r="I3737" s="22">
        <v>368817679942.03497</v>
      </c>
      <c r="J3737" s="33">
        <f t="shared" si="59"/>
        <v>11985277.627781672</v>
      </c>
    </row>
    <row r="3738" spans="3:10">
      <c r="C3738">
        <v>199</v>
      </c>
      <c r="E3738">
        <v>63.102655941989582</v>
      </c>
      <c r="G3738">
        <v>0.95852371467208664</v>
      </c>
      <c r="H3738">
        <f>+C3738/'Dados Primários'!$C$31</f>
        <v>0.5637393767705382</v>
      </c>
      <c r="I3738" s="22">
        <v>382746785781.69403</v>
      </c>
      <c r="J3738" s="33">
        <f t="shared" si="59"/>
        <v>13050898.864653664</v>
      </c>
    </row>
    <row r="3739" spans="3:10">
      <c r="C3739">
        <v>198</v>
      </c>
      <c r="E3739">
        <v>60.158417018842144</v>
      </c>
      <c r="G3739">
        <v>0.94807249375994906</v>
      </c>
      <c r="H3739">
        <f>+C3739/'Dados Primários'!$C$31</f>
        <v>0.56090651558073656</v>
      </c>
      <c r="I3739" s="22">
        <v>411228632931.23834</v>
      </c>
      <c r="J3739" s="33">
        <f t="shared" si="59"/>
        <v>13155633.84451038</v>
      </c>
    </row>
    <row r="3740" spans="3:10">
      <c r="C3740">
        <v>195</v>
      </c>
      <c r="E3740">
        <v>59.874835679952447</v>
      </c>
      <c r="G3740">
        <v>0.97440262346267825</v>
      </c>
      <c r="H3740">
        <f>+C3740/'Dados Primários'!$C$31</f>
        <v>0.55240793201133143</v>
      </c>
      <c r="I3740" s="22">
        <v>419633675322.69739</v>
      </c>
      <c r="J3740" s="33">
        <f t="shared" si="59"/>
        <v>13524244.632146554</v>
      </c>
    </row>
    <row r="3741" spans="3:10">
      <c r="C3741">
        <v>195</v>
      </c>
      <c r="E3741">
        <v>59.223272960732352</v>
      </c>
      <c r="G3741">
        <v>0.94489253723290401</v>
      </c>
      <c r="H3741">
        <f>+C3741/'Dados Primários'!$C$31</f>
        <v>0.55240793201133143</v>
      </c>
      <c r="I3741" s="22">
        <v>347181148574.30621</v>
      </c>
      <c r="J3741" s="33">
        <f t="shared" si="59"/>
        <v>10732252.093574861</v>
      </c>
    </row>
    <row r="3742" spans="3:10">
      <c r="C3742">
        <v>197</v>
      </c>
      <c r="E3742">
        <v>58.468651028647386</v>
      </c>
      <c r="G3742">
        <v>0.96887327341776031</v>
      </c>
      <c r="H3742">
        <f>+C3742/'Dados Primários'!$C$31</f>
        <v>0.55807365439093481</v>
      </c>
      <c r="I3742" s="22">
        <v>373564088364.86011</v>
      </c>
      <c r="J3742" s="33">
        <f t="shared" si="59"/>
        <v>11809912.788758153</v>
      </c>
    </row>
    <row r="3743" spans="3:10">
      <c r="C3743">
        <v>195</v>
      </c>
      <c r="E3743">
        <v>62.357838476695051</v>
      </c>
      <c r="G3743">
        <v>0.97310633229702082</v>
      </c>
      <c r="H3743">
        <f>+C3743/'Dados Primários'!$C$31</f>
        <v>0.55240793201133143</v>
      </c>
      <c r="I3743" s="22">
        <v>361633148203.43311</v>
      </c>
      <c r="J3743" s="33">
        <f t="shared" si="59"/>
        <v>12122145.417530438</v>
      </c>
    </row>
    <row r="3744" spans="3:10">
      <c r="C3744">
        <v>195</v>
      </c>
      <c r="E3744">
        <v>59.391277813623326</v>
      </c>
      <c r="G3744">
        <v>0.99812691602768699</v>
      </c>
      <c r="H3744">
        <f>+C3744/'Dados Primários'!$C$31</f>
        <v>0.55240793201133143</v>
      </c>
      <c r="I3744" s="22">
        <v>376321855100.02161</v>
      </c>
      <c r="J3744" s="33">
        <f t="shared" si="59"/>
        <v>12323321.629275504</v>
      </c>
    </row>
    <row r="3745" spans="3:10">
      <c r="C3745">
        <v>199</v>
      </c>
      <c r="E3745">
        <v>58.126213567189971</v>
      </c>
      <c r="G3745">
        <v>0.95907767733516069</v>
      </c>
      <c r="H3745">
        <f>+C3745/'Dados Primários'!$C$31</f>
        <v>0.5637393767705382</v>
      </c>
      <c r="I3745" s="22">
        <v>379418666063.53723</v>
      </c>
      <c r="J3745" s="33">
        <f t="shared" si="59"/>
        <v>11924025.056359334</v>
      </c>
    </row>
    <row r="3746" spans="3:10">
      <c r="C3746">
        <v>201</v>
      </c>
      <c r="E3746">
        <v>60.911423761854614</v>
      </c>
      <c r="G3746">
        <v>0.97852297204477856</v>
      </c>
      <c r="H3746">
        <f>+C3746/'Dados Primários'!$C$31</f>
        <v>0.56940509915014159</v>
      </c>
      <c r="I3746" s="22">
        <v>401520529869.72058</v>
      </c>
      <c r="J3746" s="33">
        <f t="shared" si="59"/>
        <v>13626956.968408804</v>
      </c>
    </row>
    <row r="3747" spans="3:10">
      <c r="C3747">
        <v>204</v>
      </c>
      <c r="E3747">
        <v>64.139165490450893</v>
      </c>
      <c r="G3747">
        <v>0.99559115659240227</v>
      </c>
      <c r="H3747">
        <f>+C3747/'Dados Primários'!$C$31</f>
        <v>0.57790368271954673</v>
      </c>
      <c r="I3747" s="22">
        <v>353545520393.89758</v>
      </c>
      <c r="J3747" s="33">
        <f t="shared" si="59"/>
        <v>13046833.986660188</v>
      </c>
    </row>
    <row r="3748" spans="3:10">
      <c r="C3748">
        <v>194</v>
      </c>
      <c r="E3748">
        <v>63.754398007944417</v>
      </c>
      <c r="G3748">
        <v>0.98056884850401849</v>
      </c>
      <c r="H3748">
        <f>+C3748/'Dados Primários'!$C$31</f>
        <v>0.54957507082152979</v>
      </c>
      <c r="I3748" s="22">
        <v>401561260236.2229</v>
      </c>
      <c r="J3748" s="33">
        <f t="shared" si="59"/>
        <v>13796441.205905259</v>
      </c>
    </row>
    <row r="3749" spans="3:10">
      <c r="C3749">
        <v>204</v>
      </c>
      <c r="E3749">
        <v>63.927319521725799</v>
      </c>
      <c r="G3749">
        <v>0.98063680703781397</v>
      </c>
      <c r="H3749">
        <f>+C3749/'Dados Primários'!$C$31</f>
        <v>0.57790368271954673</v>
      </c>
      <c r="I3749" s="22">
        <v>414100790198.00793</v>
      </c>
      <c r="J3749" s="33">
        <f t="shared" si="59"/>
        <v>15002243.35661819</v>
      </c>
    </row>
    <row r="3750" spans="3:10">
      <c r="C3750">
        <v>197</v>
      </c>
      <c r="E3750">
        <v>61.499201645389761</v>
      </c>
      <c r="G3750">
        <v>0.92281588453930619</v>
      </c>
      <c r="H3750">
        <f>+C3750/'Dados Primários'!$C$31</f>
        <v>0.55807365439093481</v>
      </c>
      <c r="I3750" s="22">
        <v>409980857919.8927</v>
      </c>
      <c r="J3750" s="33">
        <f t="shared" si="59"/>
        <v>12984930.819385666</v>
      </c>
    </row>
    <row r="3751" spans="3:10">
      <c r="C3751">
        <v>195</v>
      </c>
      <c r="E3751">
        <v>58.922054065676427</v>
      </c>
      <c r="G3751">
        <v>0.96657145211779116</v>
      </c>
      <c r="H3751">
        <f>+C3751/'Dados Primários'!$C$31</f>
        <v>0.55240793201133143</v>
      </c>
      <c r="I3751" s="22">
        <v>352279059636.53656</v>
      </c>
      <c r="J3751" s="33">
        <f t="shared" si="59"/>
        <v>11083031.730877539</v>
      </c>
    </row>
    <row r="3752" spans="3:10">
      <c r="C3752">
        <v>193</v>
      </c>
      <c r="E3752">
        <v>57.902681823779211</v>
      </c>
      <c r="G3752">
        <v>0.92639574371576117</v>
      </c>
      <c r="H3752">
        <f>+C3752/'Dados Primários'!$C$31</f>
        <v>0.54674220963172804</v>
      </c>
      <c r="I3752" s="22">
        <v>410155311269.75793</v>
      </c>
      <c r="J3752" s="33">
        <f t="shared" si="59"/>
        <v>12028907.172793183</v>
      </c>
    </row>
    <row r="3753" spans="3:10">
      <c r="C3753">
        <v>200</v>
      </c>
      <c r="E3753">
        <v>59.933412257266887</v>
      </c>
      <c r="G3753">
        <v>0.97326463079697667</v>
      </c>
      <c r="H3753">
        <f>+C3753/'Dados Primários'!$C$31</f>
        <v>0.56657223796033995</v>
      </c>
      <c r="I3753" s="22">
        <v>398316510821.84003</v>
      </c>
      <c r="J3753" s="33">
        <f t="shared" si="59"/>
        <v>13163868.790651008</v>
      </c>
    </row>
    <row r="3754" spans="3:10">
      <c r="C3754">
        <v>198</v>
      </c>
      <c r="E3754">
        <v>62.379807884595273</v>
      </c>
      <c r="G3754">
        <v>0.9386498047870816</v>
      </c>
      <c r="H3754">
        <f>+C3754/'Dados Primários'!$C$31</f>
        <v>0.56090651558073656</v>
      </c>
      <c r="I3754" s="22">
        <v>401597382665.42432</v>
      </c>
      <c r="J3754" s="33">
        <f t="shared" si="59"/>
        <v>13189519.844864042</v>
      </c>
    </row>
    <row r="3755" spans="3:10">
      <c r="C3755">
        <v>203</v>
      </c>
      <c r="E3755">
        <v>61.511116392659545</v>
      </c>
      <c r="G3755">
        <v>0.92726905648003755</v>
      </c>
      <c r="H3755">
        <f>+C3755/'Dados Primários'!$C$31</f>
        <v>0.57507082152974509</v>
      </c>
      <c r="I3755" s="22">
        <v>397210457786.55005</v>
      </c>
      <c r="J3755" s="33">
        <f t="shared" si="59"/>
        <v>13028708.975966653</v>
      </c>
    </row>
    <row r="3756" spans="3:10">
      <c r="C3756">
        <v>192</v>
      </c>
      <c r="E3756">
        <v>61.49321142894366</v>
      </c>
      <c r="G3756">
        <v>0.93103225999094186</v>
      </c>
      <c r="H3756">
        <f>+C3756/'Dados Primários'!$C$31</f>
        <v>0.5439093484419264</v>
      </c>
      <c r="I3756" s="22">
        <v>376164018546.3075</v>
      </c>
      <c r="J3756" s="33">
        <f t="shared" si="59"/>
        <v>11713742.649820572</v>
      </c>
    </row>
    <row r="3757" spans="3:10">
      <c r="C3757">
        <v>201</v>
      </c>
      <c r="E3757">
        <v>64.144486255997094</v>
      </c>
      <c r="G3757">
        <v>0.97919366775974337</v>
      </c>
      <c r="H3757">
        <f>+C3757/'Dados Primários'!$C$31</f>
        <v>0.56940509915014159</v>
      </c>
      <c r="I3757" s="22">
        <v>378659707789.61652</v>
      </c>
      <c r="J3757" s="33">
        <f t="shared" si="59"/>
        <v>13542485.364531908</v>
      </c>
    </row>
    <row r="3758" spans="3:10">
      <c r="C3758">
        <v>186</v>
      </c>
      <c r="E3758">
        <v>61.400504543041116</v>
      </c>
      <c r="G3758">
        <v>0.98797403800672579</v>
      </c>
      <c r="H3758">
        <f>+C3758/'Dados Primários'!$C$31</f>
        <v>0.52691218130311612</v>
      </c>
      <c r="I3758" s="22">
        <v>359708820084.90564</v>
      </c>
      <c r="J3758" s="33">
        <f t="shared" si="59"/>
        <v>11497589.473531816</v>
      </c>
    </row>
    <row r="3759" spans="3:10">
      <c r="C3759">
        <v>197</v>
      </c>
      <c r="E3759">
        <v>59.219854892003283</v>
      </c>
      <c r="G3759">
        <v>0.95965677903949131</v>
      </c>
      <c r="H3759">
        <f>+C3759/'Dados Primários'!$C$31</f>
        <v>0.55807365439093481</v>
      </c>
      <c r="I3759" s="22">
        <v>404139167008.98633</v>
      </c>
      <c r="J3759" s="33">
        <f t="shared" si="59"/>
        <v>12817571.158532282</v>
      </c>
    </row>
    <row r="3760" spans="3:10">
      <c r="C3760">
        <v>194</v>
      </c>
      <c r="E3760">
        <v>57.501169899167103</v>
      </c>
      <c r="G3760">
        <v>0.95148531673079606</v>
      </c>
      <c r="H3760">
        <f>+C3760/'Dados Primários'!$C$31</f>
        <v>0.54957507082152979</v>
      </c>
      <c r="I3760" s="22">
        <v>372979920032.8905</v>
      </c>
      <c r="J3760" s="33">
        <f t="shared" si="59"/>
        <v>11214792.628439408</v>
      </c>
    </row>
    <row r="3761" spans="3:10">
      <c r="C3761">
        <v>196</v>
      </c>
      <c r="E3761">
        <v>61.082495301557941</v>
      </c>
      <c r="G3761">
        <v>0.97371829448906633</v>
      </c>
      <c r="H3761">
        <f>+C3761/'Dados Primários'!$C$31</f>
        <v>0.55524079320113318</v>
      </c>
      <c r="I3761" s="22">
        <v>371515992790.23523</v>
      </c>
      <c r="J3761" s="33">
        <f t="shared" si="59"/>
        <v>12268994.723693321</v>
      </c>
    </row>
    <row r="3762" spans="3:10">
      <c r="C3762">
        <v>199</v>
      </c>
      <c r="E3762">
        <v>58.858533284221089</v>
      </c>
      <c r="G3762">
        <v>0.96337547773652499</v>
      </c>
      <c r="H3762">
        <f>+C3762/'Dados Primários'!$C$31</f>
        <v>0.5637393767705382</v>
      </c>
      <c r="I3762" s="22">
        <v>415290825483.05896</v>
      </c>
      <c r="J3762" s="33">
        <f t="shared" si="59"/>
        <v>13275036.712920241</v>
      </c>
    </row>
    <row r="3763" spans="3:10">
      <c r="C3763">
        <v>197</v>
      </c>
      <c r="E3763">
        <v>63.428907903907316</v>
      </c>
      <c r="G3763">
        <v>0.97165431777558031</v>
      </c>
      <c r="H3763">
        <f>+C3763/'Dados Primários'!$C$31</f>
        <v>0.55807365439093481</v>
      </c>
      <c r="I3763" s="22">
        <v>364903893772.00226</v>
      </c>
      <c r="J3763" s="33">
        <f t="shared" si="59"/>
        <v>12550731.456037266</v>
      </c>
    </row>
    <row r="3764" spans="3:10">
      <c r="C3764">
        <v>193</v>
      </c>
      <c r="E3764">
        <v>57.855140970193382</v>
      </c>
      <c r="G3764">
        <v>0.99411885417723977</v>
      </c>
      <c r="H3764">
        <f>+C3764/'Dados Primários'!$C$31</f>
        <v>0.54674220963172804</v>
      </c>
      <c r="I3764" s="22">
        <v>357742626041.98541</v>
      </c>
      <c r="J3764" s="33">
        <f t="shared" si="59"/>
        <v>11249508.83113041</v>
      </c>
    </row>
    <row r="3765" spans="3:10">
      <c r="C3765">
        <v>189</v>
      </c>
      <c r="E3765">
        <v>58.694286040153486</v>
      </c>
      <c r="G3765">
        <v>0.95558215686845693</v>
      </c>
      <c r="H3765">
        <f>+C3765/'Dados Primários'!$C$31</f>
        <v>0.53541076487252126</v>
      </c>
      <c r="I3765" s="22">
        <v>352315887648.75934</v>
      </c>
      <c r="J3765" s="33">
        <f t="shared" si="59"/>
        <v>10579939.466230758</v>
      </c>
    </row>
    <row r="3766" spans="3:10">
      <c r="C3766">
        <v>201</v>
      </c>
      <c r="E3766">
        <v>63.38547685966617</v>
      </c>
      <c r="G3766">
        <v>0.94931048815572194</v>
      </c>
      <c r="H3766">
        <f>+C3766/'Dados Primários'!$C$31</f>
        <v>0.56940509915014159</v>
      </c>
      <c r="I3766" s="22">
        <v>405123712698.52094</v>
      </c>
      <c r="J3766" s="33">
        <f t="shared" si="59"/>
        <v>13880562.216868214</v>
      </c>
    </row>
    <row r="3767" spans="3:10">
      <c r="C3767">
        <v>198</v>
      </c>
      <c r="E3767">
        <v>62.149580409209982</v>
      </c>
      <c r="G3767">
        <v>0.98137443321821016</v>
      </c>
      <c r="H3767">
        <f>+C3767/'Dados Primários'!$C$31</f>
        <v>0.56090651558073656</v>
      </c>
      <c r="I3767" s="22">
        <v>384239324041.75366</v>
      </c>
      <c r="J3767" s="33">
        <f t="shared" si="59"/>
        <v>13145140.578846851</v>
      </c>
    </row>
    <row r="3768" spans="3:10">
      <c r="C3768">
        <v>196</v>
      </c>
      <c r="E3768">
        <v>60.957937592131991</v>
      </c>
      <c r="G3768">
        <v>0.92009909845893234</v>
      </c>
      <c r="H3768">
        <f>+C3768/'Dados Primários'!$C$31</f>
        <v>0.55524079320113318</v>
      </c>
      <c r="I3768" s="22">
        <v>380319169754.31104</v>
      </c>
      <c r="J3768" s="33">
        <f t="shared" si="59"/>
        <v>11843892.377599463</v>
      </c>
    </row>
    <row r="3769" spans="3:10">
      <c r="C3769">
        <v>204</v>
      </c>
      <c r="E3769">
        <v>62.237110962321573</v>
      </c>
      <c r="G3769">
        <v>0.9855477992750461</v>
      </c>
      <c r="H3769">
        <f>+C3769/'Dados Primários'!$C$31</f>
        <v>0.57790368271954673</v>
      </c>
      <c r="I3769" s="22">
        <v>404286060705.91418</v>
      </c>
      <c r="J3769" s="33">
        <f t="shared" si="59"/>
        <v>14330830.08397441</v>
      </c>
    </row>
    <row r="3770" spans="3:10">
      <c r="C3770">
        <v>201</v>
      </c>
      <c r="E3770">
        <v>63.603943738589976</v>
      </c>
      <c r="G3770">
        <v>0.98186241570015553</v>
      </c>
      <c r="H3770">
        <f>+C3770/'Dados Primários'!$C$31</f>
        <v>0.56940509915014159</v>
      </c>
      <c r="I3770" s="22">
        <v>345822284299.79749</v>
      </c>
      <c r="J3770" s="33">
        <f t="shared" si="59"/>
        <v>12297278.482293779</v>
      </c>
    </row>
    <row r="3771" spans="3:10">
      <c r="C3771">
        <v>194</v>
      </c>
      <c r="E3771">
        <v>62.722414481599081</v>
      </c>
      <c r="G3771">
        <v>0.96162067251355421</v>
      </c>
      <c r="H3771">
        <f>+C3771/'Dados Primários'!$C$31</f>
        <v>0.54957507082152979</v>
      </c>
      <c r="I3771" s="22">
        <v>389132226696.76514</v>
      </c>
      <c r="J3771" s="33">
        <f t="shared" si="59"/>
        <v>12898843.77495537</v>
      </c>
    </row>
    <row r="3772" spans="3:10">
      <c r="C3772">
        <v>197</v>
      </c>
      <c r="E3772">
        <v>58.740192235685043</v>
      </c>
      <c r="G3772">
        <v>0.99864293530520187</v>
      </c>
      <c r="H3772">
        <f>+C3772/'Dados Primários'!$C$31</f>
        <v>0.55807365439093481</v>
      </c>
      <c r="I3772" s="22">
        <v>403334092531.97449</v>
      </c>
      <c r="J3772" s="33">
        <f t="shared" si="59"/>
        <v>13203894.673975429</v>
      </c>
    </row>
    <row r="3773" spans="3:10">
      <c r="C3773">
        <v>199</v>
      </c>
      <c r="E3773">
        <v>58.330905158520167</v>
      </c>
      <c r="G3773">
        <v>0.99181367452806501</v>
      </c>
      <c r="H3773">
        <f>+C3773/'Dados Primários'!$C$31</f>
        <v>0.5637393767705382</v>
      </c>
      <c r="I3773" s="22">
        <v>414093184894.92554</v>
      </c>
      <c r="J3773" s="33">
        <f t="shared" si="59"/>
        <v>13505331.895511454</v>
      </c>
    </row>
    <row r="3774" spans="3:10">
      <c r="C3774">
        <v>197</v>
      </c>
      <c r="E3774">
        <v>62.942999248436195</v>
      </c>
      <c r="G3774">
        <v>0.93242779318821978</v>
      </c>
      <c r="H3774">
        <f>+C3774/'Dados Primários'!$C$31</f>
        <v>0.55807365439093481</v>
      </c>
      <c r="I3774" s="22">
        <v>360158529013.46912</v>
      </c>
      <c r="J3774" s="33">
        <f t="shared" si="59"/>
        <v>11796355.934604103</v>
      </c>
    </row>
    <row r="3775" spans="3:10">
      <c r="C3775">
        <v>200</v>
      </c>
      <c r="E3775">
        <v>59.608368466979996</v>
      </c>
      <c r="G3775">
        <v>0.99392011441007266</v>
      </c>
      <c r="H3775">
        <f>+C3775/'Dados Primários'!$C$31</f>
        <v>0.56657223796033995</v>
      </c>
      <c r="I3775" s="22">
        <v>396397129375.67249</v>
      </c>
      <c r="J3775" s="33">
        <f t="shared" si="59"/>
        <v>13305907.675157081</v>
      </c>
    </row>
    <row r="3776" spans="3:10">
      <c r="C3776">
        <v>198</v>
      </c>
      <c r="E3776">
        <v>63.808824532785842</v>
      </c>
      <c r="G3776">
        <v>0.9753628900904967</v>
      </c>
      <c r="H3776">
        <f>+C3776/'Dados Primários'!$C$31</f>
        <v>0.56090651558073656</v>
      </c>
      <c r="I3776" s="22">
        <v>356553416927.60278</v>
      </c>
      <c r="J3776" s="33">
        <f t="shared" si="59"/>
        <v>12446924.628342308</v>
      </c>
    </row>
    <row r="3777" spans="3:10">
      <c r="C3777">
        <v>197</v>
      </c>
      <c r="E3777">
        <v>60.873922531560027</v>
      </c>
      <c r="G3777">
        <v>0.92409375097793245</v>
      </c>
      <c r="H3777">
        <f>+C3777/'Dados Primários'!$C$31</f>
        <v>0.55807365439093481</v>
      </c>
      <c r="I3777" s="22">
        <v>411278302220.29163</v>
      </c>
      <c r="J3777" s="33">
        <f t="shared" si="59"/>
        <v>12911438.755503148</v>
      </c>
    </row>
    <row r="3778" spans="3:10">
      <c r="C3778">
        <v>196</v>
      </c>
      <c r="E3778">
        <v>62.195987929378632</v>
      </c>
      <c r="G3778">
        <v>0.92367268610916697</v>
      </c>
      <c r="H3778">
        <f>+C3778/'Dados Primários'!$C$31</f>
        <v>0.55524079320113318</v>
      </c>
      <c r="I3778" s="22">
        <v>396425416440.90106</v>
      </c>
      <c r="J3778" s="33">
        <f t="shared" si="59"/>
        <v>12645130.886183193</v>
      </c>
    </row>
    <row r="3779" spans="3:10">
      <c r="C3779">
        <v>208</v>
      </c>
      <c r="E3779">
        <v>57.269129066643828</v>
      </c>
      <c r="G3779">
        <v>0.96683543676828754</v>
      </c>
      <c r="H3779">
        <f>+C3779/'Dados Primários'!$C$31</f>
        <v>0.58923512747875351</v>
      </c>
      <c r="I3779" s="22">
        <v>363974122224.36353</v>
      </c>
      <c r="J3779" s="33">
        <f t="shared" si="59"/>
        <v>11874963.280456962</v>
      </c>
    </row>
    <row r="3780" spans="3:10">
      <c r="C3780">
        <v>200</v>
      </c>
      <c r="E3780">
        <v>58.292223082865689</v>
      </c>
      <c r="G3780">
        <v>0.96318576460852556</v>
      </c>
      <c r="H3780">
        <f>+C3780/'Dados Primários'!$C$31</f>
        <v>0.56657223796033995</v>
      </c>
      <c r="I3780" s="22">
        <v>409072224878.27399</v>
      </c>
      <c r="J3780" s="33">
        <f t="shared" si="59"/>
        <v>13012955.861064078</v>
      </c>
    </row>
    <row r="3781" spans="3:10">
      <c r="C3781">
        <v>197</v>
      </c>
      <c r="E3781">
        <v>62.333353723689619</v>
      </c>
      <c r="G3781">
        <v>0.98314577548911131</v>
      </c>
      <c r="H3781">
        <f>+C3781/'Dados Primários'!$C$31</f>
        <v>0.55807365439093481</v>
      </c>
      <c r="I3781" s="22">
        <v>368883529151.26996</v>
      </c>
      <c r="J3781" s="33">
        <f t="shared" si="59"/>
        <v>12615927.839539096</v>
      </c>
    </row>
    <row r="3782" spans="3:10">
      <c r="C3782">
        <v>198</v>
      </c>
      <c r="E3782">
        <v>57.356034051322389</v>
      </c>
      <c r="G3782">
        <v>0.93104864549406274</v>
      </c>
      <c r="H3782">
        <f>+C3782/'Dados Primários'!$C$31</f>
        <v>0.56090651558073656</v>
      </c>
      <c r="I3782" s="22">
        <v>397474445393.99561</v>
      </c>
      <c r="J3782" s="33">
        <f t="shared" si="59"/>
        <v>11905597.155686835</v>
      </c>
    </row>
    <row r="3783" spans="3:10">
      <c r="C3783">
        <v>201</v>
      </c>
      <c r="E3783">
        <v>57.484300575477207</v>
      </c>
      <c r="G3783">
        <v>0.93458481871270804</v>
      </c>
      <c r="H3783">
        <f>+C3783/'Dados Primários'!$C$31</f>
        <v>0.56940509915014159</v>
      </c>
      <c r="I3783" s="22">
        <v>367003736883.86926</v>
      </c>
      <c r="J3783" s="33">
        <f t="shared" si="59"/>
        <v>11226898.906930756</v>
      </c>
    </row>
    <row r="3784" spans="3:10">
      <c r="C3784">
        <v>197</v>
      </c>
      <c r="E3784">
        <v>59.959772045486503</v>
      </c>
      <c r="G3784">
        <v>0.92704810448319097</v>
      </c>
      <c r="H3784">
        <f>+C3784/'Dados Primários'!$C$31</f>
        <v>0.55807365439093481</v>
      </c>
      <c r="I3784" s="22">
        <v>393805807190.85681</v>
      </c>
      <c r="J3784" s="33">
        <f t="shared" ref="J3784:J3847" si="60">+E3784*G3784*H3784*I3784/1000000</f>
        <v>12216192.854117304</v>
      </c>
    </row>
    <row r="3785" spans="3:10">
      <c r="C3785">
        <v>197</v>
      </c>
      <c r="E3785">
        <v>60.628768491614039</v>
      </c>
      <c r="G3785">
        <v>0.97749204899067621</v>
      </c>
      <c r="H3785">
        <f>+C3785/'Dados Primários'!$C$31</f>
        <v>0.55807365439093481</v>
      </c>
      <c r="I3785" s="22">
        <v>406201456730.34778</v>
      </c>
      <c r="J3785" s="33">
        <f t="shared" si="60"/>
        <v>13434607.340532396</v>
      </c>
    </row>
    <row r="3786" spans="3:10">
      <c r="C3786">
        <v>190</v>
      </c>
      <c r="E3786">
        <v>57.872038557111303</v>
      </c>
      <c r="G3786">
        <v>0.94886738629493272</v>
      </c>
      <c r="H3786">
        <f>+C3786/'Dados Primários'!$C$31</f>
        <v>0.5382436260623229</v>
      </c>
      <c r="I3786" s="22">
        <v>401883266955.55975</v>
      </c>
      <c r="J3786" s="33">
        <f t="shared" si="60"/>
        <v>11878268.009260021</v>
      </c>
    </row>
    <row r="3787" spans="3:10">
      <c r="C3787">
        <v>196</v>
      </c>
      <c r="E3787">
        <v>60.292029369679291</v>
      </c>
      <c r="G3787">
        <v>0.97416145893473249</v>
      </c>
      <c r="H3787">
        <f>+C3787/'Dados Primários'!$C$31</f>
        <v>0.55524079320113318</v>
      </c>
      <c r="I3787" s="22">
        <v>366067722092.41412</v>
      </c>
      <c r="J3787" s="33">
        <f t="shared" si="60"/>
        <v>11938057.001866808</v>
      </c>
    </row>
    <row r="3788" spans="3:10">
      <c r="C3788">
        <v>195</v>
      </c>
      <c r="E3788">
        <v>60.417616199882524</v>
      </c>
      <c r="G3788">
        <v>0.97164031604846957</v>
      </c>
      <c r="H3788">
        <f>+C3788/'Dados Primários'!$C$31</f>
        <v>0.55240793201133143</v>
      </c>
      <c r="I3788" s="22">
        <v>418205207204.54175</v>
      </c>
      <c r="J3788" s="33">
        <f t="shared" si="60"/>
        <v>13561834.950179232</v>
      </c>
    </row>
    <row r="3789" spans="3:10">
      <c r="C3789">
        <v>198</v>
      </c>
      <c r="E3789">
        <v>60.215471425552607</v>
      </c>
      <c r="G3789">
        <v>0.99879182662758592</v>
      </c>
      <c r="H3789">
        <f>+C3789/'Dados Primários'!$C$31</f>
        <v>0.56090651558073656</v>
      </c>
      <c r="I3789" s="22">
        <v>362917486733.25287</v>
      </c>
      <c r="J3789" s="33">
        <f t="shared" si="60"/>
        <v>12242819.597746138</v>
      </c>
    </row>
    <row r="3790" spans="3:10">
      <c r="C3790">
        <v>198</v>
      </c>
      <c r="E3790">
        <v>58.628249262654336</v>
      </c>
      <c r="G3790">
        <v>0.93423012983716569</v>
      </c>
      <c r="H3790">
        <f>+C3790/'Dados Primários'!$C$31</f>
        <v>0.56090651558073656</v>
      </c>
      <c r="I3790" s="22">
        <v>356199525781.06873</v>
      </c>
      <c r="J3790" s="33">
        <f t="shared" si="60"/>
        <v>10943207.067693051</v>
      </c>
    </row>
    <row r="3791" spans="3:10">
      <c r="C3791">
        <v>204</v>
      </c>
      <c r="E3791">
        <v>61.925357431469187</v>
      </c>
      <c r="G3791">
        <v>0.96579217324303102</v>
      </c>
      <c r="H3791">
        <f>+C3791/'Dados Primários'!$C$31</f>
        <v>0.57790368271954673</v>
      </c>
      <c r="I3791" s="22">
        <v>391429802422.14624</v>
      </c>
      <c r="J3791" s="33">
        <f t="shared" si="60"/>
        <v>13528870.952652441</v>
      </c>
    </row>
    <row r="3792" spans="3:10">
      <c r="C3792">
        <v>194</v>
      </c>
      <c r="E3792">
        <v>62.482350702608173</v>
      </c>
      <c r="G3792">
        <v>0.94905569562178838</v>
      </c>
      <c r="H3792">
        <f>+C3792/'Dados Primários'!$C$31</f>
        <v>0.54957507082152979</v>
      </c>
      <c r="I3792" s="22">
        <v>408689309011.53448</v>
      </c>
      <c r="J3792" s="33">
        <f t="shared" si="60"/>
        <v>13318930.773242816</v>
      </c>
    </row>
    <row r="3793" spans="3:10">
      <c r="C3793">
        <v>201</v>
      </c>
      <c r="E3793">
        <v>62.308258735471526</v>
      </c>
      <c r="G3793">
        <v>0.93907631539696657</v>
      </c>
      <c r="H3793">
        <f>+C3793/'Dados Primários'!$C$31</f>
        <v>0.56940509915014159</v>
      </c>
      <c r="I3793" s="22">
        <v>407216556859.76917</v>
      </c>
      <c r="J3793" s="33">
        <f t="shared" si="60"/>
        <v>13567295.414758125</v>
      </c>
    </row>
    <row r="3794" spans="3:10">
      <c r="C3794">
        <v>194</v>
      </c>
      <c r="E3794">
        <v>59.184567069930289</v>
      </c>
      <c r="G3794">
        <v>0.97563287681696609</v>
      </c>
      <c r="H3794">
        <f>+C3794/'Dados Primários'!$C$31</f>
        <v>0.54957507082152979</v>
      </c>
      <c r="I3794" s="22">
        <v>380671142140.71594</v>
      </c>
      <c r="J3794" s="33">
        <f t="shared" si="60"/>
        <v>12080137.60939095</v>
      </c>
    </row>
    <row r="3795" spans="3:10">
      <c r="C3795">
        <v>201</v>
      </c>
      <c r="E3795">
        <v>57.458744318358946</v>
      </c>
      <c r="G3795">
        <v>0.98176066274836693</v>
      </c>
      <c r="H3795">
        <f>+C3795/'Dados Primários'!$C$31</f>
        <v>0.56940509915014159</v>
      </c>
      <c r="I3795" s="22">
        <v>391885959012.3808</v>
      </c>
      <c r="J3795" s="33">
        <f t="shared" si="60"/>
        <v>12587596.498957504</v>
      </c>
    </row>
    <row r="3796" spans="3:10">
      <c r="C3796">
        <v>198</v>
      </c>
      <c r="E3796">
        <v>61.095758658817857</v>
      </c>
      <c r="G3796">
        <v>0.93145881180253765</v>
      </c>
      <c r="H3796">
        <f>+C3796/'Dados Primários'!$C$31</f>
        <v>0.56090651558073656</v>
      </c>
      <c r="I3796" s="22">
        <v>353313121083.80402</v>
      </c>
      <c r="J3796" s="33">
        <f t="shared" si="60"/>
        <v>11277815.066153677</v>
      </c>
    </row>
    <row r="3797" spans="3:10">
      <c r="C3797">
        <v>199</v>
      </c>
      <c r="E3797">
        <v>62.915778751720573</v>
      </c>
      <c r="G3797">
        <v>0.94824996524874583</v>
      </c>
      <c r="H3797">
        <f>+C3797/'Dados Primários'!$C$31</f>
        <v>0.5637393767705382</v>
      </c>
      <c r="I3797" s="22">
        <v>395626055493.77673</v>
      </c>
      <c r="J3797" s="33">
        <f t="shared" si="60"/>
        <v>13305943.317147592</v>
      </c>
    </row>
    <row r="3798" spans="3:10">
      <c r="C3798">
        <v>200</v>
      </c>
      <c r="E3798">
        <v>61.013480167641994</v>
      </c>
      <c r="G3798">
        <v>0.99716593567149991</v>
      </c>
      <c r="H3798">
        <f>+C3798/'Dados Primários'!$C$31</f>
        <v>0.56657223796033995</v>
      </c>
      <c r="I3798" s="22">
        <v>345114683905.20416</v>
      </c>
      <c r="J3798" s="33">
        <f t="shared" si="60"/>
        <v>11896301.431874588</v>
      </c>
    </row>
    <row r="3799" spans="3:10">
      <c r="C3799">
        <v>200</v>
      </c>
      <c r="E3799">
        <v>63.821177558987955</v>
      </c>
      <c r="G3799">
        <v>0.96788083089882548</v>
      </c>
      <c r="H3799">
        <f>+C3799/'Dados Primários'!$C$31</f>
        <v>0.56657223796033995</v>
      </c>
      <c r="I3799" s="22">
        <v>352492394766.0683</v>
      </c>
      <c r="J3799" s="33">
        <f t="shared" si="60"/>
        <v>12336493.755481634</v>
      </c>
    </row>
    <row r="3800" spans="3:10">
      <c r="C3800">
        <v>200</v>
      </c>
      <c r="E3800">
        <v>63.751233910471782</v>
      </c>
      <c r="G3800">
        <v>0.93312491655960916</v>
      </c>
      <c r="H3800">
        <f>+C3800/'Dados Primários'!$C$31</f>
        <v>0.56657223796033995</v>
      </c>
      <c r="I3800" s="22">
        <v>407678833309.41144</v>
      </c>
      <c r="J3800" s="33">
        <f t="shared" si="60"/>
        <v>13740477.805792194</v>
      </c>
    </row>
    <row r="3801" spans="3:10">
      <c r="C3801">
        <v>198</v>
      </c>
      <c r="E3801">
        <v>60.168333299131291</v>
      </c>
      <c r="G3801">
        <v>0.95047261734980748</v>
      </c>
      <c r="H3801">
        <f>+C3801/'Dados Primários'!$C$31</f>
        <v>0.56090651558073656</v>
      </c>
      <c r="I3801" s="22">
        <v>350151431278.39612</v>
      </c>
      <c r="J3801" s="33">
        <f t="shared" si="60"/>
        <v>11231919.489751766</v>
      </c>
    </row>
    <row r="3802" spans="3:10">
      <c r="C3802">
        <v>202</v>
      </c>
      <c r="E3802">
        <v>64.157758499555186</v>
      </c>
      <c r="G3802">
        <v>0.99327979821398849</v>
      </c>
      <c r="H3802">
        <f>+C3802/'Dados Primários'!$C$31</f>
        <v>0.57223796033994334</v>
      </c>
      <c r="I3802" s="22">
        <v>375105496003.80731</v>
      </c>
      <c r="J3802" s="33">
        <f t="shared" si="60"/>
        <v>13678890.613401314</v>
      </c>
    </row>
    <row r="3803" spans="3:10">
      <c r="C3803">
        <v>200</v>
      </c>
      <c r="E3803">
        <v>58.547102023864674</v>
      </c>
      <c r="G3803">
        <v>0.93356858250385555</v>
      </c>
      <c r="H3803">
        <f>+C3803/'Dados Primários'!$C$31</f>
        <v>0.56657223796033995</v>
      </c>
      <c r="I3803" s="22">
        <v>372071335989.0838</v>
      </c>
      <c r="J3803" s="33">
        <f t="shared" si="60"/>
        <v>11522139.660481697</v>
      </c>
    </row>
    <row r="3804" spans="3:10">
      <c r="C3804">
        <v>192</v>
      </c>
      <c r="E3804">
        <v>60.663715093645138</v>
      </c>
      <c r="G3804">
        <v>0.96716614229938302</v>
      </c>
      <c r="H3804">
        <f>+C3804/'Dados Primários'!$C$31</f>
        <v>0.5439093484419264</v>
      </c>
      <c r="I3804" s="22">
        <v>388943968531.1839</v>
      </c>
      <c r="J3804" s="33">
        <f t="shared" si="60"/>
        <v>12412053.889777748</v>
      </c>
    </row>
    <row r="3805" spans="3:10">
      <c r="C3805">
        <v>192</v>
      </c>
      <c r="E3805">
        <v>59.239578893775857</v>
      </c>
      <c r="G3805">
        <v>0.92135362573031043</v>
      </c>
      <c r="H3805">
        <f>+C3805/'Dados Primários'!$C$31</f>
        <v>0.5439093484419264</v>
      </c>
      <c r="I3805" s="22">
        <v>359279103607.53497</v>
      </c>
      <c r="J3805" s="33">
        <f t="shared" si="60"/>
        <v>10665882.468425889</v>
      </c>
    </row>
    <row r="3806" spans="3:10">
      <c r="C3806">
        <v>203</v>
      </c>
      <c r="E3806">
        <v>64.242467690805199</v>
      </c>
      <c r="G3806">
        <v>0.95038764932676578</v>
      </c>
      <c r="H3806">
        <f>+C3806/'Dados Primários'!$C$31</f>
        <v>0.57507082152974509</v>
      </c>
      <c r="I3806" s="22">
        <v>357894331839.81775</v>
      </c>
      <c r="J3806" s="33">
        <f t="shared" si="60"/>
        <v>12566060.647959666</v>
      </c>
    </row>
    <row r="3807" spans="3:10">
      <c r="C3807">
        <v>202</v>
      </c>
      <c r="E3807">
        <v>63.194479362845648</v>
      </c>
      <c r="G3807">
        <v>0.92522223495190137</v>
      </c>
      <c r="H3807">
        <f>+C3807/'Dados Primários'!$C$31</f>
        <v>0.57223796033994334</v>
      </c>
      <c r="I3807" s="22">
        <v>406035231816.59882</v>
      </c>
      <c r="J3807" s="33">
        <f t="shared" si="60"/>
        <v>13585185.864140401</v>
      </c>
    </row>
    <row r="3808" spans="3:10">
      <c r="C3808">
        <v>200</v>
      </c>
      <c r="E3808">
        <v>57.294651346739684</v>
      </c>
      <c r="G3808">
        <v>0.93010283660614068</v>
      </c>
      <c r="H3808">
        <f>+C3808/'Dados Primários'!$C$31</f>
        <v>0.56657223796033995</v>
      </c>
      <c r="I3808" s="22">
        <v>416141141575.82684</v>
      </c>
      <c r="J3808" s="33">
        <f t="shared" si="60"/>
        <v>12564378.018577829</v>
      </c>
    </row>
    <row r="3809" spans="3:10">
      <c r="C3809">
        <v>204</v>
      </c>
      <c r="E3809">
        <v>63.645184653883426</v>
      </c>
      <c r="G3809">
        <v>0.95837483940570378</v>
      </c>
      <c r="H3809">
        <f>+C3809/'Dados Primários'!$C$31</f>
        <v>0.57790368271954673</v>
      </c>
      <c r="I3809" s="22">
        <v>382166464922.09589</v>
      </c>
      <c r="J3809" s="33">
        <f t="shared" si="60"/>
        <v>13471283.98381193</v>
      </c>
    </row>
    <row r="3810" spans="3:10">
      <c r="C3810">
        <v>200</v>
      </c>
      <c r="E3810">
        <v>63.978477818643903</v>
      </c>
      <c r="G3810">
        <v>0.92592589166291339</v>
      </c>
      <c r="H3810">
        <f>+C3810/'Dados Primários'!$C$31</f>
        <v>0.56657223796033995</v>
      </c>
      <c r="I3810" s="22">
        <v>407775945665.21045</v>
      </c>
      <c r="J3810" s="33">
        <f t="shared" si="60"/>
        <v>13686330.568315884</v>
      </c>
    </row>
    <row r="3811" spans="3:10">
      <c r="C3811">
        <v>189</v>
      </c>
      <c r="E3811">
        <v>59.996697947972777</v>
      </c>
      <c r="G3811">
        <v>0.9964611785842391</v>
      </c>
      <c r="H3811">
        <f>+C3811/'Dados Primários'!$C$31</f>
        <v>0.53541076487252126</v>
      </c>
      <c r="I3811" s="22">
        <v>344318795192.20386</v>
      </c>
      <c r="J3811" s="33">
        <f t="shared" si="60"/>
        <v>11021369.45788406</v>
      </c>
    </row>
    <row r="3812" spans="3:10">
      <c r="C3812">
        <v>195</v>
      </c>
      <c r="E3812">
        <v>59.962411578498973</v>
      </c>
      <c r="G3812">
        <v>0.963028465305934</v>
      </c>
      <c r="H3812">
        <f>+C3812/'Dados Primários'!$C$31</f>
        <v>0.55240793201133143</v>
      </c>
      <c r="I3812" s="22">
        <v>391990795370.18701</v>
      </c>
      <c r="J3812" s="33">
        <f t="shared" si="60"/>
        <v>12504144.689958176</v>
      </c>
    </row>
    <row r="3813" spans="3:10">
      <c r="C3813">
        <v>193</v>
      </c>
      <c r="E3813">
        <v>62.631399832228851</v>
      </c>
      <c r="G3813">
        <v>0.9794163968318218</v>
      </c>
      <c r="H3813">
        <f>+C3813/'Dados Primários'!$C$31</f>
        <v>0.54674220963172804</v>
      </c>
      <c r="I3813" s="22">
        <v>399297786733.73993</v>
      </c>
      <c r="J3813" s="33">
        <f t="shared" si="60"/>
        <v>13391801.256172655</v>
      </c>
    </row>
    <row r="3814" spans="3:10">
      <c r="C3814">
        <v>189</v>
      </c>
      <c r="E3814">
        <v>61.076980270290278</v>
      </c>
      <c r="G3814">
        <v>0.9713815524295818</v>
      </c>
      <c r="H3814">
        <f>+C3814/'Dados Primários'!$C$31</f>
        <v>0.53541076487252126</v>
      </c>
      <c r="I3814" s="22">
        <v>357901633966.66833</v>
      </c>
      <c r="J3814" s="33">
        <f t="shared" si="60"/>
        <v>11368893.23913217</v>
      </c>
    </row>
    <row r="3815" spans="3:10">
      <c r="C3815">
        <v>199</v>
      </c>
      <c r="E3815">
        <v>57.947402768608832</v>
      </c>
      <c r="G3815">
        <v>0.96975168398104228</v>
      </c>
      <c r="H3815">
        <f>+C3815/'Dados Primários'!$C$31</f>
        <v>0.5637393767705382</v>
      </c>
      <c r="I3815" s="22">
        <v>372762077794.76514</v>
      </c>
      <c r="J3815" s="33">
        <f t="shared" si="60"/>
        <v>11808768.608617948</v>
      </c>
    </row>
    <row r="3816" spans="3:10">
      <c r="C3816">
        <v>203</v>
      </c>
      <c r="E3816">
        <v>63.198332008704703</v>
      </c>
      <c r="G3816">
        <v>0.93655266937639225</v>
      </c>
      <c r="H3816">
        <f>+C3816/'Dados Primários'!$C$31</f>
        <v>0.57507082152974509</v>
      </c>
      <c r="I3816" s="22">
        <v>376241496618.01825</v>
      </c>
      <c r="J3816" s="33">
        <f t="shared" si="60"/>
        <v>12806364.182239588</v>
      </c>
    </row>
    <row r="3817" spans="3:10">
      <c r="C3817">
        <v>200</v>
      </c>
      <c r="E3817">
        <v>58.506070299854535</v>
      </c>
      <c r="G3817">
        <v>0.96071420902419569</v>
      </c>
      <c r="H3817">
        <f>+C3817/'Dados Primários'!$C$31</f>
        <v>0.56657223796033995</v>
      </c>
      <c r="I3817" s="22">
        <v>354833659032.74792</v>
      </c>
      <c r="J3817" s="33">
        <f t="shared" si="60"/>
        <v>11299916.716412397</v>
      </c>
    </row>
    <row r="3818" spans="3:10">
      <c r="C3818">
        <v>206</v>
      </c>
      <c r="E3818">
        <v>62.923529655166689</v>
      </c>
      <c r="G3818">
        <v>0.96371106965640141</v>
      </c>
      <c r="H3818">
        <f>+C3818/'Dados Primários'!$C$31</f>
        <v>0.58356940509915012</v>
      </c>
      <c r="I3818" s="22">
        <v>367307363394.32532</v>
      </c>
      <c r="J3818" s="33">
        <f t="shared" si="60"/>
        <v>12998165.828734538</v>
      </c>
    </row>
    <row r="3819" spans="3:10">
      <c r="C3819">
        <v>196</v>
      </c>
      <c r="E3819">
        <v>64.202914386434912</v>
      </c>
      <c r="G3819">
        <v>0.93194771513899222</v>
      </c>
      <c r="H3819">
        <f>+C3819/'Dados Primários'!$C$31</f>
        <v>0.55524079320113318</v>
      </c>
      <c r="I3819" s="22">
        <v>348856568425.36133</v>
      </c>
      <c r="J3819" s="33">
        <f t="shared" si="60"/>
        <v>11589763.1555951</v>
      </c>
    </row>
    <row r="3820" spans="3:10">
      <c r="C3820">
        <v>203</v>
      </c>
      <c r="E3820">
        <v>62.062092811470897</v>
      </c>
      <c r="G3820">
        <v>0.92524834104126708</v>
      </c>
      <c r="H3820">
        <f>+C3820/'Dados Primários'!$C$31</f>
        <v>0.57507082152974509</v>
      </c>
      <c r="I3820" s="22">
        <v>374345525047.90271</v>
      </c>
      <c r="J3820" s="33">
        <f t="shared" si="60"/>
        <v>12361714.524018109</v>
      </c>
    </row>
    <row r="3821" spans="3:10">
      <c r="C3821">
        <v>200</v>
      </c>
      <c r="E3821">
        <v>59.033882391324212</v>
      </c>
      <c r="G3821">
        <v>0.96886788057576301</v>
      </c>
      <c r="H3821">
        <f>+C3821/'Dados Primários'!$C$31</f>
        <v>0.56657223796033995</v>
      </c>
      <c r="I3821" s="22">
        <v>391239480101.14929</v>
      </c>
      <c r="J3821" s="33">
        <f t="shared" si="60"/>
        <v>12678383.016927272</v>
      </c>
    </row>
    <row r="3822" spans="3:10">
      <c r="C3822">
        <v>192</v>
      </c>
      <c r="E3822">
        <v>59.441350986031516</v>
      </c>
      <c r="G3822">
        <v>0.96246883684884244</v>
      </c>
      <c r="H3822">
        <f>+C3822/'Dados Primários'!$C$31</f>
        <v>0.5439093484419264</v>
      </c>
      <c r="I3822" s="22">
        <v>407942060016.06866</v>
      </c>
      <c r="J3822" s="33">
        <f t="shared" si="60"/>
        <v>12694054.430179292</v>
      </c>
    </row>
    <row r="3823" spans="3:10">
      <c r="C3823">
        <v>195</v>
      </c>
      <c r="E3823">
        <v>59.566022231642165</v>
      </c>
      <c r="G3823">
        <v>0.9337409184937091</v>
      </c>
      <c r="H3823">
        <f>+C3823/'Dados Primários'!$C$31</f>
        <v>0.55240793201133143</v>
      </c>
      <c r="I3823" s="22">
        <v>406202690065.9328</v>
      </c>
      <c r="J3823" s="33">
        <f t="shared" si="60"/>
        <v>12480376.622645134</v>
      </c>
    </row>
    <row r="3824" spans="3:10">
      <c r="C3824">
        <v>204</v>
      </c>
      <c r="E3824">
        <v>58.095647209903987</v>
      </c>
      <c r="G3824">
        <v>0.98361712376755528</v>
      </c>
      <c r="H3824">
        <f>+C3824/'Dados Primários'!$C$31</f>
        <v>0.57790368271954673</v>
      </c>
      <c r="I3824" s="22">
        <v>344611938132.25812</v>
      </c>
      <c r="J3824" s="33">
        <f t="shared" si="60"/>
        <v>11380345.715738676</v>
      </c>
    </row>
    <row r="3825" spans="3:10">
      <c r="C3825">
        <v>205</v>
      </c>
      <c r="E3825">
        <v>62.562656856399343</v>
      </c>
      <c r="G3825">
        <v>0.93299916130164606</v>
      </c>
      <c r="H3825">
        <f>+C3825/'Dados Primários'!$C$31</f>
        <v>0.58073654390934848</v>
      </c>
      <c r="I3825" s="22">
        <v>404844188861.94202</v>
      </c>
      <c r="J3825" s="33">
        <f t="shared" si="60"/>
        <v>13723456.261177303</v>
      </c>
    </row>
    <row r="3826" spans="3:10">
      <c r="C3826">
        <v>200</v>
      </c>
      <c r="E3826">
        <v>63.553785503629499</v>
      </c>
      <c r="G3826">
        <v>0.99690399676417185</v>
      </c>
      <c r="H3826">
        <f>+C3826/'Dados Primários'!$C$31</f>
        <v>0.56657223796033995</v>
      </c>
      <c r="I3826" s="22">
        <v>366282202659.30621</v>
      </c>
      <c r="J3826" s="33">
        <f t="shared" si="60"/>
        <v>13148186.887866328</v>
      </c>
    </row>
    <row r="3827" spans="3:10">
      <c r="C3827">
        <v>197</v>
      </c>
      <c r="E3827">
        <v>59.852959500925131</v>
      </c>
      <c r="G3827">
        <v>0.96547361543656962</v>
      </c>
      <c r="H3827">
        <f>+C3827/'Dados Primários'!$C$31</f>
        <v>0.55807365439093481</v>
      </c>
      <c r="I3827" s="22">
        <v>356980094959.48444</v>
      </c>
      <c r="J3827" s="33">
        <f t="shared" si="60"/>
        <v>11512285.750046149</v>
      </c>
    </row>
    <row r="3828" spans="3:10">
      <c r="C3828">
        <v>195</v>
      </c>
      <c r="E3828">
        <v>58.670332048675199</v>
      </c>
      <c r="G3828">
        <v>0.95505464242540983</v>
      </c>
      <c r="H3828">
        <f>+C3828/'Dados Primários'!$C$31</f>
        <v>0.55240793201133143</v>
      </c>
      <c r="I3828" s="22">
        <v>406455984055.27698</v>
      </c>
      <c r="J3828" s="33">
        <f t="shared" si="60"/>
        <v>12581145.760278728</v>
      </c>
    </row>
    <row r="3829" spans="3:10">
      <c r="C3829">
        <v>195</v>
      </c>
      <c r="E3829">
        <v>63.210742084086291</v>
      </c>
      <c r="G3829">
        <v>0.96337524386279993</v>
      </c>
      <c r="H3829">
        <f>+C3829/'Dados Primários'!$C$31</f>
        <v>0.55240793201133143</v>
      </c>
      <c r="I3829" s="22">
        <v>389724017039.7442</v>
      </c>
      <c r="J3829" s="33">
        <f t="shared" si="60"/>
        <v>13110022.805169184</v>
      </c>
    </row>
    <row r="3830" spans="3:10">
      <c r="C3830">
        <v>198</v>
      </c>
      <c r="E3830">
        <v>62.342207238223502</v>
      </c>
      <c r="G3830">
        <v>0.96772360207872632</v>
      </c>
      <c r="H3830">
        <f>+C3830/'Dados Primários'!$C$31</f>
        <v>0.56090651558073656</v>
      </c>
      <c r="I3830" s="22">
        <v>365554386980.62415</v>
      </c>
      <c r="J3830" s="33">
        <f t="shared" si="60"/>
        <v>12370179.251587469</v>
      </c>
    </row>
    <row r="3831" spans="3:10">
      <c r="C3831">
        <v>202</v>
      </c>
      <c r="E3831">
        <v>57.897052822367776</v>
      </c>
      <c r="G3831">
        <v>0.93058013715342625</v>
      </c>
      <c r="H3831">
        <f>+C3831/'Dados Primários'!$C$31</f>
        <v>0.57223796033994334</v>
      </c>
      <c r="I3831" s="22">
        <v>370581983349.55701</v>
      </c>
      <c r="J3831" s="33">
        <f t="shared" si="60"/>
        <v>11425394.406340359</v>
      </c>
    </row>
    <row r="3832" spans="3:10">
      <c r="C3832">
        <v>195</v>
      </c>
      <c r="E3832">
        <v>64.166785535252089</v>
      </c>
      <c r="G3832">
        <v>0.98036513763496891</v>
      </c>
      <c r="H3832">
        <f>+C3832/'Dados Primários'!$C$31</f>
        <v>0.55240793201133143</v>
      </c>
      <c r="I3832" s="22">
        <v>395394156004.95142</v>
      </c>
      <c r="J3832" s="33">
        <f t="shared" si="60"/>
        <v>13740049.420003224</v>
      </c>
    </row>
    <row r="3833" spans="3:10">
      <c r="C3833">
        <v>200</v>
      </c>
      <c r="E3833">
        <v>62.004490981835175</v>
      </c>
      <c r="G3833">
        <v>0.99686823092255195</v>
      </c>
      <c r="H3833">
        <f>+C3833/'Dados Primários'!$C$31</f>
        <v>0.56657223796033995</v>
      </c>
      <c r="I3833" s="22">
        <v>347579975218.31653</v>
      </c>
      <c r="J3833" s="33">
        <f t="shared" si="60"/>
        <v>12172252.156793123</v>
      </c>
    </row>
    <row r="3834" spans="3:10">
      <c r="C3834">
        <v>198</v>
      </c>
      <c r="E3834">
        <v>58.139931703689477</v>
      </c>
      <c r="G3834">
        <v>0.92435711533034093</v>
      </c>
      <c r="H3834">
        <f>+C3834/'Dados Primários'!$C$31</f>
        <v>0.56090651558073656</v>
      </c>
      <c r="I3834" s="22">
        <v>368643494245.89587</v>
      </c>
      <c r="J3834" s="33">
        <f t="shared" si="60"/>
        <v>11112489.527563034</v>
      </c>
    </row>
    <row r="3835" spans="3:10">
      <c r="C3835">
        <v>193</v>
      </c>
      <c r="E3835">
        <v>58.492143909028798</v>
      </c>
      <c r="G3835">
        <v>0.95003735703883574</v>
      </c>
      <c r="H3835">
        <f>+C3835/'Dados Primários'!$C$31</f>
        <v>0.54674220963172804</v>
      </c>
      <c r="I3835" s="22">
        <v>419207790772.06171</v>
      </c>
      <c r="J3835" s="33">
        <f t="shared" si="60"/>
        <v>12736502.097189207</v>
      </c>
    </row>
    <row r="3836" spans="3:10">
      <c r="C3836">
        <v>196</v>
      </c>
      <c r="E3836">
        <v>61.842679047013021</v>
      </c>
      <c r="G3836">
        <v>0.95785975171153426</v>
      </c>
      <c r="H3836">
        <f>+C3836/'Dados Primários'!$C$31</f>
        <v>0.55524079320113318</v>
      </c>
      <c r="I3836" s="22">
        <v>365339506040.95099</v>
      </c>
      <c r="J3836" s="33">
        <f t="shared" si="60"/>
        <v>12016229.747810328</v>
      </c>
    </row>
    <row r="3837" spans="3:10">
      <c r="C3837">
        <v>196</v>
      </c>
      <c r="E3837">
        <v>63.726743147790785</v>
      </c>
      <c r="G3837">
        <v>0.98884701575564549</v>
      </c>
      <c r="H3837">
        <f>+C3837/'Dados Primários'!$C$31</f>
        <v>0.55524079320113318</v>
      </c>
      <c r="I3837" s="22">
        <v>347078030263.57574</v>
      </c>
      <c r="J3837" s="33">
        <f t="shared" si="60"/>
        <v>12143931.840813057</v>
      </c>
    </row>
    <row r="3838" spans="3:10">
      <c r="C3838">
        <v>192</v>
      </c>
      <c r="E3838">
        <v>58.032084919606376</v>
      </c>
      <c r="G3838">
        <v>0.99179380513345539</v>
      </c>
      <c r="H3838">
        <f>+C3838/'Dados Primários'!$C$31</f>
        <v>0.5439093484419264</v>
      </c>
      <c r="I3838" s="22">
        <v>356454639917.45123</v>
      </c>
      <c r="J3838" s="33">
        <f t="shared" si="60"/>
        <v>11158873.661215527</v>
      </c>
    </row>
    <row r="3839" spans="3:10">
      <c r="C3839">
        <v>199</v>
      </c>
      <c r="E3839">
        <v>60.33124382434471</v>
      </c>
      <c r="G3839">
        <v>0.99848287798393653</v>
      </c>
      <c r="H3839">
        <f>+C3839/'Dados Primários'!$C$31</f>
        <v>0.5637393767705382</v>
      </c>
      <c r="I3839" s="22">
        <v>389133092603.24255</v>
      </c>
      <c r="J3839" s="33">
        <f t="shared" si="60"/>
        <v>13214764.794442248</v>
      </c>
    </row>
    <row r="3840" spans="3:10">
      <c r="C3840">
        <v>195</v>
      </c>
      <c r="E3840">
        <v>62.914955761500153</v>
      </c>
      <c r="G3840">
        <v>0.94173027602104953</v>
      </c>
      <c r="H3840">
        <f>+C3840/'Dados Primários'!$C$31</f>
        <v>0.55240793201133143</v>
      </c>
      <c r="I3840" s="22">
        <v>417887382697.2616</v>
      </c>
      <c r="J3840" s="33">
        <f t="shared" si="60"/>
        <v>13677275.44239332</v>
      </c>
    </row>
    <row r="3841" spans="3:10">
      <c r="C3841">
        <v>194</v>
      </c>
      <c r="E3841">
        <v>61.301483532987298</v>
      </c>
      <c r="G3841">
        <v>0.9407490857787193</v>
      </c>
      <c r="H3841">
        <f>+C3841/'Dados Primários'!$C$31</f>
        <v>0.54957507082152979</v>
      </c>
      <c r="I3841" s="22">
        <v>403240992875.41632</v>
      </c>
      <c r="J3841" s="33">
        <f t="shared" si="60"/>
        <v>12780165.849130252</v>
      </c>
    </row>
    <row r="3842" spans="3:10">
      <c r="C3842">
        <v>203</v>
      </c>
      <c r="E3842">
        <v>61.133738917458686</v>
      </c>
      <c r="G3842">
        <v>0.92988468293560889</v>
      </c>
      <c r="H3842">
        <f>+C3842/'Dados Primários'!$C$31</f>
        <v>0.57507082152974509</v>
      </c>
      <c r="I3842" s="22">
        <v>409367257121.65576</v>
      </c>
      <c r="J3842" s="33">
        <f t="shared" si="60"/>
        <v>13382722.958785923</v>
      </c>
    </row>
    <row r="3843" spans="3:10">
      <c r="C3843">
        <v>200</v>
      </c>
      <c r="E3843">
        <v>58.789985728049643</v>
      </c>
      <c r="G3843">
        <v>0.97186609877826002</v>
      </c>
      <c r="H3843">
        <f>+C3843/'Dados Primários'!$C$31</f>
        <v>0.56657223796033995</v>
      </c>
      <c r="I3843" s="22">
        <v>413490443668.09094</v>
      </c>
      <c r="J3843" s="33">
        <f t="shared" si="60"/>
        <v>13385375.376890901</v>
      </c>
    </row>
    <row r="3844" spans="3:10">
      <c r="C3844">
        <v>200</v>
      </c>
      <c r="E3844">
        <v>62.130131330369103</v>
      </c>
      <c r="G3844">
        <v>0.95352216621559216</v>
      </c>
      <c r="H3844">
        <f>+C3844/'Dados Primários'!$C$31</f>
        <v>0.56657223796033995</v>
      </c>
      <c r="I3844" s="22">
        <v>369886729604.51184</v>
      </c>
      <c r="J3844" s="33">
        <f t="shared" si="60"/>
        <v>12415296.785481259</v>
      </c>
    </row>
    <row r="3845" spans="3:10">
      <c r="C3845">
        <v>197</v>
      </c>
      <c r="E3845">
        <v>58.837269513489339</v>
      </c>
      <c r="G3845">
        <v>0.96704758545711988</v>
      </c>
      <c r="H3845">
        <f>+C3845/'Dados Primários'!$C$31</f>
        <v>0.55807365439093481</v>
      </c>
      <c r="I3845" s="22">
        <v>410264463030.85632</v>
      </c>
      <c r="J3845" s="33">
        <f t="shared" si="60"/>
        <v>13027340.838332117</v>
      </c>
    </row>
    <row r="3846" spans="3:10">
      <c r="C3846">
        <v>196</v>
      </c>
      <c r="E3846">
        <v>59.048713215309526</v>
      </c>
      <c r="G3846">
        <v>0.92876877781412048</v>
      </c>
      <c r="H3846">
        <f>+C3846/'Dados Primários'!$C$31</f>
        <v>0.55524079320113318</v>
      </c>
      <c r="I3846" s="22">
        <v>360830159602.14203</v>
      </c>
      <c r="J3846" s="33">
        <f t="shared" si="60"/>
        <v>10987584.846853711</v>
      </c>
    </row>
    <row r="3847" spans="3:10">
      <c r="C3847">
        <v>194</v>
      </c>
      <c r="E3847">
        <v>61.603009707225958</v>
      </c>
      <c r="G3847">
        <v>0.93684872192183921</v>
      </c>
      <c r="H3847">
        <f>+C3847/'Dados Primários'!$C$31</f>
        <v>0.54957507082152979</v>
      </c>
      <c r="I3847" s="22">
        <v>374492433200.81964</v>
      </c>
      <c r="J3847" s="33">
        <f t="shared" si="60"/>
        <v>11877949.403365092</v>
      </c>
    </row>
    <row r="3848" spans="3:10">
      <c r="C3848">
        <v>201</v>
      </c>
      <c r="E3848">
        <v>59.804149346656239</v>
      </c>
      <c r="G3848">
        <v>0.97646934035069743</v>
      </c>
      <c r="H3848">
        <f>+C3848/'Dados Primários'!$C$31</f>
        <v>0.56940509915014159</v>
      </c>
      <c r="I3848" s="22">
        <v>364324806175.34595</v>
      </c>
      <c r="J3848" s="33">
        <f t="shared" ref="J3848:J3911" si="61">+E3848*G3848*H3848*I3848/1000000</f>
        <v>12114347.397708563</v>
      </c>
    </row>
    <row r="3849" spans="3:10">
      <c r="C3849">
        <v>194</v>
      </c>
      <c r="E3849">
        <v>57.278069251351084</v>
      </c>
      <c r="G3849">
        <v>0.96020327417189411</v>
      </c>
      <c r="H3849">
        <f>+C3849/'Dados Primários'!$C$31</f>
        <v>0.54957507082152979</v>
      </c>
      <c r="I3849" s="22">
        <v>375017389039.05145</v>
      </c>
      <c r="J3849" s="33">
        <f t="shared" si="61"/>
        <v>11335220.7708728</v>
      </c>
    </row>
    <row r="3850" spans="3:10">
      <c r="C3850">
        <v>195</v>
      </c>
      <c r="E3850">
        <v>60.289907457781915</v>
      </c>
      <c r="G3850">
        <v>0.93642900702377274</v>
      </c>
      <c r="H3850">
        <f>+C3850/'Dados Primários'!$C$31</f>
        <v>0.55240793201133143</v>
      </c>
      <c r="I3850" s="22">
        <v>373257579337.45978</v>
      </c>
      <c r="J3850" s="33">
        <f t="shared" si="61"/>
        <v>11640939.080481419</v>
      </c>
    </row>
    <row r="3851" spans="3:10">
      <c r="C3851">
        <v>197</v>
      </c>
      <c r="E3851">
        <v>60.0546429406035</v>
      </c>
      <c r="G3851">
        <v>0.96232104854766332</v>
      </c>
      <c r="H3851">
        <f>+C3851/'Dados Primários'!$C$31</f>
        <v>0.55807365439093481</v>
      </c>
      <c r="I3851" s="22">
        <v>358135924686.74103</v>
      </c>
      <c r="J3851" s="33">
        <f t="shared" si="61"/>
        <v>11550638.245777188</v>
      </c>
    </row>
    <row r="3852" spans="3:10">
      <c r="C3852">
        <v>195</v>
      </c>
      <c r="E3852">
        <v>59.563902722957501</v>
      </c>
      <c r="G3852">
        <v>0.92986294057679508</v>
      </c>
      <c r="H3852">
        <f>+C3852/'Dados Primários'!$C$31</f>
        <v>0.55240793201133143</v>
      </c>
      <c r="I3852" s="22">
        <v>410486210056.80701</v>
      </c>
      <c r="J3852" s="33">
        <f t="shared" si="61"/>
        <v>12559159.124232775</v>
      </c>
    </row>
    <row r="3853" spans="3:10">
      <c r="C3853">
        <v>200</v>
      </c>
      <c r="E3853">
        <v>57.773064746681165</v>
      </c>
      <c r="G3853">
        <v>0.92644227419348546</v>
      </c>
      <c r="H3853">
        <f>+C3853/'Dados Primários'!$C$31</f>
        <v>0.56657223796033995</v>
      </c>
      <c r="I3853" s="22">
        <v>343732424755.45612</v>
      </c>
      <c r="J3853" s="33">
        <f t="shared" si="61"/>
        <v>10423643.810501602</v>
      </c>
    </row>
    <row r="3854" spans="3:10">
      <c r="C3854">
        <v>200</v>
      </c>
      <c r="E3854">
        <v>62.999197470345166</v>
      </c>
      <c r="G3854">
        <v>0.95530236990903616</v>
      </c>
      <c r="H3854">
        <f>+C3854/'Dados Primários'!$C$31</f>
        <v>0.56657223796033995</v>
      </c>
      <c r="I3854" s="22">
        <v>364862864951.07361</v>
      </c>
      <c r="J3854" s="33">
        <f t="shared" si="61"/>
        <v>12441158.5996048</v>
      </c>
    </row>
    <row r="3855" spans="3:10">
      <c r="C3855">
        <v>200</v>
      </c>
      <c r="E3855">
        <v>58.091884091115503</v>
      </c>
      <c r="G3855">
        <v>0.96693106117049754</v>
      </c>
      <c r="H3855">
        <f>+C3855/'Dados Primários'!$C$31</f>
        <v>0.56657223796033995</v>
      </c>
      <c r="I3855" s="22">
        <v>370171232693.90839</v>
      </c>
      <c r="J3855" s="33">
        <f t="shared" si="61"/>
        <v>11780641.203077046</v>
      </c>
    </row>
    <row r="3856" spans="3:10">
      <c r="C3856">
        <v>199</v>
      </c>
      <c r="E3856">
        <v>62.855919378253596</v>
      </c>
      <c r="G3856">
        <v>0.97034509255101209</v>
      </c>
      <c r="H3856">
        <f>+C3856/'Dados Primários'!$C$31</f>
        <v>0.5637393767705382</v>
      </c>
      <c r="I3856" s="22">
        <v>355907886518.12256</v>
      </c>
      <c r="J3856" s="33">
        <f t="shared" si="61"/>
        <v>12237378.122220984</v>
      </c>
    </row>
    <row r="3857" spans="3:10">
      <c r="C3857">
        <v>197</v>
      </c>
      <c r="E3857">
        <v>57.476990308150178</v>
      </c>
      <c r="G3857">
        <v>0.98997050486037996</v>
      </c>
      <c r="H3857">
        <f>+C3857/'Dados Primários'!$C$31</f>
        <v>0.55807365439093481</v>
      </c>
      <c r="I3857" s="22">
        <v>403848710086.12622</v>
      </c>
      <c r="J3857" s="33">
        <f t="shared" si="61"/>
        <v>12824088.167219276</v>
      </c>
    </row>
    <row r="3858" spans="3:10">
      <c r="C3858">
        <v>198</v>
      </c>
      <c r="E3858">
        <v>64.176109080056719</v>
      </c>
      <c r="G3858">
        <v>0.99427518840612616</v>
      </c>
      <c r="H3858">
        <f>+C3858/'Dados Primários'!$C$31</f>
        <v>0.56090651558073656</v>
      </c>
      <c r="I3858" s="22">
        <v>405270417523.23059</v>
      </c>
      <c r="J3858" s="33">
        <f t="shared" si="61"/>
        <v>14504921.189899176</v>
      </c>
    </row>
    <row r="3859" spans="3:10">
      <c r="C3859">
        <v>195</v>
      </c>
      <c r="E3859">
        <v>63.385308513136266</v>
      </c>
      <c r="G3859">
        <v>0.94309154176297205</v>
      </c>
      <c r="H3859">
        <f>+C3859/'Dados Primários'!$C$31</f>
        <v>0.55240793201133143</v>
      </c>
      <c r="I3859" s="22">
        <v>353907312937.03772</v>
      </c>
      <c r="J3859" s="33">
        <f t="shared" si="61"/>
        <v>11686700.142716117</v>
      </c>
    </row>
    <row r="3860" spans="3:10">
      <c r="C3860">
        <v>195</v>
      </c>
      <c r="E3860">
        <v>59.320180281098082</v>
      </c>
      <c r="G3860">
        <v>0.93954241027102925</v>
      </c>
      <c r="H3860">
        <f>+C3860/'Dados Primários'!$C$31</f>
        <v>0.55240793201133143</v>
      </c>
      <c r="I3860" s="22">
        <v>398208532792.61316</v>
      </c>
      <c r="J3860" s="33">
        <f t="shared" si="61"/>
        <v>12259967.492863487</v>
      </c>
    </row>
    <row r="3861" spans="3:10">
      <c r="C3861">
        <v>200</v>
      </c>
      <c r="E3861">
        <v>63.389984415508806</v>
      </c>
      <c r="G3861">
        <v>0.96928942518741334</v>
      </c>
      <c r="H3861">
        <f>+C3861/'Dados Primários'!$C$31</f>
        <v>0.56657223796033995</v>
      </c>
      <c r="I3861" s="22">
        <v>380810645449.35278</v>
      </c>
      <c r="J3861" s="33">
        <f t="shared" si="61"/>
        <v>13256793.47066604</v>
      </c>
    </row>
    <row r="3862" spans="3:10">
      <c r="C3862">
        <v>203</v>
      </c>
      <c r="E3862">
        <v>60.248071456392331</v>
      </c>
      <c r="G3862">
        <v>0.92736912485555245</v>
      </c>
      <c r="H3862">
        <f>+C3862/'Dados Primários'!$C$31</f>
        <v>0.57507082152974509</v>
      </c>
      <c r="I3862" s="22">
        <v>396518067271.68994</v>
      </c>
      <c r="J3862" s="33">
        <f t="shared" si="61"/>
        <v>12740312.936599294</v>
      </c>
    </row>
    <row r="3863" spans="3:10">
      <c r="C3863">
        <v>201</v>
      </c>
      <c r="E3863">
        <v>62.916967585872385</v>
      </c>
      <c r="G3863">
        <v>0.93288144726906042</v>
      </c>
      <c r="H3863">
        <f>+C3863/'Dados Primários'!$C$31</f>
        <v>0.56940509915014159</v>
      </c>
      <c r="I3863" s="22">
        <v>361156635292.41302</v>
      </c>
      <c r="J3863" s="33">
        <f t="shared" si="61"/>
        <v>12070108.919431476</v>
      </c>
    </row>
    <row r="3864" spans="3:10">
      <c r="C3864">
        <v>194</v>
      </c>
      <c r="E3864">
        <v>59.81421575705717</v>
      </c>
      <c r="G3864">
        <v>0.93848425109800149</v>
      </c>
      <c r="H3864">
        <f>+C3864/'Dados Primários'!$C$31</f>
        <v>0.54957507082152979</v>
      </c>
      <c r="I3864" s="22">
        <v>401569359585.44226</v>
      </c>
      <c r="J3864" s="33">
        <f t="shared" si="61"/>
        <v>12388507.68328413</v>
      </c>
    </row>
    <row r="3865" spans="3:10">
      <c r="C3865">
        <v>197</v>
      </c>
      <c r="E3865">
        <v>64.08422885987639</v>
      </c>
      <c r="G3865">
        <v>0.94480820411108823</v>
      </c>
      <c r="H3865">
        <f>+C3865/'Dados Primários'!$C$31</f>
        <v>0.55807365439093481</v>
      </c>
      <c r="I3865" s="22">
        <v>394226552528.43469</v>
      </c>
      <c r="J3865" s="33">
        <f t="shared" si="61"/>
        <v>13320858.388427727</v>
      </c>
    </row>
    <row r="3866" spans="3:10">
      <c r="C3866">
        <v>199</v>
      </c>
      <c r="E3866">
        <v>58.234447942471341</v>
      </c>
      <c r="G3866">
        <v>0.99148649505874442</v>
      </c>
      <c r="H3866">
        <f>+C3866/'Dados Primários'!$C$31</f>
        <v>0.5637393767705382</v>
      </c>
      <c r="I3866" s="22">
        <v>379668345401.84045</v>
      </c>
      <c r="J3866" s="33">
        <f t="shared" si="61"/>
        <v>12358038.005801775</v>
      </c>
    </row>
    <row r="3867" spans="3:10">
      <c r="C3867">
        <v>195</v>
      </c>
      <c r="E3867">
        <v>58.526569115815946</v>
      </c>
      <c r="G3867">
        <v>0.95352245231788724</v>
      </c>
      <c r="H3867">
        <f>+C3867/'Dados Primários'!$C$31</f>
        <v>0.55240793201133143</v>
      </c>
      <c r="I3867" s="22">
        <v>385881168732.36426</v>
      </c>
      <c r="J3867" s="33">
        <f t="shared" si="61"/>
        <v>11895904.828016577</v>
      </c>
    </row>
    <row r="3868" spans="3:10">
      <c r="C3868">
        <v>194</v>
      </c>
      <c r="E3868">
        <v>61.507129518658452</v>
      </c>
      <c r="G3868">
        <v>0.97185610673011102</v>
      </c>
      <c r="H3868">
        <f>+C3868/'Dados Primários'!$C$31</f>
        <v>0.54957507082152979</v>
      </c>
      <c r="I3868" s="22">
        <v>362802884846.36829</v>
      </c>
      <c r="J3868" s="33">
        <f t="shared" si="61"/>
        <v>11918598.32306033</v>
      </c>
    </row>
    <row r="3869" spans="3:10">
      <c r="C3869">
        <v>189</v>
      </c>
      <c r="E3869">
        <v>58.025820092547598</v>
      </c>
      <c r="G3869">
        <v>0.94558581297545963</v>
      </c>
      <c r="H3869">
        <f>+C3869/'Dados Primários'!$C$31</f>
        <v>0.53541076487252126</v>
      </c>
      <c r="I3869" s="22">
        <v>380085612911.77087</v>
      </c>
      <c r="J3869" s="33">
        <f t="shared" si="61"/>
        <v>11165823.652188104</v>
      </c>
    </row>
    <row r="3870" spans="3:10">
      <c r="C3870">
        <v>184</v>
      </c>
      <c r="E3870">
        <v>60.938295447532226</v>
      </c>
      <c r="G3870">
        <v>0.94075867855025397</v>
      </c>
      <c r="H3870">
        <f>+C3870/'Dados Primários'!$C$31</f>
        <v>0.52124645892351273</v>
      </c>
      <c r="I3870" s="22">
        <v>378896208133.03448</v>
      </c>
      <c r="J3870" s="33">
        <f t="shared" si="61"/>
        <v>11322228.415122829</v>
      </c>
    </row>
    <row r="3871" spans="3:10">
      <c r="C3871">
        <v>195</v>
      </c>
      <c r="E3871">
        <v>63.931586674107983</v>
      </c>
      <c r="G3871">
        <v>0.9311103941179395</v>
      </c>
      <c r="H3871">
        <f>+C3871/'Dados Primários'!$C$31</f>
        <v>0.55240793201133143</v>
      </c>
      <c r="I3871" s="22">
        <v>356570091910.92572</v>
      </c>
      <c r="J3871" s="33">
        <f t="shared" si="61"/>
        <v>11725232.867989</v>
      </c>
    </row>
    <row r="3872" spans="3:10">
      <c r="C3872">
        <v>201</v>
      </c>
      <c r="E3872">
        <v>62.617231732777896</v>
      </c>
      <c r="G3872">
        <v>0.93239394020866329</v>
      </c>
      <c r="H3872">
        <f>+C3872/'Dados Primários'!$C$31</f>
        <v>0.56940509915014159</v>
      </c>
      <c r="I3872" s="22">
        <v>379534746928.85522</v>
      </c>
      <c r="J3872" s="33">
        <f t="shared" si="61"/>
        <v>12617293.350572737</v>
      </c>
    </row>
    <row r="3873" spans="3:10">
      <c r="C3873">
        <v>195</v>
      </c>
      <c r="E3873">
        <v>62.993732798054694</v>
      </c>
      <c r="G3873">
        <v>0.98495308700248274</v>
      </c>
      <c r="H3873">
        <f>+C3873/'Dados Primários'!$C$31</f>
        <v>0.55240793201133143</v>
      </c>
      <c r="I3873" s="22">
        <v>402491633269.23346</v>
      </c>
      <c r="J3873" s="33">
        <f t="shared" si="61"/>
        <v>13795252.456426656</v>
      </c>
    </row>
    <row r="3874" spans="3:10">
      <c r="C3874">
        <v>199</v>
      </c>
      <c r="E3874">
        <v>58.027136905173364</v>
      </c>
      <c r="G3874">
        <v>0.98653325072793907</v>
      </c>
      <c r="H3874">
        <f>+C3874/'Dados Primários'!$C$31</f>
        <v>0.5637393767705382</v>
      </c>
      <c r="I3874" s="22">
        <v>372880356006.73425</v>
      </c>
      <c r="J3874" s="33">
        <f t="shared" si="61"/>
        <v>12033466.295427999</v>
      </c>
    </row>
    <row r="3875" spans="3:10">
      <c r="C3875">
        <v>203</v>
      </c>
      <c r="E3875">
        <v>61.889965248815699</v>
      </c>
      <c r="G3875">
        <v>0.98434498447195862</v>
      </c>
      <c r="H3875">
        <f>+C3875/'Dados Primários'!$C$31</f>
        <v>0.57507082152974509</v>
      </c>
      <c r="I3875" s="22">
        <v>414143405182.35388</v>
      </c>
      <c r="J3875" s="33">
        <f t="shared" si="61"/>
        <v>14509072.612248857</v>
      </c>
    </row>
    <row r="3876" spans="3:10">
      <c r="C3876">
        <v>198</v>
      </c>
      <c r="E3876">
        <v>60.685936845455288</v>
      </c>
      <c r="G3876">
        <v>0.92615402020800586</v>
      </c>
      <c r="H3876">
        <f>+C3876/'Dados Primários'!$C$31</f>
        <v>0.56090651558073656</v>
      </c>
      <c r="I3876" s="22">
        <v>346210899821.58081</v>
      </c>
      <c r="J3876" s="33">
        <f t="shared" si="61"/>
        <v>10914466.15857142</v>
      </c>
    </row>
    <row r="3877" spans="3:10">
      <c r="C3877">
        <v>189</v>
      </c>
      <c r="E3877">
        <v>58.540561567046943</v>
      </c>
      <c r="G3877">
        <v>0.9906176359535277</v>
      </c>
      <c r="H3877">
        <f>+C3877/'Dados Primários'!$C$31</f>
        <v>0.53541076487252126</v>
      </c>
      <c r="I3877" s="22">
        <v>368593301308.61761</v>
      </c>
      <c r="J3877" s="33">
        <f t="shared" si="61"/>
        <v>11444517.213024629</v>
      </c>
    </row>
    <row r="3878" spans="3:10">
      <c r="C3878">
        <v>195</v>
      </c>
      <c r="E3878">
        <v>63.698257357938338</v>
      </c>
      <c r="G3878">
        <v>0.99060747094015011</v>
      </c>
      <c r="H3878">
        <f>+C3878/'Dados Primários'!$C$31</f>
        <v>0.55240793201133143</v>
      </c>
      <c r="I3878" s="22">
        <v>355615093936.03314</v>
      </c>
      <c r="J3878" s="33">
        <f t="shared" si="61"/>
        <v>12395648.206681157</v>
      </c>
    </row>
    <row r="3879" spans="3:10">
      <c r="C3879">
        <v>197</v>
      </c>
      <c r="E3879">
        <v>59.351414869595978</v>
      </c>
      <c r="G3879">
        <v>0.97976409110229656</v>
      </c>
      <c r="H3879">
        <f>+C3879/'Dados Primários'!$C$31</f>
        <v>0.55807365439093481</v>
      </c>
      <c r="I3879" s="22">
        <v>396883782908.73199</v>
      </c>
      <c r="J3879" s="33">
        <f t="shared" si="61"/>
        <v>12879751.060895158</v>
      </c>
    </row>
    <row r="3880" spans="3:10">
      <c r="C3880">
        <v>202</v>
      </c>
      <c r="E3880">
        <v>58.849713299600275</v>
      </c>
      <c r="G3880">
        <v>0.97507915629776154</v>
      </c>
      <c r="H3880">
        <f>+C3880/'Dados Primários'!$C$31</f>
        <v>0.57223796033994334</v>
      </c>
      <c r="I3880" s="22">
        <v>345739347058.22699</v>
      </c>
      <c r="J3880" s="33">
        <f t="shared" si="61"/>
        <v>11352975.374334065</v>
      </c>
    </row>
    <row r="3881" spans="3:10">
      <c r="C3881">
        <v>196</v>
      </c>
      <c r="E3881">
        <v>63.451426381804716</v>
      </c>
      <c r="G3881">
        <v>0.95537989647843868</v>
      </c>
      <c r="H3881">
        <f>+C3881/'Dados Primários'!$C$31</f>
        <v>0.55524079320113318</v>
      </c>
      <c r="I3881" s="22">
        <v>399206007620.88135</v>
      </c>
      <c r="J3881" s="33">
        <f t="shared" si="61"/>
        <v>13436802.141210064</v>
      </c>
    </row>
    <row r="3882" spans="3:10">
      <c r="C3882">
        <v>202</v>
      </c>
      <c r="E3882">
        <v>62.14319899181519</v>
      </c>
      <c r="G3882">
        <v>0.98992011311925954</v>
      </c>
      <c r="H3882">
        <f>+C3882/'Dados Primários'!$C$31</f>
        <v>0.57223796033994334</v>
      </c>
      <c r="I3882" s="22">
        <v>375370084152.26361</v>
      </c>
      <c r="J3882" s="33">
        <f t="shared" si="61"/>
        <v>13213871.406892765</v>
      </c>
    </row>
    <row r="3883" spans="3:10">
      <c r="C3883">
        <v>196</v>
      </c>
      <c r="E3883">
        <v>59.605455437840639</v>
      </c>
      <c r="G3883">
        <v>0.94734119539490957</v>
      </c>
      <c r="H3883">
        <f>+C3883/'Dados Primários'!$C$31</f>
        <v>0.55524079320113318</v>
      </c>
      <c r="I3883" s="22">
        <v>373004347094.80237</v>
      </c>
      <c r="J3883" s="33">
        <f t="shared" si="61"/>
        <v>11694662.504259478</v>
      </c>
    </row>
    <row r="3884" spans="3:10">
      <c r="C3884">
        <v>203</v>
      </c>
      <c r="E3884">
        <v>64.26954378764124</v>
      </c>
      <c r="G3884">
        <v>0.92347100224507561</v>
      </c>
      <c r="H3884">
        <f>+C3884/'Dados Primários'!$C$31</f>
        <v>0.57507082152974509</v>
      </c>
      <c r="I3884" s="22">
        <v>392061622343.05481</v>
      </c>
      <c r="J3884" s="33">
        <f t="shared" si="61"/>
        <v>13381479.870017972</v>
      </c>
    </row>
    <row r="3885" spans="3:10">
      <c r="C3885">
        <v>193</v>
      </c>
      <c r="E3885">
        <v>59.36243888629248</v>
      </c>
      <c r="G3885">
        <v>0.93713473298453487</v>
      </c>
      <c r="H3885">
        <f>+C3885/'Dados Primários'!$C$31</f>
        <v>0.54674220963172804</v>
      </c>
      <c r="I3885" s="22">
        <v>419686719721.96863</v>
      </c>
      <c r="J3885" s="33">
        <f t="shared" si="61"/>
        <v>12765022.964126442</v>
      </c>
    </row>
    <row r="3886" spans="3:10">
      <c r="C3886">
        <v>197</v>
      </c>
      <c r="E3886">
        <v>60.570361917764117</v>
      </c>
      <c r="G3886">
        <v>0.98345727107648617</v>
      </c>
      <c r="H3886">
        <f>+C3886/'Dados Primários'!$C$31</f>
        <v>0.55807365439093481</v>
      </c>
      <c r="I3886" s="22">
        <v>380698367126.61121</v>
      </c>
      <c r="J3886" s="33">
        <f t="shared" si="61"/>
        <v>12655759.086979823</v>
      </c>
    </row>
    <row r="3887" spans="3:10">
      <c r="C3887">
        <v>197</v>
      </c>
      <c r="E3887">
        <v>57.572751861513943</v>
      </c>
      <c r="G3887">
        <v>0.96635498250199248</v>
      </c>
      <c r="H3887">
        <f>+C3887/'Dados Primários'!$C$31</f>
        <v>0.55807365439093481</v>
      </c>
      <c r="I3887" s="22">
        <v>381456296954.98212</v>
      </c>
      <c r="J3887" s="33">
        <f t="shared" si="61"/>
        <v>11843770.621591004</v>
      </c>
    </row>
    <row r="3888" spans="3:10">
      <c r="C3888">
        <v>206</v>
      </c>
      <c r="E3888">
        <v>63.960536464830184</v>
      </c>
      <c r="G3888">
        <v>0.96819091098764487</v>
      </c>
      <c r="H3888">
        <f>+C3888/'Dados Primários'!$C$31</f>
        <v>0.58356940509915012</v>
      </c>
      <c r="I3888" s="22">
        <v>405982922384.50745</v>
      </c>
      <c r="J3888" s="33">
        <f t="shared" si="61"/>
        <v>14671461.538147893</v>
      </c>
    </row>
    <row r="3889" spans="3:10">
      <c r="C3889">
        <v>201</v>
      </c>
      <c r="E3889">
        <v>62.036364400818186</v>
      </c>
      <c r="G3889">
        <v>0.9446409693475073</v>
      </c>
      <c r="H3889">
        <f>+C3889/'Dados Primários'!$C$31</f>
        <v>0.56940509915014159</v>
      </c>
      <c r="I3889" s="22">
        <v>394976516416.7511</v>
      </c>
      <c r="J3889" s="33">
        <f t="shared" si="61"/>
        <v>13179706.609877592</v>
      </c>
    </row>
    <row r="3890" spans="3:10">
      <c r="C3890">
        <v>199</v>
      </c>
      <c r="E3890">
        <v>57.27648455119062</v>
      </c>
      <c r="G3890">
        <v>0.98077182355372783</v>
      </c>
      <c r="H3890">
        <f>+C3890/'Dados Primários'!$C$31</f>
        <v>0.5637393767705382</v>
      </c>
      <c r="I3890" s="22">
        <v>348311416335.54895</v>
      </c>
      <c r="J3890" s="33">
        <f t="shared" si="61"/>
        <v>11030378.502676301</v>
      </c>
    </row>
    <row r="3891" spans="3:10">
      <c r="C3891">
        <v>199</v>
      </c>
      <c r="E3891">
        <v>61.895851860822113</v>
      </c>
      <c r="G3891">
        <v>0.95203846750410204</v>
      </c>
      <c r="H3891">
        <f>+C3891/'Dados Primários'!$C$31</f>
        <v>0.5637393767705382</v>
      </c>
      <c r="I3891" s="22">
        <v>415974351570.92957</v>
      </c>
      <c r="J3891" s="33">
        <f t="shared" si="61"/>
        <v>13818501.991473621</v>
      </c>
    </row>
    <row r="3892" spans="3:10">
      <c r="C3892">
        <v>200</v>
      </c>
      <c r="E3892">
        <v>60.782224837193375</v>
      </c>
      <c r="G3892">
        <v>0.99052334144270204</v>
      </c>
      <c r="H3892">
        <f>+C3892/'Dados Primários'!$C$31</f>
        <v>0.56657223796033995</v>
      </c>
      <c r="I3892" s="22">
        <v>386926852613.18781</v>
      </c>
      <c r="J3892" s="33">
        <f t="shared" si="61"/>
        <v>13198527.076212069</v>
      </c>
    </row>
    <row r="3893" spans="3:10">
      <c r="C3893">
        <v>203</v>
      </c>
      <c r="E3893">
        <v>60.112838708973882</v>
      </c>
      <c r="G3893">
        <v>0.92579962749304234</v>
      </c>
      <c r="H3893">
        <f>+C3893/'Dados Primários'!$C$31</f>
        <v>0.57507082152974509</v>
      </c>
      <c r="I3893" s="22">
        <v>387611869847.22125</v>
      </c>
      <c r="J3893" s="33">
        <f t="shared" si="61"/>
        <v>12405167.690887317</v>
      </c>
    </row>
    <row r="3894" spans="3:10">
      <c r="C3894">
        <v>199</v>
      </c>
      <c r="E3894">
        <v>63.380181724005467</v>
      </c>
      <c r="G3894">
        <v>0.95433927556236242</v>
      </c>
      <c r="H3894">
        <f>+C3894/'Dados Primários'!$C$31</f>
        <v>0.5637393767705382</v>
      </c>
      <c r="I3894" s="22">
        <v>356696522247.37061</v>
      </c>
      <c r="J3894" s="33">
        <f t="shared" si="61"/>
        <v>12162798.827709327</v>
      </c>
    </row>
    <row r="3895" spans="3:10">
      <c r="C3895">
        <v>199</v>
      </c>
      <c r="E3895">
        <v>57.874235359823437</v>
      </c>
      <c r="G3895">
        <v>0.94020437662499234</v>
      </c>
      <c r="H3895">
        <f>+C3895/'Dados Primários'!$C$31</f>
        <v>0.5637393767705382</v>
      </c>
      <c r="I3895" s="22">
        <v>398449411557.26526</v>
      </c>
      <c r="J3895" s="33">
        <f t="shared" si="61"/>
        <v>12222473.249083558</v>
      </c>
    </row>
    <row r="3896" spans="3:10">
      <c r="C3896">
        <v>186</v>
      </c>
      <c r="E3896">
        <v>61.913692552570112</v>
      </c>
      <c r="G3896">
        <v>0.97495793624546279</v>
      </c>
      <c r="H3896">
        <f>+C3896/'Dados Primários'!$C$31</f>
        <v>0.52691218130311612</v>
      </c>
      <c r="I3896" s="22">
        <v>373260042957.617</v>
      </c>
      <c r="J3896" s="33">
        <f t="shared" si="61"/>
        <v>11871957.291980717</v>
      </c>
    </row>
    <row r="3897" spans="3:10">
      <c r="C3897">
        <v>200</v>
      </c>
      <c r="E3897">
        <v>64.110731045846236</v>
      </c>
      <c r="G3897">
        <v>0.99803447749374175</v>
      </c>
      <c r="H3897">
        <f>+C3897/'Dados Primários'!$C$31</f>
        <v>0.56657223796033995</v>
      </c>
      <c r="I3897" s="22">
        <v>399541988668.75006</v>
      </c>
      <c r="J3897" s="33">
        <f t="shared" si="61"/>
        <v>14484182.582245981</v>
      </c>
    </row>
    <row r="3898" spans="3:10">
      <c r="C3898">
        <v>205</v>
      </c>
      <c r="E3898">
        <v>58.876687537695602</v>
      </c>
      <c r="G3898">
        <v>0.92546323731796043</v>
      </c>
      <c r="H3898">
        <f>+C3898/'Dados Primários'!$C$31</f>
        <v>0.58073654390934848</v>
      </c>
      <c r="I3898" s="22">
        <v>406203555681.83752</v>
      </c>
      <c r="J3898" s="33">
        <f t="shared" si="61"/>
        <v>12853618.809575282</v>
      </c>
    </row>
    <row r="3899" spans="3:10">
      <c r="C3899">
        <v>200</v>
      </c>
      <c r="E3899">
        <v>57.907446049972179</v>
      </c>
      <c r="G3899">
        <v>0.98062960295967272</v>
      </c>
      <c r="H3899">
        <f>+C3899/'Dados Primários'!$C$31</f>
        <v>0.56657223796033995</v>
      </c>
      <c r="I3899" s="22">
        <v>359160344643.12732</v>
      </c>
      <c r="J3899" s="33">
        <f t="shared" si="61"/>
        <v>11555349.367788138</v>
      </c>
    </row>
    <row r="3900" spans="3:10">
      <c r="C3900">
        <v>199</v>
      </c>
      <c r="E3900">
        <v>62.345761882418657</v>
      </c>
      <c r="G3900">
        <v>0.96173694321966585</v>
      </c>
      <c r="H3900">
        <f>+C3900/'Dados Primários'!$C$31</f>
        <v>0.5637393767705382</v>
      </c>
      <c r="I3900" s="22">
        <v>389912417041.09705</v>
      </c>
      <c r="J3900" s="33">
        <f t="shared" si="61"/>
        <v>13179795.517068299</v>
      </c>
    </row>
    <row r="3901" spans="3:10">
      <c r="C3901">
        <v>203</v>
      </c>
      <c r="E3901">
        <v>61.159957810346953</v>
      </c>
      <c r="G3901">
        <v>0.9528046929243974</v>
      </c>
      <c r="H3901">
        <f>+C3901/'Dados Primários'!$C$31</f>
        <v>0.57507082152974509</v>
      </c>
      <c r="I3901" s="22">
        <v>411993209717.79211</v>
      </c>
      <c r="J3901" s="33">
        <f t="shared" si="61"/>
        <v>13806463.702700768</v>
      </c>
    </row>
    <row r="3902" spans="3:10">
      <c r="C3902">
        <v>197</v>
      </c>
      <c r="E3902">
        <v>61.730918501168922</v>
      </c>
      <c r="G3902">
        <v>0.98847398034691536</v>
      </c>
      <c r="H3902">
        <f>+C3902/'Dados Primários'!$C$31</f>
        <v>0.55807365439093481</v>
      </c>
      <c r="I3902" s="22">
        <v>399875726931.67053</v>
      </c>
      <c r="J3902" s="33">
        <f t="shared" si="61"/>
        <v>13617097.408120835</v>
      </c>
    </row>
    <row r="3903" spans="3:10">
      <c r="C3903">
        <v>201</v>
      </c>
      <c r="E3903">
        <v>63.327249145990827</v>
      </c>
      <c r="G3903">
        <v>0.96218769060549691</v>
      </c>
      <c r="H3903">
        <f>+C3903/'Dados Primários'!$C$31</f>
        <v>0.56940509915014159</v>
      </c>
      <c r="I3903" s="22">
        <v>399342540586.99243</v>
      </c>
      <c r="J3903" s="33">
        <f t="shared" si="61"/>
        <v>13855345.134099914</v>
      </c>
    </row>
    <row r="3904" spans="3:10">
      <c r="C3904">
        <v>195</v>
      </c>
      <c r="E3904">
        <v>57.796396667699511</v>
      </c>
      <c r="G3904">
        <v>0.92851600658545086</v>
      </c>
      <c r="H3904">
        <f>+C3904/'Dados Primários'!$C$31</f>
        <v>0.55240793201133143</v>
      </c>
      <c r="I3904" s="22">
        <v>408079645581.58051</v>
      </c>
      <c r="J3904" s="33">
        <f t="shared" si="61"/>
        <v>12097482.353027778</v>
      </c>
    </row>
    <row r="3905" spans="3:10">
      <c r="C3905">
        <v>192</v>
      </c>
      <c r="E3905">
        <v>59.778794025736303</v>
      </c>
      <c r="G3905">
        <v>0.92852268167236951</v>
      </c>
      <c r="H3905">
        <f>+C3905/'Dados Primários'!$C$31</f>
        <v>0.5439093484419264</v>
      </c>
      <c r="I3905" s="22">
        <v>378603289624.0257</v>
      </c>
      <c r="J3905" s="33">
        <f t="shared" si="61"/>
        <v>11430114.287764981</v>
      </c>
    </row>
    <row r="3906" spans="3:10">
      <c r="C3906">
        <v>198</v>
      </c>
      <c r="E3906">
        <v>61.79119054998327</v>
      </c>
      <c r="G3906">
        <v>0.96071086751330226</v>
      </c>
      <c r="H3906">
        <f>+C3906/'Dados Primários'!$C$31</f>
        <v>0.56090651558073656</v>
      </c>
      <c r="I3906" s="22">
        <v>347488711000.18207</v>
      </c>
      <c r="J3906" s="33">
        <f t="shared" si="61"/>
        <v>11570455.366392314</v>
      </c>
    </row>
    <row r="3907" spans="3:10">
      <c r="C3907">
        <v>200</v>
      </c>
      <c r="E3907">
        <v>59.679573568752765</v>
      </c>
      <c r="G3907">
        <v>0.98755029606984479</v>
      </c>
      <c r="H3907">
        <f>+C3907/'Dados Primários'!$C$31</f>
        <v>0.56657223796033995</v>
      </c>
      <c r="I3907" s="22">
        <v>394765780059.97736</v>
      </c>
      <c r="J3907" s="33">
        <f t="shared" si="61"/>
        <v>13181951.951139342</v>
      </c>
    </row>
    <row r="3908" spans="3:10">
      <c r="C3908">
        <v>183</v>
      </c>
      <c r="E3908">
        <v>60.352970027775953</v>
      </c>
      <c r="G3908">
        <v>0.95782604588094455</v>
      </c>
      <c r="H3908">
        <f>+C3908/'Dados Primários'!$C$31</f>
        <v>0.5184135977337111</v>
      </c>
      <c r="I3908" s="22">
        <v>394465468039.02161</v>
      </c>
      <c r="J3908" s="33">
        <f t="shared" si="61"/>
        <v>11821447.679710621</v>
      </c>
    </row>
    <row r="3909" spans="3:10">
      <c r="C3909">
        <v>192</v>
      </c>
      <c r="E3909">
        <v>60.947256830482402</v>
      </c>
      <c r="G3909">
        <v>0.98235312103403416</v>
      </c>
      <c r="H3909">
        <f>+C3909/'Dados Primários'!$C$31</f>
        <v>0.5439093484419264</v>
      </c>
      <c r="I3909" s="22">
        <v>417121331835.68774</v>
      </c>
      <c r="J3909" s="33">
        <f t="shared" si="61"/>
        <v>13583469.638582146</v>
      </c>
    </row>
    <row r="3910" spans="3:10">
      <c r="C3910">
        <v>198</v>
      </c>
      <c r="E3910">
        <v>59.225549917656721</v>
      </c>
      <c r="G3910">
        <v>0.96890521901143023</v>
      </c>
      <c r="H3910">
        <f>+C3910/'Dados Primários'!$C$31</f>
        <v>0.56090651558073656</v>
      </c>
      <c r="I3910" s="22">
        <v>398224162404.52985</v>
      </c>
      <c r="J3910" s="33">
        <f t="shared" si="61"/>
        <v>12817652.389660917</v>
      </c>
    </row>
    <row r="3911" spans="3:10">
      <c r="C3911">
        <v>197</v>
      </c>
      <c r="E3911">
        <v>61.437466056471443</v>
      </c>
      <c r="G3911">
        <v>0.95001592510846256</v>
      </c>
      <c r="H3911">
        <f>+C3911/'Dados Primários'!$C$31</f>
        <v>0.55807365439093481</v>
      </c>
      <c r="I3911" s="22">
        <v>409497532932.7851</v>
      </c>
      <c r="J3911" s="33">
        <f t="shared" si="61"/>
        <v>13338499.937159074</v>
      </c>
    </row>
    <row r="3912" spans="3:10">
      <c r="C3912">
        <v>196</v>
      </c>
      <c r="E3912">
        <v>59.15201111552399</v>
      </c>
      <c r="G3912">
        <v>0.99765329792986313</v>
      </c>
      <c r="H3912">
        <f>+C3912/'Dados Primários'!$C$31</f>
        <v>0.55524079320113318</v>
      </c>
      <c r="I3912" s="22">
        <v>419036001319.5481</v>
      </c>
      <c r="J3912" s="33">
        <f t="shared" ref="J3912:J3975" si="62">+E3912*G3912*H3912*I3912/1000000</f>
        <v>13730357.973061705</v>
      </c>
    </row>
    <row r="3913" spans="3:10">
      <c r="C3913">
        <v>201</v>
      </c>
      <c r="E3913">
        <v>60.970818611728411</v>
      </c>
      <c r="G3913">
        <v>0.99897830720943315</v>
      </c>
      <c r="H3913">
        <f>+C3913/'Dados Primários'!$C$31</f>
        <v>0.56940509915014159</v>
      </c>
      <c r="I3913" s="22">
        <v>364074177645.1814</v>
      </c>
      <c r="J3913" s="33">
        <f t="shared" si="62"/>
        <v>12626684.032532116</v>
      </c>
    </row>
    <row r="3914" spans="3:10">
      <c r="C3914">
        <v>197</v>
      </c>
      <c r="E3914">
        <v>59.86840731936433</v>
      </c>
      <c r="G3914">
        <v>0.94840926894378352</v>
      </c>
      <c r="H3914">
        <f>+C3914/'Dados Primários'!$C$31</f>
        <v>0.55807365439093481</v>
      </c>
      <c r="I3914" s="22">
        <v>374703682563.59534</v>
      </c>
      <c r="J3914" s="33">
        <f t="shared" si="62"/>
        <v>11873341.97812994</v>
      </c>
    </row>
    <row r="3915" spans="3:10">
      <c r="C3915">
        <v>198</v>
      </c>
      <c r="E3915">
        <v>64.141816556254327</v>
      </c>
      <c r="G3915">
        <v>0.95458313816906104</v>
      </c>
      <c r="H3915">
        <f>+C3915/'Dados Primários'!$C$31</f>
        <v>0.56090651558073656</v>
      </c>
      <c r="I3915" s="22">
        <v>404792846346.64319</v>
      </c>
      <c r="J3915" s="33">
        <f t="shared" si="62"/>
        <v>13902033.408196466</v>
      </c>
    </row>
    <row r="3916" spans="3:10">
      <c r="C3916">
        <v>199</v>
      </c>
      <c r="E3916">
        <v>58.890860966295406</v>
      </c>
      <c r="G3916">
        <v>0.95880320740807956</v>
      </c>
      <c r="H3916">
        <f>+C3916/'Dados Primários'!$C$31</f>
        <v>0.5637393767705382</v>
      </c>
      <c r="I3916" s="22">
        <v>361368548032.53363</v>
      </c>
      <c r="J3916" s="33">
        <f t="shared" si="62"/>
        <v>11502867.137584137</v>
      </c>
    </row>
    <row r="3917" spans="3:10">
      <c r="C3917">
        <v>198</v>
      </c>
      <c r="E3917">
        <v>63.140260526868644</v>
      </c>
      <c r="G3917">
        <v>0.92550690759229803</v>
      </c>
      <c r="H3917">
        <f>+C3917/'Dados Primários'!$C$31</f>
        <v>0.56090651558073656</v>
      </c>
      <c r="I3917" s="22">
        <v>375186782792.76324</v>
      </c>
      <c r="J3917" s="33">
        <f t="shared" si="62"/>
        <v>12297704.391569654</v>
      </c>
    </row>
    <row r="3918" spans="3:10">
      <c r="C3918">
        <v>201</v>
      </c>
      <c r="E3918">
        <v>63.838675081165832</v>
      </c>
      <c r="G3918">
        <v>0.9945959037517178</v>
      </c>
      <c r="H3918">
        <f>+C3918/'Dados Primários'!$C$31</f>
        <v>0.56940509915014159</v>
      </c>
      <c r="I3918" s="22">
        <v>412258397971.40027</v>
      </c>
      <c r="J3918" s="33">
        <f t="shared" si="62"/>
        <v>14904636.699485892</v>
      </c>
    </row>
    <row r="3919" spans="3:10">
      <c r="C3919">
        <v>203</v>
      </c>
      <c r="E3919">
        <v>61.312089153966909</v>
      </c>
      <c r="G3919">
        <v>0.97335435512166213</v>
      </c>
      <c r="H3919">
        <f>+C3919/'Dados Primários'!$C$31</f>
        <v>0.57507082152974509</v>
      </c>
      <c r="I3919" s="22">
        <v>410894705323.91907</v>
      </c>
      <c r="J3919" s="33">
        <f t="shared" si="62"/>
        <v>14101618.738322211</v>
      </c>
    </row>
    <row r="3920" spans="3:10">
      <c r="C3920">
        <v>197</v>
      </c>
      <c r="E3920">
        <v>62.882410721821905</v>
      </c>
      <c r="G3920">
        <v>0.9266465297744827</v>
      </c>
      <c r="H3920">
        <f>+C3920/'Dados Primários'!$C$31</f>
        <v>0.55807365439093481</v>
      </c>
      <c r="I3920" s="22">
        <v>345312379107.49036</v>
      </c>
      <c r="J3920" s="33">
        <f t="shared" si="62"/>
        <v>11229151.855946358</v>
      </c>
    </row>
    <row r="3921" spans="3:10">
      <c r="C3921">
        <v>204</v>
      </c>
      <c r="E3921">
        <v>57.937001660702286</v>
      </c>
      <c r="G3921">
        <v>0.94822591972920389</v>
      </c>
      <c r="H3921">
        <f>+C3921/'Dados Primários'!$C$31</f>
        <v>0.57790368271954673</v>
      </c>
      <c r="I3921" s="22">
        <v>399155659590.45459</v>
      </c>
      <c r="J3921" s="33">
        <f t="shared" si="62"/>
        <v>12672596.063714735</v>
      </c>
    </row>
    <row r="3922" spans="3:10">
      <c r="C3922">
        <v>195</v>
      </c>
      <c r="E3922">
        <v>57.826911423307337</v>
      </c>
      <c r="G3922">
        <v>0.99303288872960627</v>
      </c>
      <c r="H3922">
        <f>+C3922/'Dados Primários'!$C$31</f>
        <v>0.55240793201133143</v>
      </c>
      <c r="I3922" s="22">
        <v>387170736770.6908</v>
      </c>
      <c r="J3922" s="33">
        <f t="shared" si="62"/>
        <v>12281631.431737369</v>
      </c>
    </row>
    <row r="3923" spans="3:10">
      <c r="C3923">
        <v>199</v>
      </c>
      <c r="E3923">
        <v>57.260291526406206</v>
      </c>
      <c r="G3923">
        <v>0.94376087849203538</v>
      </c>
      <c r="H3923">
        <f>+C3923/'Dados Primários'!$C$31</f>
        <v>0.5637393767705382</v>
      </c>
      <c r="I3923" s="22">
        <v>352572904999.63464</v>
      </c>
      <c r="J3923" s="33">
        <f t="shared" si="62"/>
        <v>10740953.352800265</v>
      </c>
    </row>
    <row r="3924" spans="3:10">
      <c r="C3924">
        <v>196</v>
      </c>
      <c r="E3924">
        <v>58.019684309135044</v>
      </c>
      <c r="G3924">
        <v>0.98908481563864503</v>
      </c>
      <c r="H3924">
        <f>+C3924/'Dados Primários'!$C$31</f>
        <v>0.55524079320113318</v>
      </c>
      <c r="I3924" s="22">
        <v>356814328859.93939</v>
      </c>
      <c r="J3924" s="33">
        <f t="shared" si="62"/>
        <v>11369269.164126484</v>
      </c>
    </row>
    <row r="3925" spans="3:10">
      <c r="C3925">
        <v>210</v>
      </c>
      <c r="E3925">
        <v>63.714183632686826</v>
      </c>
      <c r="G3925">
        <v>0.98849643870652493</v>
      </c>
      <c r="H3925">
        <f>+C3925/'Dados Primários'!$C$31</f>
        <v>0.59490084985835689</v>
      </c>
      <c r="I3925" s="22">
        <v>350425149001.37909</v>
      </c>
      <c r="J3925" s="33">
        <f t="shared" si="62"/>
        <v>13129587.684052153</v>
      </c>
    </row>
    <row r="3926" spans="3:10">
      <c r="C3926">
        <v>189</v>
      </c>
      <c r="E3926">
        <v>58.744314567378865</v>
      </c>
      <c r="G3926">
        <v>0.9396453405635643</v>
      </c>
      <c r="H3926">
        <f>+C3926/'Dados Primários'!$C$31</f>
        <v>0.53541076487252126</v>
      </c>
      <c r="I3926" s="22">
        <v>373479266178.5517</v>
      </c>
      <c r="J3926" s="33">
        <f t="shared" si="62"/>
        <v>11037822.375220329</v>
      </c>
    </row>
    <row r="3927" spans="3:10">
      <c r="C3927">
        <v>200</v>
      </c>
      <c r="E3927">
        <v>64.074933936644783</v>
      </c>
      <c r="G3927">
        <v>0.93923885182442091</v>
      </c>
      <c r="H3927">
        <f>+C3927/'Dados Primários'!$C$31</f>
        <v>0.56657223796033995</v>
      </c>
      <c r="I3927" s="22">
        <v>418026662918.75146</v>
      </c>
      <c r="J3927" s="33">
        <f t="shared" si="62"/>
        <v>14253564.637011049</v>
      </c>
    </row>
    <row r="3928" spans="3:10">
      <c r="C3928">
        <v>194</v>
      </c>
      <c r="E3928">
        <v>57.334673188824517</v>
      </c>
      <c r="G3928">
        <v>0.98738261304208197</v>
      </c>
      <c r="H3928">
        <f>+C3928/'Dados Primários'!$C$31</f>
        <v>0.54957507082152979</v>
      </c>
      <c r="I3928" s="22">
        <v>404123675455.39685</v>
      </c>
      <c r="J3928" s="33">
        <f t="shared" si="62"/>
        <v>12573151.119801505</v>
      </c>
    </row>
    <row r="3929" spans="3:10">
      <c r="C3929">
        <v>206</v>
      </c>
      <c r="E3929">
        <v>58.532284573708793</v>
      </c>
      <c r="G3929">
        <v>0.93957739827203446</v>
      </c>
      <c r="H3929">
        <f>+C3929/'Dados Primários'!$C$31</f>
        <v>0.58356940509915012</v>
      </c>
      <c r="I3929" s="22">
        <v>346613378854.75409</v>
      </c>
      <c r="J3929" s="33">
        <f t="shared" si="62"/>
        <v>11124125.337761022</v>
      </c>
    </row>
    <row r="3930" spans="3:10">
      <c r="C3930">
        <v>202</v>
      </c>
      <c r="E3930">
        <v>58.726830323690933</v>
      </c>
      <c r="G3930">
        <v>0.9973327580826975</v>
      </c>
      <c r="H3930">
        <f>+C3930/'Dados Primários'!$C$31</f>
        <v>0.57223796033994334</v>
      </c>
      <c r="I3930" s="22">
        <v>347058411852.01819</v>
      </c>
      <c r="J3930" s="33">
        <f t="shared" si="62"/>
        <v>11632039.929997362</v>
      </c>
    </row>
    <row r="3931" spans="3:10">
      <c r="C3931">
        <v>197</v>
      </c>
      <c r="E3931">
        <v>59.67725027354772</v>
      </c>
      <c r="G3931">
        <v>0.97166509589723549</v>
      </c>
      <c r="H3931">
        <f>+C3931/'Dados Primários'!$C$31</f>
        <v>0.55807365439093481</v>
      </c>
      <c r="I3931" s="22">
        <v>416727996869.35168</v>
      </c>
      <c r="J3931" s="33">
        <f t="shared" si="62"/>
        <v>13485579.252574025</v>
      </c>
    </row>
    <row r="3932" spans="3:10">
      <c r="C3932">
        <v>203</v>
      </c>
      <c r="E3932">
        <v>63.665347516487984</v>
      </c>
      <c r="G3932">
        <v>0.93526674483682348</v>
      </c>
      <c r="H3932">
        <f>+C3932/'Dados Primários'!$C$31</f>
        <v>0.57507082152974509</v>
      </c>
      <c r="I3932" s="22">
        <v>417443383194.24695</v>
      </c>
      <c r="J3932" s="33">
        <f t="shared" si="62"/>
        <v>14294123.186948005</v>
      </c>
    </row>
    <row r="3933" spans="3:10">
      <c r="C3933">
        <v>198</v>
      </c>
      <c r="E3933">
        <v>63.975709613480475</v>
      </c>
      <c r="G3933">
        <v>0.94818047249139314</v>
      </c>
      <c r="H3933">
        <f>+C3933/'Dados Primários'!$C$31</f>
        <v>0.56090651558073656</v>
      </c>
      <c r="I3933" s="22">
        <v>350941345708.88306</v>
      </c>
      <c r="J3933" s="33">
        <f t="shared" si="62"/>
        <v>11940737.211286981</v>
      </c>
    </row>
    <row r="3934" spans="3:10">
      <c r="C3934">
        <v>199</v>
      </c>
      <c r="E3934">
        <v>62.891473766258677</v>
      </c>
      <c r="G3934">
        <v>0.94920116284359302</v>
      </c>
      <c r="H3934">
        <f>+C3934/'Dados Primários'!$C$31</f>
        <v>0.5637393767705382</v>
      </c>
      <c r="I3934" s="22">
        <v>391197329197.63647</v>
      </c>
      <c r="J3934" s="33">
        <f t="shared" si="62"/>
        <v>13165103.737483466</v>
      </c>
    </row>
    <row r="3935" spans="3:10">
      <c r="C3935">
        <v>198</v>
      </c>
      <c r="E3935">
        <v>61.999589509512113</v>
      </c>
      <c r="G3935">
        <v>0.98394391226765887</v>
      </c>
      <c r="H3935">
        <f>+C3935/'Dados Primários'!$C$31</f>
        <v>0.56090651558073656</v>
      </c>
      <c r="I3935" s="22">
        <v>401511824676.53967</v>
      </c>
      <c r="J3935" s="33">
        <f t="shared" si="62"/>
        <v>13738774.077274779</v>
      </c>
    </row>
    <row r="3936" spans="3:10">
      <c r="C3936">
        <v>198</v>
      </c>
      <c r="E3936">
        <v>60.480886369976631</v>
      </c>
      <c r="G3936">
        <v>0.98533348254176489</v>
      </c>
      <c r="H3936">
        <f>+C3936/'Dados Primários'!$C$31</f>
        <v>0.56090651558073656</v>
      </c>
      <c r="I3936" s="22">
        <v>363237338602.18774</v>
      </c>
      <c r="J3936" s="33">
        <f t="shared" si="62"/>
        <v>12141779.955378497</v>
      </c>
    </row>
    <row r="3937" spans="3:10">
      <c r="C3937">
        <v>203</v>
      </c>
      <c r="E3937">
        <v>57.537220197183643</v>
      </c>
      <c r="G3937">
        <v>0.97984107944175647</v>
      </c>
      <c r="H3937">
        <f>+C3937/'Dados Primários'!$C$31</f>
        <v>0.57507082152974509</v>
      </c>
      <c r="I3937" s="22">
        <v>349949886969.26733</v>
      </c>
      <c r="J3937" s="33">
        <f t="shared" si="62"/>
        <v>11345710.79676728</v>
      </c>
    </row>
    <row r="3938" spans="3:10">
      <c r="C3938">
        <v>192</v>
      </c>
      <c r="E3938">
        <v>59.819854065575569</v>
      </c>
      <c r="G3938">
        <v>0.98902217760170907</v>
      </c>
      <c r="H3938">
        <f>+C3938/'Dados Primários'!$C$31</f>
        <v>0.5439093484419264</v>
      </c>
      <c r="I3938" s="22">
        <v>419750292476.15033</v>
      </c>
      <c r="J3938" s="33">
        <f t="shared" si="62"/>
        <v>13507311.334200675</v>
      </c>
    </row>
    <row r="3939" spans="3:10">
      <c r="C3939">
        <v>193</v>
      </c>
      <c r="E3939">
        <v>60.007280128587631</v>
      </c>
      <c r="G3939">
        <v>0.97573895192506677</v>
      </c>
      <c r="H3939">
        <f>+C3939/'Dados Primários'!$C$31</f>
        <v>0.54674220963172804</v>
      </c>
      <c r="I3939" s="22">
        <v>357165646658.82178</v>
      </c>
      <c r="J3939" s="33">
        <f t="shared" si="62"/>
        <v>11433780.986810217</v>
      </c>
    </row>
    <row r="3940" spans="3:10">
      <c r="C3940">
        <v>197</v>
      </c>
      <c r="E3940">
        <v>61.31712117235508</v>
      </c>
      <c r="G3940">
        <v>0.92456500459674984</v>
      </c>
      <c r="H3940">
        <f>+C3940/'Dados Primários'!$C$31</f>
        <v>0.55807365439093481</v>
      </c>
      <c r="I3940" s="22">
        <v>405023394817.96295</v>
      </c>
      <c r="J3940" s="33">
        <f t="shared" si="62"/>
        <v>12814180.524069551</v>
      </c>
    </row>
    <row r="3941" spans="3:10">
      <c r="C3941">
        <v>202</v>
      </c>
      <c r="E3941">
        <v>62.735543771807826</v>
      </c>
      <c r="G3941">
        <v>0.92403225757369412</v>
      </c>
      <c r="H3941">
        <f>+C3941/'Dados Primários'!$C$31</f>
        <v>0.57223796033994334</v>
      </c>
      <c r="I3941" s="22">
        <v>414196705503.48083</v>
      </c>
      <c r="J3941" s="33">
        <f t="shared" si="62"/>
        <v>13739916.817182781</v>
      </c>
    </row>
    <row r="3942" spans="3:10">
      <c r="C3942">
        <v>204</v>
      </c>
      <c r="E3942">
        <v>60.544172774084927</v>
      </c>
      <c r="G3942">
        <v>0.93015304107691776</v>
      </c>
      <c r="H3942">
        <f>+C3942/'Dados Primários'!$C$31</f>
        <v>0.57790368271954673</v>
      </c>
      <c r="I3942" s="22">
        <v>384029397002.435</v>
      </c>
      <c r="J3942" s="33">
        <f t="shared" si="62"/>
        <v>12498177.620558398</v>
      </c>
    </row>
    <row r="3943" spans="3:10">
      <c r="C3943">
        <v>193</v>
      </c>
      <c r="E3943">
        <v>62.191814045320179</v>
      </c>
      <c r="G3943">
        <v>0.92216137975554979</v>
      </c>
      <c r="H3943">
        <f>+C3943/'Dados Primários'!$C$31</f>
        <v>0.54674220963172804</v>
      </c>
      <c r="I3943" s="22">
        <v>362075419925.18835</v>
      </c>
      <c r="J3943" s="33">
        <f t="shared" si="62"/>
        <v>11353291.831412647</v>
      </c>
    </row>
    <row r="3944" spans="3:10">
      <c r="C3944">
        <v>194</v>
      </c>
      <c r="E3944">
        <v>57.718659696238419</v>
      </c>
      <c r="G3944">
        <v>0.92630955152507388</v>
      </c>
      <c r="H3944">
        <f>+C3944/'Dados Primários'!$C$31</f>
        <v>0.54957507082152979</v>
      </c>
      <c r="I3944" s="22">
        <v>399582682641.02875</v>
      </c>
      <c r="J3944" s="33">
        <f t="shared" si="62"/>
        <v>11741026.348677944</v>
      </c>
    </row>
    <row r="3945" spans="3:10">
      <c r="C3945">
        <v>192</v>
      </c>
      <c r="E3945">
        <v>59.353514679169059</v>
      </c>
      <c r="G3945">
        <v>0.96463248191617079</v>
      </c>
      <c r="H3945">
        <f>+C3945/'Dados Primários'!$C$31</f>
        <v>0.5439093484419264</v>
      </c>
      <c r="I3945" s="22">
        <v>388147147770.10828</v>
      </c>
      <c r="J3945" s="33">
        <f t="shared" si="62"/>
        <v>12087354.114237811</v>
      </c>
    </row>
    <row r="3946" spans="3:10">
      <c r="C3946">
        <v>196</v>
      </c>
      <c r="E3946">
        <v>58.841212794329607</v>
      </c>
      <c r="G3946">
        <v>0.97812356508249587</v>
      </c>
      <c r="H3946">
        <f>+C3946/'Dados Primários'!$C$31</f>
        <v>0.55524079320113318</v>
      </c>
      <c r="I3946" s="22">
        <v>383112572209.49634</v>
      </c>
      <c r="J3946" s="33">
        <f t="shared" si="62"/>
        <v>12242866.324621122</v>
      </c>
    </row>
    <row r="3947" spans="3:10">
      <c r="C3947">
        <v>197</v>
      </c>
      <c r="E3947">
        <v>61.7834342976629</v>
      </c>
      <c r="G3947">
        <v>0.92275834150740799</v>
      </c>
      <c r="H3947">
        <f>+C3947/'Dados Primários'!$C$31</f>
        <v>0.55807365439093481</v>
      </c>
      <c r="I3947" s="22">
        <v>397001125004.6087</v>
      </c>
      <c r="J3947" s="33">
        <f t="shared" si="62"/>
        <v>12631161.365787202</v>
      </c>
    </row>
    <row r="3948" spans="3:10">
      <c r="C3948">
        <v>204</v>
      </c>
      <c r="E3948">
        <v>63.460240820297159</v>
      </c>
      <c r="G3948">
        <v>0.95944571500618281</v>
      </c>
      <c r="H3948">
        <f>+C3948/'Dados Primários'!$C$31</f>
        <v>0.57790368271954673</v>
      </c>
      <c r="I3948" s="22">
        <v>367907952458.55487</v>
      </c>
      <c r="J3948" s="33">
        <f t="shared" si="62"/>
        <v>12945438.35012643</v>
      </c>
    </row>
    <row r="3949" spans="3:10">
      <c r="C3949">
        <v>203</v>
      </c>
      <c r="E3949">
        <v>62.027466734236789</v>
      </c>
      <c r="G3949">
        <v>0.92413210891379616</v>
      </c>
      <c r="H3949">
        <f>+C3949/'Dados Primários'!$C$31</f>
        <v>0.57507082152974509</v>
      </c>
      <c r="I3949" s="22">
        <v>380956970931.47644</v>
      </c>
      <c r="J3949" s="33">
        <f t="shared" si="62"/>
        <v>12557852.045490542</v>
      </c>
    </row>
    <row r="3950" spans="3:10">
      <c r="C3950">
        <v>205</v>
      </c>
      <c r="E3950">
        <v>63.053402317717399</v>
      </c>
      <c r="G3950">
        <v>0.92835451417060322</v>
      </c>
      <c r="H3950">
        <f>+C3950/'Dados Primários'!$C$31</f>
        <v>0.58073654390934848</v>
      </c>
      <c r="I3950" s="22">
        <v>359810445324.4295</v>
      </c>
      <c r="J3950" s="33">
        <f t="shared" si="62"/>
        <v>12231375.574958354</v>
      </c>
    </row>
    <row r="3951" spans="3:10">
      <c r="C3951">
        <v>197</v>
      </c>
      <c r="E3951">
        <v>58.372753876225438</v>
      </c>
      <c r="G3951">
        <v>0.93431966532688571</v>
      </c>
      <c r="H3951">
        <f>+C3951/'Dados Primários'!$C$31</f>
        <v>0.55807365439093481</v>
      </c>
      <c r="I3951" s="22">
        <v>396154567686.91284</v>
      </c>
      <c r="J3951" s="33">
        <f t="shared" si="62"/>
        <v>12057627.447772285</v>
      </c>
    </row>
    <row r="3952" spans="3:10">
      <c r="C3952">
        <v>199</v>
      </c>
      <c r="E3952">
        <v>60.29439772101324</v>
      </c>
      <c r="G3952">
        <v>0.95061514896834975</v>
      </c>
      <c r="H3952">
        <f>+C3952/'Dados Primários'!$C$31</f>
        <v>0.5637393767705382</v>
      </c>
      <c r="I3952" s="22">
        <v>413819113944.57288</v>
      </c>
      <c r="J3952" s="33">
        <f t="shared" si="62"/>
        <v>13371206.925940238</v>
      </c>
    </row>
    <row r="3953" spans="3:10">
      <c r="C3953">
        <v>200</v>
      </c>
      <c r="E3953">
        <v>57.86249706951552</v>
      </c>
      <c r="G3953">
        <v>0.98880871105418011</v>
      </c>
      <c r="H3953">
        <f>+C3953/'Dados Primários'!$C$31</f>
        <v>0.56657223796033995</v>
      </c>
      <c r="I3953" s="22">
        <v>355848066436.98743</v>
      </c>
      <c r="J3953" s="33">
        <f t="shared" si="62"/>
        <v>11535312.282151647</v>
      </c>
    </row>
    <row r="3954" spans="3:10">
      <c r="C3954">
        <v>206</v>
      </c>
      <c r="E3954">
        <v>62.308247347333591</v>
      </c>
      <c r="G3954">
        <v>0.98800668760575672</v>
      </c>
      <c r="H3954">
        <f>+C3954/'Dados Primários'!$C$31</f>
        <v>0.58356940509915012</v>
      </c>
      <c r="I3954" s="22">
        <v>412452606447.25183</v>
      </c>
      <c r="J3954" s="33">
        <f t="shared" si="62"/>
        <v>14817399.384930832</v>
      </c>
    </row>
    <row r="3955" spans="3:10">
      <c r="C3955">
        <v>198</v>
      </c>
      <c r="E3955">
        <v>58.993166635540859</v>
      </c>
      <c r="G3955">
        <v>0.94839858995210313</v>
      </c>
      <c r="H3955">
        <f>+C3955/'Dados Primários'!$C$31</f>
        <v>0.56090651558073656</v>
      </c>
      <c r="I3955" s="22">
        <v>398956558960.93536</v>
      </c>
      <c r="J3955" s="33">
        <f t="shared" si="62"/>
        <v>12520126.091929225</v>
      </c>
    </row>
    <row r="3956" spans="3:10">
      <c r="C3956">
        <v>194</v>
      </c>
      <c r="E3956">
        <v>59.951643535188232</v>
      </c>
      <c r="G3956">
        <v>0.93510132499742382</v>
      </c>
      <c r="H3956">
        <f>+C3956/'Dados Primários'!$C$31</f>
        <v>0.54957507082152979</v>
      </c>
      <c r="I3956" s="22">
        <v>394886456440.61566</v>
      </c>
      <c r="J3956" s="33">
        <f t="shared" si="62"/>
        <v>12166314.232277745</v>
      </c>
    </row>
    <row r="3957" spans="3:10">
      <c r="C3957">
        <v>195</v>
      </c>
      <c r="E3957">
        <v>58.152895908636459</v>
      </c>
      <c r="G3957">
        <v>0.96796923170237303</v>
      </c>
      <c r="H3957">
        <f>+C3957/'Dados Primários'!$C$31</f>
        <v>0.55240793201133143</v>
      </c>
      <c r="I3957" s="22">
        <v>394673397427.73834</v>
      </c>
      <c r="J3957" s="33">
        <f t="shared" si="62"/>
        <v>12272432.714593608</v>
      </c>
    </row>
    <row r="3958" spans="3:10">
      <c r="C3958">
        <v>188</v>
      </c>
      <c r="E3958">
        <v>57.521536452952553</v>
      </c>
      <c r="G3958">
        <v>0.97887722178310033</v>
      </c>
      <c r="H3958">
        <f>+C3958/'Dados Primários'!$C$31</f>
        <v>0.53257790368271951</v>
      </c>
      <c r="I3958" s="22">
        <v>401790567998.67682</v>
      </c>
      <c r="J3958" s="33">
        <f t="shared" si="62"/>
        <v>12048738.590304796</v>
      </c>
    </row>
    <row r="3959" spans="3:10">
      <c r="C3959">
        <v>196</v>
      </c>
      <c r="E3959">
        <v>57.443164773617482</v>
      </c>
      <c r="G3959">
        <v>0.94946650856615344</v>
      </c>
      <c r="H3959">
        <f>+C3959/'Dados Primários'!$C$31</f>
        <v>0.55524079320113318</v>
      </c>
      <c r="I3959" s="22">
        <v>368076353761.40308</v>
      </c>
      <c r="J3959" s="33">
        <f t="shared" si="62"/>
        <v>11146468.499196466</v>
      </c>
    </row>
    <row r="3960" spans="3:10">
      <c r="C3960">
        <v>203</v>
      </c>
      <c r="E3960">
        <v>60.470350189022881</v>
      </c>
      <c r="G3960">
        <v>0.96360947134141317</v>
      </c>
      <c r="H3960">
        <f>+C3960/'Dados Primários'!$C$31</f>
        <v>0.57507082152974509</v>
      </c>
      <c r="I3960" s="22">
        <v>403277667901.14233</v>
      </c>
      <c r="J3960" s="33">
        <f t="shared" si="62"/>
        <v>13513537.439184532</v>
      </c>
    </row>
    <row r="3961" spans="3:10">
      <c r="C3961">
        <v>191</v>
      </c>
      <c r="E3961">
        <v>64.015626907593401</v>
      </c>
      <c r="G3961">
        <v>0.98438483513164554</v>
      </c>
      <c r="H3961">
        <f>+C3961/'Dados Primários'!$C$31</f>
        <v>0.54107648725212465</v>
      </c>
      <c r="I3961" s="22">
        <v>401764414499.40411</v>
      </c>
      <c r="J3961" s="33">
        <f t="shared" si="62"/>
        <v>13698753.367142856</v>
      </c>
    </row>
    <row r="3962" spans="3:10">
      <c r="C3962">
        <v>204</v>
      </c>
      <c r="E3962">
        <v>63.081435922221957</v>
      </c>
      <c r="G3962">
        <v>0.9559240575674568</v>
      </c>
      <c r="H3962">
        <f>+C3962/'Dados Primários'!$C$31</f>
        <v>0.57790368271954673</v>
      </c>
      <c r="I3962" s="22">
        <v>396514491484.74005</v>
      </c>
      <c r="J3962" s="33">
        <f t="shared" si="62"/>
        <v>13817818.644768601</v>
      </c>
    </row>
    <row r="3963" spans="3:10">
      <c r="C3963">
        <v>202</v>
      </c>
      <c r="E3963">
        <v>63.573544784301689</v>
      </c>
      <c r="G3963">
        <v>0.93563553624583207</v>
      </c>
      <c r="H3963">
        <f>+C3963/'Dados Primários'!$C$31</f>
        <v>0.57223796033994334</v>
      </c>
      <c r="I3963" s="22">
        <v>379058384025.96228</v>
      </c>
      <c r="J3963" s="33">
        <f t="shared" si="62"/>
        <v>12902263.49723796</v>
      </c>
    </row>
    <row r="3964" spans="3:10">
      <c r="C3964">
        <v>194</v>
      </c>
      <c r="E3964">
        <v>60.127189758334865</v>
      </c>
      <c r="G3964">
        <v>0.9864576836984873</v>
      </c>
      <c r="H3964">
        <f>+C3964/'Dados Primários'!$C$31</f>
        <v>0.54957507082152979</v>
      </c>
      <c r="I3964" s="22">
        <v>352260324347.8855</v>
      </c>
      <c r="J3964" s="33">
        <f t="shared" si="62"/>
        <v>11482596.958955854</v>
      </c>
    </row>
    <row r="3965" spans="3:10">
      <c r="C3965">
        <v>196</v>
      </c>
      <c r="E3965">
        <v>57.478268334040543</v>
      </c>
      <c r="G3965">
        <v>0.9942899204764003</v>
      </c>
      <c r="H3965">
        <f>+C3965/'Dados Primários'!$C$31</f>
        <v>0.55524079320113318</v>
      </c>
      <c r="I3965" s="22">
        <v>407271314911.20502</v>
      </c>
      <c r="J3965" s="33">
        <f t="shared" si="62"/>
        <v>12923552.192454876</v>
      </c>
    </row>
    <row r="3966" spans="3:10">
      <c r="C3966">
        <v>208</v>
      </c>
      <c r="E3966">
        <v>57.415890219409896</v>
      </c>
      <c r="G3966">
        <v>0.95069344685910895</v>
      </c>
      <c r="H3966">
        <f>+C3966/'Dados Primários'!$C$31</f>
        <v>0.58923512747875351</v>
      </c>
      <c r="I3966" s="22">
        <v>364989712622.47754</v>
      </c>
      <c r="J3966" s="33">
        <f t="shared" si="62"/>
        <v>11739290.684470369</v>
      </c>
    </row>
    <row r="3967" spans="3:10">
      <c r="C3967">
        <v>195</v>
      </c>
      <c r="E3967">
        <v>60.966917622171771</v>
      </c>
      <c r="G3967">
        <v>0.94476136104425479</v>
      </c>
      <c r="H3967">
        <f>+C3967/'Dados Primários'!$C$31</f>
        <v>0.55240793201133143</v>
      </c>
      <c r="I3967" s="22">
        <v>396100045980.00092</v>
      </c>
      <c r="J3967" s="33">
        <f t="shared" si="62"/>
        <v>12603209.641588327</v>
      </c>
    </row>
    <row r="3968" spans="3:10">
      <c r="C3968">
        <v>195</v>
      </c>
      <c r="E3968">
        <v>57.844475840932908</v>
      </c>
      <c r="G3968">
        <v>0.92419507079021779</v>
      </c>
      <c r="H3968">
        <f>+C3968/'Dados Primários'!$C$31</f>
        <v>0.55240793201133143</v>
      </c>
      <c r="I3968" s="22">
        <v>355472785874.95575</v>
      </c>
      <c r="J3968" s="33">
        <f t="shared" si="62"/>
        <v>10497643.057204185</v>
      </c>
    </row>
    <row r="3969" spans="3:10">
      <c r="C3969">
        <v>205</v>
      </c>
      <c r="E3969">
        <v>63.005458559438338</v>
      </c>
      <c r="G3969">
        <v>0.94655477118983622</v>
      </c>
      <c r="H3969">
        <f>+C3969/'Dados Primários'!$C$31</f>
        <v>0.58073654390934848</v>
      </c>
      <c r="I3969" s="22">
        <v>345112200380.82086</v>
      </c>
      <c r="J3969" s="33">
        <f t="shared" si="62"/>
        <v>11952627.747444086</v>
      </c>
    </row>
    <row r="3970" spans="3:10">
      <c r="C3970">
        <v>197</v>
      </c>
      <c r="E3970">
        <v>57.422008480081338</v>
      </c>
      <c r="G3970">
        <v>0.98603938757723175</v>
      </c>
      <c r="H3970">
        <f>+C3970/'Dados Primários'!$C$31</f>
        <v>0.55807365439093481</v>
      </c>
      <c r="I3970" s="22">
        <v>388751800456.43439</v>
      </c>
      <c r="J3970" s="33">
        <f t="shared" si="62"/>
        <v>12283908.602676015</v>
      </c>
    </row>
    <row r="3971" spans="3:10">
      <c r="C3971">
        <v>202</v>
      </c>
      <c r="E3971">
        <v>57.896524727058839</v>
      </c>
      <c r="G3971">
        <v>0.92398701053298404</v>
      </c>
      <c r="H3971">
        <f>+C3971/'Dados Primários'!$C$31</f>
        <v>0.57223796033994334</v>
      </c>
      <c r="I3971" s="22">
        <v>405510271292.88312</v>
      </c>
      <c r="J3971" s="33">
        <f t="shared" si="62"/>
        <v>12413575.35117254</v>
      </c>
    </row>
    <row r="3972" spans="3:10">
      <c r="C3972">
        <v>187</v>
      </c>
      <c r="E3972">
        <v>62.35108767794496</v>
      </c>
      <c r="G3972">
        <v>0.96968602786291669</v>
      </c>
      <c r="H3972">
        <f>+C3972/'Dados Primários'!$C$31</f>
        <v>0.52974504249291787</v>
      </c>
      <c r="I3972" s="22">
        <v>407129619486.22467</v>
      </c>
      <c r="J3972" s="33">
        <f t="shared" si="62"/>
        <v>13039915.35461447</v>
      </c>
    </row>
    <row r="3973" spans="3:10">
      <c r="C3973">
        <v>200</v>
      </c>
      <c r="E3973">
        <v>58.890603220910116</v>
      </c>
      <c r="G3973">
        <v>0.95307029204120408</v>
      </c>
      <c r="H3973">
        <f>+C3973/'Dados Primários'!$C$31</f>
        <v>0.56657223796033995</v>
      </c>
      <c r="I3973" s="22">
        <v>401514704977.86755</v>
      </c>
      <c r="J3973" s="33">
        <f t="shared" si="62"/>
        <v>12768141.323117606</v>
      </c>
    </row>
    <row r="3974" spans="3:10">
      <c r="C3974">
        <v>199</v>
      </c>
      <c r="E3974">
        <v>58.808333836299525</v>
      </c>
      <c r="G3974">
        <v>0.97239833651687868</v>
      </c>
      <c r="H3974">
        <f>+C3974/'Dados Primários'!$C$31</f>
        <v>0.5637393767705382</v>
      </c>
      <c r="I3974" s="22">
        <v>411646563019.4389</v>
      </c>
      <c r="J3974" s="33">
        <f t="shared" si="62"/>
        <v>13270459.075990297</v>
      </c>
    </row>
    <row r="3975" spans="3:10">
      <c r="C3975">
        <v>203</v>
      </c>
      <c r="E3975">
        <v>59.866786686078079</v>
      </c>
      <c r="G3975">
        <v>0.93884183918071995</v>
      </c>
      <c r="H3975">
        <f>+C3975/'Dados Primários'!$C$31</f>
        <v>0.57507082152974509</v>
      </c>
      <c r="I3975" s="22">
        <v>345784667709.74207</v>
      </c>
      <c r="J3975" s="33">
        <f t="shared" si="62"/>
        <v>11176490.385358471</v>
      </c>
    </row>
    <row r="3976" spans="3:10">
      <c r="C3976">
        <v>202</v>
      </c>
      <c r="E3976">
        <v>58.083832914295527</v>
      </c>
      <c r="G3976">
        <v>0.95479111036043207</v>
      </c>
      <c r="H3976">
        <f>+C3976/'Dados Primários'!$C$31</f>
        <v>0.57223796033994334</v>
      </c>
      <c r="I3976" s="22">
        <v>380910197634.67377</v>
      </c>
      <c r="J3976" s="33">
        <f t="shared" ref="J3976:J4039" si="63">+E3976*G3976*H3976*I3976/1000000</f>
        <v>12088235.103278877</v>
      </c>
    </row>
    <row r="3977" spans="3:10">
      <c r="C3977">
        <v>202</v>
      </c>
      <c r="E3977">
        <v>61.679790564947666</v>
      </c>
      <c r="G3977">
        <v>0.93419182778065646</v>
      </c>
      <c r="H3977">
        <f>+C3977/'Dados Primários'!$C$31</f>
        <v>0.57223796033994334</v>
      </c>
      <c r="I3977" s="22">
        <v>353691645962.04254</v>
      </c>
      <c r="J3977" s="33">
        <f t="shared" si="63"/>
        <v>11662198.262514628</v>
      </c>
    </row>
    <row r="3978" spans="3:10">
      <c r="C3978">
        <v>198</v>
      </c>
      <c r="E3978">
        <v>58.280025075390014</v>
      </c>
      <c r="G3978">
        <v>0.96204950949272583</v>
      </c>
      <c r="H3978">
        <f>+C3978/'Dados Primários'!$C$31</f>
        <v>0.56090651558073656</v>
      </c>
      <c r="I3978" s="22">
        <v>361493684049.45996</v>
      </c>
      <c r="J3978" s="33">
        <f t="shared" si="63"/>
        <v>11368635.728089027</v>
      </c>
    </row>
    <row r="3979" spans="3:10">
      <c r="C3979">
        <v>196</v>
      </c>
      <c r="E3979">
        <v>62.061442079987117</v>
      </c>
      <c r="G3979">
        <v>0.92610604424313925</v>
      </c>
      <c r="H3979">
        <f>+C3979/'Dados Primários'!$C$31</f>
        <v>0.55524079320113318</v>
      </c>
      <c r="I3979" s="22">
        <v>372347819273.52203</v>
      </c>
      <c r="J3979" s="33">
        <f t="shared" si="63"/>
        <v>11882635.136126313</v>
      </c>
    </row>
    <row r="3980" spans="3:10">
      <c r="C3980">
        <v>199</v>
      </c>
      <c r="E3980">
        <v>62.217038343477547</v>
      </c>
      <c r="G3980">
        <v>0.98428559444112962</v>
      </c>
      <c r="H3980">
        <f>+C3980/'Dados Primários'!$C$31</f>
        <v>0.5637393767705382</v>
      </c>
      <c r="I3980" s="22">
        <v>355798530084.91852</v>
      </c>
      <c r="J3980" s="33">
        <f t="shared" si="63"/>
        <v>12283241.301623482</v>
      </c>
    </row>
    <row r="3981" spans="3:10">
      <c r="C3981">
        <v>196</v>
      </c>
      <c r="E3981">
        <v>58.063438827122297</v>
      </c>
      <c r="G3981">
        <v>0.96798577206581171</v>
      </c>
      <c r="H3981">
        <f>+C3981/'Dados Primários'!$C$31</f>
        <v>0.55524079320113318</v>
      </c>
      <c r="I3981" s="22">
        <v>359895137225.22888</v>
      </c>
      <c r="J3981" s="33">
        <f t="shared" si="63"/>
        <v>11231275.280444255</v>
      </c>
    </row>
    <row r="3982" spans="3:10">
      <c r="C3982">
        <v>197</v>
      </c>
      <c r="E3982">
        <v>57.796367444501428</v>
      </c>
      <c r="G3982">
        <v>0.93687111009697954</v>
      </c>
      <c r="H3982">
        <f>+C3982/'Dados Primários'!$C$31</f>
        <v>0.55807365439093481</v>
      </c>
      <c r="I3982" s="22">
        <v>415571344421.97687</v>
      </c>
      <c r="J3982" s="33">
        <f t="shared" si="63"/>
        <v>12557913.998968987</v>
      </c>
    </row>
    <row r="3983" spans="3:10">
      <c r="C3983">
        <v>197</v>
      </c>
      <c r="E3983">
        <v>59.287639735526234</v>
      </c>
      <c r="G3983">
        <v>0.95274739993398427</v>
      </c>
      <c r="H3983">
        <f>+C3983/'Dados Primários'!$C$31</f>
        <v>0.55807365439093481</v>
      </c>
      <c r="I3983" s="22">
        <v>399585700165.28748</v>
      </c>
      <c r="J3983" s="33">
        <f t="shared" si="63"/>
        <v>12596311.505661402</v>
      </c>
    </row>
    <row r="3984" spans="3:10">
      <c r="C3984">
        <v>196</v>
      </c>
      <c r="E3984">
        <v>60.101034989473895</v>
      </c>
      <c r="G3984">
        <v>0.98555069047284816</v>
      </c>
      <c r="H3984">
        <f>+C3984/'Dados Primários'!$C$31</f>
        <v>0.55524079320113318</v>
      </c>
      <c r="I3984" s="22">
        <v>360862677986.20398</v>
      </c>
      <c r="J3984" s="33">
        <f t="shared" si="63"/>
        <v>11868183.463656195</v>
      </c>
    </row>
    <row r="3985" spans="3:10">
      <c r="C3985">
        <v>199</v>
      </c>
      <c r="E3985">
        <v>62.675068087701256</v>
      </c>
      <c r="G3985">
        <v>0.95045477715807725</v>
      </c>
      <c r="H3985">
        <f>+C3985/'Dados Primários'!$C$31</f>
        <v>0.5637393767705382</v>
      </c>
      <c r="I3985" s="22">
        <v>375028914130.77197</v>
      </c>
      <c r="J3985" s="33">
        <f t="shared" si="63"/>
        <v>12594165.4907615</v>
      </c>
    </row>
    <row r="3986" spans="3:10">
      <c r="C3986">
        <v>195</v>
      </c>
      <c r="E3986">
        <v>60.769349994938523</v>
      </c>
      <c r="G3986">
        <v>0.93343969580411901</v>
      </c>
      <c r="H3986">
        <f>+C3986/'Dados Primários'!$C$31</f>
        <v>0.55240793201133143</v>
      </c>
      <c r="I3986" s="22">
        <v>410959795884.30365</v>
      </c>
      <c r="J3986" s="33">
        <f t="shared" si="63"/>
        <v>12877456.749949411</v>
      </c>
    </row>
    <row r="3987" spans="3:10">
      <c r="C3987">
        <v>197</v>
      </c>
      <c r="E3987">
        <v>62.585364931670654</v>
      </c>
      <c r="G3987">
        <v>0.9609673798275028</v>
      </c>
      <c r="H3987">
        <f>+C3987/'Dados Primários'!$C$31</f>
        <v>0.55807365439093481</v>
      </c>
      <c r="I3987" s="22">
        <v>347289427491.50537</v>
      </c>
      <c r="J3987" s="33">
        <f t="shared" si="63"/>
        <v>11656402.026737701</v>
      </c>
    </row>
    <row r="3988" spans="3:10">
      <c r="C3988">
        <v>198</v>
      </c>
      <c r="E3988">
        <v>63.968406588667264</v>
      </c>
      <c r="G3988">
        <v>0.97875276083999907</v>
      </c>
      <c r="H3988">
        <f>+C3988/'Dados Primários'!$C$31</f>
        <v>0.56090651558073656</v>
      </c>
      <c r="I3988" s="22">
        <v>399407849730.64801</v>
      </c>
      <c r="J3988" s="33">
        <f t="shared" si="63"/>
        <v>14026380.429335637</v>
      </c>
    </row>
    <row r="3989" spans="3:10">
      <c r="C3989">
        <v>202</v>
      </c>
      <c r="E3989">
        <v>60.169535730667199</v>
      </c>
      <c r="G3989">
        <v>0.93765143786447658</v>
      </c>
      <c r="H3989">
        <f>+C3989/'Dados Primários'!$C$31</f>
        <v>0.57223796033994334</v>
      </c>
      <c r="I3989" s="22">
        <v>413730423001.44696</v>
      </c>
      <c r="J3989" s="33">
        <f t="shared" si="63"/>
        <v>13357100.870248813</v>
      </c>
    </row>
    <row r="3990" spans="3:10">
      <c r="C3990">
        <v>198</v>
      </c>
      <c r="E3990">
        <v>63.187025323564669</v>
      </c>
      <c r="G3990">
        <v>0.94771618825742798</v>
      </c>
      <c r="H3990">
        <f>+C3990/'Dados Primários'!$C$31</f>
        <v>0.56090651558073656</v>
      </c>
      <c r="I3990" s="22">
        <v>347219385319.02588</v>
      </c>
      <c r="J3990" s="33">
        <f t="shared" si="63"/>
        <v>11662741.727218647</v>
      </c>
    </row>
    <row r="3991" spans="3:10">
      <c r="C3991">
        <v>199</v>
      </c>
      <c r="E3991">
        <v>59.094613151310298</v>
      </c>
      <c r="G3991">
        <v>0.98597604259195548</v>
      </c>
      <c r="H3991">
        <f>+C3991/'Dados Primários'!$C$31</f>
        <v>0.5637393767705382</v>
      </c>
      <c r="I3991" s="22">
        <v>392209056868.31525</v>
      </c>
      <c r="J3991" s="33">
        <f t="shared" si="63"/>
        <v>12882799.438326534</v>
      </c>
    </row>
    <row r="3992" spans="3:10">
      <c r="C3992">
        <v>195</v>
      </c>
      <c r="E3992">
        <v>63.503234072166144</v>
      </c>
      <c r="G3992">
        <v>0.97934784299663635</v>
      </c>
      <c r="H3992">
        <f>+C3992/'Dados Primários'!$C$31</f>
        <v>0.55240793201133143</v>
      </c>
      <c r="I3992" s="22">
        <v>401618785774.15778</v>
      </c>
      <c r="J3992" s="33">
        <f t="shared" si="63"/>
        <v>13797701.315685702</v>
      </c>
    </row>
    <row r="3993" spans="3:10">
      <c r="C3993">
        <v>195</v>
      </c>
      <c r="E3993">
        <v>57.43505089628745</v>
      </c>
      <c r="G3993">
        <v>0.93919724446683994</v>
      </c>
      <c r="H3993">
        <f>+C3993/'Dados Primários'!$C$31</f>
        <v>0.55240793201133143</v>
      </c>
      <c r="I3993" s="22">
        <v>366932506269.27826</v>
      </c>
      <c r="J3993" s="33">
        <f t="shared" si="63"/>
        <v>10934021.240602406</v>
      </c>
    </row>
    <row r="3994" spans="3:10">
      <c r="C3994">
        <v>204</v>
      </c>
      <c r="E3994">
        <v>58.240413903235648</v>
      </c>
      <c r="G3994">
        <v>0.92808775417883316</v>
      </c>
      <c r="H3994">
        <f>+C3994/'Dados Primários'!$C$31</f>
        <v>0.57790368271954673</v>
      </c>
      <c r="I3994" s="22">
        <v>366632867759.38837</v>
      </c>
      <c r="J3994" s="33">
        <f t="shared" si="63"/>
        <v>11452501.384902801</v>
      </c>
    </row>
    <row r="3995" spans="3:10">
      <c r="C3995">
        <v>192</v>
      </c>
      <c r="E3995">
        <v>59.956471681579238</v>
      </c>
      <c r="G3995">
        <v>0.93088448364794463</v>
      </c>
      <c r="H3995">
        <f>+C3995/'Dados Primários'!$C$31</f>
        <v>0.5439093484419264</v>
      </c>
      <c r="I3995" s="22">
        <v>400608432039.90179</v>
      </c>
      <c r="J3995" s="33">
        <f t="shared" si="63"/>
        <v>12161257.055845056</v>
      </c>
    </row>
    <row r="3996" spans="3:10">
      <c r="C3996">
        <v>201</v>
      </c>
      <c r="E3996">
        <v>61.639552302215975</v>
      </c>
      <c r="G3996">
        <v>0.9755166710054114</v>
      </c>
      <c r="H3996">
        <f>+C3996/'Dados Primários'!$C$31</f>
        <v>0.56940509915014159</v>
      </c>
      <c r="I3996" s="22">
        <v>389917294629.81097</v>
      </c>
      <c r="J3996" s="33">
        <f t="shared" si="63"/>
        <v>13350207.685418075</v>
      </c>
    </row>
    <row r="3997" spans="3:10">
      <c r="C3997">
        <v>196</v>
      </c>
      <c r="E3997">
        <v>59.755543343827846</v>
      </c>
      <c r="G3997">
        <v>0.94868958794916503</v>
      </c>
      <c r="H3997">
        <f>+C3997/'Dados Primários'!$C$31</f>
        <v>0.55524079320113318</v>
      </c>
      <c r="I3997" s="22">
        <v>415970843233.15454</v>
      </c>
      <c r="J3997" s="33">
        <f t="shared" si="63"/>
        <v>13093223.773251442</v>
      </c>
    </row>
    <row r="3998" spans="3:10">
      <c r="C3998">
        <v>195</v>
      </c>
      <c r="E3998">
        <v>59.316979714625973</v>
      </c>
      <c r="G3998">
        <v>0.94590466161533482</v>
      </c>
      <c r="H3998">
        <f>+C3998/'Dados Primários'!$C$31</f>
        <v>0.55240793201133143</v>
      </c>
      <c r="I3998" s="22">
        <v>405962219628.48779</v>
      </c>
      <c r="J3998" s="33">
        <f t="shared" si="63"/>
        <v>12582644.302636415</v>
      </c>
    </row>
    <row r="3999" spans="3:10">
      <c r="C3999">
        <v>200</v>
      </c>
      <c r="E3999">
        <v>59.018063718698947</v>
      </c>
      <c r="G3999">
        <v>0.93964776893129942</v>
      </c>
      <c r="H3999">
        <f>+C3999/'Dados Primários'!$C$31</f>
        <v>0.56657223796033995</v>
      </c>
      <c r="I3999" s="22">
        <v>359025295994.72198</v>
      </c>
      <c r="J3999" s="33">
        <f t="shared" si="63"/>
        <v>11280552.811109995</v>
      </c>
    </row>
    <row r="4000" spans="3:10">
      <c r="C4000">
        <v>199</v>
      </c>
      <c r="E4000">
        <v>61.856920173227287</v>
      </c>
      <c r="G4000">
        <v>0.98005242834801432</v>
      </c>
      <c r="H4000">
        <f>+C4000/'Dados Primários'!$C$31</f>
        <v>0.5637393767705382</v>
      </c>
      <c r="I4000" s="22">
        <v>382149783291.92371</v>
      </c>
      <c r="J4000" s="33">
        <f t="shared" si="63"/>
        <v>13060192.872929323</v>
      </c>
    </row>
    <row r="4001" spans="3:10">
      <c r="C4001">
        <v>198</v>
      </c>
      <c r="E4001">
        <v>63.037351430965288</v>
      </c>
      <c r="G4001">
        <v>0.94116324507685534</v>
      </c>
      <c r="H4001">
        <f>+C4001/'Dados Primários'!$C$31</f>
        <v>0.56090651558073656</v>
      </c>
      <c r="I4001" s="22">
        <v>361407787361.83783</v>
      </c>
      <c r="J4001" s="33">
        <f t="shared" si="63"/>
        <v>12026822.659388244</v>
      </c>
    </row>
    <row r="4002" spans="3:10">
      <c r="C4002">
        <v>205</v>
      </c>
      <c r="E4002">
        <v>63.945500233553126</v>
      </c>
      <c r="G4002">
        <v>0.93066000670691029</v>
      </c>
      <c r="H4002">
        <f>+C4002/'Dados Primários'!$C$31</f>
        <v>0.58073654390934848</v>
      </c>
      <c r="I4002" s="22">
        <v>410682190408.31653</v>
      </c>
      <c r="J4002" s="33">
        <f t="shared" si="63"/>
        <v>14193387.697758093</v>
      </c>
    </row>
    <row r="4003" spans="3:10">
      <c r="C4003">
        <v>191</v>
      </c>
      <c r="E4003">
        <v>63.482425327241621</v>
      </c>
      <c r="G4003">
        <v>0.96273272303991608</v>
      </c>
      <c r="H4003">
        <f>+C4003/'Dados Primários'!$C$31</f>
        <v>0.54107648725212465</v>
      </c>
      <c r="I4003" s="22">
        <v>361574192575.91211</v>
      </c>
      <c r="J4003" s="33">
        <f t="shared" si="63"/>
        <v>11956810.080015104</v>
      </c>
    </row>
    <row r="4004" spans="3:10">
      <c r="C4004">
        <v>190</v>
      </c>
      <c r="E4004">
        <v>60.702474949887247</v>
      </c>
      <c r="G4004">
        <v>0.96887613187026056</v>
      </c>
      <c r="H4004">
        <f>+C4004/'Dados Primários'!$C$31</f>
        <v>0.5382436260623229</v>
      </c>
      <c r="I4004" s="22">
        <v>399454623354.34491</v>
      </c>
      <c r="J4004" s="33">
        <f t="shared" si="63"/>
        <v>12645063.17259925</v>
      </c>
    </row>
    <row r="4005" spans="3:10">
      <c r="C4005">
        <v>191</v>
      </c>
      <c r="E4005">
        <v>61.156482754902207</v>
      </c>
      <c r="G4005">
        <v>0.94114834346861975</v>
      </c>
      <c r="H4005">
        <f>+C4005/'Dados Primários'!$C$31</f>
        <v>0.54107648725212465</v>
      </c>
      <c r="I4005" s="22">
        <v>419854716475.05402</v>
      </c>
      <c r="J4005" s="33">
        <f t="shared" si="63"/>
        <v>13075499.260469781</v>
      </c>
    </row>
    <row r="4006" spans="3:10">
      <c r="C4006">
        <v>199</v>
      </c>
      <c r="E4006">
        <v>59.805661641403873</v>
      </c>
      <c r="G4006">
        <v>0.92020867709080167</v>
      </c>
      <c r="H4006">
        <f>+C4006/'Dados Primários'!$C$31</f>
        <v>0.5637393767705382</v>
      </c>
      <c r="I4006" s="22">
        <v>396219796232.98151</v>
      </c>
      <c r="J4006" s="33">
        <f t="shared" si="63"/>
        <v>12292583.439212792</v>
      </c>
    </row>
    <row r="4007" spans="3:10">
      <c r="C4007">
        <v>197</v>
      </c>
      <c r="E4007">
        <v>61.515207074929592</v>
      </c>
      <c r="G4007">
        <v>0.9872358651027251</v>
      </c>
      <c r="H4007">
        <f>+C4007/'Dados Primários'!$C$31</f>
        <v>0.55807365439093481</v>
      </c>
      <c r="I4007" s="22">
        <v>418115287720.27942</v>
      </c>
      <c r="J4007" s="33">
        <f t="shared" si="63"/>
        <v>14170689.514165498</v>
      </c>
    </row>
    <row r="4008" spans="3:10">
      <c r="C4008">
        <v>194</v>
      </c>
      <c r="E4008">
        <v>59.645308341633203</v>
      </c>
      <c r="G4008">
        <v>0.95318478149975872</v>
      </c>
      <c r="H4008">
        <f>+C4008/'Dados Primários'!$C$31</f>
        <v>0.54957507082152979</v>
      </c>
      <c r="I4008" s="22">
        <v>411640714736.48804</v>
      </c>
      <c r="J4008" s="33">
        <f t="shared" si="63"/>
        <v>12861710.678621663</v>
      </c>
    </row>
    <row r="4009" spans="3:10">
      <c r="C4009">
        <v>194</v>
      </c>
      <c r="E4009">
        <v>63.377297829299842</v>
      </c>
      <c r="G4009">
        <v>0.97662266644491935</v>
      </c>
      <c r="H4009">
        <f>+C4009/'Dados Primários'!$C$31</f>
        <v>0.54957507082152979</v>
      </c>
      <c r="I4009" s="22">
        <v>403492576154.64392</v>
      </c>
      <c r="J4009" s="33">
        <f t="shared" si="63"/>
        <v>13725339.361787995</v>
      </c>
    </row>
    <row r="4010" spans="3:10">
      <c r="C4010">
        <v>198</v>
      </c>
      <c r="E4010">
        <v>58.824617042380673</v>
      </c>
      <c r="G4010">
        <v>0.97715493976006051</v>
      </c>
      <c r="H4010">
        <f>+C4010/'Dados Primários'!$C$31</f>
        <v>0.56090651558073656</v>
      </c>
      <c r="I4010" s="22">
        <v>347727431100.66626</v>
      </c>
      <c r="J4010" s="33">
        <f t="shared" si="63"/>
        <v>11211196.830478819</v>
      </c>
    </row>
    <row r="4011" spans="3:10">
      <c r="C4011">
        <v>196</v>
      </c>
      <c r="E4011">
        <v>58.19863129196159</v>
      </c>
      <c r="G4011">
        <v>0.96307254733660841</v>
      </c>
      <c r="H4011">
        <f>+C4011/'Dados Primários'!$C$31</f>
        <v>0.55524079320113318</v>
      </c>
      <c r="I4011" s="22">
        <v>350934508897.79932</v>
      </c>
      <c r="J4011" s="33">
        <f t="shared" si="63"/>
        <v>10921422.712693017</v>
      </c>
    </row>
    <row r="4012" spans="3:10">
      <c r="C4012">
        <v>194</v>
      </c>
      <c r="E4012">
        <v>63.71612399846601</v>
      </c>
      <c r="G4012">
        <v>0.92030308637782143</v>
      </c>
      <c r="H4012">
        <f>+C4012/'Dados Primários'!$C$31</f>
        <v>0.54957507082152979</v>
      </c>
      <c r="I4012" s="22">
        <v>354291045312.90521</v>
      </c>
      <c r="J4012" s="33">
        <f t="shared" si="63"/>
        <v>11417405.547750898</v>
      </c>
    </row>
    <row r="4013" spans="3:10">
      <c r="C4013">
        <v>204</v>
      </c>
      <c r="E4013">
        <v>63.116042218155251</v>
      </c>
      <c r="G4013">
        <v>0.97397275204489597</v>
      </c>
      <c r="H4013">
        <f>+C4013/'Dados Primários'!$C$31</f>
        <v>0.57790368271954673</v>
      </c>
      <c r="I4013" s="22">
        <v>373598573998.36115</v>
      </c>
      <c r="J4013" s="33">
        <f t="shared" si="63"/>
        <v>13272332.009789394</v>
      </c>
    </row>
    <row r="4014" spans="3:10">
      <c r="C4014">
        <v>199</v>
      </c>
      <c r="E4014">
        <v>59.221560535240712</v>
      </c>
      <c r="G4014">
        <v>0.92004361856730832</v>
      </c>
      <c r="H4014">
        <f>+C4014/'Dados Primários'!$C$31</f>
        <v>0.5637393767705382</v>
      </c>
      <c r="I4014" s="22">
        <v>395233190456.04822</v>
      </c>
      <c r="J4014" s="33">
        <f t="shared" si="63"/>
        <v>12140037.934063187</v>
      </c>
    </row>
    <row r="4015" spans="3:10">
      <c r="C4015">
        <v>196</v>
      </c>
      <c r="E4015">
        <v>57.927915790676096</v>
      </c>
      <c r="G4015">
        <v>0.93309726074947852</v>
      </c>
      <c r="H4015">
        <f>+C4015/'Dados Primários'!$C$31</f>
        <v>0.55524079320113318</v>
      </c>
      <c r="I4015" s="22">
        <v>372231994802.2403</v>
      </c>
      <c r="J4015" s="33">
        <f t="shared" si="63"/>
        <v>11171458.674607117</v>
      </c>
    </row>
    <row r="4016" spans="3:10">
      <c r="C4016">
        <v>201</v>
      </c>
      <c r="E4016">
        <v>60.440693893214082</v>
      </c>
      <c r="G4016">
        <v>0.96566141648481663</v>
      </c>
      <c r="H4016">
        <f>+C4016/'Dados Primários'!$C$31</f>
        <v>0.56940509915014159</v>
      </c>
      <c r="I4016" s="22">
        <v>359136641252.38391</v>
      </c>
      <c r="J4016" s="33">
        <f t="shared" si="63"/>
        <v>11935356.336896488</v>
      </c>
    </row>
    <row r="4017" spans="3:10">
      <c r="C4017">
        <v>197</v>
      </c>
      <c r="E4017">
        <v>59.782263249034187</v>
      </c>
      <c r="G4017">
        <v>0.99142686031359573</v>
      </c>
      <c r="H4017">
        <f>+C4017/'Dados Primários'!$C$31</f>
        <v>0.55807365439093481</v>
      </c>
      <c r="I4017" s="22">
        <v>381529528816.01154</v>
      </c>
      <c r="J4017" s="33">
        <f t="shared" si="63"/>
        <v>12619806.923603369</v>
      </c>
    </row>
    <row r="4018" spans="3:10">
      <c r="C4018">
        <v>198</v>
      </c>
      <c r="E4018">
        <v>63.61842651754079</v>
      </c>
      <c r="G4018">
        <v>0.99124129060247967</v>
      </c>
      <c r="H4018">
        <f>+C4018/'Dados Primários'!$C$31</f>
        <v>0.56090651558073656</v>
      </c>
      <c r="I4018" s="22">
        <v>388790810705.53082</v>
      </c>
      <c r="J4018" s="33">
        <f t="shared" si="63"/>
        <v>13752092.484466316</v>
      </c>
    </row>
    <row r="4019" spans="3:10">
      <c r="C4019">
        <v>196</v>
      </c>
      <c r="E4019">
        <v>59.034480308016988</v>
      </c>
      <c r="G4019">
        <v>0.99237115587683911</v>
      </c>
      <c r="H4019">
        <f>+C4019/'Dados Primários'!$C$31</f>
        <v>0.55524079320113318</v>
      </c>
      <c r="I4019" s="22">
        <v>359155527856.73901</v>
      </c>
      <c r="J4019" s="33">
        <f t="shared" si="63"/>
        <v>11682715.429894838</v>
      </c>
    </row>
    <row r="4020" spans="3:10">
      <c r="C4020">
        <v>198</v>
      </c>
      <c r="E4020">
        <v>62.430536841480318</v>
      </c>
      <c r="G4020">
        <v>0.94201682203543224</v>
      </c>
      <c r="H4020">
        <f>+C4020/'Dados Primários'!$C$31</f>
        <v>0.56090651558073656</v>
      </c>
      <c r="I4020" s="22">
        <v>386956688212.67627</v>
      </c>
      <c r="J4020" s="33">
        <f t="shared" si="63"/>
        <v>12764639.97389932</v>
      </c>
    </row>
    <row r="4021" spans="3:10">
      <c r="C4021">
        <v>200</v>
      </c>
      <c r="E4021">
        <v>59.852694759593668</v>
      </c>
      <c r="G4021">
        <v>0.95672794950973616</v>
      </c>
      <c r="H4021">
        <f>+C4021/'Dados Primários'!$C$31</f>
        <v>0.56657223796033995</v>
      </c>
      <c r="I4021" s="22">
        <v>343058790450.47742</v>
      </c>
      <c r="J4021" s="33">
        <f t="shared" si="63"/>
        <v>11130021.731791113</v>
      </c>
    </row>
    <row r="4022" spans="3:10">
      <c r="C4022">
        <v>200</v>
      </c>
      <c r="E4022">
        <v>61.280824490790643</v>
      </c>
      <c r="G4022">
        <v>0.92664741013508634</v>
      </c>
      <c r="H4022">
        <f>+C4022/'Dados Primários'!$C$31</f>
        <v>0.56657223796033995</v>
      </c>
      <c r="I4022" s="22">
        <v>353091101173.81958</v>
      </c>
      <c r="J4022" s="33">
        <f t="shared" si="63"/>
        <v>11360074.478348769</v>
      </c>
    </row>
    <row r="4023" spans="3:10">
      <c r="C4023">
        <v>194</v>
      </c>
      <c r="E4023">
        <v>59.857216718274735</v>
      </c>
      <c r="G4023">
        <v>0.96302214039630363</v>
      </c>
      <c r="H4023">
        <f>+C4023/'Dados Primários'!$C$31</f>
        <v>0.54957507082152979</v>
      </c>
      <c r="I4023" s="22">
        <v>408137428385.26953</v>
      </c>
      <c r="J4023" s="33">
        <f t="shared" si="63"/>
        <v>12929634.225434205</v>
      </c>
    </row>
    <row r="4024" spans="3:10">
      <c r="C4024">
        <v>193</v>
      </c>
      <c r="E4024">
        <v>59.621384043475324</v>
      </c>
      <c r="G4024">
        <v>0.95311364067397719</v>
      </c>
      <c r="H4024">
        <f>+C4024/'Dados Primários'!$C$31</f>
        <v>0.54674220963172804</v>
      </c>
      <c r="I4024" s="22">
        <v>413758871225.52789</v>
      </c>
      <c r="J4024" s="33">
        <f t="shared" si="63"/>
        <v>12855135.555649295</v>
      </c>
    </row>
    <row r="4025" spans="3:10">
      <c r="C4025">
        <v>199</v>
      </c>
      <c r="E4025">
        <v>63.701618689806963</v>
      </c>
      <c r="G4025">
        <v>0.9809588075340534</v>
      </c>
      <c r="H4025">
        <f>+C4025/'Dados Primários'!$C$31</f>
        <v>0.5637393767705382</v>
      </c>
      <c r="I4025" s="22">
        <v>357348687447.3042</v>
      </c>
      <c r="J4025" s="33">
        <f t="shared" si="63"/>
        <v>12588436.723909128</v>
      </c>
    </row>
    <row r="4026" spans="3:10">
      <c r="C4026">
        <v>198</v>
      </c>
      <c r="E4026">
        <v>59.365319585481345</v>
      </c>
      <c r="G4026">
        <v>0.97467822483492939</v>
      </c>
      <c r="H4026">
        <f>+C4026/'Dados Primários'!$C$31</f>
        <v>0.56090651558073656</v>
      </c>
      <c r="I4026" s="22">
        <v>361389926842.12976</v>
      </c>
      <c r="J4026" s="33">
        <f t="shared" si="63"/>
        <v>11728989.61568654</v>
      </c>
    </row>
    <row r="4027" spans="3:10">
      <c r="C4027">
        <v>195</v>
      </c>
      <c r="E4027">
        <v>59.566273184910543</v>
      </c>
      <c r="G4027">
        <v>0.93692480065716655</v>
      </c>
      <c r="H4027">
        <f>+C4027/'Dados Primários'!$C$31</f>
        <v>0.55240793201133143</v>
      </c>
      <c r="I4027" s="22">
        <v>344500435674.79608</v>
      </c>
      <c r="J4027" s="33">
        <f t="shared" si="63"/>
        <v>10620741.665995199</v>
      </c>
    </row>
    <row r="4028" spans="3:10">
      <c r="C4028">
        <v>203</v>
      </c>
      <c r="E4028">
        <v>62.313418791509896</v>
      </c>
      <c r="G4028">
        <v>0.9751246449980534</v>
      </c>
      <c r="H4028">
        <f>+C4028/'Dados Primários'!$C$31</f>
        <v>0.57507082152974509</v>
      </c>
      <c r="I4028" s="22">
        <v>402822386297.78027</v>
      </c>
      <c r="J4028" s="33">
        <f t="shared" si="63"/>
        <v>14075915.221284118</v>
      </c>
    </row>
    <row r="4029" spans="3:10">
      <c r="C4029">
        <v>198</v>
      </c>
      <c r="E4029">
        <v>61.189628906789999</v>
      </c>
      <c r="G4029">
        <v>0.9999084822833112</v>
      </c>
      <c r="H4029">
        <f>+C4029/'Dados Primários'!$C$31</f>
        <v>0.56090651558073656</v>
      </c>
      <c r="I4029" s="22">
        <v>393846506792.98047</v>
      </c>
      <c r="J4029" s="33">
        <f t="shared" si="63"/>
        <v>13516229.417105729</v>
      </c>
    </row>
    <row r="4030" spans="3:10">
      <c r="C4030">
        <v>199</v>
      </c>
      <c r="E4030">
        <v>59.153036419434024</v>
      </c>
      <c r="G4030">
        <v>0.9818617356111583</v>
      </c>
      <c r="H4030">
        <f>+C4030/'Dados Primários'!$C$31</f>
        <v>0.5637393767705382</v>
      </c>
      <c r="I4030" s="22">
        <v>388239669622.96503</v>
      </c>
      <c r="J4030" s="33">
        <f t="shared" si="63"/>
        <v>12711759.208211506</v>
      </c>
    </row>
    <row r="4031" spans="3:10">
      <c r="C4031">
        <v>197</v>
      </c>
      <c r="E4031">
        <v>64.083101427645005</v>
      </c>
      <c r="G4031">
        <v>0.95019041673754834</v>
      </c>
      <c r="H4031">
        <f>+C4031/'Dados Primários'!$C$31</f>
        <v>0.55807365439093481</v>
      </c>
      <c r="I4031" s="22">
        <v>378127353172.80859</v>
      </c>
      <c r="J4031" s="33">
        <f t="shared" si="63"/>
        <v>12849427.655873775</v>
      </c>
    </row>
    <row r="4032" spans="3:10">
      <c r="C4032">
        <v>196</v>
      </c>
      <c r="E4032">
        <v>60.465694429583706</v>
      </c>
      <c r="G4032">
        <v>0.9703341079737684</v>
      </c>
      <c r="H4032">
        <f>+C4032/'Dados Primários'!$C$31</f>
        <v>0.55524079320113318</v>
      </c>
      <c r="I4032" s="22">
        <v>382424775393.87756</v>
      </c>
      <c r="J4032" s="33">
        <f t="shared" si="63"/>
        <v>12458269.708416607</v>
      </c>
    </row>
    <row r="4033" spans="3:10">
      <c r="C4033">
        <v>203</v>
      </c>
      <c r="E4033">
        <v>63.426278013333814</v>
      </c>
      <c r="G4033">
        <v>0.96535271512593734</v>
      </c>
      <c r="H4033">
        <f>+C4033/'Dados Primários'!$C$31</f>
        <v>0.57507082152974509</v>
      </c>
      <c r="I4033" s="22">
        <v>381200044899.8064</v>
      </c>
      <c r="J4033" s="33">
        <f t="shared" si="63"/>
        <v>13422379.844071411</v>
      </c>
    </row>
    <row r="4034" spans="3:10">
      <c r="C4034">
        <v>203</v>
      </c>
      <c r="E4034">
        <v>63.074570101306115</v>
      </c>
      <c r="G4034">
        <v>0.92308312162900497</v>
      </c>
      <c r="H4034">
        <f>+C4034/'Dados Primários'!$C$31</f>
        <v>0.57507082152974509</v>
      </c>
      <c r="I4034" s="22">
        <v>389154631046.18463</v>
      </c>
      <c r="J4034" s="33">
        <f t="shared" si="63"/>
        <v>13029826.858111538</v>
      </c>
    </row>
    <row r="4035" spans="3:10">
      <c r="C4035">
        <v>197</v>
      </c>
      <c r="E4035">
        <v>61.139692651755034</v>
      </c>
      <c r="G4035">
        <v>0.97802521868516934</v>
      </c>
      <c r="H4035">
        <f>+C4035/'Dados Primários'!$C$31</f>
        <v>0.55807365439093481</v>
      </c>
      <c r="I4035" s="22">
        <v>389883993225.11816</v>
      </c>
      <c r="J4035" s="33">
        <f t="shared" si="63"/>
        <v>13010687.051434694</v>
      </c>
    </row>
    <row r="4036" spans="3:10">
      <c r="C4036">
        <v>195</v>
      </c>
      <c r="E4036">
        <v>60.014398046845756</v>
      </c>
      <c r="G4036">
        <v>0.94985044164110466</v>
      </c>
      <c r="H4036">
        <f>+C4036/'Dados Primários'!$C$31</f>
        <v>0.55240793201133143</v>
      </c>
      <c r="I4036" s="22">
        <v>402274134560.61584</v>
      </c>
      <c r="J4036" s="33">
        <f t="shared" si="63"/>
        <v>12667552.082663126</v>
      </c>
    </row>
    <row r="4037" spans="3:10">
      <c r="C4037">
        <v>196</v>
      </c>
      <c r="E4037">
        <v>60.927973336613725</v>
      </c>
      <c r="G4037">
        <v>0.93637266204523517</v>
      </c>
      <c r="H4037">
        <f>+C4037/'Dados Primários'!$C$31</f>
        <v>0.55524079320113318</v>
      </c>
      <c r="I4037" s="22">
        <v>383379560270.0578</v>
      </c>
      <c r="J4037" s="33">
        <f t="shared" si="63"/>
        <v>12144392.05235523</v>
      </c>
    </row>
    <row r="4038" spans="3:10">
      <c r="C4038">
        <v>189</v>
      </c>
      <c r="E4038">
        <v>59.887868466869868</v>
      </c>
      <c r="G4038">
        <v>0.97533099426670511</v>
      </c>
      <c r="H4038">
        <f>+C4038/'Dados Primários'!$C$31</f>
        <v>0.53541076487252126</v>
      </c>
      <c r="I4038" s="22">
        <v>360269458861.2157</v>
      </c>
      <c r="J4038" s="33">
        <f t="shared" si="63"/>
        <v>11266925.624639768</v>
      </c>
    </row>
    <row r="4039" spans="3:10">
      <c r="C4039">
        <v>201</v>
      </c>
      <c r="E4039">
        <v>59.405322681849505</v>
      </c>
      <c r="G4039">
        <v>0.948020640512938</v>
      </c>
      <c r="H4039">
        <f>+C4039/'Dados Primários'!$C$31</f>
        <v>0.56940509915014159</v>
      </c>
      <c r="I4039" s="22">
        <v>388795080452.59631</v>
      </c>
      <c r="J4039" s="33">
        <f t="shared" si="63"/>
        <v>12467669.042696046</v>
      </c>
    </row>
    <row r="4040" spans="3:10">
      <c r="C4040">
        <v>203</v>
      </c>
      <c r="E4040">
        <v>61.19831384466417</v>
      </c>
      <c r="G4040">
        <v>0.98290510094859873</v>
      </c>
      <c r="H4040">
        <f>+C4040/'Dados Primários'!$C$31</f>
        <v>0.57507082152974509</v>
      </c>
      <c r="I4040" s="22">
        <v>352917166786.69543</v>
      </c>
      <c r="J4040" s="33">
        <f t="shared" ref="J4040:J4103" si="64">+E4040*G4040*H4040*I4040/1000000</f>
        <v>12208018.029237375</v>
      </c>
    </row>
    <row r="4041" spans="3:10">
      <c r="C4041">
        <v>201</v>
      </c>
      <c r="E4041">
        <v>63.920787270679511</v>
      </c>
      <c r="G4041">
        <v>0.96603164309916634</v>
      </c>
      <c r="H4041">
        <f>+C4041/'Dados Primários'!$C$31</f>
        <v>0.56940509915014159</v>
      </c>
      <c r="I4041" s="22">
        <v>370822183990.30261</v>
      </c>
      <c r="J4041" s="33">
        <f t="shared" si="64"/>
        <v>13038286.713009251</v>
      </c>
    </row>
    <row r="4042" spans="3:10">
      <c r="C4042">
        <v>199</v>
      </c>
      <c r="E4042">
        <v>57.611658310443936</v>
      </c>
      <c r="G4042">
        <v>0.97382556768778039</v>
      </c>
      <c r="H4042">
        <f>+C4042/'Dados Primários'!$C$31</f>
        <v>0.5637393767705382</v>
      </c>
      <c r="I4042" s="22">
        <v>376446325015.4845</v>
      </c>
      <c r="J4042" s="33">
        <f t="shared" si="64"/>
        <v>11906194.742857834</v>
      </c>
    </row>
    <row r="4043" spans="3:10">
      <c r="C4043">
        <v>197</v>
      </c>
      <c r="E4043">
        <v>61.281223631217713</v>
      </c>
      <c r="G4043">
        <v>0.92631612852509893</v>
      </c>
      <c r="H4043">
        <f>+C4043/'Dados Primários'!$C$31</f>
        <v>0.55807365439093481</v>
      </c>
      <c r="I4043" s="22">
        <v>365384535248.10474</v>
      </c>
      <c r="J4043" s="33">
        <f t="shared" si="64"/>
        <v>11575195.562443214</v>
      </c>
    </row>
    <row r="4044" spans="3:10">
      <c r="C4044">
        <v>201</v>
      </c>
      <c r="E4044">
        <v>59.505569876123019</v>
      </c>
      <c r="G4044">
        <v>0.99517212133629807</v>
      </c>
      <c r="H4044">
        <f>+C4044/'Dados Primários'!$C$31</f>
        <v>0.56940509915014159</v>
      </c>
      <c r="I4044" s="22">
        <v>401883914896.23297</v>
      </c>
      <c r="J4044" s="33">
        <f t="shared" si="64"/>
        <v>13551201.28564891</v>
      </c>
    </row>
    <row r="4045" spans="3:10">
      <c r="C4045">
        <v>198</v>
      </c>
      <c r="E4045">
        <v>58.712907999587664</v>
      </c>
      <c r="G4045">
        <v>0.97784329916250112</v>
      </c>
      <c r="H4045">
        <f>+C4045/'Dados Primários'!$C$31</f>
        <v>0.56090651558073656</v>
      </c>
      <c r="I4045" s="22">
        <v>376957660987.48785</v>
      </c>
      <c r="J4045" s="33">
        <f t="shared" si="64"/>
        <v>12139083.926667076</v>
      </c>
    </row>
    <row r="4046" spans="3:10">
      <c r="C4046">
        <v>195</v>
      </c>
      <c r="E4046">
        <v>58.664749069937855</v>
      </c>
      <c r="G4046">
        <v>0.93232902415670882</v>
      </c>
      <c r="H4046">
        <f>+C4046/'Dados Primários'!$C$31</f>
        <v>0.55240793201133143</v>
      </c>
      <c r="I4046" s="22">
        <v>379408216708.06421</v>
      </c>
      <c r="J4046" s="33">
        <f t="shared" si="64"/>
        <v>11463389.783419458</v>
      </c>
    </row>
    <row r="4047" spans="3:10">
      <c r="C4047">
        <v>197</v>
      </c>
      <c r="E4047">
        <v>61.157618445506145</v>
      </c>
      <c r="G4047">
        <v>0.93390900180391456</v>
      </c>
      <c r="H4047">
        <f>+C4047/'Dados Primários'!$C$31</f>
        <v>0.55807365439093481</v>
      </c>
      <c r="I4047" s="22">
        <v>381898212434.67657</v>
      </c>
      <c r="J4047" s="33">
        <f t="shared" si="64"/>
        <v>12172906.128119791</v>
      </c>
    </row>
    <row r="4048" spans="3:10">
      <c r="C4048">
        <v>198</v>
      </c>
      <c r="E4048">
        <v>57.71321362172403</v>
      </c>
      <c r="G4048">
        <v>0.92859331839186765</v>
      </c>
      <c r="H4048">
        <f>+C4048/'Dados Primários'!$C$31</f>
        <v>0.56090651558073656</v>
      </c>
      <c r="I4048" s="22">
        <v>345256389609.19177</v>
      </c>
      <c r="J4048" s="33">
        <f t="shared" si="64"/>
        <v>10378462.529126905</v>
      </c>
    </row>
    <row r="4049" spans="3:10">
      <c r="C4049">
        <v>187</v>
      </c>
      <c r="E4049">
        <v>59.601340315784952</v>
      </c>
      <c r="G4049">
        <v>0.94790221211868442</v>
      </c>
      <c r="H4049">
        <f>+C4049/'Dados Primários'!$C$31</f>
        <v>0.52974504249291787</v>
      </c>
      <c r="I4049" s="22">
        <v>394140161685.71088</v>
      </c>
      <c r="J4049" s="33">
        <f t="shared" si="64"/>
        <v>11796064.935503669</v>
      </c>
    </row>
    <row r="4050" spans="3:10">
      <c r="C4050">
        <v>204</v>
      </c>
      <c r="E4050">
        <v>58.64668739768522</v>
      </c>
      <c r="G4050">
        <v>0.99247907872892871</v>
      </c>
      <c r="H4050">
        <f>+C4050/'Dados Primários'!$C$31</f>
        <v>0.57790368271954673</v>
      </c>
      <c r="I4050" s="22">
        <v>409697451742.2251</v>
      </c>
      <c r="J4050" s="33">
        <f t="shared" si="64"/>
        <v>13781090.092100849</v>
      </c>
    </row>
    <row r="4051" spans="3:10">
      <c r="C4051">
        <v>200</v>
      </c>
      <c r="E4051">
        <v>61.175092895526952</v>
      </c>
      <c r="G4051">
        <v>0.99587619710521591</v>
      </c>
      <c r="H4051">
        <f>+C4051/'Dados Primários'!$C$31</f>
        <v>0.56657223796033995</v>
      </c>
      <c r="I4051" s="22">
        <v>347071431576.77325</v>
      </c>
      <c r="J4051" s="33">
        <f t="shared" si="64"/>
        <v>11979926.323527936</v>
      </c>
    </row>
    <row r="4052" spans="3:10">
      <c r="C4052">
        <v>199</v>
      </c>
      <c r="E4052">
        <v>61.946295121412867</v>
      </c>
      <c r="G4052">
        <v>0.97124474736454192</v>
      </c>
      <c r="H4052">
        <f>+C4052/'Dados Primários'!$C$31</f>
        <v>0.5637393767705382</v>
      </c>
      <c r="I4052" s="22">
        <v>401550510828.17395</v>
      </c>
      <c r="J4052" s="33">
        <f t="shared" si="64"/>
        <v>13619544.219498057</v>
      </c>
    </row>
    <row r="4053" spans="3:10">
      <c r="C4053">
        <v>203</v>
      </c>
      <c r="E4053">
        <v>61.382105585966308</v>
      </c>
      <c r="G4053">
        <v>0.99046895585510364</v>
      </c>
      <c r="H4053">
        <f>+C4053/'Dados Primários'!$C$31</f>
        <v>0.57507082152974509</v>
      </c>
      <c r="I4053" s="22">
        <v>389435489119.69897</v>
      </c>
      <c r="J4053" s="33">
        <f t="shared" si="64"/>
        <v>13615685.412984727</v>
      </c>
    </row>
    <row r="4054" spans="3:10">
      <c r="C4054">
        <v>191</v>
      </c>
      <c r="E4054">
        <v>60.628583335745418</v>
      </c>
      <c r="G4054">
        <v>0.97174105672712485</v>
      </c>
      <c r="H4054">
        <f>+C4054/'Dados Primários'!$C$31</f>
        <v>0.54107648725212465</v>
      </c>
      <c r="I4054" s="22">
        <v>352265634780.87335</v>
      </c>
      <c r="J4054" s="33">
        <f t="shared" si="64"/>
        <v>11229409.31938374</v>
      </c>
    </row>
    <row r="4055" spans="3:10">
      <c r="C4055">
        <v>202</v>
      </c>
      <c r="E4055">
        <v>61.8201238732739</v>
      </c>
      <c r="G4055">
        <v>0.9319404127876928</v>
      </c>
      <c r="H4055">
        <f>+C4055/'Dados Primários'!$C$31</f>
        <v>0.57223796033994334</v>
      </c>
      <c r="I4055" s="22">
        <v>418523762138.80432</v>
      </c>
      <c r="J4055" s="33">
        <f t="shared" si="64"/>
        <v>13797957.424149396</v>
      </c>
    </row>
    <row r="4056" spans="3:10">
      <c r="C4056">
        <v>201</v>
      </c>
      <c r="E4056">
        <v>58.821938114432591</v>
      </c>
      <c r="G4056">
        <v>0.96251772275311764</v>
      </c>
      <c r="H4056">
        <f>+C4056/'Dados Primários'!$C$31</f>
        <v>0.56940509915014159</v>
      </c>
      <c r="I4056" s="22">
        <v>412870266884.03931</v>
      </c>
      <c r="J4056" s="33">
        <f t="shared" si="64"/>
        <v>13310152.298531516</v>
      </c>
    </row>
    <row r="4057" spans="3:10">
      <c r="C4057">
        <v>196</v>
      </c>
      <c r="E4057">
        <v>62.593889268526759</v>
      </c>
      <c r="G4057">
        <v>0.95536631164856556</v>
      </c>
      <c r="H4057">
        <f>+C4057/'Dados Primários'!$C$31</f>
        <v>0.55524079320113318</v>
      </c>
      <c r="I4057" s="22">
        <v>398575520048.18597</v>
      </c>
      <c r="J4057" s="33">
        <f t="shared" si="64"/>
        <v>13234082.804993171</v>
      </c>
    </row>
    <row r="4058" spans="3:10">
      <c r="C4058">
        <v>199</v>
      </c>
      <c r="E4058">
        <v>58.976936129185809</v>
      </c>
      <c r="G4058">
        <v>0.92159987744018435</v>
      </c>
      <c r="H4058">
        <f>+C4058/'Dados Primários'!$C$31</f>
        <v>0.5637393767705382</v>
      </c>
      <c r="I4058" s="22">
        <v>386765449861.42102</v>
      </c>
      <c r="J4058" s="33">
        <f t="shared" si="64"/>
        <v>11850881.556660354</v>
      </c>
    </row>
    <row r="4059" spans="3:10">
      <c r="C4059">
        <v>203</v>
      </c>
      <c r="E4059">
        <v>62.505523225858589</v>
      </c>
      <c r="G4059">
        <v>0.92914013717749167</v>
      </c>
      <c r="H4059">
        <f>+C4059/'Dados Primários'!$C$31</f>
        <v>0.57507082152974509</v>
      </c>
      <c r="I4059" s="22">
        <v>404915820902.63989</v>
      </c>
      <c r="J4059" s="33">
        <f t="shared" si="64"/>
        <v>13523393.79225204</v>
      </c>
    </row>
    <row r="4060" spans="3:10">
      <c r="C4060">
        <v>204</v>
      </c>
      <c r="E4060">
        <v>63.468857005247315</v>
      </c>
      <c r="G4060">
        <v>0.93828554210173232</v>
      </c>
      <c r="H4060">
        <f>+C4060/'Dados Primários'!$C$31</f>
        <v>0.57790368271954673</v>
      </c>
      <c r="I4060" s="22">
        <v>400201910669.07806</v>
      </c>
      <c r="J4060" s="33">
        <f t="shared" si="64"/>
        <v>13773056.259156283</v>
      </c>
    </row>
    <row r="4061" spans="3:10">
      <c r="C4061">
        <v>200</v>
      </c>
      <c r="E4061">
        <v>58.579687191606354</v>
      </c>
      <c r="G4061">
        <v>0.96510610381379081</v>
      </c>
      <c r="H4061">
        <f>+C4061/'Dados Primários'!$C$31</f>
        <v>0.56657223796033995</v>
      </c>
      <c r="I4061" s="22">
        <v>343512615195.24854</v>
      </c>
      <c r="J4061" s="33">
        <f t="shared" si="64"/>
        <v>11003227.480342647</v>
      </c>
    </row>
    <row r="4062" spans="3:10">
      <c r="C4062">
        <v>198</v>
      </c>
      <c r="E4062">
        <v>57.642629327984814</v>
      </c>
      <c r="G4062">
        <v>0.93828679838138018</v>
      </c>
      <c r="H4062">
        <f>+C4062/'Dados Primários'!$C$31</f>
        <v>0.56090651558073656</v>
      </c>
      <c r="I4062" s="22">
        <v>414523586542.58942</v>
      </c>
      <c r="J4062" s="33">
        <f t="shared" si="64"/>
        <v>12575322.179567385</v>
      </c>
    </row>
    <row r="4063" spans="3:10">
      <c r="C4063">
        <v>203</v>
      </c>
      <c r="E4063">
        <v>59.371115440866497</v>
      </c>
      <c r="G4063">
        <v>0.98622039585663956</v>
      </c>
      <c r="H4063">
        <f>+C4063/'Dados Primários'!$C$31</f>
        <v>0.57507082152974509</v>
      </c>
      <c r="I4063" s="22">
        <v>417919021300.00244</v>
      </c>
      <c r="J4063" s="33">
        <f t="shared" si="64"/>
        <v>14072221.388262464</v>
      </c>
    </row>
    <row r="4064" spans="3:10">
      <c r="C4064">
        <v>205</v>
      </c>
      <c r="E4064">
        <v>58.137214643232156</v>
      </c>
      <c r="G4064">
        <v>0.92619316254099515</v>
      </c>
      <c r="H4064">
        <f>+C4064/'Dados Primários'!$C$31</f>
        <v>0.58073654390934848</v>
      </c>
      <c r="I4064" s="22">
        <v>388990989141.62769</v>
      </c>
      <c r="J4064" s="33">
        <f t="shared" si="64"/>
        <v>12163946.132992743</v>
      </c>
    </row>
    <row r="4065" spans="3:10">
      <c r="C4065">
        <v>203</v>
      </c>
      <c r="E4065">
        <v>62.246508802891015</v>
      </c>
      <c r="G4065">
        <v>0.92848282650508118</v>
      </c>
      <c r="H4065">
        <f>+C4065/'Dados Primários'!$C$31</f>
        <v>0.57507082152974509</v>
      </c>
      <c r="I4065" s="22">
        <v>369554503336.34137</v>
      </c>
      <c r="J4065" s="33">
        <f t="shared" si="64"/>
        <v>12282554.64730569</v>
      </c>
    </row>
    <row r="4066" spans="3:10">
      <c r="C4066">
        <v>195</v>
      </c>
      <c r="E4066">
        <v>59.173450189280999</v>
      </c>
      <c r="G4066">
        <v>0.93086507089942006</v>
      </c>
      <c r="H4066">
        <f>+C4066/'Dados Primários'!$C$31</f>
        <v>0.55240793201133143</v>
      </c>
      <c r="I4066" s="22">
        <v>364537573889.14819</v>
      </c>
      <c r="J4066" s="33">
        <f t="shared" si="64"/>
        <v>11092152.490979619</v>
      </c>
    </row>
    <row r="4067" spans="3:10">
      <c r="C4067">
        <v>200</v>
      </c>
      <c r="E4067">
        <v>61.237331245749878</v>
      </c>
      <c r="G4067">
        <v>0.96924660655169126</v>
      </c>
      <c r="H4067">
        <f>+C4067/'Dados Primários'!$C$31</f>
        <v>0.56657223796033995</v>
      </c>
      <c r="I4067" s="22">
        <v>363004354914.18671</v>
      </c>
      <c r="J4067" s="33">
        <f t="shared" si="64"/>
        <v>12207245.263421586</v>
      </c>
    </row>
    <row r="4068" spans="3:10">
      <c r="C4068">
        <v>204</v>
      </c>
      <c r="E4068">
        <v>63.106247318189709</v>
      </c>
      <c r="G4068">
        <v>0.92771631427468559</v>
      </c>
      <c r="H4068">
        <f>+C4068/'Dados Primários'!$C$31</f>
        <v>0.57790368271954673</v>
      </c>
      <c r="I4068" s="22">
        <v>412193042735.65906</v>
      </c>
      <c r="J4068" s="33">
        <f t="shared" si="64"/>
        <v>13945807.568729036</v>
      </c>
    </row>
    <row r="4069" spans="3:10">
      <c r="C4069">
        <v>199</v>
      </c>
      <c r="E4069">
        <v>64.038676814394393</v>
      </c>
      <c r="G4069">
        <v>0.92809401464094132</v>
      </c>
      <c r="H4069">
        <f>+C4069/'Dados Primários'!$C$31</f>
        <v>0.5637393767705382</v>
      </c>
      <c r="I4069" s="22">
        <v>404469258222.01617</v>
      </c>
      <c r="J4069" s="33">
        <f t="shared" si="64"/>
        <v>13551838.30751659</v>
      </c>
    </row>
    <row r="4070" spans="3:10">
      <c r="C4070">
        <v>199</v>
      </c>
      <c r="E4070">
        <v>62.181219526460033</v>
      </c>
      <c r="G4070">
        <v>0.95610407030028477</v>
      </c>
      <c r="H4070">
        <f>+C4070/'Dados Primários'!$C$31</f>
        <v>0.5637393767705382</v>
      </c>
      <c r="I4070" s="22">
        <v>382822937425.60919</v>
      </c>
      <c r="J4070" s="33">
        <f t="shared" si="64"/>
        <v>12830415.61745776</v>
      </c>
    </row>
    <row r="4071" spans="3:10">
      <c r="C4071">
        <v>194</v>
      </c>
      <c r="E4071">
        <v>63.21658121373811</v>
      </c>
      <c r="G4071">
        <v>0.92110953688673192</v>
      </c>
      <c r="H4071">
        <f>+C4071/'Dados Primários'!$C$31</f>
        <v>0.54957507082152979</v>
      </c>
      <c r="I4071" s="22">
        <v>365109312213.54254</v>
      </c>
      <c r="J4071" s="33">
        <f t="shared" si="64"/>
        <v>11684018.032676628</v>
      </c>
    </row>
    <row r="4072" spans="3:10">
      <c r="C4072">
        <v>198</v>
      </c>
      <c r="E4072">
        <v>61.640459296391562</v>
      </c>
      <c r="G4072">
        <v>0.9279864553026792</v>
      </c>
      <c r="H4072">
        <f>+C4072/'Dados Primários'!$C$31</f>
        <v>0.56090651558073656</v>
      </c>
      <c r="I4072" s="22">
        <v>378210373009.65302</v>
      </c>
      <c r="J4072" s="33">
        <f t="shared" si="64"/>
        <v>12134766.507564936</v>
      </c>
    </row>
    <row r="4073" spans="3:10">
      <c r="C4073">
        <v>202</v>
      </c>
      <c r="E4073">
        <v>60.879394452939465</v>
      </c>
      <c r="G4073">
        <v>0.98835427212917915</v>
      </c>
      <c r="H4073">
        <f>+C4073/'Dados Primários'!$C$31</f>
        <v>0.57223796033994334</v>
      </c>
      <c r="I4073" s="22">
        <v>373739173238.04419</v>
      </c>
      <c r="J4073" s="33">
        <f t="shared" si="64"/>
        <v>12868509.646304367</v>
      </c>
    </row>
    <row r="4074" spans="3:10">
      <c r="C4074">
        <v>201</v>
      </c>
      <c r="E4074">
        <v>62.382570553493025</v>
      </c>
      <c r="G4074">
        <v>0.95025167511322151</v>
      </c>
      <c r="H4074">
        <f>+C4074/'Dados Primários'!$C$31</f>
        <v>0.56940509915014159</v>
      </c>
      <c r="I4074" s="22">
        <v>418284611809.19995</v>
      </c>
      <c r="J4074" s="33">
        <f t="shared" si="64"/>
        <v>14118714.297037359</v>
      </c>
    </row>
    <row r="4075" spans="3:10">
      <c r="C4075">
        <v>193</v>
      </c>
      <c r="E4075">
        <v>58.523292557193564</v>
      </c>
      <c r="G4075">
        <v>0.95990362791340034</v>
      </c>
      <c r="H4075">
        <f>+C4075/'Dados Primários'!$C$31</f>
        <v>0.54674220963172804</v>
      </c>
      <c r="I4075" s="22">
        <v>371470677223.74139</v>
      </c>
      <c r="J4075" s="33">
        <f t="shared" si="64"/>
        <v>11409418.910503155</v>
      </c>
    </row>
    <row r="4076" spans="3:10">
      <c r="C4076">
        <v>202</v>
      </c>
      <c r="E4076">
        <v>62.918008752301347</v>
      </c>
      <c r="G4076">
        <v>0.9402743405198094</v>
      </c>
      <c r="H4076">
        <f>+C4076/'Dados Primários'!$C$31</f>
        <v>0.57223796033994334</v>
      </c>
      <c r="I4076" s="22">
        <v>355672099421.57947</v>
      </c>
      <c r="J4076" s="33">
        <f t="shared" si="64"/>
        <v>12040818.683853867</v>
      </c>
    </row>
    <row r="4077" spans="3:10">
      <c r="C4077">
        <v>197</v>
      </c>
      <c r="E4077">
        <v>63.193099928611474</v>
      </c>
      <c r="G4077">
        <v>0.95084111643528624</v>
      </c>
      <c r="H4077">
        <f>+C4077/'Dados Primários'!$C$31</f>
        <v>0.55807365439093481</v>
      </c>
      <c r="I4077" s="22">
        <v>418974978485.59869</v>
      </c>
      <c r="J4077" s="33">
        <f t="shared" si="64"/>
        <v>14049382.016225796</v>
      </c>
    </row>
    <row r="4078" spans="3:10">
      <c r="C4078">
        <v>193</v>
      </c>
      <c r="E4078">
        <v>62.35050017298223</v>
      </c>
      <c r="G4078">
        <v>0.94664392785478568</v>
      </c>
      <c r="H4078">
        <f>+C4078/'Dados Primários'!$C$31</f>
        <v>0.54674220963172804</v>
      </c>
      <c r="I4078" s="22">
        <v>352463407457.09064</v>
      </c>
      <c r="J4078" s="33">
        <f t="shared" si="64"/>
        <v>11374262.171396226</v>
      </c>
    </row>
    <row r="4079" spans="3:10">
      <c r="C4079">
        <v>195</v>
      </c>
      <c r="E4079">
        <v>63.136407312260204</v>
      </c>
      <c r="G4079">
        <v>0.96449545538262249</v>
      </c>
      <c r="H4079">
        <f>+C4079/'Dados Primários'!$C$31</f>
        <v>0.55240793201133143</v>
      </c>
      <c r="I4079" s="22">
        <v>388489131322.35834</v>
      </c>
      <c r="J4079" s="33">
        <f t="shared" si="64"/>
        <v>13068292.007086949</v>
      </c>
    </row>
    <row r="4080" spans="3:10">
      <c r="C4080">
        <v>200</v>
      </c>
      <c r="E4080">
        <v>62.617697157164898</v>
      </c>
      <c r="G4080">
        <v>0.9951186157367744</v>
      </c>
      <c r="H4080">
        <f>+C4080/'Dados Primários'!$C$31</f>
        <v>0.56657223796033995</v>
      </c>
      <c r="I4080" s="22">
        <v>358830134876.45898</v>
      </c>
      <c r="J4080" s="33">
        <f t="shared" si="64"/>
        <v>12668235.877512721</v>
      </c>
    </row>
    <row r="4081" spans="3:10">
      <c r="C4081">
        <v>196</v>
      </c>
      <c r="E4081">
        <v>63.756120470383266</v>
      </c>
      <c r="G4081">
        <v>0.95857468796827583</v>
      </c>
      <c r="H4081">
        <f>+C4081/'Dados Primários'!$C$31</f>
        <v>0.55524079320113318</v>
      </c>
      <c r="I4081" s="22">
        <v>378076868645.88263</v>
      </c>
      <c r="J4081" s="33">
        <f t="shared" si="64"/>
        <v>12829487.64206676</v>
      </c>
    </row>
    <row r="4082" spans="3:10">
      <c r="C4082">
        <v>202</v>
      </c>
      <c r="E4082">
        <v>57.576745731461209</v>
      </c>
      <c r="G4082">
        <v>0.92478068281187709</v>
      </c>
      <c r="H4082">
        <f>+C4082/'Dados Primários'!$C$31</f>
        <v>0.57223796033994334</v>
      </c>
      <c r="I4082" s="22">
        <v>391931331349.50482</v>
      </c>
      <c r="J4082" s="33">
        <f t="shared" si="64"/>
        <v>11941874.725227555</v>
      </c>
    </row>
    <row r="4083" spans="3:10">
      <c r="C4083">
        <v>198</v>
      </c>
      <c r="E4083">
        <v>60.485508668541684</v>
      </c>
      <c r="G4083">
        <v>0.94893601921803139</v>
      </c>
      <c r="H4083">
        <f>+C4083/'Dados Primários'!$C$31</f>
        <v>0.56090651558073656</v>
      </c>
      <c r="I4083" s="22">
        <v>413885991127.17712</v>
      </c>
      <c r="J4083" s="33">
        <f t="shared" si="64"/>
        <v>13324762.620951995</v>
      </c>
    </row>
    <row r="4084" spans="3:10">
      <c r="C4084">
        <v>198</v>
      </c>
      <c r="E4084">
        <v>57.564192180006849</v>
      </c>
      <c r="G4084">
        <v>0.92767499745249515</v>
      </c>
      <c r="H4084">
        <f>+C4084/'Dados Primários'!$C$31</f>
        <v>0.56090651558073656</v>
      </c>
      <c r="I4084" s="22">
        <v>387852874466.14954</v>
      </c>
      <c r="J4084" s="33">
        <f t="shared" si="64"/>
        <v>11617315.004901854</v>
      </c>
    </row>
    <row r="4085" spans="3:10">
      <c r="C4085">
        <v>203</v>
      </c>
      <c r="E4085">
        <v>61.297969375200559</v>
      </c>
      <c r="G4085">
        <v>0.95368218408603322</v>
      </c>
      <c r="H4085">
        <f>+C4085/'Dados Primários'!$C$31</f>
        <v>0.57507082152974509</v>
      </c>
      <c r="I4085" s="22">
        <v>351261152575.37976</v>
      </c>
      <c r="J4085" s="33">
        <f t="shared" si="64"/>
        <v>11808676.139358021</v>
      </c>
    </row>
    <row r="4086" spans="3:10">
      <c r="C4086">
        <v>195</v>
      </c>
      <c r="E4086">
        <v>58.551288995734083</v>
      </c>
      <c r="G4086">
        <v>0.93646793396047689</v>
      </c>
      <c r="H4086">
        <f>+C4086/'Dados Primários'!$C$31</f>
        <v>0.55240793201133143</v>
      </c>
      <c r="I4086" s="22">
        <v>384191334407.86572</v>
      </c>
      <c r="J4086" s="33">
        <f t="shared" si="64"/>
        <v>11636887.678134503</v>
      </c>
    </row>
    <row r="4087" spans="3:10">
      <c r="C4087">
        <v>198</v>
      </c>
      <c r="E4087">
        <v>60.434151302764263</v>
      </c>
      <c r="G4087">
        <v>0.97656607373457682</v>
      </c>
      <c r="H4087">
        <f>+C4087/'Dados Primários'!$C$31</f>
        <v>0.56090651558073656</v>
      </c>
      <c r="I4087" s="22">
        <v>353757392998.67181</v>
      </c>
      <c r="J4087" s="33">
        <f t="shared" si="64"/>
        <v>11710624.88331015</v>
      </c>
    </row>
    <row r="4088" spans="3:10">
      <c r="C4088">
        <v>189</v>
      </c>
      <c r="E4088">
        <v>62.780945558962856</v>
      </c>
      <c r="G4088">
        <v>0.98600125703308794</v>
      </c>
      <c r="H4088">
        <f>+C4088/'Dados Primários'!$C$31</f>
        <v>0.53541076487252126</v>
      </c>
      <c r="I4088" s="22">
        <v>374504128677.07391</v>
      </c>
      <c r="J4088" s="33">
        <f t="shared" si="64"/>
        <v>12412207.570453681</v>
      </c>
    </row>
    <row r="4089" spans="3:10">
      <c r="C4089">
        <v>199</v>
      </c>
      <c r="E4089">
        <v>61.13200948866178</v>
      </c>
      <c r="G4089">
        <v>0.92312695510831055</v>
      </c>
      <c r="H4089">
        <f>+C4089/'Dados Primários'!$C$31</f>
        <v>0.5637393767705382</v>
      </c>
      <c r="I4089" s="22">
        <v>404890675581.4751</v>
      </c>
      <c r="J4089" s="33">
        <f t="shared" si="64"/>
        <v>12880901.24603796</v>
      </c>
    </row>
    <row r="4090" spans="3:10">
      <c r="C4090">
        <v>195</v>
      </c>
      <c r="E4090">
        <v>57.963475938501524</v>
      </c>
      <c r="G4090">
        <v>0.99473450537525787</v>
      </c>
      <c r="H4090">
        <f>+C4090/'Dados Primários'!$C$31</f>
        <v>0.55240793201133143</v>
      </c>
      <c r="I4090" s="22">
        <v>367584497852.05743</v>
      </c>
      <c r="J4090" s="33">
        <f t="shared" si="64"/>
        <v>11707891.736172281</v>
      </c>
    </row>
    <row r="4091" spans="3:10">
      <c r="C4091">
        <v>189</v>
      </c>
      <c r="E4091">
        <v>58.00009839511015</v>
      </c>
      <c r="G4091">
        <v>0.98283184196000539</v>
      </c>
      <c r="H4091">
        <f>+C4091/'Dados Primários'!$C$31</f>
        <v>0.53541076487252126</v>
      </c>
      <c r="I4091" s="22">
        <v>404655399529.5686</v>
      </c>
      <c r="J4091" s="33">
        <f t="shared" si="64"/>
        <v>12350381.905021749</v>
      </c>
    </row>
    <row r="4092" spans="3:10">
      <c r="C4092">
        <v>202</v>
      </c>
      <c r="E4092">
        <v>59.293726616354533</v>
      </c>
      <c r="G4092">
        <v>0.93476782181056584</v>
      </c>
      <c r="H4092">
        <f>+C4092/'Dados Primários'!$C$31</f>
        <v>0.57223796033994334</v>
      </c>
      <c r="I4092" s="22">
        <v>391299893458.97913</v>
      </c>
      <c r="J4092" s="33">
        <f t="shared" si="64"/>
        <v>12410774.774920439</v>
      </c>
    </row>
    <row r="4093" spans="3:10">
      <c r="C4093">
        <v>197</v>
      </c>
      <c r="E4093">
        <v>63.563241070617572</v>
      </c>
      <c r="G4093">
        <v>0.96278117017949982</v>
      </c>
      <c r="H4093">
        <f>+C4093/'Dados Primários'!$C$31</f>
        <v>0.55807365439093481</v>
      </c>
      <c r="I4093" s="22">
        <v>409309365062.65277</v>
      </c>
      <c r="J4093" s="33">
        <f t="shared" si="64"/>
        <v>13979023.139476625</v>
      </c>
    </row>
    <row r="4094" spans="3:10">
      <c r="C4094">
        <v>203</v>
      </c>
      <c r="E4094">
        <v>63.452673869469521</v>
      </c>
      <c r="G4094">
        <v>0.98312720685411581</v>
      </c>
      <c r="H4094">
        <f>+C4094/'Dados Primários'!$C$31</f>
        <v>0.57507082152974509</v>
      </c>
      <c r="I4094" s="22">
        <v>376498608005.46527</v>
      </c>
      <c r="J4094" s="33">
        <f t="shared" si="64"/>
        <v>13506547.493112877</v>
      </c>
    </row>
    <row r="4095" spans="3:10">
      <c r="C4095">
        <v>197</v>
      </c>
      <c r="E4095">
        <v>61.929724174169699</v>
      </c>
      <c r="G4095">
        <v>0.93896559712428862</v>
      </c>
      <c r="H4095">
        <f>+C4095/'Dados Primários'!$C$31</f>
        <v>0.55807365439093481</v>
      </c>
      <c r="I4095" s="22">
        <v>386104747855.15326</v>
      </c>
      <c r="J4095" s="33">
        <f t="shared" si="64"/>
        <v>12529838.95230291</v>
      </c>
    </row>
    <row r="4096" spans="3:10">
      <c r="C4096">
        <v>202</v>
      </c>
      <c r="E4096">
        <v>58.214195270065311</v>
      </c>
      <c r="G4096">
        <v>0.95479086791853929</v>
      </c>
      <c r="H4096">
        <f>+C4096/'Dados Primários'!$C$31</f>
        <v>0.57223796033994334</v>
      </c>
      <c r="I4096" s="22">
        <v>376497201561.22803</v>
      </c>
      <c r="J4096" s="33">
        <f t="shared" si="64"/>
        <v>11975001.361018492</v>
      </c>
    </row>
    <row r="4097" spans="3:10">
      <c r="C4097">
        <v>192</v>
      </c>
      <c r="E4097">
        <v>64.079903987650724</v>
      </c>
      <c r="G4097">
        <v>0.93011710688942917</v>
      </c>
      <c r="H4097">
        <f>+C4097/'Dados Primários'!$C$31</f>
        <v>0.5439093484419264</v>
      </c>
      <c r="I4097" s="22">
        <v>362466639559.00195</v>
      </c>
      <c r="J4097" s="33">
        <f t="shared" si="64"/>
        <v>11750437.834805241</v>
      </c>
    </row>
    <row r="4098" spans="3:10">
      <c r="C4098">
        <v>201</v>
      </c>
      <c r="E4098">
        <v>63.206320445563797</v>
      </c>
      <c r="G4098">
        <v>0.9582154906346535</v>
      </c>
      <c r="H4098">
        <f>+C4098/'Dados Primários'!$C$31</f>
        <v>0.56940509915014159</v>
      </c>
      <c r="I4098" s="22">
        <v>344811068145.93591</v>
      </c>
      <c r="J4098" s="33">
        <f t="shared" si="64"/>
        <v>11891215.396502556</v>
      </c>
    </row>
    <row r="4099" spans="3:10">
      <c r="C4099">
        <v>197</v>
      </c>
      <c r="E4099">
        <v>58.627728590675503</v>
      </c>
      <c r="G4099">
        <v>0.96775109662103986</v>
      </c>
      <c r="H4099">
        <f>+C4099/'Dados Primários'!$C$31</f>
        <v>0.55807365439093481</v>
      </c>
      <c r="I4099" s="22">
        <v>397622328745.02539</v>
      </c>
      <c r="J4099" s="33">
        <f t="shared" si="64"/>
        <v>12590095.548841435</v>
      </c>
    </row>
    <row r="4100" spans="3:10">
      <c r="C4100">
        <v>203</v>
      </c>
      <c r="E4100">
        <v>60.234423483183804</v>
      </c>
      <c r="G4100">
        <v>0.99268090981649282</v>
      </c>
      <c r="H4100">
        <f>+C4100/'Dados Primários'!$C$31</f>
        <v>0.57507082152974509</v>
      </c>
      <c r="I4100" s="22">
        <v>356479217641.27875</v>
      </c>
      <c r="J4100" s="33">
        <f t="shared" si="64"/>
        <v>12257727.901037239</v>
      </c>
    </row>
    <row r="4101" spans="3:10">
      <c r="C4101">
        <v>205</v>
      </c>
      <c r="E4101">
        <v>59.455481870204899</v>
      </c>
      <c r="G4101">
        <v>0.94805128579402875</v>
      </c>
      <c r="H4101">
        <f>+C4101/'Dados Primários'!$C$31</f>
        <v>0.58073654390934848</v>
      </c>
      <c r="I4101" s="22">
        <v>412210896971.73376</v>
      </c>
      <c r="J4101" s="33">
        <f t="shared" si="64"/>
        <v>13493429.95323188</v>
      </c>
    </row>
    <row r="4102" spans="3:10">
      <c r="C4102">
        <v>200</v>
      </c>
      <c r="E4102">
        <v>64.083792533759862</v>
      </c>
      <c r="G4102">
        <v>0.93796034024002051</v>
      </c>
      <c r="H4102">
        <f>+C4102/'Dados Primários'!$C$31</f>
        <v>0.56657223796033995</v>
      </c>
      <c r="I4102" s="22">
        <v>392545403928.74994</v>
      </c>
      <c r="J4102" s="33">
        <f t="shared" si="64"/>
        <v>13368351.876800736</v>
      </c>
    </row>
    <row r="4103" spans="3:10">
      <c r="C4103">
        <v>194</v>
      </c>
      <c r="E4103">
        <v>57.961114902007914</v>
      </c>
      <c r="G4103">
        <v>0.93943841402392758</v>
      </c>
      <c r="H4103">
        <f>+C4103/'Dados Primários'!$C$31</f>
        <v>0.54957507082152979</v>
      </c>
      <c r="I4103" s="22">
        <v>360603830499.85571</v>
      </c>
      <c r="J4103" s="33">
        <f t="shared" si="64"/>
        <v>10791017.717682073</v>
      </c>
    </row>
    <row r="4104" spans="3:10">
      <c r="C4104">
        <v>195</v>
      </c>
      <c r="E4104">
        <v>60.678158046988848</v>
      </c>
      <c r="G4104">
        <v>0.98142450015126936</v>
      </c>
      <c r="H4104">
        <f>+C4104/'Dados Primários'!$C$31</f>
        <v>0.55240793201133143</v>
      </c>
      <c r="I4104" s="22">
        <v>392579211075.1286</v>
      </c>
      <c r="J4104" s="33">
        <f t="shared" ref="J4104:J4167" si="65">+E4104*G4104*H4104*I4104/1000000</f>
        <v>12914467.038641641</v>
      </c>
    </row>
    <row r="4105" spans="3:10">
      <c r="C4105">
        <v>203</v>
      </c>
      <c r="E4105">
        <v>61.942295741500473</v>
      </c>
      <c r="G4105">
        <v>0.96157404238431443</v>
      </c>
      <c r="H4105">
        <f>+C4105/'Dados Primários'!$C$31</f>
        <v>0.57507082152974509</v>
      </c>
      <c r="I4105" s="22">
        <v>382800539686.71735</v>
      </c>
      <c r="J4105" s="33">
        <f t="shared" si="65"/>
        <v>13111847.890662707</v>
      </c>
    </row>
    <row r="4106" spans="3:10">
      <c r="C4106">
        <v>204</v>
      </c>
      <c r="E4106">
        <v>57.704527398410498</v>
      </c>
      <c r="G4106">
        <v>0.93493035317162532</v>
      </c>
      <c r="H4106">
        <f>+C4106/'Dados Primários'!$C$31</f>
        <v>0.57790368271954673</v>
      </c>
      <c r="I4106" s="22">
        <v>378670514658.4057</v>
      </c>
      <c r="J4106" s="33">
        <f t="shared" si="65"/>
        <v>11806090.286104884</v>
      </c>
    </row>
    <row r="4107" spans="3:10">
      <c r="C4107">
        <v>196</v>
      </c>
      <c r="E4107">
        <v>61.871985085253598</v>
      </c>
      <c r="G4107">
        <v>0.97444575550707324</v>
      </c>
      <c r="H4107">
        <f>+C4107/'Dados Primários'!$C$31</f>
        <v>0.55524079320113318</v>
      </c>
      <c r="I4107" s="22">
        <v>385339863824.35071</v>
      </c>
      <c r="J4107" s="33">
        <f t="shared" si="65"/>
        <v>12899623.174691908</v>
      </c>
    </row>
    <row r="4108" spans="3:10">
      <c r="C4108">
        <v>205</v>
      </c>
      <c r="E4108">
        <v>62.073327857201612</v>
      </c>
      <c r="G4108">
        <v>0.94981280738013463</v>
      </c>
      <c r="H4108">
        <f>+C4108/'Dados Primários'!$C$31</f>
        <v>0.58073654390934848</v>
      </c>
      <c r="I4108" s="22">
        <v>391091295862.14728</v>
      </c>
      <c r="J4108" s="33">
        <f t="shared" si="65"/>
        <v>13390609.853523856</v>
      </c>
    </row>
    <row r="4109" spans="3:10">
      <c r="C4109">
        <v>200</v>
      </c>
      <c r="E4109">
        <v>57.24129598739151</v>
      </c>
      <c r="G4109">
        <v>0.94385363792248711</v>
      </c>
      <c r="H4109">
        <f>+C4109/'Dados Primários'!$C$31</f>
        <v>0.56657223796033995</v>
      </c>
      <c r="I4109" s="22">
        <v>413409555108.94281</v>
      </c>
      <c r="J4109" s="33">
        <f t="shared" si="65"/>
        <v>12654643.429863501</v>
      </c>
    </row>
    <row r="4110" spans="3:10">
      <c r="C4110">
        <v>197</v>
      </c>
      <c r="E4110">
        <v>63.521660089218834</v>
      </c>
      <c r="G4110">
        <v>0.94809256323990065</v>
      </c>
      <c r="H4110">
        <f>+C4110/'Dados Primários'!$C$31</f>
        <v>0.55807365439093481</v>
      </c>
      <c r="I4110" s="22">
        <v>414392716001.9021</v>
      </c>
      <c r="J4110" s="33">
        <f t="shared" si="65"/>
        <v>13927597.688426601</v>
      </c>
    </row>
    <row r="4111" spans="3:10">
      <c r="C4111">
        <v>192</v>
      </c>
      <c r="E4111">
        <v>63.541119500888108</v>
      </c>
      <c r="G4111">
        <v>0.99171037301035148</v>
      </c>
      <c r="H4111">
        <f>+C4111/'Dados Primários'!$C$31</f>
        <v>0.5439093484419264</v>
      </c>
      <c r="I4111" s="22">
        <v>402377843968.74622</v>
      </c>
      <c r="J4111" s="33">
        <f t="shared" si="65"/>
        <v>13791144.236342549</v>
      </c>
    </row>
    <row r="4112" spans="3:10">
      <c r="C4112">
        <v>200</v>
      </c>
      <c r="E4112">
        <v>58.775451426322313</v>
      </c>
      <c r="G4112">
        <v>0.95623918497759819</v>
      </c>
      <c r="H4112">
        <f>+C4112/'Dados Primários'!$C$31</f>
        <v>0.56657223796033995</v>
      </c>
      <c r="I4112" s="22">
        <v>410423582717.04224</v>
      </c>
      <c r="J4112" s="33">
        <f t="shared" si="65"/>
        <v>13069233.195280384</v>
      </c>
    </row>
    <row r="4113" spans="3:10">
      <c r="C4113">
        <v>200</v>
      </c>
      <c r="E4113">
        <v>57.892122199173137</v>
      </c>
      <c r="G4113">
        <v>0.95198191849141478</v>
      </c>
      <c r="H4113">
        <f>+C4113/'Dados Primários'!$C$31</f>
        <v>0.56657223796033995</v>
      </c>
      <c r="I4113" s="22">
        <v>383154725328.62549</v>
      </c>
      <c r="J4113" s="33">
        <f t="shared" si="65"/>
        <v>11964034.206097517</v>
      </c>
    </row>
    <row r="4114" spans="3:10">
      <c r="C4114">
        <v>201</v>
      </c>
      <c r="E4114">
        <v>58.95780150300255</v>
      </c>
      <c r="G4114">
        <v>0.92010408520703402</v>
      </c>
      <c r="H4114">
        <f>+C4114/'Dados Primários'!$C$31</f>
        <v>0.56940509915014159</v>
      </c>
      <c r="I4114" s="22">
        <v>403468598209.07404</v>
      </c>
      <c r="J4114" s="33">
        <f t="shared" si="65"/>
        <v>12462619.366606768</v>
      </c>
    </row>
    <row r="4115" spans="3:10">
      <c r="C4115">
        <v>195</v>
      </c>
      <c r="E4115">
        <v>58.609860963877225</v>
      </c>
      <c r="G4115">
        <v>0.98936007461946462</v>
      </c>
      <c r="H4115">
        <f>+C4115/'Dados Primários'!$C$31</f>
        <v>0.55240793201133143</v>
      </c>
      <c r="I4115" s="22">
        <v>412730099907.48486</v>
      </c>
      <c r="J4115" s="33">
        <f t="shared" si="65"/>
        <v>13220598.622666057</v>
      </c>
    </row>
    <row r="4116" spans="3:10">
      <c r="C4116">
        <v>202</v>
      </c>
      <c r="E4116">
        <v>63.513219884533079</v>
      </c>
      <c r="G4116">
        <v>0.97477412934171692</v>
      </c>
      <c r="H4116">
        <f>+C4116/'Dados Primários'!$C$31</f>
        <v>0.57223796033994334</v>
      </c>
      <c r="I4116" s="22">
        <v>382789145098.4353</v>
      </c>
      <c r="J4116" s="33">
        <f t="shared" si="65"/>
        <v>13561396.154091762</v>
      </c>
    </row>
    <row r="4117" spans="3:10">
      <c r="C4117">
        <v>204</v>
      </c>
      <c r="E4117">
        <v>62.886599347338361</v>
      </c>
      <c r="G4117">
        <v>0.94879184623658275</v>
      </c>
      <c r="H4117">
        <f>+C4117/'Dados Primários'!$C$31</f>
        <v>0.57790368271954673</v>
      </c>
      <c r="I4117" s="22">
        <v>343161669401.99292</v>
      </c>
      <c r="J4117" s="33">
        <f t="shared" si="65"/>
        <v>11832684.590121588</v>
      </c>
    </row>
    <row r="4118" spans="3:10">
      <c r="C4118">
        <v>196</v>
      </c>
      <c r="E4118">
        <v>57.7352307158081</v>
      </c>
      <c r="G4118">
        <v>0.9845596982466801</v>
      </c>
      <c r="H4118">
        <f>+C4118/'Dados Primários'!$C$31</f>
        <v>0.55524079320113318</v>
      </c>
      <c r="I4118" s="22">
        <v>366177639294.49841</v>
      </c>
      <c r="J4118" s="33">
        <f t="shared" si="65"/>
        <v>11557293.611050017</v>
      </c>
    </row>
    <row r="4119" spans="3:10">
      <c r="C4119">
        <v>201</v>
      </c>
      <c r="E4119">
        <v>62.522640586743435</v>
      </c>
      <c r="G4119">
        <v>0.93484843195176148</v>
      </c>
      <c r="H4119">
        <f>+C4119/'Dados Primários'!$C$31</f>
        <v>0.56940509915014159</v>
      </c>
      <c r="I4119" s="22">
        <v>393583622635.14832</v>
      </c>
      <c r="J4119" s="33">
        <f t="shared" si="65"/>
        <v>13098962.127143553</v>
      </c>
    </row>
    <row r="4120" spans="3:10">
      <c r="C4120">
        <v>198</v>
      </c>
      <c r="E4120">
        <v>61.700341396820896</v>
      </c>
      <c r="G4120">
        <v>0.95759581325463761</v>
      </c>
      <c r="H4120">
        <f>+C4120/'Dados Primários'!$C$31</f>
        <v>0.56090651558073656</v>
      </c>
      <c r="I4120" s="22">
        <v>415945628937.30847</v>
      </c>
      <c r="J4120" s="33">
        <f t="shared" si="65"/>
        <v>13784685.285855753</v>
      </c>
    </row>
    <row r="4121" spans="3:10">
      <c r="C4121">
        <v>205</v>
      </c>
      <c r="E4121">
        <v>57.737856368705565</v>
      </c>
      <c r="G4121">
        <v>0.95283337069341612</v>
      </c>
      <c r="H4121">
        <f>+C4121/'Dados Primários'!$C$31</f>
        <v>0.58073654390934848</v>
      </c>
      <c r="I4121" s="22">
        <v>372185549344.02252</v>
      </c>
      <c r="J4121" s="33">
        <f t="shared" si="65"/>
        <v>11890942.453285487</v>
      </c>
    </row>
    <row r="4122" spans="3:10">
      <c r="C4122">
        <v>196</v>
      </c>
      <c r="E4122">
        <v>57.231988834404376</v>
      </c>
      <c r="G4122">
        <v>0.99046124424341198</v>
      </c>
      <c r="H4122">
        <f>+C4122/'Dados Primários'!$C$31</f>
        <v>0.55524079320113318</v>
      </c>
      <c r="I4122" s="22">
        <v>358527824986.9718</v>
      </c>
      <c r="J4122" s="33">
        <f t="shared" si="65"/>
        <v>11284454.174071951</v>
      </c>
    </row>
    <row r="4123" spans="3:10">
      <c r="C4123">
        <v>195</v>
      </c>
      <c r="E4123">
        <v>62.416339834437871</v>
      </c>
      <c r="G4123">
        <v>0.92213199902425147</v>
      </c>
      <c r="H4123">
        <f>+C4123/'Dados Primários'!$C$31</f>
        <v>0.55240793201133143</v>
      </c>
      <c r="I4123" s="22">
        <v>367154556035.60181</v>
      </c>
      <c r="J4123" s="33">
        <f t="shared" si="65"/>
        <v>11673476.626581308</v>
      </c>
    </row>
    <row r="4124" spans="3:10">
      <c r="C4124">
        <v>200</v>
      </c>
      <c r="E4124">
        <v>61.283597397177296</v>
      </c>
      <c r="G4124">
        <v>0.99250760059454834</v>
      </c>
      <c r="H4124">
        <f>+C4124/'Dados Primários'!$C$31</f>
        <v>0.56657223796033995</v>
      </c>
      <c r="I4124" s="22">
        <v>354623290359.33282</v>
      </c>
      <c r="J4124" s="33">
        <f t="shared" si="65"/>
        <v>12220828.160057029</v>
      </c>
    </row>
    <row r="4125" spans="3:10">
      <c r="C4125">
        <v>192</v>
      </c>
      <c r="E4125">
        <v>64.101454358758161</v>
      </c>
      <c r="G4125">
        <v>0.9952431925736569</v>
      </c>
      <c r="H4125">
        <f>+C4125/'Dados Primários'!$C$31</f>
        <v>0.5439093484419264</v>
      </c>
      <c r="I4125" s="22">
        <v>419641069306.82483</v>
      </c>
      <c r="J4125" s="33">
        <f t="shared" si="65"/>
        <v>14561348.870140819</v>
      </c>
    </row>
    <row r="4126" spans="3:10">
      <c r="C4126">
        <v>208</v>
      </c>
      <c r="E4126">
        <v>58.283407648239937</v>
      </c>
      <c r="G4126">
        <v>0.97233758545123861</v>
      </c>
      <c r="H4126">
        <f>+C4126/'Dados Primários'!$C$31</f>
        <v>0.58923512747875351</v>
      </c>
      <c r="I4126" s="22">
        <v>393451839805.32544</v>
      </c>
      <c r="J4126" s="33">
        <f t="shared" si="65"/>
        <v>13138392.117188865</v>
      </c>
    </row>
    <row r="4127" spans="3:10">
      <c r="C4127">
        <v>192</v>
      </c>
      <c r="E4127">
        <v>62.432343968675639</v>
      </c>
      <c r="G4127">
        <v>0.95779867896707671</v>
      </c>
      <c r="H4127">
        <f>+C4127/'Dados Primários'!$C$31</f>
        <v>0.5439093484419264</v>
      </c>
      <c r="I4127" s="22">
        <v>385071608104.31073</v>
      </c>
      <c r="J4127" s="33">
        <f t="shared" si="65"/>
        <v>12524254.845009305</v>
      </c>
    </row>
    <row r="4128" spans="3:10">
      <c r="C4128">
        <v>196</v>
      </c>
      <c r="E4128">
        <v>61.985081531347284</v>
      </c>
      <c r="G4128">
        <v>0.92239739965759104</v>
      </c>
      <c r="H4128">
        <f>+C4128/'Dados Primários'!$C$31</f>
        <v>0.55524079320113318</v>
      </c>
      <c r="I4128" s="22">
        <v>406517409150.72961</v>
      </c>
      <c r="J4128" s="33">
        <f t="shared" si="65"/>
        <v>12905230.377565701</v>
      </c>
    </row>
    <row r="4129" spans="3:10">
      <c r="C4129">
        <v>194</v>
      </c>
      <c r="E4129">
        <v>63.745297353721831</v>
      </c>
      <c r="G4129">
        <v>0.97309604513137415</v>
      </c>
      <c r="H4129">
        <f>+C4129/'Dados Primários'!$C$31</f>
        <v>0.54957507082152979</v>
      </c>
      <c r="I4129" s="22">
        <v>408095596312.58972</v>
      </c>
      <c r="J4129" s="33">
        <f t="shared" si="65"/>
        <v>13912103.237188928</v>
      </c>
    </row>
    <row r="4130" spans="3:10">
      <c r="C4130">
        <v>204</v>
      </c>
      <c r="E4130">
        <v>59.232624002761497</v>
      </c>
      <c r="G4130">
        <v>0.98523052300570091</v>
      </c>
      <c r="H4130">
        <f>+C4130/'Dados Primários'!$C$31</f>
        <v>0.57790368271954673</v>
      </c>
      <c r="I4130" s="22">
        <v>412687225696.01947</v>
      </c>
      <c r="J4130" s="33">
        <f t="shared" si="65"/>
        <v>13917951.486507602</v>
      </c>
    </row>
    <row r="4131" spans="3:10">
      <c r="C4131">
        <v>201</v>
      </c>
      <c r="E4131">
        <v>60.311614412498486</v>
      </c>
      <c r="G4131">
        <v>0.92940015681525701</v>
      </c>
      <c r="H4131">
        <f>+C4131/'Dados Primários'!$C$31</f>
        <v>0.56940509915014159</v>
      </c>
      <c r="I4131" s="22">
        <v>364202272999.19458</v>
      </c>
      <c r="J4131" s="33">
        <f t="shared" si="65"/>
        <v>11624323.806086192</v>
      </c>
    </row>
    <row r="4132" spans="3:10">
      <c r="C4132">
        <v>202</v>
      </c>
      <c r="E4132">
        <v>57.76343086196735</v>
      </c>
      <c r="G4132">
        <v>0.98843559402433945</v>
      </c>
      <c r="H4132">
        <f>+C4132/'Dados Primários'!$C$31</f>
        <v>0.57223796033994334</v>
      </c>
      <c r="I4132" s="22">
        <v>343602297463.2691</v>
      </c>
      <c r="J4132" s="33">
        <f t="shared" si="65"/>
        <v>11226233.718162846</v>
      </c>
    </row>
    <row r="4133" spans="3:10">
      <c r="C4133">
        <v>197</v>
      </c>
      <c r="E4133">
        <v>63.462497085264189</v>
      </c>
      <c r="G4133">
        <v>0.95702876707400608</v>
      </c>
      <c r="H4133">
        <f>+C4133/'Dados Primários'!$C$31</f>
        <v>0.55807365439093481</v>
      </c>
      <c r="I4133" s="22">
        <v>361813465163.95618</v>
      </c>
      <c r="J4133" s="33">
        <f t="shared" si="65"/>
        <v>12263611.809725545</v>
      </c>
    </row>
    <row r="4134" spans="3:10">
      <c r="C4134">
        <v>197</v>
      </c>
      <c r="E4134">
        <v>57.588512035141932</v>
      </c>
      <c r="G4134">
        <v>0.94248821281943851</v>
      </c>
      <c r="H4134">
        <f>+C4134/'Dados Primários'!$C$31</f>
        <v>0.55807365439093481</v>
      </c>
      <c r="I4134" s="22">
        <v>364909010610.96649</v>
      </c>
      <c r="J4134" s="33">
        <f t="shared" si="65"/>
        <v>11053196.556664687</v>
      </c>
    </row>
    <row r="4135" spans="3:10">
      <c r="C4135">
        <v>198</v>
      </c>
      <c r="E4135">
        <v>60.561774630542743</v>
      </c>
      <c r="G4135">
        <v>0.95939285630331972</v>
      </c>
      <c r="H4135">
        <f>+C4135/'Dados Primários'!$C$31</f>
        <v>0.56090651558073656</v>
      </c>
      <c r="I4135" s="22">
        <v>365741338513.67114</v>
      </c>
      <c r="J4135" s="33">
        <f t="shared" si="65"/>
        <v>11919543.088348277</v>
      </c>
    </row>
    <row r="4136" spans="3:10">
      <c r="C4136">
        <v>198</v>
      </c>
      <c r="E4136">
        <v>61.50621553182426</v>
      </c>
      <c r="G4136">
        <v>0.9957358898947648</v>
      </c>
      <c r="H4136">
        <f>+C4136/'Dados Primários'!$C$31</f>
        <v>0.56090651558073656</v>
      </c>
      <c r="I4136" s="22">
        <v>392676399270.38757</v>
      </c>
      <c r="J4136" s="33">
        <f t="shared" si="65"/>
        <v>13489270.124779012</v>
      </c>
    </row>
    <row r="4137" spans="3:10">
      <c r="C4137">
        <v>198</v>
      </c>
      <c r="E4137">
        <v>63.844443370287522</v>
      </c>
      <c r="G4137">
        <v>0.93310146131231519</v>
      </c>
      <c r="H4137">
        <f>+C4137/'Dados Primários'!$C$31</f>
        <v>0.56090651558073656</v>
      </c>
      <c r="I4137" s="22">
        <v>378242537403.59216</v>
      </c>
      <c r="J4137" s="33">
        <f t="shared" si="65"/>
        <v>12639003.311951136</v>
      </c>
    </row>
    <row r="4138" spans="3:10">
      <c r="C4138">
        <v>195</v>
      </c>
      <c r="E4138">
        <v>59.419724422232122</v>
      </c>
      <c r="G4138">
        <v>0.95626027608116171</v>
      </c>
      <c r="H4138">
        <f>+C4138/'Dados Primários'!$C$31</f>
        <v>0.55240793201133143</v>
      </c>
      <c r="I4138" s="22">
        <v>368326142173.41235</v>
      </c>
      <c r="J4138" s="33">
        <f t="shared" si="65"/>
        <v>11561101.090931373</v>
      </c>
    </row>
    <row r="4139" spans="3:10">
      <c r="C4139">
        <v>186</v>
      </c>
      <c r="E4139">
        <v>63.2083644552335</v>
      </c>
      <c r="G4139">
        <v>0.98646009608472707</v>
      </c>
      <c r="H4139">
        <f>+C4139/'Dados Primários'!$C$31</f>
        <v>0.52691218130311612</v>
      </c>
      <c r="I4139" s="22">
        <v>389471508540.89832</v>
      </c>
      <c r="J4139" s="33">
        <f t="shared" si="65"/>
        <v>12795816.59093459</v>
      </c>
    </row>
    <row r="4140" spans="3:10">
      <c r="C4140">
        <v>195</v>
      </c>
      <c r="E4140">
        <v>57.6813991093968</v>
      </c>
      <c r="G4140">
        <v>0.95483489600701021</v>
      </c>
      <c r="H4140">
        <f>+C4140/'Dados Primários'!$C$31</f>
        <v>0.55240793201133143</v>
      </c>
      <c r="I4140" s="22">
        <v>411644046878.27643</v>
      </c>
      <c r="J4140" s="33">
        <f t="shared" si="65"/>
        <v>12524079.441124067</v>
      </c>
    </row>
    <row r="4141" spans="3:10">
      <c r="C4141">
        <v>197</v>
      </c>
      <c r="E4141">
        <v>61.454831632079944</v>
      </c>
      <c r="G4141">
        <v>0.9500971898204168</v>
      </c>
      <c r="H4141">
        <f>+C4141/'Dados Primários'!$C$31</f>
        <v>0.55807365439093481</v>
      </c>
      <c r="I4141" s="22">
        <v>381495883191.70099</v>
      </c>
      <c r="J4141" s="33">
        <f t="shared" si="65"/>
        <v>12430982.161431378</v>
      </c>
    </row>
    <row r="4142" spans="3:10">
      <c r="C4142">
        <v>197</v>
      </c>
      <c r="E4142">
        <v>61.555240367616179</v>
      </c>
      <c r="G4142">
        <v>0.92346931174559022</v>
      </c>
      <c r="H4142">
        <f>+C4142/'Dados Primários'!$C$31</f>
        <v>0.55807365439093481</v>
      </c>
      <c r="I4142" s="22">
        <v>369308802918.20917</v>
      </c>
      <c r="J4142" s="33">
        <f t="shared" si="65"/>
        <v>11715711.800979415</v>
      </c>
    </row>
    <row r="4143" spans="3:10">
      <c r="C4143">
        <v>194</v>
      </c>
      <c r="E4143">
        <v>61.784858525020475</v>
      </c>
      <c r="G4143">
        <v>0.98872250813465679</v>
      </c>
      <c r="H4143">
        <f>+C4143/'Dados Primários'!$C$31</f>
        <v>0.54957507082152979</v>
      </c>
      <c r="I4143" s="22">
        <v>369050646340.96375</v>
      </c>
      <c r="J4143" s="33">
        <f t="shared" si="65"/>
        <v>12389947.675771456</v>
      </c>
    </row>
    <row r="4144" spans="3:10">
      <c r="C4144">
        <v>195</v>
      </c>
      <c r="E4144">
        <v>59.157230019041911</v>
      </c>
      <c r="G4144">
        <v>0.97919421917721361</v>
      </c>
      <c r="H4144">
        <f>+C4144/'Dados Primários'!$C$31</f>
        <v>0.55240793201133143</v>
      </c>
      <c r="I4144" s="22">
        <v>398213052577.43835</v>
      </c>
      <c r="J4144" s="33">
        <f t="shared" si="65"/>
        <v>12742424.481665008</v>
      </c>
    </row>
    <row r="4145" spans="3:10">
      <c r="C4145">
        <v>204</v>
      </c>
      <c r="E4145">
        <v>63.964930037378771</v>
      </c>
      <c r="G4145">
        <v>0.99724171142896711</v>
      </c>
      <c r="H4145">
        <f>+C4145/'Dados Primários'!$C$31</f>
        <v>0.57790368271954673</v>
      </c>
      <c r="I4145" s="22">
        <v>378774669005.8963</v>
      </c>
      <c r="J4145" s="33">
        <f t="shared" si="65"/>
        <v>13963000.512522664</v>
      </c>
    </row>
    <row r="4146" spans="3:10">
      <c r="C4146">
        <v>200</v>
      </c>
      <c r="E4146">
        <v>58.219138224930099</v>
      </c>
      <c r="G4146">
        <v>0.96144398665122877</v>
      </c>
      <c r="H4146">
        <f>+C4146/'Dados Primários'!$C$31</f>
        <v>0.56657223796033995</v>
      </c>
      <c r="I4146" s="22">
        <v>419861982098.71631</v>
      </c>
      <c r="J4146" s="33">
        <f t="shared" si="65"/>
        <v>13315319.815328369</v>
      </c>
    </row>
    <row r="4147" spans="3:10">
      <c r="C4147">
        <v>199</v>
      </c>
      <c r="E4147">
        <v>62.436146400210518</v>
      </c>
      <c r="G4147">
        <v>0.98908364720134234</v>
      </c>
      <c r="H4147">
        <f>+C4147/'Dados Primários'!$C$31</f>
        <v>0.5637393767705382</v>
      </c>
      <c r="I4147" s="22">
        <v>362333133124.90149</v>
      </c>
      <c r="J4147" s="33">
        <f t="shared" si="65"/>
        <v>12614078.585260177</v>
      </c>
    </row>
    <row r="4148" spans="3:10">
      <c r="C4148">
        <v>203</v>
      </c>
      <c r="E4148">
        <v>62.35254833813876</v>
      </c>
      <c r="G4148">
        <v>0.96885851296077419</v>
      </c>
      <c r="H4148">
        <f>+C4148/'Dados Primários'!$C$31</f>
        <v>0.57507082152974509</v>
      </c>
      <c r="I4148" s="22">
        <v>362968430219.66907</v>
      </c>
      <c r="J4148" s="33">
        <f t="shared" si="65"/>
        <v>12609699.962798614</v>
      </c>
    </row>
    <row r="4149" spans="3:10">
      <c r="C4149">
        <v>202</v>
      </c>
      <c r="E4149">
        <v>62.259919098033535</v>
      </c>
      <c r="G4149">
        <v>0.96502733173082922</v>
      </c>
      <c r="H4149">
        <f>+C4149/'Dados Primários'!$C$31</f>
        <v>0.57223796033994334</v>
      </c>
      <c r="I4149" s="22">
        <v>354406701978.48541</v>
      </c>
      <c r="J4149" s="33">
        <f t="shared" si="65"/>
        <v>12185034.29253128</v>
      </c>
    </row>
    <row r="4150" spans="3:10">
      <c r="C4150">
        <v>193</v>
      </c>
      <c r="E4150">
        <v>58.640280649573668</v>
      </c>
      <c r="G4150">
        <v>0.97436440004704727</v>
      </c>
      <c r="H4150">
        <f>+C4150/'Dados Primários'!$C$31</f>
        <v>0.54674220963172804</v>
      </c>
      <c r="I4150" s="22">
        <v>367440152404.56915</v>
      </c>
      <c r="J4150" s="33">
        <f t="shared" si="65"/>
        <v>11478540.324499952</v>
      </c>
    </row>
    <row r="4151" spans="3:10">
      <c r="C4151">
        <v>200</v>
      </c>
      <c r="E4151">
        <v>59.396877384719843</v>
      </c>
      <c r="G4151">
        <v>0.94247159072313069</v>
      </c>
      <c r="H4151">
        <f>+C4151/'Dados Primários'!$C$31</f>
        <v>0.56657223796033995</v>
      </c>
      <c r="I4151" s="22">
        <v>396641463593.87854</v>
      </c>
      <c r="J4151" s="33">
        <f t="shared" si="65"/>
        <v>12580134.490275875</v>
      </c>
    </row>
    <row r="4152" spans="3:10">
      <c r="C4152">
        <v>198</v>
      </c>
      <c r="E4152">
        <v>60.458204986475508</v>
      </c>
      <c r="G4152">
        <v>0.92002528365702618</v>
      </c>
      <c r="H4152">
        <f>+C4152/'Dados Primários'!$C$31</f>
        <v>0.56090651558073656</v>
      </c>
      <c r="I4152" s="22">
        <v>407078622316.51257</v>
      </c>
      <c r="J4152" s="33">
        <f t="shared" si="65"/>
        <v>12700586.955258973</v>
      </c>
    </row>
    <row r="4153" spans="3:10">
      <c r="C4153">
        <v>199</v>
      </c>
      <c r="E4153">
        <v>57.571207693787848</v>
      </c>
      <c r="G4153">
        <v>0.94494242363839531</v>
      </c>
      <c r="H4153">
        <f>+C4153/'Dados Primários'!$C$31</f>
        <v>0.5637393767705382</v>
      </c>
      <c r="I4153" s="22">
        <v>402405273626.74719</v>
      </c>
      <c r="J4153" s="33">
        <f t="shared" si="65"/>
        <v>12341067.333423715</v>
      </c>
    </row>
    <row r="4154" spans="3:10">
      <c r="C4154">
        <v>189</v>
      </c>
      <c r="E4154">
        <v>59.187709492462552</v>
      </c>
      <c r="G4154">
        <v>0.92731409050864833</v>
      </c>
      <c r="H4154">
        <f>+C4154/'Dados Primários'!$C$31</f>
        <v>0.53541076487252126</v>
      </c>
      <c r="I4154" s="22">
        <v>403433844740.23889</v>
      </c>
      <c r="J4154" s="33">
        <f t="shared" si="65"/>
        <v>11855443.914742075</v>
      </c>
    </row>
    <row r="4155" spans="3:10">
      <c r="C4155">
        <v>199</v>
      </c>
      <c r="E4155">
        <v>60.853439818110061</v>
      </c>
      <c r="G4155">
        <v>0.96791917885091117</v>
      </c>
      <c r="H4155">
        <f>+C4155/'Dados Primários'!$C$31</f>
        <v>0.5637393767705382</v>
      </c>
      <c r="I4155" s="22">
        <v>374628549195.18744</v>
      </c>
      <c r="J4155" s="33">
        <f t="shared" si="65"/>
        <v>12439515.599240866</v>
      </c>
    </row>
    <row r="4156" spans="3:10">
      <c r="C4156">
        <v>206</v>
      </c>
      <c r="E4156">
        <v>63.883022975713494</v>
      </c>
      <c r="G4156">
        <v>0.93763894726412322</v>
      </c>
      <c r="H4156">
        <f>+C4156/'Dados Primários'!$C$31</f>
        <v>0.58356940509915012</v>
      </c>
      <c r="I4156" s="22">
        <v>390026323515.00275</v>
      </c>
      <c r="J4156" s="33">
        <f t="shared" si="65"/>
        <v>13633505.315917643</v>
      </c>
    </row>
    <row r="4157" spans="3:10">
      <c r="C4157">
        <v>202</v>
      </c>
      <c r="E4157">
        <v>58.307152816642613</v>
      </c>
      <c r="G4157">
        <v>0.97778666811892145</v>
      </c>
      <c r="H4157">
        <f>+C4157/'Dados Primários'!$C$31</f>
        <v>0.57223796033994334</v>
      </c>
      <c r="I4157" s="22">
        <v>376419316651.49487</v>
      </c>
      <c r="J4157" s="33">
        <f t="shared" si="65"/>
        <v>12280456.539505573</v>
      </c>
    </row>
    <row r="4158" spans="3:10">
      <c r="C4158">
        <v>194</v>
      </c>
      <c r="E4158">
        <v>59.09738931238995</v>
      </c>
      <c r="G4158">
        <v>0.94053107471230024</v>
      </c>
      <c r="H4158">
        <f>+C4158/'Dados Primários'!$C$31</f>
        <v>0.54957507082152979</v>
      </c>
      <c r="I4158" s="22">
        <v>379454961674.03412</v>
      </c>
      <c r="J4158" s="33">
        <f t="shared" si="65"/>
        <v>11591208.166682776</v>
      </c>
    </row>
    <row r="4159" spans="3:10">
      <c r="C4159">
        <v>199</v>
      </c>
      <c r="E4159">
        <v>60.742173337951385</v>
      </c>
      <c r="G4159">
        <v>0.94577268963017158</v>
      </c>
      <c r="H4159">
        <f>+C4159/'Dados Primários'!$C$31</f>
        <v>0.5637393767705382</v>
      </c>
      <c r="I4159" s="22">
        <v>387540855491.32007</v>
      </c>
      <c r="J4159" s="33">
        <f t="shared" si="65"/>
        <v>12550844.836251572</v>
      </c>
    </row>
    <row r="4160" spans="3:10">
      <c r="C4160">
        <v>202</v>
      </c>
      <c r="E4160">
        <v>57.667290948898199</v>
      </c>
      <c r="G4160">
        <v>0.96159461429416881</v>
      </c>
      <c r="H4160">
        <f>+C4160/'Dados Primários'!$C$31</f>
        <v>0.57223796033994334</v>
      </c>
      <c r="I4160" s="22">
        <v>411158242616.41046</v>
      </c>
      <c r="J4160" s="33">
        <f t="shared" si="65"/>
        <v>13046897.106691148</v>
      </c>
    </row>
    <row r="4161" spans="3:10">
      <c r="C4161">
        <v>194</v>
      </c>
      <c r="E4161">
        <v>57.31897813206956</v>
      </c>
      <c r="G4161">
        <v>0.96068244209544851</v>
      </c>
      <c r="H4161">
        <f>+C4161/'Dados Primários'!$C$31</f>
        <v>0.54957507082152979</v>
      </c>
      <c r="I4161" s="22">
        <v>406583654010.94019</v>
      </c>
      <c r="J4161" s="33">
        <f t="shared" si="65"/>
        <v>12304252.414369462</v>
      </c>
    </row>
    <row r="4162" spans="3:10">
      <c r="C4162">
        <v>201</v>
      </c>
      <c r="E4162">
        <v>63.025465693201625</v>
      </c>
      <c r="G4162">
        <v>0.98980429820241611</v>
      </c>
      <c r="H4162">
        <f>+C4162/'Dados Primários'!$C$31</f>
        <v>0.56940509915014159</v>
      </c>
      <c r="I4162" s="22">
        <v>351472961871.63934</v>
      </c>
      <c r="J4162" s="33">
        <f t="shared" si="65"/>
        <v>12484716.127626324</v>
      </c>
    </row>
    <row r="4163" spans="3:10">
      <c r="C4163">
        <v>199</v>
      </c>
      <c r="E4163">
        <v>61.861905639642806</v>
      </c>
      <c r="G4163">
        <v>0.92083988800683991</v>
      </c>
      <c r="H4163">
        <f>+C4163/'Dados Primários'!$C$31</f>
        <v>0.5637393767705382</v>
      </c>
      <c r="I4163" s="22">
        <v>356070176642.42078</v>
      </c>
      <c r="J4163" s="33">
        <f t="shared" si="65"/>
        <v>11434610.838976488</v>
      </c>
    </row>
    <row r="4164" spans="3:10">
      <c r="C4164">
        <v>194</v>
      </c>
      <c r="E4164">
        <v>62.108085476634137</v>
      </c>
      <c r="G4164">
        <v>0.95599773095734308</v>
      </c>
      <c r="H4164">
        <f>+C4164/'Dados Primários'!$C$31</f>
        <v>0.54957507082152979</v>
      </c>
      <c r="I4164" s="22">
        <v>401458829166.11566</v>
      </c>
      <c r="J4164" s="33">
        <f t="shared" si="65"/>
        <v>13100052.668478871</v>
      </c>
    </row>
    <row r="4165" spans="3:10">
      <c r="C4165">
        <v>201</v>
      </c>
      <c r="E4165">
        <v>62.492605789863788</v>
      </c>
      <c r="G4165">
        <v>0.97386420006578056</v>
      </c>
      <c r="H4165">
        <f>+C4165/'Dados Primários'!$C$31</f>
        <v>0.56940509915014159</v>
      </c>
      <c r="I4165" s="22">
        <v>408541794905.69128</v>
      </c>
      <c r="J4165" s="33">
        <f t="shared" si="65"/>
        <v>14157444.894193497</v>
      </c>
    </row>
    <row r="4166" spans="3:10">
      <c r="C4166">
        <v>193</v>
      </c>
      <c r="E4166">
        <v>58.165510240660751</v>
      </c>
      <c r="G4166">
        <v>0.93561050557327019</v>
      </c>
      <c r="H4166">
        <f>+C4166/'Dados Primários'!$C$31</f>
        <v>0.54674220963172804</v>
      </c>
      <c r="I4166" s="22">
        <v>345946979953.88275</v>
      </c>
      <c r="J4166" s="33">
        <f t="shared" si="65"/>
        <v>10293256.119037805</v>
      </c>
    </row>
    <row r="4167" spans="3:10">
      <c r="C4167">
        <v>206</v>
      </c>
      <c r="E4167">
        <v>57.730614785263597</v>
      </c>
      <c r="G4167">
        <v>0.96576716995135281</v>
      </c>
      <c r="H4167">
        <f>+C4167/'Dados Primários'!$C$31</f>
        <v>0.58356940509915012</v>
      </c>
      <c r="I4167" s="22">
        <v>378892084907.22443</v>
      </c>
      <c r="J4167" s="33">
        <f t="shared" si="65"/>
        <v>12327830.89332049</v>
      </c>
    </row>
    <row r="4168" spans="3:10">
      <c r="C4168">
        <v>200</v>
      </c>
      <c r="E4168">
        <v>62.602695925344108</v>
      </c>
      <c r="G4168">
        <v>0.92882537238710816</v>
      </c>
      <c r="H4168">
        <f>+C4168/'Dados Primários'!$C$31</f>
        <v>0.56657223796033995</v>
      </c>
      <c r="I4168" s="22">
        <v>365271035721.1861</v>
      </c>
      <c r="J4168" s="33">
        <f t="shared" ref="J4168:J4231" si="66">+E4168*G4168*H4168*I4168/1000000</f>
        <v>12033657.119699517</v>
      </c>
    </row>
    <row r="4169" spans="3:10">
      <c r="C4169">
        <v>194</v>
      </c>
      <c r="E4169">
        <v>58.730417258385764</v>
      </c>
      <c r="G4169">
        <v>0.92803371012584945</v>
      </c>
      <c r="H4169">
        <f>+C4169/'Dados Primários'!$C$31</f>
        <v>0.54957507082152979</v>
      </c>
      <c r="I4169" s="22">
        <v>366297365974.77338</v>
      </c>
      <c r="J4169" s="33">
        <f t="shared" si="66"/>
        <v>10972046.980498983</v>
      </c>
    </row>
    <row r="4170" spans="3:10">
      <c r="C4170">
        <v>195</v>
      </c>
      <c r="E4170">
        <v>63.482861689521407</v>
      </c>
      <c r="G4170">
        <v>0.98256608515166033</v>
      </c>
      <c r="H4170">
        <f>+C4170/'Dados Primários'!$C$31</f>
        <v>0.55240793201133143</v>
      </c>
      <c r="I4170" s="22">
        <v>377829938015.82135</v>
      </c>
      <c r="J4170" s="33">
        <f t="shared" si="66"/>
        <v>13018907.412403366</v>
      </c>
    </row>
    <row r="4171" spans="3:10">
      <c r="C4171">
        <v>195</v>
      </c>
      <c r="E4171">
        <v>60.97641578618736</v>
      </c>
      <c r="G4171">
        <v>0.94819314395459053</v>
      </c>
      <c r="H4171">
        <f>+C4171/'Dados Primários'!$C$31</f>
        <v>0.55240793201133143</v>
      </c>
      <c r="I4171" s="22">
        <v>375768231909.61414</v>
      </c>
      <c r="J4171" s="33">
        <f t="shared" si="66"/>
        <v>12001586.811230196</v>
      </c>
    </row>
    <row r="4172" spans="3:10">
      <c r="C4172">
        <v>204</v>
      </c>
      <c r="E4172">
        <v>62.160118450927605</v>
      </c>
      <c r="G4172">
        <v>0.92217044480246047</v>
      </c>
      <c r="H4172">
        <f>+C4172/'Dados Primários'!$C$31</f>
        <v>0.57790368271954673</v>
      </c>
      <c r="I4172" s="22">
        <v>356673704885.26007</v>
      </c>
      <c r="J4172" s="33">
        <f t="shared" si="66"/>
        <v>11815431.521750191</v>
      </c>
    </row>
    <row r="4173" spans="3:10">
      <c r="C4173">
        <v>209</v>
      </c>
      <c r="E4173">
        <v>61.570804740228134</v>
      </c>
      <c r="G4173">
        <v>0.99866579495308261</v>
      </c>
      <c r="H4173">
        <f>+C4173/'Dados Primários'!$C$31</f>
        <v>0.59206798866855526</v>
      </c>
      <c r="I4173" s="22">
        <v>404958006565.90515</v>
      </c>
      <c r="J4173" s="33">
        <f t="shared" si="66"/>
        <v>14742684.646145213</v>
      </c>
    </row>
    <row r="4174" spans="3:10">
      <c r="C4174">
        <v>201</v>
      </c>
      <c r="E4174">
        <v>62.155269014241767</v>
      </c>
      <c r="G4174">
        <v>0.97601577645913506</v>
      </c>
      <c r="H4174">
        <f>+C4174/'Dados Primários'!$C$31</f>
        <v>0.56940509915014159</v>
      </c>
      <c r="I4174" s="22">
        <v>407216353168.34613</v>
      </c>
      <c r="J4174" s="33">
        <f t="shared" si="66"/>
        <v>14066347.769079143</v>
      </c>
    </row>
    <row r="4175" spans="3:10">
      <c r="C4175">
        <v>204</v>
      </c>
      <c r="E4175">
        <v>57.726322361340891</v>
      </c>
      <c r="G4175">
        <v>0.93715494868213078</v>
      </c>
      <c r="H4175">
        <f>+C4175/'Dados Primários'!$C$31</f>
        <v>0.57790368271954673</v>
      </c>
      <c r="I4175" s="22">
        <v>377247700393.78094</v>
      </c>
      <c r="J4175" s="33">
        <f t="shared" si="66"/>
        <v>11794169.263659075</v>
      </c>
    </row>
    <row r="4176" spans="3:10">
      <c r="C4176">
        <v>196</v>
      </c>
      <c r="E4176">
        <v>61.059927056445709</v>
      </c>
      <c r="G4176">
        <v>0.92322250057161903</v>
      </c>
      <c r="H4176">
        <f>+C4176/'Dados Primários'!$C$31</f>
        <v>0.55524079320113318</v>
      </c>
      <c r="I4176" s="22">
        <v>418100518276.03046</v>
      </c>
      <c r="J4176" s="33">
        <f t="shared" si="66"/>
        <v>13086536.881919827</v>
      </c>
    </row>
    <row r="4177" spans="3:10">
      <c r="C4177">
        <v>206</v>
      </c>
      <c r="E4177">
        <v>60.79403768298404</v>
      </c>
      <c r="G4177">
        <v>0.92056710720088664</v>
      </c>
      <c r="H4177">
        <f>+C4177/'Dados Primários'!$C$31</f>
        <v>0.58356940509915012</v>
      </c>
      <c r="I4177" s="22">
        <v>397410665243.5896</v>
      </c>
      <c r="J4177" s="33">
        <f t="shared" si="66"/>
        <v>12979216.42974769</v>
      </c>
    </row>
    <row r="4178" spans="3:10">
      <c r="C4178">
        <v>194</v>
      </c>
      <c r="E4178">
        <v>60.9713379127911</v>
      </c>
      <c r="G4178">
        <v>0.9313707253017327</v>
      </c>
      <c r="H4178">
        <f>+C4178/'Dados Primários'!$C$31</f>
        <v>0.54957507082152979</v>
      </c>
      <c r="I4178" s="22">
        <v>387050749010.89575</v>
      </c>
      <c r="J4178" s="33">
        <f t="shared" si="66"/>
        <v>12079341.092065785</v>
      </c>
    </row>
    <row r="4179" spans="3:10">
      <c r="C4179">
        <v>188</v>
      </c>
      <c r="E4179">
        <v>61.53630028002258</v>
      </c>
      <c r="G4179">
        <v>0.98778014622059662</v>
      </c>
      <c r="H4179">
        <f>+C4179/'Dados Primários'!$C$31</f>
        <v>0.53257790368271951</v>
      </c>
      <c r="I4179" s="22">
        <v>363938626124.495</v>
      </c>
      <c r="J4179" s="33">
        <f t="shared" si="66"/>
        <v>11781564.625004284</v>
      </c>
    </row>
    <row r="4180" spans="3:10">
      <c r="C4180">
        <v>197</v>
      </c>
      <c r="E4180">
        <v>61.158806339413303</v>
      </c>
      <c r="G4180">
        <v>0.9809175295666408</v>
      </c>
      <c r="H4180">
        <f>+C4180/'Dados Primários'!$C$31</f>
        <v>0.55807365439093481</v>
      </c>
      <c r="I4180" s="22">
        <v>358489274387.47571</v>
      </c>
      <c r="J4180" s="33">
        <f t="shared" si="66"/>
        <v>12002153.686669791</v>
      </c>
    </row>
    <row r="4181" spans="3:10">
      <c r="C4181">
        <v>202</v>
      </c>
      <c r="E4181">
        <v>63.558146519385353</v>
      </c>
      <c r="G4181">
        <v>0.92091942653102776</v>
      </c>
      <c r="H4181">
        <f>+C4181/'Dados Primários'!$C$31</f>
        <v>0.57223796033994334</v>
      </c>
      <c r="I4181" s="22">
        <v>343234630304.03229</v>
      </c>
      <c r="J4181" s="33">
        <f t="shared" si="66"/>
        <v>11496367.052313473</v>
      </c>
    </row>
    <row r="4182" spans="3:10">
      <c r="C4182">
        <v>200</v>
      </c>
      <c r="E4182">
        <v>62.548551309517848</v>
      </c>
      <c r="G4182">
        <v>0.9328017069831499</v>
      </c>
      <c r="H4182">
        <f>+C4182/'Dados Primários'!$C$31</f>
        <v>0.56657223796033995</v>
      </c>
      <c r="I4182" s="22">
        <v>344431519870.84723</v>
      </c>
      <c r="J4182" s="33">
        <f t="shared" si="66"/>
        <v>11385831.855926506</v>
      </c>
    </row>
    <row r="4183" spans="3:10">
      <c r="C4183">
        <v>193</v>
      </c>
      <c r="E4183">
        <v>59.461859066361498</v>
      </c>
      <c r="G4183">
        <v>0.95828926579947082</v>
      </c>
      <c r="H4183">
        <f>+C4183/'Dados Primários'!$C$31</f>
        <v>0.54674220963172804</v>
      </c>
      <c r="I4183" s="22">
        <v>414554469329.56317</v>
      </c>
      <c r="J4183" s="33">
        <f t="shared" si="66"/>
        <v>12915145.759878853</v>
      </c>
    </row>
    <row r="4184" spans="3:10">
      <c r="C4184">
        <v>201</v>
      </c>
      <c r="E4184">
        <v>58.305328337659745</v>
      </c>
      <c r="G4184">
        <v>0.92769029170632844</v>
      </c>
      <c r="H4184">
        <f>+C4184/'Dados Primários'!$C$31</f>
        <v>0.56940509915014159</v>
      </c>
      <c r="I4184" s="22">
        <v>390966021968.50165</v>
      </c>
      <c r="J4184" s="33">
        <f t="shared" si="66"/>
        <v>12041251.420628563</v>
      </c>
    </row>
    <row r="4185" spans="3:10">
      <c r="C4185">
        <v>201</v>
      </c>
      <c r="E4185">
        <v>63.733371047360535</v>
      </c>
      <c r="G4185">
        <v>0.97073270826168956</v>
      </c>
      <c r="H4185">
        <f>+C4185/'Dados Primários'!$C$31</f>
        <v>0.56940509915014159</v>
      </c>
      <c r="I4185" s="22">
        <v>413931224606.89917</v>
      </c>
      <c r="J4185" s="33">
        <f t="shared" si="66"/>
        <v>14581966.41845616</v>
      </c>
    </row>
    <row r="4186" spans="3:10">
      <c r="C4186">
        <v>194</v>
      </c>
      <c r="E4186">
        <v>63.527192988422328</v>
      </c>
      <c r="G4186">
        <v>0.94462775421544343</v>
      </c>
      <c r="H4186">
        <f>+C4186/'Dados Primários'!$C$31</f>
        <v>0.54957507082152979</v>
      </c>
      <c r="I4186" s="22">
        <v>368091968154.57751</v>
      </c>
      <c r="J4186" s="33">
        <f t="shared" si="66"/>
        <v>12139582.005398478</v>
      </c>
    </row>
    <row r="4187" spans="3:10">
      <c r="C4187">
        <v>201</v>
      </c>
      <c r="E4187">
        <v>57.692556413990701</v>
      </c>
      <c r="G4187">
        <v>0.99866509895709576</v>
      </c>
      <c r="H4187">
        <f>+C4187/'Dados Primários'!$C$31</f>
        <v>0.56940509915014159</v>
      </c>
      <c r="I4187" s="22">
        <v>353708773984.43817</v>
      </c>
      <c r="J4187" s="33">
        <f t="shared" si="66"/>
        <v>11603976.507675383</v>
      </c>
    </row>
    <row r="4188" spans="3:10">
      <c r="C4188">
        <v>193</v>
      </c>
      <c r="E4188">
        <v>58.355649941771127</v>
      </c>
      <c r="G4188">
        <v>0.96431817190922708</v>
      </c>
      <c r="H4188">
        <f>+C4188/'Dados Primários'!$C$31</f>
        <v>0.54674220963172804</v>
      </c>
      <c r="I4188" s="22">
        <v>415364356452.30316</v>
      </c>
      <c r="J4188" s="33">
        <f t="shared" si="66"/>
        <v>12779536.145314857</v>
      </c>
    </row>
    <row r="4189" spans="3:10">
      <c r="C4189">
        <v>196</v>
      </c>
      <c r="E4189">
        <v>62.288571347351457</v>
      </c>
      <c r="G4189">
        <v>0.97551527838013852</v>
      </c>
      <c r="H4189">
        <f>+C4189/'Dados Primários'!$C$31</f>
        <v>0.55524079320113318</v>
      </c>
      <c r="I4189" s="22">
        <v>352738893859.4325</v>
      </c>
      <c r="J4189" s="33">
        <f t="shared" si="66"/>
        <v>11900827.501694722</v>
      </c>
    </row>
    <row r="4190" spans="3:10">
      <c r="C4190">
        <v>204</v>
      </c>
      <c r="E4190">
        <v>60.118634935854303</v>
      </c>
      <c r="G4190">
        <v>0.92528373498715633</v>
      </c>
      <c r="H4190">
        <f>+C4190/'Dados Primários'!$C$31</f>
        <v>0.57790368271954673</v>
      </c>
      <c r="I4190" s="22">
        <v>416589095481.94568</v>
      </c>
      <c r="J4190" s="33">
        <f t="shared" si="66"/>
        <v>13392060.37964922</v>
      </c>
    </row>
    <row r="4191" spans="3:10">
      <c r="C4191">
        <v>195</v>
      </c>
      <c r="E4191">
        <v>61.957366903194867</v>
      </c>
      <c r="G4191">
        <v>0.92373392913664409</v>
      </c>
      <c r="H4191">
        <f>+C4191/'Dados Primários'!$C$31</f>
        <v>0.55240793201133143</v>
      </c>
      <c r="I4191" s="22">
        <v>344927765061.57953</v>
      </c>
      <c r="J4191" s="33">
        <f t="shared" si="66"/>
        <v>10905056.216601176</v>
      </c>
    </row>
    <row r="4192" spans="3:10">
      <c r="C4192">
        <v>203</v>
      </c>
      <c r="E4192">
        <v>63.905541996059732</v>
      </c>
      <c r="G4192">
        <v>0.95614699957712879</v>
      </c>
      <c r="H4192">
        <f>+C4192/'Dados Primários'!$C$31</f>
        <v>0.57507082152974509</v>
      </c>
      <c r="I4192" s="22">
        <v>408947389967.24945</v>
      </c>
      <c r="J4192" s="33">
        <f t="shared" si="66"/>
        <v>14369840.985906078</v>
      </c>
    </row>
    <row r="4193" spans="3:10">
      <c r="C4193">
        <v>198</v>
      </c>
      <c r="E4193">
        <v>62.604327775814724</v>
      </c>
      <c r="G4193">
        <v>0.92262189280363827</v>
      </c>
      <c r="H4193">
        <f>+C4193/'Dados Primários'!$C$31</f>
        <v>0.56090651558073656</v>
      </c>
      <c r="I4193" s="22">
        <v>376783179561.04089</v>
      </c>
      <c r="J4193" s="33">
        <f t="shared" si="66"/>
        <v>12207032.5854831</v>
      </c>
    </row>
    <row r="4194" spans="3:10">
      <c r="C4194">
        <v>197</v>
      </c>
      <c r="E4194">
        <v>57.916928118051459</v>
      </c>
      <c r="G4194">
        <v>0.98615235074709751</v>
      </c>
      <c r="H4194">
        <f>+C4194/'Dados Primários'!$C$31</f>
        <v>0.55807365439093481</v>
      </c>
      <c r="I4194" s="22">
        <v>410898882414.63287</v>
      </c>
      <c r="J4194" s="33">
        <f t="shared" si="66"/>
        <v>13097126.25798366</v>
      </c>
    </row>
    <row r="4195" spans="3:10">
      <c r="C4195">
        <v>209</v>
      </c>
      <c r="E4195">
        <v>59.330880090920665</v>
      </c>
      <c r="G4195">
        <v>0.98255900646679062</v>
      </c>
      <c r="H4195">
        <f>+C4195/'Dados Primários'!$C$31</f>
        <v>0.59206798866855526</v>
      </c>
      <c r="I4195" s="22">
        <v>415516742734.94482</v>
      </c>
      <c r="J4195" s="33">
        <f t="shared" si="66"/>
        <v>14341663.883120259</v>
      </c>
    </row>
    <row r="4196" spans="3:10">
      <c r="C4196">
        <v>198</v>
      </c>
      <c r="E4196">
        <v>59.661688103606778</v>
      </c>
      <c r="G4196">
        <v>0.98922168734912841</v>
      </c>
      <c r="H4196">
        <f>+C4196/'Dados Primários'!$C$31</f>
        <v>0.56090651558073656</v>
      </c>
      <c r="I4196" s="22">
        <v>417895146217.14832</v>
      </c>
      <c r="J4196" s="33">
        <f t="shared" si="66"/>
        <v>13833974.738161396</v>
      </c>
    </row>
    <row r="4197" spans="3:10">
      <c r="C4197">
        <v>197</v>
      </c>
      <c r="E4197">
        <v>63.331957319137629</v>
      </c>
      <c r="G4197">
        <v>0.9688992768008724</v>
      </c>
      <c r="H4197">
        <f>+C4197/'Dados Primários'!$C$31</f>
        <v>0.55807365439093481</v>
      </c>
      <c r="I4197" s="22">
        <v>377722471612.3764</v>
      </c>
      <c r="J4197" s="33">
        <f t="shared" si="66"/>
        <v>12934983.698994035</v>
      </c>
    </row>
    <row r="4198" spans="3:10">
      <c r="C4198">
        <v>193</v>
      </c>
      <c r="E4198">
        <v>59.266662745986444</v>
      </c>
      <c r="G4198">
        <v>0.93014519226278425</v>
      </c>
      <c r="H4198">
        <f>+C4198/'Dados Primários'!$C$31</f>
        <v>0.54674220963172804</v>
      </c>
      <c r="I4198" s="22">
        <v>363580389209.82758</v>
      </c>
      <c r="J4198" s="33">
        <f t="shared" si="66"/>
        <v>10958327.425617168</v>
      </c>
    </row>
    <row r="4199" spans="3:10">
      <c r="C4199">
        <v>198</v>
      </c>
      <c r="E4199">
        <v>60.540771794137903</v>
      </c>
      <c r="G4199">
        <v>0.95024636061407919</v>
      </c>
      <c r="H4199">
        <f>+C4199/'Dados Primários'!$C$31</f>
        <v>0.56090651558073656</v>
      </c>
      <c r="I4199" s="22">
        <v>343601449572.29565</v>
      </c>
      <c r="J4199" s="33">
        <f t="shared" si="66"/>
        <v>11087398.072967675</v>
      </c>
    </row>
    <row r="4200" spans="3:10">
      <c r="C4200">
        <v>196</v>
      </c>
      <c r="E4200">
        <v>61.511544075757989</v>
      </c>
      <c r="G4200">
        <v>0.95058284082942779</v>
      </c>
      <c r="H4200">
        <f>+C4200/'Dados Primários'!$C$31</f>
        <v>0.55524079320113318</v>
      </c>
      <c r="I4200" s="22">
        <v>347562961572.5777</v>
      </c>
      <c r="J4200" s="33">
        <f t="shared" si="66"/>
        <v>11283957.832298055</v>
      </c>
    </row>
    <row r="4201" spans="3:10">
      <c r="C4201">
        <v>202</v>
      </c>
      <c r="E4201">
        <v>61.621281264438892</v>
      </c>
      <c r="G4201">
        <v>0.92580582019211999</v>
      </c>
      <c r="H4201">
        <f>+C4201/'Dados Primários'!$C$31</f>
        <v>0.57223796033994334</v>
      </c>
      <c r="I4201" s="22">
        <v>394695150313.29132</v>
      </c>
      <c r="J4201" s="33">
        <f t="shared" si="66"/>
        <v>12885138.323298184</v>
      </c>
    </row>
    <row r="4202" spans="3:10">
      <c r="C4202">
        <v>192</v>
      </c>
      <c r="E4202">
        <v>63.314211424432798</v>
      </c>
      <c r="G4202">
        <v>0.978419968960071</v>
      </c>
      <c r="H4202">
        <f>+C4202/'Dados Primários'!$C$31</f>
        <v>0.5439093484419264</v>
      </c>
      <c r="I4202" s="22">
        <v>377391315486.92999</v>
      </c>
      <c r="J4202" s="33">
        <f t="shared" si="66"/>
        <v>12715836.502870575</v>
      </c>
    </row>
    <row r="4203" spans="3:10">
      <c r="C4203">
        <v>195</v>
      </c>
      <c r="E4203">
        <v>57.531410441958066</v>
      </c>
      <c r="G4203">
        <v>0.94441831191276127</v>
      </c>
      <c r="H4203">
        <f>+C4203/'Dados Primários'!$C$31</f>
        <v>0.55240793201133143</v>
      </c>
      <c r="I4203" s="22">
        <v>413839388832.37512</v>
      </c>
      <c r="J4203" s="33">
        <f t="shared" si="66"/>
        <v>12421131.243537156</v>
      </c>
    </row>
    <row r="4204" spans="3:10">
      <c r="C4204">
        <v>197</v>
      </c>
      <c r="E4204">
        <v>61.015297989298261</v>
      </c>
      <c r="G4204">
        <v>0.9985683177777418</v>
      </c>
      <c r="H4204">
        <f>+C4204/'Dados Primários'!$C$31</f>
        <v>0.55807365439093481</v>
      </c>
      <c r="I4204" s="22">
        <v>384608105728.68591</v>
      </c>
      <c r="J4204" s="33">
        <f t="shared" si="66"/>
        <v>13077552.527362444</v>
      </c>
    </row>
    <row r="4205" spans="3:10">
      <c r="C4205">
        <v>200</v>
      </c>
      <c r="E4205">
        <v>59.073306135899998</v>
      </c>
      <c r="G4205">
        <v>0.93771689050724594</v>
      </c>
      <c r="H4205">
        <f>+C4205/'Dados Primários'!$C$31</f>
        <v>0.56657223796033995</v>
      </c>
      <c r="I4205" s="22">
        <v>416432982024.00702</v>
      </c>
      <c r="J4205" s="33">
        <f t="shared" si="66"/>
        <v>13069633.988666445</v>
      </c>
    </row>
    <row r="4206" spans="3:10">
      <c r="C4206">
        <v>199</v>
      </c>
      <c r="E4206">
        <v>58.396226071224653</v>
      </c>
      <c r="G4206">
        <v>0.9277787552810175</v>
      </c>
      <c r="H4206">
        <f>+C4206/'Dados Primários'!$C$31</f>
        <v>0.5637393767705382</v>
      </c>
      <c r="I4206" s="22">
        <v>373128877485.69666</v>
      </c>
      <c r="J4206" s="33">
        <f t="shared" si="66"/>
        <v>11396367.28746636</v>
      </c>
    </row>
    <row r="4207" spans="3:10">
      <c r="C4207">
        <v>204</v>
      </c>
      <c r="E4207">
        <v>59.431579072746253</v>
      </c>
      <c r="G4207">
        <v>0.93754000806135129</v>
      </c>
      <c r="H4207">
        <f>+C4207/'Dados Primários'!$C$31</f>
        <v>0.57790368271954673</v>
      </c>
      <c r="I4207" s="22">
        <v>379043902103.34393</v>
      </c>
      <c r="J4207" s="33">
        <f t="shared" si="66"/>
        <v>12205401.08341692</v>
      </c>
    </row>
    <row r="4208" spans="3:10">
      <c r="C4208">
        <v>199</v>
      </c>
      <c r="E4208">
        <v>57.709475646260877</v>
      </c>
      <c r="G4208">
        <v>0.99491548713059885</v>
      </c>
      <c r="H4208">
        <f>+C4208/'Dados Primários'!$C$31</f>
        <v>0.5637393767705382</v>
      </c>
      <c r="I4208" s="22">
        <v>342862650901.4809</v>
      </c>
      <c r="J4208" s="33">
        <f t="shared" si="66"/>
        <v>11097671.602476453</v>
      </c>
    </row>
    <row r="4209" spans="3:10">
      <c r="C4209">
        <v>198</v>
      </c>
      <c r="E4209">
        <v>60.317186706637585</v>
      </c>
      <c r="G4209">
        <v>0.98459220397499958</v>
      </c>
      <c r="H4209">
        <f>+C4209/'Dados Primários'!$C$31</f>
        <v>0.56090651558073656</v>
      </c>
      <c r="I4209" s="22">
        <v>410573701189.16675</v>
      </c>
      <c r="J4209" s="33">
        <f t="shared" si="66"/>
        <v>13676629.511305021</v>
      </c>
    </row>
    <row r="4210" spans="3:10">
      <c r="C4210">
        <v>196</v>
      </c>
      <c r="E4210">
        <v>59.636978457889974</v>
      </c>
      <c r="G4210">
        <v>0.92117220781798115</v>
      </c>
      <c r="H4210">
        <f>+C4210/'Dados Primários'!$C$31</f>
        <v>0.55524079320113318</v>
      </c>
      <c r="I4210" s="22">
        <v>410195886325.18237</v>
      </c>
      <c r="J4210" s="33">
        <f t="shared" si="66"/>
        <v>12512068.831279799</v>
      </c>
    </row>
    <row r="4211" spans="3:10">
      <c r="C4211">
        <v>196</v>
      </c>
      <c r="E4211">
        <v>57.516941756814219</v>
      </c>
      <c r="G4211">
        <v>0.94129679680862322</v>
      </c>
      <c r="H4211">
        <f>+C4211/'Dados Primários'!$C$31</f>
        <v>0.55524079320113318</v>
      </c>
      <c r="I4211" s="22">
        <v>378261467339.59271</v>
      </c>
      <c r="J4211" s="33">
        <f t="shared" si="66"/>
        <v>11370926.065810854</v>
      </c>
    </row>
    <row r="4212" spans="3:10">
      <c r="C4212">
        <v>193</v>
      </c>
      <c r="E4212">
        <v>57.880106776687363</v>
      </c>
      <c r="G4212">
        <v>0.93526396252925692</v>
      </c>
      <c r="H4212">
        <f>+C4212/'Dados Primários'!$C$31</f>
        <v>0.54674220963172804</v>
      </c>
      <c r="I4212" s="22">
        <v>374481576535.14368</v>
      </c>
      <c r="J4212" s="33">
        <f t="shared" si="66"/>
        <v>11083491.286978902</v>
      </c>
    </row>
    <row r="4213" spans="3:10">
      <c r="C4213">
        <v>205</v>
      </c>
      <c r="E4213">
        <v>61.754595784565716</v>
      </c>
      <c r="G4213">
        <v>0.98141822922109545</v>
      </c>
      <c r="H4213">
        <f>+C4213/'Dados Primários'!$C$31</f>
        <v>0.58073654390934848</v>
      </c>
      <c r="I4213" s="22">
        <v>415856826160.03644</v>
      </c>
      <c r="J4213" s="33">
        <f t="shared" si="66"/>
        <v>14636808.614719089</v>
      </c>
    </row>
    <row r="4214" spans="3:10">
      <c r="C4214">
        <v>192</v>
      </c>
      <c r="E4214">
        <v>58.851351195909714</v>
      </c>
      <c r="G4214">
        <v>0.93617851895102233</v>
      </c>
      <c r="H4214">
        <f>+C4214/'Dados Primários'!$C$31</f>
        <v>0.5439093484419264</v>
      </c>
      <c r="I4214" s="22">
        <v>361677271731.97888</v>
      </c>
      <c r="J4214" s="33">
        <f t="shared" si="66"/>
        <v>10838342.017258788</v>
      </c>
    </row>
    <row r="4215" spans="3:10">
      <c r="C4215">
        <v>199</v>
      </c>
      <c r="E4215">
        <v>62.739549654531089</v>
      </c>
      <c r="G4215">
        <v>0.99236800983192774</v>
      </c>
      <c r="H4215">
        <f>+C4215/'Dados Primários'!$C$31</f>
        <v>0.5637393767705382</v>
      </c>
      <c r="I4215" s="22">
        <v>415905999368.94421</v>
      </c>
      <c r="J4215" s="33">
        <f t="shared" si="66"/>
        <v>14597810.072282208</v>
      </c>
    </row>
    <row r="4216" spans="3:10">
      <c r="C4216">
        <v>200</v>
      </c>
      <c r="E4216">
        <v>57.271043703910443</v>
      </c>
      <c r="G4216">
        <v>0.96914124520921208</v>
      </c>
      <c r="H4216">
        <f>+C4216/'Dados Primários'!$C$31</f>
        <v>0.56657223796033995</v>
      </c>
      <c r="I4216" s="22">
        <v>408131393845.25427</v>
      </c>
      <c r="J4216" s="33">
        <f t="shared" si="66"/>
        <v>12834456.055140769</v>
      </c>
    </row>
    <row r="4217" spans="3:10">
      <c r="C4217">
        <v>190</v>
      </c>
      <c r="E4217">
        <v>62.231531622922766</v>
      </c>
      <c r="G4217">
        <v>0.99690823122715033</v>
      </c>
      <c r="H4217">
        <f>+C4217/'Dados Primários'!$C$31</f>
        <v>0.5382436260623229</v>
      </c>
      <c r="I4217" s="22">
        <v>390336357188.56769</v>
      </c>
      <c r="J4217" s="33">
        <f t="shared" si="66"/>
        <v>13034175.732011871</v>
      </c>
    </row>
    <row r="4218" spans="3:10">
      <c r="C4218">
        <v>189</v>
      </c>
      <c r="E4218">
        <v>61.611986462847327</v>
      </c>
      <c r="G4218">
        <v>0.95664223471500087</v>
      </c>
      <c r="H4218">
        <f>+C4218/'Dados Primários'!$C$31</f>
        <v>0.53541076487252126</v>
      </c>
      <c r="I4218" s="22">
        <v>361155268257.09045</v>
      </c>
      <c r="J4218" s="33">
        <f t="shared" si="66"/>
        <v>11397138.215763215</v>
      </c>
    </row>
    <row r="4219" spans="3:10">
      <c r="C4219">
        <v>202</v>
      </c>
      <c r="E4219">
        <v>62.416481074963926</v>
      </c>
      <c r="G4219">
        <v>0.92603885501904359</v>
      </c>
      <c r="H4219">
        <f>+C4219/'Dados Primários'!$C$31</f>
        <v>0.57223796033994334</v>
      </c>
      <c r="I4219" s="22">
        <v>378593596919.71613</v>
      </c>
      <c r="J4219" s="33">
        <f t="shared" si="66"/>
        <v>12522136.05746305</v>
      </c>
    </row>
    <row r="4220" spans="3:10">
      <c r="C4220">
        <v>195</v>
      </c>
      <c r="E4220">
        <v>63.657426918608806</v>
      </c>
      <c r="G4220">
        <v>0.97503630506574934</v>
      </c>
      <c r="H4220">
        <f>+C4220/'Dados Primários'!$C$31</f>
        <v>0.55240793201133143</v>
      </c>
      <c r="I4220" s="22">
        <v>418583429669.3017</v>
      </c>
      <c r="J4220" s="33">
        <f t="shared" si="66"/>
        <v>14351979.485877505</v>
      </c>
    </row>
    <row r="4221" spans="3:10">
      <c r="C4221">
        <v>197</v>
      </c>
      <c r="E4221">
        <v>57.934221058117323</v>
      </c>
      <c r="G4221">
        <v>0.95517924004941213</v>
      </c>
      <c r="H4221">
        <f>+C4221/'Dados Primários'!$C$31</f>
        <v>0.55807365439093481</v>
      </c>
      <c r="I4221" s="22">
        <v>401702451953.52588</v>
      </c>
      <c r="J4221" s="33">
        <f t="shared" si="66"/>
        <v>12405550.76977947</v>
      </c>
    </row>
    <row r="4222" spans="3:10">
      <c r="C4222">
        <v>198</v>
      </c>
      <c r="E4222">
        <v>60.513323777943533</v>
      </c>
      <c r="G4222">
        <v>0.97748751046950344</v>
      </c>
      <c r="H4222">
        <f>+C4222/'Dados Primários'!$C$31</f>
        <v>0.56090651558073656</v>
      </c>
      <c r="I4222" s="22">
        <v>369109982909.22028</v>
      </c>
      <c r="J4222" s="33">
        <f t="shared" si="66"/>
        <v>12246401.703868276</v>
      </c>
    </row>
    <row r="4223" spans="3:10">
      <c r="C4223">
        <v>196</v>
      </c>
      <c r="E4223">
        <v>59.09273589698725</v>
      </c>
      <c r="G4223">
        <v>0.95258846094486704</v>
      </c>
      <c r="H4223">
        <f>+C4223/'Dados Primários'!$C$31</f>
        <v>0.55524079320113318</v>
      </c>
      <c r="I4223" s="22">
        <v>381482755264.95776</v>
      </c>
      <c r="J4223" s="33">
        <f t="shared" si="66"/>
        <v>11923278.567762395</v>
      </c>
    </row>
    <row r="4224" spans="3:10">
      <c r="C4224">
        <v>194</v>
      </c>
      <c r="E4224">
        <v>60.192220664742507</v>
      </c>
      <c r="G4224">
        <v>0.9542631003792692</v>
      </c>
      <c r="H4224">
        <f>+C4224/'Dados Primários'!$C$31</f>
        <v>0.54957507082152979</v>
      </c>
      <c r="I4224" s="22">
        <v>382667738145.52826</v>
      </c>
      <c r="J4224" s="33">
        <f t="shared" si="66"/>
        <v>12079733.9893944</v>
      </c>
    </row>
    <row r="4225" spans="3:10">
      <c r="C4225">
        <v>205</v>
      </c>
      <c r="E4225">
        <v>63.212712327289729</v>
      </c>
      <c r="G4225">
        <v>0.93992807437662418</v>
      </c>
      <c r="H4225">
        <f>+C4225/'Dados Primários'!$C$31</f>
        <v>0.58073654390934848</v>
      </c>
      <c r="I4225" s="22">
        <v>408675011893.11731</v>
      </c>
      <c r="J4225" s="33">
        <f t="shared" si="66"/>
        <v>14101206.957463559</v>
      </c>
    </row>
    <row r="4226" spans="3:10">
      <c r="C4226">
        <v>193</v>
      </c>
      <c r="E4226">
        <v>60.156084758437281</v>
      </c>
      <c r="G4226">
        <v>0.97114604792145365</v>
      </c>
      <c r="H4226">
        <f>+C4226/'Dados Primários'!$C$31</f>
        <v>0.54674220963172804</v>
      </c>
      <c r="I4226" s="22">
        <v>400924887623.13727</v>
      </c>
      <c r="J4226" s="33">
        <f t="shared" si="66"/>
        <v>12805888.893627506</v>
      </c>
    </row>
    <row r="4227" spans="3:10">
      <c r="C4227">
        <v>200</v>
      </c>
      <c r="E4227">
        <v>63.036535055333069</v>
      </c>
      <c r="G4227">
        <v>0.93162741587107423</v>
      </c>
      <c r="H4227">
        <f>+C4227/'Dados Primários'!$C$31</f>
        <v>0.56657223796033995</v>
      </c>
      <c r="I4227" s="22">
        <v>404586282068.2052</v>
      </c>
      <c r="J4227" s="33">
        <f t="shared" si="66"/>
        <v>13461735.009753648</v>
      </c>
    </row>
    <row r="4228" spans="3:10">
      <c r="C4228">
        <v>204</v>
      </c>
      <c r="E4228">
        <v>57.284674982845161</v>
      </c>
      <c r="G4228">
        <v>0.981978545143259</v>
      </c>
      <c r="H4228">
        <f>+C4228/'Dados Primários'!$C$31</f>
        <v>0.57790368271954673</v>
      </c>
      <c r="I4228" s="22">
        <v>399642720324.75226</v>
      </c>
      <c r="J4228" s="33">
        <f t="shared" si="66"/>
        <v>12991754.972443808</v>
      </c>
    </row>
    <row r="4229" spans="3:10">
      <c r="C4229">
        <v>195</v>
      </c>
      <c r="E4229">
        <v>58.352436678708735</v>
      </c>
      <c r="G4229">
        <v>0.99340822275421037</v>
      </c>
      <c r="H4229">
        <f>+C4229/'Dados Primários'!$C$31</f>
        <v>0.55240793201133143</v>
      </c>
      <c r="I4229" s="22">
        <v>383200498111.17377</v>
      </c>
      <c r="J4229" s="33">
        <f t="shared" si="66"/>
        <v>12270795.471480055</v>
      </c>
    </row>
    <row r="4230" spans="3:10">
      <c r="C4230">
        <v>200</v>
      </c>
      <c r="E4230">
        <v>57.703259057697494</v>
      </c>
      <c r="G4230">
        <v>0.93199983001314102</v>
      </c>
      <c r="H4230">
        <f>+C4230/'Dados Primários'!$C$31</f>
        <v>0.56657223796033995</v>
      </c>
      <c r="I4230" s="22">
        <v>392771754497.09021</v>
      </c>
      <c r="J4230" s="33">
        <f t="shared" si="66"/>
        <v>11967728.128755912</v>
      </c>
    </row>
    <row r="4231" spans="3:10">
      <c r="C4231">
        <v>194</v>
      </c>
      <c r="E4231">
        <v>61.73498272179858</v>
      </c>
      <c r="G4231">
        <v>0.92114303086006233</v>
      </c>
      <c r="H4231">
        <f>+C4231/'Dados Primários'!$C$31</f>
        <v>0.54957507082152979</v>
      </c>
      <c r="I4231" s="22">
        <v>342877832595.66772</v>
      </c>
      <c r="J4231" s="33">
        <f t="shared" si="66"/>
        <v>10715805.805087276</v>
      </c>
    </row>
    <row r="4232" spans="3:10">
      <c r="C4232">
        <v>195</v>
      </c>
      <c r="E4232">
        <v>61.034605268726409</v>
      </c>
      <c r="G4232">
        <v>0.93091966506602231</v>
      </c>
      <c r="H4232">
        <f>+C4232/'Dados Primários'!$C$31</f>
        <v>0.55240793201133143</v>
      </c>
      <c r="I4232" s="22">
        <v>353732435387.43463</v>
      </c>
      <c r="J4232" s="33">
        <f t="shared" ref="J4232:J4295" si="67">+E4232*G4232*H4232*I4232/1000000</f>
        <v>11102560.154475091</v>
      </c>
    </row>
    <row r="4233" spans="3:10">
      <c r="C4233">
        <v>199</v>
      </c>
      <c r="E4233">
        <v>58.810751484725976</v>
      </c>
      <c r="G4233">
        <v>0.92681076463629064</v>
      </c>
      <c r="H4233">
        <f>+C4233/'Dados Primários'!$C$31</f>
        <v>0.5637393767705382</v>
      </c>
      <c r="I4233" s="22">
        <v>345041556614.00482</v>
      </c>
      <c r="J4233" s="33">
        <f t="shared" si="67"/>
        <v>10602238.599585935</v>
      </c>
    </row>
    <row r="4234" spans="3:10">
      <c r="C4234">
        <v>206</v>
      </c>
      <c r="E4234">
        <v>58.140203789449387</v>
      </c>
      <c r="G4234">
        <v>0.98852124213637838</v>
      </c>
      <c r="H4234">
        <f>+C4234/'Dados Primários'!$C$31</f>
        <v>0.58356940509915012</v>
      </c>
      <c r="I4234" s="22">
        <v>371442011578.67999</v>
      </c>
      <c r="J4234" s="33">
        <f t="shared" si="67"/>
        <v>12457935.944827894</v>
      </c>
    </row>
    <row r="4235" spans="3:10">
      <c r="C4235">
        <v>196</v>
      </c>
      <c r="E4235">
        <v>63.065089275927797</v>
      </c>
      <c r="G4235">
        <v>0.95651658611209911</v>
      </c>
      <c r="H4235">
        <f>+C4235/'Dados Primários'!$C$31</f>
        <v>0.55524079320113318</v>
      </c>
      <c r="I4235" s="22">
        <v>419888602875.12122</v>
      </c>
      <c r="J4235" s="33">
        <f t="shared" si="67"/>
        <v>14063615.123428699</v>
      </c>
    </row>
    <row r="4236" spans="3:10">
      <c r="C4236">
        <v>198</v>
      </c>
      <c r="E4236">
        <v>64.175460518368268</v>
      </c>
      <c r="G4236">
        <v>0.97426278604858685</v>
      </c>
      <c r="H4236">
        <f>+C4236/'Dados Primários'!$C$31</f>
        <v>0.56090651558073656</v>
      </c>
      <c r="I4236" s="22">
        <v>419748522162.32031</v>
      </c>
      <c r="J4236" s="33">
        <f t="shared" si="67"/>
        <v>14720574.805496849</v>
      </c>
    </row>
    <row r="4237" spans="3:10">
      <c r="C4237">
        <v>198</v>
      </c>
      <c r="E4237">
        <v>59.54493221549081</v>
      </c>
      <c r="G4237">
        <v>0.99464511859912663</v>
      </c>
      <c r="H4237">
        <f>+C4237/'Dados Primários'!$C$31</f>
        <v>0.56090651558073656</v>
      </c>
      <c r="I4237" s="22">
        <v>405411982117.8783</v>
      </c>
      <c r="J4237" s="33">
        <f t="shared" si="67"/>
        <v>13467904.431721274</v>
      </c>
    </row>
    <row r="4238" spans="3:10">
      <c r="C4238">
        <v>199</v>
      </c>
      <c r="E4238">
        <v>63.695745754086303</v>
      </c>
      <c r="G4238">
        <v>0.92050829552137681</v>
      </c>
      <c r="H4238">
        <f>+C4238/'Dados Primários'!$C$31</f>
        <v>0.5637393767705382</v>
      </c>
      <c r="I4238" s="22">
        <v>393183455179.99652</v>
      </c>
      <c r="J4238" s="33">
        <f t="shared" si="67"/>
        <v>12996060.942884548</v>
      </c>
    </row>
    <row r="4239" spans="3:10">
      <c r="C4239">
        <v>192</v>
      </c>
      <c r="E4239">
        <v>59.49888892834489</v>
      </c>
      <c r="G4239">
        <v>0.98292282777974516</v>
      </c>
      <c r="H4239">
        <f>+C4239/'Dados Primários'!$C$31</f>
        <v>0.5439093484419264</v>
      </c>
      <c r="I4239" s="22">
        <v>398331210201.76038</v>
      </c>
      <c r="J4239" s="33">
        <f t="shared" si="67"/>
        <v>12670657.052523641</v>
      </c>
    </row>
    <row r="4240" spans="3:10">
      <c r="C4240">
        <v>192</v>
      </c>
      <c r="E4240">
        <v>59.386218692518874</v>
      </c>
      <c r="G4240">
        <v>0.94396649417652123</v>
      </c>
      <c r="H4240">
        <f>+C4240/'Dados Primários'!$C$31</f>
        <v>0.5439093484419264</v>
      </c>
      <c r="I4240" s="22">
        <v>414649860986.81104</v>
      </c>
      <c r="J4240" s="33">
        <f t="shared" si="67"/>
        <v>12643004.721008854</v>
      </c>
    </row>
    <row r="4241" spans="3:10">
      <c r="C4241">
        <v>204</v>
      </c>
      <c r="E4241">
        <v>57.817565164690635</v>
      </c>
      <c r="G4241">
        <v>0.92486762479174311</v>
      </c>
      <c r="H4241">
        <f>+C4241/'Dados Primários'!$C$31</f>
        <v>0.57790368271954673</v>
      </c>
      <c r="I4241" s="22">
        <v>356213605333.21912</v>
      </c>
      <c r="J4241" s="33">
        <f t="shared" si="67"/>
        <v>11007921.92806376</v>
      </c>
    </row>
    <row r="4242" spans="3:10">
      <c r="C4242">
        <v>199</v>
      </c>
      <c r="E4242">
        <v>62.557722955498718</v>
      </c>
      <c r="G4242">
        <v>0.97016987482559403</v>
      </c>
      <c r="H4242">
        <f>+C4242/'Dados Primários'!$C$31</f>
        <v>0.5637393767705382</v>
      </c>
      <c r="I4242" s="22">
        <v>394064835413.38928</v>
      </c>
      <c r="J4242" s="33">
        <f t="shared" si="67"/>
        <v>13482634.783867646</v>
      </c>
    </row>
    <row r="4243" spans="3:10">
      <c r="C4243">
        <v>203</v>
      </c>
      <c r="E4243">
        <v>58.289713066909329</v>
      </c>
      <c r="G4243">
        <v>0.92508619375763756</v>
      </c>
      <c r="H4243">
        <f>+C4243/'Dados Primários'!$C$31</f>
        <v>0.57507082152974509</v>
      </c>
      <c r="I4243" s="22">
        <v>391688792833.91351</v>
      </c>
      <c r="J4243" s="33">
        <f t="shared" si="67"/>
        <v>12146092.801537106</v>
      </c>
    </row>
    <row r="4244" spans="3:10">
      <c r="C4244">
        <v>196</v>
      </c>
      <c r="E4244">
        <v>62.507515545085781</v>
      </c>
      <c r="G4244">
        <v>0.9636584846133639</v>
      </c>
      <c r="H4244">
        <f>+C4244/'Dados Primários'!$C$31</f>
        <v>0.55524079320113318</v>
      </c>
      <c r="I4244" s="22">
        <v>393541159583.97333</v>
      </c>
      <c r="J4244" s="33">
        <f t="shared" si="67"/>
        <v>13162152.36917744</v>
      </c>
    </row>
    <row r="4245" spans="3:10">
      <c r="C4245">
        <v>203</v>
      </c>
      <c r="E4245">
        <v>61.65376625667502</v>
      </c>
      <c r="G4245">
        <v>0.92815089680634022</v>
      </c>
      <c r="H4245">
        <f>+C4245/'Dados Primários'!$C$31</f>
        <v>0.57507082152974509</v>
      </c>
      <c r="I4245" s="22">
        <v>404269127839.37024</v>
      </c>
      <c r="J4245" s="33">
        <f t="shared" si="67"/>
        <v>13303628.544480586</v>
      </c>
    </row>
    <row r="4246" spans="3:10">
      <c r="C4246">
        <v>205</v>
      </c>
      <c r="E4246">
        <v>58.609475936982534</v>
      </c>
      <c r="G4246">
        <v>0.95212262415891635</v>
      </c>
      <c r="H4246">
        <f>+C4246/'Dados Primários'!$C$31</f>
        <v>0.58073654390934848</v>
      </c>
      <c r="I4246" s="22">
        <v>373231596295.36401</v>
      </c>
      <c r="J4246" s="33">
        <f t="shared" si="67"/>
        <v>12095345.571720747</v>
      </c>
    </row>
    <row r="4247" spans="3:10">
      <c r="C4247">
        <v>202</v>
      </c>
      <c r="E4247">
        <v>64.102072865493639</v>
      </c>
      <c r="G4247">
        <v>0.96494423890716596</v>
      </c>
      <c r="H4247">
        <f>+C4247/'Dados Primários'!$C$31</f>
        <v>0.57223796033994334</v>
      </c>
      <c r="I4247" s="22">
        <v>389438936182.96783</v>
      </c>
      <c r="J4247" s="33">
        <f t="shared" si="67"/>
        <v>13784478.023178341</v>
      </c>
    </row>
    <row r="4248" spans="3:10">
      <c r="C4248">
        <v>192</v>
      </c>
      <c r="E4248">
        <v>61.618650351431526</v>
      </c>
      <c r="G4248">
        <v>0.93782331273789676</v>
      </c>
      <c r="H4248">
        <f>+C4248/'Dados Primários'!$C$31</f>
        <v>0.5439093484419264</v>
      </c>
      <c r="I4248" s="22">
        <v>410200427140.20258</v>
      </c>
      <c r="J4248" s="33">
        <f t="shared" si="67"/>
        <v>12893055.067529989</v>
      </c>
    </row>
    <row r="4249" spans="3:10">
      <c r="C4249">
        <v>196</v>
      </c>
      <c r="E4249">
        <v>61.456456509617375</v>
      </c>
      <c r="G4249">
        <v>0.95641718583014668</v>
      </c>
      <c r="H4249">
        <f>+C4249/'Dados Primários'!$C$31</f>
        <v>0.55524079320113318</v>
      </c>
      <c r="I4249" s="22">
        <v>376578945384.63043</v>
      </c>
      <c r="J4249" s="33">
        <f t="shared" si="67"/>
        <v>12290011.464562641</v>
      </c>
    </row>
    <row r="4250" spans="3:10">
      <c r="C4250">
        <v>198</v>
      </c>
      <c r="E4250">
        <v>60.624557139135227</v>
      </c>
      <c r="G4250">
        <v>0.98364224727435146</v>
      </c>
      <c r="H4250">
        <f>+C4250/'Dados Primários'!$C$31</f>
        <v>0.56090651558073656</v>
      </c>
      <c r="I4250" s="22">
        <v>410335079483.84393</v>
      </c>
      <c r="J4250" s="33">
        <f t="shared" si="67"/>
        <v>13725079.972564695</v>
      </c>
    </row>
    <row r="4251" spans="3:10">
      <c r="C4251">
        <v>198</v>
      </c>
      <c r="E4251">
        <v>57.691837445731196</v>
      </c>
      <c r="G4251">
        <v>0.95524994002433961</v>
      </c>
      <c r="H4251">
        <f>+C4251/'Dados Primários'!$C$31</f>
        <v>0.56090651558073656</v>
      </c>
      <c r="I4251" s="22">
        <v>377680884964.61554</v>
      </c>
      <c r="J4251" s="33">
        <f t="shared" si="67"/>
        <v>11674730.932572121</v>
      </c>
    </row>
    <row r="4252" spans="3:10">
      <c r="C4252">
        <v>191</v>
      </c>
      <c r="E4252">
        <v>60.391950404263078</v>
      </c>
      <c r="G4252">
        <v>0.96574198907508613</v>
      </c>
      <c r="H4252">
        <f>+C4252/'Dados Primários'!$C$31</f>
        <v>0.54107648725212465</v>
      </c>
      <c r="I4252" s="22">
        <v>366633600293.0224</v>
      </c>
      <c r="J4252" s="33">
        <f t="shared" si="67"/>
        <v>11569939.698072575</v>
      </c>
    </row>
    <row r="4253" spans="3:10">
      <c r="C4253">
        <v>198</v>
      </c>
      <c r="E4253">
        <v>59.51044444955906</v>
      </c>
      <c r="G4253">
        <v>0.98561038497165332</v>
      </c>
      <c r="H4253">
        <f>+C4253/'Dados Primários'!$C$31</f>
        <v>0.56090651558073656</v>
      </c>
      <c r="I4253" s="22">
        <v>412920124827.38129</v>
      </c>
      <c r="J4253" s="33">
        <f t="shared" si="67"/>
        <v>13584854.754820734</v>
      </c>
    </row>
    <row r="4254" spans="3:10">
      <c r="C4254">
        <v>202</v>
      </c>
      <c r="E4254">
        <v>62.97986373913934</v>
      </c>
      <c r="G4254">
        <v>0.99374021857685424</v>
      </c>
      <c r="H4254">
        <f>+C4254/'Dados Primários'!$C$31</f>
        <v>0.57223796033994334</v>
      </c>
      <c r="I4254" s="22">
        <v>378537973797.19928</v>
      </c>
      <c r="J4254" s="33">
        <f t="shared" si="67"/>
        <v>13556909.621423356</v>
      </c>
    </row>
    <row r="4255" spans="3:10">
      <c r="C4255">
        <v>195</v>
      </c>
      <c r="E4255">
        <v>57.909863714836469</v>
      </c>
      <c r="G4255">
        <v>0.99185362118848297</v>
      </c>
      <c r="H4255">
        <f>+C4255/'Dados Primários'!$C$31</f>
        <v>0.55240793201133143</v>
      </c>
      <c r="I4255" s="22">
        <v>419725609528.70435</v>
      </c>
      <c r="J4255" s="33">
        <f t="shared" si="67"/>
        <v>13317585.71088377</v>
      </c>
    </row>
    <row r="4256" spans="3:10">
      <c r="C4256">
        <v>195</v>
      </c>
      <c r="E4256">
        <v>60.619455256624825</v>
      </c>
      <c r="G4256">
        <v>0.96381131483419391</v>
      </c>
      <c r="H4256">
        <f>+C4256/'Dados Primários'!$C$31</f>
        <v>0.55240793201133143</v>
      </c>
      <c r="I4256" s="22">
        <v>410319348934.25525</v>
      </c>
      <c r="J4256" s="33">
        <f t="shared" si="67"/>
        <v>13242987.000909938</v>
      </c>
    </row>
    <row r="4257" spans="3:10">
      <c r="C4257">
        <v>207</v>
      </c>
      <c r="E4257">
        <v>63.724498093432985</v>
      </c>
      <c r="G4257">
        <v>0.93676841829752944</v>
      </c>
      <c r="H4257">
        <f>+C4257/'Dados Primários'!$C$31</f>
        <v>0.58640226628895187</v>
      </c>
      <c r="I4257" s="22">
        <v>347297538027.77155</v>
      </c>
      <c r="J4257" s="33">
        <f t="shared" si="67"/>
        <v>12157268.516074663</v>
      </c>
    </row>
    <row r="4258" spans="3:10">
      <c r="C4258">
        <v>200</v>
      </c>
      <c r="E4258">
        <v>62.659456328074199</v>
      </c>
      <c r="G4258">
        <v>0.98680632657688405</v>
      </c>
      <c r="H4258">
        <f>+C4258/'Dados Primários'!$C$31</f>
        <v>0.56657223796033995</v>
      </c>
      <c r="I4258" s="22">
        <v>379721632756.16321</v>
      </c>
      <c r="J4258" s="33">
        <f t="shared" si="67"/>
        <v>13302681.019636165</v>
      </c>
    </row>
    <row r="4259" spans="3:10">
      <c r="C4259">
        <v>194</v>
      </c>
      <c r="E4259">
        <v>59.602505942989374</v>
      </c>
      <c r="G4259">
        <v>0.93393077769034116</v>
      </c>
      <c r="H4259">
        <f>+C4259/'Dados Primários'!$C$31</f>
        <v>0.54957507082152979</v>
      </c>
      <c r="I4259" s="22">
        <v>345481732834.8205</v>
      </c>
      <c r="J4259" s="33">
        <f t="shared" si="67"/>
        <v>10568937.295792354</v>
      </c>
    </row>
    <row r="4260" spans="3:10">
      <c r="C4260">
        <v>201</v>
      </c>
      <c r="E4260">
        <v>64.117383822448275</v>
      </c>
      <c r="G4260">
        <v>0.9745806415633208</v>
      </c>
      <c r="H4260">
        <f>+C4260/'Dados Primários'!$C$31</f>
        <v>0.56940509915014159</v>
      </c>
      <c r="I4260" s="22">
        <v>359483754828.33191</v>
      </c>
      <c r="J4260" s="33">
        <f t="shared" si="67"/>
        <v>12790696.5414674</v>
      </c>
    </row>
    <row r="4261" spans="3:10">
      <c r="C4261">
        <v>196</v>
      </c>
      <c r="E4261">
        <v>57.72990388798523</v>
      </c>
      <c r="G4261">
        <v>0.97684275473320981</v>
      </c>
      <c r="H4261">
        <f>+C4261/'Dados Primários'!$C$31</f>
        <v>0.55524079320113318</v>
      </c>
      <c r="I4261" s="22">
        <v>365467399773.87122</v>
      </c>
      <c r="J4261" s="33">
        <f t="shared" si="67"/>
        <v>11443411.188273527</v>
      </c>
    </row>
    <row r="4262" spans="3:10">
      <c r="C4262">
        <v>206</v>
      </c>
      <c r="E4262">
        <v>57.714645367751196</v>
      </c>
      <c r="G4262">
        <v>0.99617880105794354</v>
      </c>
      <c r="H4262">
        <f>+C4262/'Dados Primários'!$C$31</f>
        <v>0.58356940509915012</v>
      </c>
      <c r="I4262" s="22">
        <v>390587999454.04193</v>
      </c>
      <c r="J4262" s="33">
        <f t="shared" si="67"/>
        <v>13104930.974005673</v>
      </c>
    </row>
    <row r="4263" spans="3:10">
      <c r="C4263">
        <v>191</v>
      </c>
      <c r="E4263">
        <v>62.484695794393637</v>
      </c>
      <c r="G4263">
        <v>0.93710938085667295</v>
      </c>
      <c r="H4263">
        <f>+C4263/'Dados Primários'!$C$31</f>
        <v>0.54107648725212465</v>
      </c>
      <c r="I4263" s="22">
        <v>378506824082.93097</v>
      </c>
      <c r="J4263" s="33">
        <f t="shared" si="67"/>
        <v>11992129.807034953</v>
      </c>
    </row>
    <row r="4264" spans="3:10">
      <c r="C4264">
        <v>191</v>
      </c>
      <c r="E4264">
        <v>59.362216373780839</v>
      </c>
      <c r="G4264">
        <v>0.95736405810218494</v>
      </c>
      <c r="H4264">
        <f>+C4264/'Dados Primários'!$C$31</f>
        <v>0.54107648725212465</v>
      </c>
      <c r="I4264" s="22">
        <v>364192361820.57874</v>
      </c>
      <c r="J4264" s="33">
        <f t="shared" si="67"/>
        <v>11198934.936622156</v>
      </c>
    </row>
    <row r="4265" spans="3:10">
      <c r="C4265">
        <v>203</v>
      </c>
      <c r="E4265">
        <v>63.890594134629055</v>
      </c>
      <c r="G4265">
        <v>0.97772452342217997</v>
      </c>
      <c r="H4265">
        <f>+C4265/'Dados Primários'!$C$31</f>
        <v>0.57507082152974509</v>
      </c>
      <c r="I4265" s="22">
        <v>411025118466.94403</v>
      </c>
      <c r="J4265" s="33">
        <f t="shared" si="67"/>
        <v>14765329.085119527</v>
      </c>
    </row>
    <row r="4266" spans="3:10">
      <c r="C4266">
        <v>203</v>
      </c>
      <c r="E4266">
        <v>58.475620710433283</v>
      </c>
      <c r="G4266">
        <v>0.93606515657904799</v>
      </c>
      <c r="H4266">
        <f>+C4266/'Dados Primários'!$C$31</f>
        <v>0.57507082152974509</v>
      </c>
      <c r="I4266" s="22">
        <v>353166073928.19879</v>
      </c>
      <c r="J4266" s="33">
        <f t="shared" si="67"/>
        <v>11116836.800833425</v>
      </c>
    </row>
    <row r="4267" spans="3:10">
      <c r="C4267">
        <v>202</v>
      </c>
      <c r="E4267">
        <v>59.477280252206732</v>
      </c>
      <c r="G4267">
        <v>0.9270866240594009</v>
      </c>
      <c r="H4267">
        <f>+C4267/'Dados Primários'!$C$31</f>
        <v>0.57223796033994334</v>
      </c>
      <c r="I4267" s="22">
        <v>342204511237.42596</v>
      </c>
      <c r="J4267" s="33">
        <f t="shared" si="67"/>
        <v>10797763.494418336</v>
      </c>
    </row>
    <row r="4268" spans="3:10">
      <c r="C4268">
        <v>199</v>
      </c>
      <c r="E4268">
        <v>63.32919883860238</v>
      </c>
      <c r="G4268">
        <v>0.98489056634944427</v>
      </c>
      <c r="H4268">
        <f>+C4268/'Dados Primários'!$C$31</f>
        <v>0.5637393767705382</v>
      </c>
      <c r="I4268" s="22">
        <v>347220367418.23907</v>
      </c>
      <c r="J4268" s="33">
        <f t="shared" si="67"/>
        <v>12208871.840816947</v>
      </c>
    </row>
    <row r="4269" spans="3:10">
      <c r="C4269">
        <v>195</v>
      </c>
      <c r="E4269">
        <v>62.324880390174172</v>
      </c>
      <c r="G4269">
        <v>0.97574863510939691</v>
      </c>
      <c r="H4269">
        <f>+C4269/'Dados Primários'!$C$31</f>
        <v>0.55240793201133143</v>
      </c>
      <c r="I4269" s="22">
        <v>408715198343.95276</v>
      </c>
      <c r="J4269" s="33">
        <f t="shared" si="67"/>
        <v>13730302.315023687</v>
      </c>
    </row>
    <row r="4270" spans="3:10">
      <c r="C4270">
        <v>188</v>
      </c>
      <c r="E4270">
        <v>63.204717657200398</v>
      </c>
      <c r="G4270">
        <v>0.92731028363449053</v>
      </c>
      <c r="H4270">
        <f>+C4270/'Dados Primários'!$C$31</f>
        <v>0.53257790368271951</v>
      </c>
      <c r="I4270" s="22">
        <v>374338566813.77563</v>
      </c>
      <c r="J4270" s="33">
        <f t="shared" si="67"/>
        <v>11684827.053592222</v>
      </c>
    </row>
    <row r="4271" spans="3:10">
      <c r="C4271">
        <v>195</v>
      </c>
      <c r="E4271">
        <v>59.929664567038259</v>
      </c>
      <c r="G4271">
        <v>0.98393704488125489</v>
      </c>
      <c r="H4271">
        <f>+C4271/'Dados Primários'!$C$31</f>
        <v>0.55240793201133143</v>
      </c>
      <c r="I4271" s="22">
        <v>352292439126.54578</v>
      </c>
      <c r="J4271" s="33">
        <f t="shared" si="67"/>
        <v>11475520.345383268</v>
      </c>
    </row>
    <row r="4272" spans="3:10">
      <c r="C4272">
        <v>192</v>
      </c>
      <c r="E4272">
        <v>62.932378212046991</v>
      </c>
      <c r="G4272">
        <v>0.94991331925145972</v>
      </c>
      <c r="H4272">
        <f>+C4272/'Dados Primários'!$C$31</f>
        <v>0.5439093484419264</v>
      </c>
      <c r="I4272" s="22">
        <v>401024399854.71985</v>
      </c>
      <c r="J4272" s="33">
        <f t="shared" si="67"/>
        <v>13039334.968566258</v>
      </c>
    </row>
    <row r="4273" spans="3:10">
      <c r="C4273">
        <v>189</v>
      </c>
      <c r="E4273">
        <v>57.600609873687198</v>
      </c>
      <c r="G4273">
        <v>0.95315665928328253</v>
      </c>
      <c r="H4273">
        <f>+C4273/'Dados Primários'!$C$31</f>
        <v>0.53541076487252126</v>
      </c>
      <c r="I4273" s="22">
        <v>361088358276.09912</v>
      </c>
      <c r="J4273" s="33">
        <f t="shared" si="67"/>
        <v>10614314.552461756</v>
      </c>
    </row>
    <row r="4274" spans="3:10">
      <c r="C4274">
        <v>192</v>
      </c>
      <c r="E4274">
        <v>59.150147060789237</v>
      </c>
      <c r="G4274">
        <v>0.98397257412968786</v>
      </c>
      <c r="H4274">
        <f>+C4274/'Dados Primários'!$C$31</f>
        <v>0.5439093484419264</v>
      </c>
      <c r="I4274" s="22">
        <v>346037546398.13562</v>
      </c>
      <c r="J4274" s="33">
        <f t="shared" si="67"/>
        <v>10954399.357707698</v>
      </c>
    </row>
    <row r="4275" spans="3:10">
      <c r="C4275">
        <v>200</v>
      </c>
      <c r="E4275">
        <v>57.881650684695529</v>
      </c>
      <c r="G4275">
        <v>0.98705339766435951</v>
      </c>
      <c r="H4275">
        <f>+C4275/'Dados Primários'!$C$31</f>
        <v>0.56657223796033995</v>
      </c>
      <c r="I4275" s="22">
        <v>419042313465.40259</v>
      </c>
      <c r="J4275" s="33">
        <f t="shared" si="67"/>
        <v>13564216.868269859</v>
      </c>
    </row>
    <row r="4276" spans="3:10">
      <c r="C4276">
        <v>204</v>
      </c>
      <c r="E4276">
        <v>59.463057677742583</v>
      </c>
      <c r="G4276">
        <v>0.92645454488995238</v>
      </c>
      <c r="H4276">
        <f>+C4276/'Dados Primários'!$C$31</f>
        <v>0.57790368271954673</v>
      </c>
      <c r="I4276" s="22">
        <v>392162413021.62524</v>
      </c>
      <c r="J4276" s="33">
        <f t="shared" si="67"/>
        <v>12485121.753228866</v>
      </c>
    </row>
    <row r="4277" spans="3:10">
      <c r="C4277">
        <v>198</v>
      </c>
      <c r="E4277">
        <v>57.270389819648294</v>
      </c>
      <c r="G4277">
        <v>0.9215359654284716</v>
      </c>
      <c r="H4277">
        <f>+C4277/'Dados Primários'!$C$31</f>
        <v>0.56090651558073656</v>
      </c>
      <c r="I4277" s="22">
        <v>397675654454.93701</v>
      </c>
      <c r="J4277" s="33">
        <f t="shared" si="67"/>
        <v>11772316.183261855</v>
      </c>
    </row>
    <row r="4278" spans="3:10">
      <c r="C4278">
        <v>196</v>
      </c>
      <c r="E4278">
        <v>58.301698828950386</v>
      </c>
      <c r="G4278">
        <v>0.97497095632132658</v>
      </c>
      <c r="H4278">
        <f>+C4278/'Dados Primários'!$C$31</f>
        <v>0.55524079320113318</v>
      </c>
      <c r="I4278" s="22">
        <v>394724424126.89532</v>
      </c>
      <c r="J4278" s="33">
        <f t="shared" si="67"/>
        <v>12457997.91971818</v>
      </c>
    </row>
    <row r="4279" spans="3:10">
      <c r="C4279">
        <v>199</v>
      </c>
      <c r="E4279">
        <v>59.212218169105341</v>
      </c>
      <c r="G4279">
        <v>0.97686289253498559</v>
      </c>
      <c r="H4279">
        <f>+C4279/'Dados Primários'!$C$31</f>
        <v>0.5637393767705382</v>
      </c>
      <c r="I4279" s="22">
        <v>401396300730.01434</v>
      </c>
      <c r="J4279" s="33">
        <f t="shared" si="67"/>
        <v>13088705.016861659</v>
      </c>
    </row>
    <row r="4280" spans="3:10">
      <c r="C4280">
        <v>198</v>
      </c>
      <c r="E4280">
        <v>63.290768153462921</v>
      </c>
      <c r="G4280">
        <v>0.9346348355033598</v>
      </c>
      <c r="H4280">
        <f>+C4280/'Dados Primários'!$C$31</f>
        <v>0.56090651558073656</v>
      </c>
      <c r="I4280" s="22">
        <v>371626369351.34717</v>
      </c>
      <c r="J4280" s="33">
        <f t="shared" si="67"/>
        <v>12330461.683246385</v>
      </c>
    </row>
    <row r="4281" spans="3:10">
      <c r="C4281">
        <v>193</v>
      </c>
      <c r="E4281">
        <v>58.880355251240708</v>
      </c>
      <c r="G4281">
        <v>0.96768030496671809</v>
      </c>
      <c r="H4281">
        <f>+C4281/'Dados Primários'!$C$31</f>
        <v>0.54674220963172804</v>
      </c>
      <c r="I4281" s="22">
        <v>398389688091.53406</v>
      </c>
      <c r="J4281" s="33">
        <f t="shared" si="67"/>
        <v>12410606.789457297</v>
      </c>
    </row>
    <row r="4282" spans="3:10">
      <c r="C4282">
        <v>208</v>
      </c>
      <c r="E4282">
        <v>63.070707602603697</v>
      </c>
      <c r="G4282">
        <v>0.92288557563111451</v>
      </c>
      <c r="H4282">
        <f>+C4282/'Dados Primários'!$C$31</f>
        <v>0.58923512747875351</v>
      </c>
      <c r="I4282" s="22">
        <v>383487754412.68817</v>
      </c>
      <c r="J4282" s="33">
        <f t="shared" si="67"/>
        <v>13152723.542307151</v>
      </c>
    </row>
    <row r="4283" spans="3:10">
      <c r="C4283">
        <v>189</v>
      </c>
      <c r="E4283">
        <v>59.762676960226464</v>
      </c>
      <c r="G4283">
        <v>0.93786963214067265</v>
      </c>
      <c r="H4283">
        <f>+C4283/'Dados Primários'!$C$31</f>
        <v>0.53541076487252126</v>
      </c>
      <c r="I4283" s="22">
        <v>384688414050.58673</v>
      </c>
      <c r="J4283" s="33">
        <f t="shared" si="67"/>
        <v>11544329.708049942</v>
      </c>
    </row>
    <row r="4284" spans="3:10">
      <c r="C4284">
        <v>200</v>
      </c>
      <c r="E4284">
        <v>59.191670526173745</v>
      </c>
      <c r="G4284">
        <v>0.93490738828429365</v>
      </c>
      <c r="H4284">
        <f>+C4284/'Dados Primários'!$C$31</f>
        <v>0.56657223796033995</v>
      </c>
      <c r="I4284" s="22">
        <v>362174948210.90948</v>
      </c>
      <c r="J4284" s="33">
        <f t="shared" si="67"/>
        <v>11355411.732552977</v>
      </c>
    </row>
    <row r="4285" spans="3:10">
      <c r="C4285">
        <v>194</v>
      </c>
      <c r="E4285">
        <v>63.886533402109777</v>
      </c>
      <c r="G4285">
        <v>0.98847489412337308</v>
      </c>
      <c r="H4285">
        <f>+C4285/'Dados Primários'!$C$31</f>
        <v>0.54957507082152979</v>
      </c>
      <c r="I4285" s="22">
        <v>356354580755.51062</v>
      </c>
      <c r="J4285" s="33">
        <f t="shared" si="67"/>
        <v>12367568.852436922</v>
      </c>
    </row>
    <row r="4286" spans="3:10">
      <c r="C4286">
        <v>195</v>
      </c>
      <c r="E4286">
        <v>60.826889258854507</v>
      </c>
      <c r="G4286">
        <v>0.97754553153065293</v>
      </c>
      <c r="H4286">
        <f>+C4286/'Dados Primários'!$C$31</f>
        <v>0.55240793201133143</v>
      </c>
      <c r="I4286" s="22">
        <v>345438757867.29102</v>
      </c>
      <c r="J4286" s="33">
        <f t="shared" si="67"/>
        <v>11346543.200720284</v>
      </c>
    </row>
    <row r="4287" spans="3:10">
      <c r="C4287">
        <v>199</v>
      </c>
      <c r="E4287">
        <v>62.427773567669924</v>
      </c>
      <c r="G4287">
        <v>0.96774843568343127</v>
      </c>
      <c r="H4287">
        <f>+C4287/'Dados Primários'!$C$31</f>
        <v>0.5637393767705382</v>
      </c>
      <c r="I4287" s="22">
        <v>417203475559.69073</v>
      </c>
      <c r="J4287" s="33">
        <f t="shared" si="67"/>
        <v>14209101.389113028</v>
      </c>
    </row>
    <row r="4288" spans="3:10">
      <c r="C4288">
        <v>199</v>
      </c>
      <c r="E4288">
        <v>62.830351828336887</v>
      </c>
      <c r="G4288">
        <v>0.94795853142997188</v>
      </c>
      <c r="H4288">
        <f>+C4288/'Dados Primários'!$C$31</f>
        <v>0.5637393767705382</v>
      </c>
      <c r="I4288" s="22">
        <v>374813731721.98132</v>
      </c>
      <c r="J4288" s="33">
        <f t="shared" si="67"/>
        <v>12584984.804442078</v>
      </c>
    </row>
    <row r="4289" spans="3:10">
      <c r="C4289">
        <v>202</v>
      </c>
      <c r="E4289">
        <v>58.423178857934275</v>
      </c>
      <c r="G4289">
        <v>0.97903774353630735</v>
      </c>
      <c r="H4289">
        <f>+C4289/'Dados Primários'!$C$31</f>
        <v>0.57223796033994334</v>
      </c>
      <c r="I4289" s="22">
        <v>382389051339.7702</v>
      </c>
      <c r="J4289" s="33">
        <f t="shared" si="67"/>
        <v>12516033.922333144</v>
      </c>
    </row>
    <row r="4290" spans="3:10">
      <c r="C4290">
        <v>202</v>
      </c>
      <c r="E4290">
        <v>60.587065301424389</v>
      </c>
      <c r="G4290">
        <v>0.92735561471774974</v>
      </c>
      <c r="H4290">
        <f>+C4290/'Dados Primários'!$C$31</f>
        <v>0.57223796033994334</v>
      </c>
      <c r="I4290" s="22">
        <v>404785867518.17999</v>
      </c>
      <c r="J4290" s="33">
        <f t="shared" si="67"/>
        <v>13014522.182381846</v>
      </c>
    </row>
    <row r="4291" spans="3:10">
      <c r="C4291">
        <v>194</v>
      </c>
      <c r="E4291">
        <v>62.966521039696659</v>
      </c>
      <c r="G4291">
        <v>0.94581656121919711</v>
      </c>
      <c r="H4291">
        <f>+C4291/'Dados Primários'!$C$31</f>
        <v>0.54957507082152979</v>
      </c>
      <c r="I4291" s="22">
        <v>400075378051.06274</v>
      </c>
      <c r="J4291" s="33">
        <f t="shared" si="67"/>
        <v>13094395.733311044</v>
      </c>
    </row>
    <row r="4292" spans="3:10">
      <c r="C4292">
        <v>196</v>
      </c>
      <c r="E4292">
        <v>59.579114181645735</v>
      </c>
      <c r="G4292">
        <v>0.97894441104444885</v>
      </c>
      <c r="H4292">
        <f>+C4292/'Dados Primários'!$C$31</f>
        <v>0.55524079320113318</v>
      </c>
      <c r="I4292" s="22">
        <v>400878904211.74414</v>
      </c>
      <c r="J4292" s="33">
        <f t="shared" si="67"/>
        <v>12982150.565173604</v>
      </c>
    </row>
    <row r="4293" spans="3:10">
      <c r="C4293">
        <v>197</v>
      </c>
      <c r="E4293">
        <v>59.272050919841064</v>
      </c>
      <c r="G4293">
        <v>0.95871642405107449</v>
      </c>
      <c r="H4293">
        <f>+C4293/'Dados Primários'!$C$31</f>
        <v>0.55807365439093481</v>
      </c>
      <c r="I4293" s="22">
        <v>411743086784.0271</v>
      </c>
      <c r="J4293" s="33">
        <f t="shared" si="67"/>
        <v>13057437.602454517</v>
      </c>
    </row>
    <row r="4294" spans="3:10">
      <c r="C4294">
        <v>194</v>
      </c>
      <c r="E4294">
        <v>59.319809768819162</v>
      </c>
      <c r="G4294">
        <v>0.98693902640926612</v>
      </c>
      <c r="H4294">
        <f>+C4294/'Dados Primários'!$C$31</f>
        <v>0.54957507082152979</v>
      </c>
      <c r="I4294" s="22">
        <v>408059579143.32837</v>
      </c>
      <c r="J4294" s="33">
        <f t="shared" si="67"/>
        <v>13129272.856370674</v>
      </c>
    </row>
    <row r="4295" spans="3:10">
      <c r="C4295">
        <v>198</v>
      </c>
      <c r="E4295">
        <v>64.222784543648729</v>
      </c>
      <c r="G4295">
        <v>0.92421686053472429</v>
      </c>
      <c r="H4295">
        <f>+C4295/'Dados Primários'!$C$31</f>
        <v>0.56090651558073656</v>
      </c>
      <c r="I4295" s="22">
        <v>353346661920.35498</v>
      </c>
      <c r="J4295" s="33">
        <f t="shared" si="67"/>
        <v>11763985.931070952</v>
      </c>
    </row>
    <row r="4296" spans="3:10">
      <c r="C4296">
        <v>209</v>
      </c>
      <c r="E4296">
        <v>64.199825104162954</v>
      </c>
      <c r="G4296">
        <v>0.99277500711044997</v>
      </c>
      <c r="H4296">
        <f>+C4296/'Dados Primários'!$C$31</f>
        <v>0.59206798866855526</v>
      </c>
      <c r="I4296" s="22">
        <v>413346895406.6499</v>
      </c>
      <c r="J4296" s="33">
        <f t="shared" ref="J4296:J4359" si="68">+E4296*G4296*H4296*I4296/1000000</f>
        <v>15598072.732199937</v>
      </c>
    </row>
    <row r="4297" spans="3:10">
      <c r="C4297">
        <v>194</v>
      </c>
      <c r="E4297">
        <v>59.560525666647834</v>
      </c>
      <c r="G4297">
        <v>0.92954450533238453</v>
      </c>
      <c r="H4297">
        <f>+C4297/'Dados Primários'!$C$31</f>
        <v>0.54957507082152979</v>
      </c>
      <c r="I4297" s="22">
        <v>375271099564.27997</v>
      </c>
      <c r="J4297" s="33">
        <f t="shared" si="68"/>
        <v>11418284.359013179</v>
      </c>
    </row>
    <row r="4298" spans="3:10">
      <c r="C4298">
        <v>186</v>
      </c>
      <c r="E4298">
        <v>57.494879350170898</v>
      </c>
      <c r="G4298">
        <v>0.93450112138618768</v>
      </c>
      <c r="H4298">
        <f>+C4298/'Dados Primários'!$C$31</f>
        <v>0.52691218130311612</v>
      </c>
      <c r="I4298" s="22">
        <v>347370376852.97913</v>
      </c>
      <c r="J4298" s="33">
        <f t="shared" si="68"/>
        <v>9834222.1027157512</v>
      </c>
    </row>
    <row r="4299" spans="3:10">
      <c r="C4299">
        <v>192</v>
      </c>
      <c r="E4299">
        <v>61.257238322360088</v>
      </c>
      <c r="G4299">
        <v>0.96034713765622448</v>
      </c>
      <c r="H4299">
        <f>+C4299/'Dados Primários'!$C$31</f>
        <v>0.5439093484419264</v>
      </c>
      <c r="I4299" s="22">
        <v>355923768020.19952</v>
      </c>
      <c r="J4299" s="33">
        <f t="shared" si="68"/>
        <v>11388569.423581699</v>
      </c>
    </row>
    <row r="4300" spans="3:10">
      <c r="C4300">
        <v>194</v>
      </c>
      <c r="E4300">
        <v>58.804483905972205</v>
      </c>
      <c r="G4300">
        <v>0.95434258816500317</v>
      </c>
      <c r="H4300">
        <f>+C4300/'Dados Primários'!$C$31</f>
        <v>0.54957507082152979</v>
      </c>
      <c r="I4300" s="22">
        <v>358769115493.05969</v>
      </c>
      <c r="J4300" s="33">
        <f t="shared" si="68"/>
        <v>11065137.681532111</v>
      </c>
    </row>
    <row r="4301" spans="3:10">
      <c r="C4301">
        <v>200</v>
      </c>
      <c r="E4301">
        <v>58.701007674881723</v>
      </c>
      <c r="G4301">
        <v>0.99587928920792379</v>
      </c>
      <c r="H4301">
        <f>+C4301/'Dados Primários'!$C$31</f>
        <v>0.56657223796033995</v>
      </c>
      <c r="I4301" s="22">
        <v>366524091854.00421</v>
      </c>
      <c r="J4301" s="33">
        <f t="shared" si="68"/>
        <v>12139759.241860107</v>
      </c>
    </row>
    <row r="4302" spans="3:10">
      <c r="C4302">
        <v>194</v>
      </c>
      <c r="E4302">
        <v>63.395991737174803</v>
      </c>
      <c r="G4302">
        <v>0.94321371757575023</v>
      </c>
      <c r="H4302">
        <f>+C4302/'Dados Primários'!$C$31</f>
        <v>0.54957507082152979</v>
      </c>
      <c r="I4302" s="22">
        <v>366411790249.12964</v>
      </c>
      <c r="J4302" s="33">
        <f t="shared" si="68"/>
        <v>12041161.261035929</v>
      </c>
    </row>
    <row r="4303" spans="3:10">
      <c r="C4303">
        <v>193</v>
      </c>
      <c r="E4303">
        <v>62.373126696824627</v>
      </c>
      <c r="G4303">
        <v>0.99295129563331197</v>
      </c>
      <c r="H4303">
        <f>+C4303/'Dados Primários'!$C$31</f>
        <v>0.54674220963172804</v>
      </c>
      <c r="I4303" s="22">
        <v>350958717122.18909</v>
      </c>
      <c r="J4303" s="33">
        <f t="shared" si="68"/>
        <v>11884039.856208658</v>
      </c>
    </row>
    <row r="4304" spans="3:10">
      <c r="C4304">
        <v>202</v>
      </c>
      <c r="E4304">
        <v>62.180393531401826</v>
      </c>
      <c r="G4304">
        <v>0.93242570907456135</v>
      </c>
      <c r="H4304">
        <f>+C4304/'Dados Primários'!$C$31</f>
        <v>0.57223796033994334</v>
      </c>
      <c r="I4304" s="22">
        <v>371158672632.25775</v>
      </c>
      <c r="J4304" s="33">
        <f t="shared" si="68"/>
        <v>12314137.049837222</v>
      </c>
    </row>
    <row r="4305" spans="3:10">
      <c r="C4305">
        <v>197</v>
      </c>
      <c r="E4305">
        <v>63.454082270471424</v>
      </c>
      <c r="G4305">
        <v>0.95889241615258736</v>
      </c>
      <c r="H4305">
        <f>+C4305/'Dados Primários'!$C$31</f>
        <v>0.55807365439093481</v>
      </c>
      <c r="I4305" s="22">
        <v>415810930356.29529</v>
      </c>
      <c r="J4305" s="33">
        <f t="shared" si="68"/>
        <v>14119420.528316384</v>
      </c>
    </row>
    <row r="4306" spans="3:10">
      <c r="C4306">
        <v>193</v>
      </c>
      <c r="E4306">
        <v>57.360719813113434</v>
      </c>
      <c r="G4306">
        <v>0.98483827653566292</v>
      </c>
      <c r="H4306">
        <f>+C4306/'Dados Primários'!$C$31</f>
        <v>0.54674220963172804</v>
      </c>
      <c r="I4306" s="22">
        <v>370306498254.79205</v>
      </c>
      <c r="J4306" s="33">
        <f t="shared" si="68"/>
        <v>11437298.318427844</v>
      </c>
    </row>
    <row r="4307" spans="3:10">
      <c r="C4307">
        <v>203</v>
      </c>
      <c r="E4307">
        <v>58.577898997519114</v>
      </c>
      <c r="G4307">
        <v>0.97691373488722077</v>
      </c>
      <c r="H4307">
        <f>+C4307/'Dados Primários'!$C$31</f>
        <v>0.57507082152974509</v>
      </c>
      <c r="I4307" s="22">
        <v>367316168290.24451</v>
      </c>
      <c r="J4307" s="33">
        <f t="shared" si="68"/>
        <v>12087914.632316323</v>
      </c>
    </row>
    <row r="4308" spans="3:10">
      <c r="C4308">
        <v>207</v>
      </c>
      <c r="E4308">
        <v>62.888451303820339</v>
      </c>
      <c r="G4308">
        <v>0.98914224951953733</v>
      </c>
      <c r="H4308">
        <f>+C4308/'Dados Primários'!$C$31</f>
        <v>0.58640226628895187</v>
      </c>
      <c r="I4308" s="22">
        <v>418840454139.20679</v>
      </c>
      <c r="J4308" s="33">
        <f t="shared" si="68"/>
        <v>15278260.624581864</v>
      </c>
    </row>
    <row r="4309" spans="3:10">
      <c r="C4309">
        <v>196</v>
      </c>
      <c r="E4309">
        <v>60.6210633083857</v>
      </c>
      <c r="G4309">
        <v>0.99378767486372388</v>
      </c>
      <c r="H4309">
        <f>+C4309/'Dados Primários'!$C$31</f>
        <v>0.55524079320113318</v>
      </c>
      <c r="I4309" s="22">
        <v>353512717648.18237</v>
      </c>
      <c r="J4309" s="33">
        <f t="shared" si="68"/>
        <v>11825065.748491658</v>
      </c>
    </row>
    <row r="4310" spans="3:10">
      <c r="C4310">
        <v>203</v>
      </c>
      <c r="E4310">
        <v>62.511024038391668</v>
      </c>
      <c r="G4310">
        <v>0.98945143460736207</v>
      </c>
      <c r="H4310">
        <f>+C4310/'Dados Primários'!$C$31</f>
        <v>0.57507082152974509</v>
      </c>
      <c r="I4310" s="22">
        <v>396245513001.57117</v>
      </c>
      <c r="J4310" s="33">
        <f t="shared" si="68"/>
        <v>14094081.739965975</v>
      </c>
    </row>
    <row r="4311" spans="3:10">
      <c r="C4311">
        <v>197</v>
      </c>
      <c r="E4311">
        <v>64.141013248707651</v>
      </c>
      <c r="G4311">
        <v>0.99026144593500598</v>
      </c>
      <c r="H4311">
        <f>+C4311/'Dados Primários'!$C$31</f>
        <v>0.55807365439093481</v>
      </c>
      <c r="I4311" s="22">
        <v>382337017406.86646</v>
      </c>
      <c r="J4311" s="33">
        <f t="shared" si="68"/>
        <v>13552629.190195074</v>
      </c>
    </row>
    <row r="4312" spans="3:10">
      <c r="C4312">
        <v>202</v>
      </c>
      <c r="E4312">
        <v>59.509671029299341</v>
      </c>
      <c r="G4312">
        <v>0.92412182964576495</v>
      </c>
      <c r="H4312">
        <f>+C4312/'Dados Primários'!$C$31</f>
        <v>0.57223796033994334</v>
      </c>
      <c r="I4312" s="22">
        <v>388251557204.05817</v>
      </c>
      <c r="J4312" s="33">
        <f t="shared" si="68"/>
        <v>12218183.66226396</v>
      </c>
    </row>
    <row r="4313" spans="3:10">
      <c r="C4313">
        <v>199</v>
      </c>
      <c r="E4313">
        <v>64.100989434081598</v>
      </c>
      <c r="G4313">
        <v>0.99559085637125688</v>
      </c>
      <c r="H4313">
        <f>+C4313/'Dados Primários'!$C$31</f>
        <v>0.5637393767705382</v>
      </c>
      <c r="I4313" s="22">
        <v>343921928605.95972</v>
      </c>
      <c r="J4313" s="33">
        <f t="shared" si="68"/>
        <v>12373252.368388137</v>
      </c>
    </row>
    <row r="4314" spans="3:10">
      <c r="C4314">
        <v>195</v>
      </c>
      <c r="E4314">
        <v>57.529418609291042</v>
      </c>
      <c r="G4314">
        <v>0.97552303171508159</v>
      </c>
      <c r="H4314">
        <f>+C4314/'Dados Primários'!$C$31</f>
        <v>0.55240793201133143</v>
      </c>
      <c r="I4314" s="22">
        <v>351854080364.97144</v>
      </c>
      <c r="J4314" s="33">
        <f t="shared" si="68"/>
        <v>10908122.593721088</v>
      </c>
    </row>
    <row r="4315" spans="3:10">
      <c r="C4315">
        <v>199</v>
      </c>
      <c r="E4315">
        <v>62.838566354582355</v>
      </c>
      <c r="G4315">
        <v>0.97559403537567424</v>
      </c>
      <c r="H4315">
        <f>+C4315/'Dados Primários'!$C$31</f>
        <v>0.5637393767705382</v>
      </c>
      <c r="I4315" s="22">
        <v>365528694075.31281</v>
      </c>
      <c r="J4315" s="33">
        <f t="shared" si="68"/>
        <v>12632672.883832816</v>
      </c>
    </row>
    <row r="4316" spans="3:10">
      <c r="C4316">
        <v>198</v>
      </c>
      <c r="E4316">
        <v>62.344721465555359</v>
      </c>
      <c r="G4316">
        <v>0.96895255895748389</v>
      </c>
      <c r="H4316">
        <f>+C4316/'Dados Primários'!$C$31</f>
        <v>0.56090651558073656</v>
      </c>
      <c r="I4316" s="22">
        <v>406761323782.03857</v>
      </c>
      <c r="J4316" s="33">
        <f t="shared" si="68"/>
        <v>13782637.693699492</v>
      </c>
    </row>
    <row r="4317" spans="3:10">
      <c r="C4317">
        <v>202</v>
      </c>
      <c r="E4317">
        <v>57.793671588862161</v>
      </c>
      <c r="G4317">
        <v>0.94565839843156674</v>
      </c>
      <c r="H4317">
        <f>+C4317/'Dados Primários'!$C$31</f>
        <v>0.57223796033994334</v>
      </c>
      <c r="I4317" s="22">
        <v>373568804722.07849</v>
      </c>
      <c r="J4317" s="33">
        <f t="shared" si="68"/>
        <v>11683200.679641943</v>
      </c>
    </row>
    <row r="4318" spans="3:10">
      <c r="C4318">
        <v>200</v>
      </c>
      <c r="E4318">
        <v>63.39839400635492</v>
      </c>
      <c r="G4318">
        <v>0.96070243934202126</v>
      </c>
      <c r="H4318">
        <f>+C4318/'Dados Primários'!$C$31</f>
        <v>0.56657223796033995</v>
      </c>
      <c r="I4318" s="22">
        <v>362900963973.67352</v>
      </c>
      <c r="J4318" s="33">
        <f t="shared" si="68"/>
        <v>12523062.904755818</v>
      </c>
    </row>
    <row r="4319" spans="3:10">
      <c r="C4319">
        <v>194</v>
      </c>
      <c r="E4319">
        <v>60.388064807103049</v>
      </c>
      <c r="G4319">
        <v>0.92589802135056731</v>
      </c>
      <c r="H4319">
        <f>+C4319/'Dados Primários'!$C$31</f>
        <v>0.54957507082152979</v>
      </c>
      <c r="I4319" s="22">
        <v>390501505530.67285</v>
      </c>
      <c r="J4319" s="33">
        <f t="shared" si="68"/>
        <v>11999523.637969907</v>
      </c>
    </row>
    <row r="4320" spans="3:10">
      <c r="C4320">
        <v>193</v>
      </c>
      <c r="E4320">
        <v>57.745212980888418</v>
      </c>
      <c r="G4320">
        <v>0.92804483898358647</v>
      </c>
      <c r="H4320">
        <f>+C4320/'Dados Primários'!$C$31</f>
        <v>0.54674220963172804</v>
      </c>
      <c r="I4320" s="22">
        <v>406803454018.57208</v>
      </c>
      <c r="J4320" s="33">
        <f t="shared" si="68"/>
        <v>11919339.299415495</v>
      </c>
    </row>
    <row r="4321" spans="3:10">
      <c r="C4321">
        <v>194</v>
      </c>
      <c r="E4321">
        <v>60.854569791632038</v>
      </c>
      <c r="G4321">
        <v>0.92960879713744338</v>
      </c>
      <c r="H4321">
        <f>+C4321/'Dados Primários'!$C$31</f>
        <v>0.54957507082152979</v>
      </c>
      <c r="I4321" s="22">
        <v>379651690141.13568</v>
      </c>
      <c r="J4321" s="33">
        <f t="shared" si="68"/>
        <v>11803363.54413734</v>
      </c>
    </row>
    <row r="4322" spans="3:10">
      <c r="C4322">
        <v>200</v>
      </c>
      <c r="E4322">
        <v>61.694487959670134</v>
      </c>
      <c r="G4322">
        <v>0.97505348901034028</v>
      </c>
      <c r="H4322">
        <f>+C4322/'Dados Primários'!$C$31</f>
        <v>0.56657223796033995</v>
      </c>
      <c r="I4322" s="22">
        <v>417956202067.41443</v>
      </c>
      <c r="J4322" s="33">
        <f t="shared" si="68"/>
        <v>14244948.031224979</v>
      </c>
    </row>
    <row r="4323" spans="3:10">
      <c r="C4323">
        <v>188</v>
      </c>
      <c r="E4323">
        <v>58.199138175877337</v>
      </c>
      <c r="G4323">
        <v>0.92398979678935833</v>
      </c>
      <c r="H4323">
        <f>+C4323/'Dados Primários'!$C$31</f>
        <v>0.53257790368271951</v>
      </c>
      <c r="I4323" s="22">
        <v>389888147033.69891</v>
      </c>
      <c r="J4323" s="33">
        <f t="shared" si="68"/>
        <v>11166238.646239383</v>
      </c>
    </row>
    <row r="4324" spans="3:10">
      <c r="C4324">
        <v>197</v>
      </c>
      <c r="E4324">
        <v>58.115321970472728</v>
      </c>
      <c r="G4324">
        <v>0.93651463874453433</v>
      </c>
      <c r="H4324">
        <f>+C4324/'Dados Primários'!$C$31</f>
        <v>0.55807365439093481</v>
      </c>
      <c r="I4324" s="22">
        <v>394087195377.83746</v>
      </c>
      <c r="J4324" s="33">
        <f t="shared" si="68"/>
        <v>11969859.790892856</v>
      </c>
    </row>
    <row r="4325" spans="3:10">
      <c r="C4325">
        <v>200</v>
      </c>
      <c r="E4325">
        <v>61.416357735137623</v>
      </c>
      <c r="G4325">
        <v>0.96153337938782457</v>
      </c>
      <c r="H4325">
        <f>+C4325/'Dados Primários'!$C$31</f>
        <v>0.56657223796033995</v>
      </c>
      <c r="I4325" s="22">
        <v>377492715314.72577</v>
      </c>
      <c r="J4325" s="33">
        <f t="shared" si="68"/>
        <v>12630259.919051467</v>
      </c>
    </row>
    <row r="4326" spans="3:10">
      <c r="C4326">
        <v>190</v>
      </c>
      <c r="E4326">
        <v>57.384454458008726</v>
      </c>
      <c r="G4326">
        <v>0.97150737116649166</v>
      </c>
      <c r="H4326">
        <f>+C4326/'Dados Primários'!$C$31</f>
        <v>0.5382436260623229</v>
      </c>
      <c r="I4326" s="22">
        <v>402066294595.63007</v>
      </c>
      <c r="J4326" s="33">
        <f t="shared" si="68"/>
        <v>12064710.922702475</v>
      </c>
    </row>
    <row r="4327" spans="3:10">
      <c r="C4327">
        <v>204</v>
      </c>
      <c r="E4327">
        <v>62.126075752757529</v>
      </c>
      <c r="G4327">
        <v>0.92438719522412272</v>
      </c>
      <c r="H4327">
        <f>+C4327/'Dados Primários'!$C$31</f>
        <v>0.57790368271954673</v>
      </c>
      <c r="I4327" s="22">
        <v>400213268754.17181</v>
      </c>
      <c r="J4327" s="33">
        <f t="shared" si="68"/>
        <v>13282345.964223707</v>
      </c>
    </row>
    <row r="4328" spans="3:10">
      <c r="C4328">
        <v>192</v>
      </c>
      <c r="E4328">
        <v>61.275176595721945</v>
      </c>
      <c r="G4328">
        <v>0.97559013183023324</v>
      </c>
      <c r="H4328">
        <f>+C4328/'Dados Primários'!$C$31</f>
        <v>0.5439093484419264</v>
      </c>
      <c r="I4328" s="22">
        <v>378407951365.41498</v>
      </c>
      <c r="J4328" s="33">
        <f t="shared" si="68"/>
        <v>12303785.385544924</v>
      </c>
    </row>
    <row r="4329" spans="3:10">
      <c r="C4329">
        <v>197</v>
      </c>
      <c r="E4329">
        <v>63.773044298674471</v>
      </c>
      <c r="G4329">
        <v>0.98334567072957091</v>
      </c>
      <c r="H4329">
        <f>+C4329/'Dados Primários'!$C$31</f>
        <v>0.55807365439093481</v>
      </c>
      <c r="I4329" s="22">
        <v>418438598529.63995</v>
      </c>
      <c r="J4329" s="33">
        <f t="shared" si="68"/>
        <v>14644232.618643321</v>
      </c>
    </row>
    <row r="4330" spans="3:10">
      <c r="C4330">
        <v>199</v>
      </c>
      <c r="E4330">
        <v>59.615527821753886</v>
      </c>
      <c r="G4330">
        <v>0.93068795189759135</v>
      </c>
      <c r="H4330">
        <f>+C4330/'Dados Primários'!$C$31</f>
        <v>0.5637393767705382</v>
      </c>
      <c r="I4330" s="22">
        <v>385525487658.3468</v>
      </c>
      <c r="J4330" s="33">
        <f t="shared" si="68"/>
        <v>12058546.196190542</v>
      </c>
    </row>
    <row r="4331" spans="3:10">
      <c r="C4331">
        <v>198</v>
      </c>
      <c r="E4331">
        <v>64.116100217553836</v>
      </c>
      <c r="G4331">
        <v>0.95240754281748441</v>
      </c>
      <c r="H4331">
        <f>+C4331/'Dados Primários'!$C$31</f>
        <v>0.56090651558073656</v>
      </c>
      <c r="I4331" s="22">
        <v>390871073834.07239</v>
      </c>
      <c r="J4331" s="33">
        <f t="shared" si="68"/>
        <v>13387945.696094487</v>
      </c>
    </row>
    <row r="4332" spans="3:10">
      <c r="C4332">
        <v>208</v>
      </c>
      <c r="E4332">
        <v>57.336356427281324</v>
      </c>
      <c r="G4332">
        <v>0.9535721334598829</v>
      </c>
      <c r="H4332">
        <f>+C4332/'Dados Primários'!$C$31</f>
        <v>0.58923512747875351</v>
      </c>
      <c r="I4332" s="22">
        <v>378137929254.2757</v>
      </c>
      <c r="J4332" s="33">
        <f t="shared" si="68"/>
        <v>12182109.909166986</v>
      </c>
    </row>
    <row r="4333" spans="3:10">
      <c r="C4333">
        <v>205</v>
      </c>
      <c r="E4333">
        <v>58.582473317306707</v>
      </c>
      <c r="G4333">
        <v>0.92684706025144414</v>
      </c>
      <c r="H4333">
        <f>+C4333/'Dados Primários'!$C$31</f>
        <v>0.58073654390934848</v>
      </c>
      <c r="I4333" s="22">
        <v>404176976611.92017</v>
      </c>
      <c r="J4333" s="33">
        <f t="shared" si="68"/>
        <v>12744608.727867488</v>
      </c>
    </row>
    <row r="4334" spans="3:10">
      <c r="C4334">
        <v>194</v>
      </c>
      <c r="E4334">
        <v>62.109043973860821</v>
      </c>
      <c r="G4334">
        <v>0.95854164602167047</v>
      </c>
      <c r="H4334">
        <f>+C4334/'Dados Primários'!$C$31</f>
        <v>0.54957507082152979</v>
      </c>
      <c r="I4334" s="22">
        <v>384445916542.05969</v>
      </c>
      <c r="J4334" s="33">
        <f t="shared" si="68"/>
        <v>12578478.38310883</v>
      </c>
    </row>
    <row r="4335" spans="3:10">
      <c r="C4335">
        <v>204</v>
      </c>
      <c r="E4335">
        <v>57.422068678751614</v>
      </c>
      <c r="G4335">
        <v>0.9294446862160437</v>
      </c>
      <c r="H4335">
        <f>+C4335/'Dados Primários'!$C$31</f>
        <v>0.57790368271954673</v>
      </c>
      <c r="I4335" s="22">
        <v>342519322397.4292</v>
      </c>
      <c r="J4335" s="33">
        <f t="shared" si="68"/>
        <v>10564353.411660485</v>
      </c>
    </row>
    <row r="4336" spans="3:10">
      <c r="C4336">
        <v>198</v>
      </c>
      <c r="E4336">
        <v>58.908283778474797</v>
      </c>
      <c r="G4336">
        <v>0.93684123304525446</v>
      </c>
      <c r="H4336">
        <f>+C4336/'Dados Primários'!$C$31</f>
        <v>0.56090651558073656</v>
      </c>
      <c r="I4336" s="22">
        <v>412251533592.23694</v>
      </c>
      <c r="J4336" s="33">
        <f t="shared" si="68"/>
        <v>12761306.27781743</v>
      </c>
    </row>
    <row r="4337" spans="3:10">
      <c r="C4337">
        <v>193</v>
      </c>
      <c r="E4337">
        <v>59.44546482593541</v>
      </c>
      <c r="G4337">
        <v>0.93060379159199258</v>
      </c>
      <c r="H4337">
        <f>+C4337/'Dados Primários'!$C$31</f>
        <v>0.54674220963172804</v>
      </c>
      <c r="I4337" s="22">
        <v>373525084726.29126</v>
      </c>
      <c r="J4337" s="33">
        <f t="shared" si="68"/>
        <v>11297592.908005098</v>
      </c>
    </row>
    <row r="4338" spans="3:10">
      <c r="C4338">
        <v>201</v>
      </c>
      <c r="E4338">
        <v>58.107329496479281</v>
      </c>
      <c r="G4338">
        <v>0.97792528661802658</v>
      </c>
      <c r="H4338">
        <f>+C4338/'Dados Primários'!$C$31</f>
        <v>0.56940509915014159</v>
      </c>
      <c r="I4338" s="22">
        <v>408098994777.58398</v>
      </c>
      <c r="J4338" s="33">
        <f t="shared" si="68"/>
        <v>13204545.871151673</v>
      </c>
    </row>
    <row r="4339" spans="3:10">
      <c r="C4339">
        <v>197</v>
      </c>
      <c r="E4339">
        <v>61.2268473272756</v>
      </c>
      <c r="G4339">
        <v>0.95029218917260516</v>
      </c>
      <c r="H4339">
        <f>+C4339/'Dados Primários'!$C$31</f>
        <v>0.55807365439093481</v>
      </c>
      <c r="I4339" s="22">
        <v>391805226853.95795</v>
      </c>
      <c r="J4339" s="33">
        <f t="shared" si="68"/>
        <v>12722158.537743928</v>
      </c>
    </row>
    <row r="4340" spans="3:10">
      <c r="C4340">
        <v>197</v>
      </c>
      <c r="E4340">
        <v>63.403029520946106</v>
      </c>
      <c r="G4340">
        <v>0.92082342397459949</v>
      </c>
      <c r="H4340">
        <f>+C4340/'Dados Primários'!$C$31</f>
        <v>0.55807365439093481</v>
      </c>
      <c r="I4340" s="22">
        <v>400447734471.61902</v>
      </c>
      <c r="J4340" s="33">
        <f t="shared" si="68"/>
        <v>13047392.579740653</v>
      </c>
    </row>
    <row r="4341" spans="3:10">
      <c r="C4341">
        <v>199</v>
      </c>
      <c r="E4341">
        <v>60.637158541151862</v>
      </c>
      <c r="G4341">
        <v>0.99928674109246896</v>
      </c>
      <c r="H4341">
        <f>+C4341/'Dados Primários'!$C$31</f>
        <v>0.5637393767705382</v>
      </c>
      <c r="I4341" s="22">
        <v>419073264500.62604</v>
      </c>
      <c r="J4341" s="33">
        <f t="shared" si="68"/>
        <v>14315195.823578052</v>
      </c>
    </row>
    <row r="4342" spans="3:10">
      <c r="C4342">
        <v>194</v>
      </c>
      <c r="E4342">
        <v>57.683601139343153</v>
      </c>
      <c r="G4342">
        <v>0.9322575411257602</v>
      </c>
      <c r="H4342">
        <f>+C4342/'Dados Primários'!$C$31</f>
        <v>0.54957507082152979</v>
      </c>
      <c r="I4342" s="22">
        <v>366356462021.52429</v>
      </c>
      <c r="J4342" s="33">
        <f t="shared" si="68"/>
        <v>10827274.592492502</v>
      </c>
    </row>
    <row r="4343" spans="3:10">
      <c r="C4343">
        <v>194</v>
      </c>
      <c r="E4343">
        <v>63.164348940455525</v>
      </c>
      <c r="G4343">
        <v>0.93249370065168191</v>
      </c>
      <c r="H4343">
        <f>+C4343/'Dados Primários'!$C$31</f>
        <v>0.54957507082152979</v>
      </c>
      <c r="I4343" s="22">
        <v>357057195758.93933</v>
      </c>
      <c r="J4343" s="33">
        <f t="shared" si="68"/>
        <v>11558001.462487198</v>
      </c>
    </row>
    <row r="4344" spans="3:10">
      <c r="C4344">
        <v>205</v>
      </c>
      <c r="E4344">
        <v>59.212642235878221</v>
      </c>
      <c r="G4344">
        <v>0.98162685281672835</v>
      </c>
      <c r="H4344">
        <f>+C4344/'Dados Primários'!$C$31</f>
        <v>0.58073654390934848</v>
      </c>
      <c r="I4344" s="22">
        <v>376289120493.59137</v>
      </c>
      <c r="J4344" s="33">
        <f t="shared" si="68"/>
        <v>12701695.25495475</v>
      </c>
    </row>
    <row r="4345" spans="3:10">
      <c r="C4345">
        <v>190</v>
      </c>
      <c r="E4345">
        <v>63.358058405289455</v>
      </c>
      <c r="G4345">
        <v>0.92251529075322458</v>
      </c>
      <c r="H4345">
        <f>+C4345/'Dados Primários'!$C$31</f>
        <v>0.5382436260623229</v>
      </c>
      <c r="I4345" s="22">
        <v>375248135789.87872</v>
      </c>
      <c r="J4345" s="33">
        <f t="shared" si="68"/>
        <v>11805187.035320269</v>
      </c>
    </row>
    <row r="4346" spans="3:10">
      <c r="C4346">
        <v>197</v>
      </c>
      <c r="E4346">
        <v>60.227617699847379</v>
      </c>
      <c r="G4346">
        <v>0.9544916894447486</v>
      </c>
      <c r="H4346">
        <f>+C4346/'Dados Primários'!$C$31</f>
        <v>0.55807365439093481</v>
      </c>
      <c r="I4346" s="22">
        <v>351418220491.80896</v>
      </c>
      <c r="J4346" s="33">
        <f t="shared" si="68"/>
        <v>11274145.424745316</v>
      </c>
    </row>
    <row r="4347" spans="3:10">
      <c r="C4347">
        <v>203</v>
      </c>
      <c r="E4347">
        <v>58.030681334892606</v>
      </c>
      <c r="G4347">
        <v>0.94182449788871436</v>
      </c>
      <c r="H4347">
        <f>+C4347/'Dados Primários'!$C$31</f>
        <v>0.57507082152974509</v>
      </c>
      <c r="I4347" s="22">
        <v>372031805832.88513</v>
      </c>
      <c r="J4347" s="33">
        <f t="shared" si="68"/>
        <v>11693083.612429865</v>
      </c>
    </row>
    <row r="4348" spans="3:10">
      <c r="C4348">
        <v>196</v>
      </c>
      <c r="E4348">
        <v>57.921195540014274</v>
      </c>
      <c r="G4348">
        <v>0.9243360156213567</v>
      </c>
      <c r="H4348">
        <f>+C4348/'Dados Primários'!$C$31</f>
        <v>0.55524079320113318</v>
      </c>
      <c r="I4348" s="22">
        <v>348560633300.13336</v>
      </c>
      <c r="J4348" s="33">
        <f t="shared" si="68"/>
        <v>10361606.485154036</v>
      </c>
    </row>
    <row r="4349" spans="3:10">
      <c r="C4349">
        <v>196</v>
      </c>
      <c r="E4349">
        <v>60.453441020000469</v>
      </c>
      <c r="G4349">
        <v>0.99541454814160923</v>
      </c>
      <c r="H4349">
        <f>+C4349/'Dados Primários'!$C$31</f>
        <v>0.55524079320113318</v>
      </c>
      <c r="I4349" s="22">
        <v>392563875341.1192</v>
      </c>
      <c r="J4349" s="33">
        <f t="shared" si="68"/>
        <v>13116462.079486597</v>
      </c>
    </row>
    <row r="4350" spans="3:10">
      <c r="C4350">
        <v>204</v>
      </c>
      <c r="E4350">
        <v>62.223223147826843</v>
      </c>
      <c r="G4350">
        <v>0.97231061602584579</v>
      </c>
      <c r="H4350">
        <f>+C4350/'Dados Primários'!$C$31</f>
        <v>0.57790368271954673</v>
      </c>
      <c r="I4350" s="22">
        <v>359052858190.16998</v>
      </c>
      <c r="J4350" s="33">
        <f t="shared" si="68"/>
        <v>12553689.465474349</v>
      </c>
    </row>
    <row r="4351" spans="3:10">
      <c r="C4351">
        <v>198</v>
      </c>
      <c r="E4351">
        <v>63.171445525680411</v>
      </c>
      <c r="G4351">
        <v>0.98452354639047923</v>
      </c>
      <c r="H4351">
        <f>+C4351/'Dados Primários'!$C$31</f>
        <v>0.56090651558073656</v>
      </c>
      <c r="I4351" s="22">
        <v>377387602186.47662</v>
      </c>
      <c r="J4351" s="33">
        <f t="shared" si="68"/>
        <v>13165126.48074986</v>
      </c>
    </row>
    <row r="4352" spans="3:10">
      <c r="C4352">
        <v>197</v>
      </c>
      <c r="E4352">
        <v>58.464950110658513</v>
      </c>
      <c r="G4352">
        <v>0.96724418478423924</v>
      </c>
      <c r="H4352">
        <f>+C4352/'Dados Primários'!$C$31</f>
        <v>0.55807365439093481</v>
      </c>
      <c r="I4352" s="22">
        <v>351429948112.66193</v>
      </c>
      <c r="J4352" s="33">
        <f t="shared" si="68"/>
        <v>11090777.685320539</v>
      </c>
    </row>
    <row r="4353" spans="3:10">
      <c r="C4353">
        <v>203</v>
      </c>
      <c r="E4353">
        <v>63.696509837650936</v>
      </c>
      <c r="G4353">
        <v>0.9530136687089753</v>
      </c>
      <c r="H4353">
        <f>+C4353/'Dados Primários'!$C$31</f>
        <v>0.57507082152974509</v>
      </c>
      <c r="I4353" s="22">
        <v>413137929508.99243</v>
      </c>
      <c r="J4353" s="33">
        <f t="shared" si="68"/>
        <v>14422188.488737121</v>
      </c>
    </row>
    <row r="4354" spans="3:10">
      <c r="C4354">
        <v>194</v>
      </c>
      <c r="E4354">
        <v>58.220841399203444</v>
      </c>
      <c r="G4354">
        <v>0.98072999174740627</v>
      </c>
      <c r="H4354">
        <f>+C4354/'Dados Primários'!$C$31</f>
        <v>0.54957507082152979</v>
      </c>
      <c r="I4354" s="22">
        <v>373181257635.90509</v>
      </c>
      <c r="J4354" s="33">
        <f t="shared" si="68"/>
        <v>11710482.318593491</v>
      </c>
    </row>
    <row r="4355" spans="3:10">
      <c r="C4355">
        <v>200</v>
      </c>
      <c r="E4355">
        <v>62.821396412323885</v>
      </c>
      <c r="G4355">
        <v>0.96897129865780995</v>
      </c>
      <c r="H4355">
        <f>+C4355/'Dados Primários'!$C$31</f>
        <v>0.56657223796033995</v>
      </c>
      <c r="I4355" s="22">
        <v>401397086656.37164</v>
      </c>
      <c r="J4355" s="33">
        <f t="shared" si="68"/>
        <v>13843566.949981621</v>
      </c>
    </row>
    <row r="4356" spans="3:10">
      <c r="C4356">
        <v>199</v>
      </c>
      <c r="E4356">
        <v>63.229501927438896</v>
      </c>
      <c r="G4356">
        <v>0.94061654181248355</v>
      </c>
      <c r="H4356">
        <f>+C4356/'Dados Primários'!$C$31</f>
        <v>0.5637393767705382</v>
      </c>
      <c r="I4356" s="22">
        <v>384835433638.11237</v>
      </c>
      <c r="J4356" s="33">
        <f t="shared" si="68"/>
        <v>12902854.401510911</v>
      </c>
    </row>
    <row r="4357" spans="3:10">
      <c r="C4357">
        <v>196</v>
      </c>
      <c r="E4357">
        <v>59.938894465448755</v>
      </c>
      <c r="G4357">
        <v>0.94221824240974072</v>
      </c>
      <c r="H4357">
        <f>+C4357/'Dados Primários'!$C$31</f>
        <v>0.55524079320113318</v>
      </c>
      <c r="I4357" s="22">
        <v>415133155754.36371</v>
      </c>
      <c r="J4357" s="33">
        <f t="shared" si="68"/>
        <v>13017543.082350014</v>
      </c>
    </row>
    <row r="4358" spans="3:10">
      <c r="C4358">
        <v>200</v>
      </c>
      <c r="E4358">
        <v>62.739280797163623</v>
      </c>
      <c r="G4358">
        <v>0.98200018051173543</v>
      </c>
      <c r="H4358">
        <f>+C4358/'Dados Primários'!$C$31</f>
        <v>0.56657223796033995</v>
      </c>
      <c r="I4358" s="22">
        <v>366948763590.74786</v>
      </c>
      <c r="J4358" s="33">
        <f t="shared" si="68"/>
        <v>12808899.629203275</v>
      </c>
    </row>
    <row r="4359" spans="3:10">
      <c r="C4359">
        <v>195</v>
      </c>
      <c r="E4359">
        <v>59.812357928977512</v>
      </c>
      <c r="G4359">
        <v>0.95703386073793928</v>
      </c>
      <c r="H4359">
        <f>+C4359/'Dados Primários'!$C$31</f>
        <v>0.55240793201133143</v>
      </c>
      <c r="I4359" s="22">
        <v>405869669699.04938</v>
      </c>
      <c r="J4359" s="33">
        <f t="shared" si="68"/>
        <v>12834079.68330322</v>
      </c>
    </row>
    <row r="4360" spans="3:10">
      <c r="C4360">
        <v>188</v>
      </c>
      <c r="E4360">
        <v>61.099712325087616</v>
      </c>
      <c r="G4360">
        <v>0.94809742254582119</v>
      </c>
      <c r="H4360">
        <f>+C4360/'Dados Primários'!$C$31</f>
        <v>0.53257790368271951</v>
      </c>
      <c r="I4360" s="22">
        <v>363538631923.28186</v>
      </c>
      <c r="J4360" s="33">
        <f t="shared" ref="J4360:J4423" si="69">+E4360*G4360*H4360*I4360/1000000</f>
        <v>11215686.044843689</v>
      </c>
    </row>
    <row r="4361" spans="3:10">
      <c r="C4361">
        <v>194</v>
      </c>
      <c r="E4361">
        <v>58.765047747537047</v>
      </c>
      <c r="G4361">
        <v>0.99338072761585039</v>
      </c>
      <c r="H4361">
        <f>+C4361/'Dados Primários'!$C$31</f>
        <v>0.54957507082152979</v>
      </c>
      <c r="I4361" s="22">
        <v>343786734598.58948</v>
      </c>
      <c r="J4361" s="33">
        <f t="shared" si="69"/>
        <v>11029376.520593183</v>
      </c>
    </row>
    <row r="4362" spans="3:10">
      <c r="C4362">
        <v>201</v>
      </c>
      <c r="E4362">
        <v>59.537492855204036</v>
      </c>
      <c r="G4362">
        <v>0.94988903959742244</v>
      </c>
      <c r="H4362">
        <f>+C4362/'Dados Primários'!$C$31</f>
        <v>0.56940509915014159</v>
      </c>
      <c r="I4362" s="22">
        <v>419648398493.25287</v>
      </c>
      <c r="J4362" s="33">
        <f t="shared" si="69"/>
        <v>13513577.636431415</v>
      </c>
    </row>
    <row r="4363" spans="3:10">
      <c r="C4363">
        <v>202</v>
      </c>
      <c r="E4363">
        <v>58.682417414184854</v>
      </c>
      <c r="G4363">
        <v>0.94508851387774973</v>
      </c>
      <c r="H4363">
        <f>+C4363/'Dados Primários'!$C$31</f>
        <v>0.57223796033994334</v>
      </c>
      <c r="I4363" s="22">
        <v>360633476101.15698</v>
      </c>
      <c r="J4363" s="33">
        <f t="shared" si="69"/>
        <v>11445194.653394161</v>
      </c>
    </row>
    <row r="4364" spans="3:10">
      <c r="C4364">
        <v>197</v>
      </c>
      <c r="E4364">
        <v>61.589480204842744</v>
      </c>
      <c r="G4364">
        <v>0.98265274333891117</v>
      </c>
      <c r="H4364">
        <f>+C4364/'Dados Primários'!$C$31</f>
        <v>0.55807365439093481</v>
      </c>
      <c r="I4364" s="22">
        <v>344832832145.89246</v>
      </c>
      <c r="J4364" s="33">
        <f t="shared" si="69"/>
        <v>11646803.266308738</v>
      </c>
    </row>
    <row r="4365" spans="3:10">
      <c r="C4365">
        <v>197</v>
      </c>
      <c r="E4365">
        <v>58.333802791975344</v>
      </c>
      <c r="G4365">
        <v>0.96465729708068881</v>
      </c>
      <c r="H4365">
        <f>+C4365/'Dados Primários'!$C$31</f>
        <v>0.55807365439093481</v>
      </c>
      <c r="I4365" s="22">
        <v>373409876014.76251</v>
      </c>
      <c r="J4365" s="33">
        <f t="shared" si="69"/>
        <v>11726560.911794975</v>
      </c>
    </row>
    <row r="4366" spans="3:10">
      <c r="C4366">
        <v>196</v>
      </c>
      <c r="E4366">
        <v>62.223524729653043</v>
      </c>
      <c r="G4366">
        <v>0.99519203513636811</v>
      </c>
      <c r="H4366">
        <f>+C4366/'Dados Primários'!$C$31</f>
        <v>0.55524079320113318</v>
      </c>
      <c r="I4366" s="22">
        <v>343786180113.34265</v>
      </c>
      <c r="J4366" s="33">
        <f t="shared" si="69"/>
        <v>11820375.705127137</v>
      </c>
    </row>
    <row r="4367" spans="3:10">
      <c r="C4367">
        <v>193</v>
      </c>
      <c r="E4367">
        <v>61.180131278648105</v>
      </c>
      <c r="G4367">
        <v>0.99253453693936322</v>
      </c>
      <c r="H4367">
        <f>+C4367/'Dados Primários'!$C$31</f>
        <v>0.54674220963172804</v>
      </c>
      <c r="I4367" s="22">
        <v>410329164950.33032</v>
      </c>
      <c r="J4367" s="33">
        <f t="shared" si="69"/>
        <v>13622945.597157184</v>
      </c>
    </row>
    <row r="4368" spans="3:10">
      <c r="C4368">
        <v>193</v>
      </c>
      <c r="E4368">
        <v>61.906400238655699</v>
      </c>
      <c r="G4368">
        <v>0.96796233987806479</v>
      </c>
      <c r="H4368">
        <f>+C4368/'Dados Primários'!$C$31</f>
        <v>0.54674220963172804</v>
      </c>
      <c r="I4368" s="22">
        <v>356275320202.24042</v>
      </c>
      <c r="J4368" s="33">
        <f t="shared" si="69"/>
        <v>11672458.932228174</v>
      </c>
    </row>
    <row r="4369" spans="3:10">
      <c r="C4369">
        <v>208</v>
      </c>
      <c r="E4369">
        <v>61.568811086248054</v>
      </c>
      <c r="G4369">
        <v>0.94304633063406051</v>
      </c>
      <c r="H4369">
        <f>+C4369/'Dados Primários'!$C$31</f>
        <v>0.58923512747875351</v>
      </c>
      <c r="I4369" s="22">
        <v>417306639054.46729</v>
      </c>
      <c r="J4369" s="33">
        <f t="shared" si="69"/>
        <v>14277025.018096117</v>
      </c>
    </row>
    <row r="4370" spans="3:10">
      <c r="C4370">
        <v>200</v>
      </c>
      <c r="E4370">
        <v>63.947926571023622</v>
      </c>
      <c r="G4370">
        <v>0.97967896665431509</v>
      </c>
      <c r="H4370">
        <f>+C4370/'Dados Primários'!$C$31</f>
        <v>0.56657223796033995</v>
      </c>
      <c r="I4370" s="22">
        <v>392682588431.37073</v>
      </c>
      <c r="J4370" s="33">
        <f t="shared" si="69"/>
        <v>13938215.886447387</v>
      </c>
    </row>
    <row r="4371" spans="3:10">
      <c r="C4371">
        <v>204</v>
      </c>
      <c r="E4371">
        <v>61.901879193918724</v>
      </c>
      <c r="G4371">
        <v>0.98439255907404821</v>
      </c>
      <c r="H4371">
        <f>+C4371/'Dados Primários'!$C$31</f>
        <v>0.57790368271954673</v>
      </c>
      <c r="I4371" s="22">
        <v>404263766047.6676</v>
      </c>
      <c r="J4371" s="33">
        <f t="shared" si="69"/>
        <v>14236146.060654722</v>
      </c>
    </row>
    <row r="4372" spans="3:10">
      <c r="C4372">
        <v>195</v>
      </c>
      <c r="E4372">
        <v>63.243612191981462</v>
      </c>
      <c r="G4372">
        <v>0.92574035752831974</v>
      </c>
      <c r="H4372">
        <f>+C4372/'Dados Primários'!$C$31</f>
        <v>0.55240793201133143</v>
      </c>
      <c r="I4372" s="22">
        <v>361115963149.40411</v>
      </c>
      <c r="J4372" s="33">
        <f t="shared" si="69"/>
        <v>11679182.825281454</v>
      </c>
    </row>
    <row r="4373" spans="3:10">
      <c r="C4373">
        <v>198</v>
      </c>
      <c r="E4373">
        <v>64.110110632320925</v>
      </c>
      <c r="G4373">
        <v>0.99818897847001864</v>
      </c>
      <c r="H4373">
        <f>+C4373/'Dados Primários'!$C$31</f>
        <v>0.56090651558073656</v>
      </c>
      <c r="I4373" s="22">
        <v>419992652035.31488</v>
      </c>
      <c r="J4373" s="33">
        <f t="shared" si="69"/>
        <v>15075491.277921233</v>
      </c>
    </row>
    <row r="4374" spans="3:10">
      <c r="C4374">
        <v>198</v>
      </c>
      <c r="E4374">
        <v>62.569397417660525</v>
      </c>
      <c r="G4374">
        <v>0.96216114560242794</v>
      </c>
      <c r="H4374">
        <f>+C4374/'Dados Primários'!$C$31</f>
        <v>0.56090651558073656</v>
      </c>
      <c r="I4374" s="22">
        <v>374502757537.41284</v>
      </c>
      <c r="J4374" s="33">
        <f t="shared" si="69"/>
        <v>12646061.578995543</v>
      </c>
    </row>
    <row r="4375" spans="3:10">
      <c r="C4375">
        <v>195</v>
      </c>
      <c r="E4375">
        <v>63.882398620393317</v>
      </c>
      <c r="G4375">
        <v>0.96237414000666432</v>
      </c>
      <c r="H4375">
        <f>+C4375/'Dados Primários'!$C$31</f>
        <v>0.55240793201133143</v>
      </c>
      <c r="I4375" s="22">
        <v>381845931297.09637</v>
      </c>
      <c r="J4375" s="33">
        <f t="shared" si="69"/>
        <v>12968006.882683638</v>
      </c>
    </row>
    <row r="4376" spans="3:10">
      <c r="C4376">
        <v>197</v>
      </c>
      <c r="E4376">
        <v>61.933612950408651</v>
      </c>
      <c r="G4376">
        <v>0.94217109200645754</v>
      </c>
      <c r="H4376">
        <f>+C4376/'Dados Primários'!$C$31</f>
        <v>0.55807365439093481</v>
      </c>
      <c r="I4376" s="22">
        <v>402567310299.05719</v>
      </c>
      <c r="J4376" s="33">
        <f t="shared" si="69"/>
        <v>13109502.700272281</v>
      </c>
    </row>
    <row r="4377" spans="3:10">
      <c r="C4377">
        <v>194</v>
      </c>
      <c r="E4377">
        <v>60.032857518197439</v>
      </c>
      <c r="G4377">
        <v>0.98954335253198789</v>
      </c>
      <c r="H4377">
        <f>+C4377/'Dados Primários'!$C$31</f>
        <v>0.54957507082152979</v>
      </c>
      <c r="I4377" s="22">
        <v>396784196254.23114</v>
      </c>
      <c r="J4377" s="33">
        <f t="shared" si="69"/>
        <v>12954039.954270717</v>
      </c>
    </row>
    <row r="4378" spans="3:10">
      <c r="C4378">
        <v>190</v>
      </c>
      <c r="E4378">
        <v>60.536308344316815</v>
      </c>
      <c r="G4378">
        <v>0.93512600512016852</v>
      </c>
      <c r="H4378">
        <f>+C4378/'Dados Primários'!$C$31</f>
        <v>0.5382436260623229</v>
      </c>
      <c r="I4378" s="22">
        <v>387986444862.5531</v>
      </c>
      <c r="J4378" s="33">
        <f t="shared" si="69"/>
        <v>11821743.062785098</v>
      </c>
    </row>
    <row r="4379" spans="3:10">
      <c r="C4379">
        <v>202</v>
      </c>
      <c r="E4379">
        <v>64.154342932665884</v>
      </c>
      <c r="G4379">
        <v>0.98276805467101191</v>
      </c>
      <c r="H4379">
        <f>+C4379/'Dados Primários'!$C$31</f>
        <v>0.57223796033994334</v>
      </c>
      <c r="I4379" s="22">
        <v>412178804930.38281</v>
      </c>
      <c r="J4379" s="33">
        <f t="shared" si="69"/>
        <v>14870973.926468445</v>
      </c>
    </row>
    <row r="4380" spans="3:10">
      <c r="C4380">
        <v>197</v>
      </c>
      <c r="E4380">
        <v>57.621669315449736</v>
      </c>
      <c r="G4380">
        <v>0.98269485569684534</v>
      </c>
      <c r="H4380">
        <f>+C4380/'Dados Primários'!$C$31</f>
        <v>0.55807365439093481</v>
      </c>
      <c r="I4380" s="22">
        <v>399174464943.43433</v>
      </c>
      <c r="J4380" s="33">
        <f t="shared" si="69"/>
        <v>12614173.232461486</v>
      </c>
    </row>
    <row r="4381" spans="3:10">
      <c r="C4381">
        <v>197</v>
      </c>
      <c r="E4381">
        <v>60.096184763771568</v>
      </c>
      <c r="G4381">
        <v>0.95243969687839958</v>
      </c>
      <c r="H4381">
        <f>+C4381/'Dados Primários'!$C$31</f>
        <v>0.55807365439093481</v>
      </c>
      <c r="I4381" s="22">
        <v>391232304300.75537</v>
      </c>
      <c r="J4381" s="33">
        <f t="shared" si="69"/>
        <v>12497139.507725321</v>
      </c>
    </row>
    <row r="4382" spans="3:10">
      <c r="C4382">
        <v>200</v>
      </c>
      <c r="E4382">
        <v>58.817324708740841</v>
      </c>
      <c r="G4382">
        <v>0.93398543526138433</v>
      </c>
      <c r="H4382">
        <f>+C4382/'Dados Primários'!$C$31</f>
        <v>0.56657223796033995</v>
      </c>
      <c r="I4382" s="22">
        <v>365338382796.07629</v>
      </c>
      <c r="J4382" s="33">
        <f t="shared" si="69"/>
        <v>11370929.396021515</v>
      </c>
    </row>
    <row r="4383" spans="3:10">
      <c r="C4383">
        <v>194</v>
      </c>
      <c r="E4383">
        <v>62.716379807361584</v>
      </c>
      <c r="G4383">
        <v>0.93321043808628368</v>
      </c>
      <c r="H4383">
        <f>+C4383/'Dados Primários'!$C$31</f>
        <v>0.54957507082152979</v>
      </c>
      <c r="I4383" s="22">
        <v>406199653654.45227</v>
      </c>
      <c r="J4383" s="33">
        <f t="shared" si="69"/>
        <v>13065533.343860734</v>
      </c>
    </row>
    <row r="4384" spans="3:10">
      <c r="C4384">
        <v>203</v>
      </c>
      <c r="E4384">
        <v>63.215422326049506</v>
      </c>
      <c r="G4384">
        <v>0.94783291616841825</v>
      </c>
      <c r="H4384">
        <f>+C4384/'Dados Primários'!$C$31</f>
        <v>0.57507082152974509</v>
      </c>
      <c r="I4384" s="22">
        <v>371578970379.00006</v>
      </c>
      <c r="J4384" s="33">
        <f t="shared" si="69"/>
        <v>12803458.258445654</v>
      </c>
    </row>
    <row r="4385" spans="3:10">
      <c r="C4385">
        <v>199</v>
      </c>
      <c r="E4385">
        <v>63.343033913920188</v>
      </c>
      <c r="G4385">
        <v>0.9478220426048255</v>
      </c>
      <c r="H4385">
        <f>+C4385/'Dados Primários'!$C$31</f>
        <v>0.5637393767705382</v>
      </c>
      <c r="I4385" s="22">
        <v>381755159853.84357</v>
      </c>
      <c r="J4385" s="33">
        <f t="shared" si="69"/>
        <v>12920786.548116488</v>
      </c>
    </row>
    <row r="4386" spans="3:10">
      <c r="C4386">
        <v>198</v>
      </c>
      <c r="E4386">
        <v>61.870991256526203</v>
      </c>
      <c r="G4386">
        <v>0.92507005930182995</v>
      </c>
      <c r="H4386">
        <f>+C4386/'Dados Primários'!$C$31</f>
        <v>0.56090651558073656</v>
      </c>
      <c r="I4386" s="22">
        <v>358971663549.0636</v>
      </c>
      <c r="J4386" s="33">
        <f t="shared" si="69"/>
        <v>11524241.519944778</v>
      </c>
    </row>
    <row r="4387" spans="3:10">
      <c r="C4387">
        <v>196</v>
      </c>
      <c r="E4387">
        <v>59.490048435870584</v>
      </c>
      <c r="G4387">
        <v>0.93248668585554084</v>
      </c>
      <c r="H4387">
        <f>+C4387/'Dados Primários'!$C$31</f>
        <v>0.55524079320113318</v>
      </c>
      <c r="I4387" s="22">
        <v>416749269111.43085</v>
      </c>
      <c r="J4387" s="33">
        <f t="shared" si="69"/>
        <v>12836398.022684367</v>
      </c>
    </row>
    <row r="4388" spans="3:10">
      <c r="C4388">
        <v>198</v>
      </c>
      <c r="E4388">
        <v>59.064061676847778</v>
      </c>
      <c r="G4388">
        <v>0.94372917407365942</v>
      </c>
      <c r="H4388">
        <f>+C4388/'Dados Primários'!$C$31</f>
        <v>0.56090651558073656</v>
      </c>
      <c r="I4388" s="22">
        <v>384965955818.52179</v>
      </c>
      <c r="J4388" s="33">
        <f t="shared" si="69"/>
        <v>12036036.590321567</v>
      </c>
    </row>
    <row r="4389" spans="3:10">
      <c r="C4389">
        <v>185</v>
      </c>
      <c r="E4389">
        <v>58.344602780591046</v>
      </c>
      <c r="G4389">
        <v>0.93622865599404492</v>
      </c>
      <c r="H4389">
        <f>+C4389/'Dados Primários'!$C$31</f>
        <v>0.52407932011331448</v>
      </c>
      <c r="I4389" s="22">
        <v>346819441895.3822</v>
      </c>
      <c r="J4389" s="33">
        <f t="shared" si="69"/>
        <v>9928487.0875560828</v>
      </c>
    </row>
    <row r="4390" spans="3:10">
      <c r="C4390">
        <v>202</v>
      </c>
      <c r="E4390">
        <v>60.178933393707936</v>
      </c>
      <c r="G4390">
        <v>0.955021291913009</v>
      </c>
      <c r="H4390">
        <f>+C4390/'Dados Primários'!$C$31</f>
        <v>0.57223796033994334</v>
      </c>
      <c r="I4390" s="22">
        <v>378359935688.9538</v>
      </c>
      <c r="J4390" s="33">
        <f t="shared" si="69"/>
        <v>12443408.173864894</v>
      </c>
    </row>
    <row r="4391" spans="3:10">
      <c r="C4391">
        <v>204</v>
      </c>
      <c r="E4391">
        <v>58.753548049239228</v>
      </c>
      <c r="G4391">
        <v>0.96285318194090075</v>
      </c>
      <c r="H4391">
        <f>+C4391/'Dados Primários'!$C$31</f>
        <v>0.57790368271954673</v>
      </c>
      <c r="I4391" s="22">
        <v>391439124246.79803</v>
      </c>
      <c r="J4391" s="33">
        <f t="shared" si="69"/>
        <v>12797167.704103926</v>
      </c>
    </row>
    <row r="4392" spans="3:10">
      <c r="C4392">
        <v>198</v>
      </c>
      <c r="E4392">
        <v>63.942063563760406</v>
      </c>
      <c r="G4392">
        <v>0.99342888071827073</v>
      </c>
      <c r="H4392">
        <f>+C4392/'Dados Primários'!$C$31</f>
        <v>0.56090651558073656</v>
      </c>
      <c r="I4392" s="22">
        <v>409361215934.79126</v>
      </c>
      <c r="J4392" s="33">
        <f t="shared" si="69"/>
        <v>14585476.043208489</v>
      </c>
    </row>
    <row r="4393" spans="3:10">
      <c r="C4393">
        <v>193</v>
      </c>
      <c r="E4393">
        <v>62.20231612103634</v>
      </c>
      <c r="G4393">
        <v>0.95919823197610599</v>
      </c>
      <c r="H4393">
        <f>+C4393/'Dados Primários'!$C$31</f>
        <v>0.54674220963172804</v>
      </c>
      <c r="I4393" s="22">
        <v>389956216036.32172</v>
      </c>
      <c r="J4393" s="33">
        <f t="shared" si="69"/>
        <v>12720769.310439963</v>
      </c>
    </row>
    <row r="4394" spans="3:10">
      <c r="C4394">
        <v>198</v>
      </c>
      <c r="E4394">
        <v>57.727046257665869</v>
      </c>
      <c r="G4394">
        <v>0.9246848224125267</v>
      </c>
      <c r="H4394">
        <f>+C4394/'Dados Primários'!$C$31</f>
        <v>0.56090651558073656</v>
      </c>
      <c r="I4394" s="22">
        <v>368122922458.74316</v>
      </c>
      <c r="J4394" s="33">
        <f t="shared" si="69"/>
        <v>11021898.609796619</v>
      </c>
    </row>
    <row r="4395" spans="3:10">
      <c r="C4395">
        <v>203</v>
      </c>
      <c r="E4395">
        <v>59.106452590244103</v>
      </c>
      <c r="G4395">
        <v>0.93781028733486793</v>
      </c>
      <c r="H4395">
        <f>+C4395/'Dados Primários'!$C$31</f>
        <v>0.57507082152974509</v>
      </c>
      <c r="I4395" s="22">
        <v>405957764096.53845</v>
      </c>
      <c r="J4395" s="33">
        <f t="shared" si="69"/>
        <v>12940530.234109798</v>
      </c>
    </row>
    <row r="4396" spans="3:10">
      <c r="C4396">
        <v>200</v>
      </c>
      <c r="E4396">
        <v>57.748684232616185</v>
      </c>
      <c r="G4396">
        <v>0.97749923712457498</v>
      </c>
      <c r="H4396">
        <f>+C4396/'Dados Primários'!$C$31</f>
        <v>0.56657223796033995</v>
      </c>
      <c r="I4396" s="22">
        <v>362141170521.33252</v>
      </c>
      <c r="J4396" s="33">
        <f t="shared" si="69"/>
        <v>11582217.386729088</v>
      </c>
    </row>
    <row r="4397" spans="3:10">
      <c r="C4397">
        <v>199</v>
      </c>
      <c r="E4397">
        <v>62.715897580211006</v>
      </c>
      <c r="G4397">
        <v>0.98967835273113025</v>
      </c>
      <c r="H4397">
        <f>+C4397/'Dados Primários'!$C$31</f>
        <v>0.5637393767705382</v>
      </c>
      <c r="I4397" s="22">
        <v>412652952035.26178</v>
      </c>
      <c r="J4397" s="33">
        <f t="shared" si="69"/>
        <v>14438930.985066621</v>
      </c>
    </row>
    <row r="4398" spans="3:10">
      <c r="C4398">
        <v>204</v>
      </c>
      <c r="E4398">
        <v>62.170630606329368</v>
      </c>
      <c r="G4398">
        <v>0.96407435210611414</v>
      </c>
      <c r="H4398">
        <f>+C4398/'Dados Primários'!$C$31</f>
        <v>0.57790368271954673</v>
      </c>
      <c r="I4398" s="22">
        <v>412164856644.42407</v>
      </c>
      <c r="J4398" s="33">
        <f t="shared" si="69"/>
        <v>14276515.544015067</v>
      </c>
    </row>
    <row r="4399" spans="3:10">
      <c r="C4399">
        <v>203</v>
      </c>
      <c r="E4399">
        <v>61.748600577590338</v>
      </c>
      <c r="G4399">
        <v>0.95763584745937769</v>
      </c>
      <c r="H4399">
        <f>+C4399/'Dados Primários'!$C$31</f>
        <v>0.57507082152974509</v>
      </c>
      <c r="I4399" s="22">
        <v>398745622835.46924</v>
      </c>
      <c r="J4399" s="33">
        <f t="shared" si="69"/>
        <v>13559534.347143298</v>
      </c>
    </row>
    <row r="4400" spans="3:10">
      <c r="C4400">
        <v>200</v>
      </c>
      <c r="E4400">
        <v>63.98990756076757</v>
      </c>
      <c r="G4400">
        <v>0.98568824976016223</v>
      </c>
      <c r="H4400">
        <f>+C4400/'Dados Primários'!$C$31</f>
        <v>0.56657223796033995</v>
      </c>
      <c r="I4400" s="22">
        <v>359682995731.79474</v>
      </c>
      <c r="J4400" s="33">
        <f t="shared" si="69"/>
        <v>12853643.759779485</v>
      </c>
    </row>
    <row r="4401" spans="3:10">
      <c r="C4401">
        <v>199</v>
      </c>
      <c r="E4401">
        <v>61.476373820428911</v>
      </c>
      <c r="G4401">
        <v>0.94241371904612226</v>
      </c>
      <c r="H4401">
        <f>+C4401/'Dados Primários'!$C$31</f>
        <v>0.5637393767705382</v>
      </c>
      <c r="I4401" s="22">
        <v>360109264274.17865</v>
      </c>
      <c r="J4401" s="33">
        <f t="shared" si="69"/>
        <v>11761494.443586262</v>
      </c>
    </row>
    <row r="4402" spans="3:10">
      <c r="C4402">
        <v>201</v>
      </c>
      <c r="E4402">
        <v>63.55479994870015</v>
      </c>
      <c r="G4402">
        <v>0.98737600817688553</v>
      </c>
      <c r="H4402">
        <f>+C4402/'Dados Primários'!$C$31</f>
        <v>0.56940509915014159</v>
      </c>
      <c r="I4402" s="22">
        <v>348404656120.7644</v>
      </c>
      <c r="J4402" s="33">
        <f t="shared" si="69"/>
        <v>12449050.500128131</v>
      </c>
    </row>
    <row r="4403" spans="3:10">
      <c r="C4403">
        <v>201</v>
      </c>
      <c r="E4403">
        <v>62.782737803334719</v>
      </c>
      <c r="G4403">
        <v>0.9885694289154231</v>
      </c>
      <c r="H4403">
        <f>+C4403/'Dados Primários'!$C$31</f>
        <v>0.56940509915014159</v>
      </c>
      <c r="I4403" s="22">
        <v>345055421687.22278</v>
      </c>
      <c r="J4403" s="33">
        <f t="shared" si="69"/>
        <v>12194321.305207433</v>
      </c>
    </row>
    <row r="4404" spans="3:10">
      <c r="C4404">
        <v>191</v>
      </c>
      <c r="E4404">
        <v>63.014260646535206</v>
      </c>
      <c r="G4404">
        <v>0.96639178151562433</v>
      </c>
      <c r="H4404">
        <f>+C4404/'Dados Primários'!$C$31</f>
        <v>0.54107648725212465</v>
      </c>
      <c r="I4404" s="22">
        <v>370472297152.72424</v>
      </c>
      <c r="J4404" s="33">
        <f t="shared" si="69"/>
        <v>12206930.530738173</v>
      </c>
    </row>
    <row r="4405" spans="3:10">
      <c r="C4405">
        <v>195</v>
      </c>
      <c r="E4405">
        <v>64.158686317190856</v>
      </c>
      <c r="G4405">
        <v>0.94667193309714648</v>
      </c>
      <c r="H4405">
        <f>+C4405/'Dados Primários'!$C$31</f>
        <v>0.55240793201133143</v>
      </c>
      <c r="I4405" s="22">
        <v>345898245836.56073</v>
      </c>
      <c r="J4405" s="33">
        <f t="shared" si="69"/>
        <v>11605483.270262577</v>
      </c>
    </row>
    <row r="4406" spans="3:10">
      <c r="C4406">
        <v>193</v>
      </c>
      <c r="E4406">
        <v>60.020933026574056</v>
      </c>
      <c r="G4406">
        <v>0.95517956373988633</v>
      </c>
      <c r="H4406">
        <f>+C4406/'Dados Primários'!$C$31</f>
        <v>0.54674220963172804</v>
      </c>
      <c r="I4406" s="22">
        <v>417817775076.17035</v>
      </c>
      <c r="J4406" s="33">
        <f t="shared" si="69"/>
        <v>13096561.299191287</v>
      </c>
    </row>
    <row r="4407" spans="3:10">
      <c r="C4407">
        <v>193</v>
      </c>
      <c r="E4407">
        <v>57.801377630145929</v>
      </c>
      <c r="G4407">
        <v>0.98292777626911543</v>
      </c>
      <c r="H4407">
        <f>+C4407/'Dados Primários'!$C$31</f>
        <v>0.54674220963172804</v>
      </c>
      <c r="I4407" s="22">
        <v>403345705195.02539</v>
      </c>
      <c r="J4407" s="33">
        <f t="shared" si="69"/>
        <v>12529098.913578488</v>
      </c>
    </row>
    <row r="4408" spans="3:10">
      <c r="C4408">
        <v>198</v>
      </c>
      <c r="E4408">
        <v>58.773829862654132</v>
      </c>
      <c r="G4408">
        <v>0.94713575502258529</v>
      </c>
      <c r="H4408">
        <f>+C4408/'Dados Primários'!$C$31</f>
        <v>0.56090651558073656</v>
      </c>
      <c r="I4408" s="22">
        <v>375267212791.95844</v>
      </c>
      <c r="J4408" s="33">
        <f t="shared" si="69"/>
        <v>11717294.075408533</v>
      </c>
    </row>
    <row r="4409" spans="3:10">
      <c r="C4409">
        <v>205</v>
      </c>
      <c r="E4409">
        <v>58.878501627961406</v>
      </c>
      <c r="G4409">
        <v>0.99063466459076599</v>
      </c>
      <c r="H4409">
        <f>+C4409/'Dados Primários'!$C$31</f>
        <v>0.58073654390934848</v>
      </c>
      <c r="I4409" s="22">
        <v>360045394445.79065</v>
      </c>
      <c r="J4409" s="33">
        <f t="shared" si="69"/>
        <v>12195698.684130128</v>
      </c>
    </row>
    <row r="4410" spans="3:10">
      <c r="C4410">
        <v>201</v>
      </c>
      <c r="E4410">
        <v>60.156861147371522</v>
      </c>
      <c r="G4410">
        <v>0.95680777700469266</v>
      </c>
      <c r="H4410">
        <f>+C4410/'Dados Primários'!$C$31</f>
        <v>0.56940509915014159</v>
      </c>
      <c r="I4410" s="22">
        <v>366944450403.07214</v>
      </c>
      <c r="J4410" s="33">
        <f t="shared" si="69"/>
        <v>12026286.346678831</v>
      </c>
    </row>
    <row r="4411" spans="3:10">
      <c r="C4411">
        <v>188</v>
      </c>
      <c r="E4411">
        <v>61.965303873166121</v>
      </c>
      <c r="G4411">
        <v>0.98830811786852224</v>
      </c>
      <c r="H4411">
        <f>+C4411/'Dados Primários'!$C$31</f>
        <v>0.53257790368271951</v>
      </c>
      <c r="I4411" s="22">
        <v>411377924433.61969</v>
      </c>
      <c r="J4411" s="33">
        <f t="shared" si="69"/>
        <v>13417298.226461383</v>
      </c>
    </row>
    <row r="4412" spans="3:10">
      <c r="C4412">
        <v>194</v>
      </c>
      <c r="E4412">
        <v>63.162196302941169</v>
      </c>
      <c r="G4412">
        <v>0.97453701625323719</v>
      </c>
      <c r="H4412">
        <f>+C4412/'Dados Primários'!$C$31</f>
        <v>0.54957507082152979</v>
      </c>
      <c r="I4412" s="22">
        <v>354775955845.9632</v>
      </c>
      <c r="J4412" s="33">
        <f t="shared" si="69"/>
        <v>12001534.176142845</v>
      </c>
    </row>
    <row r="4413" spans="3:10">
      <c r="C4413">
        <v>194</v>
      </c>
      <c r="E4413">
        <v>58.333263532083137</v>
      </c>
      <c r="G4413">
        <v>0.96363216815685493</v>
      </c>
      <c r="H4413">
        <f>+C4413/'Dados Primários'!$C$31</f>
        <v>0.54957507082152979</v>
      </c>
      <c r="I4413" s="22">
        <v>411489903103.32269</v>
      </c>
      <c r="J4413" s="33">
        <f t="shared" si="69"/>
        <v>12711996.696070682</v>
      </c>
    </row>
    <row r="4414" spans="3:10">
      <c r="C4414">
        <v>201</v>
      </c>
      <c r="E4414">
        <v>60.220183721310548</v>
      </c>
      <c r="G4414">
        <v>0.96585021226007972</v>
      </c>
      <c r="H4414">
        <f>+C4414/'Dados Primários'!$C$31</f>
        <v>0.56940509915014159</v>
      </c>
      <c r="I4414" s="22">
        <v>364801457544.23059</v>
      </c>
      <c r="J4414" s="33">
        <f t="shared" si="69"/>
        <v>12081747.989023376</v>
      </c>
    </row>
    <row r="4415" spans="3:10">
      <c r="C4415">
        <v>197</v>
      </c>
      <c r="E4415">
        <v>60.167804066323583</v>
      </c>
      <c r="G4415">
        <v>0.96451745515899612</v>
      </c>
      <c r="H4415">
        <f>+C4415/'Dados Primários'!$C$31</f>
        <v>0.55807365439093481</v>
      </c>
      <c r="I4415" s="22">
        <v>352096945883.75134</v>
      </c>
      <c r="J4415" s="33">
        <f t="shared" si="69"/>
        <v>11403233.879849127</v>
      </c>
    </row>
    <row r="4416" spans="3:10">
      <c r="C4416">
        <v>200</v>
      </c>
      <c r="E4416">
        <v>62.322942700475899</v>
      </c>
      <c r="G4416">
        <v>0.96486885724815952</v>
      </c>
      <c r="H4416">
        <f>+C4416/'Dados Primários'!$C$31</f>
        <v>0.56657223796033995</v>
      </c>
      <c r="I4416" s="22">
        <v>391369468209.0401</v>
      </c>
      <c r="J4416" s="33">
        <f t="shared" si="69"/>
        <v>13333939.267500874</v>
      </c>
    </row>
    <row r="4417" spans="3:10">
      <c r="C4417">
        <v>193</v>
      </c>
      <c r="E4417">
        <v>58.877966898338855</v>
      </c>
      <c r="G4417">
        <v>0.95088376981713052</v>
      </c>
      <c r="H4417">
        <f>+C4417/'Dados Primários'!$C$31</f>
        <v>0.54674220963172804</v>
      </c>
      <c r="I4417" s="22">
        <v>408652189337.02081</v>
      </c>
      <c r="J4417" s="33">
        <f t="shared" si="69"/>
        <v>12508829.511255329</v>
      </c>
    </row>
    <row r="4418" spans="3:10">
      <c r="C4418">
        <v>197</v>
      </c>
      <c r="E4418">
        <v>58.229660381115814</v>
      </c>
      <c r="G4418">
        <v>0.94351931651286747</v>
      </c>
      <c r="H4418">
        <f>+C4418/'Dados Primários'!$C$31</f>
        <v>0.55807365439093481</v>
      </c>
      <c r="I4418" s="22">
        <v>407346187309.05756</v>
      </c>
      <c r="J4418" s="33">
        <f t="shared" si="69"/>
        <v>12489648.885888873</v>
      </c>
    </row>
    <row r="4419" spans="3:10">
      <c r="C4419">
        <v>192</v>
      </c>
      <c r="E4419">
        <v>62.782025413500165</v>
      </c>
      <c r="G4419">
        <v>0.92915263176390561</v>
      </c>
      <c r="H4419">
        <f>+C4419/'Dados Primários'!$C$31</f>
        <v>0.5439093484419264</v>
      </c>
      <c r="I4419" s="22">
        <v>375370103330.05811</v>
      </c>
      <c r="J4419" s="33">
        <f t="shared" si="69"/>
        <v>11909912.942660829</v>
      </c>
    </row>
    <row r="4420" spans="3:10">
      <c r="C4420">
        <v>204</v>
      </c>
      <c r="E4420">
        <v>58.101124697137216</v>
      </c>
      <c r="G4420">
        <v>0.98828205596109953</v>
      </c>
      <c r="H4420">
        <f>+C4420/'Dados Primários'!$C$31</f>
        <v>0.57790368271954673</v>
      </c>
      <c r="I4420" s="22">
        <v>373326668286.38251</v>
      </c>
      <c r="J4420" s="33">
        <f t="shared" si="69"/>
        <v>12388248.999635102</v>
      </c>
    </row>
    <row r="4421" spans="3:10">
      <c r="C4421">
        <v>192</v>
      </c>
      <c r="E4421">
        <v>62.842784785196557</v>
      </c>
      <c r="G4421">
        <v>0.93651453819894914</v>
      </c>
      <c r="H4421">
        <f>+C4421/'Dados Primários'!$C$31</f>
        <v>0.5439093484419264</v>
      </c>
      <c r="I4421" s="22">
        <v>349313889231.21332</v>
      </c>
      <c r="J4421" s="33">
        <f t="shared" si="69"/>
        <v>11181815.523334943</v>
      </c>
    </row>
    <row r="4422" spans="3:10">
      <c r="C4422">
        <v>196</v>
      </c>
      <c r="E4422">
        <v>62.643884798425198</v>
      </c>
      <c r="G4422">
        <v>0.95984350973732935</v>
      </c>
      <c r="H4422">
        <f>+C4422/'Dados Primários'!$C$31</f>
        <v>0.55524079320113318</v>
      </c>
      <c r="I4422" s="22">
        <v>416536309002.21704</v>
      </c>
      <c r="J4422" s="33">
        <f t="shared" si="69"/>
        <v>13906356.068210339</v>
      </c>
    </row>
    <row r="4423" spans="3:10">
      <c r="C4423">
        <v>198</v>
      </c>
      <c r="E4423">
        <v>59.111807132271025</v>
      </c>
      <c r="G4423">
        <v>0.96986815529403658</v>
      </c>
      <c r="H4423">
        <f>+C4423/'Dados Primários'!$C$31</f>
        <v>0.56090651558073656</v>
      </c>
      <c r="I4423" s="22">
        <v>393745400261.94666</v>
      </c>
      <c r="J4423" s="33">
        <f t="shared" si="69"/>
        <v>12661726.104709869</v>
      </c>
    </row>
    <row r="4424" spans="3:10">
      <c r="C4424">
        <v>207</v>
      </c>
      <c r="E4424">
        <v>63.022472079178542</v>
      </c>
      <c r="G4424">
        <v>0.97408602687254831</v>
      </c>
      <c r="H4424">
        <f>+C4424/'Dados Primários'!$C$31</f>
        <v>0.58640226628895187</v>
      </c>
      <c r="I4424" s="22">
        <v>404942202537.75928</v>
      </c>
      <c r="J4424" s="33">
        <f t="shared" ref="J4424:J4487" si="70">+E4424*G4424*H4424*I4424/1000000</f>
        <v>14577445.580423897</v>
      </c>
    </row>
    <row r="4425" spans="3:10">
      <c r="C4425">
        <v>199</v>
      </c>
      <c r="E4425">
        <v>60.968234753691704</v>
      </c>
      <c r="G4425">
        <v>0.98385364691906307</v>
      </c>
      <c r="H4425">
        <f>+C4425/'Dados Primários'!$C$31</f>
        <v>0.5637393767705382</v>
      </c>
      <c r="I4425" s="22">
        <v>375598052120.58038</v>
      </c>
      <c r="J4425" s="33">
        <f t="shared" si="70"/>
        <v>12700938.788440585</v>
      </c>
    </row>
    <row r="4426" spans="3:10">
      <c r="C4426">
        <v>200</v>
      </c>
      <c r="E4426">
        <v>58.801505296412621</v>
      </c>
      <c r="G4426">
        <v>0.98824376869399277</v>
      </c>
      <c r="H4426">
        <f>+C4426/'Dados Primários'!$C$31</f>
        <v>0.56657223796033995</v>
      </c>
      <c r="I4426" s="22">
        <v>382461990594.14771</v>
      </c>
      <c r="J4426" s="33">
        <f t="shared" si="70"/>
        <v>12592040.155035865</v>
      </c>
    </row>
    <row r="4427" spans="3:10">
      <c r="C4427">
        <v>196</v>
      </c>
      <c r="E4427">
        <v>58.059516806988746</v>
      </c>
      <c r="G4427">
        <v>0.93302043993632333</v>
      </c>
      <c r="H4427">
        <f>+C4427/'Dados Primários'!$C$31</f>
        <v>0.55524079320113318</v>
      </c>
      <c r="I4427" s="22">
        <v>382675915840.39661</v>
      </c>
      <c r="J4427" s="33">
        <f t="shared" si="70"/>
        <v>11510046.321553892</v>
      </c>
    </row>
    <row r="4428" spans="3:10">
      <c r="C4428">
        <v>199</v>
      </c>
      <c r="E4428">
        <v>62.478975059953044</v>
      </c>
      <c r="G4428">
        <v>0.95453400978564007</v>
      </c>
      <c r="H4428">
        <f>+C4428/'Dados Primários'!$C$31</f>
        <v>0.5637393767705382</v>
      </c>
      <c r="I4428" s="22">
        <v>390117529545.96539</v>
      </c>
      <c r="J4428" s="33">
        <f t="shared" si="70"/>
        <v>13115931.495481137</v>
      </c>
    </row>
    <row r="4429" spans="3:10">
      <c r="C4429">
        <v>202</v>
      </c>
      <c r="E4429">
        <v>62.053832630759032</v>
      </c>
      <c r="G4429">
        <v>0.93310246725245494</v>
      </c>
      <c r="H4429">
        <f>+C4429/'Dados Primários'!$C$31</f>
        <v>0.57223796033994334</v>
      </c>
      <c r="I4429" s="22">
        <v>349319079040.2326</v>
      </c>
      <c r="J4429" s="33">
        <f t="shared" si="70"/>
        <v>11574358.19071329</v>
      </c>
    </row>
    <row r="4430" spans="3:10">
      <c r="C4430">
        <v>195</v>
      </c>
      <c r="E4430">
        <v>61.405025166969295</v>
      </c>
      <c r="G4430">
        <v>0.97316711201014328</v>
      </c>
      <c r="H4430">
        <f>+C4430/'Dados Primários'!$C$31</f>
        <v>0.55240793201133143</v>
      </c>
      <c r="I4430" s="22">
        <v>347761429189.59326</v>
      </c>
      <c r="J4430" s="33">
        <f t="shared" si="70"/>
        <v>11479755.946295818</v>
      </c>
    </row>
    <row r="4431" spans="3:10">
      <c r="C4431">
        <v>193</v>
      </c>
      <c r="E4431">
        <v>57.537981252897517</v>
      </c>
      <c r="G4431">
        <v>0.97965155447817009</v>
      </c>
      <c r="H4431">
        <f>+C4431/'Dados Primários'!$C$31</f>
        <v>0.54674220963172804</v>
      </c>
      <c r="I4431" s="22">
        <v>376340389494.01135</v>
      </c>
      <c r="J4431" s="33">
        <f t="shared" si="70"/>
        <v>11598175.765252849</v>
      </c>
    </row>
    <row r="4432" spans="3:10">
      <c r="C4432">
        <v>199</v>
      </c>
      <c r="E4432">
        <v>58.490917448653335</v>
      </c>
      <c r="G4432">
        <v>0.92367611460558896</v>
      </c>
      <c r="H4432">
        <f>+C4432/'Dados Primários'!$C$31</f>
        <v>0.5637393767705382</v>
      </c>
      <c r="I4432" s="22">
        <v>378926225848.92725</v>
      </c>
      <c r="J4432" s="33">
        <f t="shared" si="70"/>
        <v>11540939.970130328</v>
      </c>
    </row>
    <row r="4433" spans="3:10">
      <c r="C4433">
        <v>194</v>
      </c>
      <c r="E4433">
        <v>62.40955951660851</v>
      </c>
      <c r="G4433">
        <v>0.94445817613250493</v>
      </c>
      <c r="H4433">
        <f>+C4433/'Dados Primários'!$C$31</f>
        <v>0.54957507082152979</v>
      </c>
      <c r="I4433" s="22">
        <v>393077842920.58917</v>
      </c>
      <c r="J4433" s="33">
        <f t="shared" si="70"/>
        <v>12733255.005241022</v>
      </c>
    </row>
    <row r="4434" spans="3:10">
      <c r="C4434">
        <v>195</v>
      </c>
      <c r="E4434">
        <v>60.286795639226582</v>
      </c>
      <c r="G4434">
        <v>0.94856625901002734</v>
      </c>
      <c r="H4434">
        <f>+C4434/'Dados Primários'!$C$31</f>
        <v>0.55240793201133143</v>
      </c>
      <c r="I4434" s="22">
        <v>417305966342.4762</v>
      </c>
      <c r="J4434" s="33">
        <f t="shared" si="70"/>
        <v>13182700.134986468</v>
      </c>
    </row>
    <row r="4435" spans="3:10">
      <c r="C4435">
        <v>199</v>
      </c>
      <c r="E4435">
        <v>64.23430848119051</v>
      </c>
      <c r="G4435">
        <v>0.95311518152855113</v>
      </c>
      <c r="H4435">
        <f>+C4435/'Dados Primários'!$C$31</f>
        <v>0.5637393767705382</v>
      </c>
      <c r="I4435" s="22">
        <v>381376317997.17261</v>
      </c>
      <c r="J4435" s="33">
        <f t="shared" si="70"/>
        <v>13162686.351724409</v>
      </c>
    </row>
    <row r="4436" spans="3:10">
      <c r="C4436">
        <v>199</v>
      </c>
      <c r="E4436">
        <v>60.202643368687781</v>
      </c>
      <c r="G4436">
        <v>0.92685595035872237</v>
      </c>
      <c r="H4436">
        <f>+C4436/'Dados Primários'!$C$31</f>
        <v>0.5637393767705382</v>
      </c>
      <c r="I4436" s="22">
        <v>387776578480.27374</v>
      </c>
      <c r="J4436" s="33">
        <f t="shared" si="70"/>
        <v>12197975.266485119</v>
      </c>
    </row>
    <row r="4437" spans="3:10">
      <c r="C4437">
        <v>193</v>
      </c>
      <c r="E4437">
        <v>61.887097535523168</v>
      </c>
      <c r="G4437">
        <v>0.94795767904629824</v>
      </c>
      <c r="H4437">
        <f>+C4437/'Dados Primários'!$C$31</f>
        <v>0.54674220963172804</v>
      </c>
      <c r="I4437" s="22">
        <v>394954517960.99286</v>
      </c>
      <c r="J4437" s="33">
        <f t="shared" si="70"/>
        <v>12668312.087700233</v>
      </c>
    </row>
    <row r="4438" spans="3:10">
      <c r="C4438">
        <v>196</v>
      </c>
      <c r="E4438">
        <v>61.908279537846468</v>
      </c>
      <c r="G4438">
        <v>0.96471173113431397</v>
      </c>
      <c r="H4438">
        <f>+C4438/'Dados Primários'!$C$31</f>
        <v>0.55524079320113318</v>
      </c>
      <c r="I4438" s="22">
        <v>368583370407.38361</v>
      </c>
      <c r="J4438" s="33">
        <f t="shared" si="70"/>
        <v>12222594.326801689</v>
      </c>
    </row>
    <row r="4439" spans="3:10">
      <c r="C4439">
        <v>189</v>
      </c>
      <c r="E4439">
        <v>57.854192585527983</v>
      </c>
      <c r="G4439">
        <v>0.95006517441480665</v>
      </c>
      <c r="H4439">
        <f>+C4439/'Dados Primários'!$C$31</f>
        <v>0.53541076487252126</v>
      </c>
      <c r="I4439" s="22">
        <v>344706436896.0943</v>
      </c>
      <c r="J4439" s="33">
        <f t="shared" si="70"/>
        <v>10144361.751780437</v>
      </c>
    </row>
    <row r="4440" spans="3:10">
      <c r="C4440">
        <v>199</v>
      </c>
      <c r="E4440">
        <v>63.934784968870133</v>
      </c>
      <c r="G4440">
        <v>0.94538638965477539</v>
      </c>
      <c r="H4440">
        <f>+C4440/'Dados Primários'!$C$31</f>
        <v>0.5637393767705382</v>
      </c>
      <c r="I4440" s="22">
        <v>355084912657.31158</v>
      </c>
      <c r="J4440" s="33">
        <f t="shared" si="70"/>
        <v>12099213.640864402</v>
      </c>
    </row>
    <row r="4441" spans="3:10">
      <c r="C4441">
        <v>190</v>
      </c>
      <c r="E4441">
        <v>59.890971800210409</v>
      </c>
      <c r="G4441">
        <v>0.94905092780899769</v>
      </c>
      <c r="H4441">
        <f>+C4441/'Dados Primários'!$C$31</f>
        <v>0.5382436260623229</v>
      </c>
      <c r="I4441" s="22">
        <v>378127031436.24915</v>
      </c>
      <c r="J4441" s="33">
        <f t="shared" si="70"/>
        <v>11568245.561783694</v>
      </c>
    </row>
    <row r="4442" spans="3:10">
      <c r="C4442">
        <v>198</v>
      </c>
      <c r="E4442">
        <v>62.143046136308953</v>
      </c>
      <c r="G4442">
        <v>0.93894368582355969</v>
      </c>
      <c r="H4442">
        <f>+C4442/'Dados Primários'!$C$31</f>
        <v>0.56090651558073656</v>
      </c>
      <c r="I4442" s="22">
        <v>377017349039.67816</v>
      </c>
      <c r="J4442" s="33">
        <f t="shared" si="70"/>
        <v>12339111.929505134</v>
      </c>
    </row>
    <row r="4443" spans="3:10">
      <c r="C4443">
        <v>197</v>
      </c>
      <c r="E4443">
        <v>64.096412944498667</v>
      </c>
      <c r="G4443">
        <v>0.98652763656644504</v>
      </c>
      <c r="H4443">
        <f>+C4443/'Dados Primários'!$C$31</f>
        <v>0.55807365439093481</v>
      </c>
      <c r="I4443" s="22">
        <v>368585309870.81366</v>
      </c>
      <c r="J4443" s="33">
        <f t="shared" si="70"/>
        <v>13006861.76549596</v>
      </c>
    </row>
    <row r="4444" spans="3:10">
      <c r="C4444">
        <v>195</v>
      </c>
      <c r="E4444">
        <v>58.272358189049342</v>
      </c>
      <c r="G4444">
        <v>0.96998777224216037</v>
      </c>
      <c r="H4444">
        <f>+C4444/'Dados Primários'!$C$31</f>
        <v>0.55240793201133143</v>
      </c>
      <c r="I4444" s="22">
        <v>377302998765.04718</v>
      </c>
      <c r="J4444" s="33">
        <f t="shared" si="70"/>
        <v>11780914.825506512</v>
      </c>
    </row>
    <row r="4445" spans="3:10">
      <c r="C4445">
        <v>203</v>
      </c>
      <c r="E4445">
        <v>60.284083352319001</v>
      </c>
      <c r="G4445">
        <v>0.98448807398997618</v>
      </c>
      <c r="H4445">
        <f>+C4445/'Dados Primários'!$C$31</f>
        <v>0.57507082152974509</v>
      </c>
      <c r="I4445" s="22">
        <v>411500244147.8429</v>
      </c>
      <c r="J4445" s="33">
        <f t="shared" si="70"/>
        <v>14044444.004095066</v>
      </c>
    </row>
    <row r="4446" spans="3:10">
      <c r="C4446">
        <v>198</v>
      </c>
      <c r="E4446">
        <v>61.0089024254954</v>
      </c>
      <c r="G4446">
        <v>0.93105954953053016</v>
      </c>
      <c r="H4446">
        <f>+C4446/'Dados Primários'!$C$31</f>
        <v>0.56090651558073656</v>
      </c>
      <c r="I4446" s="22">
        <v>382603392795.00928</v>
      </c>
      <c r="J4446" s="33">
        <f t="shared" si="70"/>
        <v>12190175.90465652</v>
      </c>
    </row>
    <row r="4447" spans="3:10">
      <c r="C4447">
        <v>196</v>
      </c>
      <c r="E4447">
        <v>57.48306530113009</v>
      </c>
      <c r="G4447">
        <v>0.95784895962004035</v>
      </c>
      <c r="H4447">
        <f>+C4447/'Dados Primários'!$C$31</f>
        <v>0.55524079320113318</v>
      </c>
      <c r="I4447" s="22">
        <v>419222705720.56189</v>
      </c>
      <c r="J4447" s="33">
        <f t="shared" si="70"/>
        <v>12816313.242609087</v>
      </c>
    </row>
    <row r="4448" spans="3:10">
      <c r="C4448">
        <v>202</v>
      </c>
      <c r="E4448">
        <v>60.37851609343128</v>
      </c>
      <c r="G4448">
        <v>0.96746433401827903</v>
      </c>
      <c r="H4448">
        <f>+C4448/'Dados Primários'!$C$31</f>
        <v>0.57223796033994334</v>
      </c>
      <c r="I4448" s="22">
        <v>382015045483.60364</v>
      </c>
      <c r="J4448" s="33">
        <f t="shared" si="70"/>
        <v>12769518.763737328</v>
      </c>
    </row>
    <row r="4449" spans="3:10">
      <c r="C4449">
        <v>200</v>
      </c>
      <c r="E4449">
        <v>59.639982299539255</v>
      </c>
      <c r="G4449">
        <v>0.97306184521553196</v>
      </c>
      <c r="H4449">
        <f>+C4449/'Dados Primários'!$C$31</f>
        <v>0.56657223796033995</v>
      </c>
      <c r="I4449" s="22">
        <v>358869442926.19336</v>
      </c>
      <c r="J4449" s="33">
        <f t="shared" si="70"/>
        <v>11799666.164327282</v>
      </c>
    </row>
    <row r="4450" spans="3:10">
      <c r="C4450">
        <v>191</v>
      </c>
      <c r="E4450">
        <v>58.582508356213808</v>
      </c>
      <c r="G4450">
        <v>0.97043253744506863</v>
      </c>
      <c r="H4450">
        <f>+C4450/'Dados Primários'!$C$31</f>
        <v>0.54107648725212465</v>
      </c>
      <c r="I4450" s="22">
        <v>414727260531.26495</v>
      </c>
      <c r="J4450" s="33">
        <f t="shared" si="70"/>
        <v>12757176.303479269</v>
      </c>
    </row>
    <row r="4451" spans="3:10">
      <c r="C4451">
        <v>196</v>
      </c>
      <c r="E4451">
        <v>62.697942885443545</v>
      </c>
      <c r="G4451">
        <v>0.93965683926812227</v>
      </c>
      <c r="H4451">
        <f>+C4451/'Dados Primários'!$C$31</f>
        <v>0.55524079320113318</v>
      </c>
      <c r="I4451" s="22">
        <v>409067748969.91797</v>
      </c>
      <c r="J4451" s="33">
        <f t="shared" si="70"/>
        <v>13381326.821506346</v>
      </c>
    </row>
    <row r="4452" spans="3:10">
      <c r="C4452">
        <v>200</v>
      </c>
      <c r="E4452">
        <v>63.986075649604246</v>
      </c>
      <c r="G4452">
        <v>0.97249757933081016</v>
      </c>
      <c r="H4452">
        <f>+C4452/'Dados Primários'!$C$31</f>
        <v>0.56657223796033995</v>
      </c>
      <c r="I4452" s="22">
        <v>371656937411.82654</v>
      </c>
      <c r="J4452" s="33">
        <f t="shared" si="70"/>
        <v>13103024.052244199</v>
      </c>
    </row>
    <row r="4453" spans="3:10">
      <c r="C4453">
        <v>197</v>
      </c>
      <c r="E4453">
        <v>60.613442898403598</v>
      </c>
      <c r="G4453">
        <v>0.92681581292618809</v>
      </c>
      <c r="H4453">
        <f>+C4453/'Dados Primários'!$C$31</f>
        <v>0.55807365439093481</v>
      </c>
      <c r="I4453" s="22">
        <v>366147080568.66522</v>
      </c>
      <c r="J4453" s="33">
        <f t="shared" si="70"/>
        <v>11479143.484489426</v>
      </c>
    </row>
    <row r="4454" spans="3:10">
      <c r="C4454">
        <v>199</v>
      </c>
      <c r="E4454">
        <v>61.514793469200285</v>
      </c>
      <c r="G4454">
        <v>0.99336785044212261</v>
      </c>
      <c r="H4454">
        <f>+C4454/'Dados Primários'!$C$31</f>
        <v>0.5637393767705382</v>
      </c>
      <c r="I4454" s="22">
        <v>347983117556.19159</v>
      </c>
      <c r="J4454" s="33">
        <f t="shared" si="70"/>
        <v>11987433.64387292</v>
      </c>
    </row>
    <row r="4455" spans="3:10">
      <c r="C4455">
        <v>197</v>
      </c>
      <c r="E4455">
        <v>59.753836849110122</v>
      </c>
      <c r="G4455">
        <v>0.97346238075451108</v>
      </c>
      <c r="H4455">
        <f>+C4455/'Dados Primários'!$C$31</f>
        <v>0.55807365439093481</v>
      </c>
      <c r="I4455" s="22">
        <v>358256766911.71564</v>
      </c>
      <c r="J4455" s="33">
        <f t="shared" si="70"/>
        <v>11629763.764627101</v>
      </c>
    </row>
    <row r="4456" spans="3:10">
      <c r="C4456">
        <v>205</v>
      </c>
      <c r="E4456">
        <v>58.875922993871349</v>
      </c>
      <c r="G4456">
        <v>0.98223334106720672</v>
      </c>
      <c r="H4456">
        <f>+C4456/'Dados Primários'!$C$31</f>
        <v>0.58073654390934848</v>
      </c>
      <c r="I4456" s="22">
        <v>413481485204.52972</v>
      </c>
      <c r="J4456" s="33">
        <f t="shared" si="70"/>
        <v>13886334.535546681</v>
      </c>
    </row>
    <row r="4457" spans="3:10">
      <c r="C4457">
        <v>198</v>
      </c>
      <c r="E4457">
        <v>59.177757995737601</v>
      </c>
      <c r="G4457">
        <v>0.95576331654366264</v>
      </c>
      <c r="H4457">
        <f>+C4457/'Dados Primários'!$C$31</f>
        <v>0.56090651558073656</v>
      </c>
      <c r="I4457" s="22">
        <v>375321832530.81598</v>
      </c>
      <c r="J4457" s="33">
        <f t="shared" si="70"/>
        <v>11907022.607178465</v>
      </c>
    </row>
    <row r="4458" spans="3:10">
      <c r="C4458">
        <v>191</v>
      </c>
      <c r="E4458">
        <v>63.038634361908137</v>
      </c>
      <c r="G4458">
        <v>0.95406114933735742</v>
      </c>
      <c r="H4458">
        <f>+C4458/'Dados Primários'!$C$31</f>
        <v>0.54107648725212465</v>
      </c>
      <c r="I4458" s="22">
        <v>342039345424.64062</v>
      </c>
      <c r="J4458" s="33">
        <f t="shared" si="70"/>
        <v>11130578.473570811</v>
      </c>
    </row>
    <row r="4459" spans="3:10">
      <c r="C4459">
        <v>201</v>
      </c>
      <c r="E4459">
        <v>57.267720590027849</v>
      </c>
      <c r="G4459">
        <v>0.98573691296658339</v>
      </c>
      <c r="H4459">
        <f>+C4459/'Dados Primários'!$C$31</f>
        <v>0.56940509915014159</v>
      </c>
      <c r="I4459" s="22">
        <v>379278551934.88232</v>
      </c>
      <c r="J4459" s="33">
        <f t="shared" si="70"/>
        <v>12191315.021706071</v>
      </c>
    </row>
    <row r="4460" spans="3:10">
      <c r="C4460">
        <v>195</v>
      </c>
      <c r="E4460">
        <v>62.85995659808161</v>
      </c>
      <c r="G4460">
        <v>0.96029622936635106</v>
      </c>
      <c r="H4460">
        <f>+C4460/'Dados Primários'!$C$31</f>
        <v>0.55240793201133143</v>
      </c>
      <c r="I4460" s="22">
        <v>386622369567.22211</v>
      </c>
      <c r="J4460" s="33">
        <f t="shared" si="70"/>
        <v>12892174.780012978</v>
      </c>
    </row>
    <row r="4461" spans="3:10">
      <c r="C4461">
        <v>198</v>
      </c>
      <c r="E4461">
        <v>61.790543957548472</v>
      </c>
      <c r="G4461">
        <v>0.97872696026169093</v>
      </c>
      <c r="H4461">
        <f>+C4461/'Dados Primários'!$C$31</f>
        <v>0.56090651558073656</v>
      </c>
      <c r="I4461" s="22">
        <v>418165316302.40625</v>
      </c>
      <c r="J4461" s="33">
        <f t="shared" si="70"/>
        <v>14184762.330138844</v>
      </c>
    </row>
    <row r="4462" spans="3:10">
      <c r="C4462">
        <v>207</v>
      </c>
      <c r="E4462">
        <v>62.932294517123282</v>
      </c>
      <c r="G4462">
        <v>0.98402111823857819</v>
      </c>
      <c r="H4462">
        <f>+C4462/'Dados Primários'!$C$31</f>
        <v>0.58640226628895187</v>
      </c>
      <c r="I4462" s="22">
        <v>394471094542.40234</v>
      </c>
      <c r="J4462" s="33">
        <f t="shared" si="70"/>
        <v>14324808.031769602</v>
      </c>
    </row>
    <row r="4463" spans="3:10">
      <c r="C4463">
        <v>202</v>
      </c>
      <c r="E4463">
        <v>63.253949290925618</v>
      </c>
      <c r="G4463">
        <v>0.92293423578279765</v>
      </c>
      <c r="H4463">
        <f>+C4463/'Dados Primários'!$C$31</f>
        <v>0.57223796033994334</v>
      </c>
      <c r="I4463" s="22">
        <v>355685974156.33777</v>
      </c>
      <c r="J4463" s="33">
        <f t="shared" si="70"/>
        <v>11882335.381071033</v>
      </c>
    </row>
    <row r="4464" spans="3:10">
      <c r="C4464">
        <v>199</v>
      </c>
      <c r="E4464">
        <v>61.345732586782304</v>
      </c>
      <c r="G4464">
        <v>0.95570080147855951</v>
      </c>
      <c r="H4464">
        <f>+C4464/'Dados Primários'!$C$31</f>
        <v>0.5637393767705382</v>
      </c>
      <c r="I4464" s="22">
        <v>418167645569.03748</v>
      </c>
      <c r="J4464" s="33">
        <f t="shared" si="70"/>
        <v>13820861.216165805</v>
      </c>
    </row>
    <row r="4465" spans="3:10">
      <c r="C4465">
        <v>199</v>
      </c>
      <c r="E4465">
        <v>63.527586050134893</v>
      </c>
      <c r="G4465">
        <v>0.94337045014992849</v>
      </c>
      <c r="H4465">
        <f>+C4465/'Dados Primários'!$C$31</f>
        <v>0.5637393767705382</v>
      </c>
      <c r="I4465" s="22">
        <v>355619078812.94336</v>
      </c>
      <c r="J4465" s="33">
        <f t="shared" si="70"/>
        <v>12014564.830432493</v>
      </c>
    </row>
    <row r="4466" spans="3:10">
      <c r="C4466">
        <v>198</v>
      </c>
      <c r="E4466">
        <v>57.238744617108601</v>
      </c>
      <c r="G4466">
        <v>0.98715566984711012</v>
      </c>
      <c r="H4466">
        <f>+C4466/'Dados Primários'!$C$31</f>
        <v>0.56090651558073656</v>
      </c>
      <c r="I4466" s="22">
        <v>385857609138.75775</v>
      </c>
      <c r="J4466" s="33">
        <f t="shared" si="70"/>
        <v>12229066.262957238</v>
      </c>
    </row>
    <row r="4467" spans="3:10">
      <c r="C4467">
        <v>194</v>
      </c>
      <c r="E4467">
        <v>63.000779744279939</v>
      </c>
      <c r="G4467">
        <v>0.96534312037999892</v>
      </c>
      <c r="H4467">
        <f>+C4467/'Dados Primários'!$C$31</f>
        <v>0.54957507082152979</v>
      </c>
      <c r="I4467" s="22">
        <v>356836795101.33191</v>
      </c>
      <c r="J4467" s="33">
        <f t="shared" si="70"/>
        <v>11926809.572075572</v>
      </c>
    </row>
    <row r="4468" spans="3:10">
      <c r="C4468">
        <v>203</v>
      </c>
      <c r="E4468">
        <v>63.505162112850314</v>
      </c>
      <c r="G4468">
        <v>0.92182422664101438</v>
      </c>
      <c r="H4468">
        <f>+C4468/'Dados Primários'!$C$31</f>
        <v>0.57507082152974509</v>
      </c>
      <c r="I4468" s="22">
        <v>416015268085.53156</v>
      </c>
      <c r="J4468" s="33">
        <f t="shared" si="70"/>
        <v>14005149.499751454</v>
      </c>
    </row>
    <row r="4469" spans="3:10">
      <c r="C4469">
        <v>193</v>
      </c>
      <c r="E4469">
        <v>61.599630675087511</v>
      </c>
      <c r="G4469">
        <v>0.93977715552774133</v>
      </c>
      <c r="H4469">
        <f>+C4469/'Dados Primários'!$C$31</f>
        <v>0.54674220963172804</v>
      </c>
      <c r="I4469" s="22">
        <v>372610713528.7536</v>
      </c>
      <c r="J4469" s="33">
        <f t="shared" si="70"/>
        <v>11793451.723526379</v>
      </c>
    </row>
    <row r="4470" spans="3:10">
      <c r="C4470">
        <v>196</v>
      </c>
      <c r="E4470">
        <v>59.492756195796076</v>
      </c>
      <c r="G4470">
        <v>0.99465295474727311</v>
      </c>
      <c r="H4470">
        <f>+C4470/'Dados Primários'!$C$31</f>
        <v>0.55524079320113318</v>
      </c>
      <c r="I4470" s="22">
        <v>406262277761.59637</v>
      </c>
      <c r="J4470" s="33">
        <f t="shared" si="70"/>
        <v>13348225.40242308</v>
      </c>
    </row>
    <row r="4471" spans="3:10">
      <c r="C4471">
        <v>205</v>
      </c>
      <c r="E4471">
        <v>62.213382744623061</v>
      </c>
      <c r="G4471">
        <v>0.97221043741899105</v>
      </c>
      <c r="H4471">
        <f>+C4471/'Dados Primários'!$C$31</f>
        <v>0.58073654390934848</v>
      </c>
      <c r="I4471" s="22">
        <v>410102339150.4317</v>
      </c>
      <c r="J4471" s="33">
        <f t="shared" si="70"/>
        <v>14405074.123108501</v>
      </c>
    </row>
    <row r="4472" spans="3:10">
      <c r="C4472">
        <v>195</v>
      </c>
      <c r="E4472">
        <v>60.163788879780931</v>
      </c>
      <c r="G4472">
        <v>0.98082170098126942</v>
      </c>
      <c r="H4472">
        <f>+C4472/'Dados Primários'!$C$31</f>
        <v>0.55240793201133143</v>
      </c>
      <c r="I4472" s="22">
        <v>366014101305.98309</v>
      </c>
      <c r="J4472" s="33">
        <f t="shared" si="70"/>
        <v>11931168.204803381</v>
      </c>
    </row>
    <row r="4473" spans="3:10">
      <c r="C4473">
        <v>196</v>
      </c>
      <c r="E4473">
        <v>58.379702478120898</v>
      </c>
      <c r="G4473">
        <v>0.99032839219566826</v>
      </c>
      <c r="H4473">
        <f>+C4473/'Dados Primários'!$C$31</f>
        <v>0.55524079320113318</v>
      </c>
      <c r="I4473" s="22">
        <v>375000649657.56641</v>
      </c>
      <c r="J4473" s="33">
        <f t="shared" si="70"/>
        <v>12038004.287036302</v>
      </c>
    </row>
    <row r="4474" spans="3:10">
      <c r="C4474">
        <v>198</v>
      </c>
      <c r="E4474">
        <v>64.119549777903387</v>
      </c>
      <c r="G4474">
        <v>0.92928763259634739</v>
      </c>
      <c r="H4474">
        <f>+C4474/'Dados Primários'!$C$31</f>
        <v>0.56090651558073656</v>
      </c>
      <c r="I4474" s="22">
        <v>403918794718.5332</v>
      </c>
      <c r="J4474" s="33">
        <f t="shared" si="70"/>
        <v>13499732.665846448</v>
      </c>
    </row>
    <row r="4475" spans="3:10">
      <c r="C4475">
        <v>192</v>
      </c>
      <c r="E4475">
        <v>58.83311722218204</v>
      </c>
      <c r="G4475">
        <v>0.93724104680923792</v>
      </c>
      <c r="H4475">
        <f>+C4475/'Dados Primários'!$C$31</f>
        <v>0.5439093484419264</v>
      </c>
      <c r="I4475" s="22">
        <v>413182834387.37634</v>
      </c>
      <c r="J4475" s="33">
        <f t="shared" si="70"/>
        <v>12392015.671716837</v>
      </c>
    </row>
    <row r="4476" spans="3:10">
      <c r="C4476">
        <v>195</v>
      </c>
      <c r="E4476">
        <v>59.861153213573225</v>
      </c>
      <c r="G4476">
        <v>0.93027372286202092</v>
      </c>
      <c r="H4476">
        <f>+C4476/'Dados Primários'!$C$31</f>
        <v>0.55240793201133143</v>
      </c>
      <c r="I4476" s="22">
        <v>347897548634.51123</v>
      </c>
      <c r="J4476" s="33">
        <f t="shared" si="70"/>
        <v>10702053.24952852</v>
      </c>
    </row>
    <row r="4477" spans="3:10">
      <c r="C4477">
        <v>193</v>
      </c>
      <c r="E4477">
        <v>62.242060525199427</v>
      </c>
      <c r="G4477">
        <v>0.95046014198589146</v>
      </c>
      <c r="H4477">
        <f>+C4477/'Dados Primários'!$C$31</f>
        <v>0.54674220963172804</v>
      </c>
      <c r="I4477" s="22">
        <v>402099900229.88055</v>
      </c>
      <c r="J4477" s="33">
        <f t="shared" si="70"/>
        <v>13005721.194706107</v>
      </c>
    </row>
    <row r="4478" spans="3:10">
      <c r="C4478">
        <v>199</v>
      </c>
      <c r="E4478">
        <v>62.071247026762578</v>
      </c>
      <c r="G4478">
        <v>0.94360635687765038</v>
      </c>
      <c r="H4478">
        <f>+C4478/'Dados Primários'!$C$31</f>
        <v>0.5637393767705382</v>
      </c>
      <c r="I4478" s="22">
        <v>419023163602.23254</v>
      </c>
      <c r="J4478" s="33">
        <f t="shared" si="70"/>
        <v>13835591.504051056</v>
      </c>
    </row>
    <row r="4479" spans="3:10">
      <c r="C4479">
        <v>197</v>
      </c>
      <c r="E4479">
        <v>57.568778798588909</v>
      </c>
      <c r="G4479">
        <v>0.95204004266859965</v>
      </c>
      <c r="H4479">
        <f>+C4479/'Dados Primários'!$C$31</f>
        <v>0.55807365439093481</v>
      </c>
      <c r="I4479" s="22">
        <v>382310662722.35974</v>
      </c>
      <c r="J4479" s="33">
        <f t="shared" si="70"/>
        <v>11693651.955685372</v>
      </c>
    </row>
    <row r="4480" spans="3:10">
      <c r="C4480">
        <v>199</v>
      </c>
      <c r="E4480">
        <v>60.725267883881585</v>
      </c>
      <c r="G4480">
        <v>0.93699713115440553</v>
      </c>
      <c r="H4480">
        <f>+C4480/'Dados Primários'!$C$31</f>
        <v>0.5637393767705382</v>
      </c>
      <c r="I4480" s="22">
        <v>413308374699.81445</v>
      </c>
      <c r="J4480" s="33">
        <f t="shared" si="70"/>
        <v>13257458.516270496</v>
      </c>
    </row>
    <row r="4481" spans="3:10">
      <c r="C4481">
        <v>190</v>
      </c>
      <c r="E4481">
        <v>62.997324397809493</v>
      </c>
      <c r="G4481">
        <v>0.99078331209289994</v>
      </c>
      <c r="H4481">
        <f>+C4481/'Dados Primários'!$C$31</f>
        <v>0.5382436260623229</v>
      </c>
      <c r="I4481" s="22">
        <v>351853579780.95001</v>
      </c>
      <c r="J4481" s="33">
        <f t="shared" si="70"/>
        <v>11820658.132744359</v>
      </c>
    </row>
    <row r="4482" spans="3:10">
      <c r="C4482">
        <v>197</v>
      </c>
      <c r="E4482">
        <v>61.911153984079675</v>
      </c>
      <c r="G4482">
        <v>0.975126345369558</v>
      </c>
      <c r="H4482">
        <f>+C4482/'Dados Primários'!$C$31</f>
        <v>0.55807365439093481</v>
      </c>
      <c r="I4482" s="22">
        <v>357115378426.90729</v>
      </c>
      <c r="J4482" s="33">
        <f t="shared" si="70"/>
        <v>12031779.452183221</v>
      </c>
    </row>
    <row r="4483" spans="3:10">
      <c r="C4483">
        <v>198</v>
      </c>
      <c r="E4483">
        <v>63.805010427094544</v>
      </c>
      <c r="G4483">
        <v>0.94848662616148904</v>
      </c>
      <c r="H4483">
        <f>+C4483/'Dados Primários'!$C$31</f>
        <v>0.56090651558073656</v>
      </c>
      <c r="I4483" s="22">
        <v>418165221030.90082</v>
      </c>
      <c r="J4483" s="33">
        <f t="shared" si="70"/>
        <v>14194640.243910316</v>
      </c>
    </row>
    <row r="4484" spans="3:10">
      <c r="C4484">
        <v>192</v>
      </c>
      <c r="E4484">
        <v>60.3102481778526</v>
      </c>
      <c r="G4484">
        <v>0.97472589614555516</v>
      </c>
      <c r="H4484">
        <f>+C4484/'Dados Primários'!$C$31</f>
        <v>0.5439093484419264</v>
      </c>
      <c r="I4484" s="22">
        <v>392869866350.1394</v>
      </c>
      <c r="J4484" s="33">
        <f t="shared" si="70"/>
        <v>12561712.874367179</v>
      </c>
    </row>
    <row r="4485" spans="3:10">
      <c r="C4485">
        <v>193</v>
      </c>
      <c r="E4485">
        <v>63.041125168600651</v>
      </c>
      <c r="G4485">
        <v>0.938136518345278</v>
      </c>
      <c r="H4485">
        <f>+C4485/'Dados Primários'!$C$31</f>
        <v>0.54674220963172804</v>
      </c>
      <c r="I4485" s="22">
        <v>353843746793.38361</v>
      </c>
      <c r="J4485" s="33">
        <f t="shared" si="70"/>
        <v>11441530.59988557</v>
      </c>
    </row>
    <row r="4486" spans="3:10">
      <c r="C4486">
        <v>200</v>
      </c>
      <c r="E4486">
        <v>63.830708671016957</v>
      </c>
      <c r="G4486">
        <v>0.94046382908730952</v>
      </c>
      <c r="H4486">
        <f>+C4486/'Dados Primários'!$C$31</f>
        <v>0.56657223796033995</v>
      </c>
      <c r="I4486" s="22">
        <v>343852356398.40942</v>
      </c>
      <c r="J4486" s="33">
        <f t="shared" si="70"/>
        <v>11694968.549689315</v>
      </c>
    </row>
    <row r="4487" spans="3:10">
      <c r="C4487">
        <v>202</v>
      </c>
      <c r="E4487">
        <v>61.560633781855294</v>
      </c>
      <c r="G4487">
        <v>0.9355754704100897</v>
      </c>
      <c r="H4487">
        <f>+C4487/'Dados Primários'!$C$31</f>
        <v>0.57223796033994334</v>
      </c>
      <c r="I4487" s="22">
        <v>352553988066.75989</v>
      </c>
      <c r="J4487" s="33">
        <f t="shared" si="70"/>
        <v>11619413.435411226</v>
      </c>
    </row>
    <row r="4488" spans="3:10">
      <c r="C4488">
        <v>200</v>
      </c>
      <c r="E4488">
        <v>60.651971641854374</v>
      </c>
      <c r="G4488">
        <v>0.93693118237747408</v>
      </c>
      <c r="H4488">
        <f>+C4488/'Dados Primários'!$C$31</f>
        <v>0.56657223796033995</v>
      </c>
      <c r="I4488" s="22">
        <v>350877438033.4082</v>
      </c>
      <c r="J4488" s="33">
        <f t="shared" ref="J4488:J4551" si="71">+E4488*G4488*H4488*I4488/1000000</f>
        <v>11297005.753479317</v>
      </c>
    </row>
    <row r="4489" spans="3:10">
      <c r="C4489">
        <v>204</v>
      </c>
      <c r="E4489">
        <v>59.547384646394001</v>
      </c>
      <c r="G4489">
        <v>0.922382218205548</v>
      </c>
      <c r="H4489">
        <f>+C4489/'Dados Primários'!$C$31</f>
        <v>0.57790368271954673</v>
      </c>
      <c r="I4489" s="22">
        <v>409101027492.01514</v>
      </c>
      <c r="J4489" s="33">
        <f t="shared" si="71"/>
        <v>12985528.988475678</v>
      </c>
    </row>
    <row r="4490" spans="3:10">
      <c r="C4490">
        <v>202</v>
      </c>
      <c r="E4490">
        <v>62.553751944016554</v>
      </c>
      <c r="G4490">
        <v>0.95794138064512113</v>
      </c>
      <c r="H4490">
        <f>+C4490/'Dados Primários'!$C$31</f>
        <v>0.57223796033994334</v>
      </c>
      <c r="I4490" s="22">
        <v>384969058298.95709</v>
      </c>
      <c r="J4490" s="33">
        <f t="shared" si="71"/>
        <v>13200633.891621657</v>
      </c>
    </row>
    <row r="4491" spans="3:10">
      <c r="C4491">
        <v>194</v>
      </c>
      <c r="E4491">
        <v>62.14892308615098</v>
      </c>
      <c r="G4491">
        <v>0.92078450255132493</v>
      </c>
      <c r="H4491">
        <f>+C4491/'Dados Primários'!$C$31</f>
        <v>0.54957507082152979</v>
      </c>
      <c r="I4491" s="22">
        <v>398962830571.90613</v>
      </c>
      <c r="J4491" s="33">
        <f t="shared" si="71"/>
        <v>12547322.764129814</v>
      </c>
    </row>
    <row r="4492" spans="3:10">
      <c r="C4492">
        <v>188</v>
      </c>
      <c r="E4492">
        <v>64.030308939507378</v>
      </c>
      <c r="G4492">
        <v>0.98513438011758703</v>
      </c>
      <c r="H4492">
        <f>+C4492/'Dados Primários'!$C$31</f>
        <v>0.53257790368271951</v>
      </c>
      <c r="I4492" s="22">
        <v>344293422025.76501</v>
      </c>
      <c r="J4492" s="33">
        <f t="shared" si="71"/>
        <v>11566259.773209119</v>
      </c>
    </row>
    <row r="4493" spans="3:10">
      <c r="C4493">
        <v>195</v>
      </c>
      <c r="E4493">
        <v>62.742346300451253</v>
      </c>
      <c r="G4493">
        <v>0.99352663628455562</v>
      </c>
      <c r="H4493">
        <f>+C4493/'Dados Primários'!$C$31</f>
        <v>0.55240793201133143</v>
      </c>
      <c r="I4493" s="22">
        <v>355543987032.74506</v>
      </c>
      <c r="J4493" s="33">
        <f t="shared" si="71"/>
        <v>12243159.704575181</v>
      </c>
    </row>
    <row r="4494" spans="3:10">
      <c r="C4494">
        <v>204</v>
      </c>
      <c r="E4494">
        <v>61.914271684095397</v>
      </c>
      <c r="G4494">
        <v>0.92217603452605013</v>
      </c>
      <c r="H4494">
        <f>+C4494/'Dados Primários'!$C$31</f>
        <v>0.57790368271954673</v>
      </c>
      <c r="I4494" s="22">
        <v>371790059345.67657</v>
      </c>
      <c r="J4494" s="33">
        <f t="shared" si="71"/>
        <v>12267549.976934759</v>
      </c>
    </row>
    <row r="4495" spans="3:10">
      <c r="C4495">
        <v>195</v>
      </c>
      <c r="E4495">
        <v>59.724194591219629</v>
      </c>
      <c r="G4495">
        <v>0.93261227932414614</v>
      </c>
      <c r="H4495">
        <f>+C4495/'Dados Primários'!$C$31</f>
        <v>0.55240793201133143</v>
      </c>
      <c r="I4495" s="22">
        <v>419527422786.47021</v>
      </c>
      <c r="J4495" s="33">
        <f t="shared" si="71"/>
        <v>12908378.497834291</v>
      </c>
    </row>
    <row r="4496" spans="3:10">
      <c r="C4496">
        <v>203</v>
      </c>
      <c r="E4496">
        <v>61.938494628280637</v>
      </c>
      <c r="G4496">
        <v>0.97457860092380022</v>
      </c>
      <c r="H4496">
        <f>+C4496/'Dados Primários'!$C$31</f>
        <v>0.57507082152974509</v>
      </c>
      <c r="I4496" s="22">
        <v>355394772205.21997</v>
      </c>
      <c r="J4496" s="33">
        <f t="shared" si="71"/>
        <v>12337009.092248224</v>
      </c>
    </row>
    <row r="4497" spans="3:10">
      <c r="C4497">
        <v>195</v>
      </c>
      <c r="E4497">
        <v>57.35921751257461</v>
      </c>
      <c r="G4497">
        <v>0.94254572630978462</v>
      </c>
      <c r="H4497">
        <f>+C4497/'Dados Primários'!$C$31</f>
        <v>0.55240793201133143</v>
      </c>
      <c r="I4497" s="22">
        <v>359936453131.92926</v>
      </c>
      <c r="J4497" s="33">
        <f t="shared" si="71"/>
        <v>10749577.259337947</v>
      </c>
    </row>
    <row r="4498" spans="3:10">
      <c r="C4498">
        <v>200</v>
      </c>
      <c r="E4498">
        <v>61.568733841534119</v>
      </c>
      <c r="G4498">
        <v>0.9660220885491102</v>
      </c>
      <c r="H4498">
        <f>+C4498/'Dados Primários'!$C$31</f>
        <v>0.56657223796033995</v>
      </c>
      <c r="I4498" s="22">
        <v>407967788334.9209</v>
      </c>
      <c r="J4498" s="33">
        <f t="shared" si="71"/>
        <v>13747649.264270147</v>
      </c>
    </row>
    <row r="4499" spans="3:10">
      <c r="C4499">
        <v>192</v>
      </c>
      <c r="E4499">
        <v>62.649674663860203</v>
      </c>
      <c r="G4499">
        <v>0.97324224489426348</v>
      </c>
      <c r="H4499">
        <f>+C4499/'Dados Primários'!$C$31</f>
        <v>0.5439093484419264</v>
      </c>
      <c r="I4499" s="22">
        <v>370618545015.63055</v>
      </c>
      <c r="J4499" s="33">
        <f t="shared" si="71"/>
        <v>12291176.126735577</v>
      </c>
    </row>
    <row r="4500" spans="3:10">
      <c r="C4500">
        <v>203</v>
      </c>
      <c r="E4500">
        <v>57.582075498370486</v>
      </c>
      <c r="G4500">
        <v>0.96240993788578078</v>
      </c>
      <c r="H4500">
        <f>+C4500/'Dados Primários'!$C$31</f>
        <v>0.57507082152974509</v>
      </c>
      <c r="I4500" s="22">
        <v>385886077702.92371</v>
      </c>
      <c r="J4500" s="33">
        <f t="shared" si="71"/>
        <v>12297812.183872132</v>
      </c>
    </row>
    <row r="4501" spans="3:10">
      <c r="C4501">
        <v>198</v>
      </c>
      <c r="E4501">
        <v>58.282901112806471</v>
      </c>
      <c r="G4501">
        <v>0.98382604631773474</v>
      </c>
      <c r="H4501">
        <f>+C4501/'Dados Primários'!$C$31</f>
        <v>0.56090651558073656</v>
      </c>
      <c r="I4501" s="22">
        <v>367307953038.86194</v>
      </c>
      <c r="J4501" s="33">
        <f t="shared" si="71"/>
        <v>11813546.473954307</v>
      </c>
    </row>
    <row r="4502" spans="3:10">
      <c r="C4502">
        <v>201</v>
      </c>
      <c r="E4502">
        <v>60.979002938367898</v>
      </c>
      <c r="G4502">
        <v>0.92436046216839951</v>
      </c>
      <c r="H4502">
        <f>+C4502/'Dados Primários'!$C$31</f>
        <v>0.56940509915014159</v>
      </c>
      <c r="I4502" s="22">
        <v>358766724152.84753</v>
      </c>
      <c r="J4502" s="33">
        <f t="shared" si="71"/>
        <v>11514767.867503827</v>
      </c>
    </row>
    <row r="4503" spans="3:10">
      <c r="C4503">
        <v>194</v>
      </c>
      <c r="E4503">
        <v>63.282385149184798</v>
      </c>
      <c r="G4503">
        <v>0.9262876642897202</v>
      </c>
      <c r="H4503">
        <f>+C4503/'Dados Primários'!$C$31</f>
        <v>0.54957507082152979</v>
      </c>
      <c r="I4503" s="22">
        <v>404332836908.4433</v>
      </c>
      <c r="J4503" s="33">
        <f t="shared" si="71"/>
        <v>13025510.626014827</v>
      </c>
    </row>
    <row r="4504" spans="3:10">
      <c r="C4504">
        <v>201</v>
      </c>
      <c r="E4504">
        <v>59.187202348828876</v>
      </c>
      <c r="G4504">
        <v>0.99677371732740372</v>
      </c>
      <c r="H4504">
        <f>+C4504/'Dados Primários'!$C$31</f>
        <v>0.56940509915014159</v>
      </c>
      <c r="I4504" s="22">
        <v>351989920206.36328</v>
      </c>
      <c r="J4504" s="33">
        <f t="shared" si="71"/>
        <v>11824314.415989101</v>
      </c>
    </row>
    <row r="4505" spans="3:10">
      <c r="C4505">
        <v>200</v>
      </c>
      <c r="E4505">
        <v>59.389876766912579</v>
      </c>
      <c r="G4505">
        <v>0.93586712167405861</v>
      </c>
      <c r="H4505">
        <f>+C4505/'Dados Primários'!$C$31</f>
        <v>0.56657223796033995</v>
      </c>
      <c r="I4505" s="22">
        <v>386588908347.57544</v>
      </c>
      <c r="J4505" s="33">
        <f t="shared" si="71"/>
        <v>12173943.842785921</v>
      </c>
    </row>
    <row r="4506" spans="3:10">
      <c r="C4506">
        <v>200</v>
      </c>
      <c r="E4506">
        <v>62.818821499761583</v>
      </c>
      <c r="G4506">
        <v>0.95871397590204799</v>
      </c>
      <c r="H4506">
        <f>+C4506/'Dados Primários'!$C$31</f>
        <v>0.56657223796033995</v>
      </c>
      <c r="I4506" s="22">
        <v>401782597700.03271</v>
      </c>
      <c r="J4506" s="33">
        <f t="shared" si="71"/>
        <v>13709614.899717072</v>
      </c>
    </row>
    <row r="4507" spans="3:10">
      <c r="C4507">
        <v>204</v>
      </c>
      <c r="E4507">
        <v>62.312946492816764</v>
      </c>
      <c r="G4507">
        <v>0.9457929857195323</v>
      </c>
      <c r="H4507">
        <f>+C4507/'Dados Primários'!$C$31</f>
        <v>0.57790368271954673</v>
      </c>
      <c r="I4507" s="22">
        <v>390119544449.31799</v>
      </c>
      <c r="J4507" s="33">
        <f t="shared" si="71"/>
        <v>13287018.717946772</v>
      </c>
    </row>
    <row r="4508" spans="3:10">
      <c r="C4508">
        <v>199</v>
      </c>
      <c r="E4508">
        <v>60.311704771323924</v>
      </c>
      <c r="G4508">
        <v>0.98271098817824898</v>
      </c>
      <c r="H4508">
        <f>+C4508/'Dados Primários'!$C$31</f>
        <v>0.5637393767705382</v>
      </c>
      <c r="I4508" s="22">
        <v>383183559687.42798</v>
      </c>
      <c r="J4508" s="33">
        <f t="shared" si="71"/>
        <v>12803026.817760227</v>
      </c>
    </row>
    <row r="4509" spans="3:10">
      <c r="C4509">
        <v>196</v>
      </c>
      <c r="E4509">
        <v>59.282091641180259</v>
      </c>
      <c r="G4509">
        <v>0.98357831183056266</v>
      </c>
      <c r="H4509">
        <f>+C4509/'Dados Primários'!$C$31</f>
        <v>0.55524079320113318</v>
      </c>
      <c r="I4509" s="22">
        <v>342087666601.91473</v>
      </c>
      <c r="J4509" s="33">
        <f t="shared" si="71"/>
        <v>11075191.515908437</v>
      </c>
    </row>
    <row r="4510" spans="3:10">
      <c r="C4510">
        <v>204</v>
      </c>
      <c r="E4510">
        <v>58.634213316628809</v>
      </c>
      <c r="G4510">
        <v>0.92068693626704023</v>
      </c>
      <c r="H4510">
        <f>+C4510/'Dados Primários'!$C$31</f>
        <v>0.57790368271954673</v>
      </c>
      <c r="I4510" s="22">
        <v>411412578381.32446</v>
      </c>
      <c r="J4510" s="33">
        <f t="shared" si="71"/>
        <v>12835007.039198698</v>
      </c>
    </row>
    <row r="4511" spans="3:10">
      <c r="C4511">
        <v>202</v>
      </c>
      <c r="E4511">
        <v>63.323212580388983</v>
      </c>
      <c r="G4511">
        <v>0.94533784014421418</v>
      </c>
      <c r="H4511">
        <f>+C4511/'Dados Primários'!$C$31</f>
        <v>0.57223796033994334</v>
      </c>
      <c r="I4511" s="22">
        <v>391204854920.13623</v>
      </c>
      <c r="J4511" s="33">
        <f t="shared" si="71"/>
        <v>13400804.82443559</v>
      </c>
    </row>
    <row r="4512" spans="3:10">
      <c r="C4512">
        <v>205</v>
      </c>
      <c r="E4512">
        <v>60.553838597528561</v>
      </c>
      <c r="G4512">
        <v>0.93307930380715032</v>
      </c>
      <c r="H4512">
        <f>+C4512/'Dados Primários'!$C$31</f>
        <v>0.58073654390934848</v>
      </c>
      <c r="I4512" s="22">
        <v>371996642729.26593</v>
      </c>
      <c r="J4512" s="33">
        <f t="shared" si="71"/>
        <v>12206141.820824662</v>
      </c>
    </row>
    <row r="4513" spans="3:10">
      <c r="C4513">
        <v>192</v>
      </c>
      <c r="E4513">
        <v>62.265308662529719</v>
      </c>
      <c r="G4513">
        <v>0.98385908677422396</v>
      </c>
      <c r="H4513">
        <f>+C4513/'Dados Primários'!$C$31</f>
        <v>0.5439093484419264</v>
      </c>
      <c r="I4513" s="22">
        <v>381574350772.22729</v>
      </c>
      <c r="J4513" s="33">
        <f t="shared" si="71"/>
        <v>12714074.258545013</v>
      </c>
    </row>
    <row r="4514" spans="3:10">
      <c r="C4514">
        <v>203</v>
      </c>
      <c r="E4514">
        <v>57.442691136883887</v>
      </c>
      <c r="G4514">
        <v>0.99967141438260276</v>
      </c>
      <c r="H4514">
        <f>+C4514/'Dados Primários'!$C$31</f>
        <v>0.57507082152974509</v>
      </c>
      <c r="I4514" s="22">
        <v>362113428824.63403</v>
      </c>
      <c r="J4514" s="33">
        <f t="shared" si="71"/>
        <v>11957985.291733012</v>
      </c>
    </row>
    <row r="4515" spans="3:10">
      <c r="C4515">
        <v>199</v>
      </c>
      <c r="E4515">
        <v>59.569937607599392</v>
      </c>
      <c r="G4515">
        <v>0.99746152840436508</v>
      </c>
      <c r="H4515">
        <f>+C4515/'Dados Primários'!$C$31</f>
        <v>0.5637393767705382</v>
      </c>
      <c r="I4515" s="22">
        <v>414398255624.0625</v>
      </c>
      <c r="J4515" s="33">
        <f t="shared" si="71"/>
        <v>13880962.757799366</v>
      </c>
    </row>
    <row r="4516" spans="3:10">
      <c r="C4516">
        <v>197</v>
      </c>
      <c r="E4516">
        <v>60.361370923002887</v>
      </c>
      <c r="G4516">
        <v>0.97590789216380003</v>
      </c>
      <c r="H4516">
        <f>+C4516/'Dados Primários'!$C$31</f>
        <v>0.55807365439093481</v>
      </c>
      <c r="I4516" s="22">
        <v>417482273618.44958</v>
      </c>
      <c r="J4516" s="33">
        <f t="shared" si="71"/>
        <v>13724530.155943751</v>
      </c>
    </row>
    <row r="4517" spans="3:10">
      <c r="C4517">
        <v>198</v>
      </c>
      <c r="E4517">
        <v>60.941102909553379</v>
      </c>
      <c r="G4517">
        <v>0.96394359698702747</v>
      </c>
      <c r="H4517">
        <f>+C4517/'Dados Primários'!$C$31</f>
        <v>0.56090651558073656</v>
      </c>
      <c r="I4517" s="22">
        <v>380572705282.16504</v>
      </c>
      <c r="J4517" s="33">
        <f t="shared" si="71"/>
        <v>12539783.977049451</v>
      </c>
    </row>
    <row r="4518" spans="3:10">
      <c r="C4518">
        <v>202</v>
      </c>
      <c r="E4518">
        <v>61.6966008636293</v>
      </c>
      <c r="G4518">
        <v>0.92003456097097813</v>
      </c>
      <c r="H4518">
        <f>+C4518/'Dados Primários'!$C$31</f>
        <v>0.57223796033994334</v>
      </c>
      <c r="I4518" s="22">
        <v>375457677348.26434</v>
      </c>
      <c r="J4518" s="33">
        <f t="shared" si="71"/>
        <v>12195596.096607836</v>
      </c>
    </row>
    <row r="4519" spans="3:10">
      <c r="C4519">
        <v>199</v>
      </c>
      <c r="E4519">
        <v>58.410715017654333</v>
      </c>
      <c r="G4519">
        <v>0.94086623922962054</v>
      </c>
      <c r="H4519">
        <f>+C4519/'Dados Primários'!$C$31</f>
        <v>0.5637393767705382</v>
      </c>
      <c r="I4519" s="22">
        <v>363183192278.80945</v>
      </c>
      <c r="J4519" s="33">
        <f t="shared" si="71"/>
        <v>11251865.195486775</v>
      </c>
    </row>
    <row r="4520" spans="3:10">
      <c r="C4520">
        <v>200</v>
      </c>
      <c r="E4520">
        <v>62.907301716402785</v>
      </c>
      <c r="G4520">
        <v>0.97888273223251232</v>
      </c>
      <c r="H4520">
        <f>+C4520/'Dados Primários'!$C$31</f>
        <v>0.56657223796033995</v>
      </c>
      <c r="I4520" s="22">
        <v>375912629950.75092</v>
      </c>
      <c r="J4520" s="33">
        <f t="shared" si="71"/>
        <v>13115170.249534836</v>
      </c>
    </row>
    <row r="4521" spans="3:10">
      <c r="C4521">
        <v>197</v>
      </c>
      <c r="E4521">
        <v>59.739947581510037</v>
      </c>
      <c r="G4521">
        <v>0.96208063183449244</v>
      </c>
      <c r="H4521">
        <f>+C4521/'Dados Primários'!$C$31</f>
        <v>0.55807365439093481</v>
      </c>
      <c r="I4521" s="22">
        <v>365571582270.58667</v>
      </c>
      <c r="J4521" s="33">
        <f t="shared" si="71"/>
        <v>11725739.946130056</v>
      </c>
    </row>
    <row r="4522" spans="3:10">
      <c r="C4522">
        <v>194</v>
      </c>
      <c r="E4522">
        <v>58.419002439160366</v>
      </c>
      <c r="G4522">
        <v>0.96917924231345731</v>
      </c>
      <c r="H4522">
        <f>+C4522/'Dados Primários'!$C$31</f>
        <v>0.54957507082152979</v>
      </c>
      <c r="I4522" s="22">
        <v>347583221750.13983</v>
      </c>
      <c r="J4522" s="33">
        <f t="shared" si="71"/>
        <v>10815436.941928422</v>
      </c>
    </row>
    <row r="4523" spans="3:10">
      <c r="C4523">
        <v>198</v>
      </c>
      <c r="E4523">
        <v>60.993994968283921</v>
      </c>
      <c r="G4523">
        <v>0.99552556227684286</v>
      </c>
      <c r="H4523">
        <f>+C4523/'Dados Primários'!$C$31</f>
        <v>0.56090651558073656</v>
      </c>
      <c r="I4523" s="22">
        <v>345207954600.08453</v>
      </c>
      <c r="J4523" s="33">
        <f t="shared" si="71"/>
        <v>11757385.959189942</v>
      </c>
    </row>
    <row r="4524" spans="3:10">
      <c r="C4524">
        <v>201</v>
      </c>
      <c r="E4524">
        <v>61.09343194782894</v>
      </c>
      <c r="G4524">
        <v>0.9981251868969413</v>
      </c>
      <c r="H4524">
        <f>+C4524/'Dados Primários'!$C$31</f>
        <v>0.56940509915014159</v>
      </c>
      <c r="I4524" s="22">
        <v>360092963621.0636</v>
      </c>
      <c r="J4524" s="33">
        <f t="shared" si="71"/>
        <v>12503037.232711036</v>
      </c>
    </row>
    <row r="4525" spans="3:10">
      <c r="C4525">
        <v>196</v>
      </c>
      <c r="E4525">
        <v>59.11074716094916</v>
      </c>
      <c r="G4525">
        <v>0.93001617689152072</v>
      </c>
      <c r="H4525">
        <f>+C4525/'Dados Primários'!$C$31</f>
        <v>0.55524079320113318</v>
      </c>
      <c r="I4525" s="22">
        <v>386439579216.03674</v>
      </c>
      <c r="J4525" s="33">
        <f t="shared" si="71"/>
        <v>11795596.779432572</v>
      </c>
    </row>
    <row r="4526" spans="3:10">
      <c r="C4526">
        <v>194</v>
      </c>
      <c r="E4526">
        <v>59.327534072547003</v>
      </c>
      <c r="G4526">
        <v>0.94188501578843453</v>
      </c>
      <c r="H4526">
        <f>+C4526/'Dados Primários'!$C$31</f>
        <v>0.54957507082152979</v>
      </c>
      <c r="I4526" s="22">
        <v>388007883929.65118</v>
      </c>
      <c r="J4526" s="33">
        <f t="shared" si="71"/>
        <v>11915760.345931903</v>
      </c>
    </row>
    <row r="4527" spans="3:10">
      <c r="C4527">
        <v>201</v>
      </c>
      <c r="E4527">
        <v>59.905157297474872</v>
      </c>
      <c r="G4527">
        <v>0.9814603562194204</v>
      </c>
      <c r="H4527">
        <f>+C4527/'Dados Primários'!$C$31</f>
        <v>0.56940509915014159</v>
      </c>
      <c r="I4527" s="22">
        <v>382505205647.32385</v>
      </c>
      <c r="J4527" s="33">
        <f t="shared" si="71"/>
        <v>12805474.536180442</v>
      </c>
    </row>
    <row r="4528" spans="3:10">
      <c r="C4528">
        <v>205</v>
      </c>
      <c r="E4528">
        <v>60.518698660157945</v>
      </c>
      <c r="G4528">
        <v>0.92420697979824951</v>
      </c>
      <c r="H4528">
        <f>+C4528/'Dados Primários'!$C$31</f>
        <v>0.58073654390934848</v>
      </c>
      <c r="I4528" s="22">
        <v>406991314571.81244</v>
      </c>
      <c r="J4528" s="33">
        <f t="shared" si="71"/>
        <v>13219746.332166299</v>
      </c>
    </row>
    <row r="4529" spans="3:10">
      <c r="C4529">
        <v>197</v>
      </c>
      <c r="E4529">
        <v>57.648381274602549</v>
      </c>
      <c r="G4529">
        <v>0.98670946917809055</v>
      </c>
      <c r="H4529">
        <f>+C4529/'Dados Primários'!$C$31</f>
        <v>0.55807365439093481</v>
      </c>
      <c r="I4529" s="22">
        <v>417024008451.50647</v>
      </c>
      <c r="J4529" s="33">
        <f t="shared" si="71"/>
        <v>13238201.655530225</v>
      </c>
    </row>
    <row r="4530" spans="3:10">
      <c r="C4530">
        <v>202</v>
      </c>
      <c r="E4530">
        <v>64.264082245116171</v>
      </c>
      <c r="G4530">
        <v>0.98604847616797708</v>
      </c>
      <c r="H4530">
        <f>+C4530/'Dados Primários'!$C$31</f>
        <v>0.57223796033994334</v>
      </c>
      <c r="I4530" s="22">
        <v>400510044469.7356</v>
      </c>
      <c r="J4530" s="33">
        <f t="shared" si="71"/>
        <v>14523010.535460997</v>
      </c>
    </row>
    <row r="4531" spans="3:10">
      <c r="C4531">
        <v>198</v>
      </c>
      <c r="E4531">
        <v>59.350293667307263</v>
      </c>
      <c r="G4531">
        <v>0.9967389551907494</v>
      </c>
      <c r="H4531">
        <f>+C4531/'Dados Primários'!$C$31</f>
        <v>0.56090651558073656</v>
      </c>
      <c r="I4531" s="22">
        <v>374317402846.3277</v>
      </c>
      <c r="J4531" s="33">
        <f t="shared" si="71"/>
        <v>12420377.846758625</v>
      </c>
    </row>
    <row r="4532" spans="3:10">
      <c r="C4532">
        <v>203</v>
      </c>
      <c r="E4532">
        <v>61.185666433123721</v>
      </c>
      <c r="G4532">
        <v>0.99161989092436609</v>
      </c>
      <c r="H4532">
        <f>+C4532/'Dados Primários'!$C$31</f>
        <v>0.57507082152974509</v>
      </c>
      <c r="I4532" s="22">
        <v>386589638229.73407</v>
      </c>
      <c r="J4532" s="33">
        <f t="shared" si="71"/>
        <v>13488587.278394926</v>
      </c>
    </row>
    <row r="4533" spans="3:10">
      <c r="C4533">
        <v>201</v>
      </c>
      <c r="E4533">
        <v>63.155741510300786</v>
      </c>
      <c r="G4533">
        <v>0.95550676582171901</v>
      </c>
      <c r="H4533">
        <f>+C4533/'Dados Primários'!$C$31</f>
        <v>0.56940509915014159</v>
      </c>
      <c r="I4533" s="22">
        <v>414049727140.94897</v>
      </c>
      <c r="J4533" s="33">
        <f t="shared" si="71"/>
        <v>14227233.521400107</v>
      </c>
    </row>
    <row r="4534" spans="3:10">
      <c r="C4534">
        <v>191</v>
      </c>
      <c r="E4534">
        <v>62.80756362515389</v>
      </c>
      <c r="G4534">
        <v>0.96221316563068571</v>
      </c>
      <c r="H4534">
        <f>+C4534/'Dados Primários'!$C$31</f>
        <v>0.54107648725212465</v>
      </c>
      <c r="I4534" s="22">
        <v>409764057929.5177</v>
      </c>
      <c r="J4534" s="33">
        <f t="shared" si="71"/>
        <v>13399104.238696679</v>
      </c>
    </row>
    <row r="4535" spans="3:10">
      <c r="C4535">
        <v>194</v>
      </c>
      <c r="E4535">
        <v>63.721847961299055</v>
      </c>
      <c r="G4535">
        <v>0.95667475493469967</v>
      </c>
      <c r="H4535">
        <f>+C4535/'Dados Primários'!$C$31</f>
        <v>0.54957507082152979</v>
      </c>
      <c r="I4535" s="22">
        <v>374521621404.45862</v>
      </c>
      <c r="J4535" s="33">
        <f t="shared" si="71"/>
        <v>12547482.402763721</v>
      </c>
    </row>
    <row r="4536" spans="3:10">
      <c r="C4536">
        <v>194</v>
      </c>
      <c r="E4536">
        <v>60.478685553143123</v>
      </c>
      <c r="G4536">
        <v>0.99260618749661655</v>
      </c>
      <c r="H4536">
        <f>+C4536/'Dados Primários'!$C$31</f>
        <v>0.54957507082152979</v>
      </c>
      <c r="I4536" s="22">
        <v>386890944735.56195</v>
      </c>
      <c r="J4536" s="33">
        <f t="shared" si="71"/>
        <v>12764238.527359527</v>
      </c>
    </row>
    <row r="4537" spans="3:10">
      <c r="C4537">
        <v>206</v>
      </c>
      <c r="E4537">
        <v>62.908091676420582</v>
      </c>
      <c r="G4537">
        <v>0.97219325563506842</v>
      </c>
      <c r="H4537">
        <f>+C4537/'Dados Primários'!$C$31</f>
        <v>0.58356940509915012</v>
      </c>
      <c r="I4537" s="22">
        <v>408108170589.48248</v>
      </c>
      <c r="J4537" s="33">
        <f t="shared" si="71"/>
        <v>14565551.048708756</v>
      </c>
    </row>
    <row r="4538" spans="3:10">
      <c r="C4538">
        <v>199</v>
      </c>
      <c r="E4538">
        <v>58.896805600601624</v>
      </c>
      <c r="G4538">
        <v>0.93204745859468707</v>
      </c>
      <c r="H4538">
        <f>+C4538/'Dados Primários'!$C$31</f>
        <v>0.5637393767705382</v>
      </c>
      <c r="I4538" s="22">
        <v>390023097432.22925</v>
      </c>
      <c r="J4538" s="33">
        <f t="shared" si="71"/>
        <v>12069755.292915411</v>
      </c>
    </row>
    <row r="4539" spans="3:10">
      <c r="C4539">
        <v>203</v>
      </c>
      <c r="E4539">
        <v>64.211729311487517</v>
      </c>
      <c r="G4539">
        <v>0.92163660090492883</v>
      </c>
      <c r="H4539">
        <f>+C4539/'Dados Primários'!$C$31</f>
        <v>0.57507082152974509</v>
      </c>
      <c r="I4539" s="22">
        <v>400198543476.9646</v>
      </c>
      <c r="J4539" s="33">
        <f t="shared" si="71"/>
        <v>13619805.825387338</v>
      </c>
    </row>
    <row r="4540" spans="3:10">
      <c r="C4540">
        <v>196</v>
      </c>
      <c r="E4540">
        <v>61.954538170604287</v>
      </c>
      <c r="G4540">
        <v>0.98635140913834396</v>
      </c>
      <c r="H4540">
        <f>+C4540/'Dados Primários'!$C$31</f>
        <v>0.55524079320113318</v>
      </c>
      <c r="I4540" s="22">
        <v>364920217344.03455</v>
      </c>
      <c r="J4540" s="33">
        <f t="shared" si="71"/>
        <v>12381808.537424054</v>
      </c>
    </row>
    <row r="4541" spans="3:10">
      <c r="C4541">
        <v>199</v>
      </c>
      <c r="E4541">
        <v>58.723033346232505</v>
      </c>
      <c r="G4541">
        <v>0.96813338814682026</v>
      </c>
      <c r="H4541">
        <f>+C4541/'Dados Primários'!$C$31</f>
        <v>0.5637393767705382</v>
      </c>
      <c r="I4541" s="22">
        <v>398092901188.92346</v>
      </c>
      <c r="J4541" s="33">
        <f t="shared" si="71"/>
        <v>12758701.688340085</v>
      </c>
    </row>
    <row r="4542" spans="3:10">
      <c r="C4542">
        <v>205</v>
      </c>
      <c r="E4542">
        <v>59.401450129762033</v>
      </c>
      <c r="G4542">
        <v>0.93785458360698759</v>
      </c>
      <c r="H4542">
        <f>+C4542/'Dados Primários'!$C$31</f>
        <v>0.58073654390934848</v>
      </c>
      <c r="I4542" s="22">
        <v>387390282236.68701</v>
      </c>
      <c r="J4542" s="33">
        <f t="shared" si="71"/>
        <v>12533155.567800052</v>
      </c>
    </row>
    <row r="4543" spans="3:10">
      <c r="C4543">
        <v>197</v>
      </c>
      <c r="E4543">
        <v>59.652330910536612</v>
      </c>
      <c r="G4543">
        <v>0.92198668263945116</v>
      </c>
      <c r="H4543">
        <f>+C4543/'Dados Primários'!$C$31</f>
        <v>0.55807365439093481</v>
      </c>
      <c r="I4543" s="22">
        <v>376473551999.06677</v>
      </c>
      <c r="J4543" s="33">
        <f t="shared" si="71"/>
        <v>11555215.751981346</v>
      </c>
    </row>
    <row r="4544" spans="3:10">
      <c r="C4544">
        <v>199</v>
      </c>
      <c r="E4544">
        <v>61.385613388882774</v>
      </c>
      <c r="G4544">
        <v>0.9501751212543692</v>
      </c>
      <c r="H4544">
        <f>+C4544/'Dados Primários'!$C$31</f>
        <v>0.5637393767705382</v>
      </c>
      <c r="I4544" s="22">
        <v>354988448314.82898</v>
      </c>
      <c r="J4544" s="33">
        <f t="shared" si="71"/>
        <v>11672472.158688134</v>
      </c>
    </row>
    <row r="4545" spans="3:10">
      <c r="C4545">
        <v>196</v>
      </c>
      <c r="E4545">
        <v>63.104226952714022</v>
      </c>
      <c r="G4545">
        <v>0.95326292218326725</v>
      </c>
      <c r="H4545">
        <f>+C4545/'Dados Primários'!$C$31</f>
        <v>0.55524079320113318</v>
      </c>
      <c r="I4545" s="22">
        <v>394850827331.11963</v>
      </c>
      <c r="J4545" s="33">
        <f t="shared" si="71"/>
        <v>13188201.387557354</v>
      </c>
    </row>
    <row r="4546" spans="3:10">
      <c r="C4546">
        <v>203</v>
      </c>
      <c r="E4546">
        <v>58.322394264532434</v>
      </c>
      <c r="G4546">
        <v>0.92993313417301193</v>
      </c>
      <c r="H4546">
        <f>+C4546/'Dados Primários'!$C$31</f>
        <v>0.57507082152974509</v>
      </c>
      <c r="I4546" s="22">
        <v>419854954127.15479</v>
      </c>
      <c r="J4546" s="33">
        <f t="shared" si="71"/>
        <v>13095065.685989199</v>
      </c>
    </row>
    <row r="4547" spans="3:10">
      <c r="C4547">
        <v>198</v>
      </c>
      <c r="E4547">
        <v>61.100403996664291</v>
      </c>
      <c r="G4547">
        <v>0.98618604581159819</v>
      </c>
      <c r="H4547">
        <f>+C4547/'Dados Primários'!$C$31</f>
        <v>0.56090651558073656</v>
      </c>
      <c r="I4547" s="22">
        <v>400214015090.00641</v>
      </c>
      <c r="J4547" s="33">
        <f t="shared" si="71"/>
        <v>13526508.598619025</v>
      </c>
    </row>
    <row r="4548" spans="3:10">
      <c r="C4548">
        <v>201</v>
      </c>
      <c r="E4548">
        <v>63.329971936680366</v>
      </c>
      <c r="G4548">
        <v>0.98887195553112406</v>
      </c>
      <c r="H4548">
        <f>+C4548/'Dados Primários'!$C$31</f>
        <v>0.56940509915014159</v>
      </c>
      <c r="I4548" s="22">
        <v>390951617737.74384</v>
      </c>
      <c r="J4548" s="33">
        <f t="shared" si="71"/>
        <v>13940993.432890136</v>
      </c>
    </row>
    <row r="4549" spans="3:10">
      <c r="C4549">
        <v>202</v>
      </c>
      <c r="E4549">
        <v>61.198339786868701</v>
      </c>
      <c r="G4549">
        <v>0.93095661160114995</v>
      </c>
      <c r="H4549">
        <f>+C4549/'Dados Primários'!$C$31</f>
        <v>0.57223796033994334</v>
      </c>
      <c r="I4549" s="22">
        <v>405839318260.47571</v>
      </c>
      <c r="J4549" s="33">
        <f t="shared" si="71"/>
        <v>13231219.219274841</v>
      </c>
    </row>
    <row r="4550" spans="3:10">
      <c r="C4550">
        <v>198</v>
      </c>
      <c r="E4550">
        <v>57.29679790225196</v>
      </c>
      <c r="G4550">
        <v>0.98777118052717816</v>
      </c>
      <c r="H4550">
        <f>+C4550/'Dados Primários'!$C$31</f>
        <v>0.56090651558073656</v>
      </c>
      <c r="I4550" s="22">
        <v>399422003814.68146</v>
      </c>
      <c r="J4550" s="33">
        <f t="shared" si="71"/>
        <v>12679705.698358743</v>
      </c>
    </row>
    <row r="4551" spans="3:10">
      <c r="C4551">
        <v>199</v>
      </c>
      <c r="E4551">
        <v>57.362343148781143</v>
      </c>
      <c r="G4551">
        <v>0.9902311202838231</v>
      </c>
      <c r="H4551">
        <f>+C4551/'Dados Primários'!$C$31</f>
        <v>0.5637393767705382</v>
      </c>
      <c r="I4551" s="22">
        <v>417618113350.87665</v>
      </c>
      <c r="J4551" s="33">
        <f t="shared" si="71"/>
        <v>13372763.132728497</v>
      </c>
    </row>
    <row r="4552" spans="3:10">
      <c r="C4552">
        <v>203</v>
      </c>
      <c r="E4552">
        <v>57.621301564728512</v>
      </c>
      <c r="G4552">
        <v>0.97443861021401301</v>
      </c>
      <c r="H4552">
        <f>+C4552/'Dados Primários'!$C$31</f>
        <v>0.57507082152974509</v>
      </c>
      <c r="I4552" s="22">
        <v>401631088184.021</v>
      </c>
      <c r="J4552" s="33">
        <f t="shared" ref="J4552:J4615" si="72">+E4552*G4552*H4552*I4552/1000000</f>
        <v>12968394.166422758</v>
      </c>
    </row>
    <row r="4553" spans="3:10">
      <c r="C4553">
        <v>195</v>
      </c>
      <c r="E4553">
        <v>60.975398392167598</v>
      </c>
      <c r="G4553">
        <v>0.98972186691580433</v>
      </c>
      <c r="H4553">
        <f>+C4553/'Dados Primários'!$C$31</f>
        <v>0.55240793201133143</v>
      </c>
      <c r="I4553" s="22">
        <v>417699108840.75757</v>
      </c>
      <c r="J4553" s="33">
        <f t="shared" si="72"/>
        <v>13924873.76749075</v>
      </c>
    </row>
    <row r="4554" spans="3:10">
      <c r="C4554">
        <v>201</v>
      </c>
      <c r="E4554">
        <v>59.180777160744547</v>
      </c>
      <c r="G4554">
        <v>0.97541725392239975</v>
      </c>
      <c r="H4554">
        <f>+C4554/'Dados Primários'!$C$31</f>
        <v>0.56940509915014159</v>
      </c>
      <c r="I4554" s="22">
        <v>358922286612.41113</v>
      </c>
      <c r="J4554" s="33">
        <f t="shared" si="72"/>
        <v>11797578.48899336</v>
      </c>
    </row>
    <row r="4555" spans="3:10">
      <c r="C4555">
        <v>190</v>
      </c>
      <c r="E4555">
        <v>57.301740633562083</v>
      </c>
      <c r="G4555">
        <v>0.95778667377204951</v>
      </c>
      <c r="H4555">
        <f>+C4555/'Dados Primários'!$C$31</f>
        <v>0.5382436260623229</v>
      </c>
      <c r="I4555" s="22">
        <v>366871094794.41821</v>
      </c>
      <c r="J4555" s="33">
        <f t="shared" si="72"/>
        <v>10837497.143421162</v>
      </c>
    </row>
    <row r="4556" spans="3:10">
      <c r="C4556">
        <v>202</v>
      </c>
      <c r="E4556">
        <v>62.774828277986884</v>
      </c>
      <c r="G4556">
        <v>0.96062608683510964</v>
      </c>
      <c r="H4556">
        <f>+C4556/'Dados Primários'!$C$31</f>
        <v>0.57223796033994334</v>
      </c>
      <c r="I4556" s="22">
        <v>348490209787.38098</v>
      </c>
      <c r="J4556" s="33">
        <f t="shared" si="72"/>
        <v>12025611.115026489</v>
      </c>
    </row>
    <row r="4557" spans="3:10">
      <c r="C4557">
        <v>190</v>
      </c>
      <c r="E4557">
        <v>64.218868125532239</v>
      </c>
      <c r="G4557">
        <v>0.92264143768820983</v>
      </c>
      <c r="H4557">
        <f>+C4557/'Dados Primários'!$C$31</f>
        <v>0.5382436260623229</v>
      </c>
      <c r="I4557" s="22">
        <v>378955896512.11902</v>
      </c>
      <c r="J4557" s="33">
        <f t="shared" si="72"/>
        <v>12085459.49348169</v>
      </c>
    </row>
    <row r="4558" spans="3:10">
      <c r="C4558">
        <v>197</v>
      </c>
      <c r="E4558">
        <v>61.916585820134074</v>
      </c>
      <c r="G4558">
        <v>0.99464322574187225</v>
      </c>
      <c r="H4558">
        <f>+C4558/'Dados Primários'!$C$31</f>
        <v>0.55807365439093481</v>
      </c>
      <c r="I4558" s="22">
        <v>345752679184.89532</v>
      </c>
      <c r="J4558" s="33">
        <f t="shared" si="72"/>
        <v>11883145.222047001</v>
      </c>
    </row>
    <row r="4559" spans="3:10">
      <c r="C4559">
        <v>193</v>
      </c>
      <c r="E4559">
        <v>63.317878993324882</v>
      </c>
      <c r="G4559">
        <v>0.9686950436461228</v>
      </c>
      <c r="H4559">
        <f>+C4559/'Dados Primários'!$C$31</f>
        <v>0.54674220963172804</v>
      </c>
      <c r="I4559" s="22">
        <v>389279060535.72852</v>
      </c>
      <c r="J4559" s="33">
        <f t="shared" si="72"/>
        <v>13054405.035719728</v>
      </c>
    </row>
    <row r="4560" spans="3:10">
      <c r="C4560">
        <v>198</v>
      </c>
      <c r="E4560">
        <v>62.69224081124284</v>
      </c>
      <c r="G4560">
        <v>0.93759856038615041</v>
      </c>
      <c r="H4560">
        <f>+C4560/'Dados Primários'!$C$31</f>
        <v>0.56090651558073656</v>
      </c>
      <c r="I4560" s="22">
        <v>375170423988.79791</v>
      </c>
      <c r="J4560" s="33">
        <f t="shared" si="72"/>
        <v>12369433.324194586</v>
      </c>
    </row>
    <row r="4561" spans="3:10">
      <c r="C4561">
        <v>199</v>
      </c>
      <c r="E4561">
        <v>59.931314558312913</v>
      </c>
      <c r="G4561">
        <v>0.93900441002985668</v>
      </c>
      <c r="H4561">
        <f>+C4561/'Dados Primários'!$C$31</f>
        <v>0.5637393767705382</v>
      </c>
      <c r="I4561" s="22">
        <v>371315979726.29407</v>
      </c>
      <c r="J4561" s="33">
        <f t="shared" si="72"/>
        <v>11779949.981496727</v>
      </c>
    </row>
    <row r="4562" spans="3:10">
      <c r="C4562">
        <v>199</v>
      </c>
      <c r="E4562">
        <v>62.423781565061674</v>
      </c>
      <c r="G4562">
        <v>0.96711937180120466</v>
      </c>
      <c r="H4562">
        <f>+C4562/'Dados Primários'!$C$31</f>
        <v>0.5637393767705382</v>
      </c>
      <c r="I4562" s="22">
        <v>407671259824.03345</v>
      </c>
      <c r="J4562" s="33">
        <f t="shared" si="72"/>
        <v>13874540.953569578</v>
      </c>
    </row>
    <row r="4563" spans="3:10">
      <c r="C4563">
        <v>203</v>
      </c>
      <c r="E4563">
        <v>59.276763991465216</v>
      </c>
      <c r="G4563">
        <v>0.93528186284717263</v>
      </c>
      <c r="H4563">
        <f>+C4563/'Dados Primários'!$C$31</f>
        <v>0.57507082152974509</v>
      </c>
      <c r="I4563" s="22">
        <v>378863862530.73059</v>
      </c>
      <c r="J4563" s="33">
        <f t="shared" si="72"/>
        <v>12079014.829627328</v>
      </c>
    </row>
    <row r="4564" spans="3:10">
      <c r="C4564">
        <v>201</v>
      </c>
      <c r="E4564">
        <v>60.872404555893695</v>
      </c>
      <c r="G4564">
        <v>0.96226887242974202</v>
      </c>
      <c r="H4564">
        <f>+C4564/'Dados Primários'!$C$31</f>
        <v>0.56940509915014159</v>
      </c>
      <c r="I4564" s="22">
        <v>358937553989.20624</v>
      </c>
      <c r="J4564" s="33">
        <f t="shared" si="72"/>
        <v>11971736.40168409</v>
      </c>
    </row>
    <row r="4565" spans="3:10">
      <c r="C4565">
        <v>196</v>
      </c>
      <c r="E4565">
        <v>57.8633709052733</v>
      </c>
      <c r="G4565">
        <v>0.93293892667300016</v>
      </c>
      <c r="H4565">
        <f>+C4565/'Dados Primários'!$C$31</f>
        <v>0.55524079320113318</v>
      </c>
      <c r="I4565" s="22">
        <v>389469896589.159</v>
      </c>
      <c r="J4565" s="33">
        <f t="shared" si="72"/>
        <v>11673798.85532015</v>
      </c>
    </row>
    <row r="4566" spans="3:10">
      <c r="C4566">
        <v>191</v>
      </c>
      <c r="E4566">
        <v>62.874804928370196</v>
      </c>
      <c r="G4566">
        <v>0.94454059311400196</v>
      </c>
      <c r="H4566">
        <f>+C4566/'Dados Primários'!$C$31</f>
        <v>0.54107648725212465</v>
      </c>
      <c r="I4566" s="22">
        <v>384551973995.07837</v>
      </c>
      <c r="J4566" s="33">
        <f t="shared" si="72"/>
        <v>12356941.330277983</v>
      </c>
    </row>
    <row r="4567" spans="3:10">
      <c r="C4567">
        <v>199</v>
      </c>
      <c r="E4567">
        <v>64.246431117866393</v>
      </c>
      <c r="G4567">
        <v>0.97374846703081785</v>
      </c>
      <c r="H4567">
        <f>+C4567/'Dados Primários'!$C$31</f>
        <v>0.5637393767705382</v>
      </c>
      <c r="I4567" s="22">
        <v>409026935281.71021</v>
      </c>
      <c r="J4567" s="33">
        <f t="shared" si="72"/>
        <v>14425340.521432364</v>
      </c>
    </row>
    <row r="4568" spans="3:10">
      <c r="C4568">
        <v>193</v>
      </c>
      <c r="E4568">
        <v>59.207797980400642</v>
      </c>
      <c r="G4568">
        <v>0.99048538695577781</v>
      </c>
      <c r="H4568">
        <f>+C4568/'Dados Primários'!$C$31</f>
        <v>0.54674220963172804</v>
      </c>
      <c r="I4568" s="22">
        <v>387701279703.38861</v>
      </c>
      <c r="J4568" s="33">
        <f t="shared" si="72"/>
        <v>12431021.571697958</v>
      </c>
    </row>
    <row r="4569" spans="3:10">
      <c r="C4569">
        <v>188</v>
      </c>
      <c r="E4569">
        <v>59.600656593549374</v>
      </c>
      <c r="G4569">
        <v>0.92789856575797247</v>
      </c>
      <c r="H4569">
        <f>+C4569/'Dados Primários'!$C$31</f>
        <v>0.53257790368271951</v>
      </c>
      <c r="I4569" s="22">
        <v>377407974851.97333</v>
      </c>
      <c r="J4569" s="33">
        <f t="shared" si="72"/>
        <v>11115929.003996491</v>
      </c>
    </row>
    <row r="4570" spans="3:10">
      <c r="C4570">
        <v>201</v>
      </c>
      <c r="E4570">
        <v>61.275367784279105</v>
      </c>
      <c r="G4570">
        <v>0.95119469424299652</v>
      </c>
      <c r="H4570">
        <f>+C4570/'Dados Primários'!$C$31</f>
        <v>0.56940509915014159</v>
      </c>
      <c r="I4570" s="22">
        <v>381833337115.9776</v>
      </c>
      <c r="J4570" s="33">
        <f t="shared" si="72"/>
        <v>12672156.882972945</v>
      </c>
    </row>
    <row r="4571" spans="3:10">
      <c r="C4571">
        <v>195</v>
      </c>
      <c r="E4571">
        <v>59.926350378904658</v>
      </c>
      <c r="G4571">
        <v>0.96922614204195612</v>
      </c>
      <c r="H4571">
        <f>+C4571/'Dados Primários'!$C$31</f>
        <v>0.55240793201133143</v>
      </c>
      <c r="I4571" s="22">
        <v>346896908235.22253</v>
      </c>
      <c r="J4571" s="33">
        <f t="shared" si="72"/>
        <v>11130208.085019063</v>
      </c>
    </row>
    <row r="4572" spans="3:10">
      <c r="C4572">
        <v>198</v>
      </c>
      <c r="E4572">
        <v>63.710818250533578</v>
      </c>
      <c r="G4572">
        <v>0.9837692991568564</v>
      </c>
      <c r="H4572">
        <f>+C4572/'Dados Primários'!$C$31</f>
        <v>0.56090651558073656</v>
      </c>
      <c r="I4572" s="22">
        <v>354336709384.96326</v>
      </c>
      <c r="J4572" s="33">
        <f t="shared" si="72"/>
        <v>12456988.991922198</v>
      </c>
    </row>
    <row r="4573" spans="3:10">
      <c r="C4573">
        <v>195</v>
      </c>
      <c r="E4573">
        <v>58.662336717784562</v>
      </c>
      <c r="G4573">
        <v>0.93061092928546063</v>
      </c>
      <c r="H4573">
        <f>+C4573/'Dados Primários'!$C$31</f>
        <v>0.55240793201133143</v>
      </c>
      <c r="I4573" s="22">
        <v>361074633077.28741</v>
      </c>
      <c r="J4573" s="33">
        <f t="shared" si="72"/>
        <v>10888909.583319047</v>
      </c>
    </row>
    <row r="4574" spans="3:10">
      <c r="C4574">
        <v>203</v>
      </c>
      <c r="E4574">
        <v>62.973215805125996</v>
      </c>
      <c r="G4574">
        <v>0.93788850073604313</v>
      </c>
      <c r="H4574">
        <f>+C4574/'Dados Primários'!$C$31</f>
        <v>0.57507082152974509</v>
      </c>
      <c r="I4574" s="22">
        <v>349358129969.49915</v>
      </c>
      <c r="J4574" s="33">
        <f t="shared" si="72"/>
        <v>11865861.353351517</v>
      </c>
    </row>
    <row r="4575" spans="3:10">
      <c r="C4575">
        <v>190</v>
      </c>
      <c r="E4575">
        <v>59.138036752495928</v>
      </c>
      <c r="G4575">
        <v>0.9320318706762194</v>
      </c>
      <c r="H4575">
        <f>+C4575/'Dados Primários'!$C$31</f>
        <v>0.5382436260623229</v>
      </c>
      <c r="I4575" s="22">
        <v>380090397371.95264</v>
      </c>
      <c r="J4575" s="33">
        <f t="shared" si="72"/>
        <v>11276217.895363215</v>
      </c>
    </row>
    <row r="4576" spans="3:10">
      <c r="C4576">
        <v>196</v>
      </c>
      <c r="E4576">
        <v>59.083699199125959</v>
      </c>
      <c r="G4576">
        <v>0.97965045521950833</v>
      </c>
      <c r="H4576">
        <f>+C4576/'Dados Primários'!$C$31</f>
        <v>0.55524079320113318</v>
      </c>
      <c r="I4576" s="22">
        <v>381308630407.46594</v>
      </c>
      <c r="J4576" s="33">
        <f t="shared" si="72"/>
        <v>12254534.64864555</v>
      </c>
    </row>
    <row r="4577" spans="3:10">
      <c r="C4577">
        <v>204</v>
      </c>
      <c r="E4577">
        <v>63.632439710042647</v>
      </c>
      <c r="G4577">
        <v>0.98520087427701841</v>
      </c>
      <c r="H4577">
        <f>+C4577/'Dados Primários'!$C$31</f>
        <v>0.57790368271954673</v>
      </c>
      <c r="I4577" s="22">
        <v>342151258279.63989</v>
      </c>
      <c r="J4577" s="33">
        <f t="shared" si="72"/>
        <v>12395868.680959603</v>
      </c>
    </row>
    <row r="4578" spans="3:10">
      <c r="C4578">
        <v>199</v>
      </c>
      <c r="E4578">
        <v>61.574206686720352</v>
      </c>
      <c r="G4578">
        <v>0.99109397384854681</v>
      </c>
      <c r="H4578">
        <f>+C4578/'Dados Primários'!$C$31</f>
        <v>0.5637393767705382</v>
      </c>
      <c r="I4578" s="22">
        <v>388197905907.49957</v>
      </c>
      <c r="J4578" s="33">
        <f t="shared" si="72"/>
        <v>13355040.826046338</v>
      </c>
    </row>
    <row r="4579" spans="3:10">
      <c r="C4579">
        <v>205</v>
      </c>
      <c r="E4579">
        <v>62.851783708893599</v>
      </c>
      <c r="G4579">
        <v>0.99641847252678983</v>
      </c>
      <c r="H4579">
        <f>+C4579/'Dados Primários'!$C$31</f>
        <v>0.58073654390934848</v>
      </c>
      <c r="I4579" s="22">
        <v>378204587345.10681</v>
      </c>
      <c r="J4579" s="33">
        <f t="shared" si="72"/>
        <v>13755149.83349314</v>
      </c>
    </row>
    <row r="4580" spans="3:10">
      <c r="C4580">
        <v>193</v>
      </c>
      <c r="E4580">
        <v>58.568795374622006</v>
      </c>
      <c r="G4580">
        <v>0.96526775775722595</v>
      </c>
      <c r="H4580">
        <f>+C4580/'Dados Primários'!$C$31</f>
        <v>0.54674220963172804</v>
      </c>
      <c r="I4580" s="22">
        <v>354499509209.99957</v>
      </c>
      <c r="J4580" s="33">
        <f t="shared" si="72"/>
        <v>10957521.551829686</v>
      </c>
    </row>
    <row r="4581" spans="3:10">
      <c r="C4581">
        <v>200</v>
      </c>
      <c r="E4581">
        <v>58.143861272080734</v>
      </c>
      <c r="G4581">
        <v>0.9352046256955735</v>
      </c>
      <c r="H4581">
        <f>+C4581/'Dados Primários'!$C$31</f>
        <v>0.56657223796033995</v>
      </c>
      <c r="I4581" s="22">
        <v>367251292463.0434</v>
      </c>
      <c r="J4581" s="33">
        <f t="shared" si="72"/>
        <v>11314337.747256035</v>
      </c>
    </row>
    <row r="4582" spans="3:10">
      <c r="C4582">
        <v>201</v>
      </c>
      <c r="E4582">
        <v>60.996399860943853</v>
      </c>
      <c r="G4582">
        <v>0.94414406550309815</v>
      </c>
      <c r="H4582">
        <f>+C4582/'Dados Primários'!$C$31</f>
        <v>0.56940509915014159</v>
      </c>
      <c r="I4582" s="22">
        <v>342472426370.00623</v>
      </c>
      <c r="J4582" s="33">
        <f t="shared" si="72"/>
        <v>11230250.229036242</v>
      </c>
    </row>
    <row r="4583" spans="3:10">
      <c r="C4583">
        <v>206</v>
      </c>
      <c r="E4583">
        <v>59.152462883350651</v>
      </c>
      <c r="G4583">
        <v>0.94930891056978561</v>
      </c>
      <c r="H4583">
        <f>+C4583/'Dados Primários'!$C$31</f>
        <v>0.58356940509915012</v>
      </c>
      <c r="I4583" s="22">
        <v>404070000695.09729</v>
      </c>
      <c r="J4583" s="33">
        <f t="shared" si="72"/>
        <v>13241266.071626322</v>
      </c>
    </row>
    <row r="4584" spans="3:10">
      <c r="C4584">
        <v>202</v>
      </c>
      <c r="E4584">
        <v>61.503680474457184</v>
      </c>
      <c r="G4584">
        <v>0.95485994638635774</v>
      </c>
      <c r="H4584">
        <f>+C4584/'Dados Primários'!$C$31</f>
        <v>0.57223796033994334</v>
      </c>
      <c r="I4584" s="22">
        <v>380501682499.65723</v>
      </c>
      <c r="J4584" s="33">
        <f t="shared" si="72"/>
        <v>12787157.877480367</v>
      </c>
    </row>
    <row r="4585" spans="3:10">
      <c r="C4585">
        <v>200</v>
      </c>
      <c r="E4585">
        <v>63.597734201861428</v>
      </c>
      <c r="G4585">
        <v>0.97111891551461027</v>
      </c>
      <c r="H4585">
        <f>+C4585/'Dados Primários'!$C$31</f>
        <v>0.56657223796033995</v>
      </c>
      <c r="I4585" s="22">
        <v>351777771739.18567</v>
      </c>
      <c r="J4585" s="33">
        <f t="shared" si="72"/>
        <v>12309424.264911707</v>
      </c>
    </row>
    <row r="4586" spans="3:10">
      <c r="C4586">
        <v>200</v>
      </c>
      <c r="E4586">
        <v>64.258730684914042</v>
      </c>
      <c r="G4586">
        <v>0.9556130540536778</v>
      </c>
      <c r="H4586">
        <f>+C4586/'Dados Primários'!$C$31</f>
        <v>0.56657223796033995</v>
      </c>
      <c r="I4586" s="22">
        <v>409009620493.74805</v>
      </c>
      <c r="J4586" s="33">
        <f t="shared" si="72"/>
        <v>14229938.724849416</v>
      </c>
    </row>
    <row r="4587" spans="3:10">
      <c r="C4587">
        <v>194</v>
      </c>
      <c r="E4587">
        <v>61.186621350188098</v>
      </c>
      <c r="G4587">
        <v>0.9885994801617225</v>
      </c>
      <c r="H4587">
        <f>+C4587/'Dados Primários'!$C$31</f>
        <v>0.54957507082152979</v>
      </c>
      <c r="I4587" s="22">
        <v>408691638423.45197</v>
      </c>
      <c r="J4587" s="33">
        <f t="shared" si="72"/>
        <v>13586250.800827075</v>
      </c>
    </row>
    <row r="4588" spans="3:10">
      <c r="C4588">
        <v>197</v>
      </c>
      <c r="E4588">
        <v>58.025032611356593</v>
      </c>
      <c r="G4588">
        <v>0.99146307807018197</v>
      </c>
      <c r="H4588">
        <f>+C4588/'Dados Primários'!$C$31</f>
        <v>0.55807365439093481</v>
      </c>
      <c r="I4588" s="22">
        <v>368366982957.5191</v>
      </c>
      <c r="J4588" s="33">
        <f t="shared" si="72"/>
        <v>11826715.695593266</v>
      </c>
    </row>
    <row r="4589" spans="3:10">
      <c r="C4589">
        <v>207</v>
      </c>
      <c r="E4589">
        <v>61.823099070337186</v>
      </c>
      <c r="G4589">
        <v>0.95995312554759582</v>
      </c>
      <c r="H4589">
        <f>+C4589/'Dados Primários'!$C$31</f>
        <v>0.58640226628895187</v>
      </c>
      <c r="I4589" s="22">
        <v>373882567023.80377</v>
      </c>
      <c r="J4589" s="33">
        <f t="shared" si="72"/>
        <v>13011628.482241206</v>
      </c>
    </row>
    <row r="4590" spans="3:10">
      <c r="C4590">
        <v>207</v>
      </c>
      <c r="E4590">
        <v>59.406075157009099</v>
      </c>
      <c r="G4590">
        <v>0.97218107844338808</v>
      </c>
      <c r="H4590">
        <f>+C4590/'Dados Primários'!$C$31</f>
        <v>0.58640226628895187</v>
      </c>
      <c r="I4590" s="22">
        <v>410303969069.52557</v>
      </c>
      <c r="J4590" s="33">
        <f t="shared" si="72"/>
        <v>13895666.510054581</v>
      </c>
    </row>
    <row r="4591" spans="3:10">
      <c r="C4591">
        <v>195</v>
      </c>
      <c r="E4591">
        <v>59.725163851946206</v>
      </c>
      <c r="G4591">
        <v>0.96738539802254431</v>
      </c>
      <c r="H4591">
        <f>+C4591/'Dados Primários'!$C$31</f>
        <v>0.55240793201133143</v>
      </c>
      <c r="I4591" s="22">
        <v>400808151516.50836</v>
      </c>
      <c r="J4591" s="33">
        <f t="shared" si="72"/>
        <v>12792438.244708708</v>
      </c>
    </row>
    <row r="4592" spans="3:10">
      <c r="C4592">
        <v>194</v>
      </c>
      <c r="E4592">
        <v>64.108859659833314</v>
      </c>
      <c r="G4592">
        <v>0.92638456490188126</v>
      </c>
      <c r="H4592">
        <f>+C4592/'Dados Primários'!$C$31</f>
        <v>0.54957507082152979</v>
      </c>
      <c r="I4592" s="22">
        <v>392602537956.36938</v>
      </c>
      <c r="J4592" s="33">
        <f t="shared" si="72"/>
        <v>12814140.738940833</v>
      </c>
    </row>
    <row r="4593" spans="3:10">
      <c r="C4593">
        <v>200</v>
      </c>
      <c r="E4593">
        <v>62.724302818316183</v>
      </c>
      <c r="G4593">
        <v>0.94538230591704253</v>
      </c>
      <c r="H4593">
        <f>+C4593/'Dados Primários'!$C$31</f>
        <v>0.56657223796033995</v>
      </c>
      <c r="I4593" s="22">
        <v>384855432699.83282</v>
      </c>
      <c r="J4593" s="33">
        <f t="shared" si="72"/>
        <v>12929931.505602667</v>
      </c>
    </row>
    <row r="4594" spans="3:10">
      <c r="C4594">
        <v>185</v>
      </c>
      <c r="E4594">
        <v>62.237467439969755</v>
      </c>
      <c r="G4594">
        <v>0.9604155477324573</v>
      </c>
      <c r="H4594">
        <f>+C4594/'Dados Primários'!$C$31</f>
        <v>0.52407932011331448</v>
      </c>
      <c r="I4594" s="22">
        <v>361257386089.88812</v>
      </c>
      <c r="J4594" s="33">
        <f t="shared" si="72"/>
        <v>11316831.572310669</v>
      </c>
    </row>
    <row r="4595" spans="3:10">
      <c r="C4595">
        <v>204</v>
      </c>
      <c r="E4595">
        <v>62.535263571648521</v>
      </c>
      <c r="G4595">
        <v>0.98411073940997507</v>
      </c>
      <c r="H4595">
        <f>+C4595/'Dados Primários'!$C$31</f>
        <v>0.57790368271954673</v>
      </c>
      <c r="I4595" s="22">
        <v>378888012749.55646</v>
      </c>
      <c r="J4595" s="33">
        <f t="shared" si="72"/>
        <v>13475201.968155676</v>
      </c>
    </row>
    <row r="4596" spans="3:10">
      <c r="C4596">
        <v>188</v>
      </c>
      <c r="E4596">
        <v>62.054848696601042</v>
      </c>
      <c r="G4596">
        <v>0.98919726345185066</v>
      </c>
      <c r="H4596">
        <f>+C4596/'Dados Primários'!$C$31</f>
        <v>0.53257790368271951</v>
      </c>
      <c r="I4596" s="22">
        <v>374830281795.38916</v>
      </c>
      <c r="J4596" s="33">
        <f t="shared" si="72"/>
        <v>12253959.498834869</v>
      </c>
    </row>
    <row r="4597" spans="3:10">
      <c r="C4597">
        <v>204</v>
      </c>
      <c r="E4597">
        <v>57.302043773695843</v>
      </c>
      <c r="G4597">
        <v>0.95840683525353987</v>
      </c>
      <c r="H4597">
        <f>+C4597/'Dados Primários'!$C$31</f>
        <v>0.57790368271954673</v>
      </c>
      <c r="I4597" s="22">
        <v>348546135105.44696</v>
      </c>
      <c r="J4597" s="33">
        <f t="shared" si="72"/>
        <v>11062053.330768233</v>
      </c>
    </row>
    <row r="4598" spans="3:10">
      <c r="C4598">
        <v>193</v>
      </c>
      <c r="E4598">
        <v>60.809704506099088</v>
      </c>
      <c r="G4598">
        <v>0.98368010624483238</v>
      </c>
      <c r="H4598">
        <f>+C4598/'Dados Primários'!$C$31</f>
        <v>0.54674220963172804</v>
      </c>
      <c r="I4598" s="22">
        <v>382892717247.31323</v>
      </c>
      <c r="J4598" s="33">
        <f t="shared" si="72"/>
        <v>12522368.82517026</v>
      </c>
    </row>
    <row r="4599" spans="3:10">
      <c r="C4599">
        <v>196</v>
      </c>
      <c r="E4599">
        <v>63.06363400734665</v>
      </c>
      <c r="G4599">
        <v>0.95154565689691606</v>
      </c>
      <c r="H4599">
        <f>+C4599/'Dados Primários'!$C$31</f>
        <v>0.55524079320113318</v>
      </c>
      <c r="I4599" s="22">
        <v>367898775593.33051</v>
      </c>
      <c r="J4599" s="33">
        <f t="shared" si="72"/>
        <v>12257963.755837848</v>
      </c>
    </row>
    <row r="4600" spans="3:10">
      <c r="C4600">
        <v>196</v>
      </c>
      <c r="E4600">
        <v>60.896761475078186</v>
      </c>
      <c r="G4600">
        <v>0.94785546646819241</v>
      </c>
      <c r="H4600">
        <f>+C4600/'Dados Primários'!$C$31</f>
        <v>0.55524079320113318</v>
      </c>
      <c r="I4600" s="22">
        <v>382721397105.94031</v>
      </c>
      <c r="J4600" s="33">
        <f t="shared" si="72"/>
        <v>12265928.410466738</v>
      </c>
    </row>
    <row r="4601" spans="3:10">
      <c r="C4601">
        <v>199</v>
      </c>
      <c r="E4601">
        <v>57.750111639052676</v>
      </c>
      <c r="G4601">
        <v>0.92682493090947393</v>
      </c>
      <c r="H4601">
        <f>+C4601/'Dados Primários'!$C$31</f>
        <v>0.5637393767705382</v>
      </c>
      <c r="I4601" s="22">
        <v>374521159539.24188</v>
      </c>
      <c r="J4601" s="33">
        <f t="shared" si="72"/>
        <v>11300697.920524234</v>
      </c>
    </row>
    <row r="4602" spans="3:10">
      <c r="C4602">
        <v>203</v>
      </c>
      <c r="E4602">
        <v>58.466317558417245</v>
      </c>
      <c r="G4602">
        <v>0.9866137955275428</v>
      </c>
      <c r="H4602">
        <f>+C4602/'Dados Primários'!$C$31</f>
        <v>0.57507082152974509</v>
      </c>
      <c r="I4602" s="22">
        <v>379128376038.33917</v>
      </c>
      <c r="J4602" s="33">
        <f t="shared" si="72"/>
        <v>12576521.802019494</v>
      </c>
    </row>
    <row r="4603" spans="3:10">
      <c r="C4603">
        <v>204</v>
      </c>
      <c r="E4603">
        <v>58.439204318630139</v>
      </c>
      <c r="G4603">
        <v>0.9780614314126137</v>
      </c>
      <c r="H4603">
        <f>+C4603/'Dados Primários'!$C$31</f>
        <v>0.57790368271954673</v>
      </c>
      <c r="I4603" s="22">
        <v>358616076366.33148</v>
      </c>
      <c r="J4603" s="33">
        <f t="shared" si="72"/>
        <v>11845561.291223628</v>
      </c>
    </row>
    <row r="4604" spans="3:10">
      <c r="C4604">
        <v>198</v>
      </c>
      <c r="E4604">
        <v>61.646983216738789</v>
      </c>
      <c r="G4604">
        <v>0.99847775179821896</v>
      </c>
      <c r="H4604">
        <f>+C4604/'Dados Primários'!$C$31</f>
        <v>0.56090651558073656</v>
      </c>
      <c r="I4604" s="22">
        <v>368395488932.9129</v>
      </c>
      <c r="J4604" s="33">
        <f t="shared" si="72"/>
        <v>12719059.80450381</v>
      </c>
    </row>
    <row r="4605" spans="3:10">
      <c r="C4605">
        <v>205</v>
      </c>
      <c r="E4605">
        <v>57.566923728779386</v>
      </c>
      <c r="G4605">
        <v>0.93557447266558857</v>
      </c>
      <c r="H4605">
        <f>+C4605/'Dados Primários'!$C$31</f>
        <v>0.58073654390934848</v>
      </c>
      <c r="I4605" s="22">
        <v>384982495467.63605</v>
      </c>
      <c r="J4605" s="33">
        <f t="shared" si="72"/>
        <v>12041248.650353067</v>
      </c>
    </row>
    <row r="4606" spans="3:10">
      <c r="C4606">
        <v>198</v>
      </c>
      <c r="E4606">
        <v>57.787109595181931</v>
      </c>
      <c r="G4606">
        <v>0.92016209054745834</v>
      </c>
      <c r="H4606">
        <f>+C4606/'Dados Primários'!$C$31</f>
        <v>0.56090651558073656</v>
      </c>
      <c r="I4606" s="22">
        <v>390801324558.81744</v>
      </c>
      <c r="J4606" s="33">
        <f t="shared" si="72"/>
        <v>11655792.871723443</v>
      </c>
    </row>
    <row r="4607" spans="3:10">
      <c r="C4607">
        <v>198</v>
      </c>
      <c r="E4607">
        <v>59.01096622281753</v>
      </c>
      <c r="G4607">
        <v>0.92425583113183074</v>
      </c>
      <c r="H4607">
        <f>+C4607/'Dados Primários'!$C$31</f>
        <v>0.56090651558073656</v>
      </c>
      <c r="I4607" s="22">
        <v>375861860045.16754</v>
      </c>
      <c r="J4607" s="33">
        <f t="shared" si="72"/>
        <v>11498565.630882887</v>
      </c>
    </row>
    <row r="4608" spans="3:10">
      <c r="C4608">
        <v>197</v>
      </c>
      <c r="E4608">
        <v>62.589306894195879</v>
      </c>
      <c r="G4608">
        <v>0.92775383267912725</v>
      </c>
      <c r="H4608">
        <f>+C4608/'Dados Primários'!$C$31</f>
        <v>0.55807365439093481</v>
      </c>
      <c r="I4608" s="22">
        <v>370281779131.052</v>
      </c>
      <c r="J4608" s="33">
        <f t="shared" si="72"/>
        <v>11999323.498453449</v>
      </c>
    </row>
    <row r="4609" spans="3:10">
      <c r="C4609">
        <v>192</v>
      </c>
      <c r="E4609">
        <v>59.620970750065041</v>
      </c>
      <c r="G4609">
        <v>0.99866583809194431</v>
      </c>
      <c r="H4609">
        <f>+C4609/'Dados Primários'!$C$31</f>
        <v>0.5439093484419264</v>
      </c>
      <c r="I4609" s="22">
        <v>419861855590.65167</v>
      </c>
      <c r="J4609" s="33">
        <f t="shared" si="72"/>
        <v>13597284.391887076</v>
      </c>
    </row>
    <row r="4610" spans="3:10">
      <c r="C4610">
        <v>207</v>
      </c>
      <c r="E4610">
        <v>63.815396343146176</v>
      </c>
      <c r="G4610">
        <v>0.97674081130732826</v>
      </c>
      <c r="H4610">
        <f>+C4610/'Dados Primários'!$C$31</f>
        <v>0.58640226628895187</v>
      </c>
      <c r="I4610" s="22">
        <v>360206912082.71631</v>
      </c>
      <c r="J4610" s="33">
        <f t="shared" si="72"/>
        <v>13165958.674028533</v>
      </c>
    </row>
    <row r="4611" spans="3:10">
      <c r="C4611">
        <v>196</v>
      </c>
      <c r="E4611">
        <v>58.366339257674447</v>
      </c>
      <c r="G4611">
        <v>0.96281564226505145</v>
      </c>
      <c r="H4611">
        <f>+C4611/'Dados Primários'!$C$31</f>
        <v>0.55524079320113318</v>
      </c>
      <c r="I4611" s="22">
        <v>351571374213.12341</v>
      </c>
      <c r="J4611" s="33">
        <f t="shared" si="72"/>
        <v>10969844.339778485</v>
      </c>
    </row>
    <row r="4612" spans="3:10">
      <c r="C4612">
        <v>201</v>
      </c>
      <c r="E4612">
        <v>58.383903734476256</v>
      </c>
      <c r="G4612">
        <v>0.92249954871949724</v>
      </c>
      <c r="H4612">
        <f>+C4612/'Dados Primários'!$C$31</f>
        <v>0.56940509915014159</v>
      </c>
      <c r="I4612" s="22">
        <v>372086399965.02844</v>
      </c>
      <c r="J4612" s="33">
        <f t="shared" si="72"/>
        <v>11411019.325289493</v>
      </c>
    </row>
    <row r="4613" spans="3:10">
      <c r="C4613">
        <v>200</v>
      </c>
      <c r="E4613">
        <v>64.130065342513888</v>
      </c>
      <c r="G4613">
        <v>0.92991532858922865</v>
      </c>
      <c r="H4613">
        <f>+C4613/'Dados Primários'!$C$31</f>
        <v>0.56657223796033995</v>
      </c>
      <c r="I4613" s="22">
        <v>408124212233.40753</v>
      </c>
      <c r="J4613" s="33">
        <f t="shared" si="72"/>
        <v>13789634.007323379</v>
      </c>
    </row>
    <row r="4614" spans="3:10">
      <c r="C4614">
        <v>200</v>
      </c>
      <c r="E4614">
        <v>59.068211630693732</v>
      </c>
      <c r="G4614">
        <v>0.92692759916508927</v>
      </c>
      <c r="H4614">
        <f>+C4614/'Dados Primários'!$C$31</f>
        <v>0.56657223796033995</v>
      </c>
      <c r="I4614" s="22">
        <v>347635006880.21771</v>
      </c>
      <c r="J4614" s="33">
        <f t="shared" si="72"/>
        <v>10783963.999751288</v>
      </c>
    </row>
    <row r="4615" spans="3:10">
      <c r="C4615">
        <v>195</v>
      </c>
      <c r="E4615">
        <v>57.492877069610579</v>
      </c>
      <c r="G4615">
        <v>0.95215916765488651</v>
      </c>
      <c r="H4615">
        <f>+C4615/'Dados Primários'!$C$31</f>
        <v>0.55240793201133143</v>
      </c>
      <c r="I4615" s="22">
        <v>357560635818.89526</v>
      </c>
      <c r="J4615" s="33">
        <f t="shared" si="72"/>
        <v>10812676.317121426</v>
      </c>
    </row>
    <row r="4616" spans="3:10">
      <c r="C4616">
        <v>201</v>
      </c>
      <c r="E4616">
        <v>62.904908945008607</v>
      </c>
      <c r="G4616">
        <v>0.9391307756766355</v>
      </c>
      <c r="H4616">
        <f>+C4616/'Dados Primários'!$C$31</f>
        <v>0.56940509915014159</v>
      </c>
      <c r="I4616" s="22">
        <v>413606208172.44342</v>
      </c>
      <c r="J4616" s="33">
        <f t="shared" ref="J4616:J4679" si="73">+E4616*G4616*H4616*I4616/1000000</f>
        <v>13912943.186456777</v>
      </c>
    </row>
    <row r="4617" spans="3:10">
      <c r="C4617">
        <v>200</v>
      </c>
      <c r="E4617">
        <v>61.884638759612407</v>
      </c>
      <c r="G4617">
        <v>0.93094679721209539</v>
      </c>
      <c r="H4617">
        <f>+C4617/'Dados Primários'!$C$31</f>
        <v>0.56657223796033995</v>
      </c>
      <c r="I4617" s="22">
        <v>365540754256.55615</v>
      </c>
      <c r="J4617" s="33">
        <f t="shared" si="73"/>
        <v>11931603.592232155</v>
      </c>
    </row>
    <row r="4618" spans="3:10">
      <c r="C4618">
        <v>200</v>
      </c>
      <c r="E4618">
        <v>62.943632805661132</v>
      </c>
      <c r="G4618">
        <v>0.98282074368690175</v>
      </c>
      <c r="H4618">
        <f>+C4618/'Dados Primários'!$C$31</f>
        <v>0.56657223796033995</v>
      </c>
      <c r="I4618" s="22">
        <v>375456789939.41138</v>
      </c>
      <c r="J4618" s="33">
        <f t="shared" si="73"/>
        <v>13159560.102878673</v>
      </c>
    </row>
    <row r="4619" spans="3:10">
      <c r="C4619">
        <v>199</v>
      </c>
      <c r="E4619">
        <v>63.196564746567319</v>
      </c>
      <c r="G4619">
        <v>0.98823914575774185</v>
      </c>
      <c r="H4619">
        <f>+C4619/'Dados Primários'!$C$31</f>
        <v>0.5637393767705382</v>
      </c>
      <c r="I4619" s="22">
        <v>348268511686.59912</v>
      </c>
      <c r="J4619" s="33">
        <f t="shared" si="73"/>
        <v>12261627.133803278</v>
      </c>
    </row>
    <row r="4620" spans="3:10">
      <c r="C4620">
        <v>206</v>
      </c>
      <c r="E4620">
        <v>64.103695556797888</v>
      </c>
      <c r="G4620">
        <v>0.93532275036690893</v>
      </c>
      <c r="H4620">
        <f>+C4620/'Dados Primários'!$C$31</f>
        <v>0.58356940509915012</v>
      </c>
      <c r="I4620" s="22">
        <v>396875916671.41577</v>
      </c>
      <c r="J4620" s="33">
        <f t="shared" si="73"/>
        <v>13886468.902987862</v>
      </c>
    </row>
    <row r="4621" spans="3:10">
      <c r="C4621">
        <v>197</v>
      </c>
      <c r="E4621">
        <v>60.651223101914503</v>
      </c>
      <c r="G4621">
        <v>0.92946541663700044</v>
      </c>
      <c r="H4621">
        <f>+C4621/'Dados Primários'!$C$31</f>
        <v>0.55807365439093481</v>
      </c>
      <c r="I4621" s="22">
        <v>369531496484.54578</v>
      </c>
      <c r="J4621" s="33">
        <f t="shared" si="73"/>
        <v>11625610.813870084</v>
      </c>
    </row>
    <row r="4622" spans="3:10">
      <c r="C4622">
        <v>189</v>
      </c>
      <c r="E4622">
        <v>61.08667387697691</v>
      </c>
      <c r="G4622">
        <v>0.96525741806498611</v>
      </c>
      <c r="H4622">
        <f>+C4622/'Dados Primários'!$C$31</f>
        <v>0.53541076487252126</v>
      </c>
      <c r="I4622" s="22">
        <v>367861415760.5271</v>
      </c>
      <c r="J4622" s="33">
        <f t="shared" si="73"/>
        <v>11613442.216061575</v>
      </c>
    </row>
    <row r="4623" spans="3:10">
      <c r="C4623">
        <v>202</v>
      </c>
      <c r="E4623">
        <v>58.487850350894895</v>
      </c>
      <c r="G4623">
        <v>0.92142541822112423</v>
      </c>
      <c r="H4623">
        <f>+C4623/'Dados Primários'!$C$31</f>
        <v>0.57223796033994334</v>
      </c>
      <c r="I4623" s="22">
        <v>378814687178.84955</v>
      </c>
      <c r="J4623" s="33">
        <f t="shared" si="73"/>
        <v>11682325.994949995</v>
      </c>
    </row>
    <row r="4624" spans="3:10">
      <c r="C4624">
        <v>194</v>
      </c>
      <c r="E4624">
        <v>60.280847490509437</v>
      </c>
      <c r="G4624">
        <v>0.95700404243404236</v>
      </c>
      <c r="H4624">
        <f>+C4624/'Dados Primários'!$C$31</f>
        <v>0.54957507082152979</v>
      </c>
      <c r="I4624" s="22">
        <v>390447414924.59894</v>
      </c>
      <c r="J4624" s="33">
        <f t="shared" si="73"/>
        <v>12378918.340318015</v>
      </c>
    </row>
    <row r="4625" spans="3:10">
      <c r="C4625">
        <v>201</v>
      </c>
      <c r="E4625">
        <v>63.103772992079044</v>
      </c>
      <c r="G4625">
        <v>0.92694118894959854</v>
      </c>
      <c r="H4625">
        <f>+C4625/'Dados Primários'!$C$31</f>
        <v>0.56940509915014159</v>
      </c>
      <c r="I4625" s="22">
        <v>355702637734.68445</v>
      </c>
      <c r="J4625" s="33">
        <f t="shared" si="73"/>
        <v>11847206.134331577</v>
      </c>
    </row>
    <row r="4626" spans="3:10">
      <c r="C4626">
        <v>196</v>
      </c>
      <c r="E4626">
        <v>57.752677872433644</v>
      </c>
      <c r="G4626">
        <v>0.94056267590288201</v>
      </c>
      <c r="H4626">
        <f>+C4626/'Dados Primários'!$C$31</f>
        <v>0.55524079320113318</v>
      </c>
      <c r="I4626" s="22">
        <v>386232406841.69922</v>
      </c>
      <c r="J4626" s="33">
        <f t="shared" si="73"/>
        <v>11649034.824015243</v>
      </c>
    </row>
    <row r="4627" spans="3:10">
      <c r="C4627">
        <v>192</v>
      </c>
      <c r="E4627">
        <v>59.237001992234497</v>
      </c>
      <c r="G4627">
        <v>0.99689389973734222</v>
      </c>
      <c r="H4627">
        <f>+C4627/'Dados Primários'!$C$31</f>
        <v>0.5439093484419264</v>
      </c>
      <c r="I4627" s="22">
        <v>416061788438.84814</v>
      </c>
      <c r="J4627" s="33">
        <f t="shared" si="73"/>
        <v>13363689.114700651</v>
      </c>
    </row>
    <row r="4628" spans="3:10">
      <c r="C4628">
        <v>203</v>
      </c>
      <c r="E4628">
        <v>63.292483485165285</v>
      </c>
      <c r="G4628">
        <v>0.95577288551059225</v>
      </c>
      <c r="H4628">
        <f>+C4628/'Dados Primários'!$C$31</f>
        <v>0.57507082152974509</v>
      </c>
      <c r="I4628" s="22">
        <v>374478291720.37463</v>
      </c>
      <c r="J4628" s="33">
        <f t="shared" si="73"/>
        <v>13027312.232686361</v>
      </c>
    </row>
    <row r="4629" spans="3:10">
      <c r="C4629">
        <v>198</v>
      </c>
      <c r="E4629">
        <v>59.469935172814843</v>
      </c>
      <c r="G4629">
        <v>0.95488677652314624</v>
      </c>
      <c r="H4629">
        <f>+C4629/'Dados Primários'!$C$31</f>
        <v>0.56090651558073656</v>
      </c>
      <c r="I4629" s="22">
        <v>360648944336.29187</v>
      </c>
      <c r="J4629" s="33">
        <f t="shared" si="73"/>
        <v>11487472.756504681</v>
      </c>
    </row>
    <row r="4630" spans="3:10">
      <c r="C4630">
        <v>198</v>
      </c>
      <c r="E4630">
        <v>59.900449499110898</v>
      </c>
      <c r="G4630">
        <v>0.94205302451832829</v>
      </c>
      <c r="H4630">
        <f>+C4630/'Dados Primários'!$C$31</f>
        <v>0.56090651558073656</v>
      </c>
      <c r="I4630" s="22">
        <v>370807460056.99384</v>
      </c>
      <c r="J4630" s="33">
        <f t="shared" si="73"/>
        <v>11736656.046693297</v>
      </c>
    </row>
    <row r="4631" spans="3:10">
      <c r="C4631">
        <v>192</v>
      </c>
      <c r="E4631">
        <v>59.054731556905772</v>
      </c>
      <c r="G4631">
        <v>0.92518307954314316</v>
      </c>
      <c r="H4631">
        <f>+C4631/'Dados Primários'!$C$31</f>
        <v>0.5439093484419264</v>
      </c>
      <c r="I4631" s="22">
        <v>362981177895.7868</v>
      </c>
      <c r="J4631" s="33">
        <f t="shared" si="73"/>
        <v>10786809.528041333</v>
      </c>
    </row>
    <row r="4632" spans="3:10">
      <c r="C4632">
        <v>203</v>
      </c>
      <c r="E4632">
        <v>63.91327691534687</v>
      </c>
      <c r="G4632">
        <v>0.99201788160578253</v>
      </c>
      <c r="H4632">
        <f>+C4632/'Dados Primários'!$C$31</f>
        <v>0.57507082152974509</v>
      </c>
      <c r="I4632" s="22">
        <v>412656894488.56604</v>
      </c>
      <c r="J4632" s="33">
        <f t="shared" si="73"/>
        <v>15045998.825359561</v>
      </c>
    </row>
    <row r="4633" spans="3:10">
      <c r="C4633">
        <v>197</v>
      </c>
      <c r="E4633">
        <v>58.465116234791985</v>
      </c>
      <c r="G4633">
        <v>0.92453614838632581</v>
      </c>
      <c r="H4633">
        <f>+C4633/'Dados Primários'!$C$31</f>
        <v>0.55807365439093481</v>
      </c>
      <c r="I4633" s="22">
        <v>400425669329.43915</v>
      </c>
      <c r="J4633" s="33">
        <f t="shared" si="73"/>
        <v>12079087.984382685</v>
      </c>
    </row>
    <row r="4634" spans="3:10">
      <c r="C4634">
        <v>193</v>
      </c>
      <c r="E4634">
        <v>59.428558148890062</v>
      </c>
      <c r="G4634">
        <v>0.99904592897698563</v>
      </c>
      <c r="H4634">
        <f>+C4634/'Dados Primários'!$C$31</f>
        <v>0.54674220963172804</v>
      </c>
      <c r="I4634" s="22">
        <v>360224419883.55688</v>
      </c>
      <c r="J4634" s="33">
        <f t="shared" si="73"/>
        <v>11693281.429718047</v>
      </c>
    </row>
    <row r="4635" spans="3:10">
      <c r="C4635">
        <v>189</v>
      </c>
      <c r="E4635">
        <v>63.416808395277158</v>
      </c>
      <c r="G4635">
        <v>0.96492831619685904</v>
      </c>
      <c r="H4635">
        <f>+C4635/'Dados Primários'!$C$31</f>
        <v>0.53541076487252126</v>
      </c>
      <c r="I4635" s="22">
        <v>411824982940.13782</v>
      </c>
      <c r="J4635" s="33">
        <f t="shared" si="73"/>
        <v>13492711.062887257</v>
      </c>
    </row>
    <row r="4636" spans="3:10">
      <c r="C4636">
        <v>201</v>
      </c>
      <c r="E4636">
        <v>59.23869942312534</v>
      </c>
      <c r="G4636">
        <v>0.9902103206097197</v>
      </c>
      <c r="H4636">
        <f>+C4636/'Dados Primários'!$C$31</f>
        <v>0.56940509915014159</v>
      </c>
      <c r="I4636" s="22">
        <v>380488274896.74475</v>
      </c>
      <c r="J4636" s="33">
        <f t="shared" si="73"/>
        <v>12708538.055487549</v>
      </c>
    </row>
    <row r="4637" spans="3:10">
      <c r="C4637">
        <v>192</v>
      </c>
      <c r="E4637">
        <v>63.581204467579354</v>
      </c>
      <c r="G4637">
        <v>0.9448584875580196</v>
      </c>
      <c r="H4637">
        <f>+C4637/'Dados Primários'!$C$31</f>
        <v>0.5439093484419264</v>
      </c>
      <c r="I4637" s="22">
        <v>360436189589.29376</v>
      </c>
      <c r="J4637" s="33">
        <f t="shared" si="73"/>
        <v>11777427.31408914</v>
      </c>
    </row>
    <row r="4638" spans="3:10">
      <c r="C4638">
        <v>200</v>
      </c>
      <c r="E4638">
        <v>61.783486606168324</v>
      </c>
      <c r="G4638">
        <v>0.95660038763498911</v>
      </c>
      <c r="H4638">
        <f>+C4638/'Dados Primários'!$C$31</f>
        <v>0.56657223796033995</v>
      </c>
      <c r="I4638" s="22">
        <v>383038427260.25659</v>
      </c>
      <c r="J4638" s="33">
        <f t="shared" si="73"/>
        <v>12826276.602713818</v>
      </c>
    </row>
    <row r="4639" spans="3:10">
      <c r="C4639">
        <v>206</v>
      </c>
      <c r="E4639">
        <v>57.279389870981397</v>
      </c>
      <c r="G4639">
        <v>0.94271498126104247</v>
      </c>
      <c r="H4639">
        <f>+C4639/'Dados Primários'!$C$31</f>
        <v>0.58356940509915012</v>
      </c>
      <c r="I4639" s="22">
        <v>398846963132.1947</v>
      </c>
      <c r="J4639" s="33">
        <f t="shared" si="73"/>
        <v>12568330.62129287</v>
      </c>
    </row>
    <row r="4640" spans="3:10">
      <c r="C4640">
        <v>193</v>
      </c>
      <c r="E4640">
        <v>61.305561584418442</v>
      </c>
      <c r="G4640">
        <v>0.93069005433967811</v>
      </c>
      <c r="H4640">
        <f>+C4640/'Dados Primários'!$C$31</f>
        <v>0.54674220963172804</v>
      </c>
      <c r="I4640" s="22">
        <v>346909362796.18616</v>
      </c>
      <c r="J4640" s="33">
        <f t="shared" si="73"/>
        <v>10821901.405095248</v>
      </c>
    </row>
    <row r="4641" spans="3:10">
      <c r="C4641">
        <v>201</v>
      </c>
      <c r="E4641">
        <v>59.073549320643558</v>
      </c>
      <c r="G4641">
        <v>0.98774328696902058</v>
      </c>
      <c r="H4641">
        <f>+C4641/'Dados Primários'!$C$31</f>
        <v>0.56940509915014159</v>
      </c>
      <c r="I4641" s="22">
        <v>407660515501.0058</v>
      </c>
      <c r="J4641" s="33">
        <f t="shared" si="73"/>
        <v>13544318.365033934</v>
      </c>
    </row>
    <row r="4642" spans="3:10">
      <c r="C4642">
        <v>198</v>
      </c>
      <c r="E4642">
        <v>62.483432056276797</v>
      </c>
      <c r="G4642">
        <v>0.92142408832973999</v>
      </c>
      <c r="H4642">
        <f>+C4642/'Dados Primários'!$C$31</f>
        <v>0.56090651558073656</v>
      </c>
      <c r="I4642" s="22">
        <v>354284025404.73456</v>
      </c>
      <c r="J4642" s="33">
        <f t="shared" si="73"/>
        <v>11441066.060671452</v>
      </c>
    </row>
    <row r="4643" spans="3:10">
      <c r="C4643">
        <v>204</v>
      </c>
      <c r="E4643">
        <v>59.302569844085987</v>
      </c>
      <c r="G4643">
        <v>0.93465255793866353</v>
      </c>
      <c r="H4643">
        <f>+C4643/'Dados Primários'!$C$31</f>
        <v>0.57790368271954673</v>
      </c>
      <c r="I4643" s="22">
        <v>411614977373.56226</v>
      </c>
      <c r="J4643" s="33">
        <f t="shared" si="73"/>
        <v>13184702.766621055</v>
      </c>
    </row>
    <row r="4644" spans="3:10">
      <c r="C4644">
        <v>197</v>
      </c>
      <c r="E4644">
        <v>63.931369553208995</v>
      </c>
      <c r="G4644">
        <v>0.94554127511826402</v>
      </c>
      <c r="H4644">
        <f>+C4644/'Dados Primários'!$C$31</f>
        <v>0.55807365439093481</v>
      </c>
      <c r="I4644" s="22">
        <v>360924717461.18958</v>
      </c>
      <c r="J4644" s="33">
        <f t="shared" si="73"/>
        <v>12175944.101198368</v>
      </c>
    </row>
    <row r="4645" spans="3:10">
      <c r="C4645">
        <v>190</v>
      </c>
      <c r="E4645">
        <v>58.968080783476161</v>
      </c>
      <c r="G4645">
        <v>0.99221091266358785</v>
      </c>
      <c r="H4645">
        <f>+C4645/'Dados Primários'!$C$31</f>
        <v>0.5382436260623229</v>
      </c>
      <c r="I4645" s="22">
        <v>403726370213.4259</v>
      </c>
      <c r="J4645" s="33">
        <f t="shared" si="73"/>
        <v>12714140.463575562</v>
      </c>
    </row>
    <row r="4646" spans="3:10">
      <c r="C4646">
        <v>201</v>
      </c>
      <c r="E4646">
        <v>61.93372788381005</v>
      </c>
      <c r="G4646">
        <v>0.9688091369200541</v>
      </c>
      <c r="H4646">
        <f>+C4646/'Dados Primários'!$C$31</f>
        <v>0.56940509915014159</v>
      </c>
      <c r="I4646" s="22">
        <v>377104177048.94403</v>
      </c>
      <c r="J4646" s="33">
        <f t="shared" si="73"/>
        <v>12883923.653360907</v>
      </c>
    </row>
    <row r="4647" spans="3:10">
      <c r="C4647">
        <v>203</v>
      </c>
      <c r="E4647">
        <v>61.964543195522644</v>
      </c>
      <c r="G4647">
        <v>0.93516421534827177</v>
      </c>
      <c r="H4647">
        <f>+C4647/'Dados Primários'!$C$31</f>
        <v>0.57507082152974509</v>
      </c>
      <c r="I4647" s="22">
        <v>345903661602.13184</v>
      </c>
      <c r="J4647" s="33">
        <f t="shared" si="73"/>
        <v>11526769.91077459</v>
      </c>
    </row>
    <row r="4648" spans="3:10">
      <c r="C4648">
        <v>202</v>
      </c>
      <c r="E4648">
        <v>57.43748714906512</v>
      </c>
      <c r="G4648">
        <v>0.98496735840335836</v>
      </c>
      <c r="H4648">
        <f>+C4648/'Dados Primários'!$C$31</f>
        <v>0.57223796033994334</v>
      </c>
      <c r="I4648" s="22">
        <v>352840547030.25171</v>
      </c>
      <c r="J4648" s="33">
        <f t="shared" si="73"/>
        <v>11422795.996511767</v>
      </c>
    </row>
    <row r="4649" spans="3:10">
      <c r="C4649">
        <v>206</v>
      </c>
      <c r="E4649">
        <v>63.886514337498937</v>
      </c>
      <c r="G4649">
        <v>0.98639268524311141</v>
      </c>
      <c r="H4649">
        <f>+C4649/'Dados Primários'!$C$31</f>
        <v>0.58356940509915012</v>
      </c>
      <c r="I4649" s="22">
        <v>409073937440.79114</v>
      </c>
      <c r="J4649" s="33">
        <f t="shared" si="73"/>
        <v>15043654.912953256</v>
      </c>
    </row>
    <row r="4650" spans="3:10">
      <c r="C4650">
        <v>200</v>
      </c>
      <c r="E4650">
        <v>60.506470344586518</v>
      </c>
      <c r="G4650">
        <v>0.94186088097368414</v>
      </c>
      <c r="H4650">
        <f>+C4650/'Dados Primários'!$C$31</f>
        <v>0.56657223796033995</v>
      </c>
      <c r="I4650" s="22">
        <v>397666567376.65955</v>
      </c>
      <c r="J4650" s="33">
        <f t="shared" si="73"/>
        <v>12839938.666396663</v>
      </c>
    </row>
    <row r="4651" spans="3:10">
      <c r="C4651">
        <v>193</v>
      </c>
      <c r="E4651">
        <v>63.927081465589389</v>
      </c>
      <c r="G4651">
        <v>0.9758265247083393</v>
      </c>
      <c r="H4651">
        <f>+C4651/'Dados Primários'!$C$31</f>
        <v>0.54674220963172804</v>
      </c>
      <c r="I4651" s="22">
        <v>397997899516.48462</v>
      </c>
      <c r="J4651" s="33">
        <f t="shared" si="73"/>
        <v>13574407.424860964</v>
      </c>
    </row>
    <row r="4652" spans="3:10">
      <c r="C4652">
        <v>199</v>
      </c>
      <c r="E4652">
        <v>57.498192160813225</v>
      </c>
      <c r="G4652">
        <v>0.95640077305790072</v>
      </c>
      <c r="H4652">
        <f>+C4652/'Dados Primários'!$C$31</f>
        <v>0.5637393767705382</v>
      </c>
      <c r="I4652" s="22">
        <v>350697173557.56891</v>
      </c>
      <c r="J4652" s="33">
        <f t="shared" si="73"/>
        <v>10871882.378337525</v>
      </c>
    </row>
    <row r="4653" spans="3:10">
      <c r="C4653">
        <v>189</v>
      </c>
      <c r="E4653">
        <v>60.455646787912421</v>
      </c>
      <c r="G4653">
        <v>0.94779278413755486</v>
      </c>
      <c r="H4653">
        <f>+C4653/'Dados Primários'!$C$31</f>
        <v>0.53541076487252126</v>
      </c>
      <c r="I4653" s="22">
        <v>343395982060.30017</v>
      </c>
      <c r="J4653" s="33">
        <f t="shared" si="73"/>
        <v>10534952.406146806</v>
      </c>
    </row>
    <row r="4654" spans="3:10">
      <c r="C4654">
        <v>204</v>
      </c>
      <c r="E4654">
        <v>63.995564444049066</v>
      </c>
      <c r="G4654">
        <v>0.99332299988405914</v>
      </c>
      <c r="H4654">
        <f>+C4654/'Dados Primários'!$C$31</f>
        <v>0.57790368271954673</v>
      </c>
      <c r="I4654" s="22">
        <v>404270487465.09033</v>
      </c>
      <c r="J4654" s="33">
        <f t="shared" si="73"/>
        <v>14851416.080782188</v>
      </c>
    </row>
    <row r="4655" spans="3:10">
      <c r="C4655">
        <v>199</v>
      </c>
      <c r="E4655">
        <v>57.711611132529377</v>
      </c>
      <c r="G4655">
        <v>0.93965905138275541</v>
      </c>
      <c r="H4655">
        <f>+C4655/'Dados Primários'!$C$31</f>
        <v>0.5637393767705382</v>
      </c>
      <c r="I4655" s="22">
        <v>396082825773.43414</v>
      </c>
      <c r="J4655" s="33">
        <f t="shared" si="73"/>
        <v>12108710.134292083</v>
      </c>
    </row>
    <row r="4656" spans="3:10">
      <c r="C4656">
        <v>199</v>
      </c>
      <c r="E4656">
        <v>60.908304421342123</v>
      </c>
      <c r="G4656">
        <v>0.92967658997032632</v>
      </c>
      <c r="H4656">
        <f>+C4656/'Dados Primários'!$C$31</f>
        <v>0.5637393767705382</v>
      </c>
      <c r="I4656" s="22">
        <v>378052774108.03955</v>
      </c>
      <c r="J4656" s="33">
        <f t="shared" si="73"/>
        <v>12068108.472644283</v>
      </c>
    </row>
    <row r="4657" spans="3:10">
      <c r="C4657">
        <v>205</v>
      </c>
      <c r="E4657">
        <v>61.132409497006989</v>
      </c>
      <c r="G4657">
        <v>0.99444763127455849</v>
      </c>
      <c r="H4657">
        <f>+C4657/'Dados Primários'!$C$31</f>
        <v>0.58073654390934848</v>
      </c>
      <c r="I4657" s="22">
        <v>376974433821.14844</v>
      </c>
      <c r="J4657" s="33">
        <f t="shared" si="73"/>
        <v>13308971.17621943</v>
      </c>
    </row>
    <row r="4658" spans="3:10">
      <c r="C4658">
        <v>199</v>
      </c>
      <c r="E4658">
        <v>57.626416196430291</v>
      </c>
      <c r="G4658">
        <v>0.96133883150356769</v>
      </c>
      <c r="H4658">
        <f>+C4658/'Dados Primários'!$C$31</f>
        <v>0.5637393767705382</v>
      </c>
      <c r="I4658" s="22">
        <v>349309232041.84943</v>
      </c>
      <c r="J4658" s="33">
        <f t="shared" si="73"/>
        <v>10909039.937122883</v>
      </c>
    </row>
    <row r="4659" spans="3:10">
      <c r="C4659">
        <v>199</v>
      </c>
      <c r="E4659">
        <v>62.217013403981468</v>
      </c>
      <c r="G4659">
        <v>0.98174108046188069</v>
      </c>
      <c r="H4659">
        <f>+C4659/'Dados Primários'!$C$31</f>
        <v>0.5637393767705382</v>
      </c>
      <c r="I4659" s="22">
        <v>416262927362.81775</v>
      </c>
      <c r="J4659" s="33">
        <f t="shared" si="73"/>
        <v>14333499.28779269</v>
      </c>
    </row>
    <row r="4660" spans="3:10">
      <c r="C4660">
        <v>197</v>
      </c>
      <c r="E4660">
        <v>57.64428071647616</v>
      </c>
      <c r="G4660">
        <v>0.92233932282884579</v>
      </c>
      <c r="H4660">
        <f>+C4660/'Dados Primários'!$C$31</f>
        <v>0.55807365439093481</v>
      </c>
      <c r="I4660" s="22">
        <v>401020186878.28455</v>
      </c>
      <c r="J4660" s="33">
        <f t="shared" si="73"/>
        <v>11898842.196418593</v>
      </c>
    </row>
    <row r="4661" spans="3:10">
      <c r="C4661">
        <v>200</v>
      </c>
      <c r="E4661">
        <v>58.886001814844086</v>
      </c>
      <c r="G4661">
        <v>0.95699878441030106</v>
      </c>
      <c r="H4661">
        <f>+C4661/'Dados Primários'!$C$31</f>
        <v>0.56657223796033995</v>
      </c>
      <c r="I4661" s="22">
        <v>368280863328.03632</v>
      </c>
      <c r="J4661" s="33">
        <f t="shared" si="73"/>
        <v>11758661.732636495</v>
      </c>
    </row>
    <row r="4662" spans="3:10">
      <c r="C4662">
        <v>202</v>
      </c>
      <c r="E4662">
        <v>59.13250208458048</v>
      </c>
      <c r="G4662">
        <v>0.99856958392940909</v>
      </c>
      <c r="H4662">
        <f>+C4662/'Dados Primários'!$C$31</f>
        <v>0.57223796033994334</v>
      </c>
      <c r="I4662" s="22">
        <v>408469954306.47858</v>
      </c>
      <c r="J4662" s="33">
        <f t="shared" si="73"/>
        <v>13801979.247812741</v>
      </c>
    </row>
    <row r="4663" spans="3:10">
      <c r="C4663">
        <v>201</v>
      </c>
      <c r="E4663">
        <v>57.842535544192664</v>
      </c>
      <c r="G4663">
        <v>0.95899710157839446</v>
      </c>
      <c r="H4663">
        <f>+C4663/'Dados Primários'!$C$31</f>
        <v>0.56940509915014159</v>
      </c>
      <c r="I4663" s="22">
        <v>386522028985.67639</v>
      </c>
      <c r="J4663" s="33">
        <f t="shared" si="73"/>
        <v>12208441.299648812</v>
      </c>
    </row>
    <row r="4664" spans="3:10">
      <c r="C4664">
        <v>193</v>
      </c>
      <c r="E4664">
        <v>58.634891246168358</v>
      </c>
      <c r="G4664">
        <v>0.98428622807575683</v>
      </c>
      <c r="H4664">
        <f>+C4664/'Dados Primários'!$C$31</f>
        <v>0.54674220963172804</v>
      </c>
      <c r="I4664" s="22">
        <v>369741162262.73645</v>
      </c>
      <c r="J4664" s="33">
        <f t="shared" si="73"/>
        <v>11666966.161563145</v>
      </c>
    </row>
    <row r="4665" spans="3:10">
      <c r="C4665">
        <v>198</v>
      </c>
      <c r="E4665">
        <v>60.597174351591235</v>
      </c>
      <c r="G4665">
        <v>0.97863526924449729</v>
      </c>
      <c r="H4665">
        <f>+C4665/'Dados Primários'!$C$31</f>
        <v>0.56090651558073656</v>
      </c>
      <c r="I4665" s="22">
        <v>381714149811.172</v>
      </c>
      <c r="J4665" s="33">
        <f t="shared" si="73"/>
        <v>12697025.179706089</v>
      </c>
    </row>
    <row r="4666" spans="3:10">
      <c r="C4666">
        <v>199</v>
      </c>
      <c r="E4666">
        <v>63.429327193842894</v>
      </c>
      <c r="G4666">
        <v>0.96297019226614866</v>
      </c>
      <c r="H4666">
        <f>+C4666/'Dados Primários'!$C$31</f>
        <v>0.5637393767705382</v>
      </c>
      <c r="I4666" s="22">
        <v>371715876367.74213</v>
      </c>
      <c r="J4666" s="33">
        <f t="shared" si="73"/>
        <v>12799483.082370538</v>
      </c>
    </row>
    <row r="4667" spans="3:10">
      <c r="C4667">
        <v>192</v>
      </c>
      <c r="E4667">
        <v>57.842146917410261</v>
      </c>
      <c r="G4667">
        <v>0.9600214171595971</v>
      </c>
      <c r="H4667">
        <f>+C4667/'Dados Primários'!$C$31</f>
        <v>0.5439093484419264</v>
      </c>
      <c r="I4667" s="22">
        <v>342734112642.11597</v>
      </c>
      <c r="J4667" s="33">
        <f t="shared" si="73"/>
        <v>10351640.514986247</v>
      </c>
    </row>
    <row r="4668" spans="3:10">
      <c r="C4668">
        <v>204</v>
      </c>
      <c r="E4668">
        <v>59.163240914295073</v>
      </c>
      <c r="G4668">
        <v>0.99995820134876212</v>
      </c>
      <c r="H4668">
        <f>+C4668/'Dados Primários'!$C$31</f>
        <v>0.57790368271954673</v>
      </c>
      <c r="I4668" s="22">
        <v>356231176043.03693</v>
      </c>
      <c r="J4668" s="33">
        <f t="shared" si="73"/>
        <v>12179268.072962936</v>
      </c>
    </row>
    <row r="4669" spans="3:10">
      <c r="C4669">
        <v>204</v>
      </c>
      <c r="E4669">
        <v>59.09004655730913</v>
      </c>
      <c r="G4669">
        <v>0.93749006864497908</v>
      </c>
      <c r="H4669">
        <f>+C4669/'Dados Primários'!$C$31</f>
        <v>0.57790368271954673</v>
      </c>
      <c r="I4669" s="22">
        <v>377375755321.87512</v>
      </c>
      <c r="J4669" s="33">
        <f t="shared" si="73"/>
        <v>12081210.88240095</v>
      </c>
    </row>
    <row r="4670" spans="3:10">
      <c r="C4670">
        <v>197</v>
      </c>
      <c r="E4670">
        <v>57.352488694508786</v>
      </c>
      <c r="G4670">
        <v>0.95558371616321791</v>
      </c>
      <c r="H4670">
        <f>+C4670/'Dados Primários'!$C$31</f>
        <v>0.55807365439093481</v>
      </c>
      <c r="I4670" s="22">
        <v>386319694754.81647</v>
      </c>
      <c r="J4670" s="33">
        <f t="shared" si="73"/>
        <v>11815697.897060882</v>
      </c>
    </row>
    <row r="4671" spans="3:10">
      <c r="C4671">
        <v>198</v>
      </c>
      <c r="E4671">
        <v>61.437488609192656</v>
      </c>
      <c r="G4671">
        <v>0.97551755520306416</v>
      </c>
      <c r="H4671">
        <f>+C4671/'Dados Primários'!$C$31</f>
        <v>0.56090651558073656</v>
      </c>
      <c r="I4671" s="22">
        <v>401109744200.06842</v>
      </c>
      <c r="J4671" s="33">
        <f t="shared" si="73"/>
        <v>13484108.58857378</v>
      </c>
    </row>
    <row r="4672" spans="3:10">
      <c r="C4672">
        <v>200</v>
      </c>
      <c r="E4672">
        <v>59.531054700948786</v>
      </c>
      <c r="G4672">
        <v>0.96355029789896229</v>
      </c>
      <c r="H4672">
        <f>+C4672/'Dados Primários'!$C$31</f>
        <v>0.56657223796033995</v>
      </c>
      <c r="I4672" s="22">
        <v>391470770549.71399</v>
      </c>
      <c r="J4672" s="33">
        <f t="shared" si="73"/>
        <v>12722504.053554675</v>
      </c>
    </row>
    <row r="4673" spans="3:10">
      <c r="C4673">
        <v>194</v>
      </c>
      <c r="E4673">
        <v>63.436358846298589</v>
      </c>
      <c r="G4673">
        <v>0.94985678785939553</v>
      </c>
      <c r="H4673">
        <f>+C4673/'Dados Primários'!$C$31</f>
        <v>0.54957507082152979</v>
      </c>
      <c r="I4673" s="22">
        <v>395240629043.07648</v>
      </c>
      <c r="J4673" s="33">
        <f t="shared" si="73"/>
        <v>13088352.533057993</v>
      </c>
    </row>
    <row r="4674" spans="3:10">
      <c r="C4674">
        <v>198</v>
      </c>
      <c r="E4674">
        <v>63.063129740335576</v>
      </c>
      <c r="G4674">
        <v>0.96303355286039116</v>
      </c>
      <c r="H4674">
        <f>+C4674/'Dados Primários'!$C$31</f>
        <v>0.56090651558073656</v>
      </c>
      <c r="I4674" s="22">
        <v>419252326986.4043</v>
      </c>
      <c r="J4674" s="33">
        <f t="shared" si="73"/>
        <v>14281798.638856286</v>
      </c>
    </row>
    <row r="4675" spans="3:10">
      <c r="C4675">
        <v>198</v>
      </c>
      <c r="E4675">
        <v>59.481545819980809</v>
      </c>
      <c r="G4675">
        <v>0.98492292459352082</v>
      </c>
      <c r="H4675">
        <f>+C4675/'Dados Primários'!$C$31</f>
        <v>0.56090651558073656</v>
      </c>
      <c r="I4675" s="22">
        <v>411859660496.86987</v>
      </c>
      <c r="J4675" s="33">
        <f t="shared" si="73"/>
        <v>13533939.619162079</v>
      </c>
    </row>
    <row r="4676" spans="3:10">
      <c r="C4676">
        <v>204</v>
      </c>
      <c r="E4676">
        <v>57.360596417510223</v>
      </c>
      <c r="G4676">
        <v>0.95959364330377139</v>
      </c>
      <c r="H4676">
        <f>+C4676/'Dados Primários'!$C$31</f>
        <v>0.57790368271954673</v>
      </c>
      <c r="I4676" s="22">
        <v>417313970892.37067</v>
      </c>
      <c r="J4676" s="33">
        <f t="shared" si="73"/>
        <v>13274537.756166225</v>
      </c>
    </row>
    <row r="4677" spans="3:10">
      <c r="C4677">
        <v>200</v>
      </c>
      <c r="E4677">
        <v>63.563989094409159</v>
      </c>
      <c r="G4677">
        <v>0.93036300648486381</v>
      </c>
      <c r="H4677">
        <f>+C4677/'Dados Primários'!$C$31</f>
        <v>0.56657223796033995</v>
      </c>
      <c r="I4677" s="22">
        <v>359908788073.7655</v>
      </c>
      <c r="J4677" s="33">
        <f t="shared" si="73"/>
        <v>12059000.672151331</v>
      </c>
    </row>
    <row r="4678" spans="3:10">
      <c r="C4678">
        <v>192</v>
      </c>
      <c r="E4678">
        <v>61.904709734672082</v>
      </c>
      <c r="G4678">
        <v>0.93104999110617215</v>
      </c>
      <c r="H4678">
        <f>+C4678/'Dados Primários'!$C$31</f>
        <v>0.5439093484419264</v>
      </c>
      <c r="I4678" s="22">
        <v>411001155776.43793</v>
      </c>
      <c r="J4678" s="33">
        <f t="shared" si="73"/>
        <v>12884461.090731245</v>
      </c>
    </row>
    <row r="4679" spans="3:10">
      <c r="C4679">
        <v>196</v>
      </c>
      <c r="E4679">
        <v>61.396510633643025</v>
      </c>
      <c r="G4679">
        <v>0.95720052143428502</v>
      </c>
      <c r="H4679">
        <f>+C4679/'Dados Primários'!$C$31</f>
        <v>0.55524079320113318</v>
      </c>
      <c r="I4679" s="22">
        <v>418425134591.95624</v>
      </c>
      <c r="J4679" s="33">
        <f t="shared" si="73"/>
        <v>13653555.073235514</v>
      </c>
    </row>
    <row r="4680" spans="3:10">
      <c r="C4680">
        <v>192</v>
      </c>
      <c r="E4680">
        <v>62.694219638288125</v>
      </c>
      <c r="G4680">
        <v>0.94916374602781783</v>
      </c>
      <c r="H4680">
        <f>+C4680/'Dados Primários'!$C$31</f>
        <v>0.5439093484419264</v>
      </c>
      <c r="I4680" s="22">
        <v>393237087008.18805</v>
      </c>
      <c r="J4680" s="33">
        <f t="shared" ref="J4680:J4743" si="74">+E4680*G4680*H4680*I4680/1000000</f>
        <v>12727691.389219269</v>
      </c>
    </row>
    <row r="4681" spans="3:10">
      <c r="C4681">
        <v>195</v>
      </c>
      <c r="E4681">
        <v>57.889460708489388</v>
      </c>
      <c r="G4681">
        <v>0.99507948953429215</v>
      </c>
      <c r="H4681">
        <f>+C4681/'Dados Primários'!$C$31</f>
        <v>0.55240793201133143</v>
      </c>
      <c r="I4681" s="22">
        <v>363721346616.61523</v>
      </c>
      <c r="J4681" s="33">
        <f t="shared" si="74"/>
        <v>11574066.538035119</v>
      </c>
    </row>
    <row r="4682" spans="3:10">
      <c r="C4682">
        <v>197</v>
      </c>
      <c r="E4682">
        <v>63.646127581184793</v>
      </c>
      <c r="G4682">
        <v>0.94098060284786889</v>
      </c>
      <c r="H4682">
        <f>+C4682/'Dados Primários'!$C$31</f>
        <v>0.55807365439093481</v>
      </c>
      <c r="I4682" s="22">
        <v>372672585452.28864</v>
      </c>
      <c r="J4682" s="33">
        <f t="shared" si="74"/>
        <v>12455799.913511159</v>
      </c>
    </row>
    <row r="4683" spans="3:10">
      <c r="C4683">
        <v>196</v>
      </c>
      <c r="E4683">
        <v>58.646256972754493</v>
      </c>
      <c r="G4683">
        <v>0.98099206413188578</v>
      </c>
      <c r="H4683">
        <f>+C4683/'Dados Primários'!$C$31</f>
        <v>0.55524079320113318</v>
      </c>
      <c r="I4683" s="22">
        <v>354143696615.53937</v>
      </c>
      <c r="J4683" s="33">
        <f t="shared" si="74"/>
        <v>11312710.550360646</v>
      </c>
    </row>
    <row r="4684" spans="3:10">
      <c r="C4684">
        <v>206</v>
      </c>
      <c r="E4684">
        <v>61.000941084777445</v>
      </c>
      <c r="G4684">
        <v>0.97362186460458766</v>
      </c>
      <c r="H4684">
        <f>+C4684/'Dados Primários'!$C$31</f>
        <v>0.58356940509915012</v>
      </c>
      <c r="I4684" s="22">
        <v>393109017369.85382</v>
      </c>
      <c r="J4684" s="33">
        <f t="shared" si="74"/>
        <v>13624870.22533833</v>
      </c>
    </row>
    <row r="4685" spans="3:10">
      <c r="C4685">
        <v>200</v>
      </c>
      <c r="E4685">
        <v>57.816811854488591</v>
      </c>
      <c r="G4685">
        <v>0.94267840930385449</v>
      </c>
      <c r="H4685">
        <f>+C4685/'Dados Primários'!$C$31</f>
        <v>0.56657223796033995</v>
      </c>
      <c r="I4685" s="22">
        <v>395254935132.92395</v>
      </c>
      <c r="J4685" s="33">
        <f t="shared" si="74"/>
        <v>12205351.520557631</v>
      </c>
    </row>
    <row r="4686" spans="3:10">
      <c r="C4686">
        <v>197</v>
      </c>
      <c r="E4686">
        <v>64.016838389805912</v>
      </c>
      <c r="G4686">
        <v>0.95602516988107245</v>
      </c>
      <c r="H4686">
        <f>+C4686/'Dados Primários'!$C$31</f>
        <v>0.55807365439093481</v>
      </c>
      <c r="I4686" s="22">
        <v>347694779053.18829</v>
      </c>
      <c r="J4686" s="33">
        <f t="shared" si="74"/>
        <v>11875536.486422623</v>
      </c>
    </row>
    <row r="4687" spans="3:10">
      <c r="C4687">
        <v>201</v>
      </c>
      <c r="E4687">
        <v>62.2628174679041</v>
      </c>
      <c r="G4687">
        <v>0.95503019118450128</v>
      </c>
      <c r="H4687">
        <f>+C4687/'Dados Primários'!$C$31</f>
        <v>0.56940509915014159</v>
      </c>
      <c r="I4687" s="22">
        <v>348151546935.62146</v>
      </c>
      <c r="J4687" s="33">
        <f t="shared" si="74"/>
        <v>11787875.802311698</v>
      </c>
    </row>
    <row r="4688" spans="3:10">
      <c r="C4688">
        <v>199</v>
      </c>
      <c r="E4688">
        <v>57.93318306419215</v>
      </c>
      <c r="G4688">
        <v>0.95242323791255401</v>
      </c>
      <c r="H4688">
        <f>+C4688/'Dados Primários'!$C$31</f>
        <v>0.5637393767705382</v>
      </c>
      <c r="I4688" s="22">
        <v>381049346989.50934</v>
      </c>
      <c r="J4688" s="33">
        <f t="shared" si="74"/>
        <v>11852691.11594953</v>
      </c>
    </row>
    <row r="4689" spans="3:10">
      <c r="C4689">
        <v>191</v>
      </c>
      <c r="E4689">
        <v>64.247759877516785</v>
      </c>
      <c r="G4689">
        <v>0.97735959629405267</v>
      </c>
      <c r="H4689">
        <f>+C4689/'Dados Primários'!$C$31</f>
        <v>0.54107648725212465</v>
      </c>
      <c r="I4689" s="22">
        <v>352374852683.5697</v>
      </c>
      <c r="J4689" s="33">
        <f t="shared" si="74"/>
        <v>11972254.503620762</v>
      </c>
    </row>
    <row r="4690" spans="3:10">
      <c r="C4690">
        <v>197</v>
      </c>
      <c r="E4690">
        <v>60.360261424458706</v>
      </c>
      <c r="G4690">
        <v>0.96273491414391199</v>
      </c>
      <c r="H4690">
        <f>+C4690/'Dados Primários'!$C$31</f>
        <v>0.55807365439093481</v>
      </c>
      <c r="I4690" s="22">
        <v>382149052755.97656</v>
      </c>
      <c r="J4690" s="33">
        <f t="shared" si="74"/>
        <v>12393162.445088504</v>
      </c>
    </row>
    <row r="4691" spans="3:10">
      <c r="C4691">
        <v>201</v>
      </c>
      <c r="E4691">
        <v>63.473760877495522</v>
      </c>
      <c r="G4691">
        <v>0.92570201672879149</v>
      </c>
      <c r="H4691">
        <f>+C4691/'Dados Primários'!$C$31</f>
        <v>0.56940509915014159</v>
      </c>
      <c r="I4691" s="22">
        <v>349129669698.48132</v>
      </c>
      <c r="J4691" s="33">
        <f t="shared" si="74"/>
        <v>11680825.898818294</v>
      </c>
    </row>
    <row r="4692" spans="3:10">
      <c r="C4692">
        <v>197</v>
      </c>
      <c r="E4692">
        <v>63.339068067208437</v>
      </c>
      <c r="G4692">
        <v>0.99379516079732921</v>
      </c>
      <c r="H4692">
        <f>+C4692/'Dados Primários'!$C$31</f>
        <v>0.55807365439093481</v>
      </c>
      <c r="I4692" s="22">
        <v>362358622375.11139</v>
      </c>
      <c r="J4692" s="33">
        <f t="shared" si="74"/>
        <v>12729128.404681491</v>
      </c>
    </row>
    <row r="4693" spans="3:10">
      <c r="C4693">
        <v>196</v>
      </c>
      <c r="E4693">
        <v>58.757005572080146</v>
      </c>
      <c r="G4693">
        <v>0.95526752071234755</v>
      </c>
      <c r="H4693">
        <f>+C4693/'Dados Primários'!$C$31</f>
        <v>0.55524079320113318</v>
      </c>
      <c r="I4693" s="22">
        <v>401366258497.05481</v>
      </c>
      <c r="J4693" s="33">
        <f t="shared" si="74"/>
        <v>12508547.804431576</v>
      </c>
    </row>
    <row r="4694" spans="3:10">
      <c r="C4694">
        <v>203</v>
      </c>
      <c r="E4694">
        <v>58.512649951066194</v>
      </c>
      <c r="G4694">
        <v>0.94122061242406285</v>
      </c>
      <c r="H4694">
        <f>+C4694/'Dados Primários'!$C$31</f>
        <v>0.57507082152974509</v>
      </c>
      <c r="I4694" s="22">
        <v>412706560000.17493</v>
      </c>
      <c r="J4694" s="33">
        <f t="shared" si="74"/>
        <v>13070852.12083343</v>
      </c>
    </row>
    <row r="4695" spans="3:10">
      <c r="C4695">
        <v>197</v>
      </c>
      <c r="E4695">
        <v>60.54772756950824</v>
      </c>
      <c r="G4695">
        <v>0.9348330112243225</v>
      </c>
      <c r="H4695">
        <f>+C4695/'Dados Primários'!$C$31</f>
        <v>0.55807365439093481</v>
      </c>
      <c r="I4695" s="22">
        <v>377153922940.21039</v>
      </c>
      <c r="J4695" s="33">
        <f t="shared" si="74"/>
        <v>11913573.219710045</v>
      </c>
    </row>
    <row r="4696" spans="3:10">
      <c r="C4696">
        <v>192</v>
      </c>
      <c r="E4696">
        <v>58.397260724980036</v>
      </c>
      <c r="G4696">
        <v>0.93841964718812132</v>
      </c>
      <c r="H4696">
        <f>+C4696/'Dados Primários'!$C$31</f>
        <v>0.5439093484419264</v>
      </c>
      <c r="I4696" s="22">
        <v>401982856116.24963</v>
      </c>
      <c r="J4696" s="33">
        <f t="shared" si="74"/>
        <v>11981842.941720577</v>
      </c>
    </row>
    <row r="4697" spans="3:10">
      <c r="C4697">
        <v>198</v>
      </c>
      <c r="E4697">
        <v>62.701004739529921</v>
      </c>
      <c r="G4697">
        <v>0.97901029075449808</v>
      </c>
      <c r="H4697">
        <f>+C4697/'Dados Primários'!$C$31</f>
        <v>0.56090651558073656</v>
      </c>
      <c r="I4697" s="22">
        <v>401862745807.44226</v>
      </c>
      <c r="J4697" s="33">
        <f t="shared" si="74"/>
        <v>13836619.21272487</v>
      </c>
    </row>
    <row r="4698" spans="3:10">
      <c r="C4698">
        <v>203</v>
      </c>
      <c r="E4698">
        <v>58.966657279383696</v>
      </c>
      <c r="G4698">
        <v>0.94595671084986854</v>
      </c>
      <c r="H4698">
        <f>+C4698/'Dados Primários'!$C$31</f>
        <v>0.57507082152974509</v>
      </c>
      <c r="I4698" s="22">
        <v>411168785681.56104</v>
      </c>
      <c r="J4698" s="33">
        <f t="shared" si="74"/>
        <v>13189223.916270815</v>
      </c>
    </row>
    <row r="4699" spans="3:10">
      <c r="C4699">
        <v>197</v>
      </c>
      <c r="E4699">
        <v>59.188894601799035</v>
      </c>
      <c r="G4699">
        <v>0.93443925373928594</v>
      </c>
      <c r="H4699">
        <f>+C4699/'Dados Primários'!$C$31</f>
        <v>0.55807365439093481</v>
      </c>
      <c r="I4699" s="22">
        <v>349780949995.75098</v>
      </c>
      <c r="J4699" s="33">
        <f t="shared" si="74"/>
        <v>10796400.257761508</v>
      </c>
    </row>
    <row r="4700" spans="3:10">
      <c r="C4700">
        <v>198</v>
      </c>
      <c r="E4700">
        <v>59.591572436346475</v>
      </c>
      <c r="G4700">
        <v>0.96053759617756007</v>
      </c>
      <c r="H4700">
        <f>+C4700/'Dados Primários'!$C$31</f>
        <v>0.56090651558073656</v>
      </c>
      <c r="I4700" s="22">
        <v>388426578587.11975</v>
      </c>
      <c r="J4700" s="33">
        <f t="shared" si="74"/>
        <v>12470924.147110654</v>
      </c>
    </row>
    <row r="4701" spans="3:10">
      <c r="C4701">
        <v>195</v>
      </c>
      <c r="E4701">
        <v>63.917937675178024</v>
      </c>
      <c r="G4701">
        <v>0.95537895625241986</v>
      </c>
      <c r="H4701">
        <f>+C4701/'Dados Primários'!$C$31</f>
        <v>0.55240793201133143</v>
      </c>
      <c r="I4701" s="22">
        <v>399506313721.41943</v>
      </c>
      <c r="J4701" s="33">
        <f t="shared" si="74"/>
        <v>13476650.888258671</v>
      </c>
    </row>
    <row r="4702" spans="3:10">
      <c r="C4702">
        <v>205</v>
      </c>
      <c r="E4702">
        <v>59.138506717015296</v>
      </c>
      <c r="G4702">
        <v>0.97411773442016814</v>
      </c>
      <c r="H4702">
        <f>+C4702/'Dados Primários'!$C$31</f>
        <v>0.58073654390934848</v>
      </c>
      <c r="I4702" s="22">
        <v>352614715896.83307</v>
      </c>
      <c r="J4702" s="33">
        <f t="shared" si="74"/>
        <v>11796723.29947166</v>
      </c>
    </row>
    <row r="4703" spans="3:10">
      <c r="C4703">
        <v>205</v>
      </c>
      <c r="E4703">
        <v>59.922392876042238</v>
      </c>
      <c r="G4703">
        <v>0.95676239976508659</v>
      </c>
      <c r="H4703">
        <f>+C4703/'Dados Primários'!$C$31</f>
        <v>0.58073654390934848</v>
      </c>
      <c r="I4703" s="22">
        <v>357530078073.74469</v>
      </c>
      <c r="J4703" s="33">
        <f t="shared" si="74"/>
        <v>11903782.595208095</v>
      </c>
    </row>
    <row r="4704" spans="3:10">
      <c r="C4704">
        <v>201</v>
      </c>
      <c r="E4704">
        <v>60.737067641861302</v>
      </c>
      <c r="G4704">
        <v>0.94565285180958591</v>
      </c>
      <c r="H4704">
        <f>+C4704/'Dados Primários'!$C$31</f>
        <v>0.56940509915014159</v>
      </c>
      <c r="I4704" s="22">
        <v>368022185427.14703</v>
      </c>
      <c r="J4704" s="33">
        <f t="shared" si="74"/>
        <v>12035964.80572119</v>
      </c>
    </row>
    <row r="4705" spans="3:10">
      <c r="C4705">
        <v>198</v>
      </c>
      <c r="E4705">
        <v>63.635856762912994</v>
      </c>
      <c r="G4705">
        <v>0.9474803637096102</v>
      </c>
      <c r="H4705">
        <f>+C4705/'Dados Primários'!$C$31</f>
        <v>0.56090651558073656</v>
      </c>
      <c r="I4705" s="22">
        <v>350870474060.47137</v>
      </c>
      <c r="J4705" s="33">
        <f t="shared" si="74"/>
        <v>11866138.750364214</v>
      </c>
    </row>
    <row r="4706" spans="3:10">
      <c r="C4706">
        <v>203</v>
      </c>
      <c r="E4706">
        <v>62.524614278606428</v>
      </c>
      <c r="G4706">
        <v>0.94247286741736946</v>
      </c>
      <c r="H4706">
        <f>+C4706/'Dados Primários'!$C$31</f>
        <v>0.57507082152974509</v>
      </c>
      <c r="I4706" s="22">
        <v>370057534342.65851</v>
      </c>
      <c r="J4706" s="33">
        <f t="shared" si="74"/>
        <v>12540373.188481713</v>
      </c>
    </row>
    <row r="4707" spans="3:10">
      <c r="C4707">
        <v>196</v>
      </c>
      <c r="E4707">
        <v>59.572180538187816</v>
      </c>
      <c r="G4707">
        <v>0.9414826837282082</v>
      </c>
      <c r="H4707">
        <f>+C4707/'Dados Primários'!$C$31</f>
        <v>0.55524079320113318</v>
      </c>
      <c r="I4707" s="22">
        <v>394979697061.22748</v>
      </c>
      <c r="J4707" s="33">
        <f t="shared" si="74"/>
        <v>12300194.304737043</v>
      </c>
    </row>
    <row r="4708" spans="3:10">
      <c r="C4708">
        <v>205</v>
      </c>
      <c r="E4708">
        <v>62.758305322671454</v>
      </c>
      <c r="G4708">
        <v>0.93946541999441824</v>
      </c>
      <c r="H4708">
        <f>+C4708/'Dados Primários'!$C$31</f>
        <v>0.58073654390934848</v>
      </c>
      <c r="I4708" s="22">
        <v>401768508050.48297</v>
      </c>
      <c r="J4708" s="33">
        <f t="shared" si="74"/>
        <v>13756471.565894648</v>
      </c>
    </row>
    <row r="4709" spans="3:10">
      <c r="C4709">
        <v>199</v>
      </c>
      <c r="E4709">
        <v>61.857558139081846</v>
      </c>
      <c r="G4709">
        <v>0.9553138461873466</v>
      </c>
      <c r="H4709">
        <f>+C4709/'Dados Primários'!$C$31</f>
        <v>0.5637393767705382</v>
      </c>
      <c r="I4709" s="22">
        <v>387314804467.05353</v>
      </c>
      <c r="J4709" s="33">
        <f t="shared" si="74"/>
        <v>12902721.190928373</v>
      </c>
    </row>
    <row r="4710" spans="3:10">
      <c r="C4710">
        <v>207</v>
      </c>
      <c r="E4710">
        <v>59.639643548461443</v>
      </c>
      <c r="G4710">
        <v>0.99981287073335279</v>
      </c>
      <c r="H4710">
        <f>+C4710/'Dados Primários'!$C$31</f>
        <v>0.58640226628895187</v>
      </c>
      <c r="I4710" s="22">
        <v>355918677768.63214</v>
      </c>
      <c r="J4710" s="33">
        <f t="shared" si="74"/>
        <v>12445151.325091802</v>
      </c>
    </row>
    <row r="4711" spans="3:10">
      <c r="C4711">
        <v>204</v>
      </c>
      <c r="E4711">
        <v>59.949118991465831</v>
      </c>
      <c r="G4711">
        <v>0.97491841546023195</v>
      </c>
      <c r="H4711">
        <f>+C4711/'Dados Primários'!$C$31</f>
        <v>0.57790368271954673</v>
      </c>
      <c r="I4711" s="22">
        <v>351217257400.61011</v>
      </c>
      <c r="J4711" s="33">
        <f t="shared" si="74"/>
        <v>11862668.337637732</v>
      </c>
    </row>
    <row r="4712" spans="3:10">
      <c r="C4712">
        <v>202</v>
      </c>
      <c r="E4712">
        <v>58.082889566185365</v>
      </c>
      <c r="G4712">
        <v>0.97380864011766788</v>
      </c>
      <c r="H4712">
        <f>+C4712/'Dados Primários'!$C$31</f>
        <v>0.57223796033994334</v>
      </c>
      <c r="I4712" s="22">
        <v>348445132054.59583</v>
      </c>
      <c r="J4712" s="33">
        <f t="shared" si="74"/>
        <v>11278021.108749129</v>
      </c>
    </row>
    <row r="4713" spans="3:10">
      <c r="C4713">
        <v>198</v>
      </c>
      <c r="E4713">
        <v>59.944938877464708</v>
      </c>
      <c r="G4713">
        <v>0.96181445764462203</v>
      </c>
      <c r="H4713">
        <f>+C4713/'Dados Primários'!$C$31</f>
        <v>0.56090651558073656</v>
      </c>
      <c r="I4713" s="22">
        <v>401334441591.6756</v>
      </c>
      <c r="J4713" s="33">
        <f t="shared" si="74"/>
        <v>12978985.253749659</v>
      </c>
    </row>
    <row r="4714" spans="3:10">
      <c r="C4714">
        <v>197</v>
      </c>
      <c r="E4714">
        <v>58.427713549368882</v>
      </c>
      <c r="G4714">
        <v>0.97558963316287362</v>
      </c>
      <c r="H4714">
        <f>+C4714/'Dados Primários'!$C$31</f>
        <v>0.55807365439093481</v>
      </c>
      <c r="I4714" s="22">
        <v>345959831291.79095</v>
      </c>
      <c r="J4714" s="33">
        <f t="shared" si="74"/>
        <v>11005334.966146722</v>
      </c>
    </row>
    <row r="4715" spans="3:10">
      <c r="C4715">
        <v>195</v>
      </c>
      <c r="E4715">
        <v>59.141624242789867</v>
      </c>
      <c r="G4715">
        <v>0.97496456841703716</v>
      </c>
      <c r="H4715">
        <f>+C4715/'Dados Primários'!$C$31</f>
        <v>0.55240793201133143</v>
      </c>
      <c r="I4715" s="22">
        <v>360884521130.88428</v>
      </c>
      <c r="J4715" s="33">
        <f t="shared" si="74"/>
        <v>11495033.510435766</v>
      </c>
    </row>
    <row r="4716" spans="3:10">
      <c r="C4716">
        <v>209</v>
      </c>
      <c r="E4716">
        <v>62.898648569317842</v>
      </c>
      <c r="G4716">
        <v>0.94950138514372584</v>
      </c>
      <c r="H4716">
        <f>+C4716/'Dados Primários'!$C$31</f>
        <v>0.59206798866855526</v>
      </c>
      <c r="I4716" s="22">
        <v>352146646772.57959</v>
      </c>
      <c r="J4716" s="33">
        <f t="shared" si="74"/>
        <v>12451797.664534295</v>
      </c>
    </row>
    <row r="4717" spans="3:10">
      <c r="C4717">
        <v>205</v>
      </c>
      <c r="E4717">
        <v>62.566504524879399</v>
      </c>
      <c r="G4717">
        <v>0.98978011060030202</v>
      </c>
      <c r="H4717">
        <f>+C4717/'Dados Primários'!$C$31</f>
        <v>0.58073654390934848</v>
      </c>
      <c r="I4717" s="22">
        <v>368692306745.18848</v>
      </c>
      <c r="J4717" s="33">
        <f t="shared" si="74"/>
        <v>13259399.202782093</v>
      </c>
    </row>
    <row r="4718" spans="3:10">
      <c r="C4718">
        <v>199</v>
      </c>
      <c r="E4718">
        <v>57.621549647949422</v>
      </c>
      <c r="G4718">
        <v>0.9943188592765102</v>
      </c>
      <c r="H4718">
        <f>+C4718/'Dados Primários'!$C$31</f>
        <v>0.5637393767705382</v>
      </c>
      <c r="I4718" s="22">
        <v>381599466382.33936</v>
      </c>
      <c r="J4718" s="33">
        <f t="shared" si="74"/>
        <v>12325278.472540108</v>
      </c>
    </row>
    <row r="4719" spans="3:10">
      <c r="C4719">
        <v>194</v>
      </c>
      <c r="E4719">
        <v>58.084933086007332</v>
      </c>
      <c r="G4719">
        <v>0.95706786030766922</v>
      </c>
      <c r="H4719">
        <f>+C4719/'Dados Primários'!$C$31</f>
        <v>0.54957507082152979</v>
      </c>
      <c r="I4719" s="22">
        <v>394231487977.42627</v>
      </c>
      <c r="J4719" s="33">
        <f t="shared" si="74"/>
        <v>12044383.060294749</v>
      </c>
    </row>
    <row r="4720" spans="3:10">
      <c r="C4720">
        <v>201</v>
      </c>
      <c r="E4720">
        <v>58.990376525307248</v>
      </c>
      <c r="G4720">
        <v>0.95952819099627817</v>
      </c>
      <c r="H4720">
        <f>+C4720/'Dados Primários'!$C$31</f>
        <v>0.56940509915014159</v>
      </c>
      <c r="I4720" s="22">
        <v>384618436603.16357</v>
      </c>
      <c r="J4720" s="33">
        <f t="shared" si="74"/>
        <v>12396250.886776989</v>
      </c>
    </row>
    <row r="4721" spans="3:10">
      <c r="C4721">
        <v>196</v>
      </c>
      <c r="E4721">
        <v>62.478260838942731</v>
      </c>
      <c r="G4721">
        <v>0.9503060744471411</v>
      </c>
      <c r="H4721">
        <f>+C4721/'Dados Primários'!$C$31</f>
        <v>0.55524079320113318</v>
      </c>
      <c r="I4721" s="22">
        <v>356063989370.15979</v>
      </c>
      <c r="J4721" s="33">
        <f t="shared" si="74"/>
        <v>11738209.505347217</v>
      </c>
    </row>
    <row r="4722" spans="3:10">
      <c r="C4722">
        <v>201</v>
      </c>
      <c r="E4722">
        <v>64.169920110357893</v>
      </c>
      <c r="G4722">
        <v>0.99419323309985608</v>
      </c>
      <c r="H4722">
        <f>+C4722/'Dados Primários'!$C$31</f>
        <v>0.56940509915014159</v>
      </c>
      <c r="I4722" s="22">
        <v>375469344275.75641</v>
      </c>
      <c r="J4722" s="33">
        <f t="shared" si="74"/>
        <v>13639490.186237006</v>
      </c>
    </row>
    <row r="4723" spans="3:10">
      <c r="C4723">
        <v>207</v>
      </c>
      <c r="E4723">
        <v>58.207294785025198</v>
      </c>
      <c r="G4723">
        <v>0.9256687092807464</v>
      </c>
      <c r="H4723">
        <f>+C4723/'Dados Primários'!$C$31</f>
        <v>0.58640226628895187</v>
      </c>
      <c r="I4723" s="22">
        <v>403269242638.38177</v>
      </c>
      <c r="J4723" s="33">
        <f t="shared" si="74"/>
        <v>12741593.301340401</v>
      </c>
    </row>
    <row r="4724" spans="3:10">
      <c r="C4724">
        <v>188</v>
      </c>
      <c r="E4724">
        <v>61.063451918556105</v>
      </c>
      <c r="G4724">
        <v>0.99399688150454169</v>
      </c>
      <c r="H4724">
        <f>+C4724/'Dados Primários'!$C$31</f>
        <v>0.53257790368271951</v>
      </c>
      <c r="I4724" s="22">
        <v>416161023282.52094</v>
      </c>
      <c r="J4724" s="33">
        <f t="shared" si="74"/>
        <v>13452745.300229365</v>
      </c>
    </row>
    <row r="4725" spans="3:10">
      <c r="C4725">
        <v>195</v>
      </c>
      <c r="E4725">
        <v>63.556395172367992</v>
      </c>
      <c r="G4725">
        <v>0.98558744683190591</v>
      </c>
      <c r="H4725">
        <f>+C4725/'Dados Primários'!$C$31</f>
        <v>0.55240793201133143</v>
      </c>
      <c r="I4725" s="22">
        <v>404318309329.59833</v>
      </c>
      <c r="J4725" s="33">
        <f t="shared" si="74"/>
        <v>13990644.925017713</v>
      </c>
    </row>
    <row r="4726" spans="3:10">
      <c r="C4726">
        <v>189</v>
      </c>
      <c r="E4726">
        <v>61.353661988770433</v>
      </c>
      <c r="G4726">
        <v>0.92821890384341543</v>
      </c>
      <c r="H4726">
        <f>+C4726/'Dados Primários'!$C$31</f>
        <v>0.53541076487252126</v>
      </c>
      <c r="I4726" s="22">
        <v>419824902559.54901</v>
      </c>
      <c r="J4726" s="33">
        <f t="shared" si="74"/>
        <v>12801067.655982563</v>
      </c>
    </row>
    <row r="4727" spans="3:10">
      <c r="C4727">
        <v>196</v>
      </c>
      <c r="E4727">
        <v>62.657045264647834</v>
      </c>
      <c r="G4727">
        <v>0.97511689628247034</v>
      </c>
      <c r="H4727">
        <f>+C4727/'Dados Primários'!$C$31</f>
        <v>0.55524079320113318</v>
      </c>
      <c r="I4727" s="22">
        <v>363137318340.65973</v>
      </c>
      <c r="J4727" s="33">
        <f t="shared" si="74"/>
        <v>12319096.030956719</v>
      </c>
    </row>
    <row r="4728" spans="3:10">
      <c r="C4728">
        <v>201</v>
      </c>
      <c r="E4728">
        <v>61.439762936062074</v>
      </c>
      <c r="G4728">
        <v>0.94967581947784674</v>
      </c>
      <c r="H4728">
        <f>+C4728/'Dados Primários'!$C$31</f>
        <v>0.56940509915014159</v>
      </c>
      <c r="I4728" s="22">
        <v>384909351468.5097</v>
      </c>
      <c r="J4728" s="33">
        <f t="shared" si="74"/>
        <v>12788061.79010644</v>
      </c>
    </row>
    <row r="4729" spans="3:10">
      <c r="C4729">
        <v>197</v>
      </c>
      <c r="E4729">
        <v>62.455666395195607</v>
      </c>
      <c r="G4729">
        <v>0.96149796417052769</v>
      </c>
      <c r="H4729">
        <f>+C4729/'Dados Primários'!$C$31</f>
        <v>0.55807365439093481</v>
      </c>
      <c r="I4729" s="22">
        <v>409470131242.401</v>
      </c>
      <c r="J4729" s="33">
        <f t="shared" si="74"/>
        <v>13722522.895984929</v>
      </c>
    </row>
    <row r="4730" spans="3:10">
      <c r="C4730">
        <v>204</v>
      </c>
      <c r="E4730">
        <v>58.605104052524595</v>
      </c>
      <c r="G4730">
        <v>0.93628381405784</v>
      </c>
      <c r="H4730">
        <f>+C4730/'Dados Primários'!$C$31</f>
        <v>0.57790368271954673</v>
      </c>
      <c r="I4730" s="22">
        <v>348495791034.07251</v>
      </c>
      <c r="J4730" s="33">
        <f t="shared" si="74"/>
        <v>11050856.928224916</v>
      </c>
    </row>
    <row r="4731" spans="3:10">
      <c r="C4731">
        <v>194</v>
      </c>
      <c r="E4731">
        <v>61.223810780892997</v>
      </c>
      <c r="G4731">
        <v>0.92206287011600241</v>
      </c>
      <c r="H4731">
        <f>+C4731/'Dados Primários'!$C$31</f>
        <v>0.54957507082152979</v>
      </c>
      <c r="I4731" s="22">
        <v>394759909657.18396</v>
      </c>
      <c r="J4731" s="33">
        <f t="shared" si="74"/>
        <v>12247316.963228621</v>
      </c>
    </row>
    <row r="4732" spans="3:10">
      <c r="C4732">
        <v>198</v>
      </c>
      <c r="E4732">
        <v>61.787794468513596</v>
      </c>
      <c r="G4732">
        <v>0.95065803965118623</v>
      </c>
      <c r="H4732">
        <f>+C4732/'Dados Primários'!$C$31</f>
        <v>0.56090651558073656</v>
      </c>
      <c r="I4732" s="22">
        <v>373801608291.36224</v>
      </c>
      <c r="J4732" s="33">
        <f t="shared" si="74"/>
        <v>12315687.742426639</v>
      </c>
    </row>
    <row r="4733" spans="3:10">
      <c r="C4733">
        <v>199</v>
      </c>
      <c r="E4733">
        <v>59.081632307978175</v>
      </c>
      <c r="G4733">
        <v>0.9896724174868653</v>
      </c>
      <c r="H4733">
        <f>+C4733/'Dados Primários'!$C$31</f>
        <v>0.5637393767705382</v>
      </c>
      <c r="I4733" s="22">
        <v>375630552924.99744</v>
      </c>
      <c r="J4733" s="33">
        <f t="shared" si="74"/>
        <v>12381784.258799799</v>
      </c>
    </row>
    <row r="4734" spans="3:10">
      <c r="C4734">
        <v>197</v>
      </c>
      <c r="E4734">
        <v>64.194200189199393</v>
      </c>
      <c r="G4734">
        <v>0.94432070174455673</v>
      </c>
      <c r="H4734">
        <f>+C4734/'Dados Primários'!$C$31</f>
        <v>0.55807365439093481</v>
      </c>
      <c r="I4734" s="22">
        <v>382703010431.81818</v>
      </c>
      <c r="J4734" s="33">
        <f t="shared" si="74"/>
        <v>12946986.70629023</v>
      </c>
    </row>
    <row r="4735" spans="3:10">
      <c r="C4735">
        <v>198</v>
      </c>
      <c r="E4735">
        <v>63.862579874178671</v>
      </c>
      <c r="G4735">
        <v>0.95803422076536071</v>
      </c>
      <c r="H4735">
        <f>+C4735/'Dados Primários'!$C$31</f>
        <v>0.56090651558073656</v>
      </c>
      <c r="I4735" s="22">
        <v>377496327568.54236</v>
      </c>
      <c r="J4735" s="33">
        <f t="shared" si="74"/>
        <v>12954799.534442838</v>
      </c>
    </row>
    <row r="4736" spans="3:10">
      <c r="C4736">
        <v>199</v>
      </c>
      <c r="E4736">
        <v>60.65994532081762</v>
      </c>
      <c r="G4736">
        <v>0.96114840341785379</v>
      </c>
      <c r="H4736">
        <f>+C4736/'Dados Primários'!$C$31</f>
        <v>0.5637393767705382</v>
      </c>
      <c r="I4736" s="22">
        <v>384777444491.5249</v>
      </c>
      <c r="J4736" s="33">
        <f t="shared" si="74"/>
        <v>12646793.877751274</v>
      </c>
    </row>
    <row r="4737" spans="3:10">
      <c r="C4737">
        <v>202</v>
      </c>
      <c r="E4737">
        <v>59.42100698167971</v>
      </c>
      <c r="G4737">
        <v>0.9812162438692601</v>
      </c>
      <c r="H4737">
        <f>+C4737/'Dados Primários'!$C$31</f>
        <v>0.57223796033994334</v>
      </c>
      <c r="I4737" s="22">
        <v>376509569059.36334</v>
      </c>
      <c r="J4737" s="33">
        <f t="shared" si="74"/>
        <v>12561960.370817382</v>
      </c>
    </row>
    <row r="4738" spans="3:10">
      <c r="C4738">
        <v>199</v>
      </c>
      <c r="E4738">
        <v>63.584341090840454</v>
      </c>
      <c r="G4738">
        <v>0.98141071065394703</v>
      </c>
      <c r="H4738">
        <f>+C4738/'Dados Primários'!$C$31</f>
        <v>0.5637393767705382</v>
      </c>
      <c r="I4738" s="22">
        <v>414327180720.08679</v>
      </c>
      <c r="J4738" s="33">
        <f t="shared" si="74"/>
        <v>14575476.594350634</v>
      </c>
    </row>
    <row r="4739" spans="3:10">
      <c r="C4739">
        <v>191</v>
      </c>
      <c r="E4739">
        <v>58.020713755381621</v>
      </c>
      <c r="G4739">
        <v>0.96981396088833638</v>
      </c>
      <c r="H4739">
        <f>+C4739/'Dados Primários'!$C$31</f>
        <v>0.54107648725212465</v>
      </c>
      <c r="I4739" s="22">
        <v>392926362498.16339</v>
      </c>
      <c r="J4739" s="33">
        <f t="shared" si="74"/>
        <v>11963033.762048939</v>
      </c>
    </row>
    <row r="4740" spans="3:10">
      <c r="C4740">
        <v>194</v>
      </c>
      <c r="E4740">
        <v>59.836086698987565</v>
      </c>
      <c r="G4740">
        <v>0.94324065026978066</v>
      </c>
      <c r="H4740">
        <f>+C4740/'Dados Primários'!$C$31</f>
        <v>0.54957507082152979</v>
      </c>
      <c r="I4740" s="22">
        <v>367374506632.50616</v>
      </c>
      <c r="J4740" s="33">
        <f t="shared" si="74"/>
        <v>11395194.23230782</v>
      </c>
    </row>
    <row r="4741" spans="3:10">
      <c r="C4741">
        <v>198</v>
      </c>
      <c r="E4741">
        <v>57.489149883947867</v>
      </c>
      <c r="G4741">
        <v>0.96560908420272595</v>
      </c>
      <c r="H4741">
        <f>+C4741/'Dados Primários'!$C$31</f>
        <v>0.56090651558073656</v>
      </c>
      <c r="I4741" s="22">
        <v>385332972530.8963</v>
      </c>
      <c r="J4741" s="33">
        <f t="shared" si="74"/>
        <v>11998138.945920059</v>
      </c>
    </row>
    <row r="4742" spans="3:10">
      <c r="C4742">
        <v>198</v>
      </c>
      <c r="E4742">
        <v>63.802099511861854</v>
      </c>
      <c r="G4742">
        <v>0.9918781952149599</v>
      </c>
      <c r="H4742">
        <f>+C4742/'Dados Primários'!$C$31</f>
        <v>0.56090651558073656</v>
      </c>
      <c r="I4742" s="22">
        <v>353269326774.06323</v>
      </c>
      <c r="J4742" s="33">
        <f t="shared" si="74"/>
        <v>12539774.559962394</v>
      </c>
    </row>
    <row r="4743" spans="3:10">
      <c r="C4743">
        <v>199</v>
      </c>
      <c r="E4743">
        <v>60.806495862070705</v>
      </c>
      <c r="G4743">
        <v>0.97682697783076533</v>
      </c>
      <c r="H4743">
        <f>+C4743/'Dados Primários'!$C$31</f>
        <v>0.5637393767705382</v>
      </c>
      <c r="I4743" s="22">
        <v>361575091680.31396</v>
      </c>
      <c r="J4743" s="33">
        <f t="shared" si="74"/>
        <v>12107221.786751678</v>
      </c>
    </row>
    <row r="4744" spans="3:10">
      <c r="C4744">
        <v>199</v>
      </c>
      <c r="E4744">
        <v>58.555953822287705</v>
      </c>
      <c r="G4744">
        <v>0.97101640167227776</v>
      </c>
      <c r="H4744">
        <f>+C4744/'Dados Primários'!$C$31</f>
        <v>0.5637393767705382</v>
      </c>
      <c r="I4744" s="22">
        <v>414565871036.875</v>
      </c>
      <c r="J4744" s="33">
        <f t="shared" ref="J4744:J4807" si="75">+E4744*G4744*H4744*I4744/1000000</f>
        <v>13288303.616965689</v>
      </c>
    </row>
    <row r="4745" spans="3:10">
      <c r="C4745">
        <v>200</v>
      </c>
      <c r="E4745">
        <v>61.175891189531377</v>
      </c>
      <c r="G4745">
        <v>0.99266290597275963</v>
      </c>
      <c r="H4745">
        <f>+C4745/'Dados Primários'!$C$31</f>
        <v>0.56657223796033995</v>
      </c>
      <c r="I4745" s="22">
        <v>348594516758.15253</v>
      </c>
      <c r="J4745" s="33">
        <f t="shared" si="75"/>
        <v>11993831.410287246</v>
      </c>
    </row>
    <row r="4746" spans="3:10">
      <c r="C4746">
        <v>196</v>
      </c>
      <c r="E4746">
        <v>61.243222453777321</v>
      </c>
      <c r="G4746">
        <v>0.96546068417162667</v>
      </c>
      <c r="H4746">
        <f>+C4746/'Dados Primários'!$C$31</f>
        <v>0.55524079320113318</v>
      </c>
      <c r="I4746" s="22">
        <v>416043154269.47693</v>
      </c>
      <c r="J4746" s="33">
        <f t="shared" si="75"/>
        <v>13658794.57362006</v>
      </c>
    </row>
    <row r="4747" spans="3:10">
      <c r="C4747">
        <v>202</v>
      </c>
      <c r="E4747">
        <v>63.279780635354015</v>
      </c>
      <c r="G4747">
        <v>0.97771887252932366</v>
      </c>
      <c r="H4747">
        <f>+C4747/'Dados Primários'!$C$31</f>
        <v>0.57223796033994334</v>
      </c>
      <c r="I4747" s="22">
        <v>373293807099.24445</v>
      </c>
      <c r="J4747" s="33">
        <f t="shared" si="75"/>
        <v>13216194.22498966</v>
      </c>
    </row>
    <row r="4748" spans="3:10">
      <c r="C4748">
        <v>204</v>
      </c>
      <c r="E4748">
        <v>57.773138394794955</v>
      </c>
      <c r="G4748">
        <v>0.92109060034206636</v>
      </c>
      <c r="H4748">
        <f>+C4748/'Dados Primários'!$C$31</f>
        <v>0.57790368271954673</v>
      </c>
      <c r="I4748" s="22">
        <v>343015917001.7652</v>
      </c>
      <c r="J4748" s="33">
        <f t="shared" si="75"/>
        <v>10548678.246855035</v>
      </c>
    </row>
    <row r="4749" spans="3:10">
      <c r="C4749">
        <v>202</v>
      </c>
      <c r="E4749">
        <v>64.23700131884172</v>
      </c>
      <c r="G4749">
        <v>0.92971994910841804</v>
      </c>
      <c r="H4749">
        <f>+C4749/'Dados Primários'!$C$31</f>
        <v>0.57223796033994334</v>
      </c>
      <c r="I4749" s="22">
        <v>412517048667.42578</v>
      </c>
      <c r="J4749" s="33">
        <f t="shared" si="75"/>
        <v>14097950.293169241</v>
      </c>
    </row>
    <row r="4750" spans="3:10">
      <c r="C4750">
        <v>200</v>
      </c>
      <c r="E4750">
        <v>63.101165772579229</v>
      </c>
      <c r="G4750">
        <v>0.92318466518222575</v>
      </c>
      <c r="H4750">
        <f>+C4750/'Dados Primários'!$C$31</f>
        <v>0.56657223796033995</v>
      </c>
      <c r="I4750" s="22">
        <v>390036953425.05206</v>
      </c>
      <c r="J4750" s="33">
        <f t="shared" si="75"/>
        <v>12873214.63935565</v>
      </c>
    </row>
    <row r="4751" spans="3:10">
      <c r="C4751">
        <v>187</v>
      </c>
      <c r="E4751">
        <v>63.353139738982151</v>
      </c>
      <c r="G4751">
        <v>0.92466771766760747</v>
      </c>
      <c r="H4751">
        <f>+C4751/'Dados Primários'!$C$31</f>
        <v>0.52974504249291787</v>
      </c>
      <c r="I4751" s="22">
        <v>399076214850.45001</v>
      </c>
      <c r="J4751" s="33">
        <f t="shared" si="75"/>
        <v>12384446.012548348</v>
      </c>
    </row>
    <row r="4752" spans="3:10">
      <c r="C4752">
        <v>197</v>
      </c>
      <c r="E4752">
        <v>62.279593072873354</v>
      </c>
      <c r="G4752">
        <v>0.97033083947856491</v>
      </c>
      <c r="H4752">
        <f>+C4752/'Dados Primários'!$C$31</f>
        <v>0.55807365439093481</v>
      </c>
      <c r="I4752" s="22">
        <v>377942991513.73236</v>
      </c>
      <c r="J4752" s="33">
        <f t="shared" si="75"/>
        <v>12746278.926028688</v>
      </c>
    </row>
    <row r="4753" spans="3:10">
      <c r="C4753">
        <v>195</v>
      </c>
      <c r="E4753">
        <v>57.480775782405757</v>
      </c>
      <c r="G4753">
        <v>0.9904191162392586</v>
      </c>
      <c r="H4753">
        <f>+C4753/'Dados Primários'!$C$31</f>
        <v>0.55240793201133143</v>
      </c>
      <c r="I4753" s="22">
        <v>403858371299.62555</v>
      </c>
      <c r="J4753" s="33">
        <f t="shared" si="75"/>
        <v>12700786.936321972</v>
      </c>
    </row>
    <row r="4754" spans="3:10">
      <c r="C4754">
        <v>202</v>
      </c>
      <c r="E4754">
        <v>64.258574893608966</v>
      </c>
      <c r="G4754">
        <v>0.93408663321942398</v>
      </c>
      <c r="H4754">
        <f>+C4754/'Dados Primários'!$C$31</f>
        <v>0.57223796033994334</v>
      </c>
      <c r="I4754" s="22">
        <v>411646432806.57312</v>
      </c>
      <c r="J4754" s="33">
        <f t="shared" si="75"/>
        <v>14139018.652638482</v>
      </c>
    </row>
    <row r="4755" spans="3:10">
      <c r="C4755">
        <v>194</v>
      </c>
      <c r="E4755">
        <v>58.568236885740532</v>
      </c>
      <c r="G4755">
        <v>0.95404451885914643</v>
      </c>
      <c r="H4755">
        <f>+C4755/'Dados Primários'!$C$31</f>
        <v>0.54957507082152979</v>
      </c>
      <c r="I4755" s="22">
        <v>343596180073.72888</v>
      </c>
      <c r="J4755" s="33">
        <f t="shared" si="75"/>
        <v>10551304.163167851</v>
      </c>
    </row>
    <row r="4756" spans="3:10">
      <c r="C4756">
        <v>203</v>
      </c>
      <c r="E4756">
        <v>62.877338641121682</v>
      </c>
      <c r="G4756">
        <v>0.94622846567362018</v>
      </c>
      <c r="H4756">
        <f>+C4756/'Dados Primários'!$C$31</f>
        <v>0.57507082152974509</v>
      </c>
      <c r="I4756" s="22">
        <v>414998499161.09747</v>
      </c>
      <c r="J4756" s="33">
        <f t="shared" si="75"/>
        <v>14199008.491867667</v>
      </c>
    </row>
    <row r="4757" spans="3:10">
      <c r="C4757">
        <v>200</v>
      </c>
      <c r="E4757">
        <v>57.410541332001117</v>
      </c>
      <c r="G4757">
        <v>0.94182257653298906</v>
      </c>
      <c r="H4757">
        <f>+C4757/'Dados Primários'!$C$31</f>
        <v>0.56657223796033995</v>
      </c>
      <c r="I4757" s="22">
        <v>365775400564.90125</v>
      </c>
      <c r="J4757" s="33">
        <f t="shared" si="75"/>
        <v>11205481.515468355</v>
      </c>
    </row>
    <row r="4758" spans="3:10">
      <c r="C4758">
        <v>202</v>
      </c>
      <c r="E4758">
        <v>62.848166942800475</v>
      </c>
      <c r="G4758">
        <v>0.97204378994742591</v>
      </c>
      <c r="H4758">
        <f>+C4758/'Dados Primários'!$C$31</f>
        <v>0.57223796033994334</v>
      </c>
      <c r="I4758" s="22">
        <v>419157294295.33582</v>
      </c>
      <c r="J4758" s="33">
        <f t="shared" si="75"/>
        <v>14653188.544653485</v>
      </c>
    </row>
    <row r="4759" spans="3:10">
      <c r="C4759">
        <v>203</v>
      </c>
      <c r="E4759">
        <v>61.321807647548532</v>
      </c>
      <c r="G4759">
        <v>0.97997764638624041</v>
      </c>
      <c r="H4759">
        <f>+C4759/'Dados Primários'!$C$31</f>
        <v>0.57507082152974509</v>
      </c>
      <c r="I4759" s="22">
        <v>374645221708.64288</v>
      </c>
      <c r="J4759" s="33">
        <f t="shared" si="75"/>
        <v>12947104.351546159</v>
      </c>
    </row>
    <row r="4760" spans="3:10">
      <c r="C4760">
        <v>198</v>
      </c>
      <c r="E4760">
        <v>63.84113234808256</v>
      </c>
      <c r="G4760">
        <v>0.96430281354314784</v>
      </c>
      <c r="H4760">
        <f>+C4760/'Dados Primários'!$C$31</f>
        <v>0.56090651558073656</v>
      </c>
      <c r="I4760" s="22">
        <v>358241257161.01434</v>
      </c>
      <c r="J4760" s="33">
        <f t="shared" si="75"/>
        <v>12370296.25256326</v>
      </c>
    </row>
    <row r="4761" spans="3:10">
      <c r="C4761">
        <v>194</v>
      </c>
      <c r="E4761">
        <v>60.251374223512308</v>
      </c>
      <c r="G4761">
        <v>0.95738721968484453</v>
      </c>
      <c r="H4761">
        <f>+C4761/'Dados Primários'!$C$31</f>
        <v>0.54957507082152979</v>
      </c>
      <c r="I4761" s="22">
        <v>386809105168.47351</v>
      </c>
      <c r="J4761" s="33">
        <f t="shared" si="75"/>
        <v>12262479.533854222</v>
      </c>
    </row>
    <row r="4762" spans="3:10">
      <c r="C4762">
        <v>191</v>
      </c>
      <c r="E4762">
        <v>61.946574571326643</v>
      </c>
      <c r="G4762">
        <v>0.96700124318106162</v>
      </c>
      <c r="H4762">
        <f>+C4762/'Dados Primários'!$C$31</f>
        <v>0.54107648725212465</v>
      </c>
      <c r="I4762" s="22">
        <v>358630566533.94855</v>
      </c>
      <c r="J4762" s="33">
        <f t="shared" si="75"/>
        <v>11623857.921940165</v>
      </c>
    </row>
    <row r="4763" spans="3:10">
      <c r="C4763">
        <v>198</v>
      </c>
      <c r="E4763">
        <v>59.018820286881557</v>
      </c>
      <c r="G4763">
        <v>0.94989414410195039</v>
      </c>
      <c r="H4763">
        <f>+C4763/'Dados Primários'!$C$31</f>
        <v>0.56090651558073656</v>
      </c>
      <c r="I4763" s="22">
        <v>377931736073.42493</v>
      </c>
      <c r="J4763" s="33">
        <f t="shared" si="75"/>
        <v>11884189.874409689</v>
      </c>
    </row>
    <row r="4764" spans="3:10">
      <c r="C4764">
        <v>199</v>
      </c>
      <c r="E4764">
        <v>60.452561618388891</v>
      </c>
      <c r="G4764">
        <v>0.95087992148049172</v>
      </c>
      <c r="H4764">
        <f>+C4764/'Dados Primários'!$C$31</f>
        <v>0.5637393767705382</v>
      </c>
      <c r="I4764" s="22">
        <v>370688186052.57581</v>
      </c>
      <c r="J4764" s="33">
        <f t="shared" si="75"/>
        <v>12012336.834261619</v>
      </c>
    </row>
    <row r="4765" spans="3:10">
      <c r="C4765">
        <v>202</v>
      </c>
      <c r="E4765">
        <v>61.563120262107404</v>
      </c>
      <c r="G4765">
        <v>0.95884032262435204</v>
      </c>
      <c r="H4765">
        <f>+C4765/'Dados Primários'!$C$31</f>
        <v>0.57223796033994334</v>
      </c>
      <c r="I4765" s="22">
        <v>386342985641.37097</v>
      </c>
      <c r="J4765" s="33">
        <f t="shared" si="75"/>
        <v>13050183.206089277</v>
      </c>
    </row>
    <row r="4766" spans="3:10">
      <c r="C4766">
        <v>199</v>
      </c>
      <c r="E4766">
        <v>60.082245239108914</v>
      </c>
      <c r="G4766">
        <v>0.98930234748371992</v>
      </c>
      <c r="H4766">
        <f>+C4766/'Dados Primários'!$C$31</f>
        <v>0.5637393767705382</v>
      </c>
      <c r="I4766" s="22">
        <v>402559674522.16876</v>
      </c>
      <c r="J4766" s="33">
        <f t="shared" si="75"/>
        <v>13489126.657887099</v>
      </c>
    </row>
    <row r="4767" spans="3:10">
      <c r="C4767">
        <v>196</v>
      </c>
      <c r="E4767">
        <v>57.515733703535858</v>
      </c>
      <c r="G4767">
        <v>0.96455415887970208</v>
      </c>
      <c r="H4767">
        <f>+C4767/'Dados Primários'!$C$31</f>
        <v>0.55524079320113318</v>
      </c>
      <c r="I4767" s="22">
        <v>346449694090.73224</v>
      </c>
      <c r="J4767" s="33">
        <f t="shared" si="75"/>
        <v>10671730.037092438</v>
      </c>
    </row>
    <row r="4768" spans="3:10">
      <c r="C4768">
        <v>196</v>
      </c>
      <c r="E4768">
        <v>58.756355327156534</v>
      </c>
      <c r="G4768">
        <v>0.94174829115241221</v>
      </c>
      <c r="H4768">
        <f>+C4768/'Dados Primários'!$C$31</f>
        <v>0.55524079320113318</v>
      </c>
      <c r="I4768" s="22">
        <v>404008582936.60382</v>
      </c>
      <c r="J4768" s="33">
        <f t="shared" si="75"/>
        <v>12412568.176718295</v>
      </c>
    </row>
    <row r="4769" spans="3:10">
      <c r="C4769">
        <v>197</v>
      </c>
      <c r="E4769">
        <v>61.70398351993132</v>
      </c>
      <c r="G4769">
        <v>0.92352939859196981</v>
      </c>
      <c r="H4769">
        <f>+C4769/'Dados Primários'!$C$31</f>
        <v>0.55807365439093481</v>
      </c>
      <c r="I4769" s="22">
        <v>362253415500.86316</v>
      </c>
      <c r="J4769" s="33">
        <f t="shared" si="75"/>
        <v>11520410.037142696</v>
      </c>
    </row>
    <row r="4770" spans="3:10">
      <c r="C4770">
        <v>201</v>
      </c>
      <c r="E4770">
        <v>62.471019485630571</v>
      </c>
      <c r="G4770">
        <v>0.95860213523665549</v>
      </c>
      <c r="H4770">
        <f>+C4770/'Dados Primários'!$C$31</f>
        <v>0.56940509915014159</v>
      </c>
      <c r="I4770" s="22">
        <v>349154323007.51764</v>
      </c>
      <c r="J4770" s="33">
        <f t="shared" si="75"/>
        <v>11905722.644831639</v>
      </c>
    </row>
    <row r="4771" spans="3:10">
      <c r="C4771">
        <v>205</v>
      </c>
      <c r="E4771">
        <v>62.484494992985624</v>
      </c>
      <c r="G4771">
        <v>0.98608692246772667</v>
      </c>
      <c r="H4771">
        <f>+C4771/'Dados Primários'!$C$31</f>
        <v>0.58073654390934848</v>
      </c>
      <c r="I4771" s="22">
        <v>386706787349.05402</v>
      </c>
      <c r="J4771" s="33">
        <f t="shared" si="75"/>
        <v>13837206.231226904</v>
      </c>
    </row>
    <row r="4772" spans="3:10">
      <c r="C4772">
        <v>197</v>
      </c>
      <c r="E4772">
        <v>63.047347109325862</v>
      </c>
      <c r="G4772">
        <v>0.92290591508285424</v>
      </c>
      <c r="H4772">
        <f>+C4772/'Dados Primários'!$C$31</f>
        <v>0.55807365439093481</v>
      </c>
      <c r="I4772" s="22">
        <v>354974975551.00122</v>
      </c>
      <c r="J4772" s="33">
        <f t="shared" si="75"/>
        <v>11526926.006535349</v>
      </c>
    </row>
    <row r="4773" spans="3:10">
      <c r="C4773">
        <v>196</v>
      </c>
      <c r="E4773">
        <v>62.502866439685633</v>
      </c>
      <c r="G4773">
        <v>0.95971479753019051</v>
      </c>
      <c r="H4773">
        <f>+C4773/'Dados Primários'!$C$31</f>
        <v>0.55524079320113318</v>
      </c>
      <c r="I4773" s="22">
        <v>402414085678.01776</v>
      </c>
      <c r="J4773" s="33">
        <f t="shared" si="75"/>
        <v>13402834.840167435</v>
      </c>
    </row>
    <row r="4774" spans="3:10">
      <c r="C4774">
        <v>194</v>
      </c>
      <c r="E4774">
        <v>61.176251796365833</v>
      </c>
      <c r="G4774">
        <v>0.96660208991104835</v>
      </c>
      <c r="H4774">
        <f>+C4774/'Dados Primários'!$C$31</f>
        <v>0.54957507082152979</v>
      </c>
      <c r="I4774" s="22">
        <v>395537990444.12469</v>
      </c>
      <c r="J4774" s="33">
        <f t="shared" si="75"/>
        <v>12854222.758689709</v>
      </c>
    </row>
    <row r="4775" spans="3:10">
      <c r="C4775">
        <v>193</v>
      </c>
      <c r="E4775">
        <v>60.243941520552127</v>
      </c>
      <c r="G4775">
        <v>0.96132513498949124</v>
      </c>
      <c r="H4775">
        <f>+C4775/'Dados Primários'!$C$31</f>
        <v>0.54674220963172804</v>
      </c>
      <c r="I4775" s="22">
        <v>347005394403.35956</v>
      </c>
      <c r="J4775" s="33">
        <f t="shared" si="75"/>
        <v>10987591.525110345</v>
      </c>
    </row>
    <row r="4776" spans="3:10">
      <c r="C4776">
        <v>188</v>
      </c>
      <c r="E4776">
        <v>64.10513591954259</v>
      </c>
      <c r="G4776">
        <v>0.99154376837962488</v>
      </c>
      <c r="H4776">
        <f>+C4776/'Dados Primários'!$C$31</f>
        <v>0.53257790368271951</v>
      </c>
      <c r="I4776" s="22">
        <v>383663737264.30524</v>
      </c>
      <c r="J4776" s="33">
        <f t="shared" si="75"/>
        <v>12987890.294581646</v>
      </c>
    </row>
    <row r="4777" spans="3:10">
      <c r="C4777">
        <v>203</v>
      </c>
      <c r="E4777">
        <v>63.679399752155604</v>
      </c>
      <c r="G4777">
        <v>0.95611515635443634</v>
      </c>
      <c r="H4777">
        <f>+C4777/'Dados Primários'!$C$31</f>
        <v>0.57507082152974509</v>
      </c>
      <c r="I4777" s="22">
        <v>378432201178.0144</v>
      </c>
      <c r="J4777" s="33">
        <f t="shared" si="75"/>
        <v>13250082.431733418</v>
      </c>
    </row>
    <row r="4778" spans="3:10">
      <c r="C4778">
        <v>199</v>
      </c>
      <c r="E4778">
        <v>60.111634479137898</v>
      </c>
      <c r="G4778">
        <v>0.94743284901018854</v>
      </c>
      <c r="H4778">
        <f>+C4778/'Dados Primários'!$C$31</f>
        <v>0.5637393767705382</v>
      </c>
      <c r="I4778" s="22">
        <v>358005198887.55176</v>
      </c>
      <c r="J4778" s="33">
        <f t="shared" si="75"/>
        <v>11494092.284618663</v>
      </c>
    </row>
    <row r="4779" spans="3:10">
      <c r="C4779">
        <v>201</v>
      </c>
      <c r="E4779">
        <v>57.260690870662536</v>
      </c>
      <c r="G4779">
        <v>0.94389331423858802</v>
      </c>
      <c r="H4779">
        <f>+C4779/'Dados Primários'!$C$31</f>
        <v>0.56940509915014159</v>
      </c>
      <c r="I4779" s="22">
        <v>397377703082.45801</v>
      </c>
      <c r="J4779" s="33">
        <f t="shared" si="75"/>
        <v>12229377.20674512</v>
      </c>
    </row>
    <row r="4780" spans="3:10">
      <c r="C4780">
        <v>200</v>
      </c>
      <c r="E4780">
        <v>57.671463225335565</v>
      </c>
      <c r="G4780">
        <v>0.97493240794862268</v>
      </c>
      <c r="H4780">
        <f>+C4780/'Dados Primários'!$C$31</f>
        <v>0.56657223796033995</v>
      </c>
      <c r="I4780" s="22">
        <v>379055706871.23376</v>
      </c>
      <c r="J4780" s="33">
        <f t="shared" si="75"/>
        <v>12075185.392819379</v>
      </c>
    </row>
    <row r="4781" spans="3:10">
      <c r="C4781">
        <v>200</v>
      </c>
      <c r="E4781">
        <v>63.902428214825896</v>
      </c>
      <c r="G4781">
        <v>0.9689803925012147</v>
      </c>
      <c r="H4781">
        <f>+C4781/'Dados Primários'!$C$31</f>
        <v>0.56657223796033995</v>
      </c>
      <c r="I4781" s="22">
        <v>385265384825.53577</v>
      </c>
      <c r="J4781" s="33">
        <f t="shared" si="75"/>
        <v>13515982.816554908</v>
      </c>
    </row>
    <row r="4782" spans="3:10">
      <c r="C4782">
        <v>190</v>
      </c>
      <c r="E4782">
        <v>59.691006578719715</v>
      </c>
      <c r="G4782">
        <v>0.93345676791549514</v>
      </c>
      <c r="H4782">
        <f>+C4782/'Dados Primários'!$C$31</f>
        <v>0.5382436260623229</v>
      </c>
      <c r="I4782" s="22">
        <v>387322762779.57611</v>
      </c>
      <c r="J4782" s="33">
        <f t="shared" si="75"/>
        <v>11615957.863413401</v>
      </c>
    </row>
    <row r="4783" spans="3:10">
      <c r="C4783">
        <v>195</v>
      </c>
      <c r="E4783">
        <v>61.887568542201805</v>
      </c>
      <c r="G4783">
        <v>0.92789835572610535</v>
      </c>
      <c r="H4783">
        <f>+C4783/'Dados Primários'!$C$31</f>
        <v>0.55240793201133143</v>
      </c>
      <c r="I4783" s="22">
        <v>411674036335.97961</v>
      </c>
      <c r="J4783" s="33">
        <f t="shared" si="75"/>
        <v>13059219.121777281</v>
      </c>
    </row>
    <row r="4784" spans="3:10">
      <c r="C4784">
        <v>198</v>
      </c>
      <c r="E4784">
        <v>62.76448878569272</v>
      </c>
      <c r="G4784">
        <v>0.9476646886522252</v>
      </c>
      <c r="H4784">
        <f>+C4784/'Dados Primários'!$C$31</f>
        <v>0.56090651558073656</v>
      </c>
      <c r="I4784" s="22">
        <v>417528698809.22546</v>
      </c>
      <c r="J4784" s="33">
        <f t="shared" si="75"/>
        <v>13929820.216019873</v>
      </c>
    </row>
    <row r="4785" spans="3:10">
      <c r="C4785">
        <v>191</v>
      </c>
      <c r="E4785">
        <v>59.883021137515556</v>
      </c>
      <c r="G4785">
        <v>0.92042217794825432</v>
      </c>
      <c r="H4785">
        <f>+C4785/'Dados Primários'!$C$31</f>
        <v>0.54107648725212465</v>
      </c>
      <c r="I4785" s="22">
        <v>380840886651.92987</v>
      </c>
      <c r="J4785" s="33">
        <f t="shared" si="75"/>
        <v>11357768.351336772</v>
      </c>
    </row>
    <row r="4786" spans="3:10">
      <c r="C4786">
        <v>204</v>
      </c>
      <c r="E4786">
        <v>62.656258223991031</v>
      </c>
      <c r="G4786">
        <v>0.97554477630906966</v>
      </c>
      <c r="H4786">
        <f>+C4786/'Dados Primários'!$C$31</f>
        <v>0.57790368271954673</v>
      </c>
      <c r="I4786" s="22">
        <v>358781958985.50653</v>
      </c>
      <c r="J4786" s="33">
        <f t="shared" si="75"/>
        <v>12673533.64997468</v>
      </c>
    </row>
    <row r="4787" spans="3:10">
      <c r="C4787">
        <v>192</v>
      </c>
      <c r="E4787">
        <v>62.331970617241218</v>
      </c>
      <c r="G4787">
        <v>0.94105542653289409</v>
      </c>
      <c r="H4787">
        <f>+C4787/'Dados Primários'!$C$31</f>
        <v>0.5439093484419264</v>
      </c>
      <c r="I4787" s="22">
        <v>348384669408.38129</v>
      </c>
      <c r="J4787" s="33">
        <f t="shared" si="75"/>
        <v>11115055.093368758</v>
      </c>
    </row>
    <row r="4788" spans="3:10">
      <c r="C4788">
        <v>195</v>
      </c>
      <c r="E4788">
        <v>62.350163973057725</v>
      </c>
      <c r="G4788">
        <v>0.95855373835123781</v>
      </c>
      <c r="H4788">
        <f>+C4788/'Dados Primários'!$C$31</f>
        <v>0.55240793201133143</v>
      </c>
      <c r="I4788" s="22">
        <v>399138746664.45831</v>
      </c>
      <c r="J4788" s="33">
        <f t="shared" si="75"/>
        <v>13177646.723476732</v>
      </c>
    </row>
    <row r="4789" spans="3:10">
      <c r="C4789">
        <v>202</v>
      </c>
      <c r="E4789">
        <v>57.485895181082135</v>
      </c>
      <c r="G4789">
        <v>0.9726804692543487</v>
      </c>
      <c r="H4789">
        <f>+C4789/'Dados Primários'!$C$31</f>
        <v>0.57223796033994334</v>
      </c>
      <c r="I4789" s="22">
        <v>414915189550.68439</v>
      </c>
      <c r="J4789" s="33">
        <f t="shared" si="75"/>
        <v>13276007.603843642</v>
      </c>
    </row>
    <row r="4790" spans="3:10">
      <c r="C4790">
        <v>198</v>
      </c>
      <c r="E4790">
        <v>58.520308447531569</v>
      </c>
      <c r="G4790">
        <v>0.96064675783768616</v>
      </c>
      <c r="H4790">
        <f>+C4790/'Dados Primários'!$C$31</f>
        <v>0.56090651558073656</v>
      </c>
      <c r="I4790" s="22">
        <v>369590778352.5022</v>
      </c>
      <c r="J4790" s="33">
        <f t="shared" si="75"/>
        <v>11654185.845903311</v>
      </c>
    </row>
    <row r="4791" spans="3:10">
      <c r="C4791">
        <v>194</v>
      </c>
      <c r="E4791">
        <v>62.184077663064976</v>
      </c>
      <c r="G4791">
        <v>0.9500589779904387</v>
      </c>
      <c r="H4791">
        <f>+C4791/'Dados Primários'!$C$31</f>
        <v>0.54957507082152979</v>
      </c>
      <c r="I4791" s="22">
        <v>350211770503.88037</v>
      </c>
      <c r="J4791" s="33">
        <f t="shared" si="75"/>
        <v>11370708.510749564</v>
      </c>
    </row>
    <row r="4792" spans="3:10">
      <c r="C4792">
        <v>193</v>
      </c>
      <c r="E4792">
        <v>61.833283132958826</v>
      </c>
      <c r="G4792">
        <v>0.92124308530299137</v>
      </c>
      <c r="H4792">
        <f>+C4792/'Dados Primários'!$C$31</f>
        <v>0.54674220963172804</v>
      </c>
      <c r="I4792" s="22">
        <v>375226858717.02936</v>
      </c>
      <c r="J4792" s="33">
        <f t="shared" si="75"/>
        <v>11686193.389981246</v>
      </c>
    </row>
    <row r="4793" spans="3:10">
      <c r="C4793">
        <v>189</v>
      </c>
      <c r="E4793">
        <v>61.129615638945076</v>
      </c>
      <c r="G4793">
        <v>0.93253468737589884</v>
      </c>
      <c r="H4793">
        <f>+C4793/'Dados Primários'!$C$31</f>
        <v>0.53541076487252126</v>
      </c>
      <c r="I4793" s="22">
        <v>383814457112.83685</v>
      </c>
      <c r="J4793" s="33">
        <f t="shared" si="75"/>
        <v>11714535.918541856</v>
      </c>
    </row>
    <row r="4794" spans="3:10">
      <c r="C4794">
        <v>200</v>
      </c>
      <c r="E4794">
        <v>60.090043749837228</v>
      </c>
      <c r="G4794">
        <v>0.95049072673101476</v>
      </c>
      <c r="H4794">
        <f>+C4794/'Dados Primários'!$C$31</f>
        <v>0.56657223796033995</v>
      </c>
      <c r="I4794" s="22">
        <v>415580695449.17938</v>
      </c>
      <c r="J4794" s="33">
        <f t="shared" si="75"/>
        <v>13448104.033514904</v>
      </c>
    </row>
    <row r="4795" spans="3:10">
      <c r="C4795">
        <v>201</v>
      </c>
      <c r="E4795">
        <v>61.505303514243714</v>
      </c>
      <c r="G4795">
        <v>0.97764416816534672</v>
      </c>
      <c r="H4795">
        <f>+C4795/'Dados Primários'!$C$31</f>
        <v>0.56940509915014159</v>
      </c>
      <c r="I4795" s="22">
        <v>400748414357.54132</v>
      </c>
      <c r="J4795" s="33">
        <f t="shared" si="75"/>
        <v>13721024.652733197</v>
      </c>
    </row>
    <row r="4796" spans="3:10">
      <c r="C4796">
        <v>199</v>
      </c>
      <c r="E4796">
        <v>62.636163894043385</v>
      </c>
      <c r="G4796">
        <v>0.94553435498174954</v>
      </c>
      <c r="H4796">
        <f>+C4796/'Dados Primários'!$C$31</f>
        <v>0.5637393767705382</v>
      </c>
      <c r="I4796" s="22">
        <v>402600107196.99792</v>
      </c>
      <c r="J4796" s="33">
        <f t="shared" si="75"/>
        <v>13441716.211845722</v>
      </c>
    </row>
    <row r="4797" spans="3:10">
      <c r="C4797">
        <v>196</v>
      </c>
      <c r="E4797">
        <v>63.48656718709347</v>
      </c>
      <c r="G4797">
        <v>0.95590417826357499</v>
      </c>
      <c r="H4797">
        <f>+C4797/'Dados Primários'!$C$31</f>
        <v>0.55524079320113318</v>
      </c>
      <c r="I4797" s="22">
        <v>402001659943.72296</v>
      </c>
      <c r="J4797" s="33">
        <f t="shared" si="75"/>
        <v>13545823.640491707</v>
      </c>
    </row>
    <row r="4798" spans="3:10">
      <c r="C4798">
        <v>201</v>
      </c>
      <c r="E4798">
        <v>59.714713479822834</v>
      </c>
      <c r="G4798">
        <v>0.92152407590370822</v>
      </c>
      <c r="H4798">
        <f>+C4798/'Dados Primários'!$C$31</f>
        <v>0.56940509915014159</v>
      </c>
      <c r="I4798" s="22">
        <v>405898674151.81299</v>
      </c>
      <c r="J4798" s="33">
        <f t="shared" si="75"/>
        <v>12718240.22402177</v>
      </c>
    </row>
    <row r="4799" spans="3:10">
      <c r="C4799">
        <v>198</v>
      </c>
      <c r="E4799">
        <v>57.909455382367341</v>
      </c>
      <c r="G4799">
        <v>0.93514371362288662</v>
      </c>
      <c r="H4799">
        <f>+C4799/'Dados Primários'!$C$31</f>
        <v>0.56090651558073656</v>
      </c>
      <c r="I4799" s="22">
        <v>383016469520.99005</v>
      </c>
      <c r="J4799" s="33">
        <f t="shared" si="75"/>
        <v>11634179.845028719</v>
      </c>
    </row>
    <row r="4800" spans="3:10">
      <c r="C4800">
        <v>195</v>
      </c>
      <c r="E4800">
        <v>60.816611447924103</v>
      </c>
      <c r="G4800">
        <v>0.96039485985431583</v>
      </c>
      <c r="H4800">
        <f>+C4800/'Dados Primários'!$C$31</f>
        <v>0.55240793201133143</v>
      </c>
      <c r="I4800" s="22">
        <v>419803239279.33502</v>
      </c>
      <c r="J4800" s="33">
        <f t="shared" si="75"/>
        <v>13544960.316382293</v>
      </c>
    </row>
    <row r="4801" spans="3:10">
      <c r="C4801">
        <v>199</v>
      </c>
      <c r="E4801">
        <v>59.128605260373376</v>
      </c>
      <c r="G4801">
        <v>0.95640957148578465</v>
      </c>
      <c r="H4801">
        <f>+C4801/'Dados Primários'!$C$31</f>
        <v>0.5637393767705382</v>
      </c>
      <c r="I4801" s="22">
        <v>389042567783.52081</v>
      </c>
      <c r="J4801" s="33">
        <f t="shared" si="75"/>
        <v>12402722.952428082</v>
      </c>
    </row>
    <row r="4802" spans="3:10">
      <c r="C4802">
        <v>194</v>
      </c>
      <c r="E4802">
        <v>62.948611095314206</v>
      </c>
      <c r="G4802">
        <v>0.93566796158238685</v>
      </c>
      <c r="H4802">
        <f>+C4802/'Dados Primários'!$C$31</f>
        <v>0.54957507082152979</v>
      </c>
      <c r="I4802" s="22">
        <v>378436737634.44495</v>
      </c>
      <c r="J4802" s="33">
        <f t="shared" si="75"/>
        <v>12249778.21189387</v>
      </c>
    </row>
    <row r="4803" spans="3:10">
      <c r="C4803">
        <v>197</v>
      </c>
      <c r="E4803">
        <v>62.146678945737278</v>
      </c>
      <c r="G4803">
        <v>0.97143031517575973</v>
      </c>
      <c r="H4803">
        <f>+C4803/'Dados Primários'!$C$31</f>
        <v>0.55807365439093481</v>
      </c>
      <c r="I4803" s="22">
        <v>356249422116.32123</v>
      </c>
      <c r="J4803" s="33">
        <f t="shared" si="75"/>
        <v>12002598.173998814</v>
      </c>
    </row>
    <row r="4804" spans="3:10">
      <c r="C4804">
        <v>206</v>
      </c>
      <c r="E4804">
        <v>61.613041006393289</v>
      </c>
      <c r="G4804">
        <v>0.98930715899416577</v>
      </c>
      <c r="H4804">
        <f>+C4804/'Dados Primários'!$C$31</f>
        <v>0.58356940509915012</v>
      </c>
      <c r="I4804" s="22">
        <v>372037509011.12219</v>
      </c>
      <c r="J4804" s="33">
        <f t="shared" si="75"/>
        <v>13233753.448597092</v>
      </c>
    </row>
    <row r="4805" spans="3:10">
      <c r="C4805">
        <v>197</v>
      </c>
      <c r="E4805">
        <v>58.960194451925432</v>
      </c>
      <c r="G4805">
        <v>0.96542121494441346</v>
      </c>
      <c r="H4805">
        <f>+C4805/'Dados Primários'!$C$31</f>
        <v>0.55807365439093481</v>
      </c>
      <c r="I4805" s="22">
        <v>366413949930.30182</v>
      </c>
      <c r="J4805" s="33">
        <f t="shared" si="75"/>
        <v>11639632.42330523</v>
      </c>
    </row>
    <row r="4806" spans="3:10">
      <c r="C4806">
        <v>204</v>
      </c>
      <c r="E4806">
        <v>63.528153510791327</v>
      </c>
      <c r="G4806">
        <v>0.95435957075765343</v>
      </c>
      <c r="H4806">
        <f>+C4806/'Dados Primários'!$C$31</f>
        <v>0.57790368271954673</v>
      </c>
      <c r="I4806" s="22">
        <v>387256478583.09393</v>
      </c>
      <c r="J4806" s="33">
        <f t="shared" si="75"/>
        <v>13568518.141637668</v>
      </c>
    </row>
    <row r="4807" spans="3:10">
      <c r="C4807">
        <v>197</v>
      </c>
      <c r="E4807">
        <v>59.716055869733012</v>
      </c>
      <c r="G4807">
        <v>0.96130572388009439</v>
      </c>
      <c r="H4807">
        <f>+C4807/'Dados Primários'!$C$31</f>
        <v>0.55807365439093481</v>
      </c>
      <c r="I4807" s="22">
        <v>389635546060.10931</v>
      </c>
      <c r="J4807" s="33">
        <f t="shared" si="75"/>
        <v>12482533.347324211</v>
      </c>
    </row>
    <row r="4808" spans="3:10">
      <c r="C4808">
        <v>204</v>
      </c>
      <c r="E4808">
        <v>59.291002602689431</v>
      </c>
      <c r="G4808">
        <v>0.98530125274569791</v>
      </c>
      <c r="H4808">
        <f>+C4808/'Dados Primários'!$C$31</f>
        <v>0.57790368271954673</v>
      </c>
      <c r="I4808" s="22">
        <v>360622632256.99896</v>
      </c>
      <c r="J4808" s="33">
        <f t="shared" ref="J4808:J4871" si="76">+E4808*G4808*H4808*I4808/1000000</f>
        <v>12174924.320941756</v>
      </c>
    </row>
    <row r="4809" spans="3:10">
      <c r="C4809">
        <v>198</v>
      </c>
      <c r="E4809">
        <v>60.140743401334966</v>
      </c>
      <c r="G4809">
        <v>0.99815489694390203</v>
      </c>
      <c r="H4809">
        <f>+C4809/'Dados Primários'!$C$31</f>
        <v>0.56090651558073656</v>
      </c>
      <c r="I4809" s="22">
        <v>396580343381.77197</v>
      </c>
      <c r="J4809" s="33">
        <f t="shared" si="76"/>
        <v>13353293.761394165</v>
      </c>
    </row>
    <row r="4810" spans="3:10">
      <c r="C4810">
        <v>192</v>
      </c>
      <c r="E4810">
        <v>59.354346236793482</v>
      </c>
      <c r="G4810">
        <v>0.94935293616231209</v>
      </c>
      <c r="H4810">
        <f>+C4810/'Dados Primários'!$C$31</f>
        <v>0.5439093484419264</v>
      </c>
      <c r="I4810" s="22">
        <v>393831217441.62927</v>
      </c>
      <c r="J4810" s="33">
        <f t="shared" si="76"/>
        <v>12070267.221809722</v>
      </c>
    </row>
    <row r="4811" spans="3:10">
      <c r="C4811">
        <v>199</v>
      </c>
      <c r="E4811">
        <v>58.697201788112146</v>
      </c>
      <c r="G4811">
        <v>0.97479807997811496</v>
      </c>
      <c r="H4811">
        <f>+C4811/'Dados Primários'!$C$31</f>
        <v>0.5637393767705382</v>
      </c>
      <c r="I4811" s="22">
        <v>365271541462.87195</v>
      </c>
      <c r="J4811" s="33">
        <f t="shared" si="76"/>
        <v>11782196.772959674</v>
      </c>
    </row>
    <row r="4812" spans="3:10">
      <c r="C4812">
        <v>195</v>
      </c>
      <c r="E4812">
        <v>62.970452800896233</v>
      </c>
      <c r="G4812">
        <v>0.95133019217817594</v>
      </c>
      <c r="H4812">
        <f>+C4812/'Dados Primários'!$C$31</f>
        <v>0.55240793201133143</v>
      </c>
      <c r="I4812" s="22">
        <v>374797366489.09625</v>
      </c>
      <c r="J4812" s="33">
        <f t="shared" si="76"/>
        <v>12402936.862223281</v>
      </c>
    </row>
    <row r="4813" spans="3:10">
      <c r="C4813">
        <v>202</v>
      </c>
      <c r="E4813">
        <v>62.120224662930809</v>
      </c>
      <c r="G4813">
        <v>0.92653993860191664</v>
      </c>
      <c r="H4813">
        <f>+C4813/'Dados Primários'!$C$31</f>
        <v>0.57223796033994334</v>
      </c>
      <c r="I4813" s="22">
        <v>419338582240.6684</v>
      </c>
      <c r="J4813" s="33">
        <f t="shared" si="76"/>
        <v>13811430.06492093</v>
      </c>
    </row>
    <row r="4814" spans="3:10">
      <c r="C4814">
        <v>204</v>
      </c>
      <c r="E4814">
        <v>61.775909878111406</v>
      </c>
      <c r="G4814">
        <v>0.99674808241275514</v>
      </c>
      <c r="H4814">
        <f>+C4814/'Dados Primários'!$C$31</f>
        <v>0.57790368271954673</v>
      </c>
      <c r="I4814" s="22">
        <v>379551718913.74127</v>
      </c>
      <c r="J4814" s="33">
        <f t="shared" si="76"/>
        <v>13506131.821337026</v>
      </c>
    </row>
    <row r="4815" spans="3:10">
      <c r="C4815">
        <v>198</v>
      </c>
      <c r="E4815">
        <v>64.077321418340944</v>
      </c>
      <c r="G4815">
        <v>0.98502111117589342</v>
      </c>
      <c r="H4815">
        <f>+C4815/'Dados Primários'!$C$31</f>
        <v>0.56090651558073656</v>
      </c>
      <c r="I4815" s="22">
        <v>375739783249.67426</v>
      </c>
      <c r="J4815" s="33">
        <f t="shared" si="76"/>
        <v>13302324.956109304</v>
      </c>
    </row>
    <row r="4816" spans="3:10">
      <c r="C4816">
        <v>203</v>
      </c>
      <c r="E4816">
        <v>62.161078056064937</v>
      </c>
      <c r="G4816">
        <v>0.92981553324023991</v>
      </c>
      <c r="H4816">
        <f>+C4816/'Dados Primários'!$C$31</f>
        <v>0.57507082152974509</v>
      </c>
      <c r="I4816" s="22">
        <v>346537077275.35492</v>
      </c>
      <c r="J4816" s="33">
        <f t="shared" si="76"/>
        <v>11518246.687800048</v>
      </c>
    </row>
    <row r="4817" spans="3:10">
      <c r="C4817">
        <v>198</v>
      </c>
      <c r="E4817">
        <v>63.578888283385382</v>
      </c>
      <c r="G4817">
        <v>0.92966716871115718</v>
      </c>
      <c r="H4817">
        <f>+C4817/'Dados Primários'!$C$31</f>
        <v>0.56090651558073656</v>
      </c>
      <c r="I4817" s="22">
        <v>390657766890.08704</v>
      </c>
      <c r="J4817" s="33">
        <f t="shared" si="76"/>
        <v>12951717.761234997</v>
      </c>
    </row>
    <row r="4818" spans="3:10">
      <c r="C4818">
        <v>195</v>
      </c>
      <c r="E4818">
        <v>58.155378858039796</v>
      </c>
      <c r="G4818">
        <v>0.99610452841785946</v>
      </c>
      <c r="H4818">
        <f>+C4818/'Dados Primários'!$C$31</f>
        <v>0.55240793201133143</v>
      </c>
      <c r="I4818" s="22">
        <v>381088121693.15674</v>
      </c>
      <c r="J4818" s="33">
        <f t="shared" si="76"/>
        <v>12194952.75176499</v>
      </c>
    </row>
    <row r="4819" spans="3:10">
      <c r="C4819">
        <v>194</v>
      </c>
      <c r="E4819">
        <v>63.952467074879671</v>
      </c>
      <c r="G4819">
        <v>0.96880911896415478</v>
      </c>
      <c r="H4819">
        <f>+C4819/'Dados Primários'!$C$31</f>
        <v>0.54957507082152979</v>
      </c>
      <c r="I4819" s="22">
        <v>380061296884.93036</v>
      </c>
      <c r="J4819" s="33">
        <f t="shared" si="76"/>
        <v>12941248.934537191</v>
      </c>
    </row>
    <row r="4820" spans="3:10">
      <c r="C4820">
        <v>194</v>
      </c>
      <c r="E4820">
        <v>60.554127502489898</v>
      </c>
      <c r="G4820">
        <v>0.93486243054962836</v>
      </c>
      <c r="H4820">
        <f>+C4820/'Dados Primários'!$C$31</f>
        <v>0.54957507082152979</v>
      </c>
      <c r="I4820" s="22">
        <v>360216745024.64789</v>
      </c>
      <c r="J4820" s="33">
        <f t="shared" si="76"/>
        <v>11206819.57738856</v>
      </c>
    </row>
    <row r="4821" spans="3:10">
      <c r="C4821">
        <v>200</v>
      </c>
      <c r="E4821">
        <v>60.060934347655127</v>
      </c>
      <c r="G4821">
        <v>0.95287024760286798</v>
      </c>
      <c r="H4821">
        <f>+C4821/'Dados Primários'!$C$31</f>
        <v>0.56657223796033995</v>
      </c>
      <c r="I4821" s="22">
        <v>360833629257.4339</v>
      </c>
      <c r="J4821" s="33">
        <f t="shared" si="76"/>
        <v>11700061.581618767</v>
      </c>
    </row>
    <row r="4822" spans="3:10">
      <c r="C4822">
        <v>198</v>
      </c>
      <c r="E4822">
        <v>59.403581039734924</v>
      </c>
      <c r="G4822">
        <v>0.97025146140263019</v>
      </c>
      <c r="H4822">
        <f>+C4822/'Dados Primários'!$C$31</f>
        <v>0.56090651558073656</v>
      </c>
      <c r="I4822" s="22">
        <v>354806929691.1391</v>
      </c>
      <c r="J4822" s="33">
        <f t="shared" si="76"/>
        <v>11470425.017674172</v>
      </c>
    </row>
    <row r="4823" spans="3:10">
      <c r="C4823">
        <v>199</v>
      </c>
      <c r="E4823">
        <v>60.166534824816758</v>
      </c>
      <c r="G4823">
        <v>0.93631179400547959</v>
      </c>
      <c r="H4823">
        <f>+C4823/'Dados Primários'!$C$31</f>
        <v>0.5637393767705382</v>
      </c>
      <c r="I4823" s="22">
        <v>386067318975.02545</v>
      </c>
      <c r="J4823" s="33">
        <f t="shared" si="76"/>
        <v>12260746.254016137</v>
      </c>
    </row>
    <row r="4824" spans="3:10">
      <c r="C4824">
        <v>197</v>
      </c>
      <c r="E4824">
        <v>62.170800695270678</v>
      </c>
      <c r="G4824">
        <v>0.9923218500950941</v>
      </c>
      <c r="H4824">
        <f>+C4824/'Dados Primários'!$C$31</f>
        <v>0.55807365439093481</v>
      </c>
      <c r="I4824" s="22">
        <v>371430013253.08813</v>
      </c>
      <c r="J4824" s="33">
        <f t="shared" si="76"/>
        <v>12788144.339908605</v>
      </c>
    </row>
    <row r="4825" spans="3:10">
      <c r="C4825">
        <v>199</v>
      </c>
      <c r="E4825">
        <v>57.547285414197148</v>
      </c>
      <c r="G4825">
        <v>0.99333454824673684</v>
      </c>
      <c r="H4825">
        <f>+C4825/'Dados Primários'!$C$31</f>
        <v>0.5637393767705382</v>
      </c>
      <c r="I4825" s="22">
        <v>374232744651.95496</v>
      </c>
      <c r="J4825" s="33">
        <f t="shared" si="76"/>
        <v>12059812.02311627</v>
      </c>
    </row>
    <row r="4826" spans="3:10">
      <c r="C4826">
        <v>192</v>
      </c>
      <c r="E4826">
        <v>59.545956411490195</v>
      </c>
      <c r="G4826">
        <v>0.97375238290696986</v>
      </c>
      <c r="H4826">
        <f>+C4826/'Dados Primários'!$C$31</f>
        <v>0.5439093484419264</v>
      </c>
      <c r="I4826" s="22">
        <v>367739365407.14435</v>
      </c>
      <c r="J4826" s="33">
        <f t="shared" si="76"/>
        <v>11597582.06381464</v>
      </c>
    </row>
    <row r="4827" spans="3:10">
      <c r="C4827">
        <v>196</v>
      </c>
      <c r="E4827">
        <v>59.729407915733482</v>
      </c>
      <c r="G4827">
        <v>0.97629951744168042</v>
      </c>
      <c r="H4827">
        <f>+C4827/'Dados Primários'!$C$31</f>
        <v>0.55524079320113318</v>
      </c>
      <c r="I4827" s="22">
        <v>355514397875.17975</v>
      </c>
      <c r="J4827" s="33">
        <f t="shared" si="76"/>
        <v>11510914.924253512</v>
      </c>
    </row>
    <row r="4828" spans="3:10">
      <c r="C4828">
        <v>196</v>
      </c>
      <c r="E4828">
        <v>57.778839732580273</v>
      </c>
      <c r="G4828">
        <v>0.98598964232298991</v>
      </c>
      <c r="H4828">
        <f>+C4828/'Dados Primários'!$C$31</f>
        <v>0.55524079320113318</v>
      </c>
      <c r="I4828" s="22">
        <v>342485088145.58624</v>
      </c>
      <c r="J4828" s="33">
        <f t="shared" si="76"/>
        <v>10833385.61534409</v>
      </c>
    </row>
    <row r="4829" spans="3:10">
      <c r="C4829">
        <v>200</v>
      </c>
      <c r="E4829">
        <v>61.219385476731411</v>
      </c>
      <c r="G4829">
        <v>0.96791852249201316</v>
      </c>
      <c r="H4829">
        <f>+C4829/'Dados Primários'!$C$31</f>
        <v>0.56657223796033995</v>
      </c>
      <c r="I4829" s="22">
        <v>382876462867.8916</v>
      </c>
      <c r="J4829" s="33">
        <f t="shared" si="76"/>
        <v>12854101.53240478</v>
      </c>
    </row>
    <row r="4830" spans="3:10">
      <c r="C4830">
        <v>193</v>
      </c>
      <c r="E4830">
        <v>58.01170742479232</v>
      </c>
      <c r="G4830">
        <v>0.92660752326557771</v>
      </c>
      <c r="H4830">
        <f>+C4830/'Dados Primários'!$C$31</f>
        <v>0.54674220963172804</v>
      </c>
      <c r="I4830" s="22">
        <v>406711420654.65051</v>
      </c>
      <c r="J4830" s="33">
        <f t="shared" si="76"/>
        <v>11953096.932049701</v>
      </c>
    </row>
    <row r="4831" spans="3:10">
      <c r="C4831">
        <v>201</v>
      </c>
      <c r="E4831">
        <v>63.786688484603864</v>
      </c>
      <c r="G4831">
        <v>0.93264352456323973</v>
      </c>
      <c r="H4831">
        <f>+C4831/'Dados Primários'!$C$31</f>
        <v>0.56940509915014159</v>
      </c>
      <c r="I4831" s="22">
        <v>392846942711.08459</v>
      </c>
      <c r="J4831" s="33">
        <f t="shared" si="76"/>
        <v>13307315.85091194</v>
      </c>
    </row>
    <row r="4832" spans="3:10">
      <c r="C4832">
        <v>205</v>
      </c>
      <c r="E4832">
        <v>63.013360737070144</v>
      </c>
      <c r="G4832">
        <v>0.9397173343690659</v>
      </c>
      <c r="H4832">
        <f>+C4832/'Dados Primários'!$C$31</f>
        <v>0.58073654390934848</v>
      </c>
      <c r="I4832" s="22">
        <v>358566145198.68335</v>
      </c>
      <c r="J4832" s="33">
        <f t="shared" si="76"/>
        <v>12330432.747975577</v>
      </c>
    </row>
    <row r="4833" spans="3:10">
      <c r="C4833">
        <v>189</v>
      </c>
      <c r="E4833">
        <v>63.153907937902922</v>
      </c>
      <c r="G4833">
        <v>0.94923874088993243</v>
      </c>
      <c r="H4833">
        <f>+C4833/'Dados Primários'!$C$31</f>
        <v>0.53541076487252126</v>
      </c>
      <c r="I4833" s="22">
        <v>387202354270.59344</v>
      </c>
      <c r="J4833" s="33">
        <f t="shared" si="76"/>
        <v>12427986.485091338</v>
      </c>
    </row>
    <row r="4834" spans="3:10">
      <c r="C4834">
        <v>198</v>
      </c>
      <c r="E4834">
        <v>60.230712334281165</v>
      </c>
      <c r="G4834">
        <v>0.97551813709340907</v>
      </c>
      <c r="H4834">
        <f>+C4834/'Dados Primários'!$C$31</f>
        <v>0.56090651558073656</v>
      </c>
      <c r="I4834" s="22">
        <v>415968225863.74744</v>
      </c>
      <c r="J4834" s="33">
        <f t="shared" si="76"/>
        <v>13708943.627914499</v>
      </c>
    </row>
    <row r="4835" spans="3:10">
      <c r="C4835">
        <v>193</v>
      </c>
      <c r="E4835">
        <v>60.62220226354534</v>
      </c>
      <c r="G4835">
        <v>0.97333012892554061</v>
      </c>
      <c r="H4835">
        <f>+C4835/'Dados Primários'!$C$31</f>
        <v>0.54674220963172804</v>
      </c>
      <c r="I4835" s="22">
        <v>361972092002.61725</v>
      </c>
      <c r="J4835" s="33">
        <f t="shared" si="76"/>
        <v>11677491.707848325</v>
      </c>
    </row>
    <row r="4836" spans="3:10">
      <c r="C4836">
        <v>199</v>
      </c>
      <c r="E4836">
        <v>60.473443406514562</v>
      </c>
      <c r="G4836">
        <v>0.99947685155993182</v>
      </c>
      <c r="H4836">
        <f>+C4836/'Dados Primários'!$C$31</f>
        <v>0.5637393767705382</v>
      </c>
      <c r="I4836" s="22">
        <v>378950287987.92059</v>
      </c>
      <c r="J4836" s="33">
        <f t="shared" si="76"/>
        <v>12912134.787558869</v>
      </c>
    </row>
    <row r="4837" spans="3:10">
      <c r="C4837">
        <v>204</v>
      </c>
      <c r="E4837">
        <v>59.523333290281393</v>
      </c>
      <c r="G4837">
        <v>0.92744416777391181</v>
      </c>
      <c r="H4837">
        <f>+C4837/'Dados Primários'!$C$31</f>
        <v>0.57790368271954673</v>
      </c>
      <c r="I4837" s="22">
        <v>407490212981.35175</v>
      </c>
      <c r="J4837" s="33">
        <f t="shared" si="76"/>
        <v>13000129.021364683</v>
      </c>
    </row>
    <row r="4838" spans="3:10">
      <c r="C4838">
        <v>192</v>
      </c>
      <c r="E4838">
        <v>60.742609759407401</v>
      </c>
      <c r="G4838">
        <v>0.99412777613574999</v>
      </c>
      <c r="H4838">
        <f>+C4838/'Dados Primários'!$C$31</f>
        <v>0.5439093484419264</v>
      </c>
      <c r="I4838" s="22">
        <v>378009577578.86945</v>
      </c>
      <c r="J4838" s="33">
        <f t="shared" si="76"/>
        <v>12415521.95698934</v>
      </c>
    </row>
    <row r="4839" spans="3:10">
      <c r="C4839">
        <v>199</v>
      </c>
      <c r="E4839">
        <v>57.942226360203804</v>
      </c>
      <c r="G4839">
        <v>0.94553351355042936</v>
      </c>
      <c r="H4839">
        <f>+C4839/'Dados Primários'!$C$31</f>
        <v>0.5637393767705382</v>
      </c>
      <c r="I4839" s="22">
        <v>352970368058.87256</v>
      </c>
      <c r="J4839" s="33">
        <f t="shared" si="76"/>
        <v>10901561.869235784</v>
      </c>
    </row>
    <row r="4840" spans="3:10">
      <c r="C4840">
        <v>197</v>
      </c>
      <c r="E4840">
        <v>60.918435945328532</v>
      </c>
      <c r="G4840">
        <v>0.94176224206656323</v>
      </c>
      <c r="H4840">
        <f>+C4840/'Dados Primários'!$C$31</f>
        <v>0.55807365439093481</v>
      </c>
      <c r="I4840" s="22">
        <v>406975965471.46143</v>
      </c>
      <c r="J4840" s="33">
        <f t="shared" si="76"/>
        <v>13030176.597503476</v>
      </c>
    </row>
    <row r="4841" spans="3:10">
      <c r="C4841">
        <v>197</v>
      </c>
      <c r="E4841">
        <v>61.972933136570703</v>
      </c>
      <c r="G4841">
        <v>0.99800241272803514</v>
      </c>
      <c r="H4841">
        <f>+C4841/'Dados Primários'!$C$31</f>
        <v>0.55807365439093481</v>
      </c>
      <c r="I4841" s="22">
        <v>393051678851.73657</v>
      </c>
      <c r="J4841" s="33">
        <f t="shared" si="76"/>
        <v>13566718.666672433</v>
      </c>
    </row>
    <row r="4842" spans="3:10">
      <c r="C4842">
        <v>197</v>
      </c>
      <c r="E4842">
        <v>57.247226343786913</v>
      </c>
      <c r="G4842">
        <v>0.94655072008564634</v>
      </c>
      <c r="H4842">
        <f>+C4842/'Dados Primários'!$C$31</f>
        <v>0.55807365439093481</v>
      </c>
      <c r="I4842" s="22">
        <v>367566461136.36273</v>
      </c>
      <c r="J4842" s="33">
        <f t="shared" si="76"/>
        <v>11115416.427678825</v>
      </c>
    </row>
    <row r="4843" spans="3:10">
      <c r="C4843">
        <v>205</v>
      </c>
      <c r="E4843">
        <v>57.293160026680283</v>
      </c>
      <c r="G4843">
        <v>0.99795247945839194</v>
      </c>
      <c r="H4843">
        <f>+C4843/'Dados Primários'!$C$31</f>
        <v>0.58073654390934848</v>
      </c>
      <c r="I4843" s="22">
        <v>413512318848.40515</v>
      </c>
      <c r="J4843" s="33">
        <f t="shared" si="76"/>
        <v>13730306.935817406</v>
      </c>
    </row>
    <row r="4844" spans="3:10">
      <c r="C4844">
        <v>197</v>
      </c>
      <c r="E4844">
        <v>59.760568415583379</v>
      </c>
      <c r="G4844">
        <v>0.98732225719248978</v>
      </c>
      <c r="H4844">
        <f>+C4844/'Dados Primários'!$C$31</f>
        <v>0.55807365439093481</v>
      </c>
      <c r="I4844" s="22">
        <v>347542885145.89093</v>
      </c>
      <c r="J4844" s="33">
        <f t="shared" si="76"/>
        <v>11443887.240670262</v>
      </c>
    </row>
    <row r="4845" spans="3:10">
      <c r="C4845">
        <v>191</v>
      </c>
      <c r="E4845">
        <v>59.053360709801019</v>
      </c>
      <c r="G4845">
        <v>0.96517663417625088</v>
      </c>
      <c r="H4845">
        <f>+C4845/'Dados Primários'!$C$31</f>
        <v>0.54107648725212465</v>
      </c>
      <c r="I4845" s="22">
        <v>369270646989.00592</v>
      </c>
      <c r="J4845" s="33">
        <f t="shared" si="76"/>
        <v>11388194.266812146</v>
      </c>
    </row>
    <row r="4846" spans="3:10">
      <c r="C4846">
        <v>204</v>
      </c>
      <c r="E4846">
        <v>62.053449625719082</v>
      </c>
      <c r="G4846">
        <v>0.92369060024790961</v>
      </c>
      <c r="H4846">
        <f>+C4846/'Dados Primários'!$C$31</f>
        <v>0.57790368271954673</v>
      </c>
      <c r="I4846" s="22">
        <v>351763944222.48187</v>
      </c>
      <c r="J4846" s="33">
        <f t="shared" si="76"/>
        <v>11651966.782856913</v>
      </c>
    </row>
    <row r="4847" spans="3:10">
      <c r="C4847">
        <v>202</v>
      </c>
      <c r="E4847">
        <v>62.02785946061735</v>
      </c>
      <c r="G4847">
        <v>0.94791836661655382</v>
      </c>
      <c r="H4847">
        <f>+C4847/'Dados Primários'!$C$31</f>
        <v>0.57223796033994334</v>
      </c>
      <c r="I4847" s="22">
        <v>410610547253.21503</v>
      </c>
      <c r="J4847" s="33">
        <f t="shared" si="76"/>
        <v>13815432.878273016</v>
      </c>
    </row>
    <row r="4848" spans="3:10">
      <c r="C4848">
        <v>177</v>
      </c>
      <c r="E4848">
        <v>62.593954595804199</v>
      </c>
      <c r="G4848">
        <v>0.94398772441967749</v>
      </c>
      <c r="H4848">
        <f>+C4848/'Dados Primários'!$C$31</f>
        <v>0.50141643059490082</v>
      </c>
      <c r="I4848" s="22">
        <v>405467684784.65625</v>
      </c>
      <c r="J4848" s="33">
        <f t="shared" si="76"/>
        <v>12013057.215726495</v>
      </c>
    </row>
    <row r="4849" spans="3:10">
      <c r="C4849">
        <v>194</v>
      </c>
      <c r="E4849">
        <v>60.074891681077375</v>
      </c>
      <c r="G4849">
        <v>0.96168432151977179</v>
      </c>
      <c r="H4849">
        <f>+C4849/'Dados Primários'!$C$31</f>
        <v>0.54957507082152979</v>
      </c>
      <c r="I4849" s="22">
        <v>393378175717.48895</v>
      </c>
      <c r="J4849" s="33">
        <f t="shared" si="76"/>
        <v>12490010.936841231</v>
      </c>
    </row>
    <row r="4850" spans="3:10">
      <c r="C4850">
        <v>202</v>
      </c>
      <c r="E4850">
        <v>61.004483867424767</v>
      </c>
      <c r="G4850">
        <v>0.94839178280364345</v>
      </c>
      <c r="H4850">
        <f>+C4850/'Dados Primários'!$C$31</f>
        <v>0.57223796033994334</v>
      </c>
      <c r="I4850" s="22">
        <v>394999283836.68848</v>
      </c>
      <c r="J4850" s="33">
        <f t="shared" si="76"/>
        <v>13077433.245351341</v>
      </c>
    </row>
    <row r="4851" spans="3:10">
      <c r="C4851">
        <v>187</v>
      </c>
      <c r="E4851">
        <v>60.880359808034434</v>
      </c>
      <c r="G4851">
        <v>0.98069358083451796</v>
      </c>
      <c r="H4851">
        <f>+C4851/'Dados Primários'!$C$31</f>
        <v>0.52974504249291787</v>
      </c>
      <c r="I4851" s="22">
        <v>418963443223.83563</v>
      </c>
      <c r="J4851" s="33">
        <f t="shared" si="76"/>
        <v>13251150.130078221</v>
      </c>
    </row>
    <row r="4852" spans="3:10">
      <c r="C4852">
        <v>200</v>
      </c>
      <c r="E4852">
        <v>57.427293634683494</v>
      </c>
      <c r="G4852">
        <v>0.99701308574388414</v>
      </c>
      <c r="H4852">
        <f>+C4852/'Dados Primários'!$C$31</f>
        <v>0.56657223796033995</v>
      </c>
      <c r="I4852" s="22">
        <v>392590263005.62091</v>
      </c>
      <c r="J4852" s="33">
        <f t="shared" si="76"/>
        <v>12735442.009115065</v>
      </c>
    </row>
    <row r="4853" spans="3:10">
      <c r="C4853">
        <v>197</v>
      </c>
      <c r="E4853">
        <v>62.004118125519774</v>
      </c>
      <c r="G4853">
        <v>0.95893209746057728</v>
      </c>
      <c r="H4853">
        <f>+C4853/'Dados Primários'!$C$31</f>
        <v>0.55807365439093481</v>
      </c>
      <c r="I4853" s="22">
        <v>412550335470.84326</v>
      </c>
      <c r="J4853" s="33">
        <f t="shared" si="76"/>
        <v>13689161.77712943</v>
      </c>
    </row>
    <row r="4854" spans="3:10">
      <c r="C4854">
        <v>193</v>
      </c>
      <c r="E4854">
        <v>58.933335610778691</v>
      </c>
      <c r="G4854">
        <v>0.93176201992284602</v>
      </c>
      <c r="H4854">
        <f>+C4854/'Dados Primários'!$C$31</f>
        <v>0.54674220963172804</v>
      </c>
      <c r="I4854" s="22">
        <v>403488258463.09229</v>
      </c>
      <c r="J4854" s="33">
        <f t="shared" si="76"/>
        <v>12113775.800287103</v>
      </c>
    </row>
    <row r="4855" spans="3:10">
      <c r="C4855">
        <v>199</v>
      </c>
      <c r="E4855">
        <v>63.951610357492058</v>
      </c>
      <c r="G4855">
        <v>0.9242688432728261</v>
      </c>
      <c r="H4855">
        <f>+C4855/'Dados Primários'!$C$31</f>
        <v>0.5637393767705382</v>
      </c>
      <c r="I4855" s="22">
        <v>353159989191.7594</v>
      </c>
      <c r="J4855" s="33">
        <f t="shared" si="76"/>
        <v>11767918.829542646</v>
      </c>
    </row>
    <row r="4856" spans="3:10">
      <c r="C4856">
        <v>205</v>
      </c>
      <c r="E4856">
        <v>60.275278368874119</v>
      </c>
      <c r="G4856">
        <v>0.9864488863881905</v>
      </c>
      <c r="H4856">
        <f>+C4856/'Dados Primários'!$C$31</f>
        <v>0.58073654390934848</v>
      </c>
      <c r="I4856" s="22">
        <v>395938345899.77673</v>
      </c>
      <c r="J4856" s="33">
        <f t="shared" si="76"/>
        <v>13671637.406836279</v>
      </c>
    </row>
    <row r="4857" spans="3:10">
      <c r="C4857">
        <v>196</v>
      </c>
      <c r="E4857">
        <v>61.28354566728396</v>
      </c>
      <c r="G4857">
        <v>0.92643352631779086</v>
      </c>
      <c r="H4857">
        <f>+C4857/'Dados Primários'!$C$31</f>
        <v>0.55524079320113318</v>
      </c>
      <c r="I4857" s="22">
        <v>367779537547.2771</v>
      </c>
      <c r="J4857" s="33">
        <f t="shared" si="76"/>
        <v>11593833.943026185</v>
      </c>
    </row>
    <row r="4858" spans="3:10">
      <c r="C4858">
        <v>193</v>
      </c>
      <c r="E4858">
        <v>63.232030041460895</v>
      </c>
      <c r="G4858">
        <v>0.96827682311100738</v>
      </c>
      <c r="H4858">
        <f>+C4858/'Dados Primários'!$C$31</f>
        <v>0.54674220963172804</v>
      </c>
      <c r="I4858" s="22">
        <v>406687557085.73737</v>
      </c>
      <c r="J4858" s="33">
        <f t="shared" si="76"/>
        <v>13613824.578077244</v>
      </c>
    </row>
    <row r="4859" spans="3:10">
      <c r="C4859">
        <v>208</v>
      </c>
      <c r="E4859">
        <v>60.06890683323094</v>
      </c>
      <c r="G4859">
        <v>0.94856602670092416</v>
      </c>
      <c r="H4859">
        <f>+C4859/'Dados Primários'!$C$31</f>
        <v>0.58923512747875351</v>
      </c>
      <c r="I4859" s="22">
        <v>381771939988.14185</v>
      </c>
      <c r="J4859" s="33">
        <f t="shared" si="76"/>
        <v>12817694.876821458</v>
      </c>
    </row>
    <row r="4860" spans="3:10">
      <c r="C4860">
        <v>204</v>
      </c>
      <c r="E4860">
        <v>59.257146112409956</v>
      </c>
      <c r="G4860">
        <v>0.94921076243240887</v>
      </c>
      <c r="H4860">
        <f>+C4860/'Dados Primários'!$C$31</f>
        <v>0.57790368271954673</v>
      </c>
      <c r="I4860" s="22">
        <v>406995380700.09808</v>
      </c>
      <c r="J4860" s="33">
        <f t="shared" si="76"/>
        <v>13229649.167848464</v>
      </c>
    </row>
    <row r="4861" spans="3:10">
      <c r="C4861">
        <v>201</v>
      </c>
      <c r="E4861">
        <v>62.974711274097075</v>
      </c>
      <c r="G4861">
        <v>0.98528420149594742</v>
      </c>
      <c r="H4861">
        <f>+C4861/'Dados Primários'!$C$31</f>
        <v>0.56940509915014159</v>
      </c>
      <c r="I4861" s="22">
        <v>407363426548.13239</v>
      </c>
      <c r="J4861" s="33">
        <f t="shared" si="76"/>
        <v>14392329.435136899</v>
      </c>
    </row>
    <row r="4862" spans="3:10">
      <c r="C4862">
        <v>194</v>
      </c>
      <c r="E4862">
        <v>63.09238374951407</v>
      </c>
      <c r="G4862">
        <v>0.95157454238812189</v>
      </c>
      <c r="H4862">
        <f>+C4862/'Dados Primários'!$C$31</f>
        <v>0.54957507082152979</v>
      </c>
      <c r="I4862" s="22">
        <v>353109994461.34546</v>
      </c>
      <c r="J4862" s="33">
        <f t="shared" si="76"/>
        <v>11650827.857666645</v>
      </c>
    </row>
    <row r="4863" spans="3:10">
      <c r="C4863">
        <v>200</v>
      </c>
      <c r="E4863">
        <v>64.013678082899972</v>
      </c>
      <c r="G4863">
        <v>0.95333391716393356</v>
      </c>
      <c r="H4863">
        <f>+C4863/'Dados Primários'!$C$31</f>
        <v>0.56657223796033995</v>
      </c>
      <c r="I4863" s="22">
        <v>413676911833.54565</v>
      </c>
      <c r="J4863" s="33">
        <f t="shared" si="76"/>
        <v>14303239.108880293</v>
      </c>
    </row>
    <row r="4864" spans="3:10">
      <c r="C4864">
        <v>193</v>
      </c>
      <c r="E4864">
        <v>58.567539299827786</v>
      </c>
      <c r="G4864">
        <v>0.92314577423182587</v>
      </c>
      <c r="H4864">
        <f>+C4864/'Dados Primários'!$C$31</f>
        <v>0.54674220963172804</v>
      </c>
      <c r="I4864" s="22">
        <v>383857186401.19641</v>
      </c>
      <c r="J4864" s="33">
        <f t="shared" si="76"/>
        <v>11346960.497930195</v>
      </c>
    </row>
    <row r="4865" spans="3:10">
      <c r="C4865">
        <v>197</v>
      </c>
      <c r="E4865">
        <v>58.213012205596549</v>
      </c>
      <c r="G4865">
        <v>0.99102751429706226</v>
      </c>
      <c r="H4865">
        <f>+C4865/'Dados Primários'!$C$31</f>
        <v>0.55807365439093481</v>
      </c>
      <c r="I4865" s="22">
        <v>353731844907.50165</v>
      </c>
      <c r="J4865" s="33">
        <f t="shared" si="76"/>
        <v>11388629.495149873</v>
      </c>
    </row>
    <row r="4866" spans="3:10">
      <c r="C4866">
        <v>196</v>
      </c>
      <c r="E4866">
        <v>58.316139461270595</v>
      </c>
      <c r="G4866">
        <v>0.99943279072615909</v>
      </c>
      <c r="H4866">
        <f>+C4866/'Dados Primários'!$C$31</f>
        <v>0.55524079320113318</v>
      </c>
      <c r="I4866" s="22">
        <v>413117360380.0672</v>
      </c>
      <c r="J4866" s="33">
        <f t="shared" si="76"/>
        <v>13368946.082851527</v>
      </c>
    </row>
    <row r="4867" spans="3:10">
      <c r="C4867">
        <v>194</v>
      </c>
      <c r="E4867">
        <v>61.875925574948049</v>
      </c>
      <c r="G4867">
        <v>0.98691373455660125</v>
      </c>
      <c r="H4867">
        <f>+C4867/'Dados Primários'!$C$31</f>
        <v>0.54957507082152979</v>
      </c>
      <c r="I4867" s="22">
        <v>417475907789.29919</v>
      </c>
      <c r="J4867" s="33">
        <f t="shared" si="76"/>
        <v>14010684.181907305</v>
      </c>
    </row>
    <row r="4868" spans="3:10">
      <c r="C4868">
        <v>197</v>
      </c>
      <c r="E4868">
        <v>57.70113815179613</v>
      </c>
      <c r="G4868">
        <v>0.97913669279736315</v>
      </c>
      <c r="H4868">
        <f>+C4868/'Dados Primários'!$C$31</f>
        <v>0.55807365439093481</v>
      </c>
      <c r="I4868" s="22">
        <v>351582214752.01764</v>
      </c>
      <c r="J4868" s="33">
        <f t="shared" si="76"/>
        <v>11085266.130855203</v>
      </c>
    </row>
    <row r="4869" spans="3:10">
      <c r="C4869">
        <v>198</v>
      </c>
      <c r="E4869">
        <v>61.388917237612851</v>
      </c>
      <c r="G4869">
        <v>0.9903958452820758</v>
      </c>
      <c r="H4869">
        <f>+C4869/'Dados Primários'!$C$31</f>
        <v>0.56090651558073656</v>
      </c>
      <c r="I4869" s="22">
        <v>398283337160.14557</v>
      </c>
      <c r="J4869" s="33">
        <f t="shared" si="76"/>
        <v>13582552.911335176</v>
      </c>
    </row>
    <row r="4870" spans="3:10">
      <c r="C4870">
        <v>195</v>
      </c>
      <c r="E4870">
        <v>62.152012559101927</v>
      </c>
      <c r="G4870">
        <v>0.94297165584888853</v>
      </c>
      <c r="H4870">
        <f>+C4870/'Dados Primários'!$C$31</f>
        <v>0.55240793201133143</v>
      </c>
      <c r="I4870" s="22">
        <v>390047650566.3468</v>
      </c>
      <c r="J4870" s="33">
        <f t="shared" si="76"/>
        <v>12627907.94279995</v>
      </c>
    </row>
    <row r="4871" spans="3:10">
      <c r="C4871">
        <v>197</v>
      </c>
      <c r="E4871">
        <v>59.475080826014782</v>
      </c>
      <c r="G4871">
        <v>0.92461985226935706</v>
      </c>
      <c r="H4871">
        <f>+C4871/'Dados Primários'!$C$31</f>
        <v>0.55807365439093481</v>
      </c>
      <c r="I4871" s="22">
        <v>344863068590.34259</v>
      </c>
      <c r="J4871" s="33">
        <f t="shared" si="76"/>
        <v>10583674.233055437</v>
      </c>
    </row>
    <row r="4872" spans="3:10">
      <c r="C4872">
        <v>199</v>
      </c>
      <c r="E4872">
        <v>61.66344283046827</v>
      </c>
      <c r="G4872">
        <v>0.96585709108312479</v>
      </c>
      <c r="H4872">
        <f>+C4872/'Dados Primários'!$C$31</f>
        <v>0.5637393767705382</v>
      </c>
      <c r="I4872" s="22">
        <v>413593797887.48633</v>
      </c>
      <c r="J4872" s="33">
        <f t="shared" ref="J4872:J4935" si="77">+E4872*G4872*H4872*I4872/1000000</f>
        <v>13886507.406364435</v>
      </c>
    </row>
    <row r="4873" spans="3:10">
      <c r="C4873">
        <v>202</v>
      </c>
      <c r="E4873">
        <v>58.863651680189022</v>
      </c>
      <c r="G4873">
        <v>0.92012983407831284</v>
      </c>
      <c r="H4873">
        <f>+C4873/'Dados Primários'!$C$31</f>
        <v>0.57223796033994334</v>
      </c>
      <c r="I4873" s="22">
        <v>390961094982.43829</v>
      </c>
      <c r="J4873" s="33">
        <f t="shared" si="77"/>
        <v>12117318.390824107</v>
      </c>
    </row>
    <row r="4874" spans="3:10">
      <c r="C4874">
        <v>197</v>
      </c>
      <c r="E4874">
        <v>57.673788936903598</v>
      </c>
      <c r="G4874">
        <v>0.94212135420279641</v>
      </c>
      <c r="H4874">
        <f>+C4874/'Dados Primários'!$C$31</f>
        <v>0.55807365439093481</v>
      </c>
      <c r="I4874" s="22">
        <v>409123369840.49689</v>
      </c>
      <c r="J4874" s="33">
        <f t="shared" si="77"/>
        <v>12405981.810048418</v>
      </c>
    </row>
    <row r="4875" spans="3:10">
      <c r="C4875">
        <v>191</v>
      </c>
      <c r="E4875">
        <v>60.630662538837953</v>
      </c>
      <c r="G4875">
        <v>0.95360008639916782</v>
      </c>
      <c r="H4875">
        <f>+C4875/'Dados Primários'!$C$31</f>
        <v>0.54107648725212465</v>
      </c>
      <c r="I4875" s="22">
        <v>370476909230.6853</v>
      </c>
      <c r="J4875" s="33">
        <f t="shared" si="77"/>
        <v>11589865.6708236</v>
      </c>
    </row>
    <row r="4876" spans="3:10">
      <c r="C4876">
        <v>200</v>
      </c>
      <c r="E4876">
        <v>61.465290249425593</v>
      </c>
      <c r="G4876">
        <v>0.99665211081348926</v>
      </c>
      <c r="H4876">
        <f>+C4876/'Dados Primários'!$C$31</f>
        <v>0.56657223796033995</v>
      </c>
      <c r="I4876" s="22">
        <v>345413440127.58386</v>
      </c>
      <c r="J4876" s="33">
        <f t="shared" si="77"/>
        <v>11988588.401081746</v>
      </c>
    </row>
    <row r="4877" spans="3:10">
      <c r="C4877">
        <v>202</v>
      </c>
      <c r="E4877">
        <v>60.833222095846772</v>
      </c>
      <c r="G4877">
        <v>0.97202644231357915</v>
      </c>
      <c r="H4877">
        <f>+C4877/'Dados Primários'!$C$31</f>
        <v>0.57223796033994334</v>
      </c>
      <c r="I4877" s="22">
        <v>381688224302.45959</v>
      </c>
      <c r="J4877" s="33">
        <f t="shared" si="77"/>
        <v>12915294.833153186</v>
      </c>
    </row>
    <row r="4878" spans="3:10">
      <c r="C4878">
        <v>194</v>
      </c>
      <c r="E4878">
        <v>62.963764896622756</v>
      </c>
      <c r="G4878">
        <v>0.92841596432422102</v>
      </c>
      <c r="H4878">
        <f>+C4878/'Dados Primários'!$C$31</f>
        <v>0.54957507082152979</v>
      </c>
      <c r="I4878" s="22">
        <v>403985851438.70947</v>
      </c>
      <c r="J4878" s="33">
        <f t="shared" si="77"/>
        <v>12978558.772704331</v>
      </c>
    </row>
    <row r="4879" spans="3:10">
      <c r="C4879">
        <v>196</v>
      </c>
      <c r="E4879">
        <v>62.676617538550232</v>
      </c>
      <c r="G4879">
        <v>0.92711239718231953</v>
      </c>
      <c r="H4879">
        <f>+C4879/'Dados Primários'!$C$31</f>
        <v>0.55524079320113318</v>
      </c>
      <c r="I4879" s="22">
        <v>370205130389.98706</v>
      </c>
      <c r="J4879" s="33">
        <f t="shared" si="77"/>
        <v>11944328.478332972</v>
      </c>
    </row>
    <row r="4880" spans="3:10">
      <c r="C4880">
        <v>204</v>
      </c>
      <c r="E4880">
        <v>58.570970413629418</v>
      </c>
      <c r="G4880">
        <v>0.93805944324380697</v>
      </c>
      <c r="H4880">
        <f>+C4880/'Dados Primários'!$C$31</f>
        <v>0.57790368271954673</v>
      </c>
      <c r="I4880" s="22">
        <v>379626464512.95654</v>
      </c>
      <c r="J4880" s="33">
        <f t="shared" si="77"/>
        <v>12053820.55060884</v>
      </c>
    </row>
    <row r="4881" spans="3:10">
      <c r="C4881">
        <v>204</v>
      </c>
      <c r="E4881">
        <v>59.39974186961993</v>
      </c>
      <c r="G4881">
        <v>0.92506259866294571</v>
      </c>
      <c r="H4881">
        <f>+C4881/'Dados Primários'!$C$31</f>
        <v>0.57790368271954673</v>
      </c>
      <c r="I4881" s="22">
        <v>383989069260.65173</v>
      </c>
      <c r="J4881" s="33">
        <f t="shared" si="77"/>
        <v>12193545.518082369</v>
      </c>
    </row>
    <row r="4882" spans="3:10">
      <c r="C4882">
        <v>201</v>
      </c>
      <c r="E4882">
        <v>59.181602702118269</v>
      </c>
      <c r="G4882">
        <v>0.96709572812872746</v>
      </c>
      <c r="H4882">
        <f>+C4882/'Dados Primários'!$C$31</f>
        <v>0.56940509915014159</v>
      </c>
      <c r="I4882" s="22">
        <v>386287063773.8551</v>
      </c>
      <c r="J4882" s="33">
        <f t="shared" si="77"/>
        <v>12588897.675989935</v>
      </c>
    </row>
    <row r="4883" spans="3:10">
      <c r="C4883">
        <v>193</v>
      </c>
      <c r="E4883">
        <v>64.116614501786714</v>
      </c>
      <c r="G4883">
        <v>0.93790265952139285</v>
      </c>
      <c r="H4883">
        <f>+C4883/'Dados Primários'!$C$31</f>
        <v>0.54674220963172804</v>
      </c>
      <c r="I4883" s="22">
        <v>398680847183.18695</v>
      </c>
      <c r="J4883" s="33">
        <f t="shared" si="77"/>
        <v>13107996.779347369</v>
      </c>
    </row>
    <row r="4884" spans="3:10">
      <c r="C4884">
        <v>197</v>
      </c>
      <c r="E4884">
        <v>58.919931529140996</v>
      </c>
      <c r="G4884">
        <v>0.92999857604969227</v>
      </c>
      <c r="H4884">
        <f>+C4884/'Dados Primários'!$C$31</f>
        <v>0.55807365439093481</v>
      </c>
      <c r="I4884" s="22">
        <v>362998607823.15887</v>
      </c>
      <c r="J4884" s="33">
        <f t="shared" si="77"/>
        <v>11100460.538491175</v>
      </c>
    </row>
    <row r="4885" spans="3:10">
      <c r="C4885">
        <v>191</v>
      </c>
      <c r="E4885">
        <v>57.529210272775593</v>
      </c>
      <c r="G4885">
        <v>0.96606766717790982</v>
      </c>
      <c r="H4885">
        <f>+C4885/'Dados Primários'!$C$31</f>
        <v>0.54107648725212465</v>
      </c>
      <c r="I4885" s="22">
        <v>393601683831.5882</v>
      </c>
      <c r="J4885" s="33">
        <f t="shared" si="77"/>
        <v>11836180.21585327</v>
      </c>
    </row>
    <row r="4886" spans="3:10">
      <c r="C4886">
        <v>190</v>
      </c>
      <c r="E4886">
        <v>59.337054539428586</v>
      </c>
      <c r="G4886">
        <v>0.93928225913051622</v>
      </c>
      <c r="H4886">
        <f>+C4886/'Dados Primários'!$C$31</f>
        <v>0.5382436260623229</v>
      </c>
      <c r="I4886" s="22">
        <v>407500157503.17841</v>
      </c>
      <c r="J4886" s="33">
        <f t="shared" si="77"/>
        <v>12224434.572588585</v>
      </c>
    </row>
    <row r="4887" spans="3:10">
      <c r="C4887">
        <v>188</v>
      </c>
      <c r="E4887">
        <v>57.535644176204521</v>
      </c>
      <c r="G4887">
        <v>0.99692920658594431</v>
      </c>
      <c r="H4887">
        <f>+C4887/'Dados Primários'!$C$31</f>
        <v>0.53257790368271951</v>
      </c>
      <c r="I4887" s="22">
        <v>389147155919.64648</v>
      </c>
      <c r="J4887" s="33">
        <f t="shared" si="77"/>
        <v>11887712.793701798</v>
      </c>
    </row>
    <row r="4888" spans="3:10">
      <c r="C4888">
        <v>191</v>
      </c>
      <c r="E4888">
        <v>61.571669469420648</v>
      </c>
      <c r="G4888">
        <v>0.98917508996519032</v>
      </c>
      <c r="H4888">
        <f>+C4888/'Dados Primários'!$C$31</f>
        <v>0.54107648725212465</v>
      </c>
      <c r="I4888" s="22">
        <v>342249541497.90552</v>
      </c>
      <c r="J4888" s="33">
        <f t="shared" si="77"/>
        <v>11278611.499909338</v>
      </c>
    </row>
    <row r="4889" spans="3:10">
      <c r="C4889">
        <v>203</v>
      </c>
      <c r="E4889">
        <v>62.5687725527672</v>
      </c>
      <c r="G4889">
        <v>0.98573704495361869</v>
      </c>
      <c r="H4889">
        <f>+C4889/'Dados Primários'!$C$31</f>
        <v>0.57507082152974509</v>
      </c>
      <c r="I4889" s="22">
        <v>402043955298.16113</v>
      </c>
      <c r="J4889" s="33">
        <f t="shared" si="77"/>
        <v>14259804.872025387</v>
      </c>
    </row>
    <row r="4890" spans="3:10">
      <c r="C4890">
        <v>196</v>
      </c>
      <c r="E4890">
        <v>60.440294358278763</v>
      </c>
      <c r="G4890">
        <v>0.96251453546924259</v>
      </c>
      <c r="H4890">
        <f>+C4890/'Dados Primários'!$C$31</f>
        <v>0.55524079320113318</v>
      </c>
      <c r="I4890" s="22">
        <v>414756696193.83136</v>
      </c>
      <c r="J4890" s="33">
        <f t="shared" si="77"/>
        <v>13397033.39332399</v>
      </c>
    </row>
    <row r="4891" spans="3:10">
      <c r="C4891">
        <v>206</v>
      </c>
      <c r="E4891">
        <v>60.127279591149318</v>
      </c>
      <c r="G4891">
        <v>0.98179763156073063</v>
      </c>
      <c r="H4891">
        <f>+C4891/'Dados Primários'!$C$31</f>
        <v>0.58356940509915012</v>
      </c>
      <c r="I4891" s="22">
        <v>357792929723.76239</v>
      </c>
      <c r="J4891" s="33">
        <f t="shared" si="77"/>
        <v>12325876.284549726</v>
      </c>
    </row>
    <row r="4892" spans="3:10">
      <c r="C4892">
        <v>200</v>
      </c>
      <c r="E4892">
        <v>58.988088446538008</v>
      </c>
      <c r="G4892">
        <v>0.9927936411987961</v>
      </c>
      <c r="H4892">
        <f>+C4892/'Dados Primários'!$C$31</f>
        <v>0.56657223796033995</v>
      </c>
      <c r="I4892" s="22">
        <v>417769867274.80304</v>
      </c>
      <c r="J4892" s="33">
        <f t="shared" si="77"/>
        <v>13861674.996026764</v>
      </c>
    </row>
    <row r="4893" spans="3:10">
      <c r="C4893">
        <v>205</v>
      </c>
      <c r="E4893">
        <v>59.32252096425394</v>
      </c>
      <c r="G4893">
        <v>0.92272762816526355</v>
      </c>
      <c r="H4893">
        <f>+C4893/'Dados Primários'!$C$31</f>
        <v>0.58073654390934848</v>
      </c>
      <c r="I4893" s="22">
        <v>378159287614.82208</v>
      </c>
      <c r="J4893" s="33">
        <f t="shared" si="77"/>
        <v>12021178.603767306</v>
      </c>
    </row>
    <row r="4894" spans="3:10">
      <c r="C4894">
        <v>197</v>
      </c>
      <c r="E4894">
        <v>60.369846215909277</v>
      </c>
      <c r="G4894">
        <v>0.92324657358380346</v>
      </c>
      <c r="H4894">
        <f>+C4894/'Dados Primários'!$C$31</f>
        <v>0.55807365439093481</v>
      </c>
      <c r="I4894" s="22">
        <v>373146942314.29462</v>
      </c>
      <c r="J4894" s="33">
        <f t="shared" si="77"/>
        <v>11606711.298740296</v>
      </c>
    </row>
    <row r="4895" spans="3:10">
      <c r="C4895">
        <v>201</v>
      </c>
      <c r="E4895">
        <v>62.185350787190423</v>
      </c>
      <c r="G4895">
        <v>0.92516222298385686</v>
      </c>
      <c r="H4895">
        <f>+C4895/'Dados Primários'!$C$31</f>
        <v>0.56940509915014159</v>
      </c>
      <c r="I4895" s="22">
        <v>370659476349.43738</v>
      </c>
      <c r="J4895" s="33">
        <f t="shared" si="77"/>
        <v>12142341.395583713</v>
      </c>
    </row>
    <row r="4896" spans="3:10">
      <c r="C4896">
        <v>201</v>
      </c>
      <c r="E4896">
        <v>62.050680309357439</v>
      </c>
      <c r="G4896">
        <v>0.96148168968105774</v>
      </c>
      <c r="H4896">
        <f>+C4896/'Dados Primários'!$C$31</f>
        <v>0.56940509915014159</v>
      </c>
      <c r="I4896" s="22">
        <v>371819004993.80145</v>
      </c>
      <c r="J4896" s="33">
        <f t="shared" si="77"/>
        <v>12631080.464270364</v>
      </c>
    </row>
    <row r="4897" spans="3:10">
      <c r="C4897">
        <v>197</v>
      </c>
      <c r="E4897">
        <v>57.843959370466862</v>
      </c>
      <c r="G4897">
        <v>0.9827584695363224</v>
      </c>
      <c r="H4897">
        <f>+C4897/'Dados Primários'!$C$31</f>
        <v>0.55807365439093481</v>
      </c>
      <c r="I4897" s="22">
        <v>360016930821.35962</v>
      </c>
      <c r="J4897" s="33">
        <f t="shared" si="77"/>
        <v>11421397.686081599</v>
      </c>
    </row>
    <row r="4898" spans="3:10">
      <c r="C4898">
        <v>199</v>
      </c>
      <c r="E4898">
        <v>61.385139436542588</v>
      </c>
      <c r="G4898">
        <v>0.98159749697036924</v>
      </c>
      <c r="H4898">
        <f>+C4898/'Dados Primários'!$C$31</f>
        <v>0.5637393767705382</v>
      </c>
      <c r="I4898" s="22">
        <v>356556314590.64612</v>
      </c>
      <c r="J4898" s="33">
        <f t="shared" si="77"/>
        <v>12111646.653124509</v>
      </c>
    </row>
    <row r="4899" spans="3:10">
      <c r="C4899">
        <v>197</v>
      </c>
      <c r="E4899">
        <v>62.198509971261267</v>
      </c>
      <c r="G4899">
        <v>0.98913158099592269</v>
      </c>
      <c r="H4899">
        <f>+C4899/'Dados Primários'!$C$31</f>
        <v>0.55807365439093481</v>
      </c>
      <c r="I4899" s="22">
        <v>381979324989.01117</v>
      </c>
      <c r="J4899" s="33">
        <f t="shared" si="77"/>
        <v>13114913.387102839</v>
      </c>
    </row>
    <row r="4900" spans="3:10">
      <c r="C4900">
        <v>195</v>
      </c>
      <c r="E4900">
        <v>57.297086988029577</v>
      </c>
      <c r="G4900">
        <v>0.97448179847303862</v>
      </c>
      <c r="H4900">
        <f>+C4900/'Dados Primários'!$C$31</f>
        <v>0.55240793201133143</v>
      </c>
      <c r="I4900" s="22">
        <v>382515090311.18597</v>
      </c>
      <c r="J4900" s="33">
        <f t="shared" si="77"/>
        <v>11798172.816633379</v>
      </c>
    </row>
    <row r="4901" spans="3:10">
      <c r="C4901">
        <v>198</v>
      </c>
      <c r="E4901">
        <v>62.221007813089997</v>
      </c>
      <c r="G4901">
        <v>0.9955869363600327</v>
      </c>
      <c r="H4901">
        <f>+C4901/'Dados Primários'!$C$31</f>
        <v>0.56090651558073656</v>
      </c>
      <c r="I4901" s="22">
        <v>417122860102.50586</v>
      </c>
      <c r="J4901" s="33">
        <f t="shared" si="77"/>
        <v>14493414.309346331</v>
      </c>
    </row>
    <row r="4902" spans="3:10">
      <c r="C4902">
        <v>196</v>
      </c>
      <c r="E4902">
        <v>61.238314603570998</v>
      </c>
      <c r="G4902">
        <v>0.9896394030701553</v>
      </c>
      <c r="H4902">
        <f>+C4902/'Dados Primários'!$C$31</f>
        <v>0.55524079320113318</v>
      </c>
      <c r="I4902" s="22">
        <v>345909742815.37799</v>
      </c>
      <c r="J4902" s="33">
        <f t="shared" si="77"/>
        <v>11639769.190844003</v>
      </c>
    </row>
    <row r="4903" spans="3:10">
      <c r="C4903">
        <v>200</v>
      </c>
      <c r="E4903">
        <v>58.453542217716361</v>
      </c>
      <c r="G4903">
        <v>0.94944740009934059</v>
      </c>
      <c r="H4903">
        <f>+C4903/'Dados Primários'!$C$31</f>
        <v>0.56657223796033995</v>
      </c>
      <c r="I4903" s="22">
        <v>377047498058.08417</v>
      </c>
      <c r="J4903" s="33">
        <f t="shared" si="77"/>
        <v>11855860.953725137</v>
      </c>
    </row>
    <row r="4904" spans="3:10">
      <c r="C4904">
        <v>204</v>
      </c>
      <c r="E4904">
        <v>62.584053158887691</v>
      </c>
      <c r="G4904">
        <v>0.96245346961657219</v>
      </c>
      <c r="H4904">
        <f>+C4904/'Dados Primários'!$C$31</f>
        <v>0.57790368271954673</v>
      </c>
      <c r="I4904" s="22">
        <v>407299862220.55737</v>
      </c>
      <c r="J4904" s="33">
        <f t="shared" si="77"/>
        <v>14177940.642706919</v>
      </c>
    </row>
    <row r="4905" spans="3:10">
      <c r="C4905">
        <v>198</v>
      </c>
      <c r="E4905">
        <v>63.101441425351169</v>
      </c>
      <c r="G4905">
        <v>0.99546384572771562</v>
      </c>
      <c r="H4905">
        <f>+C4905/'Dados Primários'!$C$31</f>
        <v>0.56090651558073656</v>
      </c>
      <c r="I4905" s="22">
        <v>376784340907.25348</v>
      </c>
      <c r="J4905" s="33">
        <f t="shared" si="77"/>
        <v>13275414.854783401</v>
      </c>
    </row>
    <row r="4906" spans="3:10">
      <c r="C4906">
        <v>198</v>
      </c>
      <c r="E4906">
        <v>60.926035877045265</v>
      </c>
      <c r="G4906">
        <v>0.92085514571557525</v>
      </c>
      <c r="H4906">
        <f>+C4906/'Dados Primários'!$C$31</f>
        <v>0.56090651558073656</v>
      </c>
      <c r="I4906" s="22">
        <v>352417628209.30109</v>
      </c>
      <c r="J4906" s="33">
        <f t="shared" si="77"/>
        <v>11090275.888647562</v>
      </c>
    </row>
    <row r="4907" spans="3:10">
      <c r="C4907">
        <v>201</v>
      </c>
      <c r="E4907">
        <v>62.624985499696336</v>
      </c>
      <c r="G4907">
        <v>0.97243404167351966</v>
      </c>
      <c r="H4907">
        <f>+C4907/'Dados Primários'!$C$31</f>
        <v>0.56940509915014159</v>
      </c>
      <c r="I4907" s="22">
        <v>399077313723.54425</v>
      </c>
      <c r="J4907" s="33">
        <f t="shared" si="77"/>
        <v>13838409.701067246</v>
      </c>
    </row>
    <row r="4908" spans="3:10">
      <c r="C4908">
        <v>197</v>
      </c>
      <c r="E4908">
        <v>59.171293396279815</v>
      </c>
      <c r="G4908">
        <v>0.97893840684506039</v>
      </c>
      <c r="H4908">
        <f>+C4908/'Dados Primários'!$C$31</f>
        <v>0.55807365439093481</v>
      </c>
      <c r="I4908" s="22">
        <v>396411751608.55603</v>
      </c>
      <c r="J4908" s="33">
        <f t="shared" si="77"/>
        <v>12814582.795328438</v>
      </c>
    </row>
    <row r="4909" spans="3:10">
      <c r="C4909">
        <v>194</v>
      </c>
      <c r="E4909">
        <v>60.288111274902761</v>
      </c>
      <c r="G4909">
        <v>0.93780384492958146</v>
      </c>
      <c r="H4909">
        <f>+C4909/'Dados Primários'!$C$31</f>
        <v>0.54957507082152979</v>
      </c>
      <c r="I4909" s="22">
        <v>368309285001.04199</v>
      </c>
      <c r="J4909" s="33">
        <f t="shared" si="77"/>
        <v>11444145.726626657</v>
      </c>
    </row>
    <row r="4910" spans="3:10">
      <c r="C4910">
        <v>207</v>
      </c>
      <c r="E4910">
        <v>58.106197290698155</v>
      </c>
      <c r="G4910">
        <v>0.94922173147519207</v>
      </c>
      <c r="H4910">
        <f>+C4910/'Dados Primários'!$C$31</f>
        <v>0.58640226628895187</v>
      </c>
      <c r="I4910" s="22">
        <v>418153012512.323</v>
      </c>
      <c r="J4910" s="33">
        <f t="shared" si="77"/>
        <v>13524493.102470899</v>
      </c>
    </row>
    <row r="4911" spans="3:10">
      <c r="C4911">
        <v>197</v>
      </c>
      <c r="E4911">
        <v>63.377864763945283</v>
      </c>
      <c r="G4911">
        <v>0.92964090355189566</v>
      </c>
      <c r="H4911">
        <f>+C4911/'Dados Primários'!$C$31</f>
        <v>0.55807365439093481</v>
      </c>
      <c r="I4911" s="22">
        <v>343681294612.43811</v>
      </c>
      <c r="J4911" s="33">
        <f t="shared" si="77"/>
        <v>11300567.24646333</v>
      </c>
    </row>
    <row r="4912" spans="3:10">
      <c r="C4912">
        <v>197</v>
      </c>
      <c r="E4912">
        <v>61.293087628289634</v>
      </c>
      <c r="G4912">
        <v>0.95466599670921737</v>
      </c>
      <c r="H4912">
        <f>+C4912/'Dados Primários'!$C$31</f>
        <v>0.55807365439093481</v>
      </c>
      <c r="I4912" s="22">
        <v>363518551246.97021</v>
      </c>
      <c r="J4912" s="33">
        <f t="shared" si="77"/>
        <v>11870829.115048794</v>
      </c>
    </row>
    <row r="4913" spans="3:10">
      <c r="C4913">
        <v>198</v>
      </c>
      <c r="E4913">
        <v>61.223768663850507</v>
      </c>
      <c r="G4913">
        <v>0.99140669181542784</v>
      </c>
      <c r="H4913">
        <f>+C4913/'Dados Primários'!$C$31</f>
        <v>0.56090651558073656</v>
      </c>
      <c r="I4913" s="22">
        <v>396290807828.44257</v>
      </c>
      <c r="J4913" s="33">
        <f t="shared" si="77"/>
        <v>13492001.75328856</v>
      </c>
    </row>
    <row r="4914" spans="3:10">
      <c r="C4914">
        <v>199</v>
      </c>
      <c r="E4914">
        <v>61.079933335441133</v>
      </c>
      <c r="G4914">
        <v>0.9722693418954822</v>
      </c>
      <c r="H4914">
        <f>+C4914/'Dados Primários'!$C$31</f>
        <v>0.5637393767705382</v>
      </c>
      <c r="I4914" s="22">
        <v>363607172634.26965</v>
      </c>
      <c r="J4914" s="33">
        <f t="shared" si="77"/>
        <v>12172953.376712576</v>
      </c>
    </row>
    <row r="4915" spans="3:10">
      <c r="C4915">
        <v>200</v>
      </c>
      <c r="E4915">
        <v>58.159568759132902</v>
      </c>
      <c r="G4915">
        <v>0.93082923736927536</v>
      </c>
      <c r="H4915">
        <f>+C4915/'Dados Primários'!$C$31</f>
        <v>0.56657223796033995</v>
      </c>
      <c r="I4915" s="22">
        <v>403750464170.12366</v>
      </c>
      <c r="J4915" s="33">
        <f t="shared" si="77"/>
        <v>12383959.373086359</v>
      </c>
    </row>
    <row r="4916" spans="3:10">
      <c r="C4916">
        <v>192</v>
      </c>
      <c r="E4916">
        <v>63.77213474677044</v>
      </c>
      <c r="G4916">
        <v>0.92699246540991243</v>
      </c>
      <c r="H4916">
        <f>+C4916/'Dados Primários'!$C$31</f>
        <v>0.5439093484419264</v>
      </c>
      <c r="I4916" s="22">
        <v>392051307268.4646</v>
      </c>
      <c r="J4916" s="33">
        <f t="shared" si="77"/>
        <v>12605979.278858576</v>
      </c>
    </row>
    <row r="4917" spans="3:10">
      <c r="C4917">
        <v>204</v>
      </c>
      <c r="E4917">
        <v>58.448688970738409</v>
      </c>
      <c r="G4917">
        <v>0.92236614439746656</v>
      </c>
      <c r="H4917">
        <f>+C4917/'Dados Primários'!$C$31</f>
        <v>0.57790368271954673</v>
      </c>
      <c r="I4917" s="22">
        <v>402321261084.78815</v>
      </c>
      <c r="J4917" s="33">
        <f t="shared" si="77"/>
        <v>12534487.27794724</v>
      </c>
    </row>
    <row r="4918" spans="3:10">
      <c r="C4918">
        <v>192</v>
      </c>
      <c r="E4918">
        <v>58.675531200480428</v>
      </c>
      <c r="G4918">
        <v>0.92778888821964567</v>
      </c>
      <c r="H4918">
        <f>+C4918/'Dados Primários'!$C$31</f>
        <v>0.5439093484419264</v>
      </c>
      <c r="I4918" s="22">
        <v>395435052034.18201</v>
      </c>
      <c r="J4918" s="33">
        <f t="shared" si="77"/>
        <v>11708678.56137618</v>
      </c>
    </row>
    <row r="4919" spans="3:10">
      <c r="C4919">
        <v>196</v>
      </c>
      <c r="E4919">
        <v>58.812886474571606</v>
      </c>
      <c r="G4919">
        <v>0.94784430758461558</v>
      </c>
      <c r="H4919">
        <f>+C4919/'Dados Primários'!$C$31</f>
        <v>0.55524079320113318</v>
      </c>
      <c r="I4919" s="22">
        <v>410919538497.42169</v>
      </c>
      <c r="J4919" s="33">
        <f t="shared" si="77"/>
        <v>12718844.523902604</v>
      </c>
    </row>
    <row r="4920" spans="3:10">
      <c r="C4920">
        <v>200</v>
      </c>
      <c r="E4920">
        <v>58.722978124941221</v>
      </c>
      <c r="G4920">
        <v>0.97927757463384313</v>
      </c>
      <c r="H4920">
        <f>+C4920/'Dados Primários'!$C$31</f>
        <v>0.56657223796033995</v>
      </c>
      <c r="I4920" s="22">
        <v>372683526166.10168</v>
      </c>
      <c r="J4920" s="33">
        <f t="shared" si="77"/>
        <v>12142535.117177803</v>
      </c>
    </row>
    <row r="4921" spans="3:10">
      <c r="C4921">
        <v>196</v>
      </c>
      <c r="E4921">
        <v>58.473345887140994</v>
      </c>
      <c r="G4921">
        <v>0.95819687100043371</v>
      </c>
      <c r="H4921">
        <f>+C4921/'Dados Primários'!$C$31</f>
        <v>0.55524079320113318</v>
      </c>
      <c r="I4921" s="22">
        <v>382024273671.22113</v>
      </c>
      <c r="J4921" s="33">
        <f t="shared" si="77"/>
        <v>11884612.284878628</v>
      </c>
    </row>
    <row r="4922" spans="3:10">
      <c r="C4922">
        <v>193</v>
      </c>
      <c r="E4922">
        <v>63.604325178747224</v>
      </c>
      <c r="G4922">
        <v>0.97481090428997341</v>
      </c>
      <c r="H4922">
        <f>+C4922/'Dados Primários'!$C$31</f>
        <v>0.54674220963172804</v>
      </c>
      <c r="I4922" s="22">
        <v>357967592213.28778</v>
      </c>
      <c r="J4922" s="33">
        <f t="shared" si="77"/>
        <v>12134820.09324952</v>
      </c>
    </row>
    <row r="4923" spans="3:10">
      <c r="C4923">
        <v>191</v>
      </c>
      <c r="E4923">
        <v>62.07327920447257</v>
      </c>
      <c r="G4923">
        <v>0.92686840158275718</v>
      </c>
      <c r="H4923">
        <f>+C4923/'Dados Primários'!$C$31</f>
        <v>0.54107648725212465</v>
      </c>
      <c r="I4923" s="22">
        <v>389322328727.37683</v>
      </c>
      <c r="J4923" s="33">
        <f t="shared" si="77"/>
        <v>12119668.464647362</v>
      </c>
    </row>
    <row r="4924" spans="3:10">
      <c r="C4924">
        <v>196</v>
      </c>
      <c r="E4924">
        <v>63.483589570379628</v>
      </c>
      <c r="G4924">
        <v>0.99722540140022775</v>
      </c>
      <c r="H4924">
        <f>+C4924/'Dados Primários'!$C$31</f>
        <v>0.55524079320113318</v>
      </c>
      <c r="I4924" s="22">
        <v>400378921021.88379</v>
      </c>
      <c r="J4924" s="33">
        <f t="shared" si="77"/>
        <v>14073670.484074635</v>
      </c>
    </row>
    <row r="4925" spans="3:10">
      <c r="C4925">
        <v>196</v>
      </c>
      <c r="E4925">
        <v>59.089909370355265</v>
      </c>
      <c r="G4925">
        <v>0.92732133362783187</v>
      </c>
      <c r="H4925">
        <f>+C4925/'Dados Primários'!$C$31</f>
        <v>0.55524079320113318</v>
      </c>
      <c r="I4925" s="22">
        <v>354525614801.10773</v>
      </c>
      <c r="J4925" s="33">
        <f t="shared" si="77"/>
        <v>10786301.604905756</v>
      </c>
    </row>
    <row r="4926" spans="3:10">
      <c r="C4926">
        <v>195</v>
      </c>
      <c r="E4926">
        <v>62.106787560953194</v>
      </c>
      <c r="G4926">
        <v>0.92965428296926167</v>
      </c>
      <c r="H4926">
        <f>+C4926/'Dados Primários'!$C$31</f>
        <v>0.55240793201133143</v>
      </c>
      <c r="I4926" s="22">
        <v>416007962217.55817</v>
      </c>
      <c r="J4926" s="33">
        <f t="shared" si="77"/>
        <v>13268507.966653503</v>
      </c>
    </row>
    <row r="4927" spans="3:10">
      <c r="C4927">
        <v>199</v>
      </c>
      <c r="E4927">
        <v>61.858536940332755</v>
      </c>
      <c r="G4927">
        <v>0.93953386438057473</v>
      </c>
      <c r="H4927">
        <f>+C4927/'Dados Primários'!$C$31</f>
        <v>0.5637393767705382</v>
      </c>
      <c r="I4927" s="22">
        <v>405820990499.95697</v>
      </c>
      <c r="J4927" s="33">
        <f t="shared" si="77"/>
        <v>13296121.035846829</v>
      </c>
    </row>
    <row r="4928" spans="3:10">
      <c r="C4928">
        <v>193</v>
      </c>
      <c r="E4928">
        <v>61.970356172565538</v>
      </c>
      <c r="G4928">
        <v>0.98565864431935302</v>
      </c>
      <c r="H4928">
        <f>+C4928/'Dados Primários'!$C$31</f>
        <v>0.54674220963172804</v>
      </c>
      <c r="I4928" s="22">
        <v>403387332777.2074</v>
      </c>
      <c r="J4928" s="33">
        <f t="shared" si="77"/>
        <v>13471482.375145419</v>
      </c>
    </row>
    <row r="4929" spans="3:10">
      <c r="C4929">
        <v>199</v>
      </c>
      <c r="E4929">
        <v>63.356192308974549</v>
      </c>
      <c r="G4929">
        <v>0.92483507536576837</v>
      </c>
      <c r="H4929">
        <f>+C4929/'Dados Primários'!$C$31</f>
        <v>0.5637393767705382</v>
      </c>
      <c r="I4929" s="22">
        <v>372901986524.88269</v>
      </c>
      <c r="J4929" s="33">
        <f t="shared" si="77"/>
        <v>12317609.417752452</v>
      </c>
    </row>
    <row r="4930" spans="3:10">
      <c r="C4930">
        <v>198</v>
      </c>
      <c r="E4930">
        <v>64.164136935125171</v>
      </c>
      <c r="G4930">
        <v>0.98311167246806974</v>
      </c>
      <c r="H4930">
        <f>+C4930/'Dados Primários'!$C$31</f>
        <v>0.56090651558073656</v>
      </c>
      <c r="I4930" s="22">
        <v>387687523703.87665</v>
      </c>
      <c r="J4930" s="33">
        <f t="shared" si="77"/>
        <v>13717264.706319099</v>
      </c>
    </row>
    <row r="4931" spans="3:10">
      <c r="C4931">
        <v>195</v>
      </c>
      <c r="E4931">
        <v>59.849468648712836</v>
      </c>
      <c r="G4931">
        <v>0.99787917084893174</v>
      </c>
      <c r="H4931">
        <f>+C4931/'Dados Primários'!$C$31</f>
        <v>0.55240793201133143</v>
      </c>
      <c r="I4931" s="22">
        <v>380210891055.04138</v>
      </c>
      <c r="J4931" s="33">
        <f t="shared" si="77"/>
        <v>12543614.991655374</v>
      </c>
    </row>
    <row r="4932" spans="3:10">
      <c r="C4932">
        <v>205</v>
      </c>
      <c r="E4932">
        <v>63.539578916611887</v>
      </c>
      <c r="G4932">
        <v>0.95522445799560496</v>
      </c>
      <c r="H4932">
        <f>+C4932/'Dados Primários'!$C$31</f>
        <v>0.58073654390934848</v>
      </c>
      <c r="I4932" s="22">
        <v>378445962080.93964</v>
      </c>
      <c r="J4932" s="33">
        <f t="shared" si="77"/>
        <v>13339292.558569439</v>
      </c>
    </row>
    <row r="4933" spans="3:10">
      <c r="C4933">
        <v>194</v>
      </c>
      <c r="E4933">
        <v>61.122851495953675</v>
      </c>
      <c r="G4933">
        <v>0.93746553213217554</v>
      </c>
      <c r="H4933">
        <f>+C4933/'Dados Primários'!$C$31</f>
        <v>0.54957507082152979</v>
      </c>
      <c r="I4933" s="22">
        <v>355284694352.78546</v>
      </c>
      <c r="J4933" s="33">
        <f t="shared" si="77"/>
        <v>11188257.126687303</v>
      </c>
    </row>
    <row r="4934" spans="3:10">
      <c r="C4934">
        <v>199</v>
      </c>
      <c r="E4934">
        <v>59.365092493386513</v>
      </c>
      <c r="G4934">
        <v>0.94319854547418591</v>
      </c>
      <c r="H4934">
        <f>+C4934/'Dados Primários'!$C$31</f>
        <v>0.5637393767705382</v>
      </c>
      <c r="I4934" s="22">
        <v>381857987265.03644</v>
      </c>
      <c r="J4934" s="33">
        <f t="shared" si="77"/>
        <v>12053537.441835249</v>
      </c>
    </row>
    <row r="4935" spans="3:10">
      <c r="C4935">
        <v>200</v>
      </c>
      <c r="E4935">
        <v>62.809536347184121</v>
      </c>
      <c r="G4935">
        <v>0.97795378464178828</v>
      </c>
      <c r="H4935">
        <f>+C4935/'Dados Primários'!$C$31</f>
        <v>0.56657223796033995</v>
      </c>
      <c r="I4935" s="22">
        <v>371191963467.37073</v>
      </c>
      <c r="J4935" s="33">
        <f t="shared" si="77"/>
        <v>12918074.190027392</v>
      </c>
    </row>
    <row r="4936" spans="3:10">
      <c r="C4936">
        <v>192</v>
      </c>
      <c r="E4936">
        <v>61.577387123409373</v>
      </c>
      <c r="G4936">
        <v>0.94925847453496348</v>
      </c>
      <c r="H4936">
        <f>+C4936/'Dados Primários'!$C$31</f>
        <v>0.5439093484419264</v>
      </c>
      <c r="I4936" s="22">
        <v>351329996099.38354</v>
      </c>
      <c r="J4936" s="33">
        <f t="shared" ref="J4936:J4999" si="78">+E4936*G4936*H4936*I4936/1000000</f>
        <v>11169853.934711223</v>
      </c>
    </row>
    <row r="4937" spans="3:10">
      <c r="C4937">
        <v>203</v>
      </c>
      <c r="E4937">
        <v>59.825383141336673</v>
      </c>
      <c r="G4937">
        <v>0.98718150913118452</v>
      </c>
      <c r="H4937">
        <f>+C4937/'Dados Primários'!$C$31</f>
        <v>0.57507082152974509</v>
      </c>
      <c r="I4937" s="22">
        <v>371244442339.6347</v>
      </c>
      <c r="J4937" s="33">
        <f t="shared" si="78"/>
        <v>12608510.778100526</v>
      </c>
    </row>
    <row r="4938" spans="3:10">
      <c r="C4938">
        <v>202</v>
      </c>
      <c r="E4938">
        <v>61.154456445502333</v>
      </c>
      <c r="G4938">
        <v>0.99962396781874074</v>
      </c>
      <c r="H4938">
        <f>+C4938/'Dados Primários'!$C$31</f>
        <v>0.57223796033994334</v>
      </c>
      <c r="I4938" s="22">
        <v>375342402240.88654</v>
      </c>
      <c r="J4938" s="33">
        <f t="shared" si="78"/>
        <v>13130131.15678288</v>
      </c>
    </row>
    <row r="4939" spans="3:10">
      <c r="C4939">
        <v>197</v>
      </c>
      <c r="E4939">
        <v>61.049479557657371</v>
      </c>
      <c r="G4939">
        <v>0.92002712957562283</v>
      </c>
      <c r="H4939">
        <f>+C4939/'Dados Primários'!$C$31</f>
        <v>0.55807365439093481</v>
      </c>
      <c r="I4939" s="22">
        <v>375754462580.08221</v>
      </c>
      <c r="J4939" s="33">
        <f t="shared" si="78"/>
        <v>11778182.186869409</v>
      </c>
    </row>
    <row r="4940" spans="3:10">
      <c r="C4940">
        <v>202</v>
      </c>
      <c r="E4940">
        <v>61.702925547451215</v>
      </c>
      <c r="G4940">
        <v>0.9759667774922991</v>
      </c>
      <c r="H4940">
        <f>+C4940/'Dados Primários'!$C$31</f>
        <v>0.57223796033994334</v>
      </c>
      <c r="I4940" s="22">
        <v>359252583441.90784</v>
      </c>
      <c r="J4940" s="33">
        <f t="shared" si="78"/>
        <v>12379906.200016677</v>
      </c>
    </row>
    <row r="4941" spans="3:10">
      <c r="C4941">
        <v>197</v>
      </c>
      <c r="E4941">
        <v>58.809676012517734</v>
      </c>
      <c r="G4941">
        <v>0.99362931307108582</v>
      </c>
      <c r="H4941">
        <f>+C4941/'Dados Primários'!$C$31</f>
        <v>0.55807365439093481</v>
      </c>
      <c r="I4941" s="22">
        <v>380169908144.59039</v>
      </c>
      <c r="J4941" s="33">
        <f t="shared" si="78"/>
        <v>12397737.612442449</v>
      </c>
    </row>
    <row r="4942" spans="3:10">
      <c r="C4942">
        <v>201</v>
      </c>
      <c r="E4942">
        <v>61.244742385547028</v>
      </c>
      <c r="G4942">
        <v>0.96786478573822643</v>
      </c>
      <c r="H4942">
        <f>+C4942/'Dados Primários'!$C$31</f>
        <v>0.56940509915014159</v>
      </c>
      <c r="I4942" s="22">
        <v>391646186130.88794</v>
      </c>
      <c r="J4942" s="33">
        <f t="shared" si="78"/>
        <v>13219004.638281249</v>
      </c>
    </row>
    <row r="4943" spans="3:10">
      <c r="C4943">
        <v>195</v>
      </c>
      <c r="E4943">
        <v>60.585273888807407</v>
      </c>
      <c r="G4943">
        <v>0.98345390237097341</v>
      </c>
      <c r="H4943">
        <f>+C4943/'Dados Primários'!$C$31</f>
        <v>0.55240793201133143</v>
      </c>
      <c r="I4943" s="22">
        <v>379450301833.19482</v>
      </c>
      <c r="J4943" s="33">
        <f t="shared" si="78"/>
        <v>12489236.571671961</v>
      </c>
    </row>
    <row r="4944" spans="3:10">
      <c r="C4944">
        <v>198</v>
      </c>
      <c r="E4944">
        <v>61.098249186067029</v>
      </c>
      <c r="G4944">
        <v>0.98973714895068532</v>
      </c>
      <c r="H4944">
        <f>+C4944/'Dados Primários'!$C$31</f>
        <v>0.56090651558073656</v>
      </c>
      <c r="I4944" s="22">
        <v>387222910505.3576</v>
      </c>
      <c r="J4944" s="33">
        <f t="shared" si="78"/>
        <v>13134095.405898994</v>
      </c>
    </row>
    <row r="4945" spans="3:10">
      <c r="C4945">
        <v>196</v>
      </c>
      <c r="E4945">
        <v>62.41407022851709</v>
      </c>
      <c r="G4945">
        <v>0.99226241416868866</v>
      </c>
      <c r="H4945">
        <f>+C4945/'Dados Primários'!$C$31</f>
        <v>0.55524079320113318</v>
      </c>
      <c r="I4945" s="22">
        <v>371456863545.55975</v>
      </c>
      <c r="J4945" s="33">
        <f t="shared" si="78"/>
        <v>12773173.158523267</v>
      </c>
    </row>
    <row r="4946" spans="3:10">
      <c r="C4946">
        <v>193</v>
      </c>
      <c r="E4946">
        <v>58.438330686701612</v>
      </c>
      <c r="G4946">
        <v>0.95439493315033386</v>
      </c>
      <c r="H4946">
        <f>+C4946/'Dados Primários'!$C$31</f>
        <v>0.54674220963172804</v>
      </c>
      <c r="I4946" s="22">
        <v>357505610222.698</v>
      </c>
      <c r="J4946" s="33">
        <f t="shared" si="78"/>
        <v>10901628.837335061</v>
      </c>
    </row>
    <row r="4947" spans="3:10">
      <c r="C4947">
        <v>198</v>
      </c>
      <c r="E4947">
        <v>61.083851394054413</v>
      </c>
      <c r="G4947">
        <v>0.99564145765995671</v>
      </c>
      <c r="H4947">
        <f>+C4947/'Dados Primários'!$C$31</f>
        <v>0.56090651558073656</v>
      </c>
      <c r="I4947" s="22">
        <v>346791012885.41736</v>
      </c>
      <c r="J4947" s="33">
        <f t="shared" si="78"/>
        <v>11830080.58335628</v>
      </c>
    </row>
    <row r="4948" spans="3:10">
      <c r="C4948">
        <v>199</v>
      </c>
      <c r="E4948">
        <v>60.470379872480585</v>
      </c>
      <c r="G4948">
        <v>0.94597889089303977</v>
      </c>
      <c r="H4948">
        <f>+C4948/'Dados Primários'!$C$31</f>
        <v>0.5637393767705382</v>
      </c>
      <c r="I4948" s="22">
        <v>368553565209.05792</v>
      </c>
      <c r="J4948" s="33">
        <f t="shared" si="78"/>
        <v>11885107.930721939</v>
      </c>
    </row>
    <row r="4949" spans="3:10">
      <c r="C4949">
        <v>198</v>
      </c>
      <c r="E4949">
        <v>57.454516781179471</v>
      </c>
      <c r="G4949">
        <v>0.98721923931837974</v>
      </c>
      <c r="H4949">
        <f>+C4949/'Dados Primários'!$C$31</f>
        <v>0.56090651558073656</v>
      </c>
      <c r="I4949" s="22">
        <v>389770468636.30902</v>
      </c>
      <c r="J4949" s="33">
        <f t="shared" si="78"/>
        <v>12400443.073744314</v>
      </c>
    </row>
    <row r="4950" spans="3:10">
      <c r="C4950">
        <v>192</v>
      </c>
      <c r="E4950">
        <v>60.643541283436839</v>
      </c>
      <c r="G4950">
        <v>0.99375522400893046</v>
      </c>
      <c r="H4950">
        <f>+C4950/'Dados Primários'!$C$31</f>
        <v>0.5439093484419264</v>
      </c>
      <c r="I4950" s="22">
        <v>366266370445.61389</v>
      </c>
      <c r="J4950" s="33">
        <f t="shared" si="78"/>
        <v>12005701.65481073</v>
      </c>
    </row>
    <row r="4951" spans="3:10">
      <c r="C4951">
        <v>193</v>
      </c>
      <c r="E4951">
        <v>59.05835072292404</v>
      </c>
      <c r="G4951">
        <v>0.92404991809467318</v>
      </c>
      <c r="H4951">
        <f>+C4951/'Dados Primários'!$C$31</f>
        <v>0.54674220963172804</v>
      </c>
      <c r="I4951" s="22">
        <v>402888079433.18414</v>
      </c>
      <c r="J4951" s="33">
        <f t="shared" si="78"/>
        <v>12021087.790923784</v>
      </c>
    </row>
    <row r="4952" spans="3:10">
      <c r="C4952">
        <v>196</v>
      </c>
      <c r="E4952">
        <v>61.200600184309579</v>
      </c>
      <c r="G4952">
        <v>0.98697341717173037</v>
      </c>
      <c r="H4952">
        <f>+C4952/'Dados Primários'!$C$31</f>
        <v>0.55524079320113318</v>
      </c>
      <c r="I4952" s="22">
        <v>405951033526.07739</v>
      </c>
      <c r="J4952" s="33">
        <f t="shared" si="78"/>
        <v>13614953.245818226</v>
      </c>
    </row>
    <row r="4953" spans="3:10">
      <c r="C4953">
        <v>197</v>
      </c>
      <c r="E4953">
        <v>59.987297691040347</v>
      </c>
      <c r="G4953">
        <v>0.94222240527263956</v>
      </c>
      <c r="H4953">
        <f>+C4953/'Dados Primários'!$C$31</f>
        <v>0.55807365439093481</v>
      </c>
      <c r="I4953" s="22">
        <v>405020472783.13922</v>
      </c>
      <c r="J4953" s="33">
        <f t="shared" si="78"/>
        <v>12775597.552417545</v>
      </c>
    </row>
    <row r="4954" spans="3:10">
      <c r="C4954">
        <v>196</v>
      </c>
      <c r="E4954">
        <v>57.292293315083853</v>
      </c>
      <c r="G4954">
        <v>0.97196541725283736</v>
      </c>
      <c r="H4954">
        <f>+C4954/'Dados Primários'!$C$31</f>
        <v>0.55524079320113318</v>
      </c>
      <c r="I4954" s="22">
        <v>365086066220.46143</v>
      </c>
      <c r="J4954" s="33">
        <f t="shared" si="78"/>
        <v>11288172.660976352</v>
      </c>
    </row>
    <row r="4955" spans="3:10">
      <c r="C4955">
        <v>197</v>
      </c>
      <c r="E4955">
        <v>59.313746614374104</v>
      </c>
      <c r="G4955">
        <v>0.94276776843833165</v>
      </c>
      <c r="H4955">
        <f>+C4955/'Dados Primários'!$C$31</f>
        <v>0.55807365439093481</v>
      </c>
      <c r="I4955" s="22">
        <v>377514967295.11536</v>
      </c>
      <c r="J4955" s="33">
        <f t="shared" si="78"/>
        <v>11781098.292157352</v>
      </c>
    </row>
    <row r="4956" spans="3:10">
      <c r="C4956">
        <v>195</v>
      </c>
      <c r="E4956">
        <v>61.159347785538692</v>
      </c>
      <c r="G4956">
        <v>0.93788414304046153</v>
      </c>
      <c r="H4956">
        <f>+C4956/'Dados Primários'!$C$31</f>
        <v>0.55240793201133143</v>
      </c>
      <c r="I4956" s="22">
        <v>386055329003.39709</v>
      </c>
      <c r="J4956" s="33">
        <f t="shared" si="78"/>
        <v>12232676.656865278</v>
      </c>
    </row>
    <row r="4957" spans="3:10">
      <c r="C4957">
        <v>193</v>
      </c>
      <c r="E4957">
        <v>58.538231548763918</v>
      </c>
      <c r="G4957">
        <v>0.93879208103697387</v>
      </c>
      <c r="H4957">
        <f>+C4957/'Dados Primários'!$C$31</f>
        <v>0.54674220963172804</v>
      </c>
      <c r="I4957" s="22">
        <v>403914560094.43597</v>
      </c>
      <c r="J4957" s="33">
        <f t="shared" si="78"/>
        <v>12136155.377150154</v>
      </c>
    </row>
    <row r="4958" spans="3:10">
      <c r="C4958">
        <v>196</v>
      </c>
      <c r="E4958">
        <v>59.837640075193548</v>
      </c>
      <c r="G4958">
        <v>0.99850598841836025</v>
      </c>
      <c r="H4958">
        <f>+C4958/'Dados Primários'!$C$31</f>
        <v>0.55524079320113318</v>
      </c>
      <c r="I4958" s="22">
        <v>342011507185.1814</v>
      </c>
      <c r="J4958" s="33">
        <f t="shared" si="78"/>
        <v>11346115.894992586</v>
      </c>
    </row>
    <row r="4959" spans="3:10">
      <c r="C4959">
        <v>200</v>
      </c>
      <c r="E4959">
        <v>62.416743778002797</v>
      </c>
      <c r="G4959">
        <v>0.93014734738047578</v>
      </c>
      <c r="H4959">
        <f>+C4959/'Dados Primários'!$C$31</f>
        <v>0.56657223796033995</v>
      </c>
      <c r="I4959" s="22">
        <v>379401261343.34192</v>
      </c>
      <c r="J4959" s="33">
        <f t="shared" si="78"/>
        <v>12479779.749616988</v>
      </c>
    </row>
    <row r="4960" spans="3:10">
      <c r="C4960">
        <v>203</v>
      </c>
      <c r="E4960">
        <v>61.012676892971008</v>
      </c>
      <c r="G4960">
        <v>0.98646742365624174</v>
      </c>
      <c r="H4960">
        <f>+C4960/'Dados Primários'!$C$31</f>
        <v>0.57507082152974509</v>
      </c>
      <c r="I4960" s="22">
        <v>342999397547.44965</v>
      </c>
      <c r="J4960" s="33">
        <f t="shared" si="78"/>
        <v>11871825.859654313</v>
      </c>
    </row>
    <row r="4961" spans="3:10">
      <c r="C4961">
        <v>203</v>
      </c>
      <c r="E4961">
        <v>57.3805401636616</v>
      </c>
      <c r="G4961">
        <v>0.99798939045425006</v>
      </c>
      <c r="H4961">
        <f>+C4961/'Dados Primários'!$C$31</f>
        <v>0.57507082152974509</v>
      </c>
      <c r="I4961" s="22">
        <v>368874579986.03333</v>
      </c>
      <c r="J4961" s="33">
        <f t="shared" si="78"/>
        <v>12147603.754999589</v>
      </c>
    </row>
    <row r="4962" spans="3:10">
      <c r="C4962">
        <v>198</v>
      </c>
      <c r="E4962">
        <v>59.878530660592268</v>
      </c>
      <c r="G4962">
        <v>0.96768536458149801</v>
      </c>
      <c r="H4962">
        <f>+C4962/'Dados Primários'!$C$31</f>
        <v>0.56090651558073656</v>
      </c>
      <c r="I4962" s="22">
        <v>403065825261.67194</v>
      </c>
      <c r="J4962" s="33">
        <f t="shared" si="78"/>
        <v>13100014.296720218</v>
      </c>
    </row>
    <row r="4963" spans="3:10">
      <c r="C4963">
        <v>199</v>
      </c>
      <c r="E4963">
        <v>57.784812574225853</v>
      </c>
      <c r="G4963">
        <v>0.92792252123724794</v>
      </c>
      <c r="H4963">
        <f>+C4963/'Dados Primários'!$C$31</f>
        <v>0.5637393767705382</v>
      </c>
      <c r="I4963" s="22">
        <v>351325172920.39709</v>
      </c>
      <c r="J4963" s="33">
        <f t="shared" si="78"/>
        <v>10619719.947595417</v>
      </c>
    </row>
    <row r="4964" spans="3:10">
      <c r="C4964">
        <v>202</v>
      </c>
      <c r="E4964">
        <v>62.764935013966145</v>
      </c>
      <c r="G4964">
        <v>0.95381443442488767</v>
      </c>
      <c r="H4964">
        <f>+C4964/'Dados Primários'!$C$31</f>
        <v>0.57223796033994334</v>
      </c>
      <c r="I4964" s="22">
        <v>368181273114.02063</v>
      </c>
      <c r="J4964" s="33">
        <f t="shared" si="78"/>
        <v>12613027.225170441</v>
      </c>
    </row>
    <row r="4965" spans="3:10">
      <c r="C4965">
        <v>198</v>
      </c>
      <c r="E4965">
        <v>60.322779728897281</v>
      </c>
      <c r="G4965">
        <v>0.99919937908612166</v>
      </c>
      <c r="H4965">
        <f>+C4965/'Dados Primários'!$C$31</f>
        <v>0.56090651558073656</v>
      </c>
      <c r="I4965" s="22">
        <v>372657227344.18567</v>
      </c>
      <c r="J4965" s="33">
        <f t="shared" si="78"/>
        <v>12598926.280207975</v>
      </c>
    </row>
    <row r="4966" spans="3:10">
      <c r="C4966">
        <v>189</v>
      </c>
      <c r="E4966">
        <v>61.858903576568196</v>
      </c>
      <c r="G4966">
        <v>0.98396430044619565</v>
      </c>
      <c r="H4966">
        <f>+C4966/'Dados Primários'!$C$31</f>
        <v>0.53541076487252126</v>
      </c>
      <c r="I4966" s="22">
        <v>408019973728.81506</v>
      </c>
      <c r="J4966" s="33">
        <f t="shared" si="78"/>
        <v>13296890.192487624</v>
      </c>
    </row>
    <row r="4967" spans="3:10">
      <c r="C4967">
        <v>198</v>
      </c>
      <c r="E4967">
        <v>61.072411381566162</v>
      </c>
      <c r="G4967">
        <v>0.927997599210589</v>
      </c>
      <c r="H4967">
        <f>+C4967/'Dados Primários'!$C$31</f>
        <v>0.56090651558073656</v>
      </c>
      <c r="I4967" s="22">
        <v>389698460195.07312</v>
      </c>
      <c r="J4967" s="33">
        <f t="shared" si="78"/>
        <v>12388282.356467009</v>
      </c>
    </row>
    <row r="4968" spans="3:10">
      <c r="C4968">
        <v>202</v>
      </c>
      <c r="E4968">
        <v>58.818089982405347</v>
      </c>
      <c r="G4968">
        <v>0.93564993236942684</v>
      </c>
      <c r="H4968">
        <f>+C4968/'Dados Primários'!$C$31</f>
        <v>0.57223796033994334</v>
      </c>
      <c r="I4968" s="22">
        <v>404020498594.27869</v>
      </c>
      <c r="J4968" s="33">
        <f t="shared" si="78"/>
        <v>12723434.906352796</v>
      </c>
    </row>
    <row r="4969" spans="3:10">
      <c r="C4969">
        <v>192</v>
      </c>
      <c r="E4969">
        <v>61.458334286663842</v>
      </c>
      <c r="G4969">
        <v>0.98841333295610423</v>
      </c>
      <c r="H4969">
        <f>+C4969/'Dados Primários'!$C$31</f>
        <v>0.5439093484419264</v>
      </c>
      <c r="I4969" s="22">
        <v>406519874042.14209</v>
      </c>
      <c r="J4969" s="33">
        <f t="shared" si="78"/>
        <v>13431598.028902883</v>
      </c>
    </row>
    <row r="4970" spans="3:10">
      <c r="C4970">
        <v>193</v>
      </c>
      <c r="E4970">
        <v>63.944355959107341</v>
      </c>
      <c r="G4970">
        <v>0.98288699324377204</v>
      </c>
      <c r="H4970">
        <f>+C4970/'Dados Primários'!$C$31</f>
        <v>0.54674220963172804</v>
      </c>
      <c r="I4970" s="22">
        <v>371523026282.677</v>
      </c>
      <c r="J4970" s="33">
        <f t="shared" si="78"/>
        <v>12766567.471688397</v>
      </c>
    </row>
    <row r="4971" spans="3:10">
      <c r="C4971">
        <v>194</v>
      </c>
      <c r="E4971">
        <v>58.370604716958759</v>
      </c>
      <c r="G4971">
        <v>0.98169544807714204</v>
      </c>
      <c r="H4971">
        <f>+C4971/'Dados Primários'!$C$31</f>
        <v>0.54957507082152979</v>
      </c>
      <c r="I4971" s="22">
        <v>377502732951.8938</v>
      </c>
      <c r="J4971" s="33">
        <f t="shared" si="78"/>
        <v>11888254.520039784</v>
      </c>
    </row>
    <row r="4972" spans="3:10">
      <c r="C4972">
        <v>199</v>
      </c>
      <c r="E4972">
        <v>59.47347792587405</v>
      </c>
      <c r="G4972">
        <v>0.95539583252528493</v>
      </c>
      <c r="H4972">
        <f>+C4972/'Dados Primários'!$C$31</f>
        <v>0.5637393767705382</v>
      </c>
      <c r="I4972" s="22">
        <v>414432722479.30652</v>
      </c>
      <c r="J4972" s="33">
        <f t="shared" si="78"/>
        <v>13275139.348340115</v>
      </c>
    </row>
    <row r="4973" spans="3:10">
      <c r="C4973">
        <v>202</v>
      </c>
      <c r="E4973">
        <v>62.963500165153995</v>
      </c>
      <c r="G4973">
        <v>0.93775725246302655</v>
      </c>
      <c r="H4973">
        <f>+C4973/'Dados Primários'!$C$31</f>
        <v>0.57223796033994334</v>
      </c>
      <c r="I4973" s="22">
        <v>372766709704.30908</v>
      </c>
      <c r="J4973" s="33">
        <f t="shared" si="78"/>
        <v>12594852.291597884</v>
      </c>
    </row>
    <row r="4974" spans="3:10">
      <c r="C4974">
        <v>201</v>
      </c>
      <c r="E4974">
        <v>58.22727574316658</v>
      </c>
      <c r="G4974">
        <v>0.96614214608731785</v>
      </c>
      <c r="H4974">
        <f>+C4974/'Dados Primários'!$C$31</f>
        <v>0.56940509915014159</v>
      </c>
      <c r="I4974" s="22">
        <v>376090000323.06183</v>
      </c>
      <c r="J4974" s="33">
        <f t="shared" si="78"/>
        <v>12047047.911795586</v>
      </c>
    </row>
    <row r="4975" spans="3:10">
      <c r="C4975">
        <v>192</v>
      </c>
      <c r="E4975">
        <v>58.003415400690123</v>
      </c>
      <c r="G4975">
        <v>0.99104928955018956</v>
      </c>
      <c r="H4975">
        <f>+C4975/'Dados Primários'!$C$31</f>
        <v>0.5439093484419264</v>
      </c>
      <c r="I4975" s="22">
        <v>382635429700.20111</v>
      </c>
      <c r="J4975" s="33">
        <f t="shared" si="78"/>
        <v>11963562.566448841</v>
      </c>
    </row>
    <row r="4976" spans="3:10">
      <c r="C4976">
        <v>192</v>
      </c>
      <c r="E4976">
        <v>58.562639398962553</v>
      </c>
      <c r="G4976">
        <v>0.96540947003541955</v>
      </c>
      <c r="H4976">
        <f>+C4976/'Dados Primários'!$C$31</f>
        <v>0.5439093484419264</v>
      </c>
      <c r="I4976" s="22">
        <v>411666971280.08447</v>
      </c>
      <c r="J4976" s="33">
        <f t="shared" si="78"/>
        <v>12659155.779855184</v>
      </c>
    </row>
    <row r="4977" spans="3:10">
      <c r="C4977">
        <v>196</v>
      </c>
      <c r="E4977">
        <v>60.580378363696106</v>
      </c>
      <c r="G4977">
        <v>0.99696288529642063</v>
      </c>
      <c r="H4977">
        <f>+C4977/'Dados Primários'!$C$31</f>
        <v>0.55524079320113318</v>
      </c>
      <c r="I4977" s="22">
        <v>376786304379.24817</v>
      </c>
      <c r="J4977" s="33">
        <f t="shared" si="78"/>
        <v>12635354.953697972</v>
      </c>
    </row>
    <row r="4978" spans="3:10">
      <c r="C4978">
        <v>194</v>
      </c>
      <c r="E4978">
        <v>63.539158640405709</v>
      </c>
      <c r="G4978">
        <v>0.99521317694113276</v>
      </c>
      <c r="H4978">
        <f>+C4978/'Dados Primários'!$C$31</f>
        <v>0.54957507082152979</v>
      </c>
      <c r="I4978" s="22">
        <v>385417702024.53143</v>
      </c>
      <c r="J4978" s="33">
        <f t="shared" si="78"/>
        <v>13394183.966472028</v>
      </c>
    </row>
    <row r="4979" spans="3:10">
      <c r="C4979">
        <v>199</v>
      </c>
      <c r="E4979">
        <v>61.119269298645328</v>
      </c>
      <c r="G4979">
        <v>0.94786484961764184</v>
      </c>
      <c r="H4979">
        <f>+C4979/'Dados Primários'!$C$31</f>
        <v>0.5637393767705382</v>
      </c>
      <c r="I4979" s="22">
        <v>373317926299.44061</v>
      </c>
      <c r="J4979" s="33">
        <f t="shared" si="78"/>
        <v>12192191.840229373</v>
      </c>
    </row>
    <row r="4980" spans="3:10">
      <c r="C4980">
        <v>198</v>
      </c>
      <c r="E4980">
        <v>62.699102332018832</v>
      </c>
      <c r="G4980">
        <v>0.92452752370598146</v>
      </c>
      <c r="H4980">
        <f>+C4980/'Dados Primários'!$C$31</f>
        <v>0.56090651558073656</v>
      </c>
      <c r="I4980" s="22">
        <v>358387314698.83923</v>
      </c>
      <c r="J4980" s="33">
        <f t="shared" si="78"/>
        <v>11652638.726731783</v>
      </c>
    </row>
    <row r="4981" spans="3:10">
      <c r="C4981">
        <v>199</v>
      </c>
      <c r="E4981">
        <v>62.292894240460775</v>
      </c>
      <c r="G4981">
        <v>0.93409092643023051</v>
      </c>
      <c r="H4981">
        <f>+C4981/'Dados Primários'!$C$31</f>
        <v>0.5637393767705382</v>
      </c>
      <c r="I4981" s="22">
        <v>345598143391.12402</v>
      </c>
      <c r="J4981" s="33">
        <f t="shared" si="78"/>
        <v>11336459.338399135</v>
      </c>
    </row>
    <row r="4982" spans="3:10">
      <c r="C4982">
        <v>192</v>
      </c>
      <c r="E4982">
        <v>62.17349942424498</v>
      </c>
      <c r="G4982">
        <v>0.94620051288334683</v>
      </c>
      <c r="H4982">
        <f>+C4982/'Dados Primários'!$C$31</f>
        <v>0.5439093484419264</v>
      </c>
      <c r="I4982" s="22">
        <v>365995974621.73364</v>
      </c>
      <c r="J4982" s="33">
        <f t="shared" si="78"/>
        <v>11710928.341052284</v>
      </c>
    </row>
    <row r="4983" spans="3:10">
      <c r="C4983">
        <v>198</v>
      </c>
      <c r="E4983">
        <v>60.544823285301604</v>
      </c>
      <c r="G4983">
        <v>0.95202003040910699</v>
      </c>
      <c r="H4983">
        <f>+C4983/'Dados Primários'!$C$31</f>
        <v>0.56090651558073656</v>
      </c>
      <c r="I4983" s="22">
        <v>382345467477.26642</v>
      </c>
      <c r="J4983" s="33">
        <f t="shared" si="78"/>
        <v>12361453.314791273</v>
      </c>
    </row>
    <row r="4984" spans="3:10">
      <c r="C4984">
        <v>198</v>
      </c>
      <c r="E4984">
        <v>59.004956063979748</v>
      </c>
      <c r="G4984">
        <v>0.92065108586133049</v>
      </c>
      <c r="H4984">
        <f>+C4984/'Dados Primários'!$C$31</f>
        <v>0.56090651558073656</v>
      </c>
      <c r="I4984" s="22">
        <v>374271890416.86798</v>
      </c>
      <c r="J4984" s="33">
        <f t="shared" si="78"/>
        <v>11404106.297054702</v>
      </c>
    </row>
    <row r="4985" spans="3:10">
      <c r="C4985">
        <v>193</v>
      </c>
      <c r="E4985">
        <v>60.416567307667137</v>
      </c>
      <c r="G4985">
        <v>0.98280007138047365</v>
      </c>
      <c r="H4985">
        <f>+C4985/'Dados Primários'!$C$31</f>
        <v>0.54674220963172804</v>
      </c>
      <c r="I4985" s="22">
        <v>401662236300.13977</v>
      </c>
      <c r="J4985" s="33">
        <f t="shared" si="78"/>
        <v>13039616.871204408</v>
      </c>
    </row>
    <row r="4986" spans="3:10">
      <c r="C4986">
        <v>181</v>
      </c>
      <c r="E4986">
        <v>63.76673996161518</v>
      </c>
      <c r="G4986">
        <v>0.96079969162158652</v>
      </c>
      <c r="H4986">
        <f>+C4986/'Dados Primários'!$C$31</f>
        <v>0.5127478753541076</v>
      </c>
      <c r="I4986" s="22">
        <v>395205496449.58484</v>
      </c>
      <c r="J4986" s="33">
        <f t="shared" si="78"/>
        <v>12415205.571911598</v>
      </c>
    </row>
    <row r="4987" spans="3:10">
      <c r="C4987">
        <v>205</v>
      </c>
      <c r="E4987">
        <v>59.558534866277377</v>
      </c>
      <c r="G4987">
        <v>0.9604170840049242</v>
      </c>
      <c r="H4987">
        <f>+C4987/'Dados Primários'!$C$31</f>
        <v>0.58073654390934848</v>
      </c>
      <c r="I4987" s="22">
        <v>374778828172.37585</v>
      </c>
      <c r="J4987" s="33">
        <f t="shared" si="78"/>
        <v>12449677.083599232</v>
      </c>
    </row>
    <row r="4988" spans="3:10">
      <c r="C4988">
        <v>198</v>
      </c>
      <c r="E4988">
        <v>59.335497523884058</v>
      </c>
      <c r="G4988">
        <v>0.92993087076113135</v>
      </c>
      <c r="H4988">
        <f>+C4988/'Dados Primários'!$C$31</f>
        <v>0.56090651558073656</v>
      </c>
      <c r="I4988" s="22">
        <v>419765093120.6369</v>
      </c>
      <c r="J4988" s="33">
        <f t="shared" si="78"/>
        <v>12991582.600295335</v>
      </c>
    </row>
    <row r="4989" spans="3:10">
      <c r="C4989">
        <v>199</v>
      </c>
      <c r="E4989">
        <v>59.606883919312097</v>
      </c>
      <c r="G4989">
        <v>0.9481448823344637</v>
      </c>
      <c r="H4989">
        <f>+C4989/'Dados Primários'!$C$31</f>
        <v>0.5637393767705382</v>
      </c>
      <c r="I4989" s="22">
        <v>371920078544.84027</v>
      </c>
      <c r="J4989" s="33">
        <f t="shared" si="78"/>
        <v>11849475.296738394</v>
      </c>
    </row>
    <row r="4990" spans="3:10">
      <c r="C4990">
        <v>201</v>
      </c>
      <c r="E4990">
        <v>60.038031878447178</v>
      </c>
      <c r="G4990">
        <v>0.99103739533156032</v>
      </c>
      <c r="H4990">
        <f>+C4990/'Dados Primários'!$C$31</f>
        <v>0.56940509915014159</v>
      </c>
      <c r="I4990" s="22">
        <v>342760103130.13574</v>
      </c>
      <c r="J4990" s="33">
        <f t="shared" si="78"/>
        <v>11612563.617206655</v>
      </c>
    </row>
    <row r="4991" spans="3:10">
      <c r="C4991">
        <v>199</v>
      </c>
      <c r="E4991">
        <v>62.781781061669712</v>
      </c>
      <c r="G4991">
        <v>0.92550333753484459</v>
      </c>
      <c r="H4991">
        <f>+C4991/'Dados Primários'!$C$31</f>
        <v>0.5637393767705382</v>
      </c>
      <c r="I4991" s="22">
        <v>403053308191.26837</v>
      </c>
      <c r="J4991" s="33">
        <f t="shared" si="78"/>
        <v>13202387.712177487</v>
      </c>
    </row>
    <row r="4992" spans="3:10">
      <c r="C4992">
        <v>203</v>
      </c>
      <c r="E4992">
        <v>61.054303482810177</v>
      </c>
      <c r="G4992">
        <v>0.93459394813263508</v>
      </c>
      <c r="H4992">
        <f>+C4992/'Dados Primários'!$C$31</f>
        <v>0.57507082152974509</v>
      </c>
      <c r="I4992" s="22">
        <v>374950770647.70776</v>
      </c>
      <c r="J4992" s="33">
        <f t="shared" si="78"/>
        <v>12303674.373311311</v>
      </c>
    </row>
    <row r="4993" spans="3:10">
      <c r="C4993">
        <v>190</v>
      </c>
      <c r="E4993">
        <v>58.058635590639263</v>
      </c>
      <c r="G4993">
        <v>0.92048626519762278</v>
      </c>
      <c r="H4993">
        <f>+C4993/'Dados Primários'!$C$31</f>
        <v>0.5382436260623229</v>
      </c>
      <c r="I4993" s="22">
        <v>345602276024.22345</v>
      </c>
      <c r="J4993" s="33">
        <f t="shared" si="78"/>
        <v>9941218.6897799447</v>
      </c>
    </row>
    <row r="4994" spans="3:10">
      <c r="C4994">
        <v>199</v>
      </c>
      <c r="E4994">
        <v>61.788371874065312</v>
      </c>
      <c r="G4994">
        <v>0.93265917644494178</v>
      </c>
      <c r="H4994">
        <f>+C4994/'Dados Primários'!$C$31</f>
        <v>0.5637393767705382</v>
      </c>
      <c r="I4994" s="22">
        <v>357453139123.2522</v>
      </c>
      <c r="J4994" s="33">
        <f t="shared" si="78"/>
        <v>11612539.538158594</v>
      </c>
    </row>
    <row r="4995" spans="3:10">
      <c r="C4995">
        <v>197</v>
      </c>
      <c r="E4995">
        <v>61.726087415691509</v>
      </c>
      <c r="G4995">
        <v>0.96277851013596105</v>
      </c>
      <c r="H4995">
        <f>+C4995/'Dados Primários'!$C$31</f>
        <v>0.55807365439093481</v>
      </c>
      <c r="I4995" s="22">
        <v>400909244499.59271</v>
      </c>
      <c r="J4995" s="33">
        <f t="shared" si="78"/>
        <v>13296358.892334748</v>
      </c>
    </row>
    <row r="4996" spans="3:10">
      <c r="C4996">
        <v>200</v>
      </c>
      <c r="E4996">
        <v>59.791195527138747</v>
      </c>
      <c r="G4996">
        <v>0.938419855096573</v>
      </c>
      <c r="H4996">
        <f>+C4996/'Dados Primários'!$C$31</f>
        <v>0.56657223796033995</v>
      </c>
      <c r="I4996" s="22">
        <v>375672304654.34131</v>
      </c>
      <c r="J4996" s="33">
        <f t="shared" si="78"/>
        <v>11942600.225257445</v>
      </c>
    </row>
    <row r="4997" spans="3:10">
      <c r="C4997">
        <v>200</v>
      </c>
      <c r="E4997">
        <v>58.423224620890444</v>
      </c>
      <c r="G4997">
        <v>0.98250460810144646</v>
      </c>
      <c r="H4997">
        <f>+C4997/'Dados Primários'!$C$31</f>
        <v>0.56657223796033995</v>
      </c>
      <c r="I4997" s="22">
        <v>382424325514.78235</v>
      </c>
      <c r="J4997" s="33">
        <f t="shared" si="78"/>
        <v>12437151.352209412</v>
      </c>
    </row>
    <row r="4998" spans="3:10">
      <c r="C4998">
        <v>205</v>
      </c>
      <c r="E4998">
        <v>61.356203305668295</v>
      </c>
      <c r="G4998">
        <v>0.95494836101073233</v>
      </c>
      <c r="H4998">
        <f>+C4998/'Dados Primários'!$C$31</f>
        <v>0.58073654390934848</v>
      </c>
      <c r="I4998" s="22">
        <v>373638926947.32123</v>
      </c>
      <c r="J4998" s="33">
        <f t="shared" si="78"/>
        <v>12713632.024516307</v>
      </c>
    </row>
    <row r="4999" spans="3:10">
      <c r="C4999">
        <v>202</v>
      </c>
      <c r="E4999">
        <v>63.008958366987748</v>
      </c>
      <c r="G4999">
        <v>0.93710350737772119</v>
      </c>
      <c r="H4999">
        <f>+C4999/'Dados Primários'!$C$31</f>
        <v>0.57223796033994334</v>
      </c>
      <c r="I4999" s="22">
        <v>371445203628.13269</v>
      </c>
      <c r="J4999" s="33">
        <f t="shared" si="78"/>
        <v>12550507.348811019</v>
      </c>
    </row>
    <row r="5000" spans="3:10">
      <c r="C5000">
        <v>200</v>
      </c>
      <c r="E5000">
        <v>59.763273962975141</v>
      </c>
      <c r="G5000">
        <v>0.93864849735919786</v>
      </c>
      <c r="H5000">
        <f>+C5000/'Dados Primários'!$C$31</f>
        <v>0.56657223796033995</v>
      </c>
      <c r="I5000" s="22">
        <v>395537378025.95709</v>
      </c>
      <c r="J5000" s="33">
        <f t="shared" ref="J5000:J5063" si="79">+E5000*G5000*H5000*I5000/1000000</f>
        <v>12571300.012671379</v>
      </c>
    </row>
    <row r="5001" spans="3:10">
      <c r="C5001">
        <v>202</v>
      </c>
      <c r="E5001">
        <v>62.165495723204458</v>
      </c>
      <c r="G5001">
        <v>0.98529511603773345</v>
      </c>
      <c r="H5001">
        <f>+C5001/'Dados Primários'!$C$31</f>
        <v>0.57223796033994334</v>
      </c>
      <c r="I5001" s="22">
        <v>414712482260.87189</v>
      </c>
      <c r="J5001" s="33">
        <f t="shared" si="79"/>
        <v>14535818.866288835</v>
      </c>
    </row>
    <row r="5002" spans="3:10">
      <c r="C5002">
        <v>196</v>
      </c>
      <c r="E5002">
        <v>60.166619897231747</v>
      </c>
      <c r="G5002">
        <v>0.97501524618594693</v>
      </c>
      <c r="H5002">
        <f>+C5002/'Dados Primários'!$C$31</f>
        <v>0.55524079320113318</v>
      </c>
      <c r="I5002" s="22">
        <v>394689358474.07642</v>
      </c>
      <c r="J5002" s="33">
        <f t="shared" si="79"/>
        <v>12855939.02306895</v>
      </c>
    </row>
    <row r="5003" spans="3:10">
      <c r="C5003">
        <v>198</v>
      </c>
      <c r="E5003">
        <v>63.60061277399334</v>
      </c>
      <c r="G5003">
        <v>0.92124264720885207</v>
      </c>
      <c r="H5003">
        <f>+C5003/'Dados Primários'!$C$31</f>
        <v>0.56090651558073656</v>
      </c>
      <c r="I5003" s="22">
        <v>358047873802.50537</v>
      </c>
      <c r="J5003" s="33">
        <f t="shared" si="79"/>
        <v>11767031.56788131</v>
      </c>
    </row>
    <row r="5004" spans="3:10">
      <c r="C5004">
        <v>202</v>
      </c>
      <c r="E5004">
        <v>63.218892506029874</v>
      </c>
      <c r="G5004">
        <v>0.92517163917663126</v>
      </c>
      <c r="H5004">
        <f>+C5004/'Dados Primários'!$C$31</f>
        <v>0.57223796033994334</v>
      </c>
      <c r="I5004" s="22">
        <v>412614998707.83417</v>
      </c>
      <c r="J5004" s="33">
        <f t="shared" si="79"/>
        <v>13809910.669680277</v>
      </c>
    </row>
    <row r="5005" spans="3:10">
      <c r="C5005">
        <v>192</v>
      </c>
      <c r="E5005">
        <v>58.12634884406642</v>
      </c>
      <c r="G5005">
        <v>0.95973964164021408</v>
      </c>
      <c r="H5005">
        <f>+C5005/'Dados Primários'!$C$31</f>
        <v>0.5439093484419264</v>
      </c>
      <c r="I5005" s="22">
        <v>398283282568.81018</v>
      </c>
      <c r="J5005" s="33">
        <f t="shared" si="79"/>
        <v>12084956.142821118</v>
      </c>
    </row>
    <row r="5006" spans="3:10">
      <c r="C5006">
        <v>196</v>
      </c>
      <c r="E5006">
        <v>63.185022224399745</v>
      </c>
      <c r="G5006">
        <v>0.9841570470780866</v>
      </c>
      <c r="H5006">
        <f>+C5006/'Dados Primários'!$C$31</f>
        <v>0.55524079320113318</v>
      </c>
      <c r="I5006" s="22">
        <v>389130133992.58728</v>
      </c>
      <c r="J5006" s="33">
        <f t="shared" si="79"/>
        <v>13435529.249702768</v>
      </c>
    </row>
    <row r="5007" spans="3:10">
      <c r="C5007">
        <v>199</v>
      </c>
      <c r="E5007">
        <v>60.7285254863829</v>
      </c>
      <c r="G5007">
        <v>0.96749024140066009</v>
      </c>
      <c r="H5007">
        <f>+C5007/'Dados Primários'!$C$31</f>
        <v>0.5637393767705382</v>
      </c>
      <c r="I5007" s="22">
        <v>368162013414.3913</v>
      </c>
      <c r="J5007" s="33">
        <f t="shared" si="79"/>
        <v>12194294.436319914</v>
      </c>
    </row>
    <row r="5008" spans="3:10">
      <c r="C5008">
        <v>201</v>
      </c>
      <c r="E5008">
        <v>61.267849637408673</v>
      </c>
      <c r="G5008">
        <v>0.9284872208947722</v>
      </c>
      <c r="H5008">
        <f>+C5008/'Dados Primários'!$C$31</f>
        <v>0.56940509915014159</v>
      </c>
      <c r="I5008" s="22">
        <v>360959455674.96094</v>
      </c>
      <c r="J5008" s="33">
        <f t="shared" si="79"/>
        <v>11691987.535579544</v>
      </c>
    </row>
    <row r="5009" spans="3:10">
      <c r="C5009">
        <v>200</v>
      </c>
      <c r="E5009">
        <v>60.648855927530143</v>
      </c>
      <c r="G5009">
        <v>0.92472157843630842</v>
      </c>
      <c r="H5009">
        <f>+C5009/'Dados Primários'!$C$31</f>
        <v>0.56657223796033995</v>
      </c>
      <c r="I5009" s="22">
        <v>363571529068.78455</v>
      </c>
      <c r="J5009" s="33">
        <f t="shared" si="79"/>
        <v>11552574.073086785</v>
      </c>
    </row>
    <row r="5010" spans="3:10">
      <c r="C5010">
        <v>204</v>
      </c>
      <c r="E5010">
        <v>63.661573999119732</v>
      </c>
      <c r="G5010">
        <v>0.99556877903433927</v>
      </c>
      <c r="H5010">
        <f>+C5010/'Dados Primários'!$C$31</f>
        <v>0.57790368271954673</v>
      </c>
      <c r="I5010" s="22">
        <v>350689059062.25043</v>
      </c>
      <c r="J5010" s="33">
        <f t="shared" si="79"/>
        <v>12844769.63097628</v>
      </c>
    </row>
    <row r="5011" spans="3:10">
      <c r="C5011">
        <v>191</v>
      </c>
      <c r="E5011">
        <v>64.09420320520374</v>
      </c>
      <c r="G5011">
        <v>0.92446923013984661</v>
      </c>
      <c r="H5011">
        <f>+C5011/'Dados Primários'!$C$31</f>
        <v>0.54107648725212465</v>
      </c>
      <c r="I5011" s="22">
        <v>363015659243.34137</v>
      </c>
      <c r="J5011" s="33">
        <f t="shared" si="79"/>
        <v>11638452.406371532</v>
      </c>
    </row>
    <row r="5012" spans="3:10">
      <c r="C5012">
        <v>198</v>
      </c>
      <c r="E5012">
        <v>63.493269859125505</v>
      </c>
      <c r="G5012">
        <v>0.99435096040105031</v>
      </c>
      <c r="H5012">
        <f>+C5012/'Dados Primários'!$C$31</f>
        <v>0.56090651558073656</v>
      </c>
      <c r="I5012" s="22">
        <v>368184902838.5174</v>
      </c>
      <c r="J5012" s="33">
        <f t="shared" si="79"/>
        <v>13038386.552000377</v>
      </c>
    </row>
    <row r="5013" spans="3:10">
      <c r="C5013">
        <v>200</v>
      </c>
      <c r="E5013">
        <v>59.406522322239596</v>
      </c>
      <c r="G5013">
        <v>0.93659146045175923</v>
      </c>
      <c r="H5013">
        <f>+C5013/'Dados Primários'!$C$31</f>
        <v>0.56657223796033995</v>
      </c>
      <c r="I5013" s="22">
        <v>355662006961.95569</v>
      </c>
      <c r="J5013" s="33">
        <f t="shared" si="79"/>
        <v>11211845.078355307</v>
      </c>
    </row>
    <row r="5014" spans="3:10">
      <c r="C5014">
        <v>197</v>
      </c>
      <c r="E5014">
        <v>60.180669880914813</v>
      </c>
      <c r="G5014">
        <v>0.97267581271597925</v>
      </c>
      <c r="H5014">
        <f>+C5014/'Dados Primários'!$C$31</f>
        <v>0.55807365439093481</v>
      </c>
      <c r="I5014" s="22">
        <v>405351009589.31775</v>
      </c>
      <c r="J5014" s="33">
        <f t="shared" si="79"/>
        <v>13241827.130710954</v>
      </c>
    </row>
    <row r="5015" spans="3:10">
      <c r="C5015">
        <v>184</v>
      </c>
      <c r="E5015">
        <v>59.698688535275259</v>
      </c>
      <c r="G5015">
        <v>0.96238431746251152</v>
      </c>
      <c r="H5015">
        <f>+C5015/'Dados Primários'!$C$31</f>
        <v>0.52124645892351273</v>
      </c>
      <c r="I5015" s="22">
        <v>382418167663.00153</v>
      </c>
      <c r="J5015" s="33">
        <f t="shared" si="79"/>
        <v>11452359.220133113</v>
      </c>
    </row>
    <row r="5016" spans="3:10">
      <c r="C5016">
        <v>189</v>
      </c>
      <c r="E5016">
        <v>63.918212371267487</v>
      </c>
      <c r="G5016">
        <v>0.95322359243092292</v>
      </c>
      <c r="H5016">
        <f>+C5016/'Dados Primários'!$C$31</f>
        <v>0.53541076487252126</v>
      </c>
      <c r="I5016" s="22">
        <v>348143912066.77252</v>
      </c>
      <c r="J5016" s="33">
        <f t="shared" si="79"/>
        <v>11357043.963705592</v>
      </c>
    </row>
    <row r="5017" spans="3:10">
      <c r="C5017">
        <v>200</v>
      </c>
      <c r="E5017">
        <v>63.755323892489699</v>
      </c>
      <c r="G5017">
        <v>0.98891798652192486</v>
      </c>
      <c r="H5017">
        <f>+C5017/'Dados Primários'!$C$31</f>
        <v>0.56657223796033995</v>
      </c>
      <c r="I5017" s="22">
        <v>408730106246.06635</v>
      </c>
      <c r="J5017" s="33">
        <f t="shared" si="79"/>
        <v>14600531.002068775</v>
      </c>
    </row>
    <row r="5018" spans="3:10">
      <c r="C5018">
        <v>199</v>
      </c>
      <c r="E5018">
        <v>58.308661074255902</v>
      </c>
      <c r="G5018">
        <v>0.98459947399077907</v>
      </c>
      <c r="H5018">
        <f>+C5018/'Dados Primários'!$C$31</f>
        <v>0.5637393767705382</v>
      </c>
      <c r="I5018" s="22">
        <v>390895677636.79462</v>
      </c>
      <c r="J5018" s="33">
        <f t="shared" si="79"/>
        <v>12651205.422623154</v>
      </c>
    </row>
    <row r="5019" spans="3:10">
      <c r="C5019">
        <v>206</v>
      </c>
      <c r="E5019">
        <v>63.266675018927401</v>
      </c>
      <c r="G5019">
        <v>0.963359363024756</v>
      </c>
      <c r="H5019">
        <f>+C5019/'Dados Primários'!$C$31</f>
        <v>0.58356940509915012</v>
      </c>
      <c r="I5019" s="22">
        <v>401654041606.77179</v>
      </c>
      <c r="J5019" s="33">
        <f t="shared" si="79"/>
        <v>14285912.631037308</v>
      </c>
    </row>
    <row r="5020" spans="3:10">
      <c r="C5020">
        <v>202</v>
      </c>
      <c r="E5020">
        <v>63.427043112757175</v>
      </c>
      <c r="G5020">
        <v>0.94081435707435679</v>
      </c>
      <c r="H5020">
        <f>+C5020/'Dados Primários'!$C$31</f>
        <v>0.57223796033994334</v>
      </c>
      <c r="I5020" s="22">
        <v>413477285013.29071</v>
      </c>
      <c r="J5020" s="33">
        <f t="shared" si="79"/>
        <v>14119090.496158587</v>
      </c>
    </row>
    <row r="5021" spans="3:10">
      <c r="C5021">
        <v>196</v>
      </c>
      <c r="E5021">
        <v>61.813596109758876</v>
      </c>
      <c r="G5021">
        <v>0.98689934871480767</v>
      </c>
      <c r="H5021">
        <f>+C5021/'Dados Primários'!$C$31</f>
        <v>0.55524079320113318</v>
      </c>
      <c r="I5021" s="22">
        <v>382729218377.14001</v>
      </c>
      <c r="J5021" s="33">
        <f t="shared" si="79"/>
        <v>12963726.408748796</v>
      </c>
    </row>
    <row r="5022" spans="3:10">
      <c r="C5022">
        <v>192</v>
      </c>
      <c r="E5022">
        <v>62.069816717402929</v>
      </c>
      <c r="G5022">
        <v>0.97735384977299433</v>
      </c>
      <c r="H5022">
        <f>+C5022/'Dados Primários'!$C$31</f>
        <v>0.5439093484419264</v>
      </c>
      <c r="I5022" s="22">
        <v>349973264591.75592</v>
      </c>
      <c r="J5022" s="33">
        <f t="shared" si="79"/>
        <v>11547651.879022202</v>
      </c>
    </row>
    <row r="5023" spans="3:10">
      <c r="C5023">
        <v>194</v>
      </c>
      <c r="E5023">
        <v>61.769569390946799</v>
      </c>
      <c r="G5023">
        <v>0.94615313471581475</v>
      </c>
      <c r="H5023">
        <f>+C5023/'Dados Primários'!$C$31</f>
        <v>0.54957507082152979</v>
      </c>
      <c r="I5023" s="22">
        <v>344657993641.98834</v>
      </c>
      <c r="J5023" s="33">
        <f t="shared" si="79"/>
        <v>11070095.982873898</v>
      </c>
    </row>
    <row r="5024" spans="3:10">
      <c r="C5024">
        <v>199</v>
      </c>
      <c r="E5024">
        <v>63.412753642845324</v>
      </c>
      <c r="G5024">
        <v>0.95573516869718922</v>
      </c>
      <c r="H5024">
        <f>+C5024/'Dados Primários'!$C$31</f>
        <v>0.5637393767705382</v>
      </c>
      <c r="I5024" s="22">
        <v>398899140898.55701</v>
      </c>
      <c r="J5024" s="33">
        <f t="shared" si="79"/>
        <v>13628738.283045236</v>
      </c>
    </row>
    <row r="5025" spans="3:10">
      <c r="C5025">
        <v>195</v>
      </c>
      <c r="E5025">
        <v>61.690475301267803</v>
      </c>
      <c r="G5025">
        <v>0.96098029365808724</v>
      </c>
      <c r="H5025">
        <f>+C5025/'Dados Primários'!$C$31</f>
        <v>0.55240793201133143</v>
      </c>
      <c r="I5025" s="22">
        <v>365861082047.15936</v>
      </c>
      <c r="J5025" s="33">
        <f t="shared" si="79"/>
        <v>11981431.762970176</v>
      </c>
    </row>
    <row r="5026" spans="3:10">
      <c r="C5026">
        <v>197</v>
      </c>
      <c r="E5026">
        <v>61.358388407923464</v>
      </c>
      <c r="G5026">
        <v>0.95579551147101238</v>
      </c>
      <c r="H5026">
        <f>+C5026/'Dados Primários'!$C$31</f>
        <v>0.55807365439093481</v>
      </c>
      <c r="I5026" s="22">
        <v>377205966607.29773</v>
      </c>
      <c r="J5026" s="33">
        <f t="shared" si="79"/>
        <v>12345509.143516017</v>
      </c>
    </row>
    <row r="5027" spans="3:10">
      <c r="C5027">
        <v>199</v>
      </c>
      <c r="E5027">
        <v>57.37397196962683</v>
      </c>
      <c r="G5027">
        <v>0.93516129330506614</v>
      </c>
      <c r="H5027">
        <f>+C5027/'Dados Primários'!$C$31</f>
        <v>0.5637393767705382</v>
      </c>
      <c r="I5027" s="22">
        <v>418680768853.37048</v>
      </c>
      <c r="J5027" s="33">
        <f t="shared" si="79"/>
        <v>12663764.44808314</v>
      </c>
    </row>
    <row r="5028" spans="3:10">
      <c r="C5028">
        <v>197</v>
      </c>
      <c r="E5028">
        <v>62.446893518146545</v>
      </c>
      <c r="G5028">
        <v>0.93585657824569224</v>
      </c>
      <c r="H5028">
        <f>+C5028/'Dados Primários'!$C$31</f>
        <v>0.55807365439093481</v>
      </c>
      <c r="I5028" s="22">
        <v>399682118597.29242</v>
      </c>
      <c r="J5028" s="33">
        <f t="shared" si="79"/>
        <v>13035460.434426341</v>
      </c>
    </row>
    <row r="5029" spans="3:10">
      <c r="C5029">
        <v>201</v>
      </c>
      <c r="E5029">
        <v>59.419359488957262</v>
      </c>
      <c r="G5029">
        <v>0.94151057534921478</v>
      </c>
      <c r="H5029">
        <f>+C5029/'Dados Primários'!$C$31</f>
        <v>0.56940509915014159</v>
      </c>
      <c r="I5029" s="22">
        <v>343367264693.30829</v>
      </c>
      <c r="J5029" s="33">
        <f t="shared" si="79"/>
        <v>10937886.422433589</v>
      </c>
    </row>
    <row r="5030" spans="3:10">
      <c r="C5030">
        <v>188</v>
      </c>
      <c r="E5030">
        <v>64.134930904724143</v>
      </c>
      <c r="G5030">
        <v>0.92823989425238218</v>
      </c>
      <c r="H5030">
        <f>+C5030/'Dados Primários'!$C$31</f>
        <v>0.53257790368271951</v>
      </c>
      <c r="I5030" s="22">
        <v>389617700432.24921</v>
      </c>
      <c r="J5030" s="33">
        <f t="shared" si="79"/>
        <v>12353120.66421983</v>
      </c>
    </row>
    <row r="5031" spans="3:10">
      <c r="C5031">
        <v>193</v>
      </c>
      <c r="E5031">
        <v>63.183715698576407</v>
      </c>
      <c r="G5031">
        <v>0.92790269978712447</v>
      </c>
      <c r="H5031">
        <f>+C5031/'Dados Primários'!$C$31</f>
        <v>0.54674220963172804</v>
      </c>
      <c r="I5031" s="22">
        <v>372691164812.39496</v>
      </c>
      <c r="J5031" s="33">
        <f t="shared" si="79"/>
        <v>11946461.875711869</v>
      </c>
    </row>
    <row r="5032" spans="3:10">
      <c r="C5032">
        <v>196</v>
      </c>
      <c r="E5032">
        <v>59.949745973553391</v>
      </c>
      <c r="G5032">
        <v>0.94067532219955485</v>
      </c>
      <c r="H5032">
        <f>+C5032/'Dados Primários'!$C$31</f>
        <v>0.55524079320113318</v>
      </c>
      <c r="I5032" s="22">
        <v>354407001922.09662</v>
      </c>
      <c r="J5032" s="33">
        <f t="shared" si="79"/>
        <v>11097132.141824229</v>
      </c>
    </row>
    <row r="5033" spans="3:10">
      <c r="C5033">
        <v>197</v>
      </c>
      <c r="E5033">
        <v>61.560577511829592</v>
      </c>
      <c r="G5033">
        <v>0.97014020791749478</v>
      </c>
      <c r="H5033">
        <f>+C5033/'Dados Primários'!$C$31</f>
        <v>0.55807365439093481</v>
      </c>
      <c r="I5033" s="22">
        <v>372481304677.42743</v>
      </c>
      <c r="J5033" s="33">
        <f t="shared" si="79"/>
        <v>12414613.131811317</v>
      </c>
    </row>
    <row r="5034" spans="3:10">
      <c r="C5034">
        <v>200</v>
      </c>
      <c r="E5034">
        <v>59.706241319969408</v>
      </c>
      <c r="G5034">
        <v>0.98647446933503935</v>
      </c>
      <c r="H5034">
        <f>+C5034/'Dados Primários'!$C$31</f>
        <v>0.56657223796033995</v>
      </c>
      <c r="I5034" s="22">
        <v>415287713522.69116</v>
      </c>
      <c r="J5034" s="33">
        <f t="shared" si="79"/>
        <v>13858299.873746229</v>
      </c>
    </row>
    <row r="5035" spans="3:10">
      <c r="C5035">
        <v>195</v>
      </c>
      <c r="E5035">
        <v>63.777864725854187</v>
      </c>
      <c r="G5035">
        <v>0.95640611400660414</v>
      </c>
      <c r="H5035">
        <f>+C5035/'Dados Primários'!$C$31</f>
        <v>0.55240793201133143</v>
      </c>
      <c r="I5035" s="22">
        <v>390601175870.09497</v>
      </c>
      <c r="J5035" s="33">
        <f t="shared" si="79"/>
        <v>13161511.607563749</v>
      </c>
    </row>
    <row r="5036" spans="3:10">
      <c r="C5036">
        <v>193</v>
      </c>
      <c r="E5036">
        <v>62.972447431284216</v>
      </c>
      <c r="G5036">
        <v>0.95755810899546279</v>
      </c>
      <c r="H5036">
        <f>+C5036/'Dados Primários'!$C$31</f>
        <v>0.54674220963172804</v>
      </c>
      <c r="I5036" s="22">
        <v>365962848686.59583</v>
      </c>
      <c r="J5036" s="33">
        <f t="shared" si="79"/>
        <v>12065221.909808859</v>
      </c>
    </row>
    <row r="5037" spans="3:10">
      <c r="C5037">
        <v>199</v>
      </c>
      <c r="E5037">
        <v>60.34397759373951</v>
      </c>
      <c r="G5037">
        <v>0.95913788674359113</v>
      </c>
      <c r="H5037">
        <f>+C5037/'Dados Primários'!$C$31</f>
        <v>0.5637393767705382</v>
      </c>
      <c r="I5037" s="22">
        <v>371597875616.32593</v>
      </c>
      <c r="J5037" s="33">
        <f t="shared" si="79"/>
        <v>12124576.367882496</v>
      </c>
    </row>
    <row r="5038" spans="3:10">
      <c r="C5038">
        <v>196</v>
      </c>
      <c r="E5038">
        <v>58.071417979887414</v>
      </c>
      <c r="G5038">
        <v>0.95046249953585793</v>
      </c>
      <c r="H5038">
        <f>+C5038/'Dados Primários'!$C$31</f>
        <v>0.55524079320113318</v>
      </c>
      <c r="I5038" s="22">
        <v>387495483590.05499</v>
      </c>
      <c r="J5038" s="33">
        <f t="shared" si="79"/>
        <v>11875322.923319655</v>
      </c>
    </row>
    <row r="5039" spans="3:10">
      <c r="C5039">
        <v>188</v>
      </c>
      <c r="E5039">
        <v>57.761987967794752</v>
      </c>
      <c r="G5039">
        <v>0.98322969916427028</v>
      </c>
      <c r="H5039">
        <f>+C5039/'Dados Primários'!$C$31</f>
        <v>0.53257790368271951</v>
      </c>
      <c r="I5039" s="22">
        <v>350592698054.66418</v>
      </c>
      <c r="J5039" s="33">
        <f t="shared" si="79"/>
        <v>10604327.466405591</v>
      </c>
    </row>
    <row r="5040" spans="3:10">
      <c r="C5040">
        <v>192</v>
      </c>
      <c r="E5040">
        <v>60.391774726454997</v>
      </c>
      <c r="G5040">
        <v>0.98155385389065086</v>
      </c>
      <c r="H5040">
        <f>+C5040/'Dados Primários'!$C$31</f>
        <v>0.5439093484419264</v>
      </c>
      <c r="I5040" s="22">
        <v>381476204740.57092</v>
      </c>
      <c r="J5040" s="33">
        <f t="shared" si="79"/>
        <v>12299455.951738317</v>
      </c>
    </row>
    <row r="5041" spans="3:10">
      <c r="C5041">
        <v>203</v>
      </c>
      <c r="E5041">
        <v>63.617827529100623</v>
      </c>
      <c r="G5041">
        <v>0.97562234016862814</v>
      </c>
      <c r="H5041">
        <f>+C5041/'Dados Primários'!$C$31</f>
        <v>0.57507082152974509</v>
      </c>
      <c r="I5041" s="22">
        <v>350573074776.01483</v>
      </c>
      <c r="J5041" s="33">
        <f t="shared" si="79"/>
        <v>12512971.662479967</v>
      </c>
    </row>
    <row r="5042" spans="3:10">
      <c r="C5042">
        <v>205</v>
      </c>
      <c r="E5042">
        <v>63.087281594135469</v>
      </c>
      <c r="G5042">
        <v>0.964671214131951</v>
      </c>
      <c r="H5042">
        <f>+C5042/'Dados Primários'!$C$31</f>
        <v>0.58073654390934848</v>
      </c>
      <c r="I5042" s="22">
        <v>363667760480.97192</v>
      </c>
      <c r="J5042" s="33">
        <f t="shared" si="79"/>
        <v>12853017.27779408</v>
      </c>
    </row>
    <row r="5043" spans="3:10">
      <c r="C5043">
        <v>197</v>
      </c>
      <c r="E5043">
        <v>62.981752634743117</v>
      </c>
      <c r="G5043">
        <v>0.98909591569988797</v>
      </c>
      <c r="H5043">
        <f>+C5043/'Dados Primários'!$C$31</f>
        <v>0.55807365439093481</v>
      </c>
      <c r="I5043" s="22">
        <v>408050403694.64569</v>
      </c>
      <c r="J5043" s="33">
        <f t="shared" si="79"/>
        <v>14185951.901719142</v>
      </c>
    </row>
    <row r="5044" spans="3:10">
      <c r="C5044">
        <v>199</v>
      </c>
      <c r="E5044">
        <v>61.41653212750635</v>
      </c>
      <c r="G5044">
        <v>0.93505516801730504</v>
      </c>
      <c r="H5044">
        <f>+C5044/'Dados Primários'!$C$31</f>
        <v>0.5637393767705382</v>
      </c>
      <c r="I5044" s="22">
        <v>355134895910.10608</v>
      </c>
      <c r="J5044" s="33">
        <f t="shared" si="79"/>
        <v>11497257.149488322</v>
      </c>
    </row>
    <row r="5045" spans="3:10">
      <c r="C5045">
        <v>199</v>
      </c>
      <c r="E5045">
        <v>60.315466999181297</v>
      </c>
      <c r="G5045">
        <v>0.9922088668459137</v>
      </c>
      <c r="H5045">
        <f>+C5045/'Dados Primários'!$C$31</f>
        <v>0.5637393767705382</v>
      </c>
      <c r="I5045" s="22">
        <v>360195561152.97394</v>
      </c>
      <c r="J5045" s="33">
        <f t="shared" si="79"/>
        <v>12152021.411248431</v>
      </c>
    </row>
    <row r="5046" spans="3:10">
      <c r="C5046">
        <v>208</v>
      </c>
      <c r="E5046">
        <v>58.973855240076709</v>
      </c>
      <c r="G5046">
        <v>0.93442507927046392</v>
      </c>
      <c r="H5046">
        <f>+C5046/'Dados Primários'!$C$31</f>
        <v>0.58923512747875351</v>
      </c>
      <c r="I5046" s="22">
        <v>394796298032.99731</v>
      </c>
      <c r="J5046" s="33">
        <f t="shared" si="79"/>
        <v>12819341.195419598</v>
      </c>
    </row>
    <row r="5047" spans="3:10">
      <c r="C5047">
        <v>197</v>
      </c>
      <c r="E5047">
        <v>60.145019969313879</v>
      </c>
      <c r="G5047">
        <v>0.96230729868742981</v>
      </c>
      <c r="H5047">
        <f>+C5047/'Dados Primários'!$C$31</f>
        <v>0.55807365439093481</v>
      </c>
      <c r="I5047" s="22">
        <v>361381040585.87042</v>
      </c>
      <c r="J5047" s="33">
        <f t="shared" si="79"/>
        <v>11672673.503223935</v>
      </c>
    </row>
    <row r="5048" spans="3:10">
      <c r="C5048">
        <v>194</v>
      </c>
      <c r="E5048">
        <v>60.630624258388124</v>
      </c>
      <c r="G5048">
        <v>0.93876903963217939</v>
      </c>
      <c r="H5048">
        <f>+C5048/'Dados Primários'!$C$31</f>
        <v>0.54957507082152979</v>
      </c>
      <c r="I5048" s="22">
        <v>351149126723.94379</v>
      </c>
      <c r="J5048" s="33">
        <f t="shared" si="79"/>
        <v>10984224.871110482</v>
      </c>
    </row>
    <row r="5049" spans="3:10">
      <c r="C5049">
        <v>206</v>
      </c>
      <c r="E5049">
        <v>60.821910729208923</v>
      </c>
      <c r="G5049">
        <v>0.9312490980379512</v>
      </c>
      <c r="H5049">
        <f>+C5049/'Dados Primários'!$C$31</f>
        <v>0.58356940509915012</v>
      </c>
      <c r="I5049" s="22">
        <v>373372849323.49475</v>
      </c>
      <c r="J5049" s="33">
        <f t="shared" si="79"/>
        <v>12341307.502986183</v>
      </c>
    </row>
    <row r="5050" spans="3:10">
      <c r="C5050">
        <v>197</v>
      </c>
      <c r="E5050">
        <v>63.473625814311035</v>
      </c>
      <c r="G5050">
        <v>0.94359072384591713</v>
      </c>
      <c r="H5050">
        <f>+C5050/'Dados Primários'!$C$31</f>
        <v>0.55807365439093481</v>
      </c>
      <c r="I5050" s="22">
        <v>345478579976.35315</v>
      </c>
      <c r="J5050" s="33">
        <f t="shared" si="79"/>
        <v>11547543.760816496</v>
      </c>
    </row>
    <row r="5051" spans="3:10">
      <c r="C5051">
        <v>196</v>
      </c>
      <c r="E5051">
        <v>61.069061125516455</v>
      </c>
      <c r="G5051">
        <v>0.92929567832932614</v>
      </c>
      <c r="H5051">
        <f>+C5051/'Dados Primários'!$C$31</f>
        <v>0.55524079320113318</v>
      </c>
      <c r="I5051" s="22">
        <v>384493662567.10779</v>
      </c>
      <c r="J5051" s="33">
        <f t="shared" si="79"/>
        <v>12115621.928250441</v>
      </c>
    </row>
    <row r="5052" spans="3:10">
      <c r="C5052">
        <v>203</v>
      </c>
      <c r="E5052">
        <v>58.990336555047115</v>
      </c>
      <c r="G5052">
        <v>0.99246568098313437</v>
      </c>
      <c r="H5052">
        <f>+C5052/'Dados Primários'!$C$31</f>
        <v>0.57507082152974509</v>
      </c>
      <c r="I5052" s="22">
        <v>364986765380.47693</v>
      </c>
      <c r="J5052" s="33">
        <f t="shared" si="79"/>
        <v>12288385.337200224</v>
      </c>
    </row>
    <row r="5053" spans="3:10">
      <c r="C5053">
        <v>193</v>
      </c>
      <c r="E5053">
        <v>61.806480676902687</v>
      </c>
      <c r="G5053">
        <v>0.9307002835398076</v>
      </c>
      <c r="H5053">
        <f>+C5053/'Dados Primários'!$C$31</f>
        <v>0.54674220963172804</v>
      </c>
      <c r="I5053" s="22">
        <v>346565749676.23022</v>
      </c>
      <c r="J5053" s="33">
        <f t="shared" si="79"/>
        <v>10899638.772225969</v>
      </c>
    </row>
    <row r="5054" spans="3:10">
      <c r="C5054">
        <v>203</v>
      </c>
      <c r="E5054">
        <v>62.50073670337477</v>
      </c>
      <c r="G5054">
        <v>0.99966545354559344</v>
      </c>
      <c r="H5054">
        <f>+C5054/'Dados Primários'!$C$31</f>
        <v>0.57507082152974509</v>
      </c>
      <c r="I5054" s="22">
        <v>404554808401.76105</v>
      </c>
      <c r="J5054" s="33">
        <f t="shared" si="79"/>
        <v>14535785.99558299</v>
      </c>
    </row>
    <row r="5055" spans="3:10">
      <c r="C5055">
        <v>196</v>
      </c>
      <c r="E5055">
        <v>60.681773619694532</v>
      </c>
      <c r="G5055">
        <v>0.97727774078830976</v>
      </c>
      <c r="H5055">
        <f>+C5055/'Dados Primários'!$C$31</f>
        <v>0.55524079320113318</v>
      </c>
      <c r="I5055" s="22">
        <v>416664808397.49091</v>
      </c>
      <c r="J5055" s="33">
        <f t="shared" si="79"/>
        <v>13719695.114520933</v>
      </c>
    </row>
    <row r="5056" spans="3:10">
      <c r="C5056">
        <v>191</v>
      </c>
      <c r="E5056">
        <v>59.169226205963284</v>
      </c>
      <c r="G5056">
        <v>0.94698942912136641</v>
      </c>
      <c r="H5056">
        <f>+C5056/'Dados Primários'!$C$31</f>
        <v>0.54107648725212465</v>
      </c>
      <c r="I5056" s="22">
        <v>369434736629.68481</v>
      </c>
      <c r="J5056" s="33">
        <f t="shared" si="79"/>
        <v>11200500.015321309</v>
      </c>
    </row>
    <row r="5057" spans="3:10">
      <c r="C5057">
        <v>197</v>
      </c>
      <c r="E5057">
        <v>60.844843624865099</v>
      </c>
      <c r="G5057">
        <v>0.93133524280569302</v>
      </c>
      <c r="H5057">
        <f>+C5057/'Dados Primários'!$C$31</f>
        <v>0.55807365439093481</v>
      </c>
      <c r="I5057" s="22">
        <v>379618535112.41199</v>
      </c>
      <c r="J5057" s="33">
        <f t="shared" si="79"/>
        <v>12005181.947381699</v>
      </c>
    </row>
    <row r="5058" spans="3:10">
      <c r="C5058">
        <v>191</v>
      </c>
      <c r="E5058">
        <v>60.606803107697893</v>
      </c>
      <c r="G5058">
        <v>0.95142583528134317</v>
      </c>
      <c r="H5058">
        <f>+C5058/'Dados Primários'!$C$31</f>
        <v>0.54107648725212465</v>
      </c>
      <c r="I5058" s="22">
        <v>406719634307.88348</v>
      </c>
      <c r="J5058" s="33">
        <f t="shared" si="79"/>
        <v>12689663.823772304</v>
      </c>
    </row>
    <row r="5059" spans="3:10">
      <c r="C5059">
        <v>195</v>
      </c>
      <c r="E5059">
        <v>62.879831078448262</v>
      </c>
      <c r="G5059">
        <v>0.93401357353386172</v>
      </c>
      <c r="H5059">
        <f>+C5059/'Dados Primários'!$C$31</f>
        <v>0.55240793201133143</v>
      </c>
      <c r="I5059" s="22">
        <v>374893812598.14551</v>
      </c>
      <c r="J5059" s="33">
        <f t="shared" si="79"/>
        <v>12162776.67741164</v>
      </c>
    </row>
    <row r="5060" spans="3:10">
      <c r="C5060">
        <v>202</v>
      </c>
      <c r="E5060">
        <v>64.000935479808106</v>
      </c>
      <c r="G5060">
        <v>0.92613038361358013</v>
      </c>
      <c r="H5060">
        <f>+C5060/'Dados Primários'!$C$31</f>
        <v>0.57223796033994334</v>
      </c>
      <c r="I5060" s="22">
        <v>402308337031.07587</v>
      </c>
      <c r="J5060" s="33">
        <f t="shared" si="79"/>
        <v>13645647.585234789</v>
      </c>
    </row>
    <row r="5061" spans="3:10">
      <c r="C5061">
        <v>202</v>
      </c>
      <c r="E5061">
        <v>63.262609134787979</v>
      </c>
      <c r="G5061">
        <v>0.99335739344049123</v>
      </c>
      <c r="H5061">
        <f>+C5061/'Dados Primários'!$C$31</f>
        <v>0.57223796033994334</v>
      </c>
      <c r="I5061" s="22">
        <v>412220481292.44727</v>
      </c>
      <c r="J5061" s="33">
        <f t="shared" si="79"/>
        <v>14823776.489393288</v>
      </c>
    </row>
    <row r="5062" spans="3:10">
      <c r="C5062">
        <v>191</v>
      </c>
      <c r="E5062">
        <v>58.631728381533982</v>
      </c>
      <c r="G5062">
        <v>0.95771155433622734</v>
      </c>
      <c r="H5062">
        <f>+C5062/'Dados Primários'!$C$31</f>
        <v>0.54107648725212465</v>
      </c>
      <c r="I5062" s="22">
        <v>397629082161.76044</v>
      </c>
      <c r="J5062" s="33">
        <f t="shared" si="79"/>
        <v>12081037.331929825</v>
      </c>
    </row>
    <row r="5063" spans="3:10">
      <c r="C5063">
        <v>202</v>
      </c>
      <c r="E5063">
        <v>63.918908441611066</v>
      </c>
      <c r="G5063">
        <v>0.97809372897171121</v>
      </c>
      <c r="H5063">
        <f>+C5063/'Dados Primários'!$C$31</f>
        <v>0.57223796033994334</v>
      </c>
      <c r="I5063" s="22">
        <v>391983892708.078</v>
      </c>
      <c r="J5063" s="33">
        <f t="shared" si="79"/>
        <v>14023444.814907305</v>
      </c>
    </row>
    <row r="5064" spans="3:10">
      <c r="C5064">
        <v>196</v>
      </c>
      <c r="E5064">
        <v>61.334178157040938</v>
      </c>
      <c r="G5064">
        <v>0.98130282755070497</v>
      </c>
      <c r="H5064">
        <f>+C5064/'Dados Primários'!$C$31</f>
        <v>0.55524079320113318</v>
      </c>
      <c r="I5064" s="22">
        <v>361284744666.55627</v>
      </c>
      <c r="J5064" s="33">
        <f t="shared" ref="J5064:J5127" si="80">+E5064*G5064*H5064*I5064/1000000</f>
        <v>12073594.628963623</v>
      </c>
    </row>
    <row r="5065" spans="3:10">
      <c r="C5065">
        <v>197</v>
      </c>
      <c r="E5065">
        <v>59.952285386948979</v>
      </c>
      <c r="G5065">
        <v>0.99662264469853723</v>
      </c>
      <c r="H5065">
        <f>+C5065/'Dados Primários'!$C$31</f>
        <v>0.55807365439093481</v>
      </c>
      <c r="I5065" s="22">
        <v>370703610810.77887</v>
      </c>
      <c r="J5065" s="33">
        <f t="shared" si="80"/>
        <v>12361034.850698503</v>
      </c>
    </row>
    <row r="5066" spans="3:10">
      <c r="C5066">
        <v>199</v>
      </c>
      <c r="E5066">
        <v>61.880498451492983</v>
      </c>
      <c r="G5066">
        <v>0.95678944831564539</v>
      </c>
      <c r="H5066">
        <f>+C5066/'Dados Primários'!$C$31</f>
        <v>0.5637393767705382</v>
      </c>
      <c r="I5066" s="22">
        <v>411586896760.19684</v>
      </c>
      <c r="J5066" s="33">
        <f t="shared" si="80"/>
        <v>13737575.480944272</v>
      </c>
    </row>
    <row r="5067" spans="3:10">
      <c r="C5067">
        <v>201</v>
      </c>
      <c r="E5067">
        <v>63.957474242536108</v>
      </c>
      <c r="G5067">
        <v>0.92025784105074493</v>
      </c>
      <c r="H5067">
        <f>+C5067/'Dados Primários'!$C$31</f>
        <v>0.56940509915014159</v>
      </c>
      <c r="I5067" s="22">
        <v>356973848628.33368</v>
      </c>
      <c r="J5067" s="33">
        <f t="shared" si="80"/>
        <v>11963509.111378822</v>
      </c>
    </row>
    <row r="5068" spans="3:10">
      <c r="C5068">
        <v>191</v>
      </c>
      <c r="E5068">
        <v>59.989594304337906</v>
      </c>
      <c r="G5068">
        <v>0.93353453986976975</v>
      </c>
      <c r="H5068">
        <f>+C5068/'Dados Primários'!$C$31</f>
        <v>0.54107648725212465</v>
      </c>
      <c r="I5068" s="22">
        <v>379473896404.48328</v>
      </c>
      <c r="J5068" s="33">
        <f t="shared" si="80"/>
        <v>11498650.780541869</v>
      </c>
    </row>
    <row r="5069" spans="3:10">
      <c r="C5069">
        <v>194</v>
      </c>
      <c r="E5069">
        <v>60.591473007230775</v>
      </c>
      <c r="G5069">
        <v>0.95501159121981427</v>
      </c>
      <c r="H5069">
        <f>+C5069/'Dados Primários'!$C$31</f>
        <v>0.54957507082152979</v>
      </c>
      <c r="I5069" s="22">
        <v>393776870150.94647</v>
      </c>
      <c r="J5069" s="33">
        <f t="shared" si="80"/>
        <v>12522682.816234449</v>
      </c>
    </row>
    <row r="5070" spans="3:10">
      <c r="C5070">
        <v>192</v>
      </c>
      <c r="E5070">
        <v>59.386832527619241</v>
      </c>
      <c r="G5070">
        <v>0.95981363141900566</v>
      </c>
      <c r="H5070">
        <f>+C5070/'Dados Primários'!$C$31</f>
        <v>0.5439093484419264</v>
      </c>
      <c r="I5070" s="22">
        <v>387856626957.5882</v>
      </c>
      <c r="J5070" s="33">
        <f t="shared" si="80"/>
        <v>12024715.650295185</v>
      </c>
    </row>
    <row r="5071" spans="3:10">
      <c r="C5071">
        <v>199</v>
      </c>
      <c r="E5071">
        <v>61.074291696615653</v>
      </c>
      <c r="G5071">
        <v>0.94770325922765919</v>
      </c>
      <c r="H5071">
        <f>+C5071/'Dados Primários'!$C$31</f>
        <v>0.5637393767705382</v>
      </c>
      <c r="I5071" s="22">
        <v>414329276184.70471</v>
      </c>
      <c r="J5071" s="33">
        <f t="shared" si="80"/>
        <v>13519318.681931097</v>
      </c>
    </row>
    <row r="5072" spans="3:10">
      <c r="C5072">
        <v>198</v>
      </c>
      <c r="E5072">
        <v>62.180545019279492</v>
      </c>
      <c r="G5072">
        <v>0.9286778392683146</v>
      </c>
      <c r="H5072">
        <f>+C5072/'Dados Primários'!$C$31</f>
        <v>0.56090651558073656</v>
      </c>
      <c r="I5072" s="22">
        <v>350144836332.71643</v>
      </c>
      <c r="J5072" s="33">
        <f t="shared" si="80"/>
        <v>11341168.881425738</v>
      </c>
    </row>
    <row r="5073" spans="3:10">
      <c r="C5073">
        <v>202</v>
      </c>
      <c r="E5073">
        <v>58.94013903035323</v>
      </c>
      <c r="G5073">
        <v>0.9284445825631007</v>
      </c>
      <c r="H5073">
        <f>+C5073/'Dados Primários'!$C$31</f>
        <v>0.57223796033994334</v>
      </c>
      <c r="I5073" s="22">
        <v>342264243965.16022</v>
      </c>
      <c r="J5073" s="33">
        <f t="shared" si="80"/>
        <v>10717792.32562265</v>
      </c>
    </row>
    <row r="5074" spans="3:10">
      <c r="C5074">
        <v>198</v>
      </c>
      <c r="E5074">
        <v>58.2766831467518</v>
      </c>
      <c r="G5074">
        <v>0.92809913803269117</v>
      </c>
      <c r="H5074">
        <f>+C5074/'Dados Primários'!$C$31</f>
        <v>0.56090651558073656</v>
      </c>
      <c r="I5074" s="22">
        <v>415148322447.73779</v>
      </c>
      <c r="J5074" s="33">
        <f t="shared" si="80"/>
        <v>12594559.057360424</v>
      </c>
    </row>
    <row r="5075" spans="3:10">
      <c r="C5075">
        <v>203</v>
      </c>
      <c r="E5075">
        <v>62.373647457567813</v>
      </c>
      <c r="G5075">
        <v>0.96221291544018916</v>
      </c>
      <c r="H5075">
        <f>+C5075/'Dados Primários'!$C$31</f>
        <v>0.57507082152974509</v>
      </c>
      <c r="I5075" s="22">
        <v>387855379129.69263</v>
      </c>
      <c r="J5075" s="33">
        <f t="shared" si="80"/>
        <v>13386390.036138268</v>
      </c>
    </row>
    <row r="5076" spans="3:10">
      <c r="C5076">
        <v>196</v>
      </c>
      <c r="E5076">
        <v>63.872819342195442</v>
      </c>
      <c r="G5076">
        <v>0.95246980325899544</v>
      </c>
      <c r="H5076">
        <f>+C5076/'Dados Primários'!$C$31</f>
        <v>0.55524079320113318</v>
      </c>
      <c r="I5076" s="22">
        <v>393357032743.91455</v>
      </c>
      <c r="J5076" s="33">
        <f t="shared" si="80"/>
        <v>13287264.716965441</v>
      </c>
    </row>
    <row r="5077" spans="3:10">
      <c r="C5077">
        <v>202</v>
      </c>
      <c r="E5077">
        <v>63.314684278725039</v>
      </c>
      <c r="G5077">
        <v>0.95998337393625799</v>
      </c>
      <c r="H5077">
        <f>+C5077/'Dados Primários'!$C$31</f>
        <v>0.57223796033994334</v>
      </c>
      <c r="I5077" s="22">
        <v>351649326971.56879</v>
      </c>
      <c r="J5077" s="33">
        <f t="shared" si="80"/>
        <v>12230792.878384208</v>
      </c>
    </row>
    <row r="5078" spans="3:10">
      <c r="C5078">
        <v>202</v>
      </c>
      <c r="E5078">
        <v>58.418672531642329</v>
      </c>
      <c r="G5078">
        <v>0.92056574668761615</v>
      </c>
      <c r="H5078">
        <f>+C5078/'Dados Primários'!$C$31</f>
        <v>0.57223796033994334</v>
      </c>
      <c r="I5078" s="22">
        <v>356238411156.57166</v>
      </c>
      <c r="J5078" s="33">
        <f t="shared" si="80"/>
        <v>10962860.921351071</v>
      </c>
    </row>
    <row r="5079" spans="3:10">
      <c r="C5079">
        <v>194</v>
      </c>
      <c r="E5079">
        <v>62.509239312689402</v>
      </c>
      <c r="G5079">
        <v>0.988504578763854</v>
      </c>
      <c r="H5079">
        <f>+C5079/'Dados Primários'!$C$31</f>
        <v>0.54957507082152979</v>
      </c>
      <c r="I5079" s="22">
        <v>342976308499.91754</v>
      </c>
      <c r="J5079" s="33">
        <f t="shared" si="80"/>
        <v>11646999.194595465</v>
      </c>
    </row>
    <row r="5080" spans="3:10">
      <c r="C5080">
        <v>199</v>
      </c>
      <c r="E5080">
        <v>62.385128370698141</v>
      </c>
      <c r="G5080">
        <v>0.99645528409465001</v>
      </c>
      <c r="H5080">
        <f>+C5080/'Dados Primários'!$C$31</f>
        <v>0.5637393767705382</v>
      </c>
      <c r="I5080" s="22">
        <v>370816958113.95392</v>
      </c>
      <c r="J5080" s="33">
        <f t="shared" si="80"/>
        <v>12995016.809035085</v>
      </c>
    </row>
    <row r="5081" spans="3:10">
      <c r="C5081">
        <v>200</v>
      </c>
      <c r="E5081">
        <v>59.152526323563663</v>
      </c>
      <c r="G5081">
        <v>0.94395977878196158</v>
      </c>
      <c r="H5081">
        <f>+C5081/'Dados Primários'!$C$31</f>
        <v>0.56657223796033995</v>
      </c>
      <c r="I5081" s="22">
        <v>366615021223.48877</v>
      </c>
      <c r="J5081" s="33">
        <f t="shared" si="80"/>
        <v>11598246.450499056</v>
      </c>
    </row>
    <row r="5082" spans="3:10">
      <c r="C5082">
        <v>204</v>
      </c>
      <c r="E5082">
        <v>62.569920134507086</v>
      </c>
      <c r="G5082">
        <v>0.97200198842771446</v>
      </c>
      <c r="H5082">
        <f>+C5082/'Dados Primários'!$C$31</f>
        <v>0.57790368271954673</v>
      </c>
      <c r="I5082" s="22">
        <v>412661703175.24194</v>
      </c>
      <c r="J5082" s="33">
        <f t="shared" si="80"/>
        <v>14503819.366981337</v>
      </c>
    </row>
    <row r="5083" spans="3:10">
      <c r="C5083">
        <v>201</v>
      </c>
      <c r="E5083">
        <v>58.547700660534993</v>
      </c>
      <c r="G5083">
        <v>0.99741950459658146</v>
      </c>
      <c r="H5083">
        <f>+C5083/'Dados Primários'!$C$31</f>
        <v>0.56940509915014159</v>
      </c>
      <c r="I5083" s="22">
        <v>403245266290.96143</v>
      </c>
      <c r="J5083" s="33">
        <f t="shared" si="80"/>
        <v>13408442.387034131</v>
      </c>
    </row>
    <row r="5084" spans="3:10">
      <c r="C5084">
        <v>197</v>
      </c>
      <c r="E5084">
        <v>63.665001611660706</v>
      </c>
      <c r="G5084">
        <v>0.98961375474446167</v>
      </c>
      <c r="H5084">
        <f>+C5084/'Dados Primários'!$C$31</f>
        <v>0.55807365439093481</v>
      </c>
      <c r="I5084" s="22">
        <v>403190552188.63794</v>
      </c>
      <c r="J5084" s="33">
        <f t="shared" si="80"/>
        <v>14176477.895296378</v>
      </c>
    </row>
    <row r="5085" spans="3:10">
      <c r="C5085">
        <v>190</v>
      </c>
      <c r="E5085">
        <v>58.162087181402406</v>
      </c>
      <c r="G5085">
        <v>0.99837599016650391</v>
      </c>
      <c r="H5085">
        <f>+C5085/'Dados Primários'!$C$31</f>
        <v>0.5382436260623229</v>
      </c>
      <c r="I5085" s="22">
        <v>419610634437.58087</v>
      </c>
      <c r="J5085" s="33">
        <f t="shared" si="80"/>
        <v>13114734.199105002</v>
      </c>
    </row>
    <row r="5086" spans="3:10">
      <c r="C5086">
        <v>197</v>
      </c>
      <c r="E5086">
        <v>63.739257830320518</v>
      </c>
      <c r="G5086">
        <v>0.98526672843157626</v>
      </c>
      <c r="H5086">
        <f>+C5086/'Dados Primários'!$C$31</f>
        <v>0.55807365439093481</v>
      </c>
      <c r="I5086" s="22">
        <v>349932992421.99072</v>
      </c>
      <c r="J5086" s="33">
        <f t="shared" si="80"/>
        <v>12264143.713104879</v>
      </c>
    </row>
    <row r="5087" spans="3:10">
      <c r="C5087">
        <v>194</v>
      </c>
      <c r="E5087">
        <v>63.626354196842932</v>
      </c>
      <c r="G5087">
        <v>0.97790474950238349</v>
      </c>
      <c r="H5087">
        <f>+C5087/'Dados Primários'!$C$31</f>
        <v>0.54957507082152979</v>
      </c>
      <c r="I5087" s="22">
        <v>369803636398.07495</v>
      </c>
      <c r="J5087" s="33">
        <f t="shared" si="80"/>
        <v>12645377.423384568</v>
      </c>
    </row>
    <row r="5088" spans="3:10">
      <c r="C5088">
        <v>199</v>
      </c>
      <c r="E5088">
        <v>58.134986339036836</v>
      </c>
      <c r="G5088">
        <v>0.92512488655984637</v>
      </c>
      <c r="H5088">
        <f>+C5088/'Dados Primários'!$C$31</f>
        <v>0.5637393767705382</v>
      </c>
      <c r="I5088" s="22">
        <v>417716942446.17456</v>
      </c>
      <c r="J5088" s="33">
        <f t="shared" si="80"/>
        <v>12664801.87488091</v>
      </c>
    </row>
    <row r="5089" spans="3:10">
      <c r="C5089">
        <v>202</v>
      </c>
      <c r="E5089">
        <v>60.095400192078856</v>
      </c>
      <c r="G5089">
        <v>0.97396841133663825</v>
      </c>
      <c r="H5089">
        <f>+C5089/'Dados Primários'!$C$31</f>
        <v>0.57223796033994334</v>
      </c>
      <c r="I5089" s="22">
        <v>346651692855.47534</v>
      </c>
      <c r="J5089" s="33">
        <f t="shared" si="80"/>
        <v>11610638.214281358</v>
      </c>
    </row>
    <row r="5090" spans="3:10">
      <c r="C5090">
        <v>198</v>
      </c>
      <c r="E5090">
        <v>59.751028269315619</v>
      </c>
      <c r="G5090">
        <v>0.92708933487864653</v>
      </c>
      <c r="H5090">
        <f>+C5090/'Dados Primários'!$C$31</f>
        <v>0.56090651558073656</v>
      </c>
      <c r="I5090" s="22">
        <v>367001821973.82758</v>
      </c>
      <c r="J5090" s="33">
        <f t="shared" si="80"/>
        <v>11403171.966115331</v>
      </c>
    </row>
    <row r="5091" spans="3:10">
      <c r="C5091">
        <v>201</v>
      </c>
      <c r="E5091">
        <v>61.0921223875797</v>
      </c>
      <c r="G5091">
        <v>0.95045130541103484</v>
      </c>
      <c r="H5091">
        <f>+C5091/'Dados Primários'!$C$31</f>
        <v>0.56940509915014159</v>
      </c>
      <c r="I5091" s="22">
        <v>361621914120.21497</v>
      </c>
      <c r="J5091" s="33">
        <f t="shared" si="80"/>
        <v>11956145.108295679</v>
      </c>
    </row>
    <row r="5092" spans="3:10">
      <c r="C5092">
        <v>195</v>
      </c>
      <c r="E5092">
        <v>58.280968052004916</v>
      </c>
      <c r="G5092">
        <v>0.95509004326308622</v>
      </c>
      <c r="H5092">
        <f>+C5092/'Dados Primários'!$C$31</f>
        <v>0.55240793201133143</v>
      </c>
      <c r="I5092" s="22">
        <v>343510618452.68616</v>
      </c>
      <c r="J5092" s="33">
        <f t="shared" si="80"/>
        <v>10562607.61575399</v>
      </c>
    </row>
    <row r="5093" spans="3:10">
      <c r="C5093">
        <v>198</v>
      </c>
      <c r="E5093">
        <v>63.790050046602296</v>
      </c>
      <c r="G5093">
        <v>0.99835712268872057</v>
      </c>
      <c r="H5093">
        <f>+C5093/'Dados Primários'!$C$31</f>
        <v>0.56090651558073656</v>
      </c>
      <c r="I5093" s="22">
        <v>380964334296.51166</v>
      </c>
      <c r="J5093" s="33">
        <f t="shared" si="80"/>
        <v>13608606.850752667</v>
      </c>
    </row>
    <row r="5094" spans="3:10">
      <c r="C5094">
        <v>198</v>
      </c>
      <c r="E5094">
        <v>63.03113324464352</v>
      </c>
      <c r="G5094">
        <v>0.98816102932587313</v>
      </c>
      <c r="H5094">
        <f>+C5094/'Dados Primários'!$C$31</f>
        <v>0.56090651558073656</v>
      </c>
      <c r="I5094" s="22">
        <v>405566521471.16443</v>
      </c>
      <c r="J5094" s="33">
        <f t="shared" si="80"/>
        <v>14168876.684335371</v>
      </c>
    </row>
    <row r="5095" spans="3:10">
      <c r="C5095">
        <v>200</v>
      </c>
      <c r="E5095">
        <v>58.276442723565943</v>
      </c>
      <c r="G5095">
        <v>0.98241987994984714</v>
      </c>
      <c r="H5095">
        <f>+C5095/'Dados Primários'!$C$31</f>
        <v>0.56657223796033995</v>
      </c>
      <c r="I5095" s="22">
        <v>416526365860.61047</v>
      </c>
      <c r="J5095" s="33">
        <f t="shared" si="80"/>
        <v>13511014.608543357</v>
      </c>
    </row>
    <row r="5096" spans="3:10">
      <c r="C5096">
        <v>191</v>
      </c>
      <c r="E5096">
        <v>58.332854972771763</v>
      </c>
      <c r="G5096">
        <v>0.97092231708156052</v>
      </c>
      <c r="H5096">
        <f>+C5096/'Dados Primários'!$C$31</f>
        <v>0.54107648725212465</v>
      </c>
      <c r="I5096" s="22">
        <v>382631019279.6546</v>
      </c>
      <c r="J5096" s="33">
        <f t="shared" si="80"/>
        <v>11725639.901558584</v>
      </c>
    </row>
    <row r="5097" spans="3:10">
      <c r="C5097">
        <v>200</v>
      </c>
      <c r="E5097">
        <v>60.413527375088783</v>
      </c>
      <c r="G5097">
        <v>0.93138318978780099</v>
      </c>
      <c r="H5097">
        <f>+C5097/'Dados Primários'!$C$31</f>
        <v>0.56657223796033995</v>
      </c>
      <c r="I5097" s="22">
        <v>415541033155.07111</v>
      </c>
      <c r="J5097" s="33">
        <f t="shared" si="80"/>
        <v>13247434.913347993</v>
      </c>
    </row>
    <row r="5098" spans="3:10">
      <c r="C5098">
        <v>198</v>
      </c>
      <c r="E5098">
        <v>62.094593117201981</v>
      </c>
      <c r="G5098">
        <v>0.95727076357103458</v>
      </c>
      <c r="H5098">
        <f>+C5098/'Dados Primários'!$C$31</f>
        <v>0.56090651558073656</v>
      </c>
      <c r="I5098" s="22">
        <v>358144237279.95911</v>
      </c>
      <c r="J5098" s="33">
        <f t="shared" si="80"/>
        <v>11940899.226807814</v>
      </c>
    </row>
    <row r="5099" spans="3:10">
      <c r="C5099">
        <v>201</v>
      </c>
      <c r="E5099">
        <v>61.646520813627411</v>
      </c>
      <c r="G5099">
        <v>0.92972333837753318</v>
      </c>
      <c r="H5099">
        <f>+C5099/'Dados Primários'!$C$31</f>
        <v>0.56940509915014159</v>
      </c>
      <c r="I5099" s="22">
        <v>394195964273.15656</v>
      </c>
      <c r="J5099" s="33">
        <f t="shared" si="80"/>
        <v>12864586.450032851</v>
      </c>
    </row>
    <row r="5100" spans="3:10">
      <c r="C5100">
        <v>198</v>
      </c>
      <c r="E5100">
        <v>63.915314635897673</v>
      </c>
      <c r="G5100">
        <v>0.98014811120002909</v>
      </c>
      <c r="H5100">
        <f>+C5100/'Dados Primários'!$C$31</f>
        <v>0.56090651558073656</v>
      </c>
      <c r="I5100" s="22">
        <v>411571538942.6665</v>
      </c>
      <c r="J5100" s="33">
        <f t="shared" si="80"/>
        <v>14462136.560944399</v>
      </c>
    </row>
    <row r="5101" spans="3:10">
      <c r="C5101">
        <v>192</v>
      </c>
      <c r="E5101">
        <v>57.413085532096716</v>
      </c>
      <c r="G5101">
        <v>0.94930493888878498</v>
      </c>
      <c r="H5101">
        <f>+C5101/'Dados Primários'!$C$31</f>
        <v>0.5439093484419264</v>
      </c>
      <c r="I5101" s="22">
        <v>410855009396.02734</v>
      </c>
      <c r="J5101" s="33">
        <f t="shared" si="80"/>
        <v>12179563.88752871</v>
      </c>
    </row>
    <row r="5102" spans="3:10">
      <c r="C5102">
        <v>201</v>
      </c>
      <c r="E5102">
        <v>63.248537949574434</v>
      </c>
      <c r="G5102">
        <v>0.96810790380840561</v>
      </c>
      <c r="H5102">
        <f>+C5102/'Dados Primários'!$C$31</f>
        <v>0.56940509915014159</v>
      </c>
      <c r="I5102" s="22">
        <v>380142919031.03839</v>
      </c>
      <c r="J5102" s="33">
        <f t="shared" si="80"/>
        <v>13253864.12174342</v>
      </c>
    </row>
    <row r="5103" spans="3:10">
      <c r="C5103">
        <v>204</v>
      </c>
      <c r="E5103">
        <v>62.177318497452568</v>
      </c>
      <c r="G5103">
        <v>0.98953930787255029</v>
      </c>
      <c r="H5103">
        <f>+C5103/'Dados Primários'!$C$31</f>
        <v>0.57790368271954673</v>
      </c>
      <c r="I5103" s="22">
        <v>406040154662.00195</v>
      </c>
      <c r="J5103" s="33">
        <f t="shared" si="80"/>
        <v>14437416.502164528</v>
      </c>
    </row>
    <row r="5104" spans="3:10">
      <c r="C5104">
        <v>202</v>
      </c>
      <c r="E5104">
        <v>61.191986685303036</v>
      </c>
      <c r="G5104">
        <v>0.94714741395187907</v>
      </c>
      <c r="H5104">
        <f>+C5104/'Dados Primários'!$C$31</f>
        <v>0.57223796033994334</v>
      </c>
      <c r="I5104" s="22">
        <v>342879404266.77435</v>
      </c>
      <c r="J5104" s="33">
        <f t="shared" si="80"/>
        <v>11371825.69875161</v>
      </c>
    </row>
    <row r="5105" spans="3:10">
      <c r="C5105">
        <v>200</v>
      </c>
      <c r="E5105">
        <v>63.480219888086538</v>
      </c>
      <c r="G5105">
        <v>0.94658628923193844</v>
      </c>
      <c r="H5105">
        <f>+C5105/'Dados Primários'!$C$31</f>
        <v>0.56657223796033995</v>
      </c>
      <c r="I5105" s="22">
        <v>380147511676.95386</v>
      </c>
      <c r="J5105" s="33">
        <f t="shared" si="80"/>
        <v>12942139.434273178</v>
      </c>
    </row>
    <row r="5106" spans="3:10">
      <c r="C5106">
        <v>203</v>
      </c>
      <c r="E5106">
        <v>58.935659070362178</v>
      </c>
      <c r="G5106">
        <v>0.95576312118943929</v>
      </c>
      <c r="H5106">
        <f>+C5106/'Dados Primários'!$C$31</f>
        <v>0.57507082152974509</v>
      </c>
      <c r="I5106" s="22">
        <v>405228754563.82928</v>
      </c>
      <c r="J5106" s="33">
        <f t="shared" si="80"/>
        <v>13126531.976252781</v>
      </c>
    </row>
    <row r="5107" spans="3:10">
      <c r="C5107">
        <v>206</v>
      </c>
      <c r="E5107">
        <v>60.641995577128604</v>
      </c>
      <c r="G5107">
        <v>0.95077783090564327</v>
      </c>
      <c r="H5107">
        <f>+C5107/'Dados Primários'!$C$31</f>
        <v>0.58356940509915012</v>
      </c>
      <c r="I5107" s="22">
        <v>355677954278.73633</v>
      </c>
      <c r="J5107" s="33">
        <f t="shared" si="80"/>
        <v>11967460.250917491</v>
      </c>
    </row>
    <row r="5108" spans="3:10">
      <c r="C5108">
        <v>190</v>
      </c>
      <c r="E5108">
        <v>61.319664800413733</v>
      </c>
      <c r="G5108">
        <v>0.92300403114548146</v>
      </c>
      <c r="H5108">
        <f>+C5108/'Dados Primários'!$C$31</f>
        <v>0.5382436260623229</v>
      </c>
      <c r="I5108" s="22">
        <v>361377562721.90137</v>
      </c>
      <c r="J5108" s="33">
        <f t="shared" si="80"/>
        <v>11008887.913463827</v>
      </c>
    </row>
    <row r="5109" spans="3:10">
      <c r="C5109">
        <v>208</v>
      </c>
      <c r="E5109">
        <v>63.126300553528736</v>
      </c>
      <c r="G5109">
        <v>0.92875146210601156</v>
      </c>
      <c r="H5109">
        <f>+C5109/'Dados Primários'!$C$31</f>
        <v>0.58923512747875351</v>
      </c>
      <c r="I5109" s="22">
        <v>370696666996.31915</v>
      </c>
      <c r="J5109" s="33">
        <f t="shared" si="80"/>
        <v>12806107.996407812</v>
      </c>
    </row>
    <row r="5110" spans="3:10">
      <c r="C5110">
        <v>200</v>
      </c>
      <c r="E5110">
        <v>62.193403157397832</v>
      </c>
      <c r="G5110">
        <v>0.96582361573624598</v>
      </c>
      <c r="H5110">
        <f>+C5110/'Dados Primários'!$C$31</f>
        <v>0.56657223796033995</v>
      </c>
      <c r="I5110" s="22">
        <v>372882207136.08069</v>
      </c>
      <c r="J5110" s="33">
        <f t="shared" si="80"/>
        <v>12690218.293012345</v>
      </c>
    </row>
    <row r="5111" spans="3:10">
      <c r="C5111">
        <v>196</v>
      </c>
      <c r="E5111">
        <v>63.246866385274046</v>
      </c>
      <c r="G5111">
        <v>0.99750967908534671</v>
      </c>
      <c r="H5111">
        <f>+C5111/'Dados Primários'!$C$31</f>
        <v>0.55524079320113318</v>
      </c>
      <c r="I5111" s="22">
        <v>367255336108.27075</v>
      </c>
      <c r="J5111" s="33">
        <f t="shared" si="80"/>
        <v>12864876.221022077</v>
      </c>
    </row>
    <row r="5112" spans="3:10">
      <c r="C5112">
        <v>197</v>
      </c>
      <c r="E5112">
        <v>62.323337300770611</v>
      </c>
      <c r="G5112">
        <v>0.9851763874223346</v>
      </c>
      <c r="H5112">
        <f>+C5112/'Dados Primários'!$C$31</f>
        <v>0.55807365439093481</v>
      </c>
      <c r="I5112" s="22">
        <v>410433971706.04858</v>
      </c>
      <c r="J5112" s="33">
        <f t="shared" si="80"/>
        <v>14063697.489755487</v>
      </c>
    </row>
    <row r="5113" spans="3:10">
      <c r="C5113">
        <v>203</v>
      </c>
      <c r="E5113">
        <v>58.450014051599432</v>
      </c>
      <c r="G5113">
        <v>0.97954340717734001</v>
      </c>
      <c r="H5113">
        <f>+C5113/'Dados Primários'!$C$31</f>
        <v>0.57507082152974509</v>
      </c>
      <c r="I5113" s="22">
        <v>401762463558.35461</v>
      </c>
      <c r="J5113" s="33">
        <f t="shared" si="80"/>
        <v>13228146.523441678</v>
      </c>
    </row>
    <row r="5114" spans="3:10">
      <c r="C5114">
        <v>189</v>
      </c>
      <c r="E5114">
        <v>59.766165231697336</v>
      </c>
      <c r="G5114">
        <v>0.94604442955276202</v>
      </c>
      <c r="H5114">
        <f>+C5114/'Dados Primários'!$C$31</f>
        <v>0.53541076487252126</v>
      </c>
      <c r="I5114" s="22">
        <v>363725025266.28088</v>
      </c>
      <c r="J5114" s="33">
        <f t="shared" si="80"/>
        <v>11011011.228781514</v>
      </c>
    </row>
    <row r="5115" spans="3:10">
      <c r="C5115">
        <v>190</v>
      </c>
      <c r="E5115">
        <v>61.339049137164395</v>
      </c>
      <c r="G5115">
        <v>0.96872749327157048</v>
      </c>
      <c r="H5115">
        <f>+C5115/'Dados Primários'!$C$31</f>
        <v>0.5382436260623229</v>
      </c>
      <c r="I5115" s="22">
        <v>356499650382.66949</v>
      </c>
      <c r="J5115" s="33">
        <f t="shared" si="80"/>
        <v>11401885.32509692</v>
      </c>
    </row>
    <row r="5116" spans="3:10">
      <c r="C5116">
        <v>199</v>
      </c>
      <c r="E5116">
        <v>64.15884832200075</v>
      </c>
      <c r="G5116">
        <v>0.92297941528399452</v>
      </c>
      <c r="H5116">
        <f>+C5116/'Dados Primários'!$C$31</f>
        <v>0.5637393767705382</v>
      </c>
      <c r="I5116" s="22">
        <v>365623981525.94641</v>
      </c>
      <c r="J5116" s="33">
        <f t="shared" si="80"/>
        <v>12205669.877413232</v>
      </c>
    </row>
    <row r="5117" spans="3:10">
      <c r="C5117">
        <v>197</v>
      </c>
      <c r="E5117">
        <v>62.743747866597843</v>
      </c>
      <c r="G5117">
        <v>0.99503267809517337</v>
      </c>
      <c r="H5117">
        <f>+C5117/'Dados Primários'!$C$31</f>
        <v>0.55807365439093481</v>
      </c>
      <c r="I5117" s="22">
        <v>370257506581.14325</v>
      </c>
      <c r="J5117" s="33">
        <f t="shared" si="80"/>
        <v>12900400.501620421</v>
      </c>
    </row>
    <row r="5118" spans="3:10">
      <c r="C5118">
        <v>197</v>
      </c>
      <c r="E5118">
        <v>57.230393909905288</v>
      </c>
      <c r="G5118">
        <v>0.95422074557944236</v>
      </c>
      <c r="H5118">
        <f>+C5118/'Dados Primários'!$C$31</f>
        <v>0.55807365439093481</v>
      </c>
      <c r="I5118" s="22">
        <v>401913109274.54059</v>
      </c>
      <c r="J5118" s="33">
        <f t="shared" si="80"/>
        <v>12248961.850672208</v>
      </c>
    </row>
    <row r="5119" spans="3:10">
      <c r="C5119">
        <v>190</v>
      </c>
      <c r="E5119">
        <v>63.850443778196563</v>
      </c>
      <c r="G5119">
        <v>0.94807095368768601</v>
      </c>
      <c r="H5119">
        <f>+C5119/'Dados Primários'!$C$31</f>
        <v>0.5382436260623229</v>
      </c>
      <c r="I5119" s="22">
        <v>399627577204.0838</v>
      </c>
      <c r="J5119" s="33">
        <f t="shared" si="80"/>
        <v>13020843.134700226</v>
      </c>
    </row>
    <row r="5120" spans="3:10">
      <c r="C5120">
        <v>199</v>
      </c>
      <c r="E5120">
        <v>61.428580149523256</v>
      </c>
      <c r="G5120">
        <v>0.94851862893836514</v>
      </c>
      <c r="H5120">
        <f>+C5120/'Dados Primários'!$C$31</f>
        <v>0.5637393767705382</v>
      </c>
      <c r="I5120" s="22">
        <v>362690069036.87964</v>
      </c>
      <c r="J5120" s="33">
        <f t="shared" si="80"/>
        <v>11913253.33827821</v>
      </c>
    </row>
    <row r="5121" spans="3:10">
      <c r="C5121">
        <v>202</v>
      </c>
      <c r="E5121">
        <v>58.066573037307975</v>
      </c>
      <c r="G5121">
        <v>0.95259656710205443</v>
      </c>
      <c r="H5121">
        <f>+C5121/'Dados Primários'!$C$31</f>
        <v>0.57223796033994334</v>
      </c>
      <c r="I5121" s="22">
        <v>355990302835.58661</v>
      </c>
      <c r="J5121" s="33">
        <f t="shared" si="80"/>
        <v>11268083.064554522</v>
      </c>
    </row>
    <row r="5122" spans="3:10">
      <c r="C5122">
        <v>201</v>
      </c>
      <c r="E5122">
        <v>61.05303803515762</v>
      </c>
      <c r="G5122">
        <v>0.93050328422826867</v>
      </c>
      <c r="H5122">
        <f>+C5122/'Dados Primários'!$C$31</f>
        <v>0.56940509915014159</v>
      </c>
      <c r="I5122" s="22">
        <v>385019757704.35284</v>
      </c>
      <c r="J5122" s="33">
        <f t="shared" si="80"/>
        <v>12454593.526771525</v>
      </c>
    </row>
    <row r="5123" spans="3:10">
      <c r="C5123">
        <v>201</v>
      </c>
      <c r="E5123">
        <v>57.970256894119203</v>
      </c>
      <c r="G5123">
        <v>0.96869802451166231</v>
      </c>
      <c r="H5123">
        <f>+C5123/'Dados Primários'!$C$31</f>
        <v>0.56940509915014159</v>
      </c>
      <c r="I5123" s="22">
        <v>393067737058.30225</v>
      </c>
      <c r="J5123" s="33">
        <f t="shared" si="80"/>
        <v>12568469.32435718</v>
      </c>
    </row>
    <row r="5124" spans="3:10">
      <c r="C5124">
        <v>198</v>
      </c>
      <c r="E5124">
        <v>59.007619461453345</v>
      </c>
      <c r="G5124">
        <v>0.98769796750866712</v>
      </c>
      <c r="H5124">
        <f>+C5124/'Dados Primários'!$C$31</f>
        <v>0.56090651558073656</v>
      </c>
      <c r="I5124" s="22">
        <v>403456738886.17041</v>
      </c>
      <c r="J5124" s="33">
        <f t="shared" si="80"/>
        <v>13189238.23968197</v>
      </c>
    </row>
    <row r="5125" spans="3:10">
      <c r="C5125">
        <v>200</v>
      </c>
      <c r="E5125">
        <v>62.8202886463284</v>
      </c>
      <c r="G5125">
        <v>0.95973991816851312</v>
      </c>
      <c r="H5125">
        <f>+C5125/'Dados Primários'!$C$31</f>
        <v>0.56657223796033995</v>
      </c>
      <c r="I5125" s="22">
        <v>369410459866.47272</v>
      </c>
      <c r="J5125" s="33">
        <f t="shared" si="80"/>
        <v>12618797.318643982</v>
      </c>
    </row>
    <row r="5126" spans="3:10">
      <c r="C5126">
        <v>198</v>
      </c>
      <c r="E5126">
        <v>58.731278841375037</v>
      </c>
      <c r="G5126">
        <v>0.9888046581991039</v>
      </c>
      <c r="H5126">
        <f>+C5126/'Dados Primários'!$C$31</f>
        <v>0.56090651558073656</v>
      </c>
      <c r="I5126" s="22">
        <v>361598975807.24164</v>
      </c>
      <c r="J5126" s="33">
        <f t="shared" si="80"/>
        <v>11778707.517161215</v>
      </c>
    </row>
    <row r="5127" spans="3:10">
      <c r="C5127">
        <v>194</v>
      </c>
      <c r="E5127">
        <v>63.843486990255073</v>
      </c>
      <c r="G5127">
        <v>0.99989035233850143</v>
      </c>
      <c r="H5127">
        <f>+C5127/'Dados Primários'!$C$31</f>
        <v>0.54957507082152979</v>
      </c>
      <c r="I5127" s="22">
        <v>347986392309.88287</v>
      </c>
      <c r="J5127" s="33">
        <f t="shared" si="80"/>
        <v>12208386.313735597</v>
      </c>
    </row>
    <row r="5128" spans="3:10">
      <c r="C5128">
        <v>196</v>
      </c>
      <c r="E5128">
        <v>57.465845216873959</v>
      </c>
      <c r="G5128">
        <v>0.99715175319330385</v>
      </c>
      <c r="H5128">
        <f>+C5128/'Dados Primários'!$C$31</f>
        <v>0.55524079320113318</v>
      </c>
      <c r="I5128" s="22">
        <v>413295552201.24103</v>
      </c>
      <c r="J5128" s="33">
        <f t="shared" ref="J5128:J5191" si="81">+E5128*G5128*H5128*I5128/1000000</f>
        <v>13149618.508107465</v>
      </c>
    </row>
    <row r="5129" spans="3:10">
      <c r="C5129">
        <v>194</v>
      </c>
      <c r="E5129">
        <v>60.420560000664814</v>
      </c>
      <c r="G5129">
        <v>0.96951591985743302</v>
      </c>
      <c r="H5129">
        <f>+C5129/'Dados Primários'!$C$31</f>
        <v>0.54957507082152979</v>
      </c>
      <c r="I5129" s="22">
        <v>370345846258.26489</v>
      </c>
      <c r="J5129" s="33">
        <f t="shared" si="81"/>
        <v>11922688.392123042</v>
      </c>
    </row>
    <row r="5130" spans="3:10">
      <c r="C5130">
        <v>202</v>
      </c>
      <c r="E5130">
        <v>60.271931173550868</v>
      </c>
      <c r="G5130">
        <v>0.97406504387690918</v>
      </c>
      <c r="H5130">
        <f>+C5130/'Dados Primários'!$C$31</f>
        <v>0.57223796033994334</v>
      </c>
      <c r="I5130" s="22">
        <v>404638062658.08551</v>
      </c>
      <c r="J5130" s="33">
        <f t="shared" si="81"/>
        <v>13593974.841138477</v>
      </c>
    </row>
    <row r="5131" spans="3:10">
      <c r="C5131">
        <v>201</v>
      </c>
      <c r="E5131">
        <v>61.507233869376236</v>
      </c>
      <c r="G5131">
        <v>0.9511924392130191</v>
      </c>
      <c r="H5131">
        <f>+C5131/'Dados Primários'!$C$31</f>
        <v>0.56940509915014159</v>
      </c>
      <c r="I5131" s="22">
        <v>411919094443.28357</v>
      </c>
      <c r="J5131" s="33">
        <f t="shared" si="81"/>
        <v>13722330.082537545</v>
      </c>
    </row>
    <row r="5132" spans="3:10">
      <c r="C5132">
        <v>196</v>
      </c>
      <c r="E5132">
        <v>59.779642606391405</v>
      </c>
      <c r="G5132">
        <v>0.93132585321149131</v>
      </c>
      <c r="H5132">
        <f>+C5132/'Dados Primários'!$C$31</f>
        <v>0.55524079320113318</v>
      </c>
      <c r="I5132" s="22">
        <v>402220308266.68268</v>
      </c>
      <c r="J5132" s="33">
        <f t="shared" si="81"/>
        <v>12433698.545693805</v>
      </c>
    </row>
    <row r="5133" spans="3:10">
      <c r="C5133">
        <v>197</v>
      </c>
      <c r="E5133">
        <v>61.933285620344471</v>
      </c>
      <c r="G5133">
        <v>0.95361492553428517</v>
      </c>
      <c r="H5133">
        <f>+C5133/'Dados Primários'!$C$31</f>
        <v>0.55807365439093481</v>
      </c>
      <c r="I5133" s="22">
        <v>414721038136.03571</v>
      </c>
      <c r="J5133" s="33">
        <f t="shared" si="81"/>
        <v>13669251.93424046</v>
      </c>
    </row>
    <row r="5134" spans="3:10">
      <c r="C5134">
        <v>194</v>
      </c>
      <c r="E5134">
        <v>61.59142112950861</v>
      </c>
      <c r="G5134">
        <v>0.92605345472975331</v>
      </c>
      <c r="H5134">
        <f>+C5134/'Dados Primários'!$C$31</f>
        <v>0.54957507082152979</v>
      </c>
      <c r="I5134" s="22">
        <v>382487952351.79736</v>
      </c>
      <c r="J5134" s="33">
        <f t="shared" si="81"/>
        <v>11989499.832118493</v>
      </c>
    </row>
    <row r="5135" spans="3:10">
      <c r="C5135">
        <v>194</v>
      </c>
      <c r="E5135">
        <v>62.714923651136893</v>
      </c>
      <c r="G5135">
        <v>0.98041364296358713</v>
      </c>
      <c r="H5135">
        <f>+C5135/'Dados Primários'!$C$31</f>
        <v>0.54957507082152979</v>
      </c>
      <c r="I5135" s="22">
        <v>351015176658.06</v>
      </c>
      <c r="J5135" s="33">
        <f t="shared" si="81"/>
        <v>11861323.82564234</v>
      </c>
    </row>
    <row r="5136" spans="3:10">
      <c r="C5136">
        <v>203</v>
      </c>
      <c r="E5136">
        <v>59.9218046576771</v>
      </c>
      <c r="G5136">
        <v>0.93209728900906508</v>
      </c>
      <c r="H5136">
        <f>+C5136/'Dados Primários'!$C$31</f>
        <v>0.57507082152974509</v>
      </c>
      <c r="I5136" s="22">
        <v>384074092014.72723</v>
      </c>
      <c r="J5136" s="33">
        <f t="shared" si="81"/>
        <v>12336230.468001774</v>
      </c>
    </row>
    <row r="5137" spans="3:10">
      <c r="C5137">
        <v>188</v>
      </c>
      <c r="E5137">
        <v>57.910881578978561</v>
      </c>
      <c r="G5137">
        <v>0.95913637535606344</v>
      </c>
      <c r="H5137">
        <f>+C5137/'Dados Primários'!$C$31</f>
        <v>0.53257790368271951</v>
      </c>
      <c r="I5137" s="22">
        <v>411264491520.47955</v>
      </c>
      <c r="J5137" s="33">
        <f t="shared" si="81"/>
        <v>12165918.319950057</v>
      </c>
    </row>
    <row r="5138" spans="3:10">
      <c r="C5138">
        <v>194</v>
      </c>
      <c r="E5138">
        <v>63.606697892684821</v>
      </c>
      <c r="G5138">
        <v>0.92506060935792545</v>
      </c>
      <c r="H5138">
        <f>+C5138/'Dados Primários'!$C$31</f>
        <v>0.54957507082152979</v>
      </c>
      <c r="I5138" s="22">
        <v>398308984699.80292</v>
      </c>
      <c r="J5138" s="33">
        <f t="shared" si="81"/>
        <v>12880127.610742889</v>
      </c>
    </row>
    <row r="5139" spans="3:10">
      <c r="C5139">
        <v>190</v>
      </c>
      <c r="E5139">
        <v>59.591482353676803</v>
      </c>
      <c r="G5139">
        <v>0.93366147865246119</v>
      </c>
      <c r="H5139">
        <f>+C5139/'Dados Primários'!$C$31</f>
        <v>0.5382436260623229</v>
      </c>
      <c r="I5139" s="22">
        <v>353105849587.87347</v>
      </c>
      <c r="J5139" s="33">
        <f t="shared" si="81"/>
        <v>10574441.462378921</v>
      </c>
    </row>
    <row r="5140" spans="3:10">
      <c r="C5140">
        <v>198</v>
      </c>
      <c r="E5140">
        <v>62.403918245990724</v>
      </c>
      <c r="G5140">
        <v>0.92847171191520605</v>
      </c>
      <c r="H5140">
        <f>+C5140/'Dados Primários'!$C$31</f>
        <v>0.56090651558073656</v>
      </c>
      <c r="I5140" s="22">
        <v>344014023389.67383</v>
      </c>
      <c r="J5140" s="33">
        <f t="shared" si="81"/>
        <v>11180138.073647434</v>
      </c>
    </row>
    <row r="5141" spans="3:10">
      <c r="C5141">
        <v>194</v>
      </c>
      <c r="E5141">
        <v>57.253960366073976</v>
      </c>
      <c r="G5141">
        <v>0.98406215886774573</v>
      </c>
      <c r="H5141">
        <f>+C5141/'Dados Primários'!$C$31</f>
        <v>0.54957507082152979</v>
      </c>
      <c r="I5141" s="22">
        <v>417691110247.60229</v>
      </c>
      <c r="J5141" s="33">
        <f t="shared" si="81"/>
        <v>12933328.887324369</v>
      </c>
    </row>
    <row r="5142" spans="3:10">
      <c r="C5142">
        <v>197</v>
      </c>
      <c r="E5142">
        <v>57.5118726053377</v>
      </c>
      <c r="G5142">
        <v>0.97270409020255511</v>
      </c>
      <c r="H5142">
        <f>+C5142/'Dados Primários'!$C$31</f>
        <v>0.55807365439093481</v>
      </c>
      <c r="I5142" s="22">
        <v>380489931451.38489</v>
      </c>
      <c r="J5142" s="33">
        <f t="shared" si="81"/>
        <v>11878810.122465268</v>
      </c>
    </row>
    <row r="5143" spans="3:10">
      <c r="C5143">
        <v>200</v>
      </c>
      <c r="E5143">
        <v>57.402877910757844</v>
      </c>
      <c r="G5143">
        <v>0.9576440343436059</v>
      </c>
      <c r="H5143">
        <f>+C5143/'Dados Primários'!$C$31</f>
        <v>0.56657223796033995</v>
      </c>
      <c r="I5143" s="22">
        <v>388277903425.63666</v>
      </c>
      <c r="J5143" s="33">
        <f t="shared" si="81"/>
        <v>12093046.983483732</v>
      </c>
    </row>
    <row r="5144" spans="3:10">
      <c r="C5144">
        <v>199</v>
      </c>
      <c r="E5144">
        <v>61.129046107120367</v>
      </c>
      <c r="G5144">
        <v>0.96328521298397574</v>
      </c>
      <c r="H5144">
        <f>+C5144/'Dados Primários'!$C$31</f>
        <v>0.5637393767705382</v>
      </c>
      <c r="I5144" s="22">
        <v>396722874675.28271</v>
      </c>
      <c r="J5144" s="33">
        <f t="shared" si="81"/>
        <v>13169464.797740081</v>
      </c>
    </row>
    <row r="5145" spans="3:10">
      <c r="C5145">
        <v>197</v>
      </c>
      <c r="E5145">
        <v>57.577922372020744</v>
      </c>
      <c r="G5145">
        <v>0.97457462168046027</v>
      </c>
      <c r="H5145">
        <f>+C5145/'Dados Primários'!$C$31</f>
        <v>0.55807365439093481</v>
      </c>
      <c r="I5145" s="22">
        <v>371354667476.07788</v>
      </c>
      <c r="J5145" s="33">
        <f t="shared" si="81"/>
        <v>11629244.338582598</v>
      </c>
    </row>
    <row r="5146" spans="3:10">
      <c r="C5146">
        <v>198</v>
      </c>
      <c r="E5146">
        <v>59.081306552659399</v>
      </c>
      <c r="G5146">
        <v>0.95566658349505929</v>
      </c>
      <c r="H5146">
        <f>+C5146/'Dados Primários'!$C$31</f>
        <v>0.56090651558073656</v>
      </c>
      <c r="I5146" s="22">
        <v>355896270440.84308</v>
      </c>
      <c r="J5146" s="33">
        <f t="shared" si="81"/>
        <v>11271206.670814291</v>
      </c>
    </row>
    <row r="5147" spans="3:10">
      <c r="C5147">
        <v>205</v>
      </c>
      <c r="E5147">
        <v>58.719230546489932</v>
      </c>
      <c r="G5147">
        <v>0.9282688014620305</v>
      </c>
      <c r="H5147">
        <f>+C5147/'Dados Primários'!$C$31</f>
        <v>0.58073654390934848</v>
      </c>
      <c r="I5147" s="22">
        <v>364617299249.68317</v>
      </c>
      <c r="J5147" s="33">
        <f t="shared" si="81"/>
        <v>11541720.044248339</v>
      </c>
    </row>
    <row r="5148" spans="3:10">
      <c r="C5148">
        <v>196</v>
      </c>
      <c r="E5148">
        <v>59.02779485626975</v>
      </c>
      <c r="G5148">
        <v>0.93374617234512525</v>
      </c>
      <c r="H5148">
        <f>+C5148/'Dados Primários'!$C$31</f>
        <v>0.55524079320113318</v>
      </c>
      <c r="I5148" s="22">
        <v>376948489425.21423</v>
      </c>
      <c r="J5148" s="33">
        <f t="shared" si="81"/>
        <v>11535827.867100643</v>
      </c>
    </row>
    <row r="5149" spans="3:10">
      <c r="C5149">
        <v>197</v>
      </c>
      <c r="E5149">
        <v>63.028149325660507</v>
      </c>
      <c r="G5149">
        <v>0.99191860451918035</v>
      </c>
      <c r="H5149">
        <f>+C5149/'Dados Primários'!$C$31</f>
        <v>0.55807365439093481</v>
      </c>
      <c r="I5149" s="22">
        <v>381261769575.65442</v>
      </c>
      <c r="J5149" s="33">
        <f t="shared" si="81"/>
        <v>13302258.137877101</v>
      </c>
    </row>
    <row r="5150" spans="3:10">
      <c r="C5150">
        <v>195</v>
      </c>
      <c r="E5150">
        <v>57.545716376013921</v>
      </c>
      <c r="G5150">
        <v>0.93598615386336403</v>
      </c>
      <c r="H5150">
        <f>+C5150/'Dados Primários'!$C$31</f>
        <v>0.55240793201133143</v>
      </c>
      <c r="I5150" s="22">
        <v>412561258023.86609</v>
      </c>
      <c r="J5150" s="33">
        <f t="shared" si="81"/>
        <v>12275262.096580977</v>
      </c>
    </row>
    <row r="5151" spans="3:10">
      <c r="C5151">
        <v>197</v>
      </c>
      <c r="E5151">
        <v>61.415131665982834</v>
      </c>
      <c r="G5151">
        <v>0.95928798155825956</v>
      </c>
      <c r="H5151">
        <f>+C5151/'Dados Primários'!$C$31</f>
        <v>0.55807365439093481</v>
      </c>
      <c r="I5151" s="22">
        <v>353063607117.65643</v>
      </c>
      <c r="J5151" s="33">
        <f t="shared" si="81"/>
        <v>11608306.470994055</v>
      </c>
    </row>
    <row r="5152" spans="3:10">
      <c r="C5152">
        <v>198</v>
      </c>
      <c r="E5152">
        <v>57.957910173473834</v>
      </c>
      <c r="G5152">
        <v>0.99310604966855887</v>
      </c>
      <c r="H5152">
        <f>+C5152/'Dados Primários'!$C$31</f>
        <v>0.56090651558073656</v>
      </c>
      <c r="I5152" s="22">
        <v>414044826451.7099</v>
      </c>
      <c r="J5152" s="33">
        <f t="shared" si="81"/>
        <v>13367376.8646334</v>
      </c>
    </row>
    <row r="5153" spans="3:10">
      <c r="C5153">
        <v>198</v>
      </c>
      <c r="E5153">
        <v>63.296285574793025</v>
      </c>
      <c r="G5153">
        <v>0.97337677946937118</v>
      </c>
      <c r="H5153">
        <f>+C5153/'Dados Primários'!$C$31</f>
        <v>0.56090651558073656</v>
      </c>
      <c r="I5153" s="22">
        <v>405398173887.93372</v>
      </c>
      <c r="J5153" s="33">
        <f t="shared" si="81"/>
        <v>14009785.294899071</v>
      </c>
    </row>
    <row r="5154" spans="3:10">
      <c r="C5154">
        <v>202</v>
      </c>
      <c r="E5154">
        <v>59.831655546241279</v>
      </c>
      <c r="G5154">
        <v>0.98353254172184157</v>
      </c>
      <c r="H5154">
        <f>+C5154/'Dados Primários'!$C$31</f>
        <v>0.57223796033994334</v>
      </c>
      <c r="I5154" s="22">
        <v>395108534501.45038</v>
      </c>
      <c r="J5154" s="33">
        <f t="shared" si="81"/>
        <v>13304937.186305465</v>
      </c>
    </row>
    <row r="5155" spans="3:10">
      <c r="C5155">
        <v>188</v>
      </c>
      <c r="E5155">
        <v>60.674765677184226</v>
      </c>
      <c r="G5155">
        <v>0.95142871899131165</v>
      </c>
      <c r="H5155">
        <f>+C5155/'Dados Primários'!$C$31</f>
        <v>0.53257790368271951</v>
      </c>
      <c r="I5155" s="22">
        <v>383139365876.62408</v>
      </c>
      <c r="J5155" s="33">
        <f t="shared" si="81"/>
        <v>11779430.233104857</v>
      </c>
    </row>
    <row r="5156" spans="3:10">
      <c r="C5156">
        <v>199</v>
      </c>
      <c r="E5156">
        <v>61.406736435236752</v>
      </c>
      <c r="G5156">
        <v>0.98248008697409184</v>
      </c>
      <c r="H5156">
        <f>+C5156/'Dados Primários'!$C$31</f>
        <v>0.5637393767705382</v>
      </c>
      <c r="I5156" s="22">
        <v>379322288420.66705</v>
      </c>
      <c r="J5156" s="33">
        <f t="shared" si="81"/>
        <v>12901093.015613765</v>
      </c>
    </row>
    <row r="5157" spans="3:10">
      <c r="C5157">
        <v>204</v>
      </c>
      <c r="E5157">
        <v>58.059267024094829</v>
      </c>
      <c r="G5157">
        <v>0.94282177356203167</v>
      </c>
      <c r="H5157">
        <f>+C5157/'Dados Primários'!$C$31</f>
        <v>0.57790368271954673</v>
      </c>
      <c r="I5157" s="22">
        <v>419701486151.52643</v>
      </c>
      <c r="J5157" s="33">
        <f t="shared" si="81"/>
        <v>13276913.364926631</v>
      </c>
    </row>
    <row r="5158" spans="3:10">
      <c r="C5158">
        <v>201</v>
      </c>
      <c r="E5158">
        <v>58.280873961789005</v>
      </c>
      <c r="G5158">
        <v>0.96554825706665792</v>
      </c>
      <c r="H5158">
        <f>+C5158/'Dados Primários'!$C$31</f>
        <v>0.56940509915014159</v>
      </c>
      <c r="I5158" s="22">
        <v>394877748704.92413</v>
      </c>
      <c r="J5158" s="33">
        <f t="shared" si="81"/>
        <v>12652724.562048651</v>
      </c>
    </row>
    <row r="5159" spans="3:10">
      <c r="C5159">
        <v>205</v>
      </c>
      <c r="E5159">
        <v>62.208675787876679</v>
      </c>
      <c r="G5159">
        <v>0.92955651931909689</v>
      </c>
      <c r="H5159">
        <f>+C5159/'Dados Primários'!$C$31</f>
        <v>0.58073654390934848</v>
      </c>
      <c r="I5159" s="22">
        <v>404322483659.87207</v>
      </c>
      <c r="J5159" s="33">
        <f t="shared" si="81"/>
        <v>13577937.519539183</v>
      </c>
    </row>
    <row r="5160" spans="3:10">
      <c r="C5160">
        <v>206</v>
      </c>
      <c r="E5160">
        <v>58.713966843273475</v>
      </c>
      <c r="G5160">
        <v>0.97642019606028696</v>
      </c>
      <c r="H5160">
        <f>+C5160/'Dados Primários'!$C$31</f>
        <v>0.58356940509915012</v>
      </c>
      <c r="I5160" s="22">
        <v>411982871470.03357</v>
      </c>
      <c r="J5160" s="33">
        <f t="shared" si="81"/>
        <v>13783193.467934763</v>
      </c>
    </row>
    <row r="5161" spans="3:10">
      <c r="C5161">
        <v>200</v>
      </c>
      <c r="E5161">
        <v>62.340734897298155</v>
      </c>
      <c r="G5161">
        <v>0.93423518524236759</v>
      </c>
      <c r="H5161">
        <f>+C5161/'Dados Primários'!$C$31</f>
        <v>0.56657223796033995</v>
      </c>
      <c r="I5161" s="22">
        <v>382120796854.664</v>
      </c>
      <c r="J5161" s="33">
        <f t="shared" si="81"/>
        <v>12609100.385383254</v>
      </c>
    </row>
    <row r="5162" spans="3:10">
      <c r="C5162">
        <v>192</v>
      </c>
      <c r="E5162">
        <v>61.391418889994462</v>
      </c>
      <c r="G5162">
        <v>0.97075836847105923</v>
      </c>
      <c r="H5162">
        <f>+C5162/'Dados Primários'!$C$31</f>
        <v>0.5439093484419264</v>
      </c>
      <c r="I5162" s="22">
        <v>342232736338.03833</v>
      </c>
      <c r="J5162" s="33">
        <f t="shared" si="81"/>
        <v>11093456.560578922</v>
      </c>
    </row>
    <row r="5163" spans="3:10">
      <c r="C5163">
        <v>196</v>
      </c>
      <c r="E5163">
        <v>61.837284136930151</v>
      </c>
      <c r="G5163">
        <v>0.97589889309178057</v>
      </c>
      <c r="H5163">
        <f>+C5163/'Dados Primários'!$C$31</f>
        <v>0.55524079320113318</v>
      </c>
      <c r="I5163" s="22">
        <v>353599633410.3866</v>
      </c>
      <c r="J5163" s="33">
        <f t="shared" si="81"/>
        <v>11848091.645041591</v>
      </c>
    </row>
    <row r="5164" spans="3:10">
      <c r="C5164">
        <v>198</v>
      </c>
      <c r="E5164">
        <v>57.774489384984825</v>
      </c>
      <c r="G5164">
        <v>0.97269619355569414</v>
      </c>
      <c r="H5164">
        <f>+C5164/'Dados Primários'!$C$31</f>
        <v>0.56090651558073656</v>
      </c>
      <c r="I5164" s="22">
        <v>375038728367.08966</v>
      </c>
      <c r="J5164" s="33">
        <f t="shared" si="81"/>
        <v>11821700.013440516</v>
      </c>
    </row>
    <row r="5165" spans="3:10">
      <c r="C5165">
        <v>206</v>
      </c>
      <c r="E5165">
        <v>58.703093439961357</v>
      </c>
      <c r="G5165">
        <v>0.9849250905518071</v>
      </c>
      <c r="H5165">
        <f>+C5165/'Dados Primários'!$C$31</f>
        <v>0.58356940509915012</v>
      </c>
      <c r="I5165" s="22">
        <v>419907665675.46301</v>
      </c>
      <c r="J5165" s="33">
        <f t="shared" si="81"/>
        <v>14168063.891616432</v>
      </c>
    </row>
    <row r="5166" spans="3:10">
      <c r="C5166">
        <v>202</v>
      </c>
      <c r="E5166">
        <v>63.151445430601697</v>
      </c>
      <c r="G5166">
        <v>0.99599690422229326</v>
      </c>
      <c r="H5166">
        <f>+C5166/'Dados Primários'!$C$31</f>
        <v>0.57223796033994334</v>
      </c>
      <c r="I5166" s="22">
        <v>350137007506.62805</v>
      </c>
      <c r="J5166" s="33">
        <f t="shared" si="81"/>
        <v>12602478.452065021</v>
      </c>
    </row>
    <row r="5167" spans="3:10">
      <c r="C5167">
        <v>201</v>
      </c>
      <c r="E5167">
        <v>61.203352122583127</v>
      </c>
      <c r="G5167">
        <v>0.99996926408259634</v>
      </c>
      <c r="H5167">
        <f>+C5167/'Dados Primários'!$C$31</f>
        <v>0.56940509915014159</v>
      </c>
      <c r="I5167" s="22">
        <v>366685163897.78125</v>
      </c>
      <c r="J5167" s="33">
        <f t="shared" si="81"/>
        <v>12778402.138634963</v>
      </c>
    </row>
    <row r="5168" spans="3:10">
      <c r="C5168">
        <v>201</v>
      </c>
      <c r="E5168">
        <v>63.879124254579253</v>
      </c>
      <c r="G5168">
        <v>0.96342143619592369</v>
      </c>
      <c r="H5168">
        <f>+C5168/'Dados Primários'!$C$31</f>
        <v>0.56940509915014159</v>
      </c>
      <c r="I5168" s="22">
        <v>343549630009.3595</v>
      </c>
      <c r="J5168" s="33">
        <f t="shared" si="81"/>
        <v>12038880.287947839</v>
      </c>
    </row>
    <row r="5169" spans="3:10">
      <c r="C5169">
        <v>200</v>
      </c>
      <c r="E5169">
        <v>63.381346713421564</v>
      </c>
      <c r="G5169">
        <v>0.94407814488936137</v>
      </c>
      <c r="H5169">
        <f>+C5169/'Dados Primários'!$C$31</f>
        <v>0.56657223796033995</v>
      </c>
      <c r="I5169" s="22">
        <v>412631567305.24805</v>
      </c>
      <c r="J5169" s="33">
        <f t="shared" si="81"/>
        <v>13989015.34200969</v>
      </c>
    </row>
    <row r="5170" spans="3:10">
      <c r="C5170">
        <v>195</v>
      </c>
      <c r="E5170">
        <v>63.334212476194011</v>
      </c>
      <c r="G5170">
        <v>0.96138115549524372</v>
      </c>
      <c r="H5170">
        <f>+C5170/'Dados Primários'!$C$31</f>
        <v>0.55240793201133143</v>
      </c>
      <c r="I5170" s="22">
        <v>364751699303.62689</v>
      </c>
      <c r="J5170" s="33">
        <f t="shared" si="81"/>
        <v>12268492.722007873</v>
      </c>
    </row>
    <row r="5171" spans="3:10">
      <c r="C5171">
        <v>208</v>
      </c>
      <c r="E5171">
        <v>61.869087392622184</v>
      </c>
      <c r="G5171">
        <v>0.97308040856061528</v>
      </c>
      <c r="H5171">
        <f>+C5171/'Dados Primários'!$C$31</f>
        <v>0.58923512747875351</v>
      </c>
      <c r="I5171" s="22">
        <v>373810196056.87366</v>
      </c>
      <c r="J5171" s="33">
        <f t="shared" si="81"/>
        <v>13260570.57821957</v>
      </c>
    </row>
    <row r="5172" spans="3:10">
      <c r="C5172">
        <v>198</v>
      </c>
      <c r="E5172">
        <v>62.791807800979271</v>
      </c>
      <c r="G5172">
        <v>0.96242667826005568</v>
      </c>
      <c r="H5172">
        <f>+C5172/'Dados Primários'!$C$31</f>
        <v>0.56090651558073656</v>
      </c>
      <c r="I5172" s="22">
        <v>363965127875.08087</v>
      </c>
      <c r="J5172" s="33">
        <f t="shared" si="81"/>
        <v>12337321.999644039</v>
      </c>
    </row>
    <row r="5173" spans="3:10">
      <c r="C5173">
        <v>196</v>
      </c>
      <c r="E5173">
        <v>60.133711058489844</v>
      </c>
      <c r="G5173">
        <v>0.94518151675592255</v>
      </c>
      <c r="H5173">
        <f>+C5173/'Dados Primários'!$C$31</f>
        <v>0.55524079320113318</v>
      </c>
      <c r="I5173" s="22">
        <v>413904196483.96979</v>
      </c>
      <c r="J5173" s="33">
        <f t="shared" si="81"/>
        <v>13062142.652348466</v>
      </c>
    </row>
    <row r="5174" spans="3:10">
      <c r="C5174">
        <v>196</v>
      </c>
      <c r="E5174">
        <v>61.181760038804157</v>
      </c>
      <c r="G5174">
        <v>0.94575211678899462</v>
      </c>
      <c r="H5174">
        <f>+C5174/'Dados Primários'!$C$31</f>
        <v>0.55524079320113318</v>
      </c>
      <c r="I5174" s="22">
        <v>381830306080.09094</v>
      </c>
      <c r="J5174" s="33">
        <f t="shared" si="81"/>
        <v>12267358.293727055</v>
      </c>
    </row>
    <row r="5175" spans="3:10">
      <c r="C5175">
        <v>195</v>
      </c>
      <c r="E5175">
        <v>61.04097218136814</v>
      </c>
      <c r="G5175">
        <v>0.93582687263182684</v>
      </c>
      <c r="H5175">
        <f>+C5175/'Dados Primários'!$C$31</f>
        <v>0.55240793201133143</v>
      </c>
      <c r="I5175" s="22">
        <v>373954288088.69525</v>
      </c>
      <c r="J5175" s="33">
        <f t="shared" si="81"/>
        <v>11800363.278205825</v>
      </c>
    </row>
    <row r="5176" spans="3:10">
      <c r="C5176">
        <v>196</v>
      </c>
      <c r="E5176">
        <v>59.919452254338864</v>
      </c>
      <c r="G5176">
        <v>0.92224832311377325</v>
      </c>
      <c r="H5176">
        <f>+C5176/'Dados Primários'!$C$31</f>
        <v>0.55524079320113318</v>
      </c>
      <c r="I5176" s="22">
        <v>367719906701.57593</v>
      </c>
      <c r="J5176" s="33">
        <f t="shared" si="81"/>
        <v>11282730.537588185</v>
      </c>
    </row>
    <row r="5177" spans="3:10">
      <c r="C5177">
        <v>191</v>
      </c>
      <c r="E5177">
        <v>60.734038673324527</v>
      </c>
      <c r="G5177">
        <v>0.94756657318564441</v>
      </c>
      <c r="H5177">
        <f>+C5177/'Dados Primários'!$C$31</f>
        <v>0.54107648725212465</v>
      </c>
      <c r="I5177" s="22">
        <v>418471933386.50836</v>
      </c>
      <c r="J5177" s="33">
        <f t="shared" si="81"/>
        <v>13030674.334836841</v>
      </c>
    </row>
    <row r="5178" spans="3:10">
      <c r="C5178">
        <v>198</v>
      </c>
      <c r="E5178">
        <v>62.147982565349892</v>
      </c>
      <c r="G5178">
        <v>0.95139553112508524</v>
      </c>
      <c r="H5178">
        <f>+C5178/'Dados Primários'!$C$31</f>
        <v>0.56090651558073656</v>
      </c>
      <c r="I5178" s="22">
        <v>399784427045.74414</v>
      </c>
      <c r="J5178" s="33">
        <f t="shared" si="81"/>
        <v>13258808.563116794</v>
      </c>
    </row>
    <row r="5179" spans="3:10">
      <c r="C5179">
        <v>205</v>
      </c>
      <c r="E5179">
        <v>62.342975835619953</v>
      </c>
      <c r="G5179">
        <v>0.98469161930712479</v>
      </c>
      <c r="H5179">
        <f>+C5179/'Dados Primários'!$C$31</f>
        <v>0.58073654390934848</v>
      </c>
      <c r="I5179" s="22">
        <v>346865357821.27893</v>
      </c>
      <c r="J5179" s="33">
        <f t="shared" si="81"/>
        <v>12365960.478666399</v>
      </c>
    </row>
    <row r="5180" spans="3:10">
      <c r="C5180">
        <v>202</v>
      </c>
      <c r="E5180">
        <v>63.754869264478273</v>
      </c>
      <c r="G5180">
        <v>0.99204569484668115</v>
      </c>
      <c r="H5180">
        <f>+C5180/'Dados Primários'!$C$31</f>
        <v>0.57223796033994334</v>
      </c>
      <c r="I5180" s="22">
        <v>370068902234.57892</v>
      </c>
      <c r="J5180" s="33">
        <f t="shared" si="81"/>
        <v>13393814.881344024</v>
      </c>
    </row>
    <row r="5181" spans="3:10">
      <c r="C5181">
        <v>202</v>
      </c>
      <c r="E5181">
        <v>57.727728086261884</v>
      </c>
      <c r="G5181">
        <v>0.99199328817054322</v>
      </c>
      <c r="H5181">
        <f>+C5181/'Dados Primários'!$C$31</f>
        <v>0.57223796033994334</v>
      </c>
      <c r="I5181" s="22">
        <v>352039856567.99744</v>
      </c>
      <c r="J5181" s="33">
        <f t="shared" si="81"/>
        <v>11536171.374460984</v>
      </c>
    </row>
    <row r="5182" spans="3:10">
      <c r="C5182">
        <v>201</v>
      </c>
      <c r="E5182">
        <v>63.505945803474617</v>
      </c>
      <c r="G5182">
        <v>0.99119428231902151</v>
      </c>
      <c r="H5182">
        <f>+C5182/'Dados Primários'!$C$31</f>
        <v>0.56940509915014159</v>
      </c>
      <c r="I5182" s="22">
        <v>367869338332.61456</v>
      </c>
      <c r="J5182" s="33">
        <f t="shared" si="81"/>
        <v>13185242.443640623</v>
      </c>
    </row>
    <row r="5183" spans="3:10">
      <c r="C5183">
        <v>200</v>
      </c>
      <c r="E5183">
        <v>60.651118997764364</v>
      </c>
      <c r="G5183">
        <v>0.92230293579506828</v>
      </c>
      <c r="H5183">
        <f>+C5183/'Dados Primários'!$C$31</f>
        <v>0.56657223796033995</v>
      </c>
      <c r="I5183" s="22">
        <v>355969356252.79761</v>
      </c>
      <c r="J5183" s="33">
        <f t="shared" si="81"/>
        <v>11281849.772203999</v>
      </c>
    </row>
    <row r="5184" spans="3:10">
      <c r="C5184">
        <v>197</v>
      </c>
      <c r="E5184">
        <v>59.336995425655971</v>
      </c>
      <c r="G5184">
        <v>0.98544190771199847</v>
      </c>
      <c r="H5184">
        <f>+C5184/'Dados Primários'!$C$31</f>
        <v>0.55807365439093481</v>
      </c>
      <c r="I5184" s="22">
        <v>344970540768.91882</v>
      </c>
      <c r="J5184" s="33">
        <f t="shared" si="81"/>
        <v>11257192.935259931</v>
      </c>
    </row>
    <row r="5185" spans="3:10">
      <c r="C5185">
        <v>192</v>
      </c>
      <c r="E5185">
        <v>63.602118999889178</v>
      </c>
      <c r="G5185">
        <v>0.96214291555906784</v>
      </c>
      <c r="H5185">
        <f>+C5185/'Dados Primários'!$C$31</f>
        <v>0.5439093484419264</v>
      </c>
      <c r="I5185" s="22">
        <v>347878703218.82831</v>
      </c>
      <c r="J5185" s="33">
        <f t="shared" si="81"/>
        <v>11578852.918105785</v>
      </c>
    </row>
    <row r="5186" spans="3:10">
      <c r="C5186">
        <v>197</v>
      </c>
      <c r="E5186">
        <v>60.294031137378902</v>
      </c>
      <c r="G5186">
        <v>0.97598180125280365</v>
      </c>
      <c r="H5186">
        <f>+C5186/'Dados Primários'!$C$31</f>
        <v>0.55807365439093481</v>
      </c>
      <c r="I5186" s="22">
        <v>397364998846.95044</v>
      </c>
      <c r="J5186" s="33">
        <f t="shared" si="81"/>
        <v>13049599.157664377</v>
      </c>
    </row>
    <row r="5187" spans="3:10">
      <c r="C5187">
        <v>192</v>
      </c>
      <c r="E5187">
        <v>58.761325927186441</v>
      </c>
      <c r="G5187">
        <v>0.9261336558713269</v>
      </c>
      <c r="H5187">
        <f>+C5187/'Dados Primários'!$C$31</f>
        <v>0.5439093484419264</v>
      </c>
      <c r="I5187" s="22">
        <v>399535620696.6264</v>
      </c>
      <c r="J5187" s="33">
        <f t="shared" si="81"/>
        <v>11826256.170100363</v>
      </c>
    </row>
    <row r="5188" spans="3:10">
      <c r="C5188">
        <v>203</v>
      </c>
      <c r="E5188">
        <v>60.52485822255484</v>
      </c>
      <c r="G5188">
        <v>0.96835422939078619</v>
      </c>
      <c r="H5188">
        <f>+C5188/'Dados Primários'!$C$31</f>
        <v>0.57507082152974509</v>
      </c>
      <c r="I5188" s="22">
        <v>377177048200.35822</v>
      </c>
      <c r="J5188" s="33">
        <f t="shared" si="81"/>
        <v>12712607.090592358</v>
      </c>
    </row>
    <row r="5189" spans="3:10">
      <c r="C5189">
        <v>206</v>
      </c>
      <c r="E5189">
        <v>62.332146479153145</v>
      </c>
      <c r="G5189">
        <v>0.9695333709425914</v>
      </c>
      <c r="H5189">
        <f>+C5189/'Dados Primários'!$C$31</f>
        <v>0.58356940509915012</v>
      </c>
      <c r="I5189" s="22">
        <v>400649103420.15747</v>
      </c>
      <c r="J5189" s="33">
        <f t="shared" si="81"/>
        <v>14129654.243616335</v>
      </c>
    </row>
    <row r="5190" spans="3:10">
      <c r="C5190">
        <v>199</v>
      </c>
      <c r="E5190">
        <v>58.245875126866565</v>
      </c>
      <c r="G5190">
        <v>0.94736543213360269</v>
      </c>
      <c r="H5190">
        <f>+C5190/'Dados Primários'!$C$31</f>
        <v>0.5637393767705382</v>
      </c>
      <c r="I5190" s="22">
        <v>371481182587.09143</v>
      </c>
      <c r="J5190" s="33">
        <f t="shared" si="81"/>
        <v>11555743.655815186</v>
      </c>
    </row>
    <row r="5191" spans="3:10">
      <c r="C5191">
        <v>197</v>
      </c>
      <c r="E5191">
        <v>59.963257246368222</v>
      </c>
      <c r="G5191">
        <v>0.93081786945965972</v>
      </c>
      <c r="H5191">
        <f>+C5191/'Dados Primários'!$C$31</f>
        <v>0.55807365439093481</v>
      </c>
      <c r="I5191" s="22">
        <v>376235741245.6701</v>
      </c>
      <c r="J5191" s="33">
        <f t="shared" si="81"/>
        <v>11719295.328425836</v>
      </c>
    </row>
    <row r="5192" spans="3:10">
      <c r="C5192">
        <v>191</v>
      </c>
      <c r="E5192">
        <v>62.724539710653268</v>
      </c>
      <c r="G5192">
        <v>0.97593200850111061</v>
      </c>
      <c r="H5192">
        <f>+C5192/'Dados Primários'!$C$31</f>
        <v>0.54107648725212465</v>
      </c>
      <c r="I5192" s="22">
        <v>414103115977.76746</v>
      </c>
      <c r="J5192" s="33">
        <f t="shared" ref="J5192:J5255" si="82">+E5192*G5192*H5192*I5192/1000000</f>
        <v>13715896.696270078</v>
      </c>
    </row>
    <row r="5193" spans="3:10">
      <c r="C5193">
        <v>202</v>
      </c>
      <c r="E5193">
        <v>59.158916949438357</v>
      </c>
      <c r="G5193">
        <v>0.96926687816589463</v>
      </c>
      <c r="H5193">
        <f>+C5193/'Dados Primários'!$C$31</f>
        <v>0.57223796033994334</v>
      </c>
      <c r="I5193" s="22">
        <v>371070238337.41913</v>
      </c>
      <c r="J5193" s="33">
        <f t="shared" si="82"/>
        <v>12175768.272271987</v>
      </c>
    </row>
    <row r="5194" spans="3:10">
      <c r="C5194">
        <v>191</v>
      </c>
      <c r="E5194">
        <v>64.077169210485735</v>
      </c>
      <c r="G5194">
        <v>0.94842133419049035</v>
      </c>
      <c r="H5194">
        <f>+C5194/'Dados Primários'!$C$31</f>
        <v>0.54107648725212465</v>
      </c>
      <c r="I5194" s="22">
        <v>411495737002.92767</v>
      </c>
      <c r="J5194" s="33">
        <f t="shared" si="82"/>
        <v>13530960.747483836</v>
      </c>
    </row>
    <row r="5195" spans="3:10">
      <c r="C5195">
        <v>203</v>
      </c>
      <c r="E5195">
        <v>59.602920633616357</v>
      </c>
      <c r="G5195">
        <v>0.99736373957123781</v>
      </c>
      <c r="H5195">
        <f>+C5195/'Dados Primários'!$C$31</f>
        <v>0.57507082152974509</v>
      </c>
      <c r="I5195" s="22">
        <v>384851808205.64355</v>
      </c>
      <c r="J5195" s="33">
        <f t="shared" si="82"/>
        <v>13156367.012068065</v>
      </c>
    </row>
    <row r="5196" spans="3:10">
      <c r="C5196">
        <v>194</v>
      </c>
      <c r="E5196">
        <v>64.027089190071962</v>
      </c>
      <c r="G5196">
        <v>0.9323709737939625</v>
      </c>
      <c r="H5196">
        <f>+C5196/'Dados Primários'!$C$31</f>
        <v>0.54957507082152979</v>
      </c>
      <c r="I5196" s="22">
        <v>378340512251.63995</v>
      </c>
      <c r="J5196" s="33">
        <f t="shared" si="82"/>
        <v>12412588.990718601</v>
      </c>
    </row>
    <row r="5197" spans="3:10">
      <c r="C5197">
        <v>196</v>
      </c>
      <c r="E5197">
        <v>58.048017539362426</v>
      </c>
      <c r="G5197">
        <v>0.99895655512761161</v>
      </c>
      <c r="H5197">
        <f>+C5197/'Dados Primários'!$C$31</f>
        <v>0.55524079320113318</v>
      </c>
      <c r="I5197" s="22">
        <v>376989413313.09705</v>
      </c>
      <c r="J5197" s="33">
        <f t="shared" si="82"/>
        <v>12137926.790637385</v>
      </c>
    </row>
    <row r="5198" spans="3:10">
      <c r="C5198">
        <v>196</v>
      </c>
      <c r="E5198">
        <v>59.830784064382684</v>
      </c>
      <c r="G5198">
        <v>0.98282202976887212</v>
      </c>
      <c r="H5198">
        <f>+C5198/'Dados Primários'!$C$31</f>
        <v>0.55524079320113318</v>
      </c>
      <c r="I5198" s="22">
        <v>367069553222.07397</v>
      </c>
      <c r="J5198" s="33">
        <f t="shared" si="82"/>
        <v>11984759.017096423</v>
      </c>
    </row>
    <row r="5199" spans="3:10">
      <c r="C5199">
        <v>202</v>
      </c>
      <c r="E5199">
        <v>60.147770079699242</v>
      </c>
      <c r="G5199">
        <v>0.92985432543319391</v>
      </c>
      <c r="H5199">
        <f>+C5199/'Dados Primários'!$C$31</f>
        <v>0.57223796033994334</v>
      </c>
      <c r="I5199" s="22">
        <v>407981003397.1355</v>
      </c>
      <c r="J5199" s="33">
        <f t="shared" si="82"/>
        <v>13057229.945359036</v>
      </c>
    </row>
    <row r="5200" spans="3:10">
      <c r="C5200">
        <v>201</v>
      </c>
      <c r="E5200">
        <v>57.431729505090843</v>
      </c>
      <c r="G5200">
        <v>0.94164755568916336</v>
      </c>
      <c r="H5200">
        <f>+C5200/'Dados Primários'!$C$31</f>
        <v>0.56940509915014159</v>
      </c>
      <c r="I5200" s="22">
        <v>358724095656.87372</v>
      </c>
      <c r="J5200" s="33">
        <f t="shared" si="82"/>
        <v>11046435.974540468</v>
      </c>
    </row>
    <row r="5201" spans="3:10">
      <c r="C5201">
        <v>195</v>
      </c>
      <c r="E5201">
        <v>58.897792061887586</v>
      </c>
      <c r="G5201">
        <v>0.99046846776756858</v>
      </c>
      <c r="H5201">
        <f>+C5201/'Dados Primários'!$C$31</f>
        <v>0.55240793201133143</v>
      </c>
      <c r="I5201" s="22">
        <v>389875705076.32367</v>
      </c>
      <c r="J5201" s="33">
        <f t="shared" si="82"/>
        <v>12563936.930046672</v>
      </c>
    </row>
    <row r="5202" spans="3:10">
      <c r="C5202">
        <v>200</v>
      </c>
      <c r="E5202">
        <v>59.611184144635303</v>
      </c>
      <c r="G5202">
        <v>0.96353776952416537</v>
      </c>
      <c r="H5202">
        <f>+C5202/'Dados Primários'!$C$31</f>
        <v>0.56657223796033995</v>
      </c>
      <c r="I5202" s="22">
        <v>418975217772.17053</v>
      </c>
      <c r="J5202" s="33">
        <f t="shared" si="82"/>
        <v>13634528.301516682</v>
      </c>
    </row>
    <row r="5203" spans="3:10">
      <c r="C5203">
        <v>198</v>
      </c>
      <c r="E5203">
        <v>61.711918885569055</v>
      </c>
      <c r="G5203">
        <v>0.97929239264656431</v>
      </c>
      <c r="H5203">
        <f>+C5203/'Dados Primários'!$C$31</f>
        <v>0.56090651558073656</v>
      </c>
      <c r="I5203" s="22">
        <v>356485096870.21613</v>
      </c>
      <c r="J5203" s="33">
        <f t="shared" si="82"/>
        <v>12084071.741071301</v>
      </c>
    </row>
    <row r="5204" spans="3:10">
      <c r="C5204">
        <v>200</v>
      </c>
      <c r="E5204">
        <v>61.700709759029891</v>
      </c>
      <c r="G5204">
        <v>0.9672432108070903</v>
      </c>
      <c r="H5204">
        <f>+C5204/'Dados Primários'!$C$31</f>
        <v>0.56657223796033995</v>
      </c>
      <c r="I5204" s="22">
        <v>355023097722.33624</v>
      </c>
      <c r="J5204" s="33">
        <f t="shared" si="82"/>
        <v>12004325.122652438</v>
      </c>
    </row>
    <row r="5205" spans="3:10">
      <c r="C5205">
        <v>198</v>
      </c>
      <c r="E5205">
        <v>63.928920015366252</v>
      </c>
      <c r="G5205">
        <v>0.9366440347659607</v>
      </c>
      <c r="H5205">
        <f>+C5205/'Dados Primários'!$C$31</f>
        <v>0.56090651558073656</v>
      </c>
      <c r="I5205" s="22">
        <v>353203419305.01324</v>
      </c>
      <c r="J5205" s="33">
        <f t="shared" si="82"/>
        <v>11862803.139036248</v>
      </c>
    </row>
    <row r="5206" spans="3:10">
      <c r="C5206">
        <v>194</v>
      </c>
      <c r="E5206">
        <v>60.158698260480861</v>
      </c>
      <c r="G5206">
        <v>0.97629231150089402</v>
      </c>
      <c r="H5206">
        <f>+C5206/'Dados Primários'!$C$31</f>
        <v>0.54957507082152979</v>
      </c>
      <c r="I5206" s="22">
        <v>345868259357.22711</v>
      </c>
      <c r="J5206" s="33">
        <f t="shared" si="82"/>
        <v>11163902.429884084</v>
      </c>
    </row>
    <row r="5207" spans="3:10">
      <c r="C5207">
        <v>200</v>
      </c>
      <c r="E5207">
        <v>57.541663901867189</v>
      </c>
      <c r="G5207">
        <v>0.94487939552631206</v>
      </c>
      <c r="H5207">
        <f>+C5207/'Dados Primários'!$C$31</f>
        <v>0.56657223796033995</v>
      </c>
      <c r="I5207" s="22">
        <v>381835016916.42914</v>
      </c>
      <c r="J5207" s="33">
        <f t="shared" si="82"/>
        <v>11762234.637984086</v>
      </c>
    </row>
    <row r="5208" spans="3:10">
      <c r="C5208">
        <v>205</v>
      </c>
      <c r="E5208">
        <v>63.90519868183658</v>
      </c>
      <c r="G5208">
        <v>0.98800061072595446</v>
      </c>
      <c r="H5208">
        <f>+C5208/'Dados Primários'!$C$31</f>
        <v>0.58073654390934848</v>
      </c>
      <c r="I5208" s="22">
        <v>375129314424.99597</v>
      </c>
      <c r="J5208" s="33">
        <f t="shared" si="82"/>
        <v>13754777.244353002</v>
      </c>
    </row>
    <row r="5209" spans="3:10">
      <c r="C5209">
        <v>198</v>
      </c>
      <c r="E5209">
        <v>63.894245627310248</v>
      </c>
      <c r="G5209">
        <v>0.92626447111659893</v>
      </c>
      <c r="H5209">
        <f>+C5209/'Dados Primários'!$C$31</f>
        <v>0.56090651558073656</v>
      </c>
      <c r="I5209" s="22">
        <v>382387540906.84814</v>
      </c>
      <c r="J5209" s="33">
        <f t="shared" si="82"/>
        <v>12693780.124336584</v>
      </c>
    </row>
    <row r="5210" spans="3:10">
      <c r="C5210">
        <v>193</v>
      </c>
      <c r="E5210">
        <v>63.366258203227197</v>
      </c>
      <c r="G5210">
        <v>0.92696605667796272</v>
      </c>
      <c r="H5210">
        <f>+C5210/'Dados Primários'!$C$31</f>
        <v>0.54674220963172804</v>
      </c>
      <c r="I5210" s="22">
        <v>379400021397.22931</v>
      </c>
      <c r="J5210" s="33">
        <f t="shared" si="82"/>
        <v>12184335.499233499</v>
      </c>
    </row>
    <row r="5211" spans="3:10">
      <c r="C5211">
        <v>202</v>
      </c>
      <c r="E5211">
        <v>63.901621639435938</v>
      </c>
      <c r="G5211">
        <v>0.95851458651875832</v>
      </c>
      <c r="H5211">
        <f>+C5211/'Dados Primários'!$C$31</f>
        <v>0.57223796033994334</v>
      </c>
      <c r="I5211" s="22">
        <v>400159623232.74445</v>
      </c>
      <c r="J5211" s="33">
        <f t="shared" si="82"/>
        <v>14025570.491817558</v>
      </c>
    </row>
    <row r="5212" spans="3:10">
      <c r="C5212">
        <v>202</v>
      </c>
      <c r="E5212">
        <v>60.254893999753939</v>
      </c>
      <c r="G5212">
        <v>0.95465562076990296</v>
      </c>
      <c r="H5212">
        <f>+C5212/'Dados Primários'!$C$31</f>
        <v>0.57223796033994334</v>
      </c>
      <c r="I5212" s="22">
        <v>412787672736.11743</v>
      </c>
      <c r="J5212" s="33">
        <f t="shared" si="82"/>
        <v>13587590.32220676</v>
      </c>
    </row>
    <row r="5213" spans="3:10">
      <c r="C5213">
        <v>193</v>
      </c>
      <c r="E5213">
        <v>57.563453864405609</v>
      </c>
      <c r="G5213">
        <v>0.97701827975782485</v>
      </c>
      <c r="H5213">
        <f>+C5213/'Dados Primários'!$C$31</f>
        <v>0.54674220963172804</v>
      </c>
      <c r="I5213" s="22">
        <v>414415675926.21582</v>
      </c>
      <c r="J5213" s="33">
        <f t="shared" si="82"/>
        <v>12742901.086470945</v>
      </c>
    </row>
    <row r="5214" spans="3:10">
      <c r="C5214">
        <v>206</v>
      </c>
      <c r="E5214">
        <v>63.009099065064966</v>
      </c>
      <c r="G5214">
        <v>0.98622788976236619</v>
      </c>
      <c r="H5214">
        <f>+C5214/'Dados Primários'!$C$31</f>
        <v>0.58356940509915012</v>
      </c>
      <c r="I5214" s="22">
        <v>398265291908.87946</v>
      </c>
      <c r="J5214" s="33">
        <f t="shared" si="82"/>
        <v>14442604.708761564</v>
      </c>
    </row>
    <row r="5215" spans="3:10">
      <c r="C5215">
        <v>203</v>
      </c>
      <c r="E5215">
        <v>62.127986546856349</v>
      </c>
      <c r="G5215">
        <v>0.97214323608770181</v>
      </c>
      <c r="H5215">
        <f>+C5215/'Dados Primários'!$C$31</f>
        <v>0.57507082152974509</v>
      </c>
      <c r="I5215" s="22">
        <v>398761112536.65814</v>
      </c>
      <c r="J5215" s="33">
        <f t="shared" si="82"/>
        <v>13850060.468346754</v>
      </c>
    </row>
    <row r="5216" spans="3:10">
      <c r="C5216">
        <v>200</v>
      </c>
      <c r="E5216">
        <v>58.089893014589272</v>
      </c>
      <c r="G5216">
        <v>0.97136892600514413</v>
      </c>
      <c r="H5216">
        <f>+C5216/'Dados Primários'!$C$31</f>
        <v>0.56657223796033995</v>
      </c>
      <c r="I5216" s="22">
        <v>386018403613.01715</v>
      </c>
      <c r="J5216" s="33">
        <f t="shared" si="82"/>
        <v>12340935.531641206</v>
      </c>
    </row>
    <row r="5217" spans="3:10">
      <c r="C5217">
        <v>194</v>
      </c>
      <c r="E5217">
        <v>57.631896201941132</v>
      </c>
      <c r="G5217">
        <v>0.99753936845694635</v>
      </c>
      <c r="H5217">
        <f>+C5217/'Dados Primários'!$C$31</f>
        <v>0.54957507082152979</v>
      </c>
      <c r="I5217" s="22">
        <v>407309523978.88037</v>
      </c>
      <c r="J5217" s="33">
        <f t="shared" si="82"/>
        <v>12868992.359571315</v>
      </c>
    </row>
    <row r="5218" spans="3:10">
      <c r="C5218">
        <v>202</v>
      </c>
      <c r="E5218">
        <v>62.539466024678887</v>
      </c>
      <c r="G5218">
        <v>0.92416565589800748</v>
      </c>
      <c r="H5218">
        <f>+C5218/'Dados Primários'!$C$31</f>
        <v>0.57223796033994334</v>
      </c>
      <c r="I5218" s="22">
        <v>383169513042.62946</v>
      </c>
      <c r="J5218" s="33">
        <f t="shared" si="82"/>
        <v>12672771.522694249</v>
      </c>
    </row>
    <row r="5219" spans="3:10">
      <c r="C5219">
        <v>200</v>
      </c>
      <c r="E5219">
        <v>62.085476777989179</v>
      </c>
      <c r="G5219">
        <v>0.93217867781043928</v>
      </c>
      <c r="H5219">
        <f>+C5219/'Dados Primários'!$C$31</f>
        <v>0.56657223796033995</v>
      </c>
      <c r="I5219" s="22">
        <v>418005707473.49677</v>
      </c>
      <c r="J5219" s="33">
        <f t="shared" si="82"/>
        <v>13706503.6929601</v>
      </c>
    </row>
    <row r="5220" spans="3:10">
      <c r="C5220">
        <v>203</v>
      </c>
      <c r="E5220">
        <v>63.748207664041885</v>
      </c>
      <c r="G5220">
        <v>0.96703796005204223</v>
      </c>
      <c r="H5220">
        <f>+C5220/'Dados Primários'!$C$31</f>
        <v>0.57507082152974509</v>
      </c>
      <c r="I5220" s="22">
        <v>363925507060.21747</v>
      </c>
      <c r="J5220" s="33">
        <f t="shared" si="82"/>
        <v>12901652.173591519</v>
      </c>
    </row>
    <row r="5221" spans="3:10">
      <c r="C5221">
        <v>194</v>
      </c>
      <c r="E5221">
        <v>58.726209551820631</v>
      </c>
      <c r="G5221">
        <v>0.92699459467408929</v>
      </c>
      <c r="H5221">
        <f>+C5221/'Dados Primários'!$C$31</f>
        <v>0.54957507082152979</v>
      </c>
      <c r="I5221" s="22">
        <v>371997161074.54016</v>
      </c>
      <c r="J5221" s="33">
        <f t="shared" si="82"/>
        <v>11129504.318420567</v>
      </c>
    </row>
    <row r="5222" spans="3:10">
      <c r="C5222">
        <v>196</v>
      </c>
      <c r="E5222">
        <v>63.363937449312743</v>
      </c>
      <c r="G5222">
        <v>0.95815268741834569</v>
      </c>
      <c r="H5222">
        <f>+C5222/'Dados Primários'!$C$31</f>
        <v>0.55524079320113318</v>
      </c>
      <c r="I5222" s="22">
        <v>390286179796.92584</v>
      </c>
      <c r="J5222" s="33">
        <f t="shared" si="82"/>
        <v>13156531.733599469</v>
      </c>
    </row>
    <row r="5223" spans="3:10">
      <c r="C5223">
        <v>200</v>
      </c>
      <c r="E5223">
        <v>60.196710599216964</v>
      </c>
      <c r="G5223">
        <v>0.95221744013587828</v>
      </c>
      <c r="H5223">
        <f>+C5223/'Dados Primários'!$C$31</f>
        <v>0.56657223796033995</v>
      </c>
      <c r="I5223" s="22">
        <v>375823846932.41858</v>
      </c>
      <c r="J5223" s="33">
        <f t="shared" si="82"/>
        <v>12205301.602041194</v>
      </c>
    </row>
    <row r="5224" spans="3:10">
      <c r="C5224">
        <v>195</v>
      </c>
      <c r="E5224">
        <v>61.015041039504595</v>
      </c>
      <c r="G5224">
        <v>0.95851636370574889</v>
      </c>
      <c r="H5224">
        <f>+C5224/'Dados Primários'!$C$31</f>
        <v>0.55240793201133143</v>
      </c>
      <c r="I5224" s="22">
        <v>355395393158.95892</v>
      </c>
      <c r="J5224" s="33">
        <f t="shared" si="82"/>
        <v>11481751.393105155</v>
      </c>
    </row>
    <row r="5225" spans="3:10">
      <c r="C5225">
        <v>199</v>
      </c>
      <c r="E5225">
        <v>61.814750953737999</v>
      </c>
      <c r="G5225">
        <v>0.98452480252111552</v>
      </c>
      <c r="H5225">
        <f>+C5225/'Dados Primários'!$C$31</f>
        <v>0.5637393767705382</v>
      </c>
      <c r="I5225" s="22">
        <v>370372822622.9422</v>
      </c>
      <c r="J5225" s="33">
        <f t="shared" si="82"/>
        <v>12706802.146751218</v>
      </c>
    </row>
    <row r="5226" spans="3:10">
      <c r="C5226">
        <v>196</v>
      </c>
      <c r="E5226">
        <v>60.299279474499301</v>
      </c>
      <c r="G5226">
        <v>0.98835597238892503</v>
      </c>
      <c r="H5226">
        <f>+C5226/'Dados Primários'!$C$31</f>
        <v>0.55524079320113318</v>
      </c>
      <c r="I5226" s="22">
        <v>390029823789.38696</v>
      </c>
      <c r="J5226" s="33">
        <f t="shared" si="82"/>
        <v>12906387.388691029</v>
      </c>
    </row>
    <row r="5227" spans="3:10">
      <c r="C5227">
        <v>200</v>
      </c>
      <c r="E5227">
        <v>62.250127909733045</v>
      </c>
      <c r="G5227">
        <v>0.97882794066277701</v>
      </c>
      <c r="H5227">
        <f>+C5227/'Dados Primários'!$C$31</f>
        <v>0.56657223796033995</v>
      </c>
      <c r="I5227" s="22">
        <v>357248428226.09863</v>
      </c>
      <c r="J5227" s="33">
        <f t="shared" si="82"/>
        <v>12333099.149492152</v>
      </c>
    </row>
    <row r="5228" spans="3:10">
      <c r="C5228">
        <v>192</v>
      </c>
      <c r="E5228">
        <v>63.519778883238224</v>
      </c>
      <c r="G5228">
        <v>0.92119871929343733</v>
      </c>
      <c r="H5228">
        <f>+C5228/'Dados Primários'!$C$31</f>
        <v>0.5439093484419264</v>
      </c>
      <c r="I5228" s="22">
        <v>392333196039.46674</v>
      </c>
      <c r="J5228" s="33">
        <f t="shared" si="82"/>
        <v>12486590.885250205</v>
      </c>
    </row>
    <row r="5229" spans="3:10">
      <c r="C5229">
        <v>193</v>
      </c>
      <c r="E5229">
        <v>60.163690584764673</v>
      </c>
      <c r="G5229">
        <v>0.98687516480073112</v>
      </c>
      <c r="H5229">
        <f>+C5229/'Dados Primários'!$C$31</f>
        <v>0.54674220963172804</v>
      </c>
      <c r="I5229" s="22">
        <v>382025835317.57159</v>
      </c>
      <c r="J5229" s="33">
        <f t="shared" si="82"/>
        <v>12401437.433724135</v>
      </c>
    </row>
    <row r="5230" spans="3:10">
      <c r="C5230">
        <v>199</v>
      </c>
      <c r="E5230">
        <v>63.787658139838683</v>
      </c>
      <c r="G5230">
        <v>0.97089480588719934</v>
      </c>
      <c r="H5230">
        <f>+C5230/'Dados Primários'!$C$31</f>
        <v>0.5637393767705382</v>
      </c>
      <c r="I5230" s="22">
        <v>384214182425.39008</v>
      </c>
      <c r="J5230" s="33">
        <f t="shared" si="82"/>
        <v>13414070.93475418</v>
      </c>
    </row>
    <row r="5231" spans="3:10">
      <c r="C5231">
        <v>207</v>
      </c>
      <c r="E5231">
        <v>58.130356268659398</v>
      </c>
      <c r="G5231">
        <v>0.94900254616001745</v>
      </c>
      <c r="H5231">
        <f>+C5231/'Dados Primários'!$C$31</f>
        <v>0.58640226628895187</v>
      </c>
      <c r="I5231" s="22">
        <v>347764023531.11841</v>
      </c>
      <c r="J5231" s="33">
        <f t="shared" si="82"/>
        <v>11249951.605987307</v>
      </c>
    </row>
    <row r="5232" spans="3:10">
      <c r="C5232">
        <v>202</v>
      </c>
      <c r="E5232">
        <v>59.937807358534918</v>
      </c>
      <c r="G5232">
        <v>0.92579331141235</v>
      </c>
      <c r="H5232">
        <f>+C5232/'Dados Primários'!$C$31</f>
        <v>0.57223796033994334</v>
      </c>
      <c r="I5232" s="22">
        <v>419943487507.26483</v>
      </c>
      <c r="J5232" s="33">
        <f t="shared" si="82"/>
        <v>13334674.070820788</v>
      </c>
    </row>
    <row r="5233" spans="3:10">
      <c r="C5233">
        <v>197</v>
      </c>
      <c r="E5233">
        <v>58.588274896348956</v>
      </c>
      <c r="G5233">
        <v>0.92818490736567649</v>
      </c>
      <c r="H5233">
        <f>+C5233/'Dados Primários'!$C$31</f>
        <v>0.55807365439093481</v>
      </c>
      <c r="I5233" s="22">
        <v>406194534599.87164</v>
      </c>
      <c r="J5233" s="33">
        <f t="shared" si="82"/>
        <v>12327380.730361534</v>
      </c>
    </row>
    <row r="5234" spans="3:10">
      <c r="C5234">
        <v>195</v>
      </c>
      <c r="E5234">
        <v>60.776182936879891</v>
      </c>
      <c r="G5234">
        <v>0.96373809492389584</v>
      </c>
      <c r="H5234">
        <f>+C5234/'Dados Primários'!$C$31</f>
        <v>0.55240793201133143</v>
      </c>
      <c r="I5234" s="22">
        <v>363543020042.37799</v>
      </c>
      <c r="J5234" s="33">
        <f t="shared" si="82"/>
        <v>11762730.951563347</v>
      </c>
    </row>
    <row r="5235" spans="3:10">
      <c r="C5235">
        <v>201</v>
      </c>
      <c r="E5235">
        <v>57.40662014033488</v>
      </c>
      <c r="G5235">
        <v>0.98616138591717994</v>
      </c>
      <c r="H5235">
        <f>+C5235/'Dados Primários'!$C$31</f>
        <v>0.56940509915014159</v>
      </c>
      <c r="I5235" s="22">
        <v>417537852247.0304</v>
      </c>
      <c r="J5235" s="33">
        <f t="shared" si="82"/>
        <v>13459445.754603004</v>
      </c>
    </row>
    <row r="5236" spans="3:10">
      <c r="C5236">
        <v>203</v>
      </c>
      <c r="E5236">
        <v>60.484698608328912</v>
      </c>
      <c r="G5236">
        <v>0.97441311004311459</v>
      </c>
      <c r="H5236">
        <f>+C5236/'Dados Primários'!$C$31</f>
        <v>0.57507082152974509</v>
      </c>
      <c r="I5236" s="22">
        <v>378682715840.02429</v>
      </c>
      <c r="J5236" s="33">
        <f t="shared" si="82"/>
        <v>12834692.114409251</v>
      </c>
    </row>
    <row r="5237" spans="3:10">
      <c r="C5237">
        <v>198</v>
      </c>
      <c r="E5237">
        <v>58.069510184051239</v>
      </c>
      <c r="G5237">
        <v>0.96114049462654649</v>
      </c>
      <c r="H5237">
        <f>+C5237/'Dados Primários'!$C$31</f>
        <v>0.56090651558073656</v>
      </c>
      <c r="I5237" s="22">
        <v>356405123288.00055</v>
      </c>
      <c r="J5237" s="33">
        <f t="shared" si="82"/>
        <v>11157565.917228745</v>
      </c>
    </row>
    <row r="5238" spans="3:10">
      <c r="C5238">
        <v>188</v>
      </c>
      <c r="E5238">
        <v>60.997663349205475</v>
      </c>
      <c r="G5238">
        <v>0.92829318836717556</v>
      </c>
      <c r="H5238">
        <f>+C5238/'Dados Primários'!$C$31</f>
        <v>0.53257790368271951</v>
      </c>
      <c r="I5238" s="22">
        <v>414907101424.83337</v>
      </c>
      <c r="J5238" s="33">
        <f t="shared" si="82"/>
        <v>12512162.452252861</v>
      </c>
    </row>
    <row r="5239" spans="3:10">
      <c r="C5239">
        <v>200</v>
      </c>
      <c r="E5239">
        <v>59.207910096355668</v>
      </c>
      <c r="G5239">
        <v>0.94361688711848901</v>
      </c>
      <c r="H5239">
        <f>+C5239/'Dados Primários'!$C$31</f>
        <v>0.56657223796033995</v>
      </c>
      <c r="I5239" s="22">
        <v>389653647173.96613</v>
      </c>
      <c r="J5239" s="33">
        <f t="shared" si="82"/>
        <v>12334156.997587526</v>
      </c>
    </row>
    <row r="5240" spans="3:10">
      <c r="C5240">
        <v>200</v>
      </c>
      <c r="E5240">
        <v>61.484989449779967</v>
      </c>
      <c r="G5240">
        <v>0.96902180044400588</v>
      </c>
      <c r="H5240">
        <f>+C5240/'Dados Primários'!$C$31</f>
        <v>0.56657223796033995</v>
      </c>
      <c r="I5240" s="22">
        <v>352848052848.52539</v>
      </c>
      <c r="J5240" s="33">
        <f t="shared" si="82"/>
        <v>11910929.825105859</v>
      </c>
    </row>
    <row r="5241" spans="3:10">
      <c r="C5241">
        <v>191</v>
      </c>
      <c r="E5241">
        <v>60.097682451851519</v>
      </c>
      <c r="G5241">
        <v>0.98940006240708755</v>
      </c>
      <c r="H5241">
        <f>+C5241/'Dados Primários'!$C$31</f>
        <v>0.54107648725212465</v>
      </c>
      <c r="I5241" s="22">
        <v>379224225165.89252</v>
      </c>
      <c r="J5241" s="33">
        <f t="shared" si="82"/>
        <v>12200690.000454599</v>
      </c>
    </row>
    <row r="5242" spans="3:10">
      <c r="C5242">
        <v>196</v>
      </c>
      <c r="E5242">
        <v>62.808968268464774</v>
      </c>
      <c r="G5242">
        <v>0.92684887592068355</v>
      </c>
      <c r="H5242">
        <f>+C5242/'Dados Primários'!$C$31</f>
        <v>0.55524079320113318</v>
      </c>
      <c r="I5242" s="22">
        <v>409552363155.20123</v>
      </c>
      <c r="J5242" s="33">
        <f t="shared" si="82"/>
        <v>13237969.899303103</v>
      </c>
    </row>
    <row r="5243" spans="3:10">
      <c r="C5243">
        <v>198</v>
      </c>
      <c r="E5243">
        <v>59.089688087394315</v>
      </c>
      <c r="G5243">
        <v>0.98905759892848211</v>
      </c>
      <c r="H5243">
        <f>+C5243/'Dados Primários'!$C$31</f>
        <v>0.56090651558073656</v>
      </c>
      <c r="I5243" s="22">
        <v>404567549467.35107</v>
      </c>
      <c r="J5243" s="33">
        <f t="shared" si="82"/>
        <v>13262176.738727175</v>
      </c>
    </row>
    <row r="5244" spans="3:10">
      <c r="C5244">
        <v>203</v>
      </c>
      <c r="E5244">
        <v>58.387684836265485</v>
      </c>
      <c r="G5244">
        <v>0.93106519099840213</v>
      </c>
      <c r="H5244">
        <f>+C5244/'Dados Primários'!$C$31</f>
        <v>0.57507082152974509</v>
      </c>
      <c r="I5244" s="22">
        <v>396803897769.5647</v>
      </c>
      <c r="J5244" s="33">
        <f t="shared" si="82"/>
        <v>12405052.526063396</v>
      </c>
    </row>
    <row r="5245" spans="3:10">
      <c r="C5245">
        <v>197</v>
      </c>
      <c r="E5245">
        <v>64.139043113993978</v>
      </c>
      <c r="G5245">
        <v>0.97266511014321133</v>
      </c>
      <c r="H5245">
        <f>+C5245/'Dados Primários'!$C$31</f>
        <v>0.55807365439093481</v>
      </c>
      <c r="I5245" s="22">
        <v>407109813074.16681</v>
      </c>
      <c r="J5245" s="33">
        <f t="shared" si="82"/>
        <v>14173885.036419939</v>
      </c>
    </row>
    <row r="5246" spans="3:10">
      <c r="C5246">
        <v>198</v>
      </c>
      <c r="E5246">
        <v>61.697616896595633</v>
      </c>
      <c r="G5246">
        <v>0.94250617695157701</v>
      </c>
      <c r="H5246">
        <f>+C5246/'Dados Primários'!$C$31</f>
        <v>0.56090651558073656</v>
      </c>
      <c r="I5246" s="22">
        <v>380628337521.39862</v>
      </c>
      <c r="J5246" s="33">
        <f t="shared" si="82"/>
        <v>12414927.782283535</v>
      </c>
    </row>
    <row r="5247" spans="3:10">
      <c r="C5247">
        <v>198</v>
      </c>
      <c r="E5247">
        <v>61.367181082711177</v>
      </c>
      <c r="G5247">
        <v>0.94131602515527801</v>
      </c>
      <c r="H5247">
        <f>+C5247/'Dados Primários'!$C$31</f>
        <v>0.56090651558073656</v>
      </c>
      <c r="I5247" s="22">
        <v>374468722146.22272</v>
      </c>
      <c r="J5247" s="33">
        <f t="shared" si="82"/>
        <v>12133264.360654984</v>
      </c>
    </row>
    <row r="5248" spans="3:10">
      <c r="C5248">
        <v>192</v>
      </c>
      <c r="E5248">
        <v>63.952457126696814</v>
      </c>
      <c r="G5248">
        <v>0.93843478475624453</v>
      </c>
      <c r="H5248">
        <f>+C5248/'Dados Primários'!$C$31</f>
        <v>0.5439093484419264</v>
      </c>
      <c r="I5248" s="22">
        <v>355813111564.98877</v>
      </c>
      <c r="J5248" s="33">
        <f t="shared" si="82"/>
        <v>11614748.318661939</v>
      </c>
    </row>
    <row r="5249" spans="3:10">
      <c r="C5249">
        <v>199</v>
      </c>
      <c r="E5249">
        <v>60.386928393234001</v>
      </c>
      <c r="G5249">
        <v>0.99342739820174286</v>
      </c>
      <c r="H5249">
        <f>+C5249/'Dados Primários'!$C$31</f>
        <v>0.5637393767705382</v>
      </c>
      <c r="I5249" s="22">
        <v>370966072766.56018</v>
      </c>
      <c r="J5249" s="33">
        <f t="shared" si="82"/>
        <v>12545605.776025983</v>
      </c>
    </row>
    <row r="5250" spans="3:10">
      <c r="C5250">
        <v>201</v>
      </c>
      <c r="E5250">
        <v>59.825505083834521</v>
      </c>
      <c r="G5250">
        <v>0.93428157669225786</v>
      </c>
      <c r="H5250">
        <f>+C5250/'Dados Primários'!$C$31</f>
        <v>0.56940509915014159</v>
      </c>
      <c r="I5250" s="22">
        <v>376784987576.67139</v>
      </c>
      <c r="J5250" s="33">
        <f t="shared" si="82"/>
        <v>11991654.342757503</v>
      </c>
    </row>
    <row r="5251" spans="3:10">
      <c r="C5251">
        <v>204</v>
      </c>
      <c r="E5251">
        <v>63.203944006810872</v>
      </c>
      <c r="G5251">
        <v>0.95045946677702453</v>
      </c>
      <c r="H5251">
        <f>+C5251/'Dados Primários'!$C$31</f>
        <v>0.57790368271954673</v>
      </c>
      <c r="I5251" s="22">
        <v>363286201116.29657</v>
      </c>
      <c r="J5251" s="33">
        <f t="shared" si="82"/>
        <v>12611947.21883709</v>
      </c>
    </row>
    <row r="5252" spans="3:10">
      <c r="C5252">
        <v>187</v>
      </c>
      <c r="E5252">
        <v>61.046922470292508</v>
      </c>
      <c r="G5252">
        <v>0.93225812145148323</v>
      </c>
      <c r="H5252">
        <f>+C5252/'Dados Primários'!$C$31</f>
        <v>0.52974504249291787</v>
      </c>
      <c r="I5252" s="22">
        <v>391182161596.22284</v>
      </c>
      <c r="J5252" s="33">
        <f t="shared" si="82"/>
        <v>11793586.418738957</v>
      </c>
    </row>
    <row r="5253" spans="3:10">
      <c r="C5253">
        <v>202</v>
      </c>
      <c r="E5253">
        <v>61.085958206148803</v>
      </c>
      <c r="G5253">
        <v>0.94224723507754848</v>
      </c>
      <c r="H5253">
        <f>+C5253/'Dados Primários'!$C$31</f>
        <v>0.57223796033994334</v>
      </c>
      <c r="I5253" s="22">
        <v>380589947717.539</v>
      </c>
      <c r="J5253" s="33">
        <f t="shared" si="82"/>
        <v>12535458.973248366</v>
      </c>
    </row>
    <row r="5254" spans="3:10">
      <c r="C5254">
        <v>193</v>
      </c>
      <c r="E5254">
        <v>60.579570742859303</v>
      </c>
      <c r="G5254">
        <v>0.98927994835622601</v>
      </c>
      <c r="H5254">
        <f>+C5254/'Dados Primários'!$C$31</f>
        <v>0.54674220963172804</v>
      </c>
      <c r="I5254" s="22">
        <v>353251288678.14844</v>
      </c>
      <c r="J5254" s="33">
        <f t="shared" si="82"/>
        <v>11574753.652438654</v>
      </c>
    </row>
    <row r="5255" spans="3:10">
      <c r="C5255">
        <v>199</v>
      </c>
      <c r="E5255">
        <v>64.085475236342987</v>
      </c>
      <c r="G5255">
        <v>0.98809202309143362</v>
      </c>
      <c r="H5255">
        <f>+C5255/'Dados Primários'!$C$31</f>
        <v>0.5637393767705382</v>
      </c>
      <c r="I5255" s="22">
        <v>370408813640.66565</v>
      </c>
      <c r="J5255" s="33">
        <f t="shared" si="82"/>
        <v>13222594.678047568</v>
      </c>
    </row>
    <row r="5256" spans="3:10">
      <c r="C5256">
        <v>198</v>
      </c>
      <c r="E5256">
        <v>58.002297216389465</v>
      </c>
      <c r="G5256">
        <v>0.94263209772418821</v>
      </c>
      <c r="H5256">
        <f>+C5256/'Dados Primários'!$C$31</f>
        <v>0.56090651558073656</v>
      </c>
      <c r="I5256" s="22">
        <v>370930858667.44202</v>
      </c>
      <c r="J5256" s="33">
        <f t="shared" ref="J5256:J5319" si="83">+E5256*G5256*H5256*I5256/1000000</f>
        <v>11375509.777502198</v>
      </c>
    </row>
    <row r="5257" spans="3:10">
      <c r="C5257">
        <v>200</v>
      </c>
      <c r="E5257">
        <v>60.949315857765882</v>
      </c>
      <c r="G5257">
        <v>0.97766645043048372</v>
      </c>
      <c r="H5257">
        <f>+C5257/'Dados Primários'!$C$31</f>
        <v>0.56657223796033995</v>
      </c>
      <c r="I5257" s="22">
        <v>408941623698.42719</v>
      </c>
      <c r="J5257" s="33">
        <f t="shared" si="83"/>
        <v>13806263.396587929</v>
      </c>
    </row>
    <row r="5258" spans="3:10">
      <c r="C5258">
        <v>204</v>
      </c>
      <c r="E5258">
        <v>58.531621471104032</v>
      </c>
      <c r="G5258">
        <v>0.92003238514067254</v>
      </c>
      <c r="H5258">
        <f>+C5258/'Dados Primários'!$C$31</f>
        <v>0.57790368271954673</v>
      </c>
      <c r="I5258" s="22">
        <v>357869499465.38989</v>
      </c>
      <c r="J5258" s="33">
        <f t="shared" si="83"/>
        <v>11137143.564408276</v>
      </c>
    </row>
    <row r="5259" spans="3:10">
      <c r="C5259">
        <v>196</v>
      </c>
      <c r="E5259">
        <v>61.702064845530352</v>
      </c>
      <c r="G5259">
        <v>0.98429705928279887</v>
      </c>
      <c r="H5259">
        <f>+C5259/'Dados Primários'!$C$31</f>
        <v>0.55524079320113318</v>
      </c>
      <c r="I5259" s="22">
        <v>378677514807.6366</v>
      </c>
      <c r="J5259" s="33">
        <f t="shared" si="83"/>
        <v>12769584.598679928</v>
      </c>
    </row>
    <row r="5260" spans="3:10">
      <c r="C5260">
        <v>205</v>
      </c>
      <c r="E5260">
        <v>58.463858828532445</v>
      </c>
      <c r="G5260">
        <v>0.92067536599965549</v>
      </c>
      <c r="H5260">
        <f>+C5260/'Dados Primários'!$C$31</f>
        <v>0.58073654390934848</v>
      </c>
      <c r="I5260" s="22">
        <v>346991371948.73364</v>
      </c>
      <c r="J5260" s="33">
        <f t="shared" si="83"/>
        <v>10846555.226200895</v>
      </c>
    </row>
    <row r="5261" spans="3:10">
      <c r="C5261">
        <v>200</v>
      </c>
      <c r="E5261">
        <v>59.475331144782402</v>
      </c>
      <c r="G5261">
        <v>0.99087635621003634</v>
      </c>
      <c r="H5261">
        <f>+C5261/'Dados Primários'!$C$31</f>
        <v>0.56657223796033995</v>
      </c>
      <c r="I5261" s="22">
        <v>381988342366.1759</v>
      </c>
      <c r="J5261" s="33">
        <f t="shared" si="83"/>
        <v>12754449.948134074</v>
      </c>
    </row>
    <row r="5262" spans="3:10">
      <c r="C5262">
        <v>199</v>
      </c>
      <c r="E5262">
        <v>58.810550357848662</v>
      </c>
      <c r="G5262">
        <v>0.9389188220812561</v>
      </c>
      <c r="H5262">
        <f>+C5262/'Dados Primários'!$C$31</f>
        <v>0.5637393767705382</v>
      </c>
      <c r="I5262" s="22">
        <v>378070148318.1073</v>
      </c>
      <c r="J5262" s="33">
        <f t="shared" si="83"/>
        <v>11768850.541381901</v>
      </c>
    </row>
    <row r="5263" spans="3:10">
      <c r="C5263">
        <v>194</v>
      </c>
      <c r="E5263">
        <v>61.819864362464223</v>
      </c>
      <c r="G5263">
        <v>0.96864271967142945</v>
      </c>
      <c r="H5263">
        <f>+C5263/'Dados Primários'!$C$31</f>
        <v>0.54957507082152979</v>
      </c>
      <c r="I5263" s="22">
        <v>356982782429.54181</v>
      </c>
      <c r="J5263" s="33">
        <f t="shared" si="83"/>
        <v>11748054.735678274</v>
      </c>
    </row>
    <row r="5264" spans="3:10">
      <c r="C5264">
        <v>200</v>
      </c>
      <c r="E5264">
        <v>61.520339936199761</v>
      </c>
      <c r="G5264">
        <v>0.93818951771510284</v>
      </c>
      <c r="H5264">
        <f>+C5264/'Dados Primários'!$C$31</f>
        <v>0.56657223796033995</v>
      </c>
      <c r="I5264" s="22">
        <v>373624293309.46149</v>
      </c>
      <c r="J5264" s="33">
        <f t="shared" si="83"/>
        <v>12217988.154107908</v>
      </c>
    </row>
    <row r="5265" spans="3:10">
      <c r="C5265">
        <v>198</v>
      </c>
      <c r="E5265">
        <v>61.193307709304293</v>
      </c>
      <c r="G5265">
        <v>0.95122423773222797</v>
      </c>
      <c r="H5265">
        <f>+C5265/'Dados Primários'!$C$31</f>
        <v>0.56090651558073656</v>
      </c>
      <c r="I5265" s="22">
        <v>359497652118.79169</v>
      </c>
      <c r="J5265" s="33">
        <f t="shared" si="83"/>
        <v>11737439.858268164</v>
      </c>
    </row>
    <row r="5266" spans="3:10">
      <c r="C5266">
        <v>196</v>
      </c>
      <c r="E5266">
        <v>57.442670277260554</v>
      </c>
      <c r="G5266">
        <v>0.98576356555603617</v>
      </c>
      <c r="H5266">
        <f>+C5266/'Dados Primários'!$C$31</f>
        <v>0.55524079320113318</v>
      </c>
      <c r="I5266" s="22">
        <v>365039160531.49811</v>
      </c>
      <c r="J5266" s="33">
        <f t="shared" si="83"/>
        <v>11476995.348203693</v>
      </c>
    </row>
    <row r="5267" spans="3:10">
      <c r="C5267">
        <v>207</v>
      </c>
      <c r="E5267">
        <v>59.219349918164944</v>
      </c>
      <c r="G5267">
        <v>0.92824630029883537</v>
      </c>
      <c r="H5267">
        <f>+C5267/'Dados Primários'!$C$31</f>
        <v>0.58640226628895187</v>
      </c>
      <c r="I5267" s="22">
        <v>369171052888.58112</v>
      </c>
      <c r="J5267" s="33">
        <f t="shared" si="83"/>
        <v>11900087.172941064</v>
      </c>
    </row>
    <row r="5268" spans="3:10">
      <c r="C5268">
        <v>197</v>
      </c>
      <c r="E5268">
        <v>63.134074598170855</v>
      </c>
      <c r="G5268">
        <v>0.95556912252473136</v>
      </c>
      <c r="H5268">
        <f>+C5268/'Dados Primários'!$C$31</f>
        <v>0.55807365439093481</v>
      </c>
      <c r="I5268" s="22">
        <v>393885898382.34985</v>
      </c>
      <c r="J5268" s="33">
        <f t="shared" si="83"/>
        <v>13261354.372560306</v>
      </c>
    </row>
    <row r="5269" spans="3:10">
      <c r="C5269">
        <v>202</v>
      </c>
      <c r="E5269">
        <v>58.711771457503446</v>
      </c>
      <c r="G5269">
        <v>0.97024227316036926</v>
      </c>
      <c r="H5269">
        <f>+C5269/'Dados Primários'!$C$31</f>
        <v>0.57223796033994334</v>
      </c>
      <c r="I5269" s="22">
        <v>348294112153.48828</v>
      </c>
      <c r="J5269" s="33">
        <f t="shared" si="83"/>
        <v>11353458.421962205</v>
      </c>
    </row>
    <row r="5270" spans="3:10">
      <c r="C5270">
        <v>201</v>
      </c>
      <c r="E5270">
        <v>60.742886260372067</v>
      </c>
      <c r="G5270">
        <v>0.9418850063261972</v>
      </c>
      <c r="H5270">
        <f>+C5270/'Dados Primários'!$C$31</f>
        <v>0.56940509915014159</v>
      </c>
      <c r="I5270" s="22">
        <v>359142963677.24567</v>
      </c>
      <c r="J5270" s="33">
        <f t="shared" si="83"/>
        <v>11699896.549270034</v>
      </c>
    </row>
    <row r="5271" spans="3:10">
      <c r="C5271">
        <v>198</v>
      </c>
      <c r="E5271">
        <v>62.589378073345586</v>
      </c>
      <c r="G5271">
        <v>0.98130132439606887</v>
      </c>
      <c r="H5271">
        <f>+C5271/'Dados Primários'!$C$31</f>
        <v>0.56090651558073656</v>
      </c>
      <c r="I5271" s="22">
        <v>409790523467.48792</v>
      </c>
      <c r="J5271" s="33">
        <f t="shared" si="83"/>
        <v>14117422.653398881</v>
      </c>
    </row>
    <row r="5272" spans="3:10">
      <c r="C5272">
        <v>201</v>
      </c>
      <c r="E5272">
        <v>60.817278719165962</v>
      </c>
      <c r="G5272">
        <v>0.97135912472911135</v>
      </c>
      <c r="H5272">
        <f>+C5272/'Dados Primários'!$C$31</f>
        <v>0.56940509915014159</v>
      </c>
      <c r="I5272" s="22">
        <v>351327918069.12421</v>
      </c>
      <c r="J5272" s="33">
        <f t="shared" si="83"/>
        <v>11817913.911487654</v>
      </c>
    </row>
    <row r="5273" spans="3:10">
      <c r="C5273">
        <v>195</v>
      </c>
      <c r="E5273">
        <v>63.283433022253888</v>
      </c>
      <c r="G5273">
        <v>0.99280932217501539</v>
      </c>
      <c r="H5273">
        <f>+C5273/'Dados Primários'!$C$31</f>
        <v>0.55240793201133143</v>
      </c>
      <c r="I5273" s="22">
        <v>414318987770.1546</v>
      </c>
      <c r="J5273" s="33">
        <f t="shared" si="83"/>
        <v>14379726.312236747</v>
      </c>
    </row>
    <row r="5274" spans="3:10">
      <c r="C5274">
        <v>197</v>
      </c>
      <c r="E5274">
        <v>62.678805021005132</v>
      </c>
      <c r="G5274">
        <v>0.94627779548348756</v>
      </c>
      <c r="H5274">
        <f>+C5274/'Dados Primários'!$C$31</f>
        <v>0.55807365439093481</v>
      </c>
      <c r="I5274" s="22">
        <v>411227452988.37659</v>
      </c>
      <c r="J5274" s="33">
        <f t="shared" si="83"/>
        <v>13611719.098073218</v>
      </c>
    </row>
    <row r="5275" spans="3:10">
      <c r="C5275">
        <v>192</v>
      </c>
      <c r="E5275">
        <v>60.035988033155903</v>
      </c>
      <c r="G5275">
        <v>0.97090869097547083</v>
      </c>
      <c r="H5275">
        <f>+C5275/'Dados Primários'!$C$31</f>
        <v>0.5439093484419264</v>
      </c>
      <c r="I5275" s="22">
        <v>399802375645.28473</v>
      </c>
      <c r="J5275" s="33">
        <f t="shared" si="83"/>
        <v>12675407.920400226</v>
      </c>
    </row>
    <row r="5276" spans="3:10">
      <c r="C5276">
        <v>196</v>
      </c>
      <c r="E5276">
        <v>63.730873251296991</v>
      </c>
      <c r="G5276">
        <v>0.94236922473757034</v>
      </c>
      <c r="H5276">
        <f>+C5276/'Dados Primários'!$C$31</f>
        <v>0.55524079320113318</v>
      </c>
      <c r="I5276" s="22">
        <v>414527470300.21973</v>
      </c>
      <c r="J5276" s="33">
        <f t="shared" si="83"/>
        <v>13823106.247629676</v>
      </c>
    </row>
    <row r="5277" spans="3:10">
      <c r="C5277">
        <v>196</v>
      </c>
      <c r="E5277">
        <v>63.906734548451723</v>
      </c>
      <c r="G5277">
        <v>0.95956016434336089</v>
      </c>
      <c r="H5277">
        <f>+C5277/'Dados Primários'!$C$31</f>
        <v>0.55524079320113318</v>
      </c>
      <c r="I5277" s="22">
        <v>405193335792.60547</v>
      </c>
      <c r="J5277" s="33">
        <f t="shared" si="83"/>
        <v>13796295.78861467</v>
      </c>
    </row>
    <row r="5278" spans="3:10">
      <c r="C5278">
        <v>191</v>
      </c>
      <c r="E5278">
        <v>61.467555828074723</v>
      </c>
      <c r="G5278">
        <v>0.92768211886644469</v>
      </c>
      <c r="H5278">
        <f>+C5278/'Dados Primários'!$C$31</f>
        <v>0.54107648725212465</v>
      </c>
      <c r="I5278" s="22">
        <v>384394666319.89679</v>
      </c>
      <c r="J5278" s="33">
        <f t="shared" si="83"/>
        <v>11859903.212355537</v>
      </c>
    </row>
    <row r="5279" spans="3:10">
      <c r="C5279">
        <v>204</v>
      </c>
      <c r="E5279">
        <v>63.610802451782305</v>
      </c>
      <c r="G5279">
        <v>0.99337178833474027</v>
      </c>
      <c r="H5279">
        <f>+C5279/'Dados Primários'!$C$31</f>
        <v>0.57790368271954673</v>
      </c>
      <c r="I5279" s="22">
        <v>417156838505.13623</v>
      </c>
      <c r="J5279" s="33">
        <f t="shared" si="83"/>
        <v>15233423.839237673</v>
      </c>
    </row>
    <row r="5280" spans="3:10">
      <c r="C5280">
        <v>203</v>
      </c>
      <c r="E5280">
        <v>57.976807105153242</v>
      </c>
      <c r="G5280">
        <v>0.95964654197899935</v>
      </c>
      <c r="H5280">
        <f>+C5280/'Dados Primários'!$C$31</f>
        <v>0.57507082152974509</v>
      </c>
      <c r="I5280" s="22">
        <v>370984755824.77856</v>
      </c>
      <c r="J5280" s="33">
        <f t="shared" si="83"/>
        <v>11869788.860311713</v>
      </c>
    </row>
    <row r="5281" spans="3:10">
      <c r="C5281">
        <v>198</v>
      </c>
      <c r="E5281">
        <v>63.19701631056472</v>
      </c>
      <c r="G5281">
        <v>0.93943104104112418</v>
      </c>
      <c r="H5281">
        <f>+C5281/'Dados Primários'!$C$31</f>
        <v>0.56090651558073656</v>
      </c>
      <c r="I5281" s="22">
        <v>378791147053.61011</v>
      </c>
      <c r="J5281" s="33">
        <f t="shared" si="83"/>
        <v>12613969.774986843</v>
      </c>
    </row>
    <row r="5282" spans="3:10">
      <c r="C5282">
        <v>205</v>
      </c>
      <c r="E5282">
        <v>57.573131661174415</v>
      </c>
      <c r="G5282">
        <v>0.93750677817385031</v>
      </c>
      <c r="H5282">
        <f>+C5282/'Dados Primários'!$C$31</f>
        <v>0.58073654390934848</v>
      </c>
      <c r="I5282" s="22">
        <v>384808530025.56067</v>
      </c>
      <c r="J5282" s="33">
        <f t="shared" si="83"/>
        <v>12061966.440093372</v>
      </c>
    </row>
    <row r="5283" spans="3:10">
      <c r="C5283">
        <v>194</v>
      </c>
      <c r="E5283">
        <v>63.283829358384871</v>
      </c>
      <c r="G5283">
        <v>0.99642076790166123</v>
      </c>
      <c r="H5283">
        <f>+C5283/'Dados Primários'!$C$31</f>
        <v>0.54957507082152979</v>
      </c>
      <c r="I5283" s="22">
        <v>352964139597.93939</v>
      </c>
      <c r="J5283" s="33">
        <f t="shared" si="83"/>
        <v>12231877.705310591</v>
      </c>
    </row>
    <row r="5284" spans="3:10">
      <c r="C5284">
        <v>187</v>
      </c>
      <c r="E5284">
        <v>62.280026374426683</v>
      </c>
      <c r="G5284">
        <v>0.92384612322032744</v>
      </c>
      <c r="H5284">
        <f>+C5284/'Dados Primários'!$C$31</f>
        <v>0.52974504249291787</v>
      </c>
      <c r="I5284" s="22">
        <v>380294222567.36749</v>
      </c>
      <c r="J5284" s="33">
        <f t="shared" si="83"/>
        <v>11591377.698911533</v>
      </c>
    </row>
    <row r="5285" spans="3:10">
      <c r="C5285">
        <v>199</v>
      </c>
      <c r="E5285">
        <v>57.703274989255362</v>
      </c>
      <c r="G5285">
        <v>0.92179296404206801</v>
      </c>
      <c r="H5285">
        <f>+C5285/'Dados Primários'!$C$31</f>
        <v>0.5637393767705382</v>
      </c>
      <c r="I5285" s="22">
        <v>374998689745.08655</v>
      </c>
      <c r="J5285" s="33">
        <f t="shared" si="83"/>
        <v>11244547.224619476</v>
      </c>
    </row>
    <row r="5286" spans="3:10">
      <c r="C5286">
        <v>198</v>
      </c>
      <c r="E5286">
        <v>62.00274441494269</v>
      </c>
      <c r="G5286">
        <v>0.97434665503648421</v>
      </c>
      <c r="H5286">
        <f>+C5286/'Dados Primários'!$C$31</f>
        <v>0.56090651558073656</v>
      </c>
      <c r="I5286" s="22">
        <v>370978545669.92194</v>
      </c>
      <c r="J5286" s="33">
        <f t="shared" si="83"/>
        <v>12570822.400969321</v>
      </c>
    </row>
    <row r="5287" spans="3:10">
      <c r="C5287">
        <v>190</v>
      </c>
      <c r="E5287">
        <v>64.085381941718694</v>
      </c>
      <c r="G5287">
        <v>0.96423119818988778</v>
      </c>
      <c r="H5287">
        <f>+C5287/'Dados Primários'!$C$31</f>
        <v>0.5382436260623229</v>
      </c>
      <c r="I5287" s="22">
        <v>352417074377.84277</v>
      </c>
      <c r="J5287" s="33">
        <f t="shared" si="83"/>
        <v>11721305.713419007</v>
      </c>
    </row>
    <row r="5288" spans="3:10">
      <c r="C5288">
        <v>207</v>
      </c>
      <c r="E5288">
        <v>63.494294466070976</v>
      </c>
      <c r="G5288">
        <v>0.95374797744385342</v>
      </c>
      <c r="H5288">
        <f>+C5288/'Dados Primários'!$C$31</f>
        <v>0.58640226628895187</v>
      </c>
      <c r="I5288" s="22">
        <v>389769068403.06195</v>
      </c>
      <c r="J5288" s="33">
        <f t="shared" si="83"/>
        <v>13841123.47323544</v>
      </c>
    </row>
    <row r="5289" spans="3:10">
      <c r="C5289">
        <v>203</v>
      </c>
      <c r="E5289">
        <v>62.50709125475823</v>
      </c>
      <c r="G5289">
        <v>0.92225689884380302</v>
      </c>
      <c r="H5289">
        <f>+C5289/'Dados Primários'!$C$31</f>
        <v>0.57507082152974509</v>
      </c>
      <c r="I5289" s="22">
        <v>342732650262.64484</v>
      </c>
      <c r="J5289" s="33">
        <f t="shared" si="83"/>
        <v>11362084.479411626</v>
      </c>
    </row>
    <row r="5290" spans="3:10">
      <c r="C5290">
        <v>203</v>
      </c>
      <c r="E5290">
        <v>61.582718721494416</v>
      </c>
      <c r="G5290">
        <v>0.93169886779584876</v>
      </c>
      <c r="H5290">
        <f>+C5290/'Dados Primários'!$C$31</f>
        <v>0.57507082152974509</v>
      </c>
      <c r="I5290" s="22">
        <v>409652964271.44342</v>
      </c>
      <c r="J5290" s="33">
        <f t="shared" si="83"/>
        <v>13516736.887533357</v>
      </c>
    </row>
    <row r="5291" spans="3:10">
      <c r="C5291">
        <v>187</v>
      </c>
      <c r="E5291">
        <v>57.653552156604619</v>
      </c>
      <c r="G5291">
        <v>0.98287104482896215</v>
      </c>
      <c r="H5291">
        <f>+C5291/'Dados Primários'!$C$31</f>
        <v>0.52974504249291787</v>
      </c>
      <c r="I5291" s="22">
        <v>379370510149.45398</v>
      </c>
      <c r="J5291" s="33">
        <f t="shared" si="83"/>
        <v>11388147.434102323</v>
      </c>
    </row>
    <row r="5292" spans="3:10">
      <c r="C5292">
        <v>201</v>
      </c>
      <c r="E5292">
        <v>59.391096053813165</v>
      </c>
      <c r="G5292">
        <v>0.95365044036584468</v>
      </c>
      <c r="H5292">
        <f>+C5292/'Dados Primários'!$C$31</f>
        <v>0.56940509915014159</v>
      </c>
      <c r="I5292" s="22">
        <v>372164081873.44861</v>
      </c>
      <c r="J5292" s="33">
        <f t="shared" si="83"/>
        <v>12002352.078612432</v>
      </c>
    </row>
    <row r="5293" spans="3:10">
      <c r="C5293">
        <v>204</v>
      </c>
      <c r="E5293">
        <v>62.131376437834177</v>
      </c>
      <c r="G5293">
        <v>0.96295122875038131</v>
      </c>
      <c r="H5293">
        <f>+C5293/'Dados Primários'!$C$31</f>
        <v>0.57790368271954673</v>
      </c>
      <c r="I5293" s="22">
        <v>387724047050.68286</v>
      </c>
      <c r="J5293" s="33">
        <f t="shared" si="83"/>
        <v>13405822.533098977</v>
      </c>
    </row>
    <row r="5294" spans="3:10">
      <c r="C5294">
        <v>193</v>
      </c>
      <c r="E5294">
        <v>58.583790678956447</v>
      </c>
      <c r="G5294">
        <v>0.96130160765783002</v>
      </c>
      <c r="H5294">
        <f>+C5294/'Dados Primários'!$C$31</f>
        <v>0.54674220963172804</v>
      </c>
      <c r="I5294" s="22">
        <v>370058780826.65558</v>
      </c>
      <c r="J5294" s="33">
        <f t="shared" si="83"/>
        <v>11394373.60698813</v>
      </c>
    </row>
    <row r="5295" spans="3:10">
      <c r="C5295">
        <v>202</v>
      </c>
      <c r="E5295">
        <v>63.069941221028543</v>
      </c>
      <c r="G5295">
        <v>0.99611990514962001</v>
      </c>
      <c r="H5295">
        <f>+C5295/'Dados Primários'!$C$31</f>
        <v>0.57223796033994334</v>
      </c>
      <c r="I5295" s="22">
        <v>415929353600.33502</v>
      </c>
      <c r="J5295" s="33">
        <f t="shared" si="83"/>
        <v>14953067.02565241</v>
      </c>
    </row>
    <row r="5296" spans="3:10">
      <c r="C5296">
        <v>199</v>
      </c>
      <c r="E5296">
        <v>61.002101826654794</v>
      </c>
      <c r="G5296">
        <v>0.98724584966304052</v>
      </c>
      <c r="H5296">
        <f>+C5296/'Dados Primários'!$C$31</f>
        <v>0.5637393767705382</v>
      </c>
      <c r="I5296" s="22">
        <v>410645960830.45282</v>
      </c>
      <c r="J5296" s="33">
        <f t="shared" si="83"/>
        <v>13941709.909542579</v>
      </c>
    </row>
    <row r="5297" spans="3:10">
      <c r="C5297">
        <v>199</v>
      </c>
      <c r="E5297">
        <v>63.205400587131926</v>
      </c>
      <c r="G5297">
        <v>0.96099528672219969</v>
      </c>
      <c r="H5297">
        <f>+C5297/'Dados Primários'!$C$31</f>
        <v>0.5637393767705382</v>
      </c>
      <c r="I5297" s="22">
        <v>376663677420.77618</v>
      </c>
      <c r="J5297" s="33">
        <f t="shared" si="83"/>
        <v>12897560.062234316</v>
      </c>
    </row>
    <row r="5298" spans="3:10">
      <c r="C5298">
        <v>196</v>
      </c>
      <c r="E5298">
        <v>57.287667926204236</v>
      </c>
      <c r="G5298">
        <v>0.96778394000967216</v>
      </c>
      <c r="H5298">
        <f>+C5298/'Dados Primários'!$C$31</f>
        <v>0.55524079320113318</v>
      </c>
      <c r="I5298" s="22">
        <v>352426410985.37781</v>
      </c>
      <c r="J5298" s="33">
        <f t="shared" si="83"/>
        <v>10848991.45969652</v>
      </c>
    </row>
    <row r="5299" spans="3:10">
      <c r="C5299">
        <v>196</v>
      </c>
      <c r="E5299">
        <v>59.234835714597644</v>
      </c>
      <c r="G5299">
        <v>0.98467974256010715</v>
      </c>
      <c r="H5299">
        <f>+C5299/'Dados Primários'!$C$31</f>
        <v>0.55524079320113318</v>
      </c>
      <c r="I5299" s="22">
        <v>390689431244.82849</v>
      </c>
      <c r="J5299" s="33">
        <f t="shared" si="83"/>
        <v>12652758.555233262</v>
      </c>
    </row>
    <row r="5300" spans="3:10">
      <c r="C5300">
        <v>200</v>
      </c>
      <c r="E5300">
        <v>62.183855242605254</v>
      </c>
      <c r="G5300">
        <v>0.95243320772071982</v>
      </c>
      <c r="H5300">
        <f>+C5300/'Dados Primários'!$C$31</f>
        <v>0.56657223796033995</v>
      </c>
      <c r="I5300" s="22">
        <v>367270931832.15283</v>
      </c>
      <c r="J5300" s="33">
        <f t="shared" si="83"/>
        <v>12324066.129978247</v>
      </c>
    </row>
    <row r="5301" spans="3:10">
      <c r="C5301">
        <v>199</v>
      </c>
      <c r="E5301">
        <v>58.095062466498959</v>
      </c>
      <c r="G5301">
        <v>0.98492216213835504</v>
      </c>
      <c r="H5301">
        <f>+C5301/'Dados Primários'!$C$31</f>
        <v>0.5637393767705382</v>
      </c>
      <c r="I5301" s="22">
        <v>360551302992.99548</v>
      </c>
      <c r="J5301" s="33">
        <f t="shared" si="83"/>
        <v>11630183.665641056</v>
      </c>
    </row>
    <row r="5302" spans="3:10">
      <c r="C5302">
        <v>193</v>
      </c>
      <c r="E5302">
        <v>59.794874448005515</v>
      </c>
      <c r="G5302">
        <v>0.9467790593331582</v>
      </c>
      <c r="H5302">
        <f>+C5302/'Dados Primários'!$C$31</f>
        <v>0.54674220963172804</v>
      </c>
      <c r="I5302" s="22">
        <v>367749403275.43274</v>
      </c>
      <c r="J5302" s="33">
        <f t="shared" si="83"/>
        <v>11382749.603013953</v>
      </c>
    </row>
    <row r="5303" spans="3:10">
      <c r="C5303">
        <v>204</v>
      </c>
      <c r="E5303">
        <v>63.774847628727954</v>
      </c>
      <c r="G5303">
        <v>0.99565021239018547</v>
      </c>
      <c r="H5303">
        <f>+C5303/'Dados Primários'!$C$31</f>
        <v>0.57790368271954673</v>
      </c>
      <c r="I5303" s="22">
        <v>368220850197.70117</v>
      </c>
      <c r="J5303" s="33">
        <f t="shared" si="83"/>
        <v>13512013.138456065</v>
      </c>
    </row>
    <row r="5304" spans="3:10">
      <c r="C5304">
        <v>191</v>
      </c>
      <c r="E5304">
        <v>61.684096030655368</v>
      </c>
      <c r="G5304">
        <v>0.93311964184656726</v>
      </c>
      <c r="H5304">
        <f>+C5304/'Dados Primários'!$C$31</f>
        <v>0.54107648725212465</v>
      </c>
      <c r="I5304" s="22">
        <v>413829272763.72412</v>
      </c>
      <c r="J5304" s="33">
        <f t="shared" si="83"/>
        <v>12888144.763264099</v>
      </c>
    </row>
    <row r="5305" spans="3:10">
      <c r="C5305">
        <v>193</v>
      </c>
      <c r="E5305">
        <v>60.041987224664531</v>
      </c>
      <c r="G5305">
        <v>0.94182051525536026</v>
      </c>
      <c r="H5305">
        <f>+C5305/'Dados Primários'!$C$31</f>
        <v>0.54674220963172804</v>
      </c>
      <c r="I5305" s="22">
        <v>370587339910.95209</v>
      </c>
      <c r="J5305" s="33">
        <f t="shared" si="83"/>
        <v>11457672.023923287</v>
      </c>
    </row>
    <row r="5306" spans="3:10">
      <c r="C5306">
        <v>198</v>
      </c>
      <c r="E5306">
        <v>58.659284936808646</v>
      </c>
      <c r="G5306">
        <v>0.93739989683842284</v>
      </c>
      <c r="H5306">
        <f>+C5306/'Dados Primários'!$C$31</f>
        <v>0.56090651558073656</v>
      </c>
      <c r="I5306" s="22">
        <v>407421883371.3894</v>
      </c>
      <c r="J5306" s="33">
        <f t="shared" si="83"/>
        <v>12565984.013837006</v>
      </c>
    </row>
    <row r="5307" spans="3:10">
      <c r="C5307">
        <v>201</v>
      </c>
      <c r="E5307">
        <v>61.101932942947343</v>
      </c>
      <c r="G5307">
        <v>0.96006616337227924</v>
      </c>
      <c r="H5307">
        <f>+C5307/'Dados Primários'!$C$31</f>
        <v>0.56940509915014159</v>
      </c>
      <c r="I5307" s="22">
        <v>399593822941.92621</v>
      </c>
      <c r="J5307" s="33">
        <f t="shared" si="83"/>
        <v>13347386.333067076</v>
      </c>
    </row>
    <row r="5308" spans="3:10">
      <c r="C5308">
        <v>198</v>
      </c>
      <c r="E5308">
        <v>60.786972115969739</v>
      </c>
      <c r="G5308">
        <v>0.95200779789686574</v>
      </c>
      <c r="H5308">
        <f>+C5308/'Dados Primários'!$C$31</f>
        <v>0.56090651558073656</v>
      </c>
      <c r="I5308" s="22">
        <v>419382184954.07245</v>
      </c>
      <c r="J5308" s="33">
        <f t="shared" si="83"/>
        <v>13612925.874745904</v>
      </c>
    </row>
    <row r="5309" spans="3:10">
      <c r="C5309">
        <v>206</v>
      </c>
      <c r="E5309">
        <v>62.240353103387335</v>
      </c>
      <c r="G5309">
        <v>0.95505925262116798</v>
      </c>
      <c r="H5309">
        <f>+C5309/'Dados Primários'!$C$31</f>
        <v>0.58356940509915012</v>
      </c>
      <c r="I5309" s="22">
        <v>410382523095.41333</v>
      </c>
      <c r="J5309" s="33">
        <f t="shared" si="83"/>
        <v>14235860.921197737</v>
      </c>
    </row>
    <row r="5310" spans="3:10">
      <c r="C5310">
        <v>195</v>
      </c>
      <c r="E5310">
        <v>61.614608630921978</v>
      </c>
      <c r="G5310">
        <v>0.96085880396927648</v>
      </c>
      <c r="H5310">
        <f>+C5310/'Dados Primários'!$C$31</f>
        <v>0.55240793201133143</v>
      </c>
      <c r="I5310" s="22">
        <v>395065664612.25305</v>
      </c>
      <c r="J5310" s="33">
        <f t="shared" si="83"/>
        <v>12920295.916205274</v>
      </c>
    </row>
    <row r="5311" spans="3:10">
      <c r="C5311">
        <v>202</v>
      </c>
      <c r="E5311">
        <v>64.127259905635043</v>
      </c>
      <c r="G5311">
        <v>0.99391831163033761</v>
      </c>
      <c r="H5311">
        <f>+C5311/'Dados Primários'!$C$31</f>
        <v>0.57223796033994334</v>
      </c>
      <c r="I5311" s="22">
        <v>364625138136.84937</v>
      </c>
      <c r="J5311" s="33">
        <f t="shared" si="83"/>
        <v>13298928.345060416</v>
      </c>
    </row>
    <row r="5312" spans="3:10">
      <c r="C5312">
        <v>195</v>
      </c>
      <c r="E5312">
        <v>61.337234008026883</v>
      </c>
      <c r="G5312">
        <v>0.945063571084786</v>
      </c>
      <c r="H5312">
        <f>+C5312/'Dados Primários'!$C$31</f>
        <v>0.55240793201133143</v>
      </c>
      <c r="I5312" s="22">
        <v>352696666026.81238</v>
      </c>
      <c r="J5312" s="33">
        <f t="shared" si="83"/>
        <v>11293965.869493818</v>
      </c>
    </row>
    <row r="5313" spans="3:10">
      <c r="C5313">
        <v>202</v>
      </c>
      <c r="E5313">
        <v>61.891972907838401</v>
      </c>
      <c r="G5313">
        <v>0.96343922199841558</v>
      </c>
      <c r="H5313">
        <f>+C5313/'Dados Primários'!$C$31</f>
        <v>0.57223796033994334</v>
      </c>
      <c r="I5313" s="22">
        <v>408865912635.28259</v>
      </c>
      <c r="J5313" s="33">
        <f t="shared" si="83"/>
        <v>13951349.488963082</v>
      </c>
    </row>
    <row r="5314" spans="3:10">
      <c r="C5314">
        <v>202</v>
      </c>
      <c r="E5314">
        <v>59.12866203997222</v>
      </c>
      <c r="G5314">
        <v>0.92300412736972992</v>
      </c>
      <c r="H5314">
        <f>+C5314/'Dados Primários'!$C$31</f>
        <v>0.57223796033994334</v>
      </c>
      <c r="I5314" s="22">
        <v>411393661194.19861</v>
      </c>
      <c r="J5314" s="33">
        <f t="shared" si="83"/>
        <v>12848012.627503902</v>
      </c>
    </row>
    <row r="5315" spans="3:10">
      <c r="C5315">
        <v>198</v>
      </c>
      <c r="E5315">
        <v>63.902905813079755</v>
      </c>
      <c r="G5315">
        <v>0.93036870304977926</v>
      </c>
      <c r="H5315">
        <f>+C5315/'Dados Primários'!$C$31</f>
        <v>0.56090651558073656</v>
      </c>
      <c r="I5315" s="22">
        <v>385263690895.98938</v>
      </c>
      <c r="J5315" s="33">
        <f t="shared" si="83"/>
        <v>12847666.817886949</v>
      </c>
    </row>
    <row r="5316" spans="3:10">
      <c r="C5316">
        <v>204</v>
      </c>
      <c r="E5316">
        <v>60.658000431343915</v>
      </c>
      <c r="G5316">
        <v>0.94679215764011826</v>
      </c>
      <c r="H5316">
        <f>+C5316/'Dados Primários'!$C$31</f>
        <v>0.57790368271954673</v>
      </c>
      <c r="I5316" s="22">
        <v>358852888893.73322</v>
      </c>
      <c r="J5316" s="33">
        <f t="shared" si="83"/>
        <v>11910079.23279601</v>
      </c>
    </row>
    <row r="5317" spans="3:10">
      <c r="C5317">
        <v>202</v>
      </c>
      <c r="E5317">
        <v>62.033249597150487</v>
      </c>
      <c r="G5317">
        <v>0.97579345746701285</v>
      </c>
      <c r="H5317">
        <f>+C5317/'Dados Primários'!$C$31</f>
        <v>0.57223796033994334</v>
      </c>
      <c r="I5317" s="22">
        <v>370503636974.14453</v>
      </c>
      <c r="J5317" s="33">
        <f t="shared" si="83"/>
        <v>12833690.857682258</v>
      </c>
    </row>
    <row r="5318" spans="3:10">
      <c r="C5318">
        <v>192</v>
      </c>
      <c r="E5318">
        <v>61.405979308167467</v>
      </c>
      <c r="G5318">
        <v>0.96063964808389535</v>
      </c>
      <c r="H5318">
        <f>+C5318/'Dados Primários'!$C$31</f>
        <v>0.5439093484419264</v>
      </c>
      <c r="I5318" s="22">
        <v>404626624447.58539</v>
      </c>
      <c r="J5318" s="33">
        <f t="shared" si="83"/>
        <v>12982315.173124526</v>
      </c>
    </row>
    <row r="5319" spans="3:10">
      <c r="C5319">
        <v>205</v>
      </c>
      <c r="E5319">
        <v>59.454232370548056</v>
      </c>
      <c r="G5319">
        <v>0.99056534602798774</v>
      </c>
      <c r="H5319">
        <f>+C5319/'Dados Primários'!$C$31</f>
        <v>0.58073654390934848</v>
      </c>
      <c r="I5319" s="22">
        <v>375677090567.38629</v>
      </c>
      <c r="J5319" s="33">
        <f t="shared" si="83"/>
        <v>12848717.313589705</v>
      </c>
    </row>
    <row r="5320" spans="3:10">
      <c r="C5320">
        <v>205</v>
      </c>
      <c r="E5320">
        <v>64.263451801218778</v>
      </c>
      <c r="G5320">
        <v>0.99177069238935167</v>
      </c>
      <c r="H5320">
        <f>+C5320/'Dados Primários'!$C$31</f>
        <v>0.58073654390934848</v>
      </c>
      <c r="I5320" s="22">
        <v>384861166061.30322</v>
      </c>
      <c r="J5320" s="33">
        <f t="shared" ref="J5320:J5383" si="84">+E5320*G5320*H5320*I5320/1000000</f>
        <v>14244872.508202037</v>
      </c>
    </row>
    <row r="5321" spans="3:10">
      <c r="C5321">
        <v>196</v>
      </c>
      <c r="E5321">
        <v>62.874423083842004</v>
      </c>
      <c r="G5321">
        <v>0.93002698783298354</v>
      </c>
      <c r="H5321">
        <f>+C5321/'Dados Primários'!$C$31</f>
        <v>0.55524079320113318</v>
      </c>
      <c r="I5321" s="22">
        <v>379617992322.71405</v>
      </c>
      <c r="J5321" s="33">
        <f t="shared" si="84"/>
        <v>12325306.22830821</v>
      </c>
    </row>
    <row r="5322" spans="3:10">
      <c r="C5322">
        <v>202</v>
      </c>
      <c r="E5322">
        <v>57.828770132455396</v>
      </c>
      <c r="G5322">
        <v>0.96358450895342251</v>
      </c>
      <c r="H5322">
        <f>+C5322/'Dados Primários'!$C$31</f>
        <v>0.57223796033994334</v>
      </c>
      <c r="I5322" s="22">
        <v>397596967855.2807</v>
      </c>
      <c r="J5322" s="33">
        <f t="shared" si="84"/>
        <v>12678080.158986954</v>
      </c>
    </row>
    <row r="5323" spans="3:10">
      <c r="C5323">
        <v>198</v>
      </c>
      <c r="E5323">
        <v>60.259616177943357</v>
      </c>
      <c r="G5323">
        <v>0.96484198017271328</v>
      </c>
      <c r="H5323">
        <f>+C5323/'Dados Primários'!$C$31</f>
        <v>0.56090651558073656</v>
      </c>
      <c r="I5323" s="22">
        <v>398238743702.99219</v>
      </c>
      <c r="J5323" s="33">
        <f t="shared" si="84"/>
        <v>12987230.439773424</v>
      </c>
    </row>
    <row r="5324" spans="3:10">
      <c r="C5324">
        <v>187</v>
      </c>
      <c r="E5324">
        <v>59.269102693991314</v>
      </c>
      <c r="G5324">
        <v>0.97916076279206243</v>
      </c>
      <c r="H5324">
        <f>+C5324/'Dados Primários'!$C$31</f>
        <v>0.52974504249291787</v>
      </c>
      <c r="I5324" s="22">
        <v>342565416190.10522</v>
      </c>
      <c r="J5324" s="33">
        <f t="shared" si="84"/>
        <v>10531561.589671446</v>
      </c>
    </row>
    <row r="5325" spans="3:10">
      <c r="C5325">
        <v>201</v>
      </c>
      <c r="E5325">
        <v>59.188977912077206</v>
      </c>
      <c r="G5325">
        <v>0.99494024619224497</v>
      </c>
      <c r="H5325">
        <f>+C5325/'Dados Primários'!$C$31</f>
        <v>0.56940509915014159</v>
      </c>
      <c r="I5325" s="22">
        <v>406949907098.40784</v>
      </c>
      <c r="J5325" s="33">
        <f t="shared" si="84"/>
        <v>13645835.923787342</v>
      </c>
    </row>
    <row r="5326" spans="3:10">
      <c r="C5326">
        <v>194</v>
      </c>
      <c r="E5326">
        <v>60.991768281572391</v>
      </c>
      <c r="G5326">
        <v>0.9207177530604963</v>
      </c>
      <c r="H5326">
        <f>+C5326/'Dados Primários'!$C$31</f>
        <v>0.54957507082152979</v>
      </c>
      <c r="I5326" s="22">
        <v>345088602940.12756</v>
      </c>
      <c r="J5326" s="33">
        <f t="shared" si="84"/>
        <v>10650141.617085135</v>
      </c>
    </row>
    <row r="5327" spans="3:10">
      <c r="C5327">
        <v>200</v>
      </c>
      <c r="E5327">
        <v>58.969508387166776</v>
      </c>
      <c r="G5327">
        <v>0.9832756877612675</v>
      </c>
      <c r="H5327">
        <f>+C5327/'Dados Primários'!$C$31</f>
        <v>0.56657223796033995</v>
      </c>
      <c r="I5327" s="22">
        <v>382149614723.46893</v>
      </c>
      <c r="J5327" s="33">
        <f t="shared" si="84"/>
        <v>12554271.733160922</v>
      </c>
    </row>
    <row r="5328" spans="3:10">
      <c r="C5328">
        <v>194</v>
      </c>
      <c r="E5328">
        <v>57.687463112034585</v>
      </c>
      <c r="G5328">
        <v>0.95448420362290198</v>
      </c>
      <c r="H5328">
        <f>+C5328/'Dados Primários'!$C$31</f>
        <v>0.54957507082152979</v>
      </c>
      <c r="I5328" s="22">
        <v>358574657342.66425</v>
      </c>
      <c r="J5328" s="33">
        <f t="shared" si="84"/>
        <v>10850676.17379917</v>
      </c>
    </row>
    <row r="5329" spans="3:10">
      <c r="C5329">
        <v>196</v>
      </c>
      <c r="E5329">
        <v>57.472523965268635</v>
      </c>
      <c r="G5329">
        <v>0.97601029011235119</v>
      </c>
      <c r="H5329">
        <f>+C5329/'Dados Primários'!$C$31</f>
        <v>0.55524079320113318</v>
      </c>
      <c r="I5329" s="22">
        <v>374265958158.42316</v>
      </c>
      <c r="J5329" s="33">
        <f t="shared" si="84"/>
        <v>11656719.864421137</v>
      </c>
    </row>
    <row r="5330" spans="3:10">
      <c r="C5330">
        <v>209</v>
      </c>
      <c r="E5330">
        <v>59.710284270029646</v>
      </c>
      <c r="G5330">
        <v>0.92494591828665973</v>
      </c>
      <c r="H5330">
        <f>+C5330/'Dados Primários'!$C$31</f>
        <v>0.59206798866855526</v>
      </c>
      <c r="I5330" s="22">
        <v>379958768618.27393</v>
      </c>
      <c r="J5330" s="33">
        <f t="shared" si="84"/>
        <v>12424345.825566096</v>
      </c>
    </row>
    <row r="5331" spans="3:10">
      <c r="C5331">
        <v>204</v>
      </c>
      <c r="E5331">
        <v>61.127726388283882</v>
      </c>
      <c r="G5331">
        <v>0.92604864388985964</v>
      </c>
      <c r="H5331">
        <f>+C5331/'Dados Primários'!$C$31</f>
        <v>0.57790368271954673</v>
      </c>
      <c r="I5331" s="22">
        <v>353024167329.54987</v>
      </c>
      <c r="J5331" s="33">
        <f t="shared" si="84"/>
        <v>11548669.216525199</v>
      </c>
    </row>
    <row r="5332" spans="3:10">
      <c r="C5332">
        <v>204</v>
      </c>
      <c r="E5332">
        <v>63.63740788713443</v>
      </c>
      <c r="G5332">
        <v>0.97955785687060926</v>
      </c>
      <c r="H5332">
        <f>+C5332/'Dados Primários'!$C$31</f>
        <v>0.57790368271954673</v>
      </c>
      <c r="I5332" s="22">
        <v>375180307744.62048</v>
      </c>
      <c r="J5332" s="33">
        <f t="shared" si="84"/>
        <v>13515685.30151695</v>
      </c>
    </row>
    <row r="5333" spans="3:10">
      <c r="C5333">
        <v>194</v>
      </c>
      <c r="E5333">
        <v>60.354359068285845</v>
      </c>
      <c r="G5333">
        <v>0.94890042432998334</v>
      </c>
      <c r="H5333">
        <f>+C5333/'Dados Primários'!$C$31</f>
        <v>0.54957507082152979</v>
      </c>
      <c r="I5333" s="22">
        <v>381432263836.93158</v>
      </c>
      <c r="J5333" s="33">
        <f t="shared" si="84"/>
        <v>12005319.795241354</v>
      </c>
    </row>
    <row r="5334" spans="3:10">
      <c r="C5334">
        <v>191</v>
      </c>
      <c r="E5334">
        <v>63.112860680130716</v>
      </c>
      <c r="G5334">
        <v>0.9694317140287867</v>
      </c>
      <c r="H5334">
        <f>+C5334/'Dados Primários'!$C$31</f>
        <v>0.54107648725212465</v>
      </c>
      <c r="I5334" s="22">
        <v>392058307308.73083</v>
      </c>
      <c r="J5334" s="33">
        <f t="shared" si="84"/>
        <v>12979094.998056315</v>
      </c>
    </row>
    <row r="5335" spans="3:10">
      <c r="C5335">
        <v>199</v>
      </c>
      <c r="E5335">
        <v>62.229450956862166</v>
      </c>
      <c r="G5335">
        <v>0.99881768181864994</v>
      </c>
      <c r="H5335">
        <f>+C5335/'Dados Primários'!$C$31</f>
        <v>0.5637393767705382</v>
      </c>
      <c r="I5335" s="22">
        <v>363970937838.76434</v>
      </c>
      <c r="J5335" s="33">
        <f t="shared" si="84"/>
        <v>12753437.845780334</v>
      </c>
    </row>
    <row r="5336" spans="3:10">
      <c r="C5336">
        <v>199</v>
      </c>
      <c r="E5336">
        <v>61.942231982393302</v>
      </c>
      <c r="G5336">
        <v>0.96877832604980951</v>
      </c>
      <c r="H5336">
        <f>+C5336/'Dados Primários'!$C$31</f>
        <v>0.5637393767705382</v>
      </c>
      <c r="I5336" s="22">
        <v>355552256112.70978</v>
      </c>
      <c r="J5336" s="33">
        <f t="shared" si="84"/>
        <v>12027990.437065912</v>
      </c>
    </row>
    <row r="5337" spans="3:10">
      <c r="C5337">
        <v>202</v>
      </c>
      <c r="E5337">
        <v>63.692928084164365</v>
      </c>
      <c r="G5337">
        <v>0.97732591914819833</v>
      </c>
      <c r="H5337">
        <f>+C5337/'Dados Primários'!$C$31</f>
        <v>0.57223796033994334</v>
      </c>
      <c r="I5337" s="22">
        <v>354768486312.94836</v>
      </c>
      <c r="J5337" s="33">
        <f t="shared" si="84"/>
        <v>12637242.818856558</v>
      </c>
    </row>
    <row r="5338" spans="3:10">
      <c r="C5338">
        <v>197</v>
      </c>
      <c r="E5338">
        <v>61.562310550376921</v>
      </c>
      <c r="G5338">
        <v>0.95672312376868129</v>
      </c>
      <c r="H5338">
        <f>+C5338/'Dados Primários'!$C$31</f>
        <v>0.55807365439093481</v>
      </c>
      <c r="I5338" s="22">
        <v>363949461723.6543</v>
      </c>
      <c r="J5338" s="33">
        <f t="shared" si="84"/>
        <v>11962825.958043974</v>
      </c>
    </row>
    <row r="5339" spans="3:10">
      <c r="C5339">
        <v>202</v>
      </c>
      <c r="E5339">
        <v>60.593420184852285</v>
      </c>
      <c r="G5339">
        <v>0.92554118022580689</v>
      </c>
      <c r="H5339">
        <f>+C5339/'Dados Primários'!$C$31</f>
        <v>0.57223796033994334</v>
      </c>
      <c r="I5339" s="22">
        <v>384603189457.48877</v>
      </c>
      <c r="J5339" s="33">
        <f t="shared" si="84"/>
        <v>12342716.64859538</v>
      </c>
    </row>
    <row r="5340" spans="3:10">
      <c r="C5340">
        <v>197</v>
      </c>
      <c r="E5340">
        <v>63.87304681236067</v>
      </c>
      <c r="G5340">
        <v>0.93061605513590206</v>
      </c>
      <c r="H5340">
        <f>+C5340/'Dados Primários'!$C$31</f>
        <v>0.55807365439093481</v>
      </c>
      <c r="I5340" s="22">
        <v>411805212014.26404</v>
      </c>
      <c r="J5340" s="33">
        <f t="shared" si="84"/>
        <v>13660655.318290122</v>
      </c>
    </row>
    <row r="5341" spans="3:10">
      <c r="C5341">
        <v>208</v>
      </c>
      <c r="E5341">
        <v>60.077775345653194</v>
      </c>
      <c r="G5341">
        <v>0.94403866910563727</v>
      </c>
      <c r="H5341">
        <f>+C5341/'Dados Primários'!$C$31</f>
        <v>0.58923512747875351</v>
      </c>
      <c r="I5341" s="22">
        <v>360198323736.05963</v>
      </c>
      <c r="J5341" s="33">
        <f t="shared" si="84"/>
        <v>12037434.68010602</v>
      </c>
    </row>
    <row r="5342" spans="3:10">
      <c r="C5342">
        <v>191</v>
      </c>
      <c r="E5342">
        <v>60.050234393179529</v>
      </c>
      <c r="G5342">
        <v>0.93791165844440072</v>
      </c>
      <c r="H5342">
        <f>+C5342/'Dados Primários'!$C$31</f>
        <v>0.54107648725212465</v>
      </c>
      <c r="I5342" s="22">
        <v>363227031954.20422</v>
      </c>
      <c r="J5342" s="33">
        <f t="shared" si="84"/>
        <v>11069129.414152509</v>
      </c>
    </row>
    <row r="5343" spans="3:10">
      <c r="C5343">
        <v>193</v>
      </c>
      <c r="E5343">
        <v>63.129446168290201</v>
      </c>
      <c r="G5343">
        <v>0.92124347504286264</v>
      </c>
      <c r="H5343">
        <f>+C5343/'Dados Primários'!$C$31</f>
        <v>0.54674220963172804</v>
      </c>
      <c r="I5343" s="22">
        <v>410726054310.20544</v>
      </c>
      <c r="J5343" s="33">
        <f t="shared" si="84"/>
        <v>13059942.380956404</v>
      </c>
    </row>
    <row r="5344" spans="3:10">
      <c r="C5344">
        <v>196</v>
      </c>
      <c r="E5344">
        <v>58.581750453278303</v>
      </c>
      <c r="G5344">
        <v>0.93908504539126769</v>
      </c>
      <c r="H5344">
        <f>+C5344/'Dados Primários'!$C$31</f>
        <v>0.55524079320113318</v>
      </c>
      <c r="I5344" s="22">
        <v>396794791622.45746</v>
      </c>
      <c r="J5344" s="33">
        <f t="shared" si="84"/>
        <v>12120334.282834372</v>
      </c>
    </row>
    <row r="5345" spans="3:10">
      <c r="C5345">
        <v>199</v>
      </c>
      <c r="E5345">
        <v>64.079868248491493</v>
      </c>
      <c r="G5345">
        <v>0.9623578910354329</v>
      </c>
      <c r="H5345">
        <f>+C5345/'Dados Primários'!$C$31</f>
        <v>0.5637393767705382</v>
      </c>
      <c r="I5345" s="22">
        <v>410062798642.58264</v>
      </c>
      <c r="J5345" s="33">
        <f t="shared" si="84"/>
        <v>14255648.034871938</v>
      </c>
    </row>
    <row r="5346" spans="3:10">
      <c r="C5346">
        <v>197</v>
      </c>
      <c r="E5346">
        <v>62.605652396416133</v>
      </c>
      <c r="G5346">
        <v>0.98907463252035654</v>
      </c>
      <c r="H5346">
        <f>+C5346/'Dados Primários'!$C$31</f>
        <v>0.55807365439093481</v>
      </c>
      <c r="I5346" s="22">
        <v>403456785886.29553</v>
      </c>
      <c r="J5346" s="33">
        <f t="shared" si="84"/>
        <v>13942195.048026549</v>
      </c>
    </row>
    <row r="5347" spans="3:10">
      <c r="C5347">
        <v>202</v>
      </c>
      <c r="E5347">
        <v>58.999826565892356</v>
      </c>
      <c r="G5347">
        <v>0.9773487696318649</v>
      </c>
      <c r="H5347">
        <f>+C5347/'Dados Primários'!$C$31</f>
        <v>0.57223796033994334</v>
      </c>
      <c r="I5347" s="22">
        <v>370200390968.56506</v>
      </c>
      <c r="J5347" s="33">
        <f t="shared" si="84"/>
        <v>12215572.981104322</v>
      </c>
    </row>
    <row r="5348" spans="3:10">
      <c r="C5348">
        <v>199</v>
      </c>
      <c r="E5348">
        <v>58.925092952807944</v>
      </c>
      <c r="G5348">
        <v>0.94077120275272585</v>
      </c>
      <c r="H5348">
        <f>+C5348/'Dados Primários'!$C$31</f>
        <v>0.5637393767705382</v>
      </c>
      <c r="I5348" s="22">
        <v>377971008673.29675</v>
      </c>
      <c r="J5348" s="33">
        <f t="shared" si="84"/>
        <v>11811937.817619847</v>
      </c>
    </row>
    <row r="5349" spans="3:10">
      <c r="C5349">
        <v>188</v>
      </c>
      <c r="E5349">
        <v>59.557257843095464</v>
      </c>
      <c r="G5349">
        <v>0.98160466506220623</v>
      </c>
      <c r="H5349">
        <f>+C5349/'Dados Primários'!$C$31</f>
        <v>0.53257790368271951</v>
      </c>
      <c r="I5349" s="22">
        <v>406742772098.97656</v>
      </c>
      <c r="J5349" s="33">
        <f t="shared" si="84"/>
        <v>12664098.954544265</v>
      </c>
    </row>
    <row r="5350" spans="3:10">
      <c r="C5350">
        <v>193</v>
      </c>
      <c r="E5350">
        <v>59.052568905457186</v>
      </c>
      <c r="G5350">
        <v>0.94960570049919457</v>
      </c>
      <c r="H5350">
        <f>+C5350/'Dados Primários'!$C$31</f>
        <v>0.54674220963172804</v>
      </c>
      <c r="I5350" s="22">
        <v>373770667498.82452</v>
      </c>
      <c r="J5350" s="33">
        <f t="shared" si="84"/>
        <v>11459612.377588909</v>
      </c>
    </row>
    <row r="5351" spans="3:10">
      <c r="C5351">
        <v>200</v>
      </c>
      <c r="E5351">
        <v>62.865594018956465</v>
      </c>
      <c r="G5351">
        <v>0.98300828996254519</v>
      </c>
      <c r="H5351">
        <f>+C5351/'Dados Primários'!$C$31</f>
        <v>0.56657223796033995</v>
      </c>
      <c r="I5351" s="22">
        <v>401608652743.32867</v>
      </c>
      <c r="J5351" s="33">
        <f t="shared" si="84"/>
        <v>14061399.76588176</v>
      </c>
    </row>
    <row r="5352" spans="3:10">
      <c r="C5352">
        <v>205</v>
      </c>
      <c r="E5352">
        <v>57.698676601177397</v>
      </c>
      <c r="G5352">
        <v>0.94032940049671077</v>
      </c>
      <c r="H5352">
        <f>+C5352/'Dados Primários'!$C$31</f>
        <v>0.58073654390934848</v>
      </c>
      <c r="I5352" s="22">
        <v>352626657124.90057</v>
      </c>
      <c r="J5352" s="33">
        <f t="shared" si="84"/>
        <v>11110667.804764757</v>
      </c>
    </row>
    <row r="5353" spans="3:10">
      <c r="C5353">
        <v>197</v>
      </c>
      <c r="E5353">
        <v>62.377635988503528</v>
      </c>
      <c r="G5353">
        <v>0.99623414821747414</v>
      </c>
      <c r="H5353">
        <f>+C5353/'Dados Primários'!$C$31</f>
        <v>0.55807365439093481</v>
      </c>
      <c r="I5353" s="22">
        <v>402226298203.79724</v>
      </c>
      <c r="J5353" s="33">
        <f t="shared" si="84"/>
        <v>13949296.919638829</v>
      </c>
    </row>
    <row r="5354" spans="3:10">
      <c r="C5354">
        <v>198</v>
      </c>
      <c r="E5354">
        <v>60.308058778745149</v>
      </c>
      <c r="G5354">
        <v>0.98732909108853395</v>
      </c>
      <c r="H5354">
        <f>+C5354/'Dados Primários'!$C$31</f>
        <v>0.56090651558073656</v>
      </c>
      <c r="I5354" s="22">
        <v>359393911219.85107</v>
      </c>
      <c r="J5354" s="33">
        <f t="shared" si="84"/>
        <v>12003239.810159361</v>
      </c>
    </row>
    <row r="5355" spans="3:10">
      <c r="C5355">
        <v>195</v>
      </c>
      <c r="E5355">
        <v>61.543894369729749</v>
      </c>
      <c r="G5355">
        <v>0.92003392498941816</v>
      </c>
      <c r="H5355">
        <f>+C5355/'Dados Primários'!$C$31</f>
        <v>0.55240793201133143</v>
      </c>
      <c r="I5355" s="22">
        <v>415465872036.97577</v>
      </c>
      <c r="J5355" s="33">
        <f t="shared" si="84"/>
        <v>12995233.17877277</v>
      </c>
    </row>
    <row r="5356" spans="3:10">
      <c r="C5356">
        <v>199</v>
      </c>
      <c r="E5356">
        <v>61.712672047830502</v>
      </c>
      <c r="G5356">
        <v>0.93017729714986741</v>
      </c>
      <c r="H5356">
        <f>+C5356/'Dados Primários'!$C$31</f>
        <v>0.5637393767705382</v>
      </c>
      <c r="I5356" s="22">
        <v>342911325451.41101</v>
      </c>
      <c r="J5356" s="33">
        <f t="shared" si="84"/>
        <v>11096864.58655295</v>
      </c>
    </row>
    <row r="5357" spans="3:10">
      <c r="C5357">
        <v>202</v>
      </c>
      <c r="E5357">
        <v>60.239107887208981</v>
      </c>
      <c r="G5357">
        <v>0.92983319782178531</v>
      </c>
      <c r="H5357">
        <f>+C5357/'Dados Primários'!$C$31</f>
        <v>0.57223796033994334</v>
      </c>
      <c r="I5357" s="22">
        <v>370646861864.55511</v>
      </c>
      <c r="J5357" s="33">
        <f t="shared" si="84"/>
        <v>11880112.979518818</v>
      </c>
    </row>
    <row r="5358" spans="3:10">
      <c r="C5358">
        <v>198</v>
      </c>
      <c r="E5358">
        <v>60.526260321287559</v>
      </c>
      <c r="G5358">
        <v>0.98655579074591204</v>
      </c>
      <c r="H5358">
        <f>+C5358/'Dados Primários'!$C$31</f>
        <v>0.56090651558073656</v>
      </c>
      <c r="I5358" s="22">
        <v>393807357577.51733</v>
      </c>
      <c r="J5358" s="33">
        <f t="shared" si="84"/>
        <v>13189848.348687705</v>
      </c>
    </row>
    <row r="5359" spans="3:10">
      <c r="C5359">
        <v>196</v>
      </c>
      <c r="E5359">
        <v>57.657219880012427</v>
      </c>
      <c r="G5359">
        <v>0.96317506654335894</v>
      </c>
      <c r="H5359">
        <f>+C5359/'Dados Primários'!$C$31</f>
        <v>0.55524079320113318</v>
      </c>
      <c r="I5359" s="22">
        <v>354258805333.7572</v>
      </c>
      <c r="J5359" s="33">
        <f t="shared" si="84"/>
        <v>10923478.268127033</v>
      </c>
    </row>
    <row r="5360" spans="3:10">
      <c r="C5360">
        <v>204</v>
      </c>
      <c r="E5360">
        <v>57.494523368945586</v>
      </c>
      <c r="G5360">
        <v>0.96334339423260806</v>
      </c>
      <c r="H5360">
        <f>+C5360/'Dados Primários'!$C$31</f>
        <v>0.57790368271954673</v>
      </c>
      <c r="I5360" s="22">
        <v>377741244457.54163</v>
      </c>
      <c r="J5360" s="33">
        <f t="shared" si="84"/>
        <v>12090867.740081355</v>
      </c>
    </row>
    <row r="5361" spans="3:10">
      <c r="C5361">
        <v>195</v>
      </c>
      <c r="E5361">
        <v>62.334261868514247</v>
      </c>
      <c r="G5361">
        <v>0.992426867444267</v>
      </c>
      <c r="H5361">
        <f>+C5361/'Dados Primários'!$C$31</f>
        <v>0.55240793201133143</v>
      </c>
      <c r="I5361" s="22">
        <v>367095597901.89172</v>
      </c>
      <c r="J5361" s="33">
        <f t="shared" si="84"/>
        <v>12544819.500602135</v>
      </c>
    </row>
    <row r="5362" spans="3:10">
      <c r="C5362">
        <v>205</v>
      </c>
      <c r="E5362">
        <v>58.499224118874046</v>
      </c>
      <c r="G5362">
        <v>0.99836113579494934</v>
      </c>
      <c r="H5362">
        <f>+C5362/'Dados Primários'!$C$31</f>
        <v>0.58073654390934848</v>
      </c>
      <c r="I5362" s="22">
        <v>377713937094.30188</v>
      </c>
      <c r="J5362" s="33">
        <f t="shared" si="84"/>
        <v>12810908.759157635</v>
      </c>
    </row>
    <row r="5363" spans="3:10">
      <c r="C5363">
        <v>199</v>
      </c>
      <c r="E5363">
        <v>60.819765916108047</v>
      </c>
      <c r="G5363">
        <v>0.97560930571314386</v>
      </c>
      <c r="H5363">
        <f>+C5363/'Dados Primários'!$C$31</f>
        <v>0.5637393767705382</v>
      </c>
      <c r="I5363" s="22">
        <v>376140743931.82098</v>
      </c>
      <c r="J5363" s="33">
        <f t="shared" si="84"/>
        <v>12581992.692228092</v>
      </c>
    </row>
    <row r="5364" spans="3:10">
      <c r="C5364">
        <v>194</v>
      </c>
      <c r="E5364">
        <v>62.725752027908229</v>
      </c>
      <c r="G5364">
        <v>0.98560112080797602</v>
      </c>
      <c r="H5364">
        <f>+C5364/'Dados Primários'!$C$31</f>
        <v>0.54957507082152979</v>
      </c>
      <c r="I5364" s="22">
        <v>377483262114.91754</v>
      </c>
      <c r="J5364" s="33">
        <f t="shared" si="84"/>
        <v>12825425.713373661</v>
      </c>
    </row>
    <row r="5365" spans="3:10">
      <c r="C5365">
        <v>202</v>
      </c>
      <c r="E5365">
        <v>58.354333053531278</v>
      </c>
      <c r="G5365">
        <v>0.99803741965351511</v>
      </c>
      <c r="H5365">
        <f>+C5365/'Dados Primários'!$C$31</f>
        <v>0.57223796033994334</v>
      </c>
      <c r="I5365" s="22">
        <v>399186365418.6886</v>
      </c>
      <c r="J5365" s="33">
        <f t="shared" si="84"/>
        <v>13303695.549847122</v>
      </c>
    </row>
    <row r="5366" spans="3:10">
      <c r="C5366">
        <v>206</v>
      </c>
      <c r="E5366">
        <v>61.335630700227632</v>
      </c>
      <c r="G5366">
        <v>0.97491211662763366</v>
      </c>
      <c r="H5366">
        <f>+C5366/'Dados Primários'!$C$31</f>
        <v>0.58356940509915012</v>
      </c>
      <c r="I5366" s="22">
        <v>357243591898.70001</v>
      </c>
      <c r="J5366" s="33">
        <f t="shared" si="84"/>
        <v>12466233.743473828</v>
      </c>
    </row>
    <row r="5367" spans="3:10">
      <c r="C5367">
        <v>200</v>
      </c>
      <c r="E5367">
        <v>63.185178725819654</v>
      </c>
      <c r="G5367">
        <v>0.94794416063835107</v>
      </c>
      <c r="H5367">
        <f>+C5367/'Dados Primários'!$C$31</f>
        <v>0.56657223796033995</v>
      </c>
      <c r="I5367" s="22">
        <v>389049041451.44348</v>
      </c>
      <c r="J5367" s="33">
        <f t="shared" si="84"/>
        <v>13202543.704983629</v>
      </c>
    </row>
    <row r="5368" spans="3:10">
      <c r="C5368">
        <v>202</v>
      </c>
      <c r="E5368">
        <v>63.358844850896325</v>
      </c>
      <c r="G5368">
        <v>0.97750784876640318</v>
      </c>
      <c r="H5368">
        <f>+C5368/'Dados Primários'!$C$31</f>
        <v>0.57223796033994334</v>
      </c>
      <c r="I5368" s="22">
        <v>409239674410.42871</v>
      </c>
      <c r="J5368" s="33">
        <f t="shared" si="84"/>
        <v>14503803.204415908</v>
      </c>
    </row>
    <row r="5369" spans="3:10">
      <c r="C5369">
        <v>197</v>
      </c>
      <c r="E5369">
        <v>59.325409014446386</v>
      </c>
      <c r="G5369">
        <v>0.97441421693862151</v>
      </c>
      <c r="H5369">
        <f>+C5369/'Dados Primários'!$C$31</f>
        <v>0.55807365439093481</v>
      </c>
      <c r="I5369" s="22">
        <v>375207816075.16473</v>
      </c>
      <c r="J5369" s="33">
        <f t="shared" si="84"/>
        <v>12104524.963050246</v>
      </c>
    </row>
    <row r="5370" spans="3:10">
      <c r="C5370">
        <v>197</v>
      </c>
      <c r="E5370">
        <v>59.489305800404075</v>
      </c>
      <c r="G5370">
        <v>0.97974408741097152</v>
      </c>
      <c r="H5370">
        <f>+C5370/'Dados Primários'!$C$31</f>
        <v>0.55807365439093481</v>
      </c>
      <c r="I5370" s="22">
        <v>375764775293.76965</v>
      </c>
      <c r="J5370" s="33">
        <f t="shared" si="84"/>
        <v>12222474.486623745</v>
      </c>
    </row>
    <row r="5371" spans="3:10">
      <c r="C5371">
        <v>197</v>
      </c>
      <c r="E5371">
        <v>60.702587391311575</v>
      </c>
      <c r="G5371">
        <v>0.95887711619905991</v>
      </c>
      <c r="H5371">
        <f>+C5371/'Dados Primários'!$C$31</f>
        <v>0.55807365439093481</v>
      </c>
      <c r="I5371" s="22">
        <v>376578362386.94299</v>
      </c>
      <c r="J5371" s="33">
        <f t="shared" si="84"/>
        <v>12232551.148508549</v>
      </c>
    </row>
    <row r="5372" spans="3:10">
      <c r="C5372">
        <v>204</v>
      </c>
      <c r="E5372">
        <v>63.046285773662987</v>
      </c>
      <c r="G5372">
        <v>0.96769195760027138</v>
      </c>
      <c r="H5372">
        <f>+C5372/'Dados Primários'!$C$31</f>
        <v>0.57790368271954673</v>
      </c>
      <c r="I5372" s="22">
        <v>400536637351.16675</v>
      </c>
      <c r="J5372" s="33">
        <f t="shared" si="84"/>
        <v>14121939.525122385</v>
      </c>
    </row>
    <row r="5373" spans="3:10">
      <c r="C5373">
        <v>201</v>
      </c>
      <c r="E5373">
        <v>58.7849979537609</v>
      </c>
      <c r="G5373">
        <v>0.95873138775989941</v>
      </c>
      <c r="H5373">
        <f>+C5373/'Dados Primários'!$C$31</f>
        <v>0.56940509915014159</v>
      </c>
      <c r="I5373" s="22">
        <v>353263961059.62988</v>
      </c>
      <c r="J5373" s="33">
        <f t="shared" si="84"/>
        <v>11336634.360893169</v>
      </c>
    </row>
    <row r="5374" spans="3:10">
      <c r="C5374">
        <v>199</v>
      </c>
      <c r="E5374">
        <v>63.020608859486231</v>
      </c>
      <c r="G5374">
        <v>0.99843408062981165</v>
      </c>
      <c r="H5374">
        <f>+C5374/'Dados Primários'!$C$31</f>
        <v>0.5637393767705382</v>
      </c>
      <c r="I5374" s="22">
        <v>349393529199.71271</v>
      </c>
      <c r="J5374" s="33">
        <f t="shared" si="84"/>
        <v>12393535.642663013</v>
      </c>
    </row>
    <row r="5375" spans="3:10">
      <c r="C5375">
        <v>193</v>
      </c>
      <c r="E5375">
        <v>57.893101385069592</v>
      </c>
      <c r="G5375">
        <v>0.92159314524456548</v>
      </c>
      <c r="H5375">
        <f>+C5375/'Dados Primários'!$C$31</f>
        <v>0.54674220963172804</v>
      </c>
      <c r="I5375" s="22">
        <v>351045259571.18964</v>
      </c>
      <c r="J5375" s="33">
        <f t="shared" si="84"/>
        <v>10240278.497405294</v>
      </c>
    </row>
    <row r="5376" spans="3:10">
      <c r="C5376">
        <v>193</v>
      </c>
      <c r="E5376">
        <v>61.294978864642317</v>
      </c>
      <c r="G5376">
        <v>0.97599212541058289</v>
      </c>
      <c r="H5376">
        <f>+C5376/'Dados Primários'!$C$31</f>
        <v>0.54674220963172804</v>
      </c>
      <c r="I5376" s="22">
        <v>343677612984.40283</v>
      </c>
      <c r="J5376" s="33">
        <f t="shared" si="84"/>
        <v>11241002.909296032</v>
      </c>
    </row>
    <row r="5377" spans="3:10">
      <c r="C5377">
        <v>197</v>
      </c>
      <c r="E5377">
        <v>57.709778043404114</v>
      </c>
      <c r="G5377">
        <v>0.93965177566728175</v>
      </c>
      <c r="H5377">
        <f>+C5377/'Dados Primários'!$C$31</f>
        <v>0.55807365439093481</v>
      </c>
      <c r="I5377" s="22">
        <v>379641428858.80609</v>
      </c>
      <c r="J5377" s="33">
        <f t="shared" si="84"/>
        <v>11488979.719683878</v>
      </c>
    </row>
    <row r="5378" spans="3:10">
      <c r="C5378">
        <v>194</v>
      </c>
      <c r="E5378">
        <v>58.339575493014216</v>
      </c>
      <c r="G5378">
        <v>0.96739364000381611</v>
      </c>
      <c r="H5378">
        <f>+C5378/'Dados Primários'!$C$31</f>
        <v>0.54957507082152979</v>
      </c>
      <c r="I5378" s="22">
        <v>401494829954.34424</v>
      </c>
      <c r="J5378" s="33">
        <f t="shared" si="84"/>
        <v>12452985.267300064</v>
      </c>
    </row>
    <row r="5379" spans="3:10">
      <c r="C5379">
        <v>190</v>
      </c>
      <c r="E5379">
        <v>60.405311089994065</v>
      </c>
      <c r="G5379">
        <v>0.98490754413646997</v>
      </c>
      <c r="H5379">
        <f>+C5379/'Dados Primários'!$C$31</f>
        <v>0.5382436260623229</v>
      </c>
      <c r="I5379" s="22">
        <v>389607042663.54773</v>
      </c>
      <c r="J5379" s="33">
        <f t="shared" si="84"/>
        <v>12476026.358677657</v>
      </c>
    </row>
    <row r="5380" spans="3:10">
      <c r="C5380">
        <v>206</v>
      </c>
      <c r="E5380">
        <v>58.143489530251124</v>
      </c>
      <c r="G5380">
        <v>0.94109430165081021</v>
      </c>
      <c r="H5380">
        <f>+C5380/'Dados Primários'!$C$31</f>
        <v>0.58356940509915012</v>
      </c>
      <c r="I5380" s="22">
        <v>349566046246.12537</v>
      </c>
      <c r="J5380" s="33">
        <f t="shared" si="84"/>
        <v>11162359.204488818</v>
      </c>
    </row>
    <row r="5381" spans="3:10">
      <c r="C5381">
        <v>203</v>
      </c>
      <c r="E5381">
        <v>61.808534930636426</v>
      </c>
      <c r="G5381">
        <v>0.97192784516696251</v>
      </c>
      <c r="H5381">
        <f>+C5381/'Dados Primários'!$C$31</f>
        <v>0.57507082152974509</v>
      </c>
      <c r="I5381" s="22">
        <v>364539258629.33472</v>
      </c>
      <c r="J5381" s="33">
        <f t="shared" si="84"/>
        <v>12593548.312907491</v>
      </c>
    </row>
    <row r="5382" spans="3:10">
      <c r="C5382">
        <v>200</v>
      </c>
      <c r="E5382">
        <v>61.726579206379405</v>
      </c>
      <c r="G5382">
        <v>0.95129372113910216</v>
      </c>
      <c r="H5382">
        <f>+C5382/'Dados Primários'!$C$31</f>
        <v>0.56657223796033995</v>
      </c>
      <c r="I5382" s="22">
        <v>391319783229.06409</v>
      </c>
      <c r="J5382" s="33">
        <f t="shared" si="84"/>
        <v>13018889.309366411</v>
      </c>
    </row>
    <row r="5383" spans="3:10">
      <c r="C5383">
        <v>195</v>
      </c>
      <c r="E5383">
        <v>60.996721618579109</v>
      </c>
      <c r="G5383">
        <v>0.95357118488921377</v>
      </c>
      <c r="H5383">
        <f>+C5383/'Dados Primários'!$C$31</f>
        <v>0.55240793201133143</v>
      </c>
      <c r="I5383" s="22">
        <v>353596730880.25146</v>
      </c>
      <c r="J5383" s="33">
        <f t="shared" si="84"/>
        <v>11361292.992476862</v>
      </c>
    </row>
    <row r="5384" spans="3:10">
      <c r="C5384">
        <v>186</v>
      </c>
      <c r="E5384">
        <v>57.500243459022712</v>
      </c>
      <c r="G5384">
        <v>0.9909044330152238</v>
      </c>
      <c r="H5384">
        <f>+C5384/'Dados Primários'!$C$31</f>
        <v>0.52691218130311612</v>
      </c>
      <c r="I5384" s="22">
        <v>404255904386.87054</v>
      </c>
      <c r="J5384" s="33">
        <f t="shared" ref="J5384:J5447" si="85">+E5384*G5384*H5384*I5384/1000000</f>
        <v>12136572.802935444</v>
      </c>
    </row>
    <row r="5385" spans="3:10">
      <c r="C5385">
        <v>197</v>
      </c>
      <c r="E5385">
        <v>59.631815794809633</v>
      </c>
      <c r="G5385">
        <v>0.93080568686630849</v>
      </c>
      <c r="H5385">
        <f>+C5385/'Dados Primários'!$C$31</f>
        <v>0.55807365439093481</v>
      </c>
      <c r="I5385" s="22">
        <v>384985030132.80457</v>
      </c>
      <c r="J5385" s="33">
        <f t="shared" si="85"/>
        <v>11925385.453107152</v>
      </c>
    </row>
    <row r="5386" spans="3:10">
      <c r="C5386">
        <v>209</v>
      </c>
      <c r="E5386">
        <v>62.528063365546089</v>
      </c>
      <c r="G5386">
        <v>0.93117916204555851</v>
      </c>
      <c r="H5386">
        <f>+C5386/'Dados Primários'!$C$31</f>
        <v>0.59206798866855526</v>
      </c>
      <c r="I5386" s="22">
        <v>355401442045.99847</v>
      </c>
      <c r="J5386" s="33">
        <f t="shared" si="85"/>
        <v>12251774.447062867</v>
      </c>
    </row>
    <row r="5387" spans="3:10">
      <c r="C5387">
        <v>199</v>
      </c>
      <c r="E5387">
        <v>61.060984733044627</v>
      </c>
      <c r="G5387">
        <v>0.96817649970211861</v>
      </c>
      <c r="H5387">
        <f>+C5387/'Dados Primários'!$C$31</f>
        <v>0.5637393767705382</v>
      </c>
      <c r="I5387" s="22">
        <v>394036467096.78528</v>
      </c>
      <c r="J5387" s="33">
        <f t="shared" si="85"/>
        <v>13132068.16606193</v>
      </c>
    </row>
    <row r="5388" spans="3:10">
      <c r="C5388">
        <v>195</v>
      </c>
      <c r="E5388">
        <v>57.390408281069433</v>
      </c>
      <c r="G5388">
        <v>0.94243049350680341</v>
      </c>
      <c r="H5388">
        <f>+C5388/'Dados Primários'!$C$31</f>
        <v>0.55240793201133143</v>
      </c>
      <c r="I5388" s="22">
        <v>382902495670.55261</v>
      </c>
      <c r="J5388" s="33">
        <f t="shared" si="85"/>
        <v>11440282.455882704</v>
      </c>
    </row>
    <row r="5389" spans="3:10">
      <c r="C5389">
        <v>189</v>
      </c>
      <c r="E5389">
        <v>63.351979934061873</v>
      </c>
      <c r="G5389">
        <v>0.94930436884486324</v>
      </c>
      <c r="H5389">
        <f>+C5389/'Dados Primários'!$C$31</f>
        <v>0.53541076487252126</v>
      </c>
      <c r="I5389" s="22">
        <v>376244734977.48596</v>
      </c>
      <c r="J5389" s="33">
        <f t="shared" si="85"/>
        <v>12114993.962691864</v>
      </c>
    </row>
    <row r="5390" spans="3:10">
      <c r="C5390">
        <v>202</v>
      </c>
      <c r="E5390">
        <v>63.966751777816917</v>
      </c>
      <c r="G5390">
        <v>0.95852717561578715</v>
      </c>
      <c r="H5390">
        <f>+C5390/'Dados Primários'!$C$31</f>
        <v>0.57223796033994334</v>
      </c>
      <c r="I5390" s="22">
        <v>409260766606.43365</v>
      </c>
      <c r="J5390" s="33">
        <f t="shared" si="85"/>
        <v>14359373.948459944</v>
      </c>
    </row>
    <row r="5391" spans="3:10">
      <c r="C5391">
        <v>200</v>
      </c>
      <c r="E5391">
        <v>60.597129768872229</v>
      </c>
      <c r="G5391">
        <v>0.9262405745341632</v>
      </c>
      <c r="H5391">
        <f>+C5391/'Dados Primários'!$C$31</f>
        <v>0.56657223796033995</v>
      </c>
      <c r="I5391" s="22">
        <v>417704354330.75964</v>
      </c>
      <c r="J5391" s="33">
        <f t="shared" si="85"/>
        <v>13283121.599919166</v>
      </c>
    </row>
    <row r="5392" spans="3:10">
      <c r="C5392">
        <v>195</v>
      </c>
      <c r="E5392">
        <v>62.680025435541772</v>
      </c>
      <c r="G5392">
        <v>0.92533619568000369</v>
      </c>
      <c r="H5392">
        <f>+C5392/'Dados Primários'!$C$31</f>
        <v>0.55240793201133143</v>
      </c>
      <c r="I5392" s="22">
        <v>369083237077.61395</v>
      </c>
      <c r="J5392" s="33">
        <f t="shared" si="85"/>
        <v>11825321.078914206</v>
      </c>
    </row>
    <row r="5393" spans="3:10">
      <c r="C5393">
        <v>194</v>
      </c>
      <c r="E5393">
        <v>59.367495150499742</v>
      </c>
      <c r="G5393">
        <v>0.92544079382225908</v>
      </c>
      <c r="H5393">
        <f>+C5393/'Dados Primários'!$C$31</f>
        <v>0.54957507082152979</v>
      </c>
      <c r="I5393" s="22">
        <v>399965563457.44318</v>
      </c>
      <c r="J5393" s="33">
        <f t="shared" si="85"/>
        <v>12076664.187825138</v>
      </c>
    </row>
    <row r="5394" spans="3:10">
      <c r="C5394">
        <v>195</v>
      </c>
      <c r="E5394">
        <v>60.830994449165182</v>
      </c>
      <c r="G5394">
        <v>0.92342177070836617</v>
      </c>
      <c r="H5394">
        <f>+C5394/'Dados Primários'!$C$31</f>
        <v>0.55240793201133143</v>
      </c>
      <c r="I5394" s="22">
        <v>349225029247.45203</v>
      </c>
      <c r="J5394" s="33">
        <f t="shared" si="85"/>
        <v>10836531.404922344</v>
      </c>
    </row>
    <row r="5395" spans="3:10">
      <c r="C5395">
        <v>202</v>
      </c>
      <c r="E5395">
        <v>60.823707119204897</v>
      </c>
      <c r="G5395">
        <v>0.98970029551056227</v>
      </c>
      <c r="H5395">
        <f>+C5395/'Dados Primários'!$C$31</f>
        <v>0.57223796033994334</v>
      </c>
      <c r="I5395" s="22">
        <v>405066561926.65295</v>
      </c>
      <c r="J5395" s="33">
        <f t="shared" si="85"/>
        <v>13953387.142766181</v>
      </c>
    </row>
    <row r="5396" spans="3:10">
      <c r="C5396">
        <v>198</v>
      </c>
      <c r="E5396">
        <v>58.365552476735573</v>
      </c>
      <c r="G5396">
        <v>0.93286664602014546</v>
      </c>
      <c r="H5396">
        <f>+C5396/'Dados Primários'!$C$31</f>
        <v>0.56090651558073656</v>
      </c>
      <c r="I5396" s="22">
        <v>359706301255.94617</v>
      </c>
      <c r="J5396" s="33">
        <f t="shared" si="85"/>
        <v>10985370.199285472</v>
      </c>
    </row>
    <row r="5397" spans="3:10">
      <c r="C5397">
        <v>200</v>
      </c>
      <c r="E5397">
        <v>59.280476494846155</v>
      </c>
      <c r="G5397">
        <v>0.92971966058468436</v>
      </c>
      <c r="H5397">
        <f>+C5397/'Dados Primários'!$C$31</f>
        <v>0.56657223796033995</v>
      </c>
      <c r="I5397" s="22">
        <v>361805208687.57983</v>
      </c>
      <c r="J5397" s="33">
        <f t="shared" si="85"/>
        <v>11297798.012375485</v>
      </c>
    </row>
    <row r="5398" spans="3:10">
      <c r="C5398">
        <v>200</v>
      </c>
      <c r="E5398">
        <v>59.728448879345528</v>
      </c>
      <c r="G5398">
        <v>0.99833544678908559</v>
      </c>
      <c r="H5398">
        <f>+C5398/'Dados Primários'!$C$31</f>
        <v>0.56657223796033995</v>
      </c>
      <c r="I5398" s="22">
        <v>382142412154.07031</v>
      </c>
      <c r="J5398" s="33">
        <f t="shared" si="85"/>
        <v>12910357.211845964</v>
      </c>
    </row>
    <row r="5399" spans="3:10">
      <c r="C5399">
        <v>196</v>
      </c>
      <c r="E5399">
        <v>62.840315160309117</v>
      </c>
      <c r="G5399">
        <v>0.94385418416180378</v>
      </c>
      <c r="H5399">
        <f>+C5399/'Dados Primários'!$C$31</f>
        <v>0.55524079320113318</v>
      </c>
      <c r="I5399" s="22">
        <v>393521073459.42456</v>
      </c>
      <c r="J5399" s="33">
        <f t="shared" si="85"/>
        <v>12959630.524382612</v>
      </c>
    </row>
    <row r="5400" spans="3:10">
      <c r="C5400">
        <v>202</v>
      </c>
      <c r="E5400">
        <v>63.496899315233769</v>
      </c>
      <c r="G5400">
        <v>0.95727320743597732</v>
      </c>
      <c r="H5400">
        <f>+C5400/'Dados Primários'!$C$31</f>
        <v>0.57223796033994334</v>
      </c>
      <c r="I5400" s="22">
        <v>378681632548.88806</v>
      </c>
      <c r="J5400" s="33">
        <f t="shared" si="85"/>
        <v>13171624.06788916</v>
      </c>
    </row>
    <row r="5401" spans="3:10">
      <c r="C5401">
        <v>203</v>
      </c>
      <c r="E5401">
        <v>63.926791133823244</v>
      </c>
      <c r="G5401">
        <v>0.97079737647008035</v>
      </c>
      <c r="H5401">
        <f>+C5401/'Dados Primários'!$C$31</f>
        <v>0.57507082152974509</v>
      </c>
      <c r="I5401" s="22">
        <v>416198249161.33575</v>
      </c>
      <c r="J5401" s="33">
        <f t="shared" si="85"/>
        <v>14853646.384194426</v>
      </c>
    </row>
    <row r="5402" spans="3:10">
      <c r="C5402">
        <v>205</v>
      </c>
      <c r="E5402">
        <v>59.678586167222164</v>
      </c>
      <c r="G5402">
        <v>0.99150633263937493</v>
      </c>
      <c r="H5402">
        <f>+C5402/'Dados Primários'!$C$31</f>
        <v>0.58073654390934848</v>
      </c>
      <c r="I5402" s="22">
        <v>405973654570.04572</v>
      </c>
      <c r="J5402" s="33">
        <f t="shared" si="85"/>
        <v>13950540.203329805</v>
      </c>
    </row>
    <row r="5403" spans="3:10">
      <c r="C5403">
        <v>195</v>
      </c>
      <c r="E5403">
        <v>57.877712502874296</v>
      </c>
      <c r="G5403">
        <v>0.96693266997436655</v>
      </c>
      <c r="H5403">
        <f>+C5403/'Dados Primários'!$C$31</f>
        <v>0.55240793201133143</v>
      </c>
      <c r="I5403" s="22">
        <v>395212358758.41809</v>
      </c>
      <c r="J5403" s="33">
        <f t="shared" si="85"/>
        <v>12217940.765834656</v>
      </c>
    </row>
    <row r="5404" spans="3:10">
      <c r="C5404">
        <v>201</v>
      </c>
      <c r="E5404">
        <v>63.874035808362088</v>
      </c>
      <c r="G5404">
        <v>0.99738425917801643</v>
      </c>
      <c r="H5404">
        <f>+C5404/'Dados Primários'!$C$31</f>
        <v>0.56940509915014159</v>
      </c>
      <c r="I5404" s="22">
        <v>412113652732.27618</v>
      </c>
      <c r="J5404" s="33">
        <f t="shared" si="85"/>
        <v>14949450.229020024</v>
      </c>
    </row>
    <row r="5405" spans="3:10">
      <c r="C5405">
        <v>201</v>
      </c>
      <c r="E5405">
        <v>62.579831141536047</v>
      </c>
      <c r="G5405">
        <v>0.957244004922567</v>
      </c>
      <c r="H5405">
        <f>+C5405/'Dados Primários'!$C$31</f>
        <v>0.56940509915014159</v>
      </c>
      <c r="I5405" s="22">
        <v>396161471366.02618</v>
      </c>
      <c r="J5405" s="33">
        <f t="shared" si="85"/>
        <v>13512964.321748393</v>
      </c>
    </row>
    <row r="5406" spans="3:10">
      <c r="C5406">
        <v>202</v>
      </c>
      <c r="E5406">
        <v>62.741995796315372</v>
      </c>
      <c r="G5406">
        <v>0.95999073358252218</v>
      </c>
      <c r="H5406">
        <f>+C5406/'Dados Primários'!$C$31</f>
        <v>0.57223796033994334</v>
      </c>
      <c r="I5406" s="22">
        <v>373849248802.21918</v>
      </c>
      <c r="J5406" s="33">
        <f t="shared" si="85"/>
        <v>12885419.042851666</v>
      </c>
    </row>
    <row r="5407" spans="3:10">
      <c r="C5407">
        <v>200</v>
      </c>
      <c r="E5407">
        <v>63.083348672424144</v>
      </c>
      <c r="G5407">
        <v>0.96425932144944526</v>
      </c>
      <c r="H5407">
        <f>+C5407/'Dados Primários'!$C$31</f>
        <v>0.56657223796033995</v>
      </c>
      <c r="I5407" s="22">
        <v>396324618897.55194</v>
      </c>
      <c r="J5407" s="33">
        <f t="shared" si="85"/>
        <v>13658874.852187449</v>
      </c>
    </row>
    <row r="5408" spans="3:10">
      <c r="C5408">
        <v>192</v>
      </c>
      <c r="E5408">
        <v>60.421137432517085</v>
      </c>
      <c r="G5408">
        <v>0.946415600826226</v>
      </c>
      <c r="H5408">
        <f>+C5408/'Dados Primários'!$C$31</f>
        <v>0.5439093484419264</v>
      </c>
      <c r="I5408" s="22">
        <v>385869811155.77271</v>
      </c>
      <c r="J5408" s="33">
        <f t="shared" si="85"/>
        <v>12001571.397850089</v>
      </c>
    </row>
    <row r="5409" spans="3:10">
      <c r="C5409">
        <v>201</v>
      </c>
      <c r="E5409">
        <v>62.916828314599968</v>
      </c>
      <c r="G5409">
        <v>0.96700308638019628</v>
      </c>
      <c r="H5409">
        <f>+C5409/'Dados Primários'!$C$31</f>
        <v>0.56940509915014159</v>
      </c>
      <c r="I5409" s="22">
        <v>405916095071.43317</v>
      </c>
      <c r="J5409" s="33">
        <f t="shared" si="85"/>
        <v>14062168.760398345</v>
      </c>
    </row>
    <row r="5410" spans="3:10">
      <c r="C5410">
        <v>189</v>
      </c>
      <c r="E5410">
        <v>57.473483481641615</v>
      </c>
      <c r="G5410">
        <v>0.98087279195937926</v>
      </c>
      <c r="H5410">
        <f>+C5410/'Dados Primários'!$C$31</f>
        <v>0.53541076487252126</v>
      </c>
      <c r="I5410" s="22">
        <v>363809865577.05786</v>
      </c>
      <c r="J5410" s="33">
        <f t="shared" si="85"/>
        <v>10980997.159717292</v>
      </c>
    </row>
    <row r="5411" spans="3:10">
      <c r="C5411">
        <v>197</v>
      </c>
      <c r="E5411">
        <v>61.716875950678663</v>
      </c>
      <c r="G5411">
        <v>0.96901446128683844</v>
      </c>
      <c r="H5411">
        <f>+C5411/'Dados Primários'!$C$31</f>
        <v>0.55807365439093481</v>
      </c>
      <c r="I5411" s="22">
        <v>378410753611.6665</v>
      </c>
      <c r="J5411" s="33">
        <f t="shared" si="85"/>
        <v>12629587.994983984</v>
      </c>
    </row>
    <row r="5412" spans="3:10">
      <c r="C5412">
        <v>201</v>
      </c>
      <c r="E5412">
        <v>60.294103056231563</v>
      </c>
      <c r="G5412">
        <v>0.94605084789267313</v>
      </c>
      <c r="H5412">
        <f>+C5412/'Dados Primários'!$C$31</f>
        <v>0.56940509915014159</v>
      </c>
      <c r="I5412" s="22">
        <v>387535951278.8877</v>
      </c>
      <c r="J5412" s="33">
        <f t="shared" si="85"/>
        <v>12587012.629555384</v>
      </c>
    </row>
    <row r="5413" spans="3:10">
      <c r="C5413">
        <v>206</v>
      </c>
      <c r="E5413">
        <v>59.970066083855961</v>
      </c>
      <c r="G5413">
        <v>0.99660053215762623</v>
      </c>
      <c r="H5413">
        <f>+C5413/'Dados Primários'!$C$31</f>
        <v>0.58356940509915012</v>
      </c>
      <c r="I5413" s="22">
        <v>406733144265.00964</v>
      </c>
      <c r="J5413" s="33">
        <f t="shared" si="85"/>
        <v>14185927.01696891</v>
      </c>
    </row>
    <row r="5414" spans="3:10">
      <c r="C5414">
        <v>201</v>
      </c>
      <c r="E5414">
        <v>64.200671367082137</v>
      </c>
      <c r="G5414">
        <v>0.98514397322439773</v>
      </c>
      <c r="H5414">
        <f>+C5414/'Dados Primários'!$C$31</f>
        <v>0.56940509915014159</v>
      </c>
      <c r="I5414" s="22">
        <v>367955662016.73621</v>
      </c>
      <c r="J5414" s="33">
        <f t="shared" si="85"/>
        <v>13251227.699354284</v>
      </c>
    </row>
    <row r="5415" spans="3:10">
      <c r="C5415">
        <v>201</v>
      </c>
      <c r="E5415">
        <v>59.663666549294099</v>
      </c>
      <c r="G5415">
        <v>0.99475798245275304</v>
      </c>
      <c r="H5415">
        <f>+C5415/'Dados Primários'!$C$31</f>
        <v>0.56940509915014159</v>
      </c>
      <c r="I5415" s="22">
        <v>402811515285.08008</v>
      </c>
      <c r="J5415" s="33">
        <f t="shared" si="85"/>
        <v>13612898.333477516</v>
      </c>
    </row>
    <row r="5416" spans="3:10">
      <c r="C5416">
        <v>202</v>
      </c>
      <c r="E5416">
        <v>61.283693985945405</v>
      </c>
      <c r="G5416">
        <v>0.97741108341953298</v>
      </c>
      <c r="H5416">
        <f>+C5416/'Dados Primários'!$C$31</f>
        <v>0.57223796033994334</v>
      </c>
      <c r="I5416" s="22">
        <v>367137396340.78809</v>
      </c>
      <c r="J5416" s="33">
        <f t="shared" si="85"/>
        <v>12584254.20219283</v>
      </c>
    </row>
    <row r="5417" spans="3:10">
      <c r="C5417">
        <v>203</v>
      </c>
      <c r="E5417">
        <v>58.664821784382134</v>
      </c>
      <c r="G5417">
        <v>0.94807903209146072</v>
      </c>
      <c r="H5417">
        <f>+C5417/'Dados Primários'!$C$31</f>
        <v>0.57507082152974509</v>
      </c>
      <c r="I5417" s="22">
        <v>378220299624.94055</v>
      </c>
      <c r="J5417" s="33">
        <f t="shared" si="85"/>
        <v>12097300.375221537</v>
      </c>
    </row>
    <row r="5418" spans="3:10">
      <c r="C5418">
        <v>199</v>
      </c>
      <c r="E5418">
        <v>62.37973011058277</v>
      </c>
      <c r="G5418">
        <v>0.92429236117950286</v>
      </c>
      <c r="H5418">
        <f>+C5418/'Dados Primários'!$C$31</f>
        <v>0.5637393767705382</v>
      </c>
      <c r="I5418" s="22">
        <v>384575796375.31927</v>
      </c>
      <c r="J5418" s="33">
        <f t="shared" si="85"/>
        <v>12500090.990110669</v>
      </c>
    </row>
    <row r="5419" spans="3:10">
      <c r="C5419">
        <v>196</v>
      </c>
      <c r="E5419">
        <v>60.20396856461371</v>
      </c>
      <c r="G5419">
        <v>0.98171434390438461</v>
      </c>
      <c r="H5419">
        <f>+C5419/'Dados Primários'!$C$31</f>
        <v>0.55524079320113318</v>
      </c>
      <c r="I5419" s="22">
        <v>419409679990.91821</v>
      </c>
      <c r="J5419" s="33">
        <f t="shared" si="85"/>
        <v>13763537.567563396</v>
      </c>
    </row>
    <row r="5420" spans="3:10">
      <c r="C5420">
        <v>191</v>
      </c>
      <c r="E5420">
        <v>62.97966546258408</v>
      </c>
      <c r="G5420">
        <v>0.95297800099150187</v>
      </c>
      <c r="H5420">
        <f>+C5420/'Dados Primários'!$C$31</f>
        <v>0.54107648725212465</v>
      </c>
      <c r="I5420" s="22">
        <v>404491607362.63336</v>
      </c>
      <c r="J5420" s="33">
        <f t="shared" si="85"/>
        <v>13135644.962809928</v>
      </c>
    </row>
    <row r="5421" spans="3:10">
      <c r="C5421">
        <v>200</v>
      </c>
      <c r="E5421">
        <v>61.637429650615637</v>
      </c>
      <c r="G5421">
        <v>0.94126266417152371</v>
      </c>
      <c r="H5421">
        <f>+C5421/'Dados Primários'!$C$31</f>
        <v>0.56657223796033995</v>
      </c>
      <c r="I5421" s="22">
        <v>368444943779.35535</v>
      </c>
      <c r="J5421" s="33">
        <f t="shared" si="85"/>
        <v>12111090.338039616</v>
      </c>
    </row>
    <row r="5422" spans="3:10">
      <c r="C5422">
        <v>199</v>
      </c>
      <c r="E5422">
        <v>59.380137896980223</v>
      </c>
      <c r="G5422">
        <v>0.92159673079922644</v>
      </c>
      <c r="H5422">
        <f>+C5422/'Dados Primários'!$C$31</f>
        <v>0.5637393767705382</v>
      </c>
      <c r="I5422" s="22">
        <v>358170099625.44318</v>
      </c>
      <c r="J5422" s="33">
        <f t="shared" si="85"/>
        <v>11049683.182014735</v>
      </c>
    </row>
    <row r="5423" spans="3:10">
      <c r="C5423">
        <v>203</v>
      </c>
      <c r="E5423">
        <v>61.517634546611291</v>
      </c>
      <c r="G5423">
        <v>0.95625454259861942</v>
      </c>
      <c r="H5423">
        <f>+C5423/'Dados Primários'!$C$31</f>
        <v>0.57507082152974509</v>
      </c>
      <c r="I5423" s="22">
        <v>360864404823.10223</v>
      </c>
      <c r="J5423" s="33">
        <f t="shared" si="85"/>
        <v>12207831.25404219</v>
      </c>
    </row>
    <row r="5424" spans="3:10">
      <c r="C5424">
        <v>193</v>
      </c>
      <c r="E5424">
        <v>58.083824895915491</v>
      </c>
      <c r="G5424">
        <v>0.97009745499589362</v>
      </c>
      <c r="H5424">
        <f>+C5424/'Dados Primários'!$C$31</f>
        <v>0.54674220963172804</v>
      </c>
      <c r="I5424" s="22">
        <v>404051861879.43994</v>
      </c>
      <c r="J5424" s="33">
        <f t="shared" si="85"/>
        <v>12447733.700233338</v>
      </c>
    </row>
    <row r="5425" spans="3:10">
      <c r="C5425">
        <v>196</v>
      </c>
      <c r="E5425">
        <v>61.545025651704066</v>
      </c>
      <c r="G5425">
        <v>0.98792611598406277</v>
      </c>
      <c r="H5425">
        <f>+C5425/'Dados Primários'!$C$31</f>
        <v>0.55524079320113318</v>
      </c>
      <c r="I5425" s="22">
        <v>387642607747.41071</v>
      </c>
      <c r="J5425" s="33">
        <f t="shared" si="85"/>
        <v>13086704.489199972</v>
      </c>
    </row>
    <row r="5426" spans="3:10">
      <c r="C5426">
        <v>205</v>
      </c>
      <c r="E5426">
        <v>59.546128190241816</v>
      </c>
      <c r="G5426">
        <v>0.9542313441421052</v>
      </c>
      <c r="H5426">
        <f>+C5426/'Dados Primários'!$C$31</f>
        <v>0.58073654390934848</v>
      </c>
      <c r="I5426" s="22">
        <v>405308410731.75354</v>
      </c>
      <c r="J5426" s="33">
        <f t="shared" si="85"/>
        <v>13374328.241273649</v>
      </c>
    </row>
    <row r="5427" spans="3:10">
      <c r="C5427">
        <v>192</v>
      </c>
      <c r="E5427">
        <v>62.616493394163669</v>
      </c>
      <c r="G5427">
        <v>0.96620099636083512</v>
      </c>
      <c r="H5427">
        <f>+C5427/'Dados Primários'!$C$31</f>
        <v>0.5439093484419264</v>
      </c>
      <c r="I5427" s="22">
        <v>368459168581.50586</v>
      </c>
      <c r="J5427" s="33">
        <f t="shared" si="85"/>
        <v>12124731.081319652</v>
      </c>
    </row>
    <row r="5428" spans="3:10">
      <c r="C5428">
        <v>207</v>
      </c>
      <c r="E5428">
        <v>57.644475708750292</v>
      </c>
      <c r="G5428">
        <v>0.94014583655639827</v>
      </c>
      <c r="H5428">
        <f>+C5428/'Dados Primários'!$C$31</f>
        <v>0.58640226628895187</v>
      </c>
      <c r="I5428" s="22">
        <v>363246349368.82477</v>
      </c>
      <c r="J5428" s="33">
        <f t="shared" si="85"/>
        <v>11543827.249441138</v>
      </c>
    </row>
    <row r="5429" spans="3:10">
      <c r="C5429">
        <v>196</v>
      </c>
      <c r="E5429">
        <v>62.163236966260357</v>
      </c>
      <c r="G5429">
        <v>0.95107500338511308</v>
      </c>
      <c r="H5429">
        <f>+C5429/'Dados Primários'!$C$31</f>
        <v>0.55524079320113318</v>
      </c>
      <c r="I5429" s="22">
        <v>345393841838.18188</v>
      </c>
      <c r="J5429" s="33">
        <f t="shared" si="85"/>
        <v>11338206.032721335</v>
      </c>
    </row>
    <row r="5430" spans="3:10">
      <c r="C5430">
        <v>195</v>
      </c>
      <c r="E5430">
        <v>57.503691937762163</v>
      </c>
      <c r="G5430">
        <v>0.95758189359567214</v>
      </c>
      <c r="H5430">
        <f>+C5430/'Dados Primários'!$C$31</f>
        <v>0.55240793201133143</v>
      </c>
      <c r="I5430" s="22">
        <v>364299774322.79834</v>
      </c>
      <c r="J5430" s="33">
        <f t="shared" si="85"/>
        <v>11081293.623316962</v>
      </c>
    </row>
    <row r="5431" spans="3:10">
      <c r="C5431">
        <v>192</v>
      </c>
      <c r="E5431">
        <v>61.110397968776709</v>
      </c>
      <c r="G5431">
        <v>0.95888566246204343</v>
      </c>
      <c r="H5431">
        <f>+C5431/'Dados Primários'!$C$31</f>
        <v>0.5439093484419264</v>
      </c>
      <c r="I5431" s="22">
        <v>344307043272.21356</v>
      </c>
      <c r="J5431" s="33">
        <f t="shared" si="85"/>
        <v>10973732.441967404</v>
      </c>
    </row>
    <row r="5432" spans="3:10">
      <c r="C5432">
        <v>196</v>
      </c>
      <c r="E5432">
        <v>61.858661230154645</v>
      </c>
      <c r="G5432">
        <v>0.95132899956373917</v>
      </c>
      <c r="H5432">
        <f>+C5432/'Dados Primários'!$C$31</f>
        <v>0.55524079320113318</v>
      </c>
      <c r="I5432" s="22">
        <v>350476276093.3844</v>
      </c>
      <c r="J5432" s="33">
        <f t="shared" si="85"/>
        <v>11451733.79409096</v>
      </c>
    </row>
    <row r="5433" spans="3:10">
      <c r="C5433">
        <v>207</v>
      </c>
      <c r="E5433">
        <v>64.059295209091772</v>
      </c>
      <c r="G5433">
        <v>0.98649566776421649</v>
      </c>
      <c r="H5433">
        <f>+C5433/'Dados Primários'!$C$31</f>
        <v>0.58640226628895187</v>
      </c>
      <c r="I5433" s="22">
        <v>374772301511.26733</v>
      </c>
      <c r="J5433" s="33">
        <f t="shared" si="85"/>
        <v>13888024.193483733</v>
      </c>
    </row>
    <row r="5434" spans="3:10">
      <c r="C5434">
        <v>209</v>
      </c>
      <c r="E5434">
        <v>62.7745792052078</v>
      </c>
      <c r="G5434">
        <v>0.99268811318682881</v>
      </c>
      <c r="H5434">
        <f>+C5434/'Dados Primários'!$C$31</f>
        <v>0.59206798866855526</v>
      </c>
      <c r="I5434" s="22">
        <v>388071499870.19202</v>
      </c>
      <c r="J5434" s="33">
        <f t="shared" si="85"/>
        <v>14317920.991389645</v>
      </c>
    </row>
    <row r="5435" spans="3:10">
      <c r="C5435">
        <v>202</v>
      </c>
      <c r="E5435">
        <v>60.032701927434047</v>
      </c>
      <c r="G5435">
        <v>0.98911833103239455</v>
      </c>
      <c r="H5435">
        <f>+C5435/'Dados Primários'!$C$31</f>
        <v>0.57223796033994334</v>
      </c>
      <c r="I5435" s="22">
        <v>359698318317.39209</v>
      </c>
      <c r="J5435" s="33">
        <f t="shared" si="85"/>
        <v>12222251.396555277</v>
      </c>
    </row>
    <row r="5436" spans="3:10">
      <c r="C5436">
        <v>197</v>
      </c>
      <c r="E5436">
        <v>57.921294384054512</v>
      </c>
      <c r="G5436">
        <v>0.9917896614558015</v>
      </c>
      <c r="H5436">
        <f>+C5436/'Dados Primários'!$C$31</f>
        <v>0.55807365439093481</v>
      </c>
      <c r="I5436" s="22">
        <v>383635960408.31689</v>
      </c>
      <c r="J5436" s="33">
        <f t="shared" si="85"/>
        <v>12298967.830054374</v>
      </c>
    </row>
    <row r="5437" spans="3:10">
      <c r="C5437">
        <v>195</v>
      </c>
      <c r="E5437">
        <v>62.114712804166935</v>
      </c>
      <c r="G5437">
        <v>0.92884008765632298</v>
      </c>
      <c r="H5437">
        <f>+C5437/'Dados Primários'!$C$31</f>
        <v>0.55240793201133143</v>
      </c>
      <c r="I5437" s="22">
        <v>379586582582.25146</v>
      </c>
      <c r="J5437" s="33">
        <f t="shared" si="85"/>
        <v>12097794.167375835</v>
      </c>
    </row>
    <row r="5438" spans="3:10">
      <c r="C5438">
        <v>198</v>
      </c>
      <c r="E5438">
        <v>60.918099633626689</v>
      </c>
      <c r="G5438">
        <v>0.93535323981910634</v>
      </c>
      <c r="H5438">
        <f>+C5438/'Dados Primários'!$C$31</f>
        <v>0.56090651558073656</v>
      </c>
      <c r="I5438" s="22">
        <v>415693459899.95331</v>
      </c>
      <c r="J5438" s="33">
        <f t="shared" si="85"/>
        <v>13285737.837531</v>
      </c>
    </row>
    <row r="5439" spans="3:10">
      <c r="C5439">
        <v>203</v>
      </c>
      <c r="E5439">
        <v>63.38054236371562</v>
      </c>
      <c r="G5439">
        <v>0.96190163971944787</v>
      </c>
      <c r="H5439">
        <f>+C5439/'Dados Primários'!$C$31</f>
        <v>0.57507082152974509</v>
      </c>
      <c r="I5439" s="22">
        <v>345980538515.36499</v>
      </c>
      <c r="J5439" s="33">
        <f t="shared" si="85"/>
        <v>12129966.99408927</v>
      </c>
    </row>
    <row r="5440" spans="3:10">
      <c r="C5440">
        <v>196</v>
      </c>
      <c r="E5440">
        <v>63.935506968267973</v>
      </c>
      <c r="G5440">
        <v>0.92085876476059614</v>
      </c>
      <c r="H5440">
        <f>+C5440/'Dados Primários'!$C$31</f>
        <v>0.55524079320113318</v>
      </c>
      <c r="I5440" s="22">
        <v>396910827739.58838</v>
      </c>
      <c r="J5440" s="33">
        <f t="shared" si="85"/>
        <v>12975062.302897124</v>
      </c>
    </row>
    <row r="5441" spans="3:10">
      <c r="C5441">
        <v>202</v>
      </c>
      <c r="E5441">
        <v>57.905615679666219</v>
      </c>
      <c r="G5441">
        <v>0.953259331338694</v>
      </c>
      <c r="H5441">
        <f>+C5441/'Dados Primários'!$C$31</f>
        <v>0.57223796033994334</v>
      </c>
      <c r="I5441" s="22">
        <v>410281819261.74176</v>
      </c>
      <c r="J5441" s="33">
        <f t="shared" si="85"/>
        <v>12959572.793980666</v>
      </c>
    </row>
    <row r="5442" spans="3:10">
      <c r="C5442">
        <v>194</v>
      </c>
      <c r="E5442">
        <v>59.822728150176225</v>
      </c>
      <c r="G5442">
        <v>0.94958180943018844</v>
      </c>
      <c r="H5442">
        <f>+C5442/'Dados Primários'!$C$31</f>
        <v>0.54957507082152979</v>
      </c>
      <c r="I5442" s="22">
        <v>418536332093.42896</v>
      </c>
      <c r="J5442" s="33">
        <f t="shared" si="85"/>
        <v>13066485.465457117</v>
      </c>
    </row>
    <row r="5443" spans="3:10">
      <c r="C5443">
        <v>196</v>
      </c>
      <c r="E5443">
        <v>58.892020011787309</v>
      </c>
      <c r="G5443">
        <v>0.98147109317661785</v>
      </c>
      <c r="H5443">
        <f>+C5443/'Dados Primários'!$C$31</f>
        <v>0.55524079320113318</v>
      </c>
      <c r="I5443" s="22">
        <v>390133494260.78308</v>
      </c>
      <c r="J5443" s="33">
        <f t="shared" si="85"/>
        <v>12520698.780775515</v>
      </c>
    </row>
    <row r="5444" spans="3:10">
      <c r="C5444">
        <v>199</v>
      </c>
      <c r="E5444">
        <v>61.440338109354649</v>
      </c>
      <c r="G5444">
        <v>0.94466301941529995</v>
      </c>
      <c r="H5444">
        <f>+C5444/'Dados Primários'!$C$31</f>
        <v>0.5637393767705382</v>
      </c>
      <c r="I5444" s="22">
        <v>383638040981.08691</v>
      </c>
      <c r="J5444" s="33">
        <f t="shared" si="85"/>
        <v>12552509.162601177</v>
      </c>
    </row>
    <row r="5445" spans="3:10">
      <c r="C5445">
        <v>192</v>
      </c>
      <c r="E5445">
        <v>58.002603923535254</v>
      </c>
      <c r="G5445">
        <v>0.95136731294513088</v>
      </c>
      <c r="H5445">
        <f>+C5445/'Dados Primários'!$C$31</f>
        <v>0.5439093484419264</v>
      </c>
      <c r="I5445" s="22">
        <v>414554769127.88806</v>
      </c>
      <c r="J5445" s="33">
        <f t="shared" si="85"/>
        <v>12442399.908075068</v>
      </c>
    </row>
    <row r="5446" spans="3:10">
      <c r="C5446">
        <v>197</v>
      </c>
      <c r="E5446">
        <v>59.04414285704221</v>
      </c>
      <c r="G5446">
        <v>0.99042866881491087</v>
      </c>
      <c r="H5446">
        <f>+C5446/'Dados Primários'!$C$31</f>
        <v>0.55807365439093481</v>
      </c>
      <c r="I5446" s="22">
        <v>396004732414.15094</v>
      </c>
      <c r="J5446" s="33">
        <f t="shared" si="85"/>
        <v>12923850.392511657</v>
      </c>
    </row>
    <row r="5447" spans="3:10">
      <c r="C5447">
        <v>204</v>
      </c>
      <c r="E5447">
        <v>62.448998308386194</v>
      </c>
      <c r="G5447">
        <v>0.93463677220728103</v>
      </c>
      <c r="H5447">
        <f>+C5447/'Dados Primários'!$C$31</f>
        <v>0.57790368271954673</v>
      </c>
      <c r="I5447" s="22">
        <v>391537684635.04395</v>
      </c>
      <c r="J5447" s="33">
        <f t="shared" si="85"/>
        <v>13206792.997310618</v>
      </c>
    </row>
    <row r="5448" spans="3:10">
      <c r="C5448">
        <v>203</v>
      </c>
      <c r="E5448">
        <v>59.494569046648486</v>
      </c>
      <c r="G5448">
        <v>0.92023048777143968</v>
      </c>
      <c r="H5448">
        <f>+C5448/'Dados Primários'!$C$31</f>
        <v>0.57507082152974509</v>
      </c>
      <c r="I5448" s="22">
        <v>349865661183.30957</v>
      </c>
      <c r="J5448" s="33">
        <f t="shared" ref="J5448:J5511" si="86">+E5448*G5448*H5448*I5448/1000000</f>
        <v>11015306.664223585</v>
      </c>
    </row>
    <row r="5449" spans="3:10">
      <c r="C5449">
        <v>197</v>
      </c>
      <c r="E5449">
        <v>57.381967021074125</v>
      </c>
      <c r="G5449">
        <v>0.95380797458524258</v>
      </c>
      <c r="H5449">
        <f>+C5449/'Dados Primários'!$C$31</f>
        <v>0.55807365439093481</v>
      </c>
      <c r="I5449" s="22">
        <v>408167507884.17065</v>
      </c>
      <c r="J5449" s="33">
        <f t="shared" si="86"/>
        <v>12467125.498705016</v>
      </c>
    </row>
    <row r="5450" spans="3:10">
      <c r="C5450">
        <v>201</v>
      </c>
      <c r="E5450">
        <v>62.679723192914267</v>
      </c>
      <c r="G5450">
        <v>0.97062885417166578</v>
      </c>
      <c r="H5450">
        <f>+C5450/'Dados Primários'!$C$31</f>
        <v>0.56940509915014159</v>
      </c>
      <c r="I5450" s="22">
        <v>373305009255.7934</v>
      </c>
      <c r="J5450" s="33">
        <f t="shared" si="86"/>
        <v>12931992.29213102</v>
      </c>
    </row>
    <row r="5451" spans="3:10">
      <c r="C5451">
        <v>203</v>
      </c>
      <c r="E5451">
        <v>61.347703309970768</v>
      </c>
      <c r="G5451">
        <v>0.95915206318681689</v>
      </c>
      <c r="H5451">
        <f>+C5451/'Dados Primários'!$C$31</f>
        <v>0.57507082152974509</v>
      </c>
      <c r="I5451" s="22">
        <v>375290562119.93591</v>
      </c>
      <c r="J5451" s="33">
        <f t="shared" si="86"/>
        <v>12699152.813490212</v>
      </c>
    </row>
    <row r="5452" spans="3:10">
      <c r="C5452">
        <v>189</v>
      </c>
      <c r="E5452">
        <v>61.349530678726516</v>
      </c>
      <c r="G5452">
        <v>0.94872598083164827</v>
      </c>
      <c r="H5452">
        <f>+C5452/'Dados Primários'!$C$31</f>
        <v>0.53541076487252126</v>
      </c>
      <c r="I5452" s="22">
        <v>362477549762.68744</v>
      </c>
      <c r="J5452" s="33">
        <f t="shared" si="86"/>
        <v>11295884.703118047</v>
      </c>
    </row>
    <row r="5453" spans="3:10">
      <c r="C5453">
        <v>199</v>
      </c>
      <c r="E5453">
        <v>63.822117356523933</v>
      </c>
      <c r="G5453">
        <v>0.99755983751153565</v>
      </c>
      <c r="H5453">
        <f>+C5453/'Dados Primários'!$C$31</f>
        <v>0.5637393767705382</v>
      </c>
      <c r="I5453" s="22">
        <v>372178861487.74011</v>
      </c>
      <c r="J5453" s="33">
        <f t="shared" si="86"/>
        <v>13357963.057781784</v>
      </c>
    </row>
    <row r="5454" spans="3:10">
      <c r="C5454">
        <v>198</v>
      </c>
      <c r="E5454">
        <v>58.366411097625459</v>
      </c>
      <c r="G5454">
        <v>0.94818905637980866</v>
      </c>
      <c r="H5454">
        <f>+C5454/'Dados Primários'!$C$31</f>
        <v>0.56090651558073656</v>
      </c>
      <c r="I5454" s="22">
        <v>402125024448.20715</v>
      </c>
      <c r="J5454" s="33">
        <f t="shared" si="86"/>
        <v>12482728.177527962</v>
      </c>
    </row>
    <row r="5455" spans="3:10">
      <c r="C5455">
        <v>192</v>
      </c>
      <c r="E5455">
        <v>59.591317791138458</v>
      </c>
      <c r="G5455">
        <v>0.93347057544322254</v>
      </c>
      <c r="H5455">
        <f>+C5455/'Dados Primários'!$C$31</f>
        <v>0.5439093484419264</v>
      </c>
      <c r="I5455" s="22">
        <v>373285901017.15454</v>
      </c>
      <c r="J5455" s="33">
        <f t="shared" si="86"/>
        <v>11294102.699059727</v>
      </c>
    </row>
    <row r="5456" spans="3:10">
      <c r="C5456">
        <v>201</v>
      </c>
      <c r="E5456">
        <v>59.638115664063072</v>
      </c>
      <c r="G5456">
        <v>0.9999614742398083</v>
      </c>
      <c r="H5456">
        <f>+C5456/'Dados Primários'!$C$31</f>
        <v>0.56940509915014159</v>
      </c>
      <c r="I5456" s="22">
        <v>366138395316.03192</v>
      </c>
      <c r="J5456" s="33">
        <f t="shared" si="86"/>
        <v>12432939.117056366</v>
      </c>
    </row>
    <row r="5457" spans="3:10">
      <c r="C5457">
        <v>200</v>
      </c>
      <c r="E5457">
        <v>62.509965908108271</v>
      </c>
      <c r="G5457">
        <v>0.99249754845746674</v>
      </c>
      <c r="H5457">
        <f>+C5457/'Dados Primários'!$C$31</f>
        <v>0.56657223796033995</v>
      </c>
      <c r="I5457" s="22">
        <v>358010076548.90887</v>
      </c>
      <c r="J5457" s="33">
        <f t="shared" si="86"/>
        <v>12584305.288202731</v>
      </c>
    </row>
    <row r="5458" spans="3:10">
      <c r="C5458">
        <v>195</v>
      </c>
      <c r="E5458">
        <v>60.47701757558017</v>
      </c>
      <c r="G5458">
        <v>0.98629692464428809</v>
      </c>
      <c r="H5458">
        <f>+C5458/'Dados Primários'!$C$31</f>
        <v>0.55240793201133143</v>
      </c>
      <c r="I5458" s="22">
        <v>401356557511.42493</v>
      </c>
      <c r="J5458" s="33">
        <f t="shared" si="86"/>
        <v>13224775.665773492</v>
      </c>
    </row>
    <row r="5459" spans="3:10">
      <c r="C5459">
        <v>199</v>
      </c>
      <c r="E5459">
        <v>63.114392775904577</v>
      </c>
      <c r="G5459">
        <v>0.93241249655020075</v>
      </c>
      <c r="H5459">
        <f>+C5459/'Dados Primários'!$C$31</f>
        <v>0.5637393767705382</v>
      </c>
      <c r="I5459" s="22">
        <v>405662094518.38495</v>
      </c>
      <c r="J5459" s="33">
        <f t="shared" si="86"/>
        <v>13457961.866708569</v>
      </c>
    </row>
    <row r="5460" spans="3:10">
      <c r="C5460">
        <v>198</v>
      </c>
      <c r="E5460">
        <v>59.73938462811028</v>
      </c>
      <c r="G5460">
        <v>0.97682951922380812</v>
      </c>
      <c r="H5460">
        <f>+C5460/'Dados Primários'!$C$31</f>
        <v>0.56090651558073656</v>
      </c>
      <c r="I5460" s="22">
        <v>384822570495.69049</v>
      </c>
      <c r="J5460" s="33">
        <f t="shared" si="86"/>
        <v>12595938.775265139</v>
      </c>
    </row>
    <row r="5461" spans="3:10">
      <c r="C5461">
        <v>200</v>
      </c>
      <c r="E5461">
        <v>63.077444649453952</v>
      </c>
      <c r="G5461">
        <v>0.93372959454251903</v>
      </c>
      <c r="H5461">
        <f>+C5461/'Dados Primários'!$C$31</f>
        <v>0.56657223796033995</v>
      </c>
      <c r="I5461" s="22">
        <v>354942321069.97742</v>
      </c>
      <c r="J5461" s="33">
        <f t="shared" si="86"/>
        <v>11844269.766707074</v>
      </c>
    </row>
    <row r="5462" spans="3:10">
      <c r="C5462">
        <v>202</v>
      </c>
      <c r="E5462">
        <v>60.032223372497697</v>
      </c>
      <c r="G5462">
        <v>0.95329547611684329</v>
      </c>
      <c r="H5462">
        <f>+C5462/'Dados Primários'!$C$31</f>
        <v>0.57223796033994334</v>
      </c>
      <c r="I5462" s="22">
        <v>399590223110.09009</v>
      </c>
      <c r="J5462" s="33">
        <f t="shared" si="86"/>
        <v>13085896.412908463</v>
      </c>
    </row>
    <row r="5463" spans="3:10">
      <c r="C5463">
        <v>193</v>
      </c>
      <c r="E5463">
        <v>63.998221568841593</v>
      </c>
      <c r="G5463">
        <v>0.99706709578496733</v>
      </c>
      <c r="H5463">
        <f>+C5463/'Dados Primários'!$C$31</f>
        <v>0.54674220963172804</v>
      </c>
      <c r="I5463" s="22">
        <v>358879811284.54199</v>
      </c>
      <c r="J5463" s="33">
        <f t="shared" si="86"/>
        <v>12520564.835309932</v>
      </c>
    </row>
    <row r="5464" spans="3:10">
      <c r="C5464">
        <v>199</v>
      </c>
      <c r="E5464">
        <v>60.009907520608934</v>
      </c>
      <c r="G5464">
        <v>0.98667885794615318</v>
      </c>
      <c r="H5464">
        <f>+C5464/'Dados Primários'!$C$31</f>
        <v>0.5637393767705382</v>
      </c>
      <c r="I5464" s="22">
        <v>354988259297.32446</v>
      </c>
      <c r="J5464" s="33">
        <f t="shared" si="86"/>
        <v>11849257.58883873</v>
      </c>
    </row>
    <row r="5465" spans="3:10">
      <c r="C5465">
        <v>199</v>
      </c>
      <c r="E5465">
        <v>63.115698874343984</v>
      </c>
      <c r="G5465">
        <v>0.95156550099680459</v>
      </c>
      <c r="H5465">
        <f>+C5465/'Dados Primários'!$C$31</f>
        <v>0.5637393767705382</v>
      </c>
      <c r="I5465" s="22">
        <v>391674010132.28766</v>
      </c>
      <c r="J5465" s="33">
        <f t="shared" si="86"/>
        <v>13261089.59698165</v>
      </c>
    </row>
    <row r="5466" spans="3:10">
      <c r="C5466">
        <v>200</v>
      </c>
      <c r="E5466">
        <v>60.51098109923349</v>
      </c>
      <c r="G5466">
        <v>0.96137525329430373</v>
      </c>
      <c r="H5466">
        <f>+C5466/'Dados Primários'!$C$31</f>
        <v>0.56657223796033995</v>
      </c>
      <c r="I5466" s="22">
        <v>379088293358.25903</v>
      </c>
      <c r="J5466" s="33">
        <f t="shared" si="86"/>
        <v>12494612.642351281</v>
      </c>
    </row>
    <row r="5467" spans="3:10">
      <c r="C5467">
        <v>199</v>
      </c>
      <c r="E5467">
        <v>62.079334817235051</v>
      </c>
      <c r="G5467">
        <v>0.9538821173617068</v>
      </c>
      <c r="H5467">
        <f>+C5467/'Dados Primários'!$C$31</f>
        <v>0.5637393767705382</v>
      </c>
      <c r="I5467" s="22">
        <v>386946472259.67908</v>
      </c>
      <c r="J5467" s="33">
        <f t="shared" si="86"/>
        <v>12917278.538235229</v>
      </c>
    </row>
    <row r="5468" spans="3:10">
      <c r="C5468">
        <v>195</v>
      </c>
      <c r="E5468">
        <v>59.36027326945694</v>
      </c>
      <c r="G5468">
        <v>0.93674649820511535</v>
      </c>
      <c r="H5468">
        <f>+C5468/'Dados Primários'!$C$31</f>
        <v>0.55240793201133143</v>
      </c>
      <c r="I5468" s="22">
        <v>405359268426.5968</v>
      </c>
      <c r="J5468" s="33">
        <f t="shared" si="86"/>
        <v>12451394.217163725</v>
      </c>
    </row>
    <row r="5469" spans="3:10">
      <c r="C5469">
        <v>197</v>
      </c>
      <c r="E5469">
        <v>59.472839762765375</v>
      </c>
      <c r="G5469">
        <v>0.93839533337317194</v>
      </c>
      <c r="H5469">
        <f>+C5469/'Dados Primários'!$C$31</f>
        <v>0.55807365439093481</v>
      </c>
      <c r="I5469" s="22">
        <v>365224445812.04303</v>
      </c>
      <c r="J5469" s="33">
        <f t="shared" si="86"/>
        <v>11375117.069357336</v>
      </c>
    </row>
    <row r="5470" spans="3:10">
      <c r="C5470">
        <v>207</v>
      </c>
      <c r="E5470">
        <v>59.297892797639541</v>
      </c>
      <c r="G5470">
        <v>0.97036800290009384</v>
      </c>
      <c r="H5470">
        <f>+C5470/'Dados Primários'!$C$31</f>
        <v>0.58640226628895187</v>
      </c>
      <c r="I5470" s="22">
        <v>363260763006.87195</v>
      </c>
      <c r="J5470" s="33">
        <f t="shared" si="86"/>
        <v>12257160.108300366</v>
      </c>
    </row>
    <row r="5471" spans="3:10">
      <c r="C5471">
        <v>203</v>
      </c>
      <c r="E5471">
        <v>62.984249927808648</v>
      </c>
      <c r="G5471">
        <v>0.9750247418764163</v>
      </c>
      <c r="H5471">
        <f>+C5471/'Dados Primários'!$C$31</f>
        <v>0.57507082152974509</v>
      </c>
      <c r="I5471" s="22">
        <v>353643856496.38428</v>
      </c>
      <c r="J5471" s="33">
        <f t="shared" si="86"/>
        <v>12489212.312787609</v>
      </c>
    </row>
    <row r="5472" spans="3:10">
      <c r="C5472">
        <v>199</v>
      </c>
      <c r="E5472">
        <v>61.028536679930305</v>
      </c>
      <c r="G5472">
        <v>0.92083671692797764</v>
      </c>
      <c r="H5472">
        <f>+C5472/'Dados Primários'!$C$31</f>
        <v>0.5637393767705382</v>
      </c>
      <c r="I5472" s="22">
        <v>416296134730.9389</v>
      </c>
      <c r="J5472" s="33">
        <f t="shared" si="86"/>
        <v>13188528.253404412</v>
      </c>
    </row>
    <row r="5473" spans="3:10">
      <c r="C5473">
        <v>198</v>
      </c>
      <c r="E5473">
        <v>62.71597958861198</v>
      </c>
      <c r="G5473">
        <v>0.9827014085197362</v>
      </c>
      <c r="H5473">
        <f>+C5473/'Dados Primários'!$C$31</f>
        <v>0.56090651558073656</v>
      </c>
      <c r="I5473" s="22">
        <v>413136422889.8363</v>
      </c>
      <c r="J5473" s="33">
        <f t="shared" si="86"/>
        <v>14281826.682957429</v>
      </c>
    </row>
    <row r="5474" spans="3:10">
      <c r="C5474">
        <v>190</v>
      </c>
      <c r="E5474">
        <v>63.548945801434556</v>
      </c>
      <c r="G5474">
        <v>0.98257299120657748</v>
      </c>
      <c r="H5474">
        <f>+C5474/'Dados Primários'!$C$31</f>
        <v>0.5382436260623229</v>
      </c>
      <c r="I5474" s="22">
        <v>347859509479.18909</v>
      </c>
      <c r="J5474" s="33">
        <f t="shared" si="86"/>
        <v>11691115.430526931</v>
      </c>
    </row>
    <row r="5475" spans="3:10">
      <c r="C5475">
        <v>195</v>
      </c>
      <c r="E5475">
        <v>63.232084710440645</v>
      </c>
      <c r="G5475">
        <v>0.9842632089481983</v>
      </c>
      <c r="H5475">
        <f>+C5475/'Dados Primários'!$C$31</f>
        <v>0.55240793201133143</v>
      </c>
      <c r="I5475" s="22">
        <v>386775816730.58484</v>
      </c>
      <c r="J5475" s="33">
        <f t="shared" si="86"/>
        <v>13297437.875962529</v>
      </c>
    </row>
    <row r="5476" spans="3:10">
      <c r="C5476">
        <v>198</v>
      </c>
      <c r="E5476">
        <v>60.987728375800764</v>
      </c>
      <c r="G5476">
        <v>0.99175279236945924</v>
      </c>
      <c r="H5476">
        <f>+C5476/'Dados Primários'!$C$31</f>
        <v>0.56090651558073656</v>
      </c>
      <c r="I5476" s="22">
        <v>345151790939.8078</v>
      </c>
      <c r="J5476" s="33">
        <f t="shared" si="86"/>
        <v>11709719.864478685</v>
      </c>
    </row>
    <row r="5477" spans="3:10">
      <c r="C5477">
        <v>189</v>
      </c>
      <c r="E5477">
        <v>61.670812083352736</v>
      </c>
      <c r="G5477">
        <v>0.94918135350066302</v>
      </c>
      <c r="H5477">
        <f>+C5477/'Dados Primários'!$C$31</f>
        <v>0.53541076487252126</v>
      </c>
      <c r="I5477" s="22">
        <v>352150325349.60205</v>
      </c>
      <c r="J5477" s="33">
        <f t="shared" si="86"/>
        <v>11036822.499021906</v>
      </c>
    </row>
    <row r="5478" spans="3:10">
      <c r="C5478">
        <v>200</v>
      </c>
      <c r="E5478">
        <v>62.698684909422276</v>
      </c>
      <c r="G5478">
        <v>0.97100828564307107</v>
      </c>
      <c r="H5478">
        <f>+C5478/'Dados Primários'!$C$31</f>
        <v>0.56657223796033995</v>
      </c>
      <c r="I5478" s="22">
        <v>352518150761.96478</v>
      </c>
      <c r="J5478" s="33">
        <f t="shared" si="86"/>
        <v>12159567.865695126</v>
      </c>
    </row>
    <row r="5479" spans="3:10">
      <c r="C5479">
        <v>197</v>
      </c>
      <c r="E5479">
        <v>62.337272660083734</v>
      </c>
      <c r="G5479">
        <v>0.93625680309546033</v>
      </c>
      <c r="H5479">
        <f>+C5479/'Dados Primários'!$C$31</f>
        <v>0.55807365439093481</v>
      </c>
      <c r="I5479" s="22">
        <v>372559856342.41248</v>
      </c>
      <c r="J5479" s="33">
        <f t="shared" si="86"/>
        <v>12134736.828846918</v>
      </c>
    </row>
    <row r="5480" spans="3:10">
      <c r="C5480">
        <v>205</v>
      </c>
      <c r="E5480">
        <v>59.681598027251475</v>
      </c>
      <c r="G5480">
        <v>0.94808962540146413</v>
      </c>
      <c r="H5480">
        <f>+C5480/'Dados Primários'!$C$31</f>
        <v>0.58073654390934848</v>
      </c>
      <c r="I5480" s="22">
        <v>409505546926.29053</v>
      </c>
      <c r="J5480" s="33">
        <f t="shared" si="86"/>
        <v>13456396.706236716</v>
      </c>
    </row>
    <row r="5481" spans="3:10">
      <c r="C5481">
        <v>200</v>
      </c>
      <c r="E5481">
        <v>59.078044015517477</v>
      </c>
      <c r="G5481">
        <v>0.94233412240740577</v>
      </c>
      <c r="H5481">
        <f>+C5481/'Dados Primários'!$C$31</f>
        <v>0.56657223796033995</v>
      </c>
      <c r="I5481" s="22">
        <v>397727190164.72211</v>
      </c>
      <c r="J5481" s="33">
        <f t="shared" si="86"/>
        <v>12545026.926036842</v>
      </c>
    </row>
    <row r="5482" spans="3:10">
      <c r="C5482">
        <v>198</v>
      </c>
      <c r="E5482">
        <v>60.365768802266459</v>
      </c>
      <c r="G5482">
        <v>0.92959530126750256</v>
      </c>
      <c r="H5482">
        <f>+C5482/'Dados Primários'!$C$31</f>
        <v>0.56090651558073656</v>
      </c>
      <c r="I5482" s="22">
        <v>402885098484.75696</v>
      </c>
      <c r="J5482" s="33">
        <f t="shared" si="86"/>
        <v>12681083.004052741</v>
      </c>
    </row>
    <row r="5483" spans="3:10">
      <c r="C5483">
        <v>206</v>
      </c>
      <c r="E5483">
        <v>64.256259692398032</v>
      </c>
      <c r="G5483">
        <v>0.98822840291458569</v>
      </c>
      <c r="H5483">
        <f>+C5483/'Dados Primários'!$C$31</f>
        <v>0.58356940509915012</v>
      </c>
      <c r="I5483" s="22">
        <v>355850233309.83252</v>
      </c>
      <c r="J5483" s="33">
        <f t="shared" si="86"/>
        <v>13186591.231367705</v>
      </c>
    </row>
    <row r="5484" spans="3:10">
      <c r="C5484">
        <v>201</v>
      </c>
      <c r="E5484">
        <v>62.016650133536501</v>
      </c>
      <c r="G5484">
        <v>0.99476778544241928</v>
      </c>
      <c r="H5484">
        <f>+C5484/'Dados Primários'!$C$31</f>
        <v>0.56940509915014159</v>
      </c>
      <c r="I5484" s="22">
        <v>370871238354.99921</v>
      </c>
      <c r="J5484" s="33">
        <f t="shared" si="86"/>
        <v>13027903.198067866</v>
      </c>
    </row>
    <row r="5485" spans="3:10">
      <c r="C5485">
        <v>198</v>
      </c>
      <c r="E5485">
        <v>57.758794347955281</v>
      </c>
      <c r="G5485">
        <v>0.98216993074033876</v>
      </c>
      <c r="H5485">
        <f>+C5485/'Dados Primários'!$C$31</f>
        <v>0.56090651558073656</v>
      </c>
      <c r="I5485" s="22">
        <v>342903032471.84631</v>
      </c>
      <c r="J5485" s="33">
        <f t="shared" si="86"/>
        <v>10911050.452488981</v>
      </c>
    </row>
    <row r="5486" spans="3:10">
      <c r="C5486">
        <v>202</v>
      </c>
      <c r="E5486">
        <v>63.196606084456022</v>
      </c>
      <c r="G5486">
        <v>0.9300259528728323</v>
      </c>
      <c r="H5486">
        <f>+C5486/'Dados Primários'!$C$31</f>
        <v>0.57223796033994334</v>
      </c>
      <c r="I5486" s="22">
        <v>387266754321.41254</v>
      </c>
      <c r="J5486" s="33">
        <f t="shared" si="86"/>
        <v>13024939.156263243</v>
      </c>
    </row>
    <row r="5487" spans="3:10">
      <c r="C5487">
        <v>198</v>
      </c>
      <c r="E5487">
        <v>57.738461452298075</v>
      </c>
      <c r="G5487">
        <v>0.94618993369219362</v>
      </c>
      <c r="H5487">
        <f>+C5487/'Dados Primários'!$C$31</f>
        <v>0.56090651558073656</v>
      </c>
      <c r="I5487" s="22">
        <v>406339879980.46906</v>
      </c>
      <c r="J5487" s="33">
        <f t="shared" si="86"/>
        <v>12451551.333125986</v>
      </c>
    </row>
    <row r="5488" spans="3:10">
      <c r="C5488">
        <v>203</v>
      </c>
      <c r="E5488">
        <v>60.341628773851149</v>
      </c>
      <c r="G5488">
        <v>0.93421556469714995</v>
      </c>
      <c r="H5488">
        <f>+C5488/'Dados Primários'!$C$31</f>
        <v>0.57507082152974509</v>
      </c>
      <c r="I5488" s="22">
        <v>388362831743.60303</v>
      </c>
      <c r="J5488" s="33">
        <f t="shared" si="86"/>
        <v>12589924.304883992</v>
      </c>
    </row>
    <row r="5489" spans="3:10">
      <c r="C5489">
        <v>199</v>
      </c>
      <c r="E5489">
        <v>60.954802116232372</v>
      </c>
      <c r="G5489">
        <v>0.96099586499901302</v>
      </c>
      <c r="H5489">
        <f>+C5489/'Dados Primários'!$C$31</f>
        <v>0.5637393767705382</v>
      </c>
      <c r="I5489" s="22">
        <v>342113114736.09558</v>
      </c>
      <c r="J5489" s="33">
        <f t="shared" si="86"/>
        <v>11297374.84151805</v>
      </c>
    </row>
    <row r="5490" spans="3:10">
      <c r="C5490">
        <v>196</v>
      </c>
      <c r="E5490">
        <v>58.959167517381331</v>
      </c>
      <c r="G5490">
        <v>0.97750303841079722</v>
      </c>
      <c r="H5490">
        <f>+C5490/'Dados Primários'!$C$31</f>
        <v>0.55524079320113318</v>
      </c>
      <c r="I5490" s="22">
        <v>371119369558.57996</v>
      </c>
      <c r="J5490" s="33">
        <f t="shared" si="86"/>
        <v>11875842.972495692</v>
      </c>
    </row>
    <row r="5491" spans="3:10">
      <c r="C5491">
        <v>196</v>
      </c>
      <c r="E5491">
        <v>60.388464628056838</v>
      </c>
      <c r="G5491">
        <v>0.97356657026967341</v>
      </c>
      <c r="H5491">
        <f>+C5491/'Dados Primários'!$C$31</f>
        <v>0.55524079320113318</v>
      </c>
      <c r="I5491" s="22">
        <v>379244171052.81921</v>
      </c>
      <c r="J5491" s="33">
        <f t="shared" si="86"/>
        <v>12379979.37638708</v>
      </c>
    </row>
    <row r="5492" spans="3:10">
      <c r="C5492">
        <v>199</v>
      </c>
      <c r="E5492">
        <v>57.405003751299809</v>
      </c>
      <c r="G5492">
        <v>0.97334652240078268</v>
      </c>
      <c r="H5492">
        <f>+C5492/'Dados Primários'!$C$31</f>
        <v>0.5637393767705382</v>
      </c>
      <c r="I5492" s="22">
        <v>354782884732.25336</v>
      </c>
      <c r="J5492" s="33">
        <f t="shared" si="86"/>
        <v>11175276.128813546</v>
      </c>
    </row>
    <row r="5493" spans="3:10">
      <c r="C5493">
        <v>198</v>
      </c>
      <c r="E5493">
        <v>61.558048095930396</v>
      </c>
      <c r="G5493">
        <v>0.95500198995461782</v>
      </c>
      <c r="H5493">
        <f>+C5493/'Dados Primários'!$C$31</f>
        <v>0.56090651558073656</v>
      </c>
      <c r="I5493" s="22">
        <v>371943694981.72015</v>
      </c>
      <c r="J5493" s="33">
        <f t="shared" si="86"/>
        <v>12264696.428486265</v>
      </c>
    </row>
    <row r="5494" spans="3:10">
      <c r="C5494">
        <v>195</v>
      </c>
      <c r="E5494">
        <v>59.554348302066487</v>
      </c>
      <c r="G5494">
        <v>0.95844516726138318</v>
      </c>
      <c r="H5494">
        <f>+C5494/'Dados Primários'!$C$31</f>
        <v>0.55240793201133143</v>
      </c>
      <c r="I5494" s="22">
        <v>349681557770.67017</v>
      </c>
      <c r="J5494" s="33">
        <f t="shared" si="86"/>
        <v>11025883.074294925</v>
      </c>
    </row>
    <row r="5495" spans="3:10">
      <c r="C5495">
        <v>199</v>
      </c>
      <c r="E5495">
        <v>59.571912831469398</v>
      </c>
      <c r="G5495">
        <v>0.98792616206590378</v>
      </c>
      <c r="H5495">
        <f>+C5495/'Dados Primários'!$C$31</f>
        <v>0.5637393767705382</v>
      </c>
      <c r="I5495" s="22">
        <v>355941451653.81091</v>
      </c>
      <c r="J5495" s="33">
        <f t="shared" si="86"/>
        <v>11809267.77054929</v>
      </c>
    </row>
    <row r="5496" spans="3:10">
      <c r="C5496">
        <v>205</v>
      </c>
      <c r="E5496">
        <v>58.258958506178558</v>
      </c>
      <c r="G5496">
        <v>0.95500584164401792</v>
      </c>
      <c r="H5496">
        <f>+C5496/'Dados Primários'!$C$31</f>
        <v>0.58073654390934848</v>
      </c>
      <c r="I5496" s="22">
        <v>343977945599.6947</v>
      </c>
      <c r="J5496" s="33">
        <f t="shared" si="86"/>
        <v>11114207.446495598</v>
      </c>
    </row>
    <row r="5497" spans="3:10">
      <c r="C5497">
        <v>192</v>
      </c>
      <c r="E5497">
        <v>60.995613343010476</v>
      </c>
      <c r="G5497">
        <v>0.94318051100856648</v>
      </c>
      <c r="H5497">
        <f>+C5497/'Dados Primários'!$C$31</f>
        <v>0.5439093484419264</v>
      </c>
      <c r="I5497" s="22">
        <v>357331694069.00726</v>
      </c>
      <c r="J5497" s="33">
        <f t="shared" si="86"/>
        <v>11181278.958052173</v>
      </c>
    </row>
    <row r="5498" spans="3:10">
      <c r="C5498">
        <v>198</v>
      </c>
      <c r="E5498">
        <v>60.053455977078272</v>
      </c>
      <c r="G5498">
        <v>0.99484852097688636</v>
      </c>
      <c r="H5498">
        <f>+C5498/'Dados Primários'!$C$31</f>
        <v>0.56090651558073656</v>
      </c>
      <c r="I5498" s="22">
        <v>387782217805.17242</v>
      </c>
      <c r="J5498" s="33">
        <f t="shared" si="86"/>
        <v>12994911.885082062</v>
      </c>
    </row>
    <row r="5499" spans="3:10">
      <c r="C5499">
        <v>201</v>
      </c>
      <c r="E5499">
        <v>60.794606754549129</v>
      </c>
      <c r="G5499">
        <v>0.97909205852965453</v>
      </c>
      <c r="H5499">
        <f>+C5499/'Dados Primários'!$C$31</f>
        <v>0.56940509915014159</v>
      </c>
      <c r="I5499" s="22">
        <v>411734651532.83191</v>
      </c>
      <c r="J5499" s="33">
        <f t="shared" si="86"/>
        <v>13954920.038579678</v>
      </c>
    </row>
    <row r="5500" spans="3:10">
      <c r="C5500">
        <v>203</v>
      </c>
      <c r="E5500">
        <v>63.475723707231566</v>
      </c>
      <c r="G5500">
        <v>0.9602277079039383</v>
      </c>
      <c r="H5500">
        <f>+C5500/'Dados Primários'!$C$31</f>
        <v>0.57507082152974509</v>
      </c>
      <c r="I5500" s="22">
        <v>344288312305.83057</v>
      </c>
      <c r="J5500" s="33">
        <f t="shared" si="86"/>
        <v>12067727.838440768</v>
      </c>
    </row>
    <row r="5501" spans="3:10">
      <c r="C5501">
        <v>196</v>
      </c>
      <c r="E5501">
        <v>61.028347440901378</v>
      </c>
      <c r="G5501">
        <v>0.94708674148986438</v>
      </c>
      <c r="H5501">
        <f>+C5501/'Dados Primários'!$C$31</f>
        <v>0.55524079320113318</v>
      </c>
      <c r="I5501" s="22">
        <v>347664924094.29742</v>
      </c>
      <c r="J5501" s="33">
        <f t="shared" si="86"/>
        <v>11157415.58698743</v>
      </c>
    </row>
    <row r="5502" spans="3:10">
      <c r="C5502">
        <v>203</v>
      </c>
      <c r="E5502">
        <v>59.535439229395912</v>
      </c>
      <c r="G5502">
        <v>0.96686422014928619</v>
      </c>
      <c r="H5502">
        <f>+C5502/'Dados Primários'!$C$31</f>
        <v>0.57507082152974509</v>
      </c>
      <c r="I5502" s="22">
        <v>392379252856.77393</v>
      </c>
      <c r="J5502" s="33">
        <f t="shared" si="86"/>
        <v>12988781.750514435</v>
      </c>
    </row>
    <row r="5503" spans="3:10">
      <c r="C5503">
        <v>199</v>
      </c>
      <c r="E5503">
        <v>59.467128457071787</v>
      </c>
      <c r="G5503">
        <v>0.96694804905305998</v>
      </c>
      <c r="H5503">
        <f>+C5503/'Dados Primários'!$C$31</f>
        <v>0.5637393767705382</v>
      </c>
      <c r="I5503" s="22">
        <v>376102763799.06702</v>
      </c>
      <c r="J5503" s="33">
        <f t="shared" si="86"/>
        <v>12191720.709655309</v>
      </c>
    </row>
    <row r="5504" spans="3:10">
      <c r="C5504">
        <v>198</v>
      </c>
      <c r="E5504">
        <v>62.147978005492121</v>
      </c>
      <c r="G5504">
        <v>0.93586043477796976</v>
      </c>
      <c r="H5504">
        <f>+C5504/'Dados Primários'!$C$31</f>
        <v>0.56090651558073656</v>
      </c>
      <c r="I5504" s="22">
        <v>363151170919.25403</v>
      </c>
      <c r="J5504" s="33">
        <f t="shared" si="86"/>
        <v>11847208.292857317</v>
      </c>
    </row>
    <row r="5505" spans="3:10">
      <c r="C5505">
        <v>197</v>
      </c>
      <c r="E5505">
        <v>62.26633830603042</v>
      </c>
      <c r="G5505">
        <v>0.92632731333669616</v>
      </c>
      <c r="H5505">
        <f>+C5505/'Dados Primários'!$C$31</f>
        <v>0.55807365439093481</v>
      </c>
      <c r="I5505" s="22">
        <v>383729639902.58502</v>
      </c>
      <c r="J5505" s="33">
        <f t="shared" si="86"/>
        <v>12351925.497837093</v>
      </c>
    </row>
    <row r="5506" spans="3:10">
      <c r="C5506">
        <v>195</v>
      </c>
      <c r="E5506">
        <v>60.627909453202932</v>
      </c>
      <c r="G5506">
        <v>0.94315524985229382</v>
      </c>
      <c r="H5506">
        <f>+C5506/'Dados Primários'!$C$31</f>
        <v>0.55240793201133143</v>
      </c>
      <c r="I5506" s="22">
        <v>394057842746.40393</v>
      </c>
      <c r="J5506" s="33">
        <f t="shared" si="86"/>
        <v>12447314.456642697</v>
      </c>
    </row>
    <row r="5507" spans="3:10">
      <c r="C5507">
        <v>205</v>
      </c>
      <c r="E5507">
        <v>57.554179981613615</v>
      </c>
      <c r="G5507">
        <v>0.97028426750110663</v>
      </c>
      <c r="H5507">
        <f>+C5507/'Dados Primários'!$C$31</f>
        <v>0.58073654390934848</v>
      </c>
      <c r="I5507" s="22">
        <v>352163038810.79102</v>
      </c>
      <c r="J5507" s="33">
        <f t="shared" si="86"/>
        <v>11420859.494285064</v>
      </c>
    </row>
    <row r="5508" spans="3:10">
      <c r="C5508">
        <v>198</v>
      </c>
      <c r="E5508">
        <v>62.462950980036034</v>
      </c>
      <c r="G5508">
        <v>0.92768389109879912</v>
      </c>
      <c r="H5508">
        <f>+C5508/'Dados Primários'!$C$31</f>
        <v>0.56090651558073656</v>
      </c>
      <c r="I5508" s="22">
        <v>410193292964.33984</v>
      </c>
      <c r="J5508" s="33">
        <f t="shared" si="86"/>
        <v>13332191.809270862</v>
      </c>
    </row>
    <row r="5509" spans="3:10">
      <c r="C5509">
        <v>192</v>
      </c>
      <c r="E5509">
        <v>61.017121465572679</v>
      </c>
      <c r="G5509">
        <v>0.9431576975170326</v>
      </c>
      <c r="H5509">
        <f>+C5509/'Dados Primários'!$C$31</f>
        <v>0.5439093484419264</v>
      </c>
      <c r="I5509" s="22">
        <v>412674851659.99963</v>
      </c>
      <c r="J5509" s="33">
        <f t="shared" si="86"/>
        <v>12917264.613455106</v>
      </c>
    </row>
    <row r="5510" spans="3:10">
      <c r="C5510">
        <v>198</v>
      </c>
      <c r="E5510">
        <v>61.480471880003101</v>
      </c>
      <c r="G5510">
        <v>0.93142216876681072</v>
      </c>
      <c r="H5510">
        <f>+C5510/'Dados Primários'!$C$31</f>
        <v>0.56090651558073656</v>
      </c>
      <c r="I5510" s="22">
        <v>390231849613.70746</v>
      </c>
      <c r="J5510" s="33">
        <f t="shared" si="86"/>
        <v>12534209.801754083</v>
      </c>
    </row>
    <row r="5511" spans="3:10">
      <c r="C5511">
        <v>198</v>
      </c>
      <c r="E5511">
        <v>61.830887212073847</v>
      </c>
      <c r="G5511">
        <v>0.9723904637863815</v>
      </c>
      <c r="H5511">
        <f>+C5511/'Dados Primários'!$C$31</f>
        <v>0.56090651558073656</v>
      </c>
      <c r="I5511" s="22">
        <v>398696457580.98755</v>
      </c>
      <c r="J5511" s="33">
        <f t="shared" si="86"/>
        <v>13445564.213717846</v>
      </c>
    </row>
    <row r="5512" spans="3:10">
      <c r="C5512">
        <v>200</v>
      </c>
      <c r="E5512">
        <v>63.221373325088706</v>
      </c>
      <c r="G5512">
        <v>0.96652485771408536</v>
      </c>
      <c r="H5512">
        <f>+C5512/'Dados Primários'!$C$31</f>
        <v>0.56657223796033995</v>
      </c>
      <c r="I5512" s="22">
        <v>391362563658.20886</v>
      </c>
      <c r="J5512" s="33">
        <f t="shared" ref="J5512:J5575" si="87">+E5512*G5512*H5512*I5512/1000000</f>
        <v>13549133.567188684</v>
      </c>
    </row>
    <row r="5513" spans="3:10">
      <c r="C5513">
        <v>195</v>
      </c>
      <c r="E5513">
        <v>57.46147476579597</v>
      </c>
      <c r="G5513">
        <v>0.94328360063176775</v>
      </c>
      <c r="H5513">
        <f>+C5513/'Dados Primários'!$C$31</f>
        <v>0.55240793201133143</v>
      </c>
      <c r="I5513" s="22">
        <v>370607403516.12091</v>
      </c>
      <c r="J5513" s="33">
        <f t="shared" si="87"/>
        <v>11096679.661814438</v>
      </c>
    </row>
    <row r="5514" spans="3:10">
      <c r="C5514">
        <v>204</v>
      </c>
      <c r="E5514">
        <v>57.566388732863771</v>
      </c>
      <c r="G5514">
        <v>0.96747581811969907</v>
      </c>
      <c r="H5514">
        <f>+C5514/'Dados Primários'!$C$31</f>
        <v>0.57790368271954673</v>
      </c>
      <c r="I5514" s="22">
        <v>354630895444.48578</v>
      </c>
      <c r="J5514" s="33">
        <f t="shared" si="87"/>
        <v>11414085.869090905</v>
      </c>
    </row>
    <row r="5515" spans="3:10">
      <c r="C5515">
        <v>192</v>
      </c>
      <c r="E5515">
        <v>62.915433241401537</v>
      </c>
      <c r="G5515">
        <v>0.92607513778194561</v>
      </c>
      <c r="H5515">
        <f>+C5515/'Dados Primários'!$C$31</f>
        <v>0.5439093484419264</v>
      </c>
      <c r="I5515" s="22">
        <v>391459735472.435</v>
      </c>
      <c r="J5515" s="33">
        <f t="shared" si="87"/>
        <v>12405578.981415531</v>
      </c>
    </row>
    <row r="5516" spans="3:10">
      <c r="C5516">
        <v>193</v>
      </c>
      <c r="E5516">
        <v>62.266488235600526</v>
      </c>
      <c r="G5516">
        <v>0.94484070115948127</v>
      </c>
      <c r="H5516">
        <f>+C5516/'Dados Primários'!$C$31</f>
        <v>0.54674220963172804</v>
      </c>
      <c r="I5516" s="22">
        <v>365774085215.18768</v>
      </c>
      <c r="J5516" s="33">
        <f t="shared" si="87"/>
        <v>11765448.910955803</v>
      </c>
    </row>
    <row r="5517" spans="3:10">
      <c r="C5517">
        <v>197</v>
      </c>
      <c r="E5517">
        <v>63.147775737940236</v>
      </c>
      <c r="G5517">
        <v>0.97766438740196848</v>
      </c>
      <c r="H5517">
        <f>+C5517/'Dados Primários'!$C$31</f>
        <v>0.55807365439093481</v>
      </c>
      <c r="I5517" s="22">
        <v>397050211659.19037</v>
      </c>
      <c r="J5517" s="33">
        <f t="shared" si="87"/>
        <v>13679959.333974591</v>
      </c>
    </row>
    <row r="5518" spans="3:10">
      <c r="C5518">
        <v>198</v>
      </c>
      <c r="E5518">
        <v>63.066827561434749</v>
      </c>
      <c r="G5518">
        <v>0.96535906488325407</v>
      </c>
      <c r="H5518">
        <f>+C5518/'Dados Primários'!$C$31</f>
        <v>0.56090651558073656</v>
      </c>
      <c r="I5518" s="22">
        <v>412907356012.10376</v>
      </c>
      <c r="J5518" s="33">
        <f t="shared" si="87"/>
        <v>14100449.879697006</v>
      </c>
    </row>
    <row r="5519" spans="3:10">
      <c r="C5519">
        <v>199</v>
      </c>
      <c r="E5519">
        <v>58.09082503373773</v>
      </c>
      <c r="G5519">
        <v>0.94980349285053256</v>
      </c>
      <c r="H5519">
        <f>+C5519/'Dados Primários'!$C$31</f>
        <v>0.5637393767705382</v>
      </c>
      <c r="I5519" s="22">
        <v>397932495428.21777</v>
      </c>
      <c r="J5519" s="33">
        <f t="shared" si="87"/>
        <v>12377390.226265635</v>
      </c>
    </row>
    <row r="5520" spans="3:10">
      <c r="C5520">
        <v>197</v>
      </c>
      <c r="E5520">
        <v>59.176342030040146</v>
      </c>
      <c r="G5520">
        <v>0.9473043389000485</v>
      </c>
      <c r="H5520">
        <f>+C5520/'Dados Primários'!$C$31</f>
        <v>0.55807365439093481</v>
      </c>
      <c r="I5520" s="22">
        <v>343450662056.65967</v>
      </c>
      <c r="J5520" s="33">
        <f t="shared" si="87"/>
        <v>10744680.871444905</v>
      </c>
    </row>
    <row r="5521" spans="3:10">
      <c r="C5521">
        <v>206</v>
      </c>
      <c r="E5521">
        <v>60.420498884762871</v>
      </c>
      <c r="G5521">
        <v>0.94402389311419055</v>
      </c>
      <c r="H5521">
        <f>+C5521/'Dados Primários'!$C$31</f>
        <v>0.58356940509915012</v>
      </c>
      <c r="I5521" s="22">
        <v>387277186278.84851</v>
      </c>
      <c r="J5521" s="33">
        <f t="shared" si="87"/>
        <v>12890854.975708922</v>
      </c>
    </row>
    <row r="5522" spans="3:10">
      <c r="C5522">
        <v>197</v>
      </c>
      <c r="E5522">
        <v>59.244756209549848</v>
      </c>
      <c r="G5522">
        <v>0.92957157019971481</v>
      </c>
      <c r="H5522">
        <f>+C5522/'Dados Primários'!$C$31</f>
        <v>0.55807365439093481</v>
      </c>
      <c r="I5522" s="22">
        <v>347669788607.24243</v>
      </c>
      <c r="J5522" s="33">
        <f t="shared" si="87"/>
        <v>10685410.815813452</v>
      </c>
    </row>
    <row r="5523" spans="3:10">
      <c r="C5523">
        <v>199</v>
      </c>
      <c r="E5523">
        <v>59.47761390426551</v>
      </c>
      <c r="G5523">
        <v>0.989380346606197</v>
      </c>
      <c r="H5523">
        <f>+C5523/'Dados Primários'!$C$31</f>
        <v>0.5637393767705382</v>
      </c>
      <c r="I5523" s="22">
        <v>396137121923.33167</v>
      </c>
      <c r="J5523" s="33">
        <f t="shared" si="87"/>
        <v>13141372.611301368</v>
      </c>
    </row>
    <row r="5524" spans="3:10">
      <c r="C5524">
        <v>189</v>
      </c>
      <c r="E5524">
        <v>61.876888990377495</v>
      </c>
      <c r="G5524">
        <v>0.99548541035292926</v>
      </c>
      <c r="H5524">
        <f>+C5524/'Dados Primários'!$C$31</f>
        <v>0.53541076487252126</v>
      </c>
      <c r="I5524" s="22">
        <v>354608165435.77618</v>
      </c>
      <c r="J5524" s="33">
        <f t="shared" si="87"/>
        <v>11694972.376845248</v>
      </c>
    </row>
    <row r="5525" spans="3:10">
      <c r="C5525">
        <v>195</v>
      </c>
      <c r="E5525">
        <v>59.773261274473398</v>
      </c>
      <c r="G5525">
        <v>0.96329180168141226</v>
      </c>
      <c r="H5525">
        <f>+C5525/'Dados Primários'!$C$31</f>
        <v>0.55240793201133143</v>
      </c>
      <c r="I5525" s="22">
        <v>399436479090.45056</v>
      </c>
      <c r="J5525" s="33">
        <f t="shared" si="87"/>
        <v>12704934.983395299</v>
      </c>
    </row>
    <row r="5526" spans="3:10">
      <c r="C5526">
        <v>194</v>
      </c>
      <c r="E5526">
        <v>60.582240074394385</v>
      </c>
      <c r="G5526">
        <v>0.92531085949638436</v>
      </c>
      <c r="H5526">
        <f>+C5526/'Dados Primários'!$C$31</f>
        <v>0.54957507082152979</v>
      </c>
      <c r="I5526" s="22">
        <v>348904073202.47223</v>
      </c>
      <c r="J5526" s="33">
        <f t="shared" si="87"/>
        <v>10748950.201404059</v>
      </c>
    </row>
    <row r="5527" spans="3:10">
      <c r="C5527">
        <v>202</v>
      </c>
      <c r="E5527">
        <v>59.528930346387874</v>
      </c>
      <c r="G5527">
        <v>0.97961555573140069</v>
      </c>
      <c r="H5527">
        <f>+C5527/'Dados Primários'!$C$31</f>
        <v>0.57223796033994334</v>
      </c>
      <c r="I5527" s="22">
        <v>392758313950.50433</v>
      </c>
      <c r="J5527" s="33">
        <f t="shared" si="87"/>
        <v>13106471.964404115</v>
      </c>
    </row>
    <row r="5528" spans="3:10">
      <c r="C5528">
        <v>198</v>
      </c>
      <c r="E5528">
        <v>63.032331740959705</v>
      </c>
      <c r="G5528">
        <v>0.95864517765056589</v>
      </c>
      <c r="H5528">
        <f>+C5528/'Dados Primários'!$C$31</f>
        <v>0.56090651558073656</v>
      </c>
      <c r="I5528" s="22">
        <v>350982566126.1485</v>
      </c>
      <c r="J5528" s="33">
        <f t="shared" si="87"/>
        <v>11895899.730205107</v>
      </c>
    </row>
    <row r="5529" spans="3:10">
      <c r="C5529">
        <v>205</v>
      </c>
      <c r="E5529">
        <v>57.239570309710487</v>
      </c>
      <c r="G5529">
        <v>0.98950077305990303</v>
      </c>
      <c r="H5529">
        <f>+C5529/'Dados Primários'!$C$31</f>
        <v>0.58073654390934848</v>
      </c>
      <c r="I5529" s="22">
        <v>381988882177.50421</v>
      </c>
      <c r="J5529" s="33">
        <f t="shared" si="87"/>
        <v>12564418.145009257</v>
      </c>
    </row>
    <row r="5530" spans="3:10">
      <c r="C5530">
        <v>196</v>
      </c>
      <c r="E5530">
        <v>62.75819530418525</v>
      </c>
      <c r="G5530">
        <v>0.93949281779094262</v>
      </c>
      <c r="H5530">
        <f>+C5530/'Dados Primários'!$C$31</f>
        <v>0.55524079320113318</v>
      </c>
      <c r="I5530" s="22">
        <v>387142757312.92682</v>
      </c>
      <c r="J5530" s="33">
        <f t="shared" si="87"/>
        <v>12674079.167602865</v>
      </c>
    </row>
    <row r="5531" spans="3:10">
      <c r="C5531">
        <v>200</v>
      </c>
      <c r="E5531">
        <v>60.008477441379092</v>
      </c>
      <c r="G5531">
        <v>0.93578861237307487</v>
      </c>
      <c r="H5531">
        <f>+C5531/'Dados Primários'!$C$31</f>
        <v>0.56657223796033995</v>
      </c>
      <c r="I5531" s="22">
        <v>350322158361.00378</v>
      </c>
      <c r="J5531" s="33">
        <f t="shared" si="87"/>
        <v>11145851.742589206</v>
      </c>
    </row>
    <row r="5532" spans="3:10">
      <c r="C5532">
        <v>198</v>
      </c>
      <c r="E5532">
        <v>60.260357258389874</v>
      </c>
      <c r="G5532">
        <v>0.99920815426819409</v>
      </c>
      <c r="H5532">
        <f>+C5532/'Dados Primários'!$C$31</f>
        <v>0.56090651558073656</v>
      </c>
      <c r="I5532" s="22">
        <v>358515573390.99963</v>
      </c>
      <c r="J5532" s="33">
        <f t="shared" si="87"/>
        <v>12108383.902699264</v>
      </c>
    </row>
    <row r="5533" spans="3:10">
      <c r="C5533">
        <v>199</v>
      </c>
      <c r="E5533">
        <v>57.604441758549974</v>
      </c>
      <c r="G5533">
        <v>0.97144878553759717</v>
      </c>
      <c r="H5533">
        <f>+C5533/'Dados Primários'!$C$31</f>
        <v>0.5637393767705382</v>
      </c>
      <c r="I5533" s="22">
        <v>395241982530.44952</v>
      </c>
      <c r="J5533" s="33">
        <f t="shared" si="87"/>
        <v>12468589.356080793</v>
      </c>
    </row>
    <row r="5534" spans="3:10">
      <c r="C5534">
        <v>200</v>
      </c>
      <c r="E5534">
        <v>60.012635949478778</v>
      </c>
      <c r="G5534">
        <v>0.9797385303954308</v>
      </c>
      <c r="H5534">
        <f>+C5534/'Dados Primários'!$C$31</f>
        <v>0.56657223796033995</v>
      </c>
      <c r="I5534" s="22">
        <v>364000389264.89667</v>
      </c>
      <c r="J5534" s="33">
        <f t="shared" si="87"/>
        <v>12125789.623000983</v>
      </c>
    </row>
    <row r="5535" spans="3:10">
      <c r="C5535">
        <v>191</v>
      </c>
      <c r="E5535">
        <v>59.552402889869363</v>
      </c>
      <c r="G5535">
        <v>0.94548035600477853</v>
      </c>
      <c r="H5535">
        <f>+C5535/'Dados Primários'!$C$31</f>
        <v>0.54107648725212465</v>
      </c>
      <c r="I5535" s="22">
        <v>382542375118.72424</v>
      </c>
      <c r="J5535" s="33">
        <f t="shared" si="87"/>
        <v>11654402.46087463</v>
      </c>
    </row>
    <row r="5536" spans="3:10">
      <c r="C5536">
        <v>203</v>
      </c>
      <c r="E5536">
        <v>62.175370034391705</v>
      </c>
      <c r="G5536">
        <v>0.92834337231160302</v>
      </c>
      <c r="H5536">
        <f>+C5536/'Dados Primários'!$C$31</f>
        <v>0.57507082152974509</v>
      </c>
      <c r="I5536" s="22">
        <v>407698620398.38855</v>
      </c>
      <c r="J5536" s="33">
        <f t="shared" si="87"/>
        <v>13532797.842707217</v>
      </c>
    </row>
    <row r="5537" spans="3:10">
      <c r="C5537">
        <v>196</v>
      </c>
      <c r="E5537">
        <v>63.744168021275748</v>
      </c>
      <c r="G5537">
        <v>0.98705844111137953</v>
      </c>
      <c r="H5537">
        <f>+C5537/'Dados Primários'!$C$31</f>
        <v>0.55524079320113318</v>
      </c>
      <c r="I5537" s="22">
        <v>370713035716.07593</v>
      </c>
      <c r="J5537" s="33">
        <f t="shared" si="87"/>
        <v>12950977.467014827</v>
      </c>
    </row>
    <row r="5538" spans="3:10">
      <c r="C5538">
        <v>192</v>
      </c>
      <c r="E5538">
        <v>61.431933581364312</v>
      </c>
      <c r="G5538">
        <v>0.93121975895539855</v>
      </c>
      <c r="H5538">
        <f>+C5538/'Dados Primários'!$C$31</f>
        <v>0.5439093484419264</v>
      </c>
      <c r="I5538" s="22">
        <v>413991280088.19708</v>
      </c>
      <c r="J5538" s="33">
        <f t="shared" si="87"/>
        <v>12881430.19583163</v>
      </c>
    </row>
    <row r="5539" spans="3:10">
      <c r="C5539">
        <v>192</v>
      </c>
      <c r="E5539">
        <v>57.947701989960713</v>
      </c>
      <c r="G5539">
        <v>0.93048876338195463</v>
      </c>
      <c r="H5539">
        <f>+C5539/'Dados Primários'!$C$31</f>
        <v>0.5439093484419264</v>
      </c>
      <c r="I5539" s="22">
        <v>363444442328.73828</v>
      </c>
      <c r="J5539" s="33">
        <f t="shared" si="87"/>
        <v>10658888.186314985</v>
      </c>
    </row>
    <row r="5540" spans="3:10">
      <c r="C5540">
        <v>200</v>
      </c>
      <c r="E5540">
        <v>61.167345269786821</v>
      </c>
      <c r="G5540">
        <v>0.9646461605116009</v>
      </c>
      <c r="H5540">
        <f>+C5540/'Dados Primários'!$C$31</f>
        <v>0.56657223796033995</v>
      </c>
      <c r="I5540" s="22">
        <v>398742219103.84589</v>
      </c>
      <c r="J5540" s="33">
        <f t="shared" si="87"/>
        <v>13330154.52620467</v>
      </c>
    </row>
    <row r="5541" spans="3:10">
      <c r="C5541">
        <v>205</v>
      </c>
      <c r="E5541">
        <v>58.811949307090579</v>
      </c>
      <c r="G5541">
        <v>0.96801971847564905</v>
      </c>
      <c r="H5541">
        <f>+C5541/'Dados Primários'!$C$31</f>
        <v>0.58073654390934848</v>
      </c>
      <c r="I5541" s="22">
        <v>380476478337.5321</v>
      </c>
      <c r="J5541" s="33">
        <f t="shared" si="87"/>
        <v>12579307.889438538</v>
      </c>
    </row>
    <row r="5542" spans="3:10">
      <c r="C5542">
        <v>200</v>
      </c>
      <c r="E5542">
        <v>64.152004271364774</v>
      </c>
      <c r="G5542">
        <v>0.94740842023278049</v>
      </c>
      <c r="H5542">
        <f>+C5542/'Dados Primários'!$C$31</f>
        <v>0.56657223796033995</v>
      </c>
      <c r="I5542" s="22">
        <v>396171418902.54407</v>
      </c>
      <c r="J5542" s="33">
        <f t="shared" si="87"/>
        <v>13642246.76267311</v>
      </c>
    </row>
    <row r="5543" spans="3:10">
      <c r="C5543">
        <v>197</v>
      </c>
      <c r="E5543">
        <v>60.675788827736767</v>
      </c>
      <c r="G5543">
        <v>0.93331885234141676</v>
      </c>
      <c r="H5543">
        <f>+C5543/'Dados Primários'!$C$31</f>
        <v>0.55807365439093481</v>
      </c>
      <c r="I5543" s="22">
        <v>385037495057.58167</v>
      </c>
      <c r="J5543" s="33">
        <f t="shared" si="87"/>
        <v>12168583.136324532</v>
      </c>
    </row>
    <row r="5544" spans="3:10">
      <c r="C5544">
        <v>202</v>
      </c>
      <c r="E5544">
        <v>57.422827771786984</v>
      </c>
      <c r="G5544">
        <v>0.92995130219028865</v>
      </c>
      <c r="H5544">
        <f>+C5544/'Dados Primários'!$C$31</f>
        <v>0.57223796033994334</v>
      </c>
      <c r="I5544" s="22">
        <v>379179432775.44318</v>
      </c>
      <c r="J5544" s="33">
        <f t="shared" si="87"/>
        <v>11586872.255363522</v>
      </c>
    </row>
    <row r="5545" spans="3:10">
      <c r="C5545">
        <v>202</v>
      </c>
      <c r="E5545">
        <v>57.546360423870553</v>
      </c>
      <c r="G5545">
        <v>0.97153591218010338</v>
      </c>
      <c r="H5545">
        <f>+C5545/'Dados Primários'!$C$31</f>
        <v>0.57223796033994334</v>
      </c>
      <c r="I5545" s="22">
        <v>358726656873.11749</v>
      </c>
      <c r="J5545" s="33">
        <f t="shared" si="87"/>
        <v>11476700.130958991</v>
      </c>
    </row>
    <row r="5546" spans="3:10">
      <c r="C5546">
        <v>196</v>
      </c>
      <c r="E5546">
        <v>58.119643992376346</v>
      </c>
      <c r="G5546">
        <v>0.92407601099651127</v>
      </c>
      <c r="H5546">
        <f>+C5546/'Dados Primários'!$C$31</f>
        <v>0.55524079320113318</v>
      </c>
      <c r="I5546" s="22">
        <v>354922066485.93866</v>
      </c>
      <c r="J5546" s="33">
        <f t="shared" si="87"/>
        <v>10583882.480206057</v>
      </c>
    </row>
    <row r="5547" spans="3:10">
      <c r="C5547">
        <v>195</v>
      </c>
      <c r="E5547">
        <v>63.456579869280844</v>
      </c>
      <c r="G5547">
        <v>0.94551681836392587</v>
      </c>
      <c r="H5547">
        <f>+C5547/'Dados Primários'!$C$31</f>
        <v>0.55240793201133143</v>
      </c>
      <c r="I5547" s="22">
        <v>371171429170.84106</v>
      </c>
      <c r="J5547" s="33">
        <f t="shared" si="87"/>
        <v>12302131.486542769</v>
      </c>
    </row>
    <row r="5548" spans="3:10">
      <c r="C5548">
        <v>201</v>
      </c>
      <c r="E5548">
        <v>64.037863003065752</v>
      </c>
      <c r="G5548">
        <v>0.98116624250131024</v>
      </c>
      <c r="H5548">
        <f>+C5548/'Dados Primários'!$C$31</f>
        <v>0.56940509915014159</v>
      </c>
      <c r="I5548" s="22">
        <v>396210074326.12128</v>
      </c>
      <c r="J5548" s="33">
        <f t="shared" si="87"/>
        <v>14175105.323588567</v>
      </c>
    </row>
    <row r="5549" spans="3:10">
      <c r="C5549">
        <v>190</v>
      </c>
      <c r="E5549">
        <v>62.623492525989889</v>
      </c>
      <c r="G5549">
        <v>0.94103771952029214</v>
      </c>
      <c r="H5549">
        <f>+C5549/'Dados Primários'!$C$31</f>
        <v>0.5382436260623229</v>
      </c>
      <c r="I5549" s="22">
        <v>410719199120.40198</v>
      </c>
      <c r="J5549" s="33">
        <f t="shared" si="87"/>
        <v>13027714.012371888</v>
      </c>
    </row>
    <row r="5550" spans="3:10">
      <c r="C5550">
        <v>195</v>
      </c>
      <c r="E5550">
        <v>62.318884311993088</v>
      </c>
      <c r="G5550">
        <v>0.98095197754956409</v>
      </c>
      <c r="H5550">
        <f>+C5550/'Dados Primários'!$C$31</f>
        <v>0.55240793201133143</v>
      </c>
      <c r="I5550" s="22">
        <v>359579616595.79523</v>
      </c>
      <c r="J5550" s="33">
        <f t="shared" si="87"/>
        <v>12142899.136889869</v>
      </c>
    </row>
    <row r="5551" spans="3:10">
      <c r="C5551">
        <v>199</v>
      </c>
      <c r="E5551">
        <v>61.268631667810787</v>
      </c>
      <c r="G5551">
        <v>0.93988667552354133</v>
      </c>
      <c r="H5551">
        <f>+C5551/'Dados Primários'!$C$31</f>
        <v>0.5637393767705382</v>
      </c>
      <c r="I5551" s="22">
        <v>416616125529.91888</v>
      </c>
      <c r="J5551" s="33">
        <f t="shared" si="87"/>
        <v>13524714.954742396</v>
      </c>
    </row>
    <row r="5552" spans="3:10">
      <c r="C5552">
        <v>204</v>
      </c>
      <c r="E5552">
        <v>59.672440895886368</v>
      </c>
      <c r="G5552">
        <v>0.99535552415780515</v>
      </c>
      <c r="H5552">
        <f>+C5552/'Dados Primários'!$C$31</f>
        <v>0.57790368271954673</v>
      </c>
      <c r="I5552" s="22">
        <v>409221781346.58459</v>
      </c>
      <c r="J5552" s="33">
        <f t="shared" si="87"/>
        <v>14046439.004747463</v>
      </c>
    </row>
    <row r="5553" spans="3:10">
      <c r="C5553">
        <v>192</v>
      </c>
      <c r="E5553">
        <v>60.494137162149016</v>
      </c>
      <c r="G5553">
        <v>0.94029452023110105</v>
      </c>
      <c r="H5553">
        <f>+C5553/'Dados Primários'!$C$31</f>
        <v>0.5439093484419264</v>
      </c>
      <c r="I5553" s="22">
        <v>386479092046.84155</v>
      </c>
      <c r="J5553" s="33">
        <f t="shared" si="87"/>
        <v>11957206.220117899</v>
      </c>
    </row>
    <row r="5554" spans="3:10">
      <c r="C5554">
        <v>188</v>
      </c>
      <c r="E5554">
        <v>61.383284238517888</v>
      </c>
      <c r="G5554">
        <v>0.97000152411405072</v>
      </c>
      <c r="H5554">
        <f>+C5554/'Dados Primários'!$C$31</f>
        <v>0.53257790368271951</v>
      </c>
      <c r="I5554" s="22">
        <v>350100031266.03552</v>
      </c>
      <c r="J5554" s="33">
        <f t="shared" si="87"/>
        <v>11101913.294768224</v>
      </c>
    </row>
    <row r="5555" spans="3:10">
      <c r="C5555">
        <v>194</v>
      </c>
      <c r="E5555">
        <v>59.258196770049722</v>
      </c>
      <c r="G5555">
        <v>0.97561578484979261</v>
      </c>
      <c r="H5555">
        <f>+C5555/'Dados Primários'!$C$31</f>
        <v>0.54957507082152979</v>
      </c>
      <c r="I5555" s="22">
        <v>369225488259.09637</v>
      </c>
      <c r="J5555" s="33">
        <f t="shared" si="87"/>
        <v>11731294.788997684</v>
      </c>
    </row>
    <row r="5556" spans="3:10">
      <c r="C5556">
        <v>193</v>
      </c>
      <c r="E5556">
        <v>59.453114225698222</v>
      </c>
      <c r="G5556">
        <v>0.93449597046454258</v>
      </c>
      <c r="H5556">
        <f>+C5556/'Dados Primários'!$C$31</f>
        <v>0.54674220963172804</v>
      </c>
      <c r="I5556" s="22">
        <v>372781170633.05396</v>
      </c>
      <c r="J5556" s="33">
        <f t="shared" si="87"/>
        <v>11323706.723119479</v>
      </c>
    </row>
    <row r="5557" spans="3:10">
      <c r="C5557">
        <v>206</v>
      </c>
      <c r="E5557">
        <v>59.59079131002575</v>
      </c>
      <c r="G5557">
        <v>0.95377559756570296</v>
      </c>
      <c r="H5557">
        <f>+C5557/'Dados Primários'!$C$31</f>
        <v>0.58356940509915012</v>
      </c>
      <c r="I5557" s="22">
        <v>385134829737.77448</v>
      </c>
      <c r="J5557" s="33">
        <f t="shared" si="87"/>
        <v>12774110.544854924</v>
      </c>
    </row>
    <row r="5558" spans="3:10">
      <c r="C5558">
        <v>201</v>
      </c>
      <c r="E5558">
        <v>57.849547602738973</v>
      </c>
      <c r="G5558">
        <v>0.98646828676875131</v>
      </c>
      <c r="H5558">
        <f>+C5558/'Dados Primários'!$C$31</f>
        <v>0.56940509915014159</v>
      </c>
      <c r="I5558" s="22">
        <v>377083402775.73254</v>
      </c>
      <c r="J5558" s="33">
        <f t="shared" si="87"/>
        <v>12252983.946813809</v>
      </c>
    </row>
    <row r="5559" spans="3:10">
      <c r="C5559">
        <v>196</v>
      </c>
      <c r="E5559">
        <v>63.526559233943267</v>
      </c>
      <c r="G5559">
        <v>0.93249572240398071</v>
      </c>
      <c r="H5559">
        <f>+C5559/'Dados Primários'!$C$31</f>
        <v>0.55524079320113318</v>
      </c>
      <c r="I5559" s="22">
        <v>386750451736.50165</v>
      </c>
      <c r="J5559" s="33">
        <f t="shared" si="87"/>
        <v>12720798.615743086</v>
      </c>
    </row>
    <row r="5560" spans="3:10">
      <c r="C5560">
        <v>195</v>
      </c>
      <c r="E5560">
        <v>61.161044884385099</v>
      </c>
      <c r="G5560">
        <v>0.9356064437029914</v>
      </c>
      <c r="H5560">
        <f>+C5560/'Dados Primários'!$C$31</f>
        <v>0.55240793201133143</v>
      </c>
      <c r="I5560" s="22">
        <v>386842335382.86871</v>
      </c>
      <c r="J5560" s="33">
        <f t="shared" si="87"/>
        <v>12228185.070080511</v>
      </c>
    </row>
    <row r="5561" spans="3:10">
      <c r="C5561">
        <v>195</v>
      </c>
      <c r="E5561">
        <v>58.821371860313867</v>
      </c>
      <c r="G5561">
        <v>0.97749931617523511</v>
      </c>
      <c r="H5561">
        <f>+C5561/'Dados Primários'!$C$31</f>
        <v>0.55240793201133143</v>
      </c>
      <c r="I5561" s="22">
        <v>371130779874.10632</v>
      </c>
      <c r="J5561" s="33">
        <f t="shared" si="87"/>
        <v>11787955.604760157</v>
      </c>
    </row>
    <row r="5562" spans="3:10">
      <c r="C5562">
        <v>200</v>
      </c>
      <c r="E5562">
        <v>60.136856295180905</v>
      </c>
      <c r="G5562">
        <v>0.99100695717661036</v>
      </c>
      <c r="H5562">
        <f>+C5562/'Dados Primários'!$C$31</f>
        <v>0.56657223796033995</v>
      </c>
      <c r="I5562" s="22">
        <v>415017344104.59985</v>
      </c>
      <c r="J5562" s="33">
        <f t="shared" si="87"/>
        <v>14013252.959248483</v>
      </c>
    </row>
    <row r="5563" spans="3:10">
      <c r="C5563">
        <v>198</v>
      </c>
      <c r="E5563">
        <v>57.563753105482903</v>
      </c>
      <c r="G5563">
        <v>0.97392926729001539</v>
      </c>
      <c r="H5563">
        <f>+C5563/'Dados Primários'!$C$31</f>
        <v>0.56090651558073656</v>
      </c>
      <c r="I5563" s="22">
        <v>370502366009.40228</v>
      </c>
      <c r="J5563" s="33">
        <f t="shared" si="87"/>
        <v>11650860.150082363</v>
      </c>
    </row>
    <row r="5564" spans="3:10">
      <c r="C5564">
        <v>193</v>
      </c>
      <c r="E5564">
        <v>60.978443851148917</v>
      </c>
      <c r="G5564">
        <v>0.98919534328821834</v>
      </c>
      <c r="H5564">
        <f>+C5564/'Dados Primários'!$C$31</f>
        <v>0.54674220963172804</v>
      </c>
      <c r="I5564" s="22">
        <v>383265520023.77136</v>
      </c>
      <c r="J5564" s="33">
        <f t="shared" si="87"/>
        <v>12639816.068559276</v>
      </c>
    </row>
    <row r="5565" spans="3:10">
      <c r="C5565">
        <v>194</v>
      </c>
      <c r="E5565">
        <v>60.945806259836914</v>
      </c>
      <c r="G5565">
        <v>0.92613464508491328</v>
      </c>
      <c r="H5565">
        <f>+C5565/'Dados Primários'!$C$31</f>
        <v>0.54957507082152979</v>
      </c>
      <c r="I5565" s="22">
        <v>393595039524.88074</v>
      </c>
      <c r="J5565" s="33">
        <f t="shared" si="87"/>
        <v>12209407.765463738</v>
      </c>
    </row>
    <row r="5566" spans="3:10">
      <c r="C5566">
        <v>205</v>
      </c>
      <c r="E5566">
        <v>63.085809078968978</v>
      </c>
      <c r="G5566">
        <v>0.98497994213596918</v>
      </c>
      <c r="H5566">
        <f>+C5566/'Dados Primários'!$C$31</f>
        <v>0.58073654390934848</v>
      </c>
      <c r="I5566" s="22">
        <v>373829294670.2937</v>
      </c>
      <c r="J5566" s="33">
        <f t="shared" si="87"/>
        <v>13489987.616783036</v>
      </c>
    </row>
    <row r="5567" spans="3:10">
      <c r="C5567">
        <v>202</v>
      </c>
      <c r="E5567">
        <v>59.413190231520304</v>
      </c>
      <c r="G5567">
        <v>0.95788747923350315</v>
      </c>
      <c r="H5567">
        <f>+C5567/'Dados Primários'!$C$31</f>
        <v>0.57223796033994334</v>
      </c>
      <c r="I5567" s="22">
        <v>372955523626.39246</v>
      </c>
      <c r="J5567" s="33">
        <f t="shared" si="87"/>
        <v>12145938.476869395</v>
      </c>
    </row>
    <row r="5568" spans="3:10">
      <c r="C5568">
        <v>200</v>
      </c>
      <c r="E5568">
        <v>59.288221161774459</v>
      </c>
      <c r="G5568">
        <v>0.97486347748658786</v>
      </c>
      <c r="H5568">
        <f>+C5568/'Dados Primários'!$C$31</f>
        <v>0.56657223796033995</v>
      </c>
      <c r="I5568" s="22">
        <v>351485588778.50214</v>
      </c>
      <c r="J5568" s="33">
        <f t="shared" si="87"/>
        <v>11509992.324675297</v>
      </c>
    </row>
    <row r="5569" spans="3:10">
      <c r="C5569">
        <v>201</v>
      </c>
      <c r="E5569">
        <v>62.813065943393426</v>
      </c>
      <c r="G5569">
        <v>0.93046611708144944</v>
      </c>
      <c r="H5569">
        <f>+C5569/'Dados Primários'!$C$31</f>
        <v>0.56940509915014159</v>
      </c>
      <c r="I5569" s="22">
        <v>412290600285.06934</v>
      </c>
      <c r="J5569" s="33">
        <f t="shared" si="87"/>
        <v>13720670.678570863</v>
      </c>
    </row>
    <row r="5570" spans="3:10">
      <c r="C5570">
        <v>201</v>
      </c>
      <c r="E5570">
        <v>57.359310613232338</v>
      </c>
      <c r="G5570">
        <v>0.98402978792042928</v>
      </c>
      <c r="H5570">
        <f>+C5570/'Dados Primários'!$C$31</f>
        <v>0.56940509915014159</v>
      </c>
      <c r="I5570" s="22">
        <v>406118991160.82068</v>
      </c>
      <c r="J5570" s="33">
        <f t="shared" si="87"/>
        <v>13052293.141570494</v>
      </c>
    </row>
    <row r="5571" spans="3:10">
      <c r="C5571">
        <v>198</v>
      </c>
      <c r="E5571">
        <v>63.133476596001294</v>
      </c>
      <c r="G5571">
        <v>0.98864557865478364</v>
      </c>
      <c r="H5571">
        <f>+C5571/'Dados Primários'!$C$31</f>
        <v>0.56090651558073656</v>
      </c>
      <c r="I5571" s="22">
        <v>419884439913.5022</v>
      </c>
      <c r="J5571" s="33">
        <f t="shared" si="87"/>
        <v>14700110.510758074</v>
      </c>
    </row>
    <row r="5572" spans="3:10">
      <c r="C5572">
        <v>195</v>
      </c>
      <c r="E5572">
        <v>62.781148993713387</v>
      </c>
      <c r="G5572">
        <v>0.96624045094765743</v>
      </c>
      <c r="H5572">
        <f>+C5572/'Dados Primários'!$C$31</f>
        <v>0.55240793201133143</v>
      </c>
      <c r="I5572" s="22">
        <v>349781626230.93536</v>
      </c>
      <c r="J5572" s="33">
        <f t="shared" si="87"/>
        <v>11721181.021086084</v>
      </c>
    </row>
    <row r="5573" spans="3:10">
      <c r="C5573">
        <v>190</v>
      </c>
      <c r="E5573">
        <v>57.491137340860966</v>
      </c>
      <c r="G5573">
        <v>0.9632590772785522</v>
      </c>
      <c r="H5573">
        <f>+C5573/'Dados Primários'!$C$31</f>
        <v>0.5382436260623229</v>
      </c>
      <c r="I5573" s="22">
        <v>399792063331.13464</v>
      </c>
      <c r="J5573" s="33">
        <f t="shared" si="87"/>
        <v>11916729.310853275</v>
      </c>
    </row>
    <row r="5574" spans="3:10">
      <c r="C5574">
        <v>199</v>
      </c>
      <c r="E5574">
        <v>61.905287850338638</v>
      </c>
      <c r="G5574">
        <v>0.93531182062593843</v>
      </c>
      <c r="H5574">
        <f>+C5574/'Dados Primários'!$C$31</f>
        <v>0.5637393767705382</v>
      </c>
      <c r="I5574" s="22">
        <v>397208406380.00909</v>
      </c>
      <c r="J5574" s="33">
        <f t="shared" si="87"/>
        <v>12965252.305275083</v>
      </c>
    </row>
    <row r="5575" spans="3:10">
      <c r="C5575">
        <v>198</v>
      </c>
      <c r="E5575">
        <v>64.052900641422212</v>
      </c>
      <c r="G5575">
        <v>0.98576926014654775</v>
      </c>
      <c r="H5575">
        <f>+C5575/'Dados Primários'!$C$31</f>
        <v>0.56090651558073656</v>
      </c>
      <c r="I5575" s="22">
        <v>419686028812.86572</v>
      </c>
      <c r="J5575" s="33">
        <f t="shared" si="87"/>
        <v>14863773.185996685</v>
      </c>
    </row>
    <row r="5576" spans="3:10">
      <c r="C5576">
        <v>194</v>
      </c>
      <c r="E5576">
        <v>61.201080383030273</v>
      </c>
      <c r="G5576">
        <v>0.94395528302712151</v>
      </c>
      <c r="H5576">
        <f>+C5576/'Dados Primários'!$C$31</f>
        <v>0.54957507082152979</v>
      </c>
      <c r="I5576" s="22">
        <v>369086257834.49329</v>
      </c>
      <c r="J5576" s="33">
        <f t="shared" ref="J5576:J5639" si="88">+E5576*G5576*H5576*I5576/1000000</f>
        <v>11718321.533016382</v>
      </c>
    </row>
    <row r="5577" spans="3:10">
      <c r="C5577">
        <v>195</v>
      </c>
      <c r="E5577">
        <v>60.997997589739043</v>
      </c>
      <c r="G5577">
        <v>0.97644183683043428</v>
      </c>
      <c r="H5577">
        <f>+C5577/'Dados Primários'!$C$31</f>
        <v>0.55240793201133143</v>
      </c>
      <c r="I5577" s="22">
        <v>372735424328.93787</v>
      </c>
      <c r="J5577" s="33">
        <f t="shared" si="88"/>
        <v>12263728.659356128</v>
      </c>
    </row>
    <row r="5578" spans="3:10">
      <c r="C5578">
        <v>192</v>
      </c>
      <c r="E5578">
        <v>57.765490744018685</v>
      </c>
      <c r="G5578">
        <v>0.97795160910950585</v>
      </c>
      <c r="H5578">
        <f>+C5578/'Dados Primários'!$C$31</f>
        <v>0.5439093484419264</v>
      </c>
      <c r="I5578" s="22">
        <v>396276696458.58777</v>
      </c>
      <c r="J5578" s="33">
        <f t="shared" si="88"/>
        <v>12176175.244290046</v>
      </c>
    </row>
    <row r="5579" spans="3:10">
      <c r="C5579">
        <v>202</v>
      </c>
      <c r="E5579">
        <v>62.782934722124104</v>
      </c>
      <c r="G5579">
        <v>0.99269430346446774</v>
      </c>
      <c r="H5579">
        <f>+C5579/'Dados Primários'!$C$31</f>
        <v>0.57223796033994334</v>
      </c>
      <c r="I5579" s="22">
        <v>360437379484.26855</v>
      </c>
      <c r="J5579" s="33">
        <f t="shared" si="88"/>
        <v>12854749.849372378</v>
      </c>
    </row>
    <row r="5580" spans="3:10">
      <c r="C5580">
        <v>200</v>
      </c>
      <c r="E5580">
        <v>59.263874739796798</v>
      </c>
      <c r="G5580">
        <v>0.93315832730995418</v>
      </c>
      <c r="H5580">
        <f>+C5580/'Dados Primários'!$C$31</f>
        <v>0.56657223796033995</v>
      </c>
      <c r="I5580" s="22">
        <v>403036992101.48163</v>
      </c>
      <c r="J5580" s="33">
        <f t="shared" si="88"/>
        <v>12628319.989852831</v>
      </c>
    </row>
    <row r="5581" spans="3:10">
      <c r="C5581">
        <v>205</v>
      </c>
      <c r="E5581">
        <v>63.102751764754188</v>
      </c>
      <c r="G5581">
        <v>0.95200709839910602</v>
      </c>
      <c r="H5581">
        <f>+C5581/'Dados Primários'!$C$31</f>
        <v>0.58073654390934848</v>
      </c>
      <c r="I5581" s="22">
        <v>412726249602.03015</v>
      </c>
      <c r="J5581" s="33">
        <f t="shared" si="88"/>
        <v>14398913.794256417</v>
      </c>
    </row>
    <row r="5582" spans="3:10">
      <c r="C5582">
        <v>200</v>
      </c>
      <c r="E5582">
        <v>61.768910223561768</v>
      </c>
      <c r="G5582">
        <v>0.94330279377442916</v>
      </c>
      <c r="H5582">
        <f>+C5582/'Dados Primários'!$C$31</f>
        <v>0.56657223796033995</v>
      </c>
      <c r="I5582" s="22">
        <v>396077061320.69092</v>
      </c>
      <c r="J5582" s="33">
        <f t="shared" si="88"/>
        <v>13075431.844779219</v>
      </c>
    </row>
    <row r="5583" spans="3:10">
      <c r="C5583">
        <v>196</v>
      </c>
      <c r="E5583">
        <v>59.394127402549671</v>
      </c>
      <c r="G5583">
        <v>0.97005496683067405</v>
      </c>
      <c r="H5583">
        <f>+C5583/'Dados Primários'!$C$31</f>
        <v>0.55524079320113318</v>
      </c>
      <c r="I5583" s="22">
        <v>359169616852.50031</v>
      </c>
      <c r="J5583" s="33">
        <f t="shared" si="88"/>
        <v>11490020.597620437</v>
      </c>
    </row>
    <row r="5584" spans="3:10">
      <c r="C5584">
        <v>198</v>
      </c>
      <c r="E5584">
        <v>63.659254652284673</v>
      </c>
      <c r="G5584">
        <v>0.99382752313922507</v>
      </c>
      <c r="H5584">
        <f>+C5584/'Dados Primários'!$C$31</f>
        <v>0.56090651558073656</v>
      </c>
      <c r="I5584" s="22">
        <v>389750439972.50055</v>
      </c>
      <c r="J5584" s="33">
        <f t="shared" si="88"/>
        <v>13830875.384760629</v>
      </c>
    </row>
    <row r="5585" spans="3:10">
      <c r="C5585">
        <v>193</v>
      </c>
      <c r="E5585">
        <v>60.412940948448586</v>
      </c>
      <c r="G5585">
        <v>0.93918140095620484</v>
      </c>
      <c r="H5585">
        <f>+C5585/'Dados Primários'!$C$31</f>
        <v>0.54674220963172804</v>
      </c>
      <c r="I5585" s="22">
        <v>419644617816.26782</v>
      </c>
      <c r="J5585" s="33">
        <f t="shared" si="88"/>
        <v>13017983.672899533</v>
      </c>
    </row>
    <row r="5586" spans="3:10">
      <c r="C5586">
        <v>194</v>
      </c>
      <c r="E5586">
        <v>59.298520575318726</v>
      </c>
      <c r="G5586">
        <v>0.98180587093429916</v>
      </c>
      <c r="H5586">
        <f>+C5586/'Dados Primários'!$C$31</f>
        <v>0.54957507082152979</v>
      </c>
      <c r="I5586" s="22">
        <v>375091638013.29755</v>
      </c>
      <c r="J5586" s="33">
        <f t="shared" si="88"/>
        <v>12001454.697632272</v>
      </c>
    </row>
    <row r="5587" spans="3:10">
      <c r="C5587">
        <v>203</v>
      </c>
      <c r="E5587">
        <v>59.415309381859984</v>
      </c>
      <c r="G5587">
        <v>0.97127279276553202</v>
      </c>
      <c r="H5587">
        <f>+C5587/'Dados Primários'!$C$31</f>
        <v>0.57507082152974509</v>
      </c>
      <c r="I5587" s="22">
        <v>373160089491.4754</v>
      </c>
      <c r="J5587" s="33">
        <f t="shared" si="88"/>
        <v>12383862.104109313</v>
      </c>
    </row>
    <row r="5588" spans="3:10">
      <c r="C5588">
        <v>195</v>
      </c>
      <c r="E5588">
        <v>59.604780920797388</v>
      </c>
      <c r="G5588">
        <v>0.98182801029730027</v>
      </c>
      <c r="H5588">
        <f>+C5588/'Dados Primários'!$C$31</f>
        <v>0.55240793201133143</v>
      </c>
      <c r="I5588" s="22">
        <v>357624083227.30292</v>
      </c>
      <c r="J5588" s="33">
        <f t="shared" si="88"/>
        <v>11561207.004275009</v>
      </c>
    </row>
    <row r="5589" spans="3:10">
      <c r="C5589">
        <v>198</v>
      </c>
      <c r="E5589">
        <v>59.992935841755447</v>
      </c>
      <c r="G5589">
        <v>0.94336906672612253</v>
      </c>
      <c r="H5589">
        <f>+C5589/'Dados Primários'!$C$31</f>
        <v>0.56090651558073656</v>
      </c>
      <c r="I5589" s="22">
        <v>387966801280.14032</v>
      </c>
      <c r="J5589" s="33">
        <f t="shared" si="88"/>
        <v>12315918.203306247</v>
      </c>
    </row>
    <row r="5590" spans="3:10">
      <c r="C5590">
        <v>204</v>
      </c>
      <c r="E5590">
        <v>60.272692383780466</v>
      </c>
      <c r="G5590">
        <v>0.96390446594166779</v>
      </c>
      <c r="H5590">
        <f>+C5590/'Dados Primários'!$C$31</f>
        <v>0.57790368271954673</v>
      </c>
      <c r="I5590" s="22">
        <v>394029115318.33423</v>
      </c>
      <c r="J5590" s="33">
        <f t="shared" si="88"/>
        <v>13229345.536686644</v>
      </c>
    </row>
    <row r="5591" spans="3:10">
      <c r="C5591">
        <v>188</v>
      </c>
      <c r="E5591">
        <v>60.180894198301665</v>
      </c>
      <c r="G5591">
        <v>0.98235908161027319</v>
      </c>
      <c r="H5591">
        <f>+C5591/'Dados Primários'!$C$31</f>
        <v>0.53257790368271951</v>
      </c>
      <c r="I5591" s="22">
        <v>415341155243.73071</v>
      </c>
      <c r="J5591" s="33">
        <f t="shared" si="88"/>
        <v>13077267.613741796</v>
      </c>
    </row>
    <row r="5592" spans="3:10">
      <c r="C5592">
        <v>200</v>
      </c>
      <c r="E5592">
        <v>63.46879085607771</v>
      </c>
      <c r="G5592">
        <v>0.9890846238607004</v>
      </c>
      <c r="H5592">
        <f>+C5592/'Dados Primários'!$C$31</f>
        <v>0.56657223796033995</v>
      </c>
      <c r="I5592" s="22">
        <v>352796181382.05084</v>
      </c>
      <c r="J5592" s="33">
        <f t="shared" si="88"/>
        <v>12547951.780486222</v>
      </c>
    </row>
    <row r="5593" spans="3:10">
      <c r="C5593">
        <v>193</v>
      </c>
      <c r="E5593">
        <v>57.467918097971896</v>
      </c>
      <c r="G5593">
        <v>0.98527322679072304</v>
      </c>
      <c r="H5593">
        <f>+C5593/'Dados Primários'!$C$31</f>
        <v>0.54674220963172804</v>
      </c>
      <c r="I5593" s="22">
        <v>365420488128.16876</v>
      </c>
      <c r="J5593" s="33">
        <f t="shared" si="88"/>
        <v>11312475.271439753</v>
      </c>
    </row>
    <row r="5594" spans="3:10">
      <c r="C5594">
        <v>195</v>
      </c>
      <c r="E5594">
        <v>59.95947261373022</v>
      </c>
      <c r="G5594">
        <v>0.92712267168197904</v>
      </c>
      <c r="H5594">
        <f>+C5594/'Dados Primários'!$C$31</f>
        <v>0.55240793201133143</v>
      </c>
      <c r="I5594" s="22">
        <v>382143970131.9411</v>
      </c>
      <c r="J5594" s="33">
        <f t="shared" si="88"/>
        <v>11734968.355577983</v>
      </c>
    </row>
    <row r="5595" spans="3:10">
      <c r="C5595">
        <v>191</v>
      </c>
      <c r="E5595">
        <v>62.656218963845738</v>
      </c>
      <c r="G5595">
        <v>0.95074295902193662</v>
      </c>
      <c r="H5595">
        <f>+C5595/'Dados Primários'!$C$31</f>
        <v>0.54107648725212465</v>
      </c>
      <c r="I5595" s="22">
        <v>419706007534.50116</v>
      </c>
      <c r="J5595" s="33">
        <f t="shared" si="88"/>
        <v>13527923.815118864</v>
      </c>
    </row>
    <row r="5596" spans="3:10">
      <c r="C5596">
        <v>202</v>
      </c>
      <c r="E5596">
        <v>61.672125355267028</v>
      </c>
      <c r="G5596">
        <v>0.97691228168872757</v>
      </c>
      <c r="H5596">
        <f>+C5596/'Dados Primários'!$C$31</f>
        <v>0.57223796033994334</v>
      </c>
      <c r="I5596" s="22">
        <v>392868632360.76599</v>
      </c>
      <c r="J5596" s="33">
        <f t="shared" si="88"/>
        <v>13544672.358605672</v>
      </c>
    </row>
    <row r="5597" spans="3:10">
      <c r="C5597">
        <v>202</v>
      </c>
      <c r="E5597">
        <v>63.590845972877396</v>
      </c>
      <c r="G5597">
        <v>0.96471834244426269</v>
      </c>
      <c r="H5597">
        <f>+C5597/'Dados Primários'!$C$31</f>
        <v>0.57223796033994334</v>
      </c>
      <c r="I5597" s="22">
        <v>411104087394.245</v>
      </c>
      <c r="J5597" s="33">
        <f t="shared" si="88"/>
        <v>14431902.872688515</v>
      </c>
    </row>
    <row r="5598" spans="3:10">
      <c r="C5598">
        <v>192</v>
      </c>
      <c r="E5598">
        <v>61.448266150289342</v>
      </c>
      <c r="G5598">
        <v>0.98118146072196843</v>
      </c>
      <c r="H5598">
        <f>+C5598/'Dados Primários'!$C$31</f>
        <v>0.5439093484419264</v>
      </c>
      <c r="I5598" s="22">
        <v>354396835075.87616</v>
      </c>
      <c r="J5598" s="33">
        <f t="shared" si="88"/>
        <v>11621851.582232323</v>
      </c>
    </row>
    <row r="5599" spans="3:10">
      <c r="C5599">
        <v>192</v>
      </c>
      <c r="E5599">
        <v>64.169187912921984</v>
      </c>
      <c r="G5599">
        <v>0.95681035412326942</v>
      </c>
      <c r="H5599">
        <f>+C5599/'Dados Primários'!$C$31</f>
        <v>0.5439093484419264</v>
      </c>
      <c r="I5599" s="22">
        <v>357607120250.16876</v>
      </c>
      <c r="J5599" s="33">
        <f t="shared" si="88"/>
        <v>11942220.624670437</v>
      </c>
    </row>
    <row r="5600" spans="3:10">
      <c r="C5600">
        <v>202</v>
      </c>
      <c r="E5600">
        <v>60.021252479623655</v>
      </c>
      <c r="G5600">
        <v>0.95162174978834657</v>
      </c>
      <c r="H5600">
        <f>+C5600/'Dados Primários'!$C$31</f>
        <v>0.57223796033994334</v>
      </c>
      <c r="I5600" s="22">
        <v>414870044586.65381</v>
      </c>
      <c r="J5600" s="33">
        <f t="shared" si="88"/>
        <v>13559952.096587664</v>
      </c>
    </row>
    <row r="5601" spans="3:10">
      <c r="C5601">
        <v>186</v>
      </c>
      <c r="E5601">
        <v>63.170425034770943</v>
      </c>
      <c r="G5601">
        <v>0.9467486927410349</v>
      </c>
      <c r="H5601">
        <f>+C5601/'Dados Primários'!$C$31</f>
        <v>0.52691218130311612</v>
      </c>
      <c r="I5601" s="22">
        <v>390839367891.12134</v>
      </c>
      <c r="J5601" s="33">
        <f t="shared" si="88"/>
        <v>12316435.99202762</v>
      </c>
    </row>
    <row r="5602" spans="3:10">
      <c r="C5602">
        <v>195</v>
      </c>
      <c r="E5602">
        <v>62.493559395188264</v>
      </c>
      <c r="G5602">
        <v>0.96527889857314475</v>
      </c>
      <c r="H5602">
        <f>+C5602/'Dados Primários'!$C$31</f>
        <v>0.55240793201133143</v>
      </c>
      <c r="I5602" s="22">
        <v>391256146076.72028</v>
      </c>
      <c r="J5602" s="33">
        <f t="shared" si="88"/>
        <v>13037945.229046606</v>
      </c>
    </row>
    <row r="5603" spans="3:10">
      <c r="C5603">
        <v>192</v>
      </c>
      <c r="E5603">
        <v>60.072754929094927</v>
      </c>
      <c r="G5603">
        <v>0.96244831884393856</v>
      </c>
      <c r="H5603">
        <f>+C5603/'Dados Primários'!$C$31</f>
        <v>0.5439093484419264</v>
      </c>
      <c r="I5603" s="22">
        <v>376047111437.67792</v>
      </c>
      <c r="J5603" s="33">
        <f t="shared" si="88"/>
        <v>11825615.323645264</v>
      </c>
    </row>
    <row r="5604" spans="3:10">
      <c r="C5604">
        <v>198</v>
      </c>
      <c r="E5604">
        <v>60.392093298436187</v>
      </c>
      <c r="G5604">
        <v>0.98889481007535696</v>
      </c>
      <c r="H5604">
        <f>+C5604/'Dados Primários'!$C$31</f>
        <v>0.56090651558073656</v>
      </c>
      <c r="I5604" s="22">
        <v>363801933052.85736</v>
      </c>
      <c r="J5604" s="33">
        <f t="shared" si="88"/>
        <v>12186687.313979447</v>
      </c>
    </row>
    <row r="5605" spans="3:10">
      <c r="C5605">
        <v>199</v>
      </c>
      <c r="E5605">
        <v>61.912066816977259</v>
      </c>
      <c r="G5605">
        <v>0.99507293652513673</v>
      </c>
      <c r="H5605">
        <f>+C5605/'Dados Primários'!$C$31</f>
        <v>0.5637393767705382</v>
      </c>
      <c r="I5605" s="22">
        <v>401088819373.90607</v>
      </c>
      <c r="J5605" s="33">
        <f t="shared" si="88"/>
        <v>13929936.733126299</v>
      </c>
    </row>
    <row r="5606" spans="3:10">
      <c r="C5606">
        <v>200</v>
      </c>
      <c r="E5606">
        <v>57.966992936747609</v>
      </c>
      <c r="G5606">
        <v>0.99084417797198709</v>
      </c>
      <c r="H5606">
        <f>+C5606/'Dados Primários'!$C$31</f>
        <v>0.56657223796033995</v>
      </c>
      <c r="I5606" s="22">
        <v>351787217238.81885</v>
      </c>
      <c r="J5606" s="33">
        <f t="shared" si="88"/>
        <v>11447785.372548563</v>
      </c>
    </row>
    <row r="5607" spans="3:10">
      <c r="C5607">
        <v>188</v>
      </c>
      <c r="E5607">
        <v>60.630287917098165</v>
      </c>
      <c r="G5607">
        <v>0.9580991751878053</v>
      </c>
      <c r="H5607">
        <f>+C5607/'Dados Primários'!$C$31</f>
        <v>0.53257790368271951</v>
      </c>
      <c r="I5607" s="22">
        <v>411760132828.61566</v>
      </c>
      <c r="J5607" s="33">
        <f t="shared" si="88"/>
        <v>12738771.162973117</v>
      </c>
    </row>
    <row r="5608" spans="3:10">
      <c r="C5608">
        <v>194</v>
      </c>
      <c r="E5608">
        <v>62.229022668851087</v>
      </c>
      <c r="G5608">
        <v>0.93283738144339878</v>
      </c>
      <c r="H5608">
        <f>+C5608/'Dados Primários'!$C$31</f>
        <v>0.54957507082152979</v>
      </c>
      <c r="I5608" s="22">
        <v>382552450543.52679</v>
      </c>
      <c r="J5608" s="33">
        <f t="shared" si="88"/>
        <v>12204414.080613213</v>
      </c>
    </row>
    <row r="5609" spans="3:10">
      <c r="C5609">
        <v>192</v>
      </c>
      <c r="E5609">
        <v>61.803995380175301</v>
      </c>
      <c r="G5609">
        <v>0.99786991920222989</v>
      </c>
      <c r="H5609">
        <f>+C5609/'Dados Primários'!$C$31</f>
        <v>0.5439093484419264</v>
      </c>
      <c r="I5609" s="22">
        <v>343036285054.4212</v>
      </c>
      <c r="J5609" s="33">
        <f t="shared" si="88"/>
        <v>11506866.278672459</v>
      </c>
    </row>
    <row r="5610" spans="3:10">
      <c r="C5610">
        <v>195</v>
      </c>
      <c r="E5610">
        <v>63.09035460622998</v>
      </c>
      <c r="G5610">
        <v>0.95973203187795919</v>
      </c>
      <c r="H5610">
        <f>+C5610/'Dados Primários'!$C$31</f>
        <v>0.55240793201133143</v>
      </c>
      <c r="I5610" s="22">
        <v>364842909656.85754</v>
      </c>
      <c r="J5610" s="33">
        <f t="shared" si="88"/>
        <v>12203341.786402943</v>
      </c>
    </row>
    <row r="5611" spans="3:10">
      <c r="C5611">
        <v>199</v>
      </c>
      <c r="E5611">
        <v>58.149866907223995</v>
      </c>
      <c r="G5611">
        <v>0.9362597728596348</v>
      </c>
      <c r="H5611">
        <f>+C5611/'Dados Primários'!$C$31</f>
        <v>0.5637393767705382</v>
      </c>
      <c r="I5611" s="22">
        <v>346782602805.07739</v>
      </c>
      <c r="J5611" s="33">
        <f t="shared" si="88"/>
        <v>10643409.260494897</v>
      </c>
    </row>
    <row r="5612" spans="3:10">
      <c r="C5612">
        <v>205</v>
      </c>
      <c r="E5612">
        <v>63.093109713719748</v>
      </c>
      <c r="G5612">
        <v>0.99800245188083614</v>
      </c>
      <c r="H5612">
        <f>+C5612/'Dados Primários'!$C$31</f>
        <v>0.58073654390934848</v>
      </c>
      <c r="I5612" s="22">
        <v>383205344935.50909</v>
      </c>
      <c r="J5612" s="33">
        <f t="shared" si="88"/>
        <v>14012778.436678985</v>
      </c>
    </row>
    <row r="5613" spans="3:10">
      <c r="C5613">
        <v>197</v>
      </c>
      <c r="E5613">
        <v>62.094958487723474</v>
      </c>
      <c r="G5613">
        <v>0.94720876121297892</v>
      </c>
      <c r="H5613">
        <f>+C5613/'Dados Primários'!$C$31</f>
        <v>0.55807365439093481</v>
      </c>
      <c r="I5613" s="22">
        <v>396232331100.95947</v>
      </c>
      <c r="J5613" s="33">
        <f t="shared" si="88"/>
        <v>13005991.856411844</v>
      </c>
    </row>
    <row r="5614" spans="3:10">
      <c r="C5614">
        <v>198</v>
      </c>
      <c r="E5614">
        <v>60.727303168343987</v>
      </c>
      <c r="G5614">
        <v>0.93764970653580959</v>
      </c>
      <c r="H5614">
        <f>+C5614/'Dados Primários'!$C$31</f>
        <v>0.56090651558073656</v>
      </c>
      <c r="I5614" s="22">
        <v>394788813826.06403</v>
      </c>
      <c r="J5614" s="33">
        <f t="shared" si="88"/>
        <v>12608979.555413974</v>
      </c>
    </row>
    <row r="5615" spans="3:10">
      <c r="C5615">
        <v>195</v>
      </c>
      <c r="E5615">
        <v>61.90435035738831</v>
      </c>
      <c r="G5615">
        <v>0.9986177473508836</v>
      </c>
      <c r="H5615">
        <f>+C5615/'Dados Primários'!$C$31</f>
        <v>0.55240793201133143</v>
      </c>
      <c r="I5615" s="22">
        <v>391593974658.099</v>
      </c>
      <c r="J5615" s="33">
        <f t="shared" si="88"/>
        <v>13372615.486505166</v>
      </c>
    </row>
    <row r="5616" spans="3:10">
      <c r="C5616">
        <v>205</v>
      </c>
      <c r="E5616">
        <v>62.416456625315575</v>
      </c>
      <c r="G5616">
        <v>0.96847972629986689</v>
      </c>
      <c r="H5616">
        <f>+C5616/'Dados Primários'!$C$31</f>
        <v>0.58073654390934848</v>
      </c>
      <c r="I5616" s="22">
        <v>359932078669.74738</v>
      </c>
      <c r="J5616" s="33">
        <f t="shared" si="88"/>
        <v>12635410.452102154</v>
      </c>
    </row>
    <row r="5617" spans="3:10">
      <c r="C5617">
        <v>207</v>
      </c>
      <c r="E5617">
        <v>63.246501678841426</v>
      </c>
      <c r="G5617">
        <v>0.9987599218630977</v>
      </c>
      <c r="H5617">
        <f>+C5617/'Dados Primários'!$C$31</f>
        <v>0.58640226628895187</v>
      </c>
      <c r="I5617" s="22">
        <v>412446202444.12042</v>
      </c>
      <c r="J5617" s="33">
        <f t="shared" si="88"/>
        <v>15277791.000918621</v>
      </c>
    </row>
    <row r="5618" spans="3:10">
      <c r="C5618">
        <v>204</v>
      </c>
      <c r="E5618">
        <v>63.253716287782289</v>
      </c>
      <c r="G5618">
        <v>0.95800675308239036</v>
      </c>
      <c r="H5618">
        <f>+C5618/'Dados Primários'!$C$31</f>
        <v>0.57790368271954673</v>
      </c>
      <c r="I5618" s="22">
        <v>369324478331.63873</v>
      </c>
      <c r="J5618" s="33">
        <f t="shared" si="88"/>
        <v>12933562.671989178</v>
      </c>
    </row>
    <row r="5619" spans="3:10">
      <c r="C5619">
        <v>199</v>
      </c>
      <c r="E5619">
        <v>57.429648756841033</v>
      </c>
      <c r="G5619">
        <v>0.97949905573367102</v>
      </c>
      <c r="H5619">
        <f>+C5619/'Dados Primários'!$C$31</f>
        <v>0.5637393767705382</v>
      </c>
      <c r="I5619" s="22">
        <v>398507319852.01471</v>
      </c>
      <c r="J5619" s="33">
        <f t="shared" si="88"/>
        <v>12637316.305722412</v>
      </c>
    </row>
    <row r="5620" spans="3:10">
      <c r="C5620">
        <v>202</v>
      </c>
      <c r="E5620">
        <v>59.226656227259269</v>
      </c>
      <c r="G5620">
        <v>0.92062971580802921</v>
      </c>
      <c r="H5620">
        <f>+C5620/'Dados Primários'!$C$31</f>
        <v>0.57223796033994334</v>
      </c>
      <c r="I5620" s="22">
        <v>410524752810.8418</v>
      </c>
      <c r="J5620" s="33">
        <f t="shared" si="88"/>
        <v>12809088.179525211</v>
      </c>
    </row>
    <row r="5621" spans="3:10">
      <c r="C5621">
        <v>194</v>
      </c>
      <c r="E5621">
        <v>58.851211546566901</v>
      </c>
      <c r="G5621">
        <v>0.94363358554599508</v>
      </c>
      <c r="H5621">
        <f>+C5621/'Dados Primários'!$C$31</f>
        <v>0.54957507082152979</v>
      </c>
      <c r="I5621" s="22">
        <v>367520491817.7428</v>
      </c>
      <c r="J5621" s="33">
        <f t="shared" si="88"/>
        <v>11216758.804136915</v>
      </c>
    </row>
    <row r="5622" spans="3:10">
      <c r="C5622">
        <v>198</v>
      </c>
      <c r="E5622">
        <v>60.392463149913802</v>
      </c>
      <c r="G5622">
        <v>0.92967227153930454</v>
      </c>
      <c r="H5622">
        <f>+C5622/'Dados Primários'!$C$31</f>
        <v>0.56090651558073656</v>
      </c>
      <c r="I5622" s="22">
        <v>342905980803.49432</v>
      </c>
      <c r="J5622" s="33">
        <f t="shared" si="88"/>
        <v>10798866.335217314</v>
      </c>
    </row>
    <row r="5623" spans="3:10">
      <c r="C5623">
        <v>200</v>
      </c>
      <c r="E5623">
        <v>61.068160601276048</v>
      </c>
      <c r="G5623">
        <v>0.92186776109126767</v>
      </c>
      <c r="H5623">
        <f>+C5623/'Dados Primários'!$C$31</f>
        <v>0.56657223796033995</v>
      </c>
      <c r="I5623" s="22">
        <v>358819364329.25024</v>
      </c>
      <c r="J5623" s="33">
        <f t="shared" si="88"/>
        <v>11444969.225190639</v>
      </c>
    </row>
    <row r="5624" spans="3:10">
      <c r="C5624">
        <v>192</v>
      </c>
      <c r="E5624">
        <v>57.975225646535506</v>
      </c>
      <c r="G5624">
        <v>0.95146066093419712</v>
      </c>
      <c r="H5624">
        <f>+C5624/'Dados Primários'!$C$31</f>
        <v>0.5439093484419264</v>
      </c>
      <c r="I5624" s="22">
        <v>353056281708.67279</v>
      </c>
      <c r="J5624" s="33">
        <f t="shared" si="88"/>
        <v>10592628.731353598</v>
      </c>
    </row>
    <row r="5625" spans="3:10">
      <c r="C5625">
        <v>209</v>
      </c>
      <c r="E5625">
        <v>57.797441322238853</v>
      </c>
      <c r="G5625">
        <v>0.95932832105053978</v>
      </c>
      <c r="H5625">
        <f>+C5625/'Dados Primários'!$C$31</f>
        <v>0.59206798866855526</v>
      </c>
      <c r="I5625" s="22">
        <v>368926677663.31073</v>
      </c>
      <c r="J5625" s="33">
        <f t="shared" si="88"/>
        <v>12111209.597580999</v>
      </c>
    </row>
    <row r="5626" spans="3:10">
      <c r="C5626">
        <v>192</v>
      </c>
      <c r="E5626">
        <v>63.216302868447414</v>
      </c>
      <c r="G5626">
        <v>0.95109189642178449</v>
      </c>
      <c r="H5626">
        <f>+C5626/'Dados Primários'!$C$31</f>
        <v>0.5439093484419264</v>
      </c>
      <c r="I5626" s="22">
        <v>342671487263.71649</v>
      </c>
      <c r="J5626" s="33">
        <f t="shared" si="88"/>
        <v>11206140.602872552</v>
      </c>
    </row>
    <row r="5627" spans="3:10">
      <c r="C5627">
        <v>192</v>
      </c>
      <c r="E5627">
        <v>64.022309995578752</v>
      </c>
      <c r="G5627">
        <v>0.92150316093187001</v>
      </c>
      <c r="H5627">
        <f>+C5627/'Dados Primários'!$C$31</f>
        <v>0.5439093484419264</v>
      </c>
      <c r="I5627" s="22">
        <v>395686441283.52704</v>
      </c>
      <c r="J5627" s="33">
        <f t="shared" si="88"/>
        <v>12697138.630515149</v>
      </c>
    </row>
    <row r="5628" spans="3:10">
      <c r="C5628">
        <v>201</v>
      </c>
      <c r="E5628">
        <v>62.444095691989226</v>
      </c>
      <c r="G5628">
        <v>0.98362578193825945</v>
      </c>
      <c r="H5628">
        <f>+C5628/'Dados Primários'!$C$31</f>
        <v>0.56940509915014159</v>
      </c>
      <c r="I5628" s="22">
        <v>346018652238.89178</v>
      </c>
      <c r="J5628" s="33">
        <f t="shared" si="88"/>
        <v>12101581.957180187</v>
      </c>
    </row>
    <row r="5629" spans="3:10">
      <c r="C5629">
        <v>201</v>
      </c>
      <c r="E5629">
        <v>61.816295262829541</v>
      </c>
      <c r="G5629">
        <v>0.99851703632553901</v>
      </c>
      <c r="H5629">
        <f>+C5629/'Dados Primários'!$C$31</f>
        <v>0.56940509915014159</v>
      </c>
      <c r="I5629" s="22">
        <v>413488179053.87292</v>
      </c>
      <c r="J5629" s="33">
        <f t="shared" si="88"/>
        <v>14532586.044497855</v>
      </c>
    </row>
    <row r="5630" spans="3:10">
      <c r="C5630">
        <v>201</v>
      </c>
      <c r="E5630">
        <v>58.014482376046701</v>
      </c>
      <c r="G5630">
        <v>0.95582952333420024</v>
      </c>
      <c r="H5630">
        <f>+C5630/'Dados Primários'!$C$31</f>
        <v>0.56940509915014159</v>
      </c>
      <c r="I5630" s="22">
        <v>409825358441.94952</v>
      </c>
      <c r="J5630" s="33">
        <f t="shared" si="88"/>
        <v>12940082.399813486</v>
      </c>
    </row>
    <row r="5631" spans="3:10">
      <c r="C5631">
        <v>188</v>
      </c>
      <c r="E5631">
        <v>61.005294216943575</v>
      </c>
      <c r="G5631">
        <v>0.94679867790397199</v>
      </c>
      <c r="H5631">
        <f>+C5631/'Dados Primários'!$C$31</f>
        <v>0.53257790368271951</v>
      </c>
      <c r="I5631" s="22">
        <v>390799333845.63745</v>
      </c>
      <c r="J5631" s="33">
        <f t="shared" si="88"/>
        <v>12021595.959334334</v>
      </c>
    </row>
    <row r="5632" spans="3:10">
      <c r="C5632">
        <v>200</v>
      </c>
      <c r="E5632">
        <v>60.379904170683545</v>
      </c>
      <c r="G5632">
        <v>0.92537953205657175</v>
      </c>
      <c r="H5632">
        <f>+C5632/'Dados Primários'!$C$31</f>
        <v>0.56657223796033995</v>
      </c>
      <c r="I5632" s="22">
        <v>342403943628.26086</v>
      </c>
      <c r="J5632" s="33">
        <f t="shared" si="88"/>
        <v>10839427.803007202</v>
      </c>
    </row>
    <row r="5633" spans="3:10">
      <c r="C5633">
        <v>193</v>
      </c>
      <c r="E5633">
        <v>61.789396678264907</v>
      </c>
      <c r="G5633">
        <v>0.93379527480052571</v>
      </c>
      <c r="H5633">
        <f>+C5633/'Dados Primários'!$C$31</f>
        <v>0.54674220963172804</v>
      </c>
      <c r="I5633" s="22">
        <v>345080560179.93042</v>
      </c>
      <c r="J5633" s="33">
        <f t="shared" si="88"/>
        <v>10886009.893570749</v>
      </c>
    </row>
    <row r="5634" spans="3:10">
      <c r="C5634">
        <v>191</v>
      </c>
      <c r="E5634">
        <v>57.769971598228423</v>
      </c>
      <c r="G5634">
        <v>0.93718357243444006</v>
      </c>
      <c r="H5634">
        <f>+C5634/'Dados Primários'!$C$31</f>
        <v>0.54107648725212465</v>
      </c>
      <c r="I5634" s="22">
        <v>402974944090.92468</v>
      </c>
      <c r="J5634" s="33">
        <f t="shared" si="88"/>
        <v>11804933.012078464</v>
      </c>
    </row>
    <row r="5635" spans="3:10">
      <c r="C5635">
        <v>196</v>
      </c>
      <c r="E5635">
        <v>60.432651425163563</v>
      </c>
      <c r="G5635">
        <v>0.92430190563402226</v>
      </c>
      <c r="H5635">
        <f>+C5635/'Dados Primários'!$C$31</f>
        <v>0.55524079320113318</v>
      </c>
      <c r="I5635" s="22">
        <v>383885336170.85095</v>
      </c>
      <c r="J5635" s="33">
        <f t="shared" si="88"/>
        <v>11906068.760162177</v>
      </c>
    </row>
    <row r="5636" spans="3:10">
      <c r="C5636">
        <v>187</v>
      </c>
      <c r="E5636">
        <v>58.752502724035878</v>
      </c>
      <c r="G5636">
        <v>0.98212799101235715</v>
      </c>
      <c r="H5636">
        <f>+C5636/'Dados Primários'!$C$31</f>
        <v>0.52974504249291787</v>
      </c>
      <c r="I5636" s="22">
        <v>358845023491.81335</v>
      </c>
      <c r="J5636" s="33">
        <f t="shared" si="88"/>
        <v>10969031.634528114</v>
      </c>
    </row>
    <row r="5637" spans="3:10">
      <c r="C5637">
        <v>199</v>
      </c>
      <c r="E5637">
        <v>60.493282870987095</v>
      </c>
      <c r="G5637">
        <v>0.94514494468697585</v>
      </c>
      <c r="H5637">
        <f>+C5637/'Dados Primários'!$C$31</f>
        <v>0.5637393767705382</v>
      </c>
      <c r="I5637" s="22">
        <v>394309826906.91473</v>
      </c>
      <c r="J5637" s="33">
        <f t="shared" si="88"/>
        <v>12709297.358645441</v>
      </c>
    </row>
    <row r="5638" spans="3:10">
      <c r="C5638">
        <v>198</v>
      </c>
      <c r="E5638">
        <v>61.145212680127109</v>
      </c>
      <c r="G5638">
        <v>0.97108535400176677</v>
      </c>
      <c r="H5638">
        <f>+C5638/'Dados Primários'!$C$31</f>
        <v>0.56090651558073656</v>
      </c>
      <c r="I5638" s="22">
        <v>375260824516.07141</v>
      </c>
      <c r="J5638" s="33">
        <f t="shared" si="88"/>
        <v>12498087.974758662</v>
      </c>
    </row>
    <row r="5639" spans="3:10">
      <c r="C5639">
        <v>197</v>
      </c>
      <c r="E5639">
        <v>61.009514896254764</v>
      </c>
      <c r="G5639">
        <v>0.95154470769294763</v>
      </c>
      <c r="H5639">
        <f>+C5639/'Dados Primários'!$C$31</f>
        <v>0.55807365439093481</v>
      </c>
      <c r="I5639" s="22">
        <v>408677641611.86182</v>
      </c>
      <c r="J5639" s="33">
        <f t="shared" si="88"/>
        <v>13240340.965910565</v>
      </c>
    </row>
    <row r="5640" spans="3:10">
      <c r="C5640">
        <v>201</v>
      </c>
      <c r="E5640">
        <v>60.716861353761921</v>
      </c>
      <c r="G5640">
        <v>0.93190219536977925</v>
      </c>
      <c r="H5640">
        <f>+C5640/'Dados Primários'!$C$31</f>
        <v>0.56940509915014159</v>
      </c>
      <c r="I5640" s="22">
        <v>367122570561.76782</v>
      </c>
      <c r="J5640" s="33">
        <f t="shared" ref="J5640:J5703" si="89">+E5640*G5640*H5640*I5640/1000000</f>
        <v>11828020.971707225</v>
      </c>
    </row>
    <row r="5641" spans="3:10">
      <c r="C5641">
        <v>202</v>
      </c>
      <c r="E5641">
        <v>62.908772676549283</v>
      </c>
      <c r="G5641">
        <v>0.96019757987940568</v>
      </c>
      <c r="H5641">
        <f>+C5641/'Dados Primários'!$C$31</f>
        <v>0.57223796033994334</v>
      </c>
      <c r="I5641" s="22">
        <v>363043431631.77533</v>
      </c>
      <c r="J5641" s="33">
        <f t="shared" si="89"/>
        <v>12548940.702454869</v>
      </c>
    </row>
    <row r="5642" spans="3:10">
      <c r="C5642">
        <v>199</v>
      </c>
      <c r="E5642">
        <v>63.282374763755307</v>
      </c>
      <c r="G5642">
        <v>0.92072503317181265</v>
      </c>
      <c r="H5642">
        <f>+C5642/'Dados Primários'!$C$31</f>
        <v>0.5637393767705382</v>
      </c>
      <c r="I5642" s="22">
        <v>366955435247.60541</v>
      </c>
      <c r="J5642" s="33">
        <f t="shared" si="89"/>
        <v>12053256.959351245</v>
      </c>
    </row>
    <row r="5643" spans="3:10">
      <c r="C5643">
        <v>191</v>
      </c>
      <c r="E5643">
        <v>59.012654435365768</v>
      </c>
      <c r="G5643">
        <v>0.94563251865358677</v>
      </c>
      <c r="H5643">
        <f>+C5643/'Dados Primários'!$C$31</f>
        <v>0.54107648725212465</v>
      </c>
      <c r="I5643" s="22">
        <v>362000206504.01721</v>
      </c>
      <c r="J5643" s="33">
        <f t="shared" si="89"/>
        <v>10930374.157813992</v>
      </c>
    </row>
    <row r="5644" spans="3:10">
      <c r="C5644">
        <v>190</v>
      </c>
      <c r="E5644">
        <v>62.723095192421738</v>
      </c>
      <c r="G5644">
        <v>0.92574101083247973</v>
      </c>
      <c r="H5644">
        <f>+C5644/'Dados Primários'!$C$31</f>
        <v>0.5382436260623229</v>
      </c>
      <c r="I5644" s="22">
        <v>383470713017.2619</v>
      </c>
      <c r="J5644" s="33">
        <f t="shared" si="89"/>
        <v>11984725.228336737</v>
      </c>
    </row>
    <row r="5645" spans="3:10">
      <c r="C5645">
        <v>194</v>
      </c>
      <c r="E5645">
        <v>63.120899032145232</v>
      </c>
      <c r="G5645">
        <v>0.92916906148622236</v>
      </c>
      <c r="H5645">
        <f>+C5645/'Dados Primários'!$C$31</f>
        <v>0.54957507082152979</v>
      </c>
      <c r="I5645" s="22">
        <v>410273681121.07446</v>
      </c>
      <c r="J5645" s="33">
        <f t="shared" si="89"/>
        <v>13224175.34776341</v>
      </c>
    </row>
    <row r="5646" spans="3:10">
      <c r="C5646">
        <v>198</v>
      </c>
      <c r="E5646">
        <v>63.190033264812101</v>
      </c>
      <c r="G5646">
        <v>0.94441639893893914</v>
      </c>
      <c r="H5646">
        <f>+C5646/'Dados Primários'!$C$31</f>
        <v>0.56090651558073656</v>
      </c>
      <c r="I5646" s="22">
        <v>359758601898.21509</v>
      </c>
      <c r="J5646" s="33">
        <f t="shared" si="89"/>
        <v>12042420.148776131</v>
      </c>
    </row>
    <row r="5647" spans="3:10">
      <c r="C5647">
        <v>196</v>
      </c>
      <c r="E5647">
        <v>60.229081696923394</v>
      </c>
      <c r="G5647">
        <v>0.96641696675048072</v>
      </c>
      <c r="H5647">
        <f>+C5647/'Dados Primários'!$C$31</f>
        <v>0.55524079320113318</v>
      </c>
      <c r="I5647" s="22">
        <v>382822103300.51465</v>
      </c>
      <c r="J5647" s="33">
        <f t="shared" si="89"/>
        <v>12372263.434299082</v>
      </c>
    </row>
    <row r="5648" spans="3:10">
      <c r="C5648">
        <v>189</v>
      </c>
      <c r="E5648">
        <v>61.456080191492141</v>
      </c>
      <c r="G5648">
        <v>0.96996017532886947</v>
      </c>
      <c r="H5648">
        <f>+C5648/'Dados Primários'!$C$31</f>
        <v>0.53541076487252126</v>
      </c>
      <c r="I5648" s="22">
        <v>351090171750.21124</v>
      </c>
      <c r="J5648" s="33">
        <f t="shared" si="89"/>
        <v>11205326.896198034</v>
      </c>
    </row>
    <row r="5649" spans="3:10">
      <c r="C5649">
        <v>199</v>
      </c>
      <c r="E5649">
        <v>61.359778408403407</v>
      </c>
      <c r="G5649">
        <v>0.92066675230891759</v>
      </c>
      <c r="H5649">
        <f>+C5649/'Dados Primários'!$C$31</f>
        <v>0.5637393767705382</v>
      </c>
      <c r="I5649" s="22">
        <v>396516605800.2583</v>
      </c>
      <c r="J5649" s="33">
        <f t="shared" si="89"/>
        <v>12627750.527830819</v>
      </c>
    </row>
    <row r="5650" spans="3:10">
      <c r="C5650">
        <v>195</v>
      </c>
      <c r="E5650">
        <v>59.555710036030838</v>
      </c>
      <c r="G5650">
        <v>0.92610605597780371</v>
      </c>
      <c r="H5650">
        <f>+C5650/'Dados Primários'!$C$31</f>
        <v>0.55240793201133143</v>
      </c>
      <c r="I5650" s="22">
        <v>414593684940.87537</v>
      </c>
      <c r="J5650" s="33">
        <f t="shared" si="89"/>
        <v>12631843.009326447</v>
      </c>
    </row>
    <row r="5651" spans="3:10">
      <c r="C5651">
        <v>199</v>
      </c>
      <c r="E5651">
        <v>61.278575570252066</v>
      </c>
      <c r="G5651">
        <v>0.98448281894646716</v>
      </c>
      <c r="H5651">
        <f>+C5651/'Dados Primários'!$C$31</f>
        <v>0.5637393767705382</v>
      </c>
      <c r="I5651" s="22">
        <v>348062801292.19537</v>
      </c>
      <c r="J5651" s="33">
        <f t="shared" si="89"/>
        <v>11837303.560882056</v>
      </c>
    </row>
    <row r="5652" spans="3:10">
      <c r="C5652">
        <v>195</v>
      </c>
      <c r="E5652">
        <v>57.359609226384016</v>
      </c>
      <c r="G5652">
        <v>0.92273803327360104</v>
      </c>
      <c r="H5652">
        <f>+C5652/'Dados Primários'!$C$31</f>
        <v>0.55240793201133143</v>
      </c>
      <c r="I5652" s="22">
        <v>371501317927.38165</v>
      </c>
      <c r="J5652" s="33">
        <f t="shared" si="89"/>
        <v>10861876.746176621</v>
      </c>
    </row>
    <row r="5653" spans="3:10">
      <c r="C5653">
        <v>193</v>
      </c>
      <c r="E5653">
        <v>61.092267836193678</v>
      </c>
      <c r="G5653">
        <v>0.93812522941181686</v>
      </c>
      <c r="H5653">
        <f>+C5653/'Dados Primários'!$C$31</f>
        <v>0.54674220963172804</v>
      </c>
      <c r="I5653" s="22">
        <v>402650405503.18103</v>
      </c>
      <c r="J5653" s="33">
        <f t="shared" si="89"/>
        <v>12617049.511262724</v>
      </c>
    </row>
    <row r="5654" spans="3:10">
      <c r="C5654">
        <v>196</v>
      </c>
      <c r="E5654">
        <v>60.725522907159998</v>
      </c>
      <c r="G5654">
        <v>0.99073072440490628</v>
      </c>
      <c r="H5654">
        <f>+C5654/'Dados Primários'!$C$31</f>
        <v>0.55524079320113318</v>
      </c>
      <c r="I5654" s="22">
        <v>389365291963.03583</v>
      </c>
      <c r="J5654" s="33">
        <f t="shared" si="89"/>
        <v>13006651.27876371</v>
      </c>
    </row>
    <row r="5655" spans="3:10">
      <c r="C5655">
        <v>199</v>
      </c>
      <c r="E5655">
        <v>60.223500638126161</v>
      </c>
      <c r="G5655">
        <v>0.97128507325951252</v>
      </c>
      <c r="H5655">
        <f>+C5655/'Dados Primários'!$C$31</f>
        <v>0.5637393767705382</v>
      </c>
      <c r="I5655" s="22">
        <v>342462022743.40302</v>
      </c>
      <c r="J5655" s="33">
        <f t="shared" si="89"/>
        <v>11292848.435622012</v>
      </c>
    </row>
    <row r="5656" spans="3:10">
      <c r="C5656">
        <v>203</v>
      </c>
      <c r="E5656">
        <v>59.435224986423378</v>
      </c>
      <c r="G5656">
        <v>0.94822627262595405</v>
      </c>
      <c r="H5656">
        <f>+C5656/'Dados Primários'!$C$31</f>
        <v>0.57507082152974509</v>
      </c>
      <c r="I5656" s="22">
        <v>385216248374.06738</v>
      </c>
      <c r="J5656" s="33">
        <f t="shared" si="89"/>
        <v>12484806.770245664</v>
      </c>
    </row>
    <row r="5657" spans="3:10">
      <c r="C5657">
        <v>196</v>
      </c>
      <c r="E5657">
        <v>62.506346817704085</v>
      </c>
      <c r="G5657">
        <v>0.99896402440916932</v>
      </c>
      <c r="H5657">
        <f>+C5657/'Dados Primários'!$C$31</f>
        <v>0.55524079320113318</v>
      </c>
      <c r="I5657" s="22">
        <v>419486422950.16272</v>
      </c>
      <c r="J5657" s="33">
        <f t="shared" si="89"/>
        <v>14543644.178268669</v>
      </c>
    </row>
    <row r="5658" spans="3:10">
      <c r="C5658">
        <v>204</v>
      </c>
      <c r="E5658">
        <v>63.190965152457814</v>
      </c>
      <c r="G5658">
        <v>0.94835824490914045</v>
      </c>
      <c r="H5658">
        <f>+C5658/'Dados Primários'!$C$31</f>
        <v>0.57790368271954673</v>
      </c>
      <c r="I5658" s="22">
        <v>368310523385.3266</v>
      </c>
      <c r="J5658" s="33">
        <f t="shared" si="89"/>
        <v>12755485.771789638</v>
      </c>
    </row>
    <row r="5659" spans="3:10">
      <c r="C5659">
        <v>197</v>
      </c>
      <c r="E5659">
        <v>61.771317358343545</v>
      </c>
      <c r="G5659">
        <v>0.97702218792262585</v>
      </c>
      <c r="H5659">
        <f>+C5659/'Dados Primários'!$C$31</f>
        <v>0.55807365439093481</v>
      </c>
      <c r="I5659" s="22">
        <v>360966537184.53204</v>
      </c>
      <c r="J5659" s="33">
        <f t="shared" si="89"/>
        <v>12157653.284624537</v>
      </c>
    </row>
    <row r="5660" spans="3:10">
      <c r="C5660">
        <v>194</v>
      </c>
      <c r="E5660">
        <v>57.49084167994598</v>
      </c>
      <c r="G5660">
        <v>0.97191241557333263</v>
      </c>
      <c r="H5660">
        <f>+C5660/'Dados Primários'!$C$31</f>
        <v>0.54957507082152979</v>
      </c>
      <c r="I5660" s="22">
        <v>404590460430.17432</v>
      </c>
      <c r="J5660" s="33">
        <f t="shared" si="89"/>
        <v>12424200.747954616</v>
      </c>
    </row>
    <row r="5661" spans="3:10">
      <c r="C5661">
        <v>197</v>
      </c>
      <c r="E5661">
        <v>63.996114852086698</v>
      </c>
      <c r="G5661">
        <v>0.93196854100188642</v>
      </c>
      <c r="H5661">
        <f>+C5661/'Dados Primários'!$C$31</f>
        <v>0.55807365439093481</v>
      </c>
      <c r="I5661" s="22">
        <v>391868449940.28491</v>
      </c>
      <c r="J5661" s="33">
        <f t="shared" si="89"/>
        <v>13043275.926811237</v>
      </c>
    </row>
    <row r="5662" spans="3:10">
      <c r="C5662">
        <v>199</v>
      </c>
      <c r="E5662">
        <v>59.902319021072387</v>
      </c>
      <c r="G5662">
        <v>0.9552686187044106</v>
      </c>
      <c r="H5662">
        <f>+C5662/'Dados Primários'!$C$31</f>
        <v>0.5637393767705382</v>
      </c>
      <c r="I5662" s="22">
        <v>371038146368.7113</v>
      </c>
      <c r="J5662" s="33">
        <f t="shared" si="89"/>
        <v>11969226.335530201</v>
      </c>
    </row>
    <row r="5663" spans="3:10">
      <c r="C5663">
        <v>204</v>
      </c>
      <c r="E5663">
        <v>62.235787163612336</v>
      </c>
      <c r="G5663">
        <v>0.95967456502824766</v>
      </c>
      <c r="H5663">
        <f>+C5663/'Dados Primários'!$C$31</f>
        <v>0.57790368271954673</v>
      </c>
      <c r="I5663" s="22">
        <v>418126018931.21655</v>
      </c>
      <c r="J5663" s="33">
        <f t="shared" si="89"/>
        <v>14432010.19273193</v>
      </c>
    </row>
    <row r="5664" spans="3:10">
      <c r="C5664">
        <v>198</v>
      </c>
      <c r="E5664">
        <v>62.534858832491963</v>
      </c>
      <c r="G5664">
        <v>0.93041442975886846</v>
      </c>
      <c r="H5664">
        <f>+C5664/'Dados Primários'!$C$31</f>
        <v>0.56090651558073656</v>
      </c>
      <c r="I5664" s="22">
        <v>358000176956.8772</v>
      </c>
      <c r="J5664" s="33">
        <f t="shared" si="89"/>
        <v>11683483.167712638</v>
      </c>
    </row>
    <row r="5665" spans="3:10">
      <c r="C5665">
        <v>197</v>
      </c>
      <c r="E5665">
        <v>62.312397692400218</v>
      </c>
      <c r="G5665">
        <v>0.99532095730086834</v>
      </c>
      <c r="H5665">
        <f>+C5665/'Dados Primários'!$C$31</f>
        <v>0.55807365439093481</v>
      </c>
      <c r="I5665" s="22">
        <v>390974114235.01282</v>
      </c>
      <c r="J5665" s="33">
        <f t="shared" si="89"/>
        <v>13532471.975735879</v>
      </c>
    </row>
    <row r="5666" spans="3:10">
      <c r="C5666">
        <v>190</v>
      </c>
      <c r="E5666">
        <v>58.148016170430004</v>
      </c>
      <c r="G5666">
        <v>0.99932935569404124</v>
      </c>
      <c r="H5666">
        <f>+C5666/'Dados Primários'!$C$31</f>
        <v>0.5382436260623229</v>
      </c>
      <c r="I5666" s="22">
        <v>393937947860.89001</v>
      </c>
      <c r="J5666" s="33">
        <f t="shared" si="89"/>
        <v>12321122.103252854</v>
      </c>
    </row>
    <row r="5667" spans="3:10">
      <c r="C5667">
        <v>202</v>
      </c>
      <c r="E5667">
        <v>60.227776417088592</v>
      </c>
      <c r="G5667">
        <v>0.92848114975191709</v>
      </c>
      <c r="H5667">
        <f>+C5667/'Dados Primários'!$C$31</f>
        <v>0.57223796033994334</v>
      </c>
      <c r="I5667" s="22">
        <v>365089697978.96674</v>
      </c>
      <c r="J5667" s="33">
        <f t="shared" si="89"/>
        <v>11682779.041325374</v>
      </c>
    </row>
    <row r="5668" spans="3:10">
      <c r="C5668">
        <v>200</v>
      </c>
      <c r="E5668">
        <v>60.698242007944849</v>
      </c>
      <c r="G5668">
        <v>0.98268388047008026</v>
      </c>
      <c r="H5668">
        <f>+C5668/'Dados Primários'!$C$31</f>
        <v>0.56657223796033995</v>
      </c>
      <c r="I5668" s="22">
        <v>360553932493.81049</v>
      </c>
      <c r="J5668" s="33">
        <f t="shared" si="89"/>
        <v>12184717.706089038</v>
      </c>
    </row>
    <row r="5669" spans="3:10">
      <c r="C5669">
        <v>200</v>
      </c>
      <c r="E5669">
        <v>60.613427529019972</v>
      </c>
      <c r="G5669">
        <v>0.92797906063868629</v>
      </c>
      <c r="H5669">
        <f>+C5669/'Dados Primários'!$C$31</f>
        <v>0.56657223796033995</v>
      </c>
      <c r="I5669" s="22">
        <v>411943423473.24988</v>
      </c>
      <c r="J5669" s="33">
        <f t="shared" si="89"/>
        <v>13128039.772620985</v>
      </c>
    </row>
    <row r="5670" spans="3:10">
      <c r="C5670">
        <v>188</v>
      </c>
      <c r="E5670">
        <v>61.256480238608312</v>
      </c>
      <c r="G5670">
        <v>0.94407215439904113</v>
      </c>
      <c r="H5670">
        <f>+C5670/'Dados Primários'!$C$31</f>
        <v>0.53257790368271951</v>
      </c>
      <c r="I5670" s="22">
        <v>343118314910.26947</v>
      </c>
      <c r="J5670" s="33">
        <f t="shared" si="89"/>
        <v>10567792.356065687</v>
      </c>
    </row>
    <row r="5671" spans="3:10">
      <c r="C5671">
        <v>195</v>
      </c>
      <c r="E5671">
        <v>60.183370289836716</v>
      </c>
      <c r="G5671">
        <v>0.94069898468474811</v>
      </c>
      <c r="H5671">
        <f>+C5671/'Dados Primários'!$C$31</f>
        <v>0.55240793201133143</v>
      </c>
      <c r="I5671" s="22">
        <v>417518696899.3017</v>
      </c>
      <c r="J5671" s="33">
        <f t="shared" si="89"/>
        <v>13057589.59300423</v>
      </c>
    </row>
    <row r="5672" spans="3:10">
      <c r="C5672">
        <v>197</v>
      </c>
      <c r="E5672">
        <v>62.724461285702169</v>
      </c>
      <c r="G5672">
        <v>0.96783559656135532</v>
      </c>
      <c r="H5672">
        <f>+C5672/'Dados Primários'!$C$31</f>
        <v>0.55807365439093481</v>
      </c>
      <c r="I5672" s="22">
        <v>368738786563.62128</v>
      </c>
      <c r="J5672" s="33">
        <f t="shared" si="89"/>
        <v>12492486.080510681</v>
      </c>
    </row>
    <row r="5673" spans="3:10">
      <c r="C5673">
        <v>200</v>
      </c>
      <c r="E5673">
        <v>57.840828796332154</v>
      </c>
      <c r="G5673">
        <v>0.97287140669900529</v>
      </c>
      <c r="H5673">
        <f>+C5673/'Dados Primários'!$C$31</f>
        <v>0.56657223796033995</v>
      </c>
      <c r="I5673" s="22">
        <v>382785774782.66589</v>
      </c>
      <c r="J5673" s="33">
        <f t="shared" si="89"/>
        <v>12203967.066010663</v>
      </c>
    </row>
    <row r="5674" spans="3:10">
      <c r="C5674">
        <v>192</v>
      </c>
      <c r="E5674">
        <v>58.189579954556926</v>
      </c>
      <c r="G5674">
        <v>0.96973239018103685</v>
      </c>
      <c r="H5674">
        <f>+C5674/'Dados Primários'!$C$31</f>
        <v>0.5439093484419264</v>
      </c>
      <c r="I5674" s="22">
        <v>364516772265.78668</v>
      </c>
      <c r="J5674" s="33">
        <f t="shared" si="89"/>
        <v>11187709.046151739</v>
      </c>
    </row>
    <row r="5675" spans="3:10">
      <c r="C5675">
        <v>201</v>
      </c>
      <c r="E5675">
        <v>59.850296238241853</v>
      </c>
      <c r="G5675">
        <v>0.93228177268629975</v>
      </c>
      <c r="H5675">
        <f>+C5675/'Dados Primários'!$C$31</f>
        <v>0.56940509915014159</v>
      </c>
      <c r="I5675" s="22">
        <v>403391471076.47333</v>
      </c>
      <c r="J5675" s="33">
        <f t="shared" si="89"/>
        <v>12816267.43947229</v>
      </c>
    </row>
    <row r="5676" spans="3:10">
      <c r="C5676">
        <v>203</v>
      </c>
      <c r="E5676">
        <v>63.328876130859783</v>
      </c>
      <c r="G5676">
        <v>0.93975353864010125</v>
      </c>
      <c r="H5676">
        <f>+C5676/'Dados Primários'!$C$31</f>
        <v>0.57507082152974509</v>
      </c>
      <c r="I5676" s="22">
        <v>364454382287.54999</v>
      </c>
      <c r="J5676" s="33">
        <f t="shared" si="89"/>
        <v>12473268.175212137</v>
      </c>
    </row>
    <row r="5677" spans="3:10">
      <c r="C5677">
        <v>201</v>
      </c>
      <c r="E5677">
        <v>63.961131360247336</v>
      </c>
      <c r="G5677">
        <v>0.99772392418129552</v>
      </c>
      <c r="H5677">
        <f>+C5677/'Dados Primários'!$C$31</f>
        <v>0.56940509915014159</v>
      </c>
      <c r="I5677" s="22">
        <v>368803106852.24976</v>
      </c>
      <c r="J5677" s="33">
        <f t="shared" si="89"/>
        <v>13401161.661585193</v>
      </c>
    </row>
    <row r="5678" spans="3:10">
      <c r="C5678">
        <v>199</v>
      </c>
      <c r="E5678">
        <v>57.914771676820131</v>
      </c>
      <c r="G5678">
        <v>0.98599371503386357</v>
      </c>
      <c r="H5678">
        <f>+C5678/'Dados Primários'!$C$31</f>
        <v>0.5637393767705382</v>
      </c>
      <c r="I5678" s="22">
        <v>371816865761.67908</v>
      </c>
      <c r="J5678" s="33">
        <f t="shared" si="89"/>
        <v>11969360.619688526</v>
      </c>
    </row>
    <row r="5679" spans="3:10">
      <c r="C5679">
        <v>200</v>
      </c>
      <c r="E5679">
        <v>58.387572315939501</v>
      </c>
      <c r="G5679">
        <v>0.95636857414449039</v>
      </c>
      <c r="H5679">
        <f>+C5679/'Dados Primários'!$C$31</f>
        <v>0.56657223796033995</v>
      </c>
      <c r="I5679" s="22">
        <v>402062856540.11316</v>
      </c>
      <c r="J5679" s="33">
        <f t="shared" si="89"/>
        <v>12720229.86042924</v>
      </c>
    </row>
    <row r="5680" spans="3:10">
      <c r="C5680">
        <v>196</v>
      </c>
      <c r="E5680">
        <v>62.247913995225879</v>
      </c>
      <c r="G5680">
        <v>0.96662564644898552</v>
      </c>
      <c r="H5680">
        <f>+C5680/'Dados Primários'!$C$31</f>
        <v>0.55524079320113318</v>
      </c>
      <c r="I5680" s="22">
        <v>342429869681.79694</v>
      </c>
      <c r="J5680" s="33">
        <f t="shared" si="89"/>
        <v>11440265.999438401</v>
      </c>
    </row>
    <row r="5681" spans="3:10">
      <c r="C5681">
        <v>202</v>
      </c>
      <c r="E5681">
        <v>61.610517761260517</v>
      </c>
      <c r="G5681">
        <v>0.95723986809944728</v>
      </c>
      <c r="H5681">
        <f>+C5681/'Dados Primários'!$C$31</f>
        <v>0.57223796033994334</v>
      </c>
      <c r="I5681" s="22">
        <v>390819741960.99664</v>
      </c>
      <c r="J5681" s="33">
        <f t="shared" si="89"/>
        <v>13189514.0394464</v>
      </c>
    </row>
    <row r="5682" spans="3:10">
      <c r="C5682">
        <v>200</v>
      </c>
      <c r="E5682">
        <v>58.912013505428106</v>
      </c>
      <c r="G5682">
        <v>0.97046314741040729</v>
      </c>
      <c r="H5682">
        <f>+C5682/'Dados Primários'!$C$31</f>
        <v>0.56657223796033995</v>
      </c>
      <c r="I5682" s="22">
        <v>373403138470.55804</v>
      </c>
      <c r="J5682" s="33">
        <f t="shared" si="89"/>
        <v>12095286.741702721</v>
      </c>
    </row>
    <row r="5683" spans="3:10">
      <c r="C5683">
        <v>203</v>
      </c>
      <c r="E5683">
        <v>58.590985730151175</v>
      </c>
      <c r="G5683">
        <v>0.97411852671490917</v>
      </c>
      <c r="H5683">
        <f>+C5683/'Dados Primários'!$C$31</f>
        <v>0.57507082152974509</v>
      </c>
      <c r="I5683" s="22">
        <v>386548274669.12024</v>
      </c>
      <c r="J5683" s="33">
        <f t="shared" si="89"/>
        <v>12687255.314031402</v>
      </c>
    </row>
    <row r="5684" spans="3:10">
      <c r="C5684">
        <v>204</v>
      </c>
      <c r="E5684">
        <v>63.977166650773576</v>
      </c>
      <c r="G5684">
        <v>0.97007849747784369</v>
      </c>
      <c r="H5684">
        <f>+C5684/'Dados Primários'!$C$31</f>
        <v>0.57790368271954673</v>
      </c>
      <c r="I5684" s="22">
        <v>342852363903.47235</v>
      </c>
      <c r="J5684" s="33">
        <f t="shared" si="89"/>
        <v>12296867.431715209</v>
      </c>
    </row>
    <row r="5685" spans="3:10">
      <c r="C5685">
        <v>197</v>
      </c>
      <c r="E5685">
        <v>59.13989955137945</v>
      </c>
      <c r="G5685">
        <v>0.98930711011835704</v>
      </c>
      <c r="H5685">
        <f>+C5685/'Dados Primários'!$C$31</f>
        <v>0.55807365439093481</v>
      </c>
      <c r="I5685" s="22">
        <v>393680125660.11407</v>
      </c>
      <c r="J5685" s="33">
        <f t="shared" si="89"/>
        <v>12854249.471561827</v>
      </c>
    </row>
    <row r="5686" spans="3:10">
      <c r="C5686">
        <v>205</v>
      </c>
      <c r="E5686">
        <v>62.151760034375712</v>
      </c>
      <c r="G5686">
        <v>0.96459975922694419</v>
      </c>
      <c r="H5686">
        <f>+C5686/'Dados Primários'!$C$31</f>
        <v>0.58073654390934848</v>
      </c>
      <c r="I5686" s="22">
        <v>399871969536.81854</v>
      </c>
      <c r="J5686" s="33">
        <f t="shared" si="89"/>
        <v>13921970.150256367</v>
      </c>
    </row>
    <row r="5687" spans="3:10">
      <c r="C5687">
        <v>195</v>
      </c>
      <c r="E5687">
        <v>62.290897752596486</v>
      </c>
      <c r="G5687">
        <v>0.98815332725092464</v>
      </c>
      <c r="H5687">
        <f>+C5687/'Dados Primários'!$C$31</f>
        <v>0.55240793201133143</v>
      </c>
      <c r="I5687" s="22">
        <v>414192005309.36572</v>
      </c>
      <c r="J5687" s="33">
        <f t="shared" si="89"/>
        <v>14083498.287395082</v>
      </c>
    </row>
    <row r="5688" spans="3:10">
      <c r="C5688">
        <v>194</v>
      </c>
      <c r="E5688">
        <v>63.918527889097362</v>
      </c>
      <c r="G5688">
        <v>0.93297110628940683</v>
      </c>
      <c r="H5688">
        <f>+C5688/'Dados Primários'!$C$31</f>
        <v>0.54957507082152979</v>
      </c>
      <c r="I5688" s="22">
        <v>383033234509.18927</v>
      </c>
      <c r="J5688" s="33">
        <f t="shared" si="89"/>
        <v>12553315.402523931</v>
      </c>
    </row>
    <row r="5689" spans="3:10">
      <c r="C5689">
        <v>202</v>
      </c>
      <c r="E5689">
        <v>61.998232059249766</v>
      </c>
      <c r="G5689">
        <v>0.92538340606046077</v>
      </c>
      <c r="H5689">
        <f>+C5689/'Dados Primários'!$C$31</f>
        <v>0.57223796033994334</v>
      </c>
      <c r="I5689" s="22">
        <v>389572395943.8374</v>
      </c>
      <c r="J5689" s="33">
        <f t="shared" si="89"/>
        <v>12789861.843272276</v>
      </c>
    </row>
    <row r="5690" spans="3:10">
      <c r="C5690">
        <v>195</v>
      </c>
      <c r="E5690">
        <v>58.846219810757887</v>
      </c>
      <c r="G5690">
        <v>0.99890565816262067</v>
      </c>
      <c r="H5690">
        <f>+C5690/'Dados Primários'!$C$31</f>
        <v>0.55240793201133143</v>
      </c>
      <c r="I5690" s="22">
        <v>391258628075.59717</v>
      </c>
      <c r="J5690" s="33">
        <f t="shared" si="89"/>
        <v>12704772.027866069</v>
      </c>
    </row>
    <row r="5691" spans="3:10">
      <c r="C5691">
        <v>195</v>
      </c>
      <c r="E5691">
        <v>61.216359407830218</v>
      </c>
      <c r="G5691">
        <v>0.92739673916594911</v>
      </c>
      <c r="H5691">
        <f>+C5691/'Dados Primários'!$C$31</f>
        <v>0.55240793201133143</v>
      </c>
      <c r="I5691" s="22">
        <v>417762066561.61792</v>
      </c>
      <c r="J5691" s="33">
        <f t="shared" si="89"/>
        <v>13101528.667871049</v>
      </c>
    </row>
    <row r="5692" spans="3:10">
      <c r="C5692">
        <v>204</v>
      </c>
      <c r="E5692">
        <v>63.632567402498132</v>
      </c>
      <c r="G5692">
        <v>0.9969951621056512</v>
      </c>
      <c r="H5692">
        <f>+C5692/'Dados Primários'!$C$31</f>
        <v>0.57790368271954673</v>
      </c>
      <c r="I5692" s="22">
        <v>403052701112.37311</v>
      </c>
      <c r="J5692" s="33">
        <f t="shared" si="89"/>
        <v>14777119.83121711</v>
      </c>
    </row>
    <row r="5693" spans="3:10">
      <c r="C5693">
        <v>203</v>
      </c>
      <c r="E5693">
        <v>63.720333786062128</v>
      </c>
      <c r="G5693">
        <v>0.97768950967941881</v>
      </c>
      <c r="H5693">
        <f>+C5693/'Dados Primários'!$C$31</f>
        <v>0.57507082152974509</v>
      </c>
      <c r="I5693" s="22">
        <v>364747595655.14868</v>
      </c>
      <c r="J5693" s="33">
        <f t="shared" si="89"/>
        <v>13067507.793145809</v>
      </c>
    </row>
    <row r="5694" spans="3:10">
      <c r="C5694">
        <v>200</v>
      </c>
      <c r="E5694">
        <v>63.269942346056901</v>
      </c>
      <c r="G5694">
        <v>0.98758918199110268</v>
      </c>
      <c r="H5694">
        <f>+C5694/'Dados Primários'!$C$31</f>
        <v>0.56657223796033995</v>
      </c>
      <c r="I5694" s="22">
        <v>382840176083.53876</v>
      </c>
      <c r="J5694" s="33">
        <f t="shared" si="89"/>
        <v>13553347.088381737</v>
      </c>
    </row>
    <row r="5695" spans="3:10">
      <c r="C5695">
        <v>203</v>
      </c>
      <c r="E5695">
        <v>61.861010178258184</v>
      </c>
      <c r="G5695">
        <v>0.97138172446348792</v>
      </c>
      <c r="H5695">
        <f>+C5695/'Dados Primários'!$C$31</f>
        <v>0.57507082152974509</v>
      </c>
      <c r="I5695" s="22">
        <v>342839436035.9942</v>
      </c>
      <c r="J5695" s="33">
        <f t="shared" si="89"/>
        <v>11847290.581428902</v>
      </c>
    </row>
    <row r="5696" spans="3:10">
      <c r="C5696">
        <v>205</v>
      </c>
      <c r="E5696">
        <v>61.178065985258705</v>
      </c>
      <c r="G5696">
        <v>0.97264305784024441</v>
      </c>
      <c r="H5696">
        <f>+C5696/'Dados Primários'!$C$31</f>
        <v>0.58073654390934848</v>
      </c>
      <c r="I5696" s="22">
        <v>410401456954.14459</v>
      </c>
      <c r="J5696" s="33">
        <f t="shared" si="89"/>
        <v>14181993.582482789</v>
      </c>
    </row>
    <row r="5697" spans="3:10">
      <c r="C5697">
        <v>200</v>
      </c>
      <c r="E5697">
        <v>62.495014242960615</v>
      </c>
      <c r="G5697">
        <v>0.97187312098772871</v>
      </c>
      <c r="H5697">
        <f>+C5697/'Dados Primários'!$C$31</f>
        <v>0.56657223796033995</v>
      </c>
      <c r="I5697" s="22">
        <v>401287028308.62579</v>
      </c>
      <c r="J5697" s="33">
        <f t="shared" si="89"/>
        <v>13809099.344339864</v>
      </c>
    </row>
    <row r="5698" spans="3:10">
      <c r="C5698">
        <v>194</v>
      </c>
      <c r="E5698">
        <v>63.344381439012658</v>
      </c>
      <c r="G5698">
        <v>0.99154444075727111</v>
      </c>
      <c r="H5698">
        <f>+C5698/'Dados Primários'!$C$31</f>
        <v>0.54957507082152979</v>
      </c>
      <c r="I5698" s="22">
        <v>407084783074.01984</v>
      </c>
      <c r="J5698" s="33">
        <f t="shared" si="89"/>
        <v>14051807.017932368</v>
      </c>
    </row>
    <row r="5699" spans="3:10">
      <c r="C5699">
        <v>197</v>
      </c>
      <c r="E5699">
        <v>63.338845485657856</v>
      </c>
      <c r="G5699">
        <v>0.96741580745550615</v>
      </c>
      <c r="H5699">
        <f>+C5699/'Dados Primários'!$C$31</f>
        <v>0.55807365439093481</v>
      </c>
      <c r="I5699" s="22">
        <v>349949125051.47473</v>
      </c>
      <c r="J5699" s="33">
        <f t="shared" si="89"/>
        <v>11966847.460736539</v>
      </c>
    </row>
    <row r="5700" spans="3:10">
      <c r="C5700">
        <v>207</v>
      </c>
      <c r="E5700">
        <v>62.076077451438685</v>
      </c>
      <c r="G5700">
        <v>0.95747590469078903</v>
      </c>
      <c r="H5700">
        <f>+C5700/'Dados Primários'!$C$31</f>
        <v>0.58640226628895187</v>
      </c>
      <c r="I5700" s="22">
        <v>406944740135.6626</v>
      </c>
      <c r="J5700" s="33">
        <f t="shared" si="89"/>
        <v>14183493.024933917</v>
      </c>
    </row>
    <row r="5701" spans="3:10">
      <c r="C5701">
        <v>200</v>
      </c>
      <c r="E5701">
        <v>61.093726329879708</v>
      </c>
      <c r="G5701">
        <v>0.93753013809096541</v>
      </c>
      <c r="H5701">
        <f>+C5701/'Dados Primários'!$C$31</f>
        <v>0.56657223796033995</v>
      </c>
      <c r="I5701" s="22">
        <v>414247460081.35724</v>
      </c>
      <c r="J5701" s="33">
        <f t="shared" si="89"/>
        <v>13443024.720419874</v>
      </c>
    </row>
    <row r="5702" spans="3:10">
      <c r="C5702">
        <v>207</v>
      </c>
      <c r="E5702">
        <v>64.05842628824918</v>
      </c>
      <c r="G5702">
        <v>0.98903089485551743</v>
      </c>
      <c r="H5702">
        <f>+C5702/'Dados Primários'!$C$31</f>
        <v>0.58640226628895187</v>
      </c>
      <c r="I5702" s="22">
        <v>379061587371.42645</v>
      </c>
      <c r="J5702" s="33">
        <f t="shared" si="89"/>
        <v>14082881.998628829</v>
      </c>
    </row>
    <row r="5703" spans="3:10">
      <c r="C5703">
        <v>193</v>
      </c>
      <c r="E5703">
        <v>62.290626603793648</v>
      </c>
      <c r="G5703">
        <v>0.96224983668059572</v>
      </c>
      <c r="H5703">
        <f>+C5703/'Dados Primários'!$C$31</f>
        <v>0.54674220963172804</v>
      </c>
      <c r="I5703" s="22">
        <v>406098951564.21649</v>
      </c>
      <c r="J5703" s="33">
        <f t="shared" si="89"/>
        <v>13308374.624607127</v>
      </c>
    </row>
    <row r="5704" spans="3:10">
      <c r="C5704">
        <v>198</v>
      </c>
      <c r="E5704">
        <v>59.361329959785252</v>
      </c>
      <c r="G5704">
        <v>0.93300509077171101</v>
      </c>
      <c r="H5704">
        <f>+C5704/'Dados Primários'!$C$31</f>
        <v>0.56090651558073656</v>
      </c>
      <c r="I5704" s="22">
        <v>395078939786.68329</v>
      </c>
      <c r="J5704" s="33">
        <f t="shared" ref="J5704:J5767" si="90">+E5704*G5704*H5704*I5704/1000000</f>
        <v>12273318.383515211</v>
      </c>
    </row>
    <row r="5705" spans="3:10">
      <c r="C5705">
        <v>203</v>
      </c>
      <c r="E5705">
        <v>63.112634110759316</v>
      </c>
      <c r="G5705">
        <v>0.93656060014691234</v>
      </c>
      <c r="H5705">
        <f>+C5705/'Dados Primários'!$C$31</f>
        <v>0.57507082152974509</v>
      </c>
      <c r="I5705" s="22">
        <v>353740994785.79175</v>
      </c>
      <c r="J5705" s="33">
        <f t="shared" si="90"/>
        <v>12024275.424801154</v>
      </c>
    </row>
    <row r="5706" spans="3:10">
      <c r="C5706">
        <v>201</v>
      </c>
      <c r="E5706">
        <v>58.421499531684212</v>
      </c>
      <c r="G5706">
        <v>0.93400666915532515</v>
      </c>
      <c r="H5706">
        <f>+C5706/'Dados Primários'!$C$31</f>
        <v>0.56940509915014159</v>
      </c>
      <c r="I5706" s="22">
        <v>410899364801.54254</v>
      </c>
      <c r="J5706" s="33">
        <f t="shared" si="90"/>
        <v>12766724.87052753</v>
      </c>
    </row>
    <row r="5707" spans="3:10">
      <c r="C5707">
        <v>192</v>
      </c>
      <c r="E5707">
        <v>60.602629016522613</v>
      </c>
      <c r="G5707">
        <v>0.97008849354930615</v>
      </c>
      <c r="H5707">
        <f>+C5707/'Dados Primários'!$C$31</f>
        <v>0.5439093484419264</v>
      </c>
      <c r="I5707" s="22">
        <v>345624219525.43048</v>
      </c>
      <c r="J5707" s="33">
        <f t="shared" si="90"/>
        <v>11051812.529093426</v>
      </c>
    </row>
    <row r="5708" spans="3:10">
      <c r="C5708">
        <v>198</v>
      </c>
      <c r="E5708">
        <v>63.325880695523644</v>
      </c>
      <c r="G5708">
        <v>0.99731108318889095</v>
      </c>
      <c r="H5708">
        <f>+C5708/'Dados Primários'!$C$31</f>
        <v>0.56090651558073656</v>
      </c>
      <c r="I5708" s="22">
        <v>414257563909.63568</v>
      </c>
      <c r="J5708" s="33">
        <f t="shared" si="90"/>
        <v>14674821.103890443</v>
      </c>
    </row>
    <row r="5709" spans="3:10">
      <c r="C5709">
        <v>203</v>
      </c>
      <c r="E5709">
        <v>63.036849665793994</v>
      </c>
      <c r="G5709">
        <v>0.92737515569076656</v>
      </c>
      <c r="H5709">
        <f>+C5709/'Dados Primários'!$C$31</f>
        <v>0.57507082152974509</v>
      </c>
      <c r="I5709" s="22">
        <v>392876629246.80701</v>
      </c>
      <c r="J5709" s="33">
        <f t="shared" si="90"/>
        <v>13207708.802986512</v>
      </c>
    </row>
    <row r="5710" spans="3:10">
      <c r="C5710">
        <v>192</v>
      </c>
      <c r="E5710">
        <v>62.572332999521095</v>
      </c>
      <c r="G5710">
        <v>0.95424169471219267</v>
      </c>
      <c r="H5710">
        <f>+C5710/'Dados Primários'!$C$31</f>
        <v>0.5439093484419264</v>
      </c>
      <c r="I5710" s="22">
        <v>389507751085.56622</v>
      </c>
      <c r="J5710" s="33">
        <f t="shared" si="90"/>
        <v>12649791.413637463</v>
      </c>
    </row>
    <row r="5711" spans="3:10">
      <c r="C5711">
        <v>203</v>
      </c>
      <c r="E5711">
        <v>63.800722950962715</v>
      </c>
      <c r="G5711">
        <v>0.98016302782118458</v>
      </c>
      <c r="H5711">
        <f>+C5711/'Dados Primários'!$C$31</f>
        <v>0.57507082152974509</v>
      </c>
      <c r="I5711" s="22">
        <v>396772495111.8103</v>
      </c>
      <c r="J5711" s="33">
        <f t="shared" si="90"/>
        <v>14268778.875085339</v>
      </c>
    </row>
    <row r="5712" spans="3:10">
      <c r="C5712">
        <v>190</v>
      </c>
      <c r="E5712">
        <v>58.850636830246373</v>
      </c>
      <c r="G5712">
        <v>0.96000859064981747</v>
      </c>
      <c r="H5712">
        <f>+C5712/'Dados Primários'!$C$31</f>
        <v>0.5382436260623229</v>
      </c>
      <c r="I5712" s="22">
        <v>347325344195.27527</v>
      </c>
      <c r="J5712" s="33">
        <f t="shared" si="90"/>
        <v>10561890.397738142</v>
      </c>
    </row>
    <row r="5713" spans="3:10">
      <c r="C5713">
        <v>203</v>
      </c>
      <c r="E5713">
        <v>57.793205950783197</v>
      </c>
      <c r="G5713">
        <v>0.94438305148127633</v>
      </c>
      <c r="H5713">
        <f>+C5713/'Dados Primários'!$C$31</f>
        <v>0.57507082152974509</v>
      </c>
      <c r="I5713" s="22">
        <v>379059889991.32996</v>
      </c>
      <c r="J5713" s="33">
        <f t="shared" si="90"/>
        <v>11897456.778787684</v>
      </c>
    </row>
    <row r="5714" spans="3:10">
      <c r="C5714">
        <v>196</v>
      </c>
      <c r="E5714">
        <v>62.632414813173199</v>
      </c>
      <c r="G5714">
        <v>0.96594624581092325</v>
      </c>
      <c r="H5714">
        <f>+C5714/'Dados Primários'!$C$31</f>
        <v>0.55524079320113318</v>
      </c>
      <c r="I5714" s="22">
        <v>377571084282.16125</v>
      </c>
      <c r="J5714" s="33">
        <f t="shared" si="90"/>
        <v>12683298.346435562</v>
      </c>
    </row>
    <row r="5715" spans="3:10">
      <c r="C5715">
        <v>199</v>
      </c>
      <c r="E5715">
        <v>64.015765001916222</v>
      </c>
      <c r="G5715">
        <v>0.97855334418758444</v>
      </c>
      <c r="H5715">
        <f>+C5715/'Dados Primários'!$C$31</f>
        <v>0.5637393767705382</v>
      </c>
      <c r="I5715" s="22">
        <v>393213530283.98639</v>
      </c>
      <c r="J5715" s="33">
        <f t="shared" si="90"/>
        <v>13886035.446661092</v>
      </c>
    </row>
    <row r="5716" spans="3:10">
      <c r="C5716">
        <v>196</v>
      </c>
      <c r="E5716">
        <v>58.342387205861691</v>
      </c>
      <c r="G5716">
        <v>0.94605576073101527</v>
      </c>
      <c r="H5716">
        <f>+C5716/'Dados Primários'!$C$31</f>
        <v>0.55524079320113318</v>
      </c>
      <c r="I5716" s="22">
        <v>357803482958.95544</v>
      </c>
      <c r="J5716" s="33">
        <f t="shared" si="90"/>
        <v>10965460.115573971</v>
      </c>
    </row>
    <row r="5717" spans="3:10">
      <c r="C5717">
        <v>198</v>
      </c>
      <c r="E5717">
        <v>58.241768917409594</v>
      </c>
      <c r="G5717">
        <v>0.99917060617318876</v>
      </c>
      <c r="H5717">
        <f>+C5717/'Dados Primários'!$C$31</f>
        <v>0.56090651558073656</v>
      </c>
      <c r="I5717" s="22">
        <v>361138091164.23975</v>
      </c>
      <c r="J5717" s="33">
        <f t="shared" si="90"/>
        <v>11787941.973142784</v>
      </c>
    </row>
    <row r="5718" spans="3:10">
      <c r="C5718">
        <v>197</v>
      </c>
      <c r="E5718">
        <v>61.550194903072061</v>
      </c>
      <c r="G5718">
        <v>0.98037795278261319</v>
      </c>
      <c r="H5718">
        <f>+C5718/'Dados Primários'!$C$31</f>
        <v>0.55807365439093481</v>
      </c>
      <c r="I5718" s="22">
        <v>401898197377.05316</v>
      </c>
      <c r="J5718" s="33">
        <f t="shared" si="90"/>
        <v>13534136.353692783</v>
      </c>
    </row>
    <row r="5719" spans="3:10">
      <c r="C5719">
        <v>206</v>
      </c>
      <c r="E5719">
        <v>61.70573593212093</v>
      </c>
      <c r="G5719">
        <v>0.97225241738010781</v>
      </c>
      <c r="H5719">
        <f>+C5719/'Dados Primários'!$C$31</f>
        <v>0.58356940509915012</v>
      </c>
      <c r="I5719" s="22">
        <v>383003316132.81897</v>
      </c>
      <c r="J5719" s="33">
        <f t="shared" si="90"/>
        <v>13409099.614655197</v>
      </c>
    </row>
    <row r="5720" spans="3:10">
      <c r="C5720">
        <v>206</v>
      </c>
      <c r="E5720">
        <v>63.683811156476764</v>
      </c>
      <c r="G5720">
        <v>0.9663789074711403</v>
      </c>
      <c r="H5720">
        <f>+C5720/'Dados Primários'!$C$31</f>
        <v>0.58356940509915012</v>
      </c>
      <c r="I5720" s="22">
        <v>354734244288.28723</v>
      </c>
      <c r="J5720" s="33">
        <f t="shared" si="90"/>
        <v>12740078.919578228</v>
      </c>
    </row>
    <row r="5721" spans="3:10">
      <c r="C5721">
        <v>200</v>
      </c>
      <c r="E5721">
        <v>63.654106904903486</v>
      </c>
      <c r="G5721">
        <v>0.97029786745565849</v>
      </c>
      <c r="H5721">
        <f>+C5721/'Dados Primários'!$C$31</f>
        <v>0.56657223796033995</v>
      </c>
      <c r="I5721" s="22">
        <v>412443753243.63062</v>
      </c>
      <c r="J5721" s="33">
        <f t="shared" si="90"/>
        <v>14432831.010061834</v>
      </c>
    </row>
    <row r="5722" spans="3:10">
      <c r="C5722">
        <v>196</v>
      </c>
      <c r="E5722">
        <v>58.614750712730341</v>
      </c>
      <c r="G5722">
        <v>0.99625832725142049</v>
      </c>
      <c r="H5722">
        <f>+C5722/'Dados Primários'!$C$31</f>
        <v>0.55524079320113318</v>
      </c>
      <c r="I5722" s="22">
        <v>406160765700.11713</v>
      </c>
      <c r="J5722" s="33">
        <f t="shared" si="90"/>
        <v>13169164.47762607</v>
      </c>
    </row>
    <row r="5723" spans="3:10">
      <c r="C5723">
        <v>203</v>
      </c>
      <c r="E5723">
        <v>60.975228858825396</v>
      </c>
      <c r="G5723">
        <v>0.9937061146244901</v>
      </c>
      <c r="H5723">
        <f>+C5723/'Dados Primários'!$C$31</f>
        <v>0.57507082152974509</v>
      </c>
      <c r="I5723" s="22">
        <v>419989121868.27002</v>
      </c>
      <c r="J5723" s="33">
        <f t="shared" si="90"/>
        <v>14634260.302207306</v>
      </c>
    </row>
    <row r="5724" spans="3:10">
      <c r="C5724">
        <v>200</v>
      </c>
      <c r="E5724">
        <v>63.391430278355926</v>
      </c>
      <c r="G5724">
        <v>0.97866849380483312</v>
      </c>
      <c r="H5724">
        <f>+C5724/'Dados Primários'!$C$31</f>
        <v>0.56657223796033995</v>
      </c>
      <c r="I5724" s="22">
        <v>393171240014.56946</v>
      </c>
      <c r="J5724" s="33">
        <f t="shared" si="90"/>
        <v>13819845.586336162</v>
      </c>
    </row>
    <row r="5725" spans="3:10">
      <c r="C5725">
        <v>197</v>
      </c>
      <c r="E5725">
        <v>63.368688327976827</v>
      </c>
      <c r="G5725">
        <v>0.96137537783075844</v>
      </c>
      <c r="H5725">
        <f>+C5725/'Dados Primários'!$C$31</f>
        <v>0.55807365439093481</v>
      </c>
      <c r="I5725" s="22">
        <v>349030924869.25</v>
      </c>
      <c r="J5725" s="33">
        <f t="shared" si="90"/>
        <v>11866513.608415162</v>
      </c>
    </row>
    <row r="5726" spans="3:10">
      <c r="C5726">
        <v>197</v>
      </c>
      <c r="E5726">
        <v>62.384728306464261</v>
      </c>
      <c r="G5726">
        <v>0.95597520155644755</v>
      </c>
      <c r="H5726">
        <f>+C5726/'Dados Primários'!$C$31</f>
        <v>0.55807365439093481</v>
      </c>
      <c r="I5726" s="22">
        <v>418754277484.84271</v>
      </c>
      <c r="J5726" s="33">
        <f t="shared" si="90"/>
        <v>13937205.117122974</v>
      </c>
    </row>
    <row r="5727" spans="3:10">
      <c r="C5727">
        <v>191</v>
      </c>
      <c r="E5727">
        <v>59.488646744796377</v>
      </c>
      <c r="G5727">
        <v>0.99521255921349516</v>
      </c>
      <c r="H5727">
        <f>+C5727/'Dados Primários'!$C$31</f>
        <v>0.54107648725212465</v>
      </c>
      <c r="I5727" s="22">
        <v>387141687751.34796</v>
      </c>
      <c r="J5727" s="33">
        <f t="shared" si="90"/>
        <v>12401623.387903513</v>
      </c>
    </row>
    <row r="5728" spans="3:10">
      <c r="C5728">
        <v>197</v>
      </c>
      <c r="E5728">
        <v>63.745839792692962</v>
      </c>
      <c r="G5728">
        <v>0.93748270121285826</v>
      </c>
      <c r="H5728">
        <f>+C5728/'Dados Primários'!$C$31</f>
        <v>0.55807365439093481</v>
      </c>
      <c r="I5728" s="22">
        <v>410346036905.58392</v>
      </c>
      <c r="J5728" s="33">
        <f t="shared" si="90"/>
        <v>13685380.406238709</v>
      </c>
    </row>
    <row r="5729" spans="3:10">
      <c r="C5729">
        <v>196</v>
      </c>
      <c r="E5729">
        <v>61.289395790565479</v>
      </c>
      <c r="G5729">
        <v>0.99175928450737116</v>
      </c>
      <c r="H5729">
        <f>+C5729/'Dados Primários'!$C$31</f>
        <v>0.55524079320113318</v>
      </c>
      <c r="I5729" s="22">
        <v>405842272149.3255</v>
      </c>
      <c r="J5729" s="33">
        <f t="shared" si="90"/>
        <v>13697151.568990033</v>
      </c>
    </row>
    <row r="5730" spans="3:10">
      <c r="C5730">
        <v>197</v>
      </c>
      <c r="E5730">
        <v>62.715052033981806</v>
      </c>
      <c r="G5730">
        <v>0.97829471538695256</v>
      </c>
      <c r="H5730">
        <f>+C5730/'Dados Primários'!$C$31</f>
        <v>0.55807365439093481</v>
      </c>
      <c r="I5730" s="22">
        <v>371068013713.26111</v>
      </c>
      <c r="J5730" s="33">
        <f t="shared" si="90"/>
        <v>12705347.118405055</v>
      </c>
    </row>
    <row r="5731" spans="3:10">
      <c r="C5731">
        <v>202</v>
      </c>
      <c r="E5731">
        <v>62.079535132082896</v>
      </c>
      <c r="G5731">
        <v>0.99928150851246045</v>
      </c>
      <c r="H5731">
        <f>+C5731/'Dados Primários'!$C$31</f>
        <v>0.57223796033994334</v>
      </c>
      <c r="I5731" s="22">
        <v>374106478779.62628</v>
      </c>
      <c r="J5731" s="33">
        <f t="shared" si="90"/>
        <v>13280309.625009779</v>
      </c>
    </row>
    <row r="5732" spans="3:10">
      <c r="C5732">
        <v>193</v>
      </c>
      <c r="E5732">
        <v>62.726964917200142</v>
      </c>
      <c r="G5732">
        <v>0.92431356892190575</v>
      </c>
      <c r="H5732">
        <f>+C5732/'Dados Primários'!$C$31</f>
        <v>0.54674220963172804</v>
      </c>
      <c r="I5732" s="22">
        <v>351588849179.25525</v>
      </c>
      <c r="J5732" s="33">
        <f t="shared" si="90"/>
        <v>11145288.102098968</v>
      </c>
    </row>
    <row r="5733" spans="3:10">
      <c r="C5733">
        <v>197</v>
      </c>
      <c r="E5733">
        <v>57.559363382677248</v>
      </c>
      <c r="G5733">
        <v>0.93815287046979789</v>
      </c>
      <c r="H5733">
        <f>+C5733/'Dados Primários'!$C$31</f>
        <v>0.55807365439093481</v>
      </c>
      <c r="I5733" s="22">
        <v>353788155742.82227</v>
      </c>
      <c r="J5733" s="33">
        <f t="shared" si="90"/>
        <v>10661649.565788141</v>
      </c>
    </row>
    <row r="5734" spans="3:10">
      <c r="C5734">
        <v>200</v>
      </c>
      <c r="E5734">
        <v>57.800372656560675</v>
      </c>
      <c r="G5734">
        <v>0.97529398589175842</v>
      </c>
      <c r="H5734">
        <f>+C5734/'Dados Primários'!$C$31</f>
        <v>0.56657223796033995</v>
      </c>
      <c r="I5734" s="22">
        <v>345533569614.18573</v>
      </c>
      <c r="J5734" s="33">
        <f t="shared" si="90"/>
        <v>11036000.75862216</v>
      </c>
    </row>
    <row r="5735" spans="3:10">
      <c r="C5735">
        <v>203</v>
      </c>
      <c r="E5735">
        <v>63.063238815289573</v>
      </c>
      <c r="G5735">
        <v>0.96602088278439868</v>
      </c>
      <c r="H5735">
        <f>+C5735/'Dados Primários'!$C$31</f>
        <v>0.57507082152974509</v>
      </c>
      <c r="I5735" s="22">
        <v>372704505619.92102</v>
      </c>
      <c r="J5735" s="33">
        <f t="shared" si="90"/>
        <v>13057161.081038456</v>
      </c>
    </row>
    <row r="5736" spans="3:10">
      <c r="C5736">
        <v>183</v>
      </c>
      <c r="E5736">
        <v>61.314768571762727</v>
      </c>
      <c r="G5736">
        <v>0.95297695738867716</v>
      </c>
      <c r="H5736">
        <f>+C5736/'Dados Primários'!$C$31</f>
        <v>0.5184135977337111</v>
      </c>
      <c r="I5736" s="22">
        <v>344625954012.67798</v>
      </c>
      <c r="J5736" s="33">
        <f t="shared" si="90"/>
        <v>10439311.548769146</v>
      </c>
    </row>
    <row r="5737" spans="3:10">
      <c r="C5737">
        <v>191</v>
      </c>
      <c r="E5737">
        <v>58.495385616135493</v>
      </c>
      <c r="G5737">
        <v>0.92372283149683987</v>
      </c>
      <c r="H5737">
        <f>+C5737/'Dados Primários'!$C$31</f>
        <v>0.54107648725212465</v>
      </c>
      <c r="I5737" s="22">
        <v>406409091078.86676</v>
      </c>
      <c r="J5737" s="33">
        <f t="shared" si="90"/>
        <v>11881885.487904526</v>
      </c>
    </row>
    <row r="5738" spans="3:10">
      <c r="C5738">
        <v>199</v>
      </c>
      <c r="E5738">
        <v>59.846050389304779</v>
      </c>
      <c r="G5738">
        <v>0.9296289673864977</v>
      </c>
      <c r="H5738">
        <f>+C5738/'Dados Primários'!$C$31</f>
        <v>0.5637393767705382</v>
      </c>
      <c r="I5738" s="22">
        <v>381593762513.99225</v>
      </c>
      <c r="J5738" s="33">
        <f t="shared" si="90"/>
        <v>11968088.170570575</v>
      </c>
    </row>
    <row r="5739" spans="3:10">
      <c r="C5739">
        <v>208</v>
      </c>
      <c r="E5739">
        <v>62.568893045447254</v>
      </c>
      <c r="G5739">
        <v>0.99405486486575323</v>
      </c>
      <c r="H5739">
        <f>+C5739/'Dados Primários'!$C$31</f>
        <v>0.58923512747875351</v>
      </c>
      <c r="I5739" s="22">
        <v>376366572668.01526</v>
      </c>
      <c r="J5739" s="33">
        <f t="shared" si="90"/>
        <v>13793310.112147041</v>
      </c>
    </row>
    <row r="5740" spans="3:10">
      <c r="C5740">
        <v>199</v>
      </c>
      <c r="E5740">
        <v>62.465414831952856</v>
      </c>
      <c r="G5740">
        <v>0.92011379871522725</v>
      </c>
      <c r="H5740">
        <f>+C5740/'Dados Primários'!$C$31</f>
        <v>0.5637393767705382</v>
      </c>
      <c r="I5740" s="22">
        <v>350986831333.01642</v>
      </c>
      <c r="J5740" s="33">
        <f t="shared" si="90"/>
        <v>11372353.888178097</v>
      </c>
    </row>
    <row r="5741" spans="3:10">
      <c r="C5741">
        <v>203</v>
      </c>
      <c r="E5741">
        <v>60.067080631562078</v>
      </c>
      <c r="G5741">
        <v>0.99261500682337911</v>
      </c>
      <c r="H5741">
        <f>+C5741/'Dados Primários'!$C$31</f>
        <v>0.57507082152974509</v>
      </c>
      <c r="I5741" s="22">
        <v>375674214007.18121</v>
      </c>
      <c r="J5741" s="33">
        <f t="shared" si="90"/>
        <v>12881014.84414541</v>
      </c>
    </row>
    <row r="5742" spans="3:10">
      <c r="C5742">
        <v>195</v>
      </c>
      <c r="E5742">
        <v>63.864174663887447</v>
      </c>
      <c r="G5742">
        <v>0.96041968053226345</v>
      </c>
      <c r="H5742">
        <f>+C5742/'Dados Primários'!$C$31</f>
        <v>0.55240793201133143</v>
      </c>
      <c r="I5742" s="22">
        <v>414514818694.68225</v>
      </c>
      <c r="J5742" s="33">
        <f t="shared" si="90"/>
        <v>14044889.343328962</v>
      </c>
    </row>
    <row r="5743" spans="3:10">
      <c r="C5743">
        <v>203</v>
      </c>
      <c r="E5743">
        <v>59.223575956213089</v>
      </c>
      <c r="G5743">
        <v>0.97357070575168858</v>
      </c>
      <c r="H5743">
        <f>+C5743/'Dados Primários'!$C$31</f>
        <v>0.57507082152974509</v>
      </c>
      <c r="I5743" s="22">
        <v>348557801524.43695</v>
      </c>
      <c r="J5743" s="33">
        <f t="shared" si="90"/>
        <v>11557349.978777265</v>
      </c>
    </row>
    <row r="5744" spans="3:10">
      <c r="C5744">
        <v>200</v>
      </c>
      <c r="E5744">
        <v>63.561096073412855</v>
      </c>
      <c r="G5744">
        <v>0.96285156862943044</v>
      </c>
      <c r="H5744">
        <f>+C5744/'Dados Primários'!$C$31</f>
        <v>0.56657223796033995</v>
      </c>
      <c r="I5744" s="22">
        <v>344970221211.65424</v>
      </c>
      <c r="J5744" s="33">
        <f t="shared" si="90"/>
        <v>11961554.33775704</v>
      </c>
    </row>
    <row r="5745" spans="3:10">
      <c r="C5745">
        <v>201</v>
      </c>
      <c r="E5745">
        <v>62.701705849716305</v>
      </c>
      <c r="G5745">
        <v>0.96631395483683513</v>
      </c>
      <c r="H5745">
        <f>+C5745/'Dados Primários'!$C$31</f>
        <v>0.56940509915014159</v>
      </c>
      <c r="I5745" s="22">
        <v>342507904272.763</v>
      </c>
      <c r="J5745" s="33">
        <f t="shared" si="90"/>
        <v>11816519.014514724</v>
      </c>
    </row>
    <row r="5746" spans="3:10">
      <c r="C5746">
        <v>204</v>
      </c>
      <c r="E5746">
        <v>63.690216181902322</v>
      </c>
      <c r="G5746">
        <v>0.99863894268806974</v>
      </c>
      <c r="H5746">
        <f>+C5746/'Dados Primários'!$C$31</f>
        <v>0.57790368271954673</v>
      </c>
      <c r="I5746" s="22">
        <v>376347112327.97571</v>
      </c>
      <c r="J5746" s="33">
        <f t="shared" si="90"/>
        <v>13833283.287797626</v>
      </c>
    </row>
    <row r="5747" spans="3:10">
      <c r="C5747">
        <v>196</v>
      </c>
      <c r="E5747">
        <v>58.343369232217483</v>
      </c>
      <c r="G5747">
        <v>0.92470975838820912</v>
      </c>
      <c r="H5747">
        <f>+C5747/'Dados Primários'!$C$31</f>
        <v>0.55524079320113318</v>
      </c>
      <c r="I5747" s="22">
        <v>413916896288.24445</v>
      </c>
      <c r="J5747" s="33">
        <f t="shared" si="90"/>
        <v>12399137.235438129</v>
      </c>
    </row>
    <row r="5748" spans="3:10">
      <c r="C5748">
        <v>200</v>
      </c>
      <c r="E5748">
        <v>60.626685879312774</v>
      </c>
      <c r="G5748">
        <v>0.95690923062940558</v>
      </c>
      <c r="H5748">
        <f>+C5748/'Dados Primários'!$C$31</f>
        <v>0.56657223796033995</v>
      </c>
      <c r="I5748" s="22">
        <v>361275916524.82556</v>
      </c>
      <c r="J5748" s="33">
        <f t="shared" si="90"/>
        <v>11874870.279934332</v>
      </c>
    </row>
    <row r="5749" spans="3:10">
      <c r="C5749">
        <v>196</v>
      </c>
      <c r="E5749">
        <v>58.169573609810122</v>
      </c>
      <c r="G5749">
        <v>0.93343918841958007</v>
      </c>
      <c r="H5749">
        <f>+C5749/'Dados Primários'!$C$31</f>
        <v>0.55524079320113318</v>
      </c>
      <c r="I5749" s="22">
        <v>378329032743.50287</v>
      </c>
      <c r="J5749" s="33">
        <f t="shared" si="90"/>
        <v>11405988.943450823</v>
      </c>
    </row>
    <row r="5750" spans="3:10">
      <c r="C5750">
        <v>202</v>
      </c>
      <c r="E5750">
        <v>62.483660078753559</v>
      </c>
      <c r="G5750">
        <v>0.95243976788243268</v>
      </c>
      <c r="H5750">
        <f>+C5750/'Dados Primários'!$C$31</f>
        <v>0.57223796033994334</v>
      </c>
      <c r="I5750" s="22">
        <v>418053320053.05835</v>
      </c>
      <c r="J5750" s="33">
        <f t="shared" si="90"/>
        <v>14236797.981265195</v>
      </c>
    </row>
    <row r="5751" spans="3:10">
      <c r="C5751">
        <v>204</v>
      </c>
      <c r="E5751">
        <v>63.134943611065367</v>
      </c>
      <c r="G5751">
        <v>0.93517880004606158</v>
      </c>
      <c r="H5751">
        <f>+C5751/'Dados Primários'!$C$31</f>
        <v>0.57790368271954673</v>
      </c>
      <c r="I5751" s="22">
        <v>384150131751.85309</v>
      </c>
      <c r="J5751" s="33">
        <f t="shared" si="90"/>
        <v>13107531.150135562</v>
      </c>
    </row>
    <row r="5752" spans="3:10">
      <c r="C5752">
        <v>199</v>
      </c>
      <c r="E5752">
        <v>59.197271175592796</v>
      </c>
      <c r="G5752">
        <v>0.99009237415627216</v>
      </c>
      <c r="H5752">
        <f>+C5752/'Dados Primários'!$C$31</f>
        <v>0.5637393767705382</v>
      </c>
      <c r="I5752" s="22">
        <v>363264353395.09711</v>
      </c>
      <c r="J5752" s="33">
        <f t="shared" si="90"/>
        <v>12002689.109503165</v>
      </c>
    </row>
    <row r="5753" spans="3:10">
      <c r="C5753">
        <v>197</v>
      </c>
      <c r="E5753">
        <v>59.176648188161963</v>
      </c>
      <c r="G5753">
        <v>0.96253244446708475</v>
      </c>
      <c r="H5753">
        <f>+C5753/'Dados Primários'!$C$31</f>
        <v>0.55807365439093481</v>
      </c>
      <c r="I5753" s="22">
        <v>413987511397.33362</v>
      </c>
      <c r="J5753" s="33">
        <f t="shared" si="90"/>
        <v>13159654.916796414</v>
      </c>
    </row>
    <row r="5754" spans="3:10">
      <c r="C5754">
        <v>201</v>
      </c>
      <c r="E5754">
        <v>58.50609843815495</v>
      </c>
      <c r="G5754">
        <v>0.9627941582923728</v>
      </c>
      <c r="H5754">
        <f>+C5754/'Dados Primários'!$C$31</f>
        <v>0.56940509915014159</v>
      </c>
      <c r="I5754" s="22">
        <v>378104054985.61639</v>
      </c>
      <c r="J5754" s="33">
        <f t="shared" si="90"/>
        <v>12127387.961666336</v>
      </c>
    </row>
    <row r="5755" spans="3:10">
      <c r="C5755">
        <v>196</v>
      </c>
      <c r="E5755">
        <v>63.396450070276138</v>
      </c>
      <c r="G5755">
        <v>0.9614184199093927</v>
      </c>
      <c r="H5755">
        <f>+C5755/'Dados Primários'!$C$31</f>
        <v>0.55524079320113318</v>
      </c>
      <c r="I5755" s="22">
        <v>380852143254.52789</v>
      </c>
      <c r="J5755" s="33">
        <f t="shared" si="90"/>
        <v>12888879.05409684</v>
      </c>
    </row>
    <row r="5756" spans="3:10">
      <c r="C5756">
        <v>199</v>
      </c>
      <c r="E5756">
        <v>63.016331130995574</v>
      </c>
      <c r="G5756">
        <v>0.9593834171627571</v>
      </c>
      <c r="H5756">
        <f>+C5756/'Dados Primários'!$C$31</f>
        <v>0.5637393767705382</v>
      </c>
      <c r="I5756" s="22">
        <v>391971678850.22778</v>
      </c>
      <c r="J5756" s="33">
        <f t="shared" si="90"/>
        <v>13359136.337250149</v>
      </c>
    </row>
    <row r="5757" spans="3:10">
      <c r="C5757">
        <v>199</v>
      </c>
      <c r="E5757">
        <v>63.657318642534001</v>
      </c>
      <c r="G5757">
        <v>0.99709225445850391</v>
      </c>
      <c r="H5757">
        <f>+C5757/'Dados Primários'!$C$31</f>
        <v>0.5637393767705382</v>
      </c>
      <c r="I5757" s="22">
        <v>390006435778.92633</v>
      </c>
      <c r="J5757" s="33">
        <f t="shared" si="90"/>
        <v>13955128.143118422</v>
      </c>
    </row>
    <row r="5758" spans="3:10">
      <c r="C5758">
        <v>196</v>
      </c>
      <c r="E5758">
        <v>63.174425068909507</v>
      </c>
      <c r="G5758">
        <v>0.92952068407531863</v>
      </c>
      <c r="H5758">
        <f>+C5758/'Dados Primários'!$C$31</f>
        <v>0.55524079320113318</v>
      </c>
      <c r="I5758" s="22">
        <v>354166136414.82135</v>
      </c>
      <c r="J5758" s="33">
        <f t="shared" si="90"/>
        <v>11547520.882506527</v>
      </c>
    </row>
    <row r="5759" spans="3:10">
      <c r="C5759">
        <v>201</v>
      </c>
      <c r="E5759">
        <v>59.122133161971405</v>
      </c>
      <c r="G5759">
        <v>0.93413725387963342</v>
      </c>
      <c r="H5759">
        <f>+C5759/'Dados Primários'!$C$31</f>
        <v>0.56940509915014159</v>
      </c>
      <c r="I5759" s="22">
        <v>380254723901.979</v>
      </c>
      <c r="J5759" s="33">
        <f t="shared" si="90"/>
        <v>11957950.673314778</v>
      </c>
    </row>
    <row r="5760" spans="3:10">
      <c r="C5760">
        <v>193</v>
      </c>
      <c r="E5760">
        <v>60.072053253446732</v>
      </c>
      <c r="G5760">
        <v>0.92482595499829667</v>
      </c>
      <c r="H5760">
        <f>+C5760/'Dados Primários'!$C$31</f>
        <v>0.54674220963172804</v>
      </c>
      <c r="I5760" s="22">
        <v>413144620561.57397</v>
      </c>
      <c r="J5760" s="33">
        <f t="shared" si="90"/>
        <v>12549233.259678334</v>
      </c>
    </row>
    <row r="5761" spans="3:10">
      <c r="C5761">
        <v>200</v>
      </c>
      <c r="E5761">
        <v>62.719030679198468</v>
      </c>
      <c r="G5761">
        <v>0.98982565637204134</v>
      </c>
      <c r="H5761">
        <f>+C5761/'Dados Primários'!$C$31</f>
        <v>0.56657223796033995</v>
      </c>
      <c r="I5761" s="22">
        <v>407637778373.26648</v>
      </c>
      <c r="J5761" s="33">
        <f t="shared" si="90"/>
        <v>14337973.077982862</v>
      </c>
    </row>
    <row r="5762" spans="3:10">
      <c r="C5762">
        <v>200</v>
      </c>
      <c r="E5762">
        <v>58.348625288549172</v>
      </c>
      <c r="G5762">
        <v>0.95980664489781797</v>
      </c>
      <c r="H5762">
        <f>+C5762/'Dados Primários'!$C$31</f>
        <v>0.56657223796033995</v>
      </c>
      <c r="I5762" s="22">
        <v>362141119489.51202</v>
      </c>
      <c r="J5762" s="33">
        <f t="shared" si="90"/>
        <v>11490727.108021088</v>
      </c>
    </row>
    <row r="5763" spans="3:10">
      <c r="C5763">
        <v>194</v>
      </c>
      <c r="E5763">
        <v>64.245224645908564</v>
      </c>
      <c r="G5763">
        <v>0.99028079762602261</v>
      </c>
      <c r="H5763">
        <f>+C5763/'Dados Primários'!$C$31</f>
        <v>0.54957507082152979</v>
      </c>
      <c r="I5763" s="22">
        <v>411795260228.12134</v>
      </c>
      <c r="J5763" s="33">
        <f t="shared" si="90"/>
        <v>14398179.314841278</v>
      </c>
    </row>
    <row r="5764" spans="3:10">
      <c r="C5764">
        <v>197</v>
      </c>
      <c r="E5764">
        <v>60.110623785183122</v>
      </c>
      <c r="G5764">
        <v>0.92936570056218926</v>
      </c>
      <c r="H5764">
        <f>+C5764/'Dados Primários'!$C$31</f>
        <v>0.55807365439093481</v>
      </c>
      <c r="I5764" s="22">
        <v>348938654034.83557</v>
      </c>
      <c r="J5764" s="33">
        <f t="shared" si="90"/>
        <v>10878736.994487537</v>
      </c>
    </row>
    <row r="5765" spans="3:10">
      <c r="C5765">
        <v>191</v>
      </c>
      <c r="E5765">
        <v>61.453957572767493</v>
      </c>
      <c r="G5765">
        <v>0.96932934871377863</v>
      </c>
      <c r="H5765">
        <f>+C5765/'Dados Primários'!$C$31</f>
        <v>0.54107648725212465</v>
      </c>
      <c r="I5765" s="22">
        <v>349958363481.77789</v>
      </c>
      <c r="J5765" s="33">
        <f t="shared" si="90"/>
        <v>11279666.448306002</v>
      </c>
    </row>
    <row r="5766" spans="3:10">
      <c r="C5766">
        <v>199</v>
      </c>
      <c r="E5766">
        <v>60.984925503225497</v>
      </c>
      <c r="G5766">
        <v>0.9583638324767183</v>
      </c>
      <c r="H5766">
        <f>+C5766/'Dados Primários'!$C$31</f>
        <v>0.5637393767705382</v>
      </c>
      <c r="I5766" s="22">
        <v>406215038240.98737</v>
      </c>
      <c r="J5766" s="33">
        <f t="shared" si="90"/>
        <v>13384041.709346993</v>
      </c>
    </row>
    <row r="5767" spans="3:10">
      <c r="C5767">
        <v>199</v>
      </c>
      <c r="E5767">
        <v>63.982932710923691</v>
      </c>
      <c r="G5767">
        <v>0.98093243620401827</v>
      </c>
      <c r="H5767">
        <f>+C5767/'Dados Primários'!$C$31</f>
        <v>0.5637393767705382</v>
      </c>
      <c r="I5767" s="22">
        <v>396147716274.55377</v>
      </c>
      <c r="J5767" s="33">
        <f t="shared" si="90"/>
        <v>14016473.671065485</v>
      </c>
    </row>
    <row r="5768" spans="3:10">
      <c r="C5768">
        <v>196</v>
      </c>
      <c r="E5768">
        <v>64.270072494437954</v>
      </c>
      <c r="G5768">
        <v>0.93145528093513819</v>
      </c>
      <c r="H5768">
        <f>+C5768/'Dados Primários'!$C$31</f>
        <v>0.55524079320113318</v>
      </c>
      <c r="I5768" s="22">
        <v>376667426425.34314</v>
      </c>
      <c r="J5768" s="33">
        <f t="shared" ref="J5768:J5831" si="91">+E5768*G5768*H5768*I5768/1000000</f>
        <v>12520170.11552966</v>
      </c>
    </row>
    <row r="5769" spans="3:10">
      <c r="C5769">
        <v>197</v>
      </c>
      <c r="E5769">
        <v>61.188414018656324</v>
      </c>
      <c r="G5769">
        <v>0.96890667686653631</v>
      </c>
      <c r="H5769">
        <f>+C5769/'Dados Primários'!$C$31</f>
        <v>0.55807365439093481</v>
      </c>
      <c r="I5769" s="22">
        <v>415435930741.68823</v>
      </c>
      <c r="J5769" s="33">
        <f t="shared" si="91"/>
        <v>13745062.58634798</v>
      </c>
    </row>
    <row r="5770" spans="3:10">
      <c r="C5770">
        <v>194</v>
      </c>
      <c r="E5770">
        <v>59.914411556769352</v>
      </c>
      <c r="G5770">
        <v>0.97451809587633154</v>
      </c>
      <c r="H5770">
        <f>+C5770/'Dados Primários'!$C$31</f>
        <v>0.54957507082152979</v>
      </c>
      <c r="I5770" s="22">
        <v>385687975553.65039</v>
      </c>
      <c r="J5770" s="33">
        <f t="shared" si="91"/>
        <v>12376114.824252667</v>
      </c>
    </row>
    <row r="5771" spans="3:10">
      <c r="C5771">
        <v>196</v>
      </c>
      <c r="E5771">
        <v>60.735034622533732</v>
      </c>
      <c r="G5771">
        <v>0.96563739350328104</v>
      </c>
      <c r="H5771">
        <f>+C5771/'Dados Primários'!$C$31</f>
        <v>0.55524079320113318</v>
      </c>
      <c r="I5771" s="22">
        <v>391805130202.23248</v>
      </c>
      <c r="J5771" s="33">
        <f t="shared" si="91"/>
        <v>12758653.491445316</v>
      </c>
    </row>
    <row r="5772" spans="3:10">
      <c r="C5772">
        <v>199</v>
      </c>
      <c r="E5772">
        <v>57.706900924377564</v>
      </c>
      <c r="G5772">
        <v>0.98767260964385817</v>
      </c>
      <c r="H5772">
        <f>+C5772/'Dados Primários'!$C$31</f>
        <v>0.5637393767705382</v>
      </c>
      <c r="I5772" s="22">
        <v>398823308920.87115</v>
      </c>
      <c r="J5772" s="33">
        <f t="shared" si="91"/>
        <v>12814440.977689691</v>
      </c>
    </row>
    <row r="5773" spans="3:10">
      <c r="C5773">
        <v>199</v>
      </c>
      <c r="E5773">
        <v>59.403836013699802</v>
      </c>
      <c r="G5773">
        <v>0.93355028432493581</v>
      </c>
      <c r="H5773">
        <f>+C5773/'Dados Primários'!$C$31</f>
        <v>0.5637393767705382</v>
      </c>
      <c r="I5773" s="22">
        <v>417353033081.32715</v>
      </c>
      <c r="J5773" s="33">
        <f t="shared" si="91"/>
        <v>13047705.664815903</v>
      </c>
    </row>
    <row r="5774" spans="3:10">
      <c r="C5774">
        <v>201</v>
      </c>
      <c r="E5774">
        <v>57.391882252628861</v>
      </c>
      <c r="G5774">
        <v>0.97962864919548331</v>
      </c>
      <c r="H5774">
        <f>+C5774/'Dados Primários'!$C$31</f>
        <v>0.56940509915014159</v>
      </c>
      <c r="I5774" s="22">
        <v>392426997864.81775</v>
      </c>
      <c r="J5774" s="33">
        <f t="shared" si="91"/>
        <v>12562965.753008664</v>
      </c>
    </row>
    <row r="5775" spans="3:10">
      <c r="C5775">
        <v>195</v>
      </c>
      <c r="E5775">
        <v>59.885019933253069</v>
      </c>
      <c r="G5775">
        <v>0.9387070284870952</v>
      </c>
      <c r="H5775">
        <f>+C5775/'Dados Primários'!$C$31</f>
        <v>0.55240793201133143</v>
      </c>
      <c r="I5775" s="22">
        <v>398553113991.65222</v>
      </c>
      <c r="J5775" s="33">
        <f t="shared" si="91"/>
        <v>12376401.243643239</v>
      </c>
    </row>
    <row r="5776" spans="3:10">
      <c r="C5776">
        <v>204</v>
      </c>
      <c r="E5776">
        <v>60.950018184352679</v>
      </c>
      <c r="G5776">
        <v>0.92902778260830221</v>
      </c>
      <c r="H5776">
        <f>+C5776/'Dados Primários'!$C$31</f>
        <v>0.57790368271954673</v>
      </c>
      <c r="I5776" s="22">
        <v>400186857698.57227</v>
      </c>
      <c r="J5776" s="33">
        <f t="shared" si="91"/>
        <v>13095462.023784395</v>
      </c>
    </row>
    <row r="5777" spans="3:10">
      <c r="C5777">
        <v>194</v>
      </c>
      <c r="E5777">
        <v>63.275624415402127</v>
      </c>
      <c r="G5777">
        <v>0.96994229773522467</v>
      </c>
      <c r="H5777">
        <f>+C5777/'Dados Primários'!$C$31</f>
        <v>0.54957507082152979</v>
      </c>
      <c r="I5777" s="22">
        <v>402517339904.10217</v>
      </c>
      <c r="J5777" s="33">
        <f t="shared" si="91"/>
        <v>13576691.717414049</v>
      </c>
    </row>
    <row r="5778" spans="3:10">
      <c r="C5778">
        <v>197</v>
      </c>
      <c r="E5778">
        <v>58.519549663527656</v>
      </c>
      <c r="G5778">
        <v>0.94019803592013107</v>
      </c>
      <c r="H5778">
        <f>+C5778/'Dados Primários'!$C$31</f>
        <v>0.55807365439093481</v>
      </c>
      <c r="I5778" s="22">
        <v>414931768245.49762</v>
      </c>
      <c r="J5778" s="33">
        <f t="shared" si="91"/>
        <v>12740560.149637746</v>
      </c>
    </row>
    <row r="5779" spans="3:10">
      <c r="C5779">
        <v>194</v>
      </c>
      <c r="E5779">
        <v>63.551194909364547</v>
      </c>
      <c r="G5779">
        <v>0.94838970964233849</v>
      </c>
      <c r="H5779">
        <f>+C5779/'Dados Primários'!$C$31</f>
        <v>0.54957507082152979</v>
      </c>
      <c r="I5779" s="22">
        <v>414228902078.34027</v>
      </c>
      <c r="J5779" s="33">
        <f t="shared" si="91"/>
        <v>13720753.941519367</v>
      </c>
    </row>
    <row r="5780" spans="3:10">
      <c r="C5780">
        <v>203</v>
      </c>
      <c r="E5780">
        <v>58.672841689848731</v>
      </c>
      <c r="G5780">
        <v>0.9458499587820145</v>
      </c>
      <c r="H5780">
        <f>+C5780/'Dados Primários'!$C$31</f>
        <v>0.57507082152974509</v>
      </c>
      <c r="I5780" s="22">
        <v>379157230664.5835</v>
      </c>
      <c r="J5780" s="33">
        <f t="shared" si="91"/>
        <v>12100408.92243409</v>
      </c>
    </row>
    <row r="5781" spans="3:10">
      <c r="C5781">
        <v>194</v>
      </c>
      <c r="E5781">
        <v>63.03028128765537</v>
      </c>
      <c r="G5781">
        <v>0.98025724931632041</v>
      </c>
      <c r="H5781">
        <f>+C5781/'Dados Primários'!$C$31</f>
        <v>0.54957507082152979</v>
      </c>
      <c r="I5781" s="22">
        <v>375575779654.8194</v>
      </c>
      <c r="J5781" s="33">
        <f t="shared" si="91"/>
        <v>12753045.525195239</v>
      </c>
    </row>
    <row r="5782" spans="3:10">
      <c r="C5782">
        <v>197</v>
      </c>
      <c r="E5782">
        <v>58.077601623724959</v>
      </c>
      <c r="G5782">
        <v>0.9435892593970473</v>
      </c>
      <c r="H5782">
        <f>+C5782/'Dados Primários'!$C$31</f>
        <v>0.55807365439093481</v>
      </c>
      <c r="I5782" s="22">
        <v>398128658549.92004</v>
      </c>
      <c r="J5782" s="33">
        <f t="shared" si="91"/>
        <v>12176055.62801482</v>
      </c>
    </row>
    <row r="5783" spans="3:10">
      <c r="C5783">
        <v>198</v>
      </c>
      <c r="E5783">
        <v>62.850489945411915</v>
      </c>
      <c r="G5783">
        <v>0.98468268617274368</v>
      </c>
      <c r="H5783">
        <f>+C5783/'Dados Primários'!$C$31</f>
        <v>0.56090651558073656</v>
      </c>
      <c r="I5783" s="22">
        <v>364364248505.96313</v>
      </c>
      <c r="J5783" s="33">
        <f t="shared" si="91"/>
        <v>12648272.436025862</v>
      </c>
    </row>
    <row r="5784" spans="3:10">
      <c r="C5784">
        <v>202</v>
      </c>
      <c r="E5784">
        <v>58.004512537976034</v>
      </c>
      <c r="G5784">
        <v>0.92190650530248253</v>
      </c>
      <c r="H5784">
        <f>+C5784/'Dados Primários'!$C$31</f>
        <v>0.57223796033994334</v>
      </c>
      <c r="I5784" s="22">
        <v>413924639722.29724</v>
      </c>
      <c r="J5784" s="33">
        <f t="shared" si="91"/>
        <v>12666207.674647842</v>
      </c>
    </row>
    <row r="5785" spans="3:10">
      <c r="C5785">
        <v>196</v>
      </c>
      <c r="E5785">
        <v>62.882225763207408</v>
      </c>
      <c r="G5785">
        <v>0.96263461882371204</v>
      </c>
      <c r="H5785">
        <f>+C5785/'Dados Primários'!$C$31</f>
        <v>0.55524079320113318</v>
      </c>
      <c r="I5785" s="22">
        <v>413419812650.1496</v>
      </c>
      <c r="J5785" s="33">
        <f t="shared" si="91"/>
        <v>13895111.409523604</v>
      </c>
    </row>
    <row r="5786" spans="3:10">
      <c r="C5786">
        <v>207</v>
      </c>
      <c r="E5786">
        <v>61.88840222688318</v>
      </c>
      <c r="G5786">
        <v>0.92003857012839929</v>
      </c>
      <c r="H5786">
        <f>+C5786/'Dados Primários'!$C$31</f>
        <v>0.58640226628895187</v>
      </c>
      <c r="I5786" s="22">
        <v>352791211064.34204</v>
      </c>
      <c r="J5786" s="33">
        <f t="shared" si="91"/>
        <v>11779550.063425329</v>
      </c>
    </row>
    <row r="5787" spans="3:10">
      <c r="C5787">
        <v>205</v>
      </c>
      <c r="E5787">
        <v>62.656227225505859</v>
      </c>
      <c r="G5787">
        <v>0.92824814800557132</v>
      </c>
      <c r="H5787">
        <f>+C5787/'Dados Primários'!$C$31</f>
        <v>0.58073654390934848</v>
      </c>
      <c r="I5787" s="22">
        <v>359884358396.69983</v>
      </c>
      <c r="J5787" s="33">
        <f t="shared" si="91"/>
        <v>12155433.710407361</v>
      </c>
    </row>
    <row r="5788" spans="3:10">
      <c r="C5788">
        <v>202</v>
      </c>
      <c r="E5788">
        <v>61.810979076866516</v>
      </c>
      <c r="G5788">
        <v>0.9866235296365915</v>
      </c>
      <c r="H5788">
        <f>+C5788/'Dados Primários'!$C$31</f>
        <v>0.57223796033994334</v>
      </c>
      <c r="I5788" s="22">
        <v>390411573333.85736</v>
      </c>
      <c r="J5788" s="33">
        <f t="shared" si="91"/>
        <v>13624370.297648605</v>
      </c>
    </row>
    <row r="5789" spans="3:10">
      <c r="C5789">
        <v>203</v>
      </c>
      <c r="E5789">
        <v>60.445344895541368</v>
      </c>
      <c r="G5789">
        <v>0.98166260219256518</v>
      </c>
      <c r="H5789">
        <f>+C5789/'Dados Primários'!$C$31</f>
        <v>0.57507082152974509</v>
      </c>
      <c r="I5789" s="22">
        <v>377313022141.02496</v>
      </c>
      <c r="J5789" s="33">
        <f t="shared" si="91"/>
        <v>12875029.504358549</v>
      </c>
    </row>
    <row r="5790" spans="3:10">
      <c r="C5790">
        <v>195</v>
      </c>
      <c r="E5790">
        <v>60.291659363685952</v>
      </c>
      <c r="G5790">
        <v>0.96335505044243996</v>
      </c>
      <c r="H5790">
        <f>+C5790/'Dados Primários'!$C$31</f>
        <v>0.55240793201133143</v>
      </c>
      <c r="I5790" s="22">
        <v>345963124206.27246</v>
      </c>
      <c r="J5790" s="33">
        <f t="shared" si="91"/>
        <v>11100264.608721823</v>
      </c>
    </row>
    <row r="5791" spans="3:10">
      <c r="C5791">
        <v>202</v>
      </c>
      <c r="E5791">
        <v>61.25892546973607</v>
      </c>
      <c r="G5791">
        <v>0.94833278608896432</v>
      </c>
      <c r="H5791">
        <f>+C5791/'Dados Primários'!$C$31</f>
        <v>0.57223796033994334</v>
      </c>
      <c r="I5791" s="22">
        <v>416228534821.52734</v>
      </c>
      <c r="J5791" s="33">
        <f t="shared" si="91"/>
        <v>13836895.287257636</v>
      </c>
    </row>
    <row r="5792" spans="3:10">
      <c r="C5792">
        <v>203</v>
      </c>
      <c r="E5792">
        <v>58.920369854099292</v>
      </c>
      <c r="G5792">
        <v>0.94913579722360519</v>
      </c>
      <c r="H5792">
        <f>+C5792/'Dados Primários'!$C$31</f>
        <v>0.57507082152974509</v>
      </c>
      <c r="I5792" s="22">
        <v>368984745409.79822</v>
      </c>
      <c r="J5792" s="33">
        <f t="shared" si="91"/>
        <v>11866525.09856162</v>
      </c>
    </row>
    <row r="5793" spans="3:10">
      <c r="C5793">
        <v>200</v>
      </c>
      <c r="E5793">
        <v>57.836137846757723</v>
      </c>
      <c r="G5793">
        <v>0.92534393713127072</v>
      </c>
      <c r="H5793">
        <f>+C5793/'Dados Primários'!$C$31</f>
        <v>0.56657223796033995</v>
      </c>
      <c r="I5793" s="22">
        <v>382616102478.75385</v>
      </c>
      <c r="J5793" s="33">
        <f t="shared" si="91"/>
        <v>11601683.183951633</v>
      </c>
    </row>
    <row r="5794" spans="3:10">
      <c r="C5794">
        <v>197</v>
      </c>
      <c r="E5794">
        <v>64.068790457033927</v>
      </c>
      <c r="G5794">
        <v>0.97555136526727648</v>
      </c>
      <c r="H5794">
        <f>+C5794/'Dados Primários'!$C$31</f>
        <v>0.55807365439093481</v>
      </c>
      <c r="I5794" s="22">
        <v>398834360415.50446</v>
      </c>
      <c r="J5794" s="33">
        <f t="shared" si="91"/>
        <v>13911717.612829037</v>
      </c>
    </row>
    <row r="5795" spans="3:10">
      <c r="C5795">
        <v>199</v>
      </c>
      <c r="E5795">
        <v>59.98121136909873</v>
      </c>
      <c r="G5795">
        <v>0.97179604711560352</v>
      </c>
      <c r="H5795">
        <f>+C5795/'Dados Primários'!$C$31</f>
        <v>0.5637393767705382</v>
      </c>
      <c r="I5795" s="22">
        <v>369095503383.82623</v>
      </c>
      <c r="J5795" s="33">
        <f t="shared" si="91"/>
        <v>12128510.986999949</v>
      </c>
    </row>
    <row r="5796" spans="3:10">
      <c r="C5796">
        <v>200</v>
      </c>
      <c r="E5796">
        <v>60.899480442325341</v>
      </c>
      <c r="G5796">
        <v>0.97616387194775223</v>
      </c>
      <c r="H5796">
        <f>+C5796/'Dados Primários'!$C$31</f>
        <v>0.56657223796033995</v>
      </c>
      <c r="I5796" s="22">
        <v>372125371967.50073</v>
      </c>
      <c r="J5796" s="33">
        <f t="shared" si="91"/>
        <v>12533746.013847357</v>
      </c>
    </row>
    <row r="5797" spans="3:10">
      <c r="C5797">
        <v>199</v>
      </c>
      <c r="E5797">
        <v>61.087794162033966</v>
      </c>
      <c r="G5797">
        <v>0.94619582587210271</v>
      </c>
      <c r="H5797">
        <f>+C5797/'Dados Primários'!$C$31</f>
        <v>0.5637393767705382</v>
      </c>
      <c r="I5797" s="22">
        <v>361126657784.50977</v>
      </c>
      <c r="J5797" s="33">
        <f t="shared" si="91"/>
        <v>11767206.929935072</v>
      </c>
    </row>
    <row r="5798" spans="3:10">
      <c r="C5798">
        <v>192</v>
      </c>
      <c r="E5798">
        <v>63.196481304786396</v>
      </c>
      <c r="G5798">
        <v>0.95324543242959558</v>
      </c>
      <c r="H5798">
        <f>+C5798/'Dados Primários'!$C$31</f>
        <v>0.5439093484419264</v>
      </c>
      <c r="I5798" s="22">
        <v>365737384255.85321</v>
      </c>
      <c r="J5798" s="33">
        <f t="shared" si="91"/>
        <v>11983771.204243334</v>
      </c>
    </row>
    <row r="5799" spans="3:10">
      <c r="C5799">
        <v>189</v>
      </c>
      <c r="E5799">
        <v>62.7012895448931</v>
      </c>
      <c r="G5799">
        <v>0.95598284421301583</v>
      </c>
      <c r="H5799">
        <f>+C5799/'Dados Primários'!$C$31</f>
        <v>0.53541076487252126</v>
      </c>
      <c r="I5799" s="22">
        <v>404217188124.64606</v>
      </c>
      <c r="J5799" s="33">
        <f t="shared" si="91"/>
        <v>12972642.407923343</v>
      </c>
    </row>
    <row r="5800" spans="3:10">
      <c r="C5800">
        <v>203</v>
      </c>
      <c r="E5800">
        <v>63.753381018295599</v>
      </c>
      <c r="G5800">
        <v>0.96366268815643286</v>
      </c>
      <c r="H5800">
        <f>+C5800/'Dados Primários'!$C$31</f>
        <v>0.57507082152974509</v>
      </c>
      <c r="I5800" s="22">
        <v>358280810926.2403</v>
      </c>
      <c r="J5800" s="33">
        <f t="shared" si="91"/>
        <v>12658234.780515008</v>
      </c>
    </row>
    <row r="5801" spans="3:10">
      <c r="C5801">
        <v>189</v>
      </c>
      <c r="E5801">
        <v>60.954774494080233</v>
      </c>
      <c r="G5801">
        <v>0.99879984516594555</v>
      </c>
      <c r="H5801">
        <f>+C5801/'Dados Primários'!$C$31</f>
        <v>0.53541076487252126</v>
      </c>
      <c r="I5801" s="22">
        <v>349589237320.97693</v>
      </c>
      <c r="J5801" s="33">
        <f t="shared" si="91"/>
        <v>11395446.532364568</v>
      </c>
    </row>
    <row r="5802" spans="3:10">
      <c r="C5802">
        <v>199</v>
      </c>
      <c r="E5802">
        <v>58.494922006486412</v>
      </c>
      <c r="G5802">
        <v>0.9889977040463116</v>
      </c>
      <c r="H5802">
        <f>+C5802/'Dados Primários'!$C$31</f>
        <v>0.5637393767705382</v>
      </c>
      <c r="I5802" s="22">
        <v>364311653658.89282</v>
      </c>
      <c r="J5802" s="33">
        <f t="shared" si="91"/>
        <v>11881325.238837129</v>
      </c>
    </row>
    <row r="5803" spans="3:10">
      <c r="C5803">
        <v>200</v>
      </c>
      <c r="E5803">
        <v>59.114163017144499</v>
      </c>
      <c r="G5803">
        <v>0.96441190635990903</v>
      </c>
      <c r="H5803">
        <f>+C5803/'Dados Primários'!$C$31</f>
        <v>0.56657223796033995</v>
      </c>
      <c r="I5803" s="22">
        <v>387963045011.25732</v>
      </c>
      <c r="J5803" s="33">
        <f t="shared" si="91"/>
        <v>12531404.764151277</v>
      </c>
    </row>
    <row r="5804" spans="3:10">
      <c r="C5804">
        <v>198</v>
      </c>
      <c r="E5804">
        <v>60.257829147655436</v>
      </c>
      <c r="G5804">
        <v>0.95091019099154983</v>
      </c>
      <c r="H5804">
        <f>+C5804/'Dados Primários'!$C$31</f>
        <v>0.56090651558073656</v>
      </c>
      <c r="I5804" s="22">
        <v>408897504201.57678</v>
      </c>
      <c r="J5804" s="33">
        <f t="shared" si="91"/>
        <v>13141893.037260788</v>
      </c>
    </row>
    <row r="5805" spans="3:10">
      <c r="C5805">
        <v>205</v>
      </c>
      <c r="E5805">
        <v>57.474484644934755</v>
      </c>
      <c r="G5805">
        <v>0.9875799949781876</v>
      </c>
      <c r="H5805">
        <f>+C5805/'Dados Primários'!$C$31</f>
        <v>0.58073654390934848</v>
      </c>
      <c r="I5805" s="22">
        <v>396353115901.51538</v>
      </c>
      <c r="J5805" s="33">
        <f t="shared" si="91"/>
        <v>13064981.592621274</v>
      </c>
    </row>
    <row r="5806" spans="3:10">
      <c r="C5806">
        <v>202</v>
      </c>
      <c r="E5806">
        <v>57.363427418523202</v>
      </c>
      <c r="G5806">
        <v>0.97697559839905035</v>
      </c>
      <c r="H5806">
        <f>+C5806/'Dados Primários'!$C$31</f>
        <v>0.57223796033994334</v>
      </c>
      <c r="I5806" s="22">
        <v>396818956769.45288</v>
      </c>
      <c r="J5806" s="33">
        <f t="shared" si="91"/>
        <v>12725881.763662972</v>
      </c>
    </row>
    <row r="5807" spans="3:10">
      <c r="C5807">
        <v>201</v>
      </c>
      <c r="E5807">
        <v>61.72462311944674</v>
      </c>
      <c r="G5807">
        <v>0.98888229283917806</v>
      </c>
      <c r="H5807">
        <f>+C5807/'Dados Primários'!$C$31</f>
        <v>0.56940509915014159</v>
      </c>
      <c r="I5807" s="22">
        <v>348206424194.48419</v>
      </c>
      <c r="J5807" s="33">
        <f t="shared" si="91"/>
        <v>12102112.300569136</v>
      </c>
    </row>
    <row r="5808" spans="3:10">
      <c r="C5808">
        <v>195</v>
      </c>
      <c r="E5808">
        <v>63.420768541344806</v>
      </c>
      <c r="G5808">
        <v>0.94469574806499101</v>
      </c>
      <c r="H5808">
        <f>+C5808/'Dados Primários'!$C$31</f>
        <v>0.55240793201133143</v>
      </c>
      <c r="I5808" s="22">
        <v>367371436696.20691</v>
      </c>
      <c r="J5808" s="33">
        <f t="shared" si="91"/>
        <v>12158745.100560475</v>
      </c>
    </row>
    <row r="5809" spans="3:10">
      <c r="C5809">
        <v>203</v>
      </c>
      <c r="E5809">
        <v>62.256874382042739</v>
      </c>
      <c r="G5809">
        <v>0.94143772830322281</v>
      </c>
      <c r="H5809">
        <f>+C5809/'Dados Primários'!$C$31</f>
        <v>0.57507082152974509</v>
      </c>
      <c r="I5809" s="22">
        <v>411736553149.17517</v>
      </c>
      <c r="J5809" s="33">
        <f t="shared" si="91"/>
        <v>13877769.466725323</v>
      </c>
    </row>
    <row r="5810" spans="3:10">
      <c r="C5810">
        <v>199</v>
      </c>
      <c r="E5810">
        <v>63.947738992216884</v>
      </c>
      <c r="G5810">
        <v>0.98389959226543999</v>
      </c>
      <c r="H5810">
        <f>+C5810/'Dados Primários'!$C$31</f>
        <v>0.5637393767705382</v>
      </c>
      <c r="I5810" s="22">
        <v>376248778186.85437</v>
      </c>
      <c r="J5810" s="33">
        <f t="shared" si="91"/>
        <v>13345333.878473222</v>
      </c>
    </row>
    <row r="5811" spans="3:10">
      <c r="C5811">
        <v>203</v>
      </c>
      <c r="E5811">
        <v>58.749242189023292</v>
      </c>
      <c r="G5811">
        <v>0.96044720524942839</v>
      </c>
      <c r="H5811">
        <f>+C5811/'Dados Primários'!$C$31</f>
        <v>0.57507082152974509</v>
      </c>
      <c r="I5811" s="22">
        <v>399214986460.84918</v>
      </c>
      <c r="J5811" s="33">
        <f t="shared" si="91"/>
        <v>12954001.258814504</v>
      </c>
    </row>
    <row r="5812" spans="3:10">
      <c r="C5812">
        <v>195</v>
      </c>
      <c r="E5812">
        <v>62.173470914449297</v>
      </c>
      <c r="G5812">
        <v>0.95617862714276591</v>
      </c>
      <c r="H5812">
        <f>+C5812/'Dados Primários'!$C$31</f>
        <v>0.55240793201133143</v>
      </c>
      <c r="I5812" s="22">
        <v>370277447492.01343</v>
      </c>
      <c r="J5812" s="33">
        <f t="shared" si="91"/>
        <v>12159936.647249073</v>
      </c>
    </row>
    <row r="5813" spans="3:10">
      <c r="C5813">
        <v>196</v>
      </c>
      <c r="E5813">
        <v>60.065659149324361</v>
      </c>
      <c r="G5813">
        <v>0.97418638846566263</v>
      </c>
      <c r="H5813">
        <f>+C5813/'Dados Primários'!$C$31</f>
        <v>0.55524079320113318</v>
      </c>
      <c r="I5813" s="22">
        <v>347059998269.68646</v>
      </c>
      <c r="J5813" s="33">
        <f t="shared" si="91"/>
        <v>11275978.283202151</v>
      </c>
    </row>
    <row r="5814" spans="3:10">
      <c r="C5814">
        <v>198</v>
      </c>
      <c r="E5814">
        <v>61.153322694563926</v>
      </c>
      <c r="G5814">
        <v>0.99063094239245675</v>
      </c>
      <c r="H5814">
        <f>+C5814/'Dados Primários'!$C$31</f>
        <v>0.56090651558073656</v>
      </c>
      <c r="I5814" s="22">
        <v>365390918620.57843</v>
      </c>
      <c r="J5814" s="33">
        <f t="shared" si="91"/>
        <v>12415956.492648274</v>
      </c>
    </row>
    <row r="5815" spans="3:10">
      <c r="C5815">
        <v>195</v>
      </c>
      <c r="E5815">
        <v>63.17452753585043</v>
      </c>
      <c r="G5815">
        <v>0.97424879002117026</v>
      </c>
      <c r="H5815">
        <f>+C5815/'Dados Primários'!$C$31</f>
        <v>0.55240793201133143</v>
      </c>
      <c r="I5815" s="22">
        <v>353169256061.85999</v>
      </c>
      <c r="J5815" s="33">
        <f t="shared" si="91"/>
        <v>12007557.478914751</v>
      </c>
    </row>
    <row r="5816" spans="3:10">
      <c r="C5816">
        <v>197</v>
      </c>
      <c r="E5816">
        <v>60.844295038140515</v>
      </c>
      <c r="G5816">
        <v>0.9994138858092082</v>
      </c>
      <c r="H5816">
        <f>+C5816/'Dados Primários'!$C$31</f>
        <v>0.55807365439093481</v>
      </c>
      <c r="I5816" s="22">
        <v>395686631681.25165</v>
      </c>
      <c r="J5816" s="33">
        <f t="shared" si="91"/>
        <v>13427901.332190881</v>
      </c>
    </row>
    <row r="5817" spans="3:10">
      <c r="C5817">
        <v>194</v>
      </c>
      <c r="E5817">
        <v>58.446706027657122</v>
      </c>
      <c r="G5817">
        <v>0.98917879536244036</v>
      </c>
      <c r="H5817">
        <f>+C5817/'Dados Primários'!$C$31</f>
        <v>0.54957507082152979</v>
      </c>
      <c r="I5817" s="22">
        <v>349218666796.20868</v>
      </c>
      <c r="J5817" s="33">
        <f t="shared" si="91"/>
        <v>11095817.691902677</v>
      </c>
    </row>
    <row r="5818" spans="3:10">
      <c r="C5818">
        <v>200</v>
      </c>
      <c r="E5818">
        <v>60.648206833255578</v>
      </c>
      <c r="G5818">
        <v>0.96801365653426097</v>
      </c>
      <c r="H5818">
        <f>+C5818/'Dados Primários'!$C$31</f>
        <v>0.56657223796033995</v>
      </c>
      <c r="I5818" s="22">
        <v>376132843879.11334</v>
      </c>
      <c r="J5818" s="33">
        <f t="shared" si="91"/>
        <v>12511114.448643045</v>
      </c>
    </row>
    <row r="5819" spans="3:10">
      <c r="C5819">
        <v>200</v>
      </c>
      <c r="E5819">
        <v>59.812246526424886</v>
      </c>
      <c r="G5819">
        <v>0.92552537132311863</v>
      </c>
      <c r="H5819">
        <f>+C5819/'Dados Primários'!$C$31</f>
        <v>0.56657223796033995</v>
      </c>
      <c r="I5819" s="22">
        <v>400707076258.35535</v>
      </c>
      <c r="J5819" s="33">
        <f t="shared" si="91"/>
        <v>12567842.958833871</v>
      </c>
    </row>
    <row r="5820" spans="3:10">
      <c r="C5820">
        <v>197</v>
      </c>
      <c r="E5820">
        <v>59.227369623089849</v>
      </c>
      <c r="G5820">
        <v>0.98491582765472863</v>
      </c>
      <c r="H5820">
        <f>+C5820/'Dados Primários'!$C$31</f>
        <v>0.55807365439093481</v>
      </c>
      <c r="I5820" s="22">
        <v>409830674177.88818</v>
      </c>
      <c r="J5820" s="33">
        <f t="shared" si="91"/>
        <v>13341895.762908177</v>
      </c>
    </row>
    <row r="5821" spans="3:10">
      <c r="C5821">
        <v>185</v>
      </c>
      <c r="E5821">
        <v>63.781255271058185</v>
      </c>
      <c r="G5821">
        <v>0.92031539302333976</v>
      </c>
      <c r="H5821">
        <f>+C5821/'Dados Primários'!$C$31</f>
        <v>0.52407932011331448</v>
      </c>
      <c r="I5821" s="22">
        <v>402140907766.3631</v>
      </c>
      <c r="J5821" s="33">
        <f t="shared" si="91"/>
        <v>12371006.219953621</v>
      </c>
    </row>
    <row r="5822" spans="3:10">
      <c r="C5822">
        <v>205</v>
      </c>
      <c r="E5822">
        <v>63.477340674878725</v>
      </c>
      <c r="G5822">
        <v>0.94081054327115909</v>
      </c>
      <c r="H5822">
        <f>+C5822/'Dados Primários'!$C$31</f>
        <v>0.58073654390934848</v>
      </c>
      <c r="I5822" s="22">
        <v>406236829264.19977</v>
      </c>
      <c r="J5822" s="33">
        <f t="shared" si="91"/>
        <v>14088973.403595837</v>
      </c>
    </row>
    <row r="5823" spans="3:10">
      <c r="C5823">
        <v>200</v>
      </c>
      <c r="E5823">
        <v>59.964722686686891</v>
      </c>
      <c r="G5823">
        <v>0.92280075837057118</v>
      </c>
      <c r="H5823">
        <f>+C5823/'Dados Primários'!$C$31</f>
        <v>0.56657223796033995</v>
      </c>
      <c r="I5823" s="22">
        <v>372389443405.15393</v>
      </c>
      <c r="J5823" s="33">
        <f t="shared" si="91"/>
        <v>11674987.482484015</v>
      </c>
    </row>
    <row r="5824" spans="3:10">
      <c r="C5824">
        <v>198</v>
      </c>
      <c r="E5824">
        <v>59.114195146553307</v>
      </c>
      <c r="G5824">
        <v>0.95234593419001712</v>
      </c>
      <c r="H5824">
        <f>+C5824/'Dados Primários'!$C$31</f>
        <v>0.56090651558073656</v>
      </c>
      <c r="I5824" s="22">
        <v>353375310421.63043</v>
      </c>
      <c r="J5824" s="33">
        <f t="shared" si="91"/>
        <v>11158689.697827855</v>
      </c>
    </row>
    <row r="5825" spans="3:10">
      <c r="C5825">
        <v>196</v>
      </c>
      <c r="E5825">
        <v>60.797828121468349</v>
      </c>
      <c r="G5825">
        <v>0.9581159316180814</v>
      </c>
      <c r="H5825">
        <f>+C5825/'Dados Primários'!$C$31</f>
        <v>0.55524079320113318</v>
      </c>
      <c r="I5825" s="22">
        <v>348842256342.45306</v>
      </c>
      <c r="J5825" s="33">
        <f t="shared" si="91"/>
        <v>11282791.945164224</v>
      </c>
    </row>
    <row r="5826" spans="3:10">
      <c r="C5826">
        <v>195</v>
      </c>
      <c r="E5826">
        <v>61.137237518470378</v>
      </c>
      <c r="G5826">
        <v>0.9744627050936514</v>
      </c>
      <c r="H5826">
        <f>+C5826/'Dados Primários'!$C$31</f>
        <v>0.55240793201133143</v>
      </c>
      <c r="I5826" s="22">
        <v>367802347608.74994</v>
      </c>
      <c r="J5826" s="33">
        <f t="shared" si="91"/>
        <v>12104460.47071952</v>
      </c>
    </row>
    <row r="5827" spans="3:10">
      <c r="C5827">
        <v>187</v>
      </c>
      <c r="E5827">
        <v>61.11097293166489</v>
      </c>
      <c r="G5827">
        <v>0.99468450899919703</v>
      </c>
      <c r="H5827">
        <f>+C5827/'Dados Primários'!$C$31</f>
        <v>0.52974504249291787</v>
      </c>
      <c r="I5827" s="22">
        <v>400056260259.84821</v>
      </c>
      <c r="J5827" s="33">
        <f t="shared" si="91"/>
        <v>12882273.770730004</v>
      </c>
    </row>
    <row r="5828" spans="3:10">
      <c r="C5828">
        <v>195</v>
      </c>
      <c r="E5828">
        <v>57.40206249180811</v>
      </c>
      <c r="G5828">
        <v>0.94254274950481154</v>
      </c>
      <c r="H5828">
        <f>+C5828/'Dados Primários'!$C$31</f>
        <v>0.55240793201133143</v>
      </c>
      <c r="I5828" s="22">
        <v>391566187268.85236</v>
      </c>
      <c r="J5828" s="33">
        <f t="shared" si="91"/>
        <v>11702903.998096844</v>
      </c>
    </row>
    <row r="5829" spans="3:10">
      <c r="C5829">
        <v>200</v>
      </c>
      <c r="E5829">
        <v>61.544299819001139</v>
      </c>
      <c r="G5829">
        <v>0.99599092736653561</v>
      </c>
      <c r="H5829">
        <f>+C5829/'Dados Primários'!$C$31</f>
        <v>0.56657223796033995</v>
      </c>
      <c r="I5829" s="22">
        <v>360909427601.33624</v>
      </c>
      <c r="J5829" s="33">
        <f t="shared" si="91"/>
        <v>12534203.301490529</v>
      </c>
    </row>
    <row r="5830" spans="3:10">
      <c r="C5830">
        <v>199</v>
      </c>
      <c r="E5830">
        <v>61.467057952097178</v>
      </c>
      <c r="G5830">
        <v>0.97951624936401671</v>
      </c>
      <c r="H5830">
        <f>+C5830/'Dados Primários'!$C$31</f>
        <v>0.5637393767705382</v>
      </c>
      <c r="I5830" s="22">
        <v>380749695658.10156</v>
      </c>
      <c r="J5830" s="33">
        <f t="shared" si="91"/>
        <v>12923257.786446657</v>
      </c>
    </row>
    <row r="5831" spans="3:10">
      <c r="C5831">
        <v>205</v>
      </c>
      <c r="E5831">
        <v>62.303000897277613</v>
      </c>
      <c r="G5831">
        <v>0.96960306102857141</v>
      </c>
      <c r="H5831">
        <f>+C5831/'Dados Primários'!$C$31</f>
        <v>0.58073654390934848</v>
      </c>
      <c r="I5831" s="22">
        <v>386134925712.89417</v>
      </c>
      <c r="J5831" s="33">
        <f t="shared" si="91"/>
        <v>13546315.432503952</v>
      </c>
    </row>
    <row r="5832" spans="3:10">
      <c r="C5832">
        <v>194</v>
      </c>
      <c r="E5832">
        <v>62.596080544835928</v>
      </c>
      <c r="G5832">
        <v>0.99864670719888371</v>
      </c>
      <c r="H5832">
        <f>+C5832/'Dados Primários'!$C$31</f>
        <v>0.54957507082152979</v>
      </c>
      <c r="I5832" s="22">
        <v>415696456611.94641</v>
      </c>
      <c r="J5832" s="33">
        <f t="shared" ref="J5832:J5895" si="92">+E5832*G5832*H5832*I5832/1000000</f>
        <v>14281123.084253777</v>
      </c>
    </row>
    <row r="5833" spans="3:10">
      <c r="C5833">
        <v>196</v>
      </c>
      <c r="E5833">
        <v>60.505717057397462</v>
      </c>
      <c r="G5833">
        <v>0.97520789163895316</v>
      </c>
      <c r="H5833">
        <f>+C5833/'Dados Primários'!$C$31</f>
        <v>0.55524079320113318</v>
      </c>
      <c r="I5833" s="22">
        <v>396346276983.77997</v>
      </c>
      <c r="J5833" s="33">
        <f t="shared" si="92"/>
        <v>12985233.641921833</v>
      </c>
    </row>
    <row r="5834" spans="3:10">
      <c r="C5834">
        <v>195</v>
      </c>
      <c r="E5834">
        <v>58.326583679065379</v>
      </c>
      <c r="G5834">
        <v>0.9590347758862352</v>
      </c>
      <c r="H5834">
        <f>+C5834/'Dados Primários'!$C$31</f>
        <v>0.55240793201133143</v>
      </c>
      <c r="I5834" s="22">
        <v>359877266390.19196</v>
      </c>
      <c r="J5834" s="33">
        <f t="shared" si="92"/>
        <v>11120266.978326697</v>
      </c>
    </row>
    <row r="5835" spans="3:10">
      <c r="C5835">
        <v>204</v>
      </c>
      <c r="E5835">
        <v>60.911894051843277</v>
      </c>
      <c r="G5835">
        <v>0.97747831995481549</v>
      </c>
      <c r="H5835">
        <f>+C5835/'Dados Primários'!$C$31</f>
        <v>0.57790368271954673</v>
      </c>
      <c r="I5835" s="22">
        <v>349216219956.62164</v>
      </c>
      <c r="J5835" s="33">
        <f t="shared" si="92"/>
        <v>12015977.512404818</v>
      </c>
    </row>
    <row r="5836" spans="3:10">
      <c r="C5836">
        <v>203</v>
      </c>
      <c r="E5836">
        <v>57.923329329897335</v>
      </c>
      <c r="G5836">
        <v>0.95812348058359864</v>
      </c>
      <c r="H5836">
        <f>+C5836/'Dados Primários'!$C$31</f>
        <v>0.57507082152974509</v>
      </c>
      <c r="I5836" s="22">
        <v>413008810939.73706</v>
      </c>
      <c r="J5836" s="33">
        <f t="shared" si="92"/>
        <v>13181221.230362043</v>
      </c>
    </row>
    <row r="5837" spans="3:10">
      <c r="C5837">
        <v>193</v>
      </c>
      <c r="E5837">
        <v>61.016047584547685</v>
      </c>
      <c r="G5837">
        <v>0.94133816854159269</v>
      </c>
      <c r="H5837">
        <f>+C5837/'Dados Primários'!$C$31</f>
        <v>0.54674220963172804</v>
      </c>
      <c r="I5837" s="22">
        <v>387085464160.4635</v>
      </c>
      <c r="J5837" s="33">
        <f t="shared" si="92"/>
        <v>12155678.556354066</v>
      </c>
    </row>
    <row r="5838" spans="3:10">
      <c r="C5838">
        <v>186</v>
      </c>
      <c r="E5838">
        <v>57.551753492914955</v>
      </c>
      <c r="G5838">
        <v>0.99059867854723649</v>
      </c>
      <c r="H5838">
        <f>+C5838/'Dados Primários'!$C$31</f>
        <v>0.52691218130311612</v>
      </c>
      <c r="I5838" s="22">
        <v>401396144910.43433</v>
      </c>
      <c r="J5838" s="33">
        <f t="shared" si="92"/>
        <v>12057790.685232174</v>
      </c>
    </row>
    <row r="5839" spans="3:10">
      <c r="C5839">
        <v>190</v>
      </c>
      <c r="E5839">
        <v>64.040955421678234</v>
      </c>
      <c r="G5839">
        <v>0.99199034340306669</v>
      </c>
      <c r="H5839">
        <f>+C5839/'Dados Primários'!$C$31</f>
        <v>0.5382436260623229</v>
      </c>
      <c r="I5839" s="22">
        <v>369007509669.75818</v>
      </c>
      <c r="J5839" s="33">
        <f t="shared" si="92"/>
        <v>12617675.298591709</v>
      </c>
    </row>
    <row r="5840" spans="3:10">
      <c r="C5840">
        <v>202</v>
      </c>
      <c r="E5840">
        <v>58.117772146103796</v>
      </c>
      <c r="G5840">
        <v>0.94170157534149557</v>
      </c>
      <c r="H5840">
        <f>+C5840/'Dados Primários'!$C$31</f>
        <v>0.57223796033994334</v>
      </c>
      <c r="I5840" s="22">
        <v>375215019625.24609</v>
      </c>
      <c r="J5840" s="33">
        <f t="shared" si="92"/>
        <v>11751116.54525766</v>
      </c>
    </row>
    <row r="5841" spans="3:10">
      <c r="C5841">
        <v>189</v>
      </c>
      <c r="E5841">
        <v>60.236459566525397</v>
      </c>
      <c r="G5841">
        <v>0.93837676451465901</v>
      </c>
      <c r="H5841">
        <f>+C5841/'Dados Primários'!$C$31</f>
        <v>0.53541076487252126</v>
      </c>
      <c r="I5841" s="22">
        <v>418834841510.66974</v>
      </c>
      <c r="J5841" s="33">
        <f t="shared" si="92"/>
        <v>12675543.33576907</v>
      </c>
    </row>
    <row r="5842" spans="3:10">
      <c r="C5842">
        <v>202</v>
      </c>
      <c r="E5842">
        <v>58.375934592357808</v>
      </c>
      <c r="G5842">
        <v>0.9782811978730751</v>
      </c>
      <c r="H5842">
        <f>+C5842/'Dados Primários'!$C$31</f>
        <v>0.57223796033994334</v>
      </c>
      <c r="I5842" s="22">
        <v>415181269825.98627</v>
      </c>
      <c r="J5842" s="33">
        <f t="shared" si="92"/>
        <v>13567879.261387952</v>
      </c>
    </row>
    <row r="5843" spans="3:10">
      <c r="C5843">
        <v>205</v>
      </c>
      <c r="E5843">
        <v>57.272693757648902</v>
      </c>
      <c r="G5843">
        <v>0.93209265277352782</v>
      </c>
      <c r="H5843">
        <f>+C5843/'Dados Primários'!$C$31</f>
        <v>0.58073654390934848</v>
      </c>
      <c r="I5843" s="22">
        <v>395601965350.84485</v>
      </c>
      <c r="J5843" s="33">
        <f t="shared" si="92"/>
        <v>12264343.08317952</v>
      </c>
    </row>
    <row r="5844" spans="3:10">
      <c r="C5844">
        <v>199</v>
      </c>
      <c r="E5844">
        <v>61.723984805109907</v>
      </c>
      <c r="G5844">
        <v>0.96121516468059975</v>
      </c>
      <c r="H5844">
        <f>+C5844/'Dados Primários'!$C$31</f>
        <v>0.5637393767705382</v>
      </c>
      <c r="I5844" s="22">
        <v>408231651649.91821</v>
      </c>
      <c r="J5844" s="33">
        <f t="shared" si="92"/>
        <v>13653991.075169401</v>
      </c>
    </row>
    <row r="5845" spans="3:10">
      <c r="C5845">
        <v>197</v>
      </c>
      <c r="E5845">
        <v>59.752619482149662</v>
      </c>
      <c r="G5845">
        <v>0.98327278684045782</v>
      </c>
      <c r="H5845">
        <f>+C5845/'Dados Primários'!$C$31</f>
        <v>0.55807365439093481</v>
      </c>
      <c r="I5845" s="22">
        <v>359369280175.94354</v>
      </c>
      <c r="J5845" s="33">
        <f t="shared" si="92"/>
        <v>11783205.157054771</v>
      </c>
    </row>
    <row r="5846" spans="3:10">
      <c r="C5846">
        <v>200</v>
      </c>
      <c r="E5846">
        <v>59.595636489310131</v>
      </c>
      <c r="G5846">
        <v>0.98572842757484336</v>
      </c>
      <c r="H5846">
        <f>+C5846/'Dados Primários'!$C$31</f>
        <v>0.56657223796033995</v>
      </c>
      <c r="I5846" s="22">
        <v>391491917082.80328</v>
      </c>
      <c r="J5846" s="33">
        <f t="shared" si="92"/>
        <v>13030162.564299423</v>
      </c>
    </row>
    <row r="5847" spans="3:10">
      <c r="C5847">
        <v>202</v>
      </c>
      <c r="E5847">
        <v>61.622475835398063</v>
      </c>
      <c r="G5847">
        <v>0.97768225039247525</v>
      </c>
      <c r="H5847">
        <f>+C5847/'Dados Primários'!$C$31</f>
        <v>0.57223796033994334</v>
      </c>
      <c r="I5847" s="22">
        <v>360650410674.81525</v>
      </c>
      <c r="J5847" s="33">
        <f t="shared" si="92"/>
        <v>12433688.10519373</v>
      </c>
    </row>
    <row r="5848" spans="3:10">
      <c r="C5848">
        <v>195</v>
      </c>
      <c r="E5848">
        <v>62.211365535213318</v>
      </c>
      <c r="G5848">
        <v>0.94558234633206506</v>
      </c>
      <c r="H5848">
        <f>+C5848/'Dados Primários'!$C$31</f>
        <v>0.55240793201133143</v>
      </c>
      <c r="I5848" s="22">
        <v>395452211620.03101</v>
      </c>
      <c r="J5848" s="33">
        <f t="shared" si="92"/>
        <v>12850588.13022482</v>
      </c>
    </row>
    <row r="5849" spans="3:10">
      <c r="C5849">
        <v>200</v>
      </c>
      <c r="E5849">
        <v>61.560550330211669</v>
      </c>
      <c r="G5849">
        <v>0.96249480301630441</v>
      </c>
      <c r="H5849">
        <f>+C5849/'Dados Primários'!$C$31</f>
        <v>0.56657223796033995</v>
      </c>
      <c r="I5849" s="22">
        <v>387320697861.40729</v>
      </c>
      <c r="J5849" s="33">
        <f t="shared" si="92"/>
        <v>13002500.609144134</v>
      </c>
    </row>
    <row r="5850" spans="3:10">
      <c r="C5850">
        <v>194</v>
      </c>
      <c r="E5850">
        <v>59.249399867448673</v>
      </c>
      <c r="G5850">
        <v>0.97015429502825923</v>
      </c>
      <c r="H5850">
        <f>+C5850/'Dados Primários'!$C$31</f>
        <v>0.54957507082152979</v>
      </c>
      <c r="I5850" s="22">
        <v>376968956672.10638</v>
      </c>
      <c r="J5850" s="33">
        <f t="shared" si="92"/>
        <v>11908508.709391898</v>
      </c>
    </row>
    <row r="5851" spans="3:10">
      <c r="C5851">
        <v>197</v>
      </c>
      <c r="E5851">
        <v>59.863572209902841</v>
      </c>
      <c r="G5851">
        <v>0.98323653995210147</v>
      </c>
      <c r="H5851">
        <f>+C5851/'Dados Primários'!$C$31</f>
        <v>0.55807365439093481</v>
      </c>
      <c r="I5851" s="22">
        <v>413254788091.99054</v>
      </c>
      <c r="J5851" s="33">
        <f t="shared" si="92"/>
        <v>13574694.154319217</v>
      </c>
    </row>
    <row r="5852" spans="3:10">
      <c r="C5852">
        <v>195</v>
      </c>
      <c r="E5852">
        <v>60.53813183702907</v>
      </c>
      <c r="G5852">
        <v>0.93652697496885762</v>
      </c>
      <c r="H5852">
        <f>+C5852/'Dados Primários'!$C$31</f>
        <v>0.55240793201133143</v>
      </c>
      <c r="I5852" s="22">
        <v>387223462084.87799</v>
      </c>
      <c r="J5852" s="33">
        <f t="shared" si="92"/>
        <v>12127488.607548937</v>
      </c>
    </row>
    <row r="5853" spans="3:10">
      <c r="C5853">
        <v>201</v>
      </c>
      <c r="E5853">
        <v>59.501784947603838</v>
      </c>
      <c r="G5853">
        <v>0.92886830158944633</v>
      </c>
      <c r="H5853">
        <f>+C5853/'Dados Primários'!$C$31</f>
        <v>0.56940509915014159</v>
      </c>
      <c r="I5853" s="22">
        <v>380727260544.30347</v>
      </c>
      <c r="J5853" s="33">
        <f t="shared" si="92"/>
        <v>11981728.168047551</v>
      </c>
    </row>
    <row r="5854" spans="3:10">
      <c r="C5854">
        <v>201</v>
      </c>
      <c r="E5854">
        <v>58.6396143777527</v>
      </c>
      <c r="G5854">
        <v>0.92954481382367427</v>
      </c>
      <c r="H5854">
        <f>+C5854/'Dados Primários'!$C$31</f>
        <v>0.56940509915014159</v>
      </c>
      <c r="I5854" s="22">
        <v>399067968108.25726</v>
      </c>
      <c r="J5854" s="33">
        <f t="shared" si="92"/>
        <v>12385959.614927318</v>
      </c>
    </row>
    <row r="5855" spans="3:10">
      <c r="C5855">
        <v>202</v>
      </c>
      <c r="E5855">
        <v>62.318846889598696</v>
      </c>
      <c r="G5855">
        <v>0.93968593449317195</v>
      </c>
      <c r="H5855">
        <f>+C5855/'Dados Primários'!$C$31</f>
        <v>0.57223796033994334</v>
      </c>
      <c r="I5855" s="22">
        <v>395339995479.83521</v>
      </c>
      <c r="J5855" s="33">
        <f t="shared" si="92"/>
        <v>13247976.592285831</v>
      </c>
    </row>
    <row r="5856" spans="3:10">
      <c r="C5856">
        <v>198</v>
      </c>
      <c r="E5856">
        <v>60.639673485173695</v>
      </c>
      <c r="G5856">
        <v>0.98150102674099671</v>
      </c>
      <c r="H5856">
        <f>+C5856/'Dados Primários'!$C$31</f>
        <v>0.56090651558073656</v>
      </c>
      <c r="I5856" s="22">
        <v>373304029590.12616</v>
      </c>
      <c r="J5856" s="33">
        <f t="shared" si="92"/>
        <v>12462373.849356793</v>
      </c>
    </row>
    <row r="5857" spans="3:10">
      <c r="C5857">
        <v>197</v>
      </c>
      <c r="E5857">
        <v>57.592265314237338</v>
      </c>
      <c r="G5857">
        <v>0.96775643593061556</v>
      </c>
      <c r="H5857">
        <f>+C5857/'Dados Primários'!$C$31</f>
        <v>0.55807365439093481</v>
      </c>
      <c r="I5857" s="22">
        <v>358825321250.04816</v>
      </c>
      <c r="J5857" s="33">
        <f t="shared" si="92"/>
        <v>11161044.317017883</v>
      </c>
    </row>
    <row r="5858" spans="3:10">
      <c r="C5858">
        <v>195</v>
      </c>
      <c r="E5858">
        <v>60.103136386942651</v>
      </c>
      <c r="G5858">
        <v>0.92241868585460762</v>
      </c>
      <c r="H5858">
        <f>+C5858/'Dados Primários'!$C$31</f>
        <v>0.55240793201133143</v>
      </c>
      <c r="I5858" s="22">
        <v>375174249559.25635</v>
      </c>
      <c r="J5858" s="33">
        <f t="shared" si="92"/>
        <v>11489950.458405022</v>
      </c>
    </row>
    <row r="5859" spans="3:10">
      <c r="C5859">
        <v>201</v>
      </c>
      <c r="E5859">
        <v>62.693255345077844</v>
      </c>
      <c r="G5859">
        <v>0.93085315838961546</v>
      </c>
      <c r="H5859">
        <f>+C5859/'Dados Primários'!$C$31</f>
        <v>0.56940509915014159</v>
      </c>
      <c r="I5859" s="22">
        <v>357612342421.71625</v>
      </c>
      <c r="J5859" s="33">
        <f t="shared" si="92"/>
        <v>11883266.835608594</v>
      </c>
    </row>
    <row r="5860" spans="3:10">
      <c r="C5860">
        <v>202</v>
      </c>
      <c r="E5860">
        <v>62.862584723230725</v>
      </c>
      <c r="G5860">
        <v>0.9290330542666061</v>
      </c>
      <c r="H5860">
        <f>+C5860/'Dados Primários'!$C$31</f>
        <v>0.57223796033994334</v>
      </c>
      <c r="I5860" s="22">
        <v>346639081784.82159</v>
      </c>
      <c r="J5860" s="33">
        <f t="shared" si="92"/>
        <v>11584507.891927008</v>
      </c>
    </row>
    <row r="5861" spans="3:10">
      <c r="C5861">
        <v>206</v>
      </c>
      <c r="E5861">
        <v>63.601443338772029</v>
      </c>
      <c r="G5861">
        <v>0.97854305884733006</v>
      </c>
      <c r="H5861">
        <f>+C5861/'Dados Primários'!$C$31</f>
        <v>0.58356940509915012</v>
      </c>
      <c r="I5861" s="22">
        <v>389047557496.95355</v>
      </c>
      <c r="J5861" s="33">
        <f t="shared" si="92"/>
        <v>14129998.643997971</v>
      </c>
    </row>
    <row r="5862" spans="3:10">
      <c r="C5862">
        <v>199</v>
      </c>
      <c r="E5862">
        <v>63.058194741387013</v>
      </c>
      <c r="G5862">
        <v>0.9331900470765262</v>
      </c>
      <c r="H5862">
        <f>+C5862/'Dados Primários'!$C$31</f>
        <v>0.5637393767705382</v>
      </c>
      <c r="I5862" s="22">
        <v>384298851298.3075</v>
      </c>
      <c r="J5862" s="33">
        <f t="shared" si="92"/>
        <v>12748500.018947883</v>
      </c>
    </row>
    <row r="5863" spans="3:10">
      <c r="C5863">
        <v>200</v>
      </c>
      <c r="E5863">
        <v>61.259018491492149</v>
      </c>
      <c r="G5863">
        <v>0.92512121517449675</v>
      </c>
      <c r="H5863">
        <f>+C5863/'Dados Primários'!$C$31</f>
        <v>0.56657223796033995</v>
      </c>
      <c r="I5863" s="22">
        <v>366793770653.56531</v>
      </c>
      <c r="J5863" s="33">
        <f t="shared" si="92"/>
        <v>11777304.836284958</v>
      </c>
    </row>
    <row r="5864" spans="3:10">
      <c r="C5864">
        <v>202</v>
      </c>
      <c r="E5864">
        <v>60.483786508559149</v>
      </c>
      <c r="G5864">
        <v>0.99226343776670445</v>
      </c>
      <c r="H5864">
        <f>+C5864/'Dados Primários'!$C$31</f>
        <v>0.57223796033994334</v>
      </c>
      <c r="I5864" s="22">
        <v>374903374472.12238</v>
      </c>
      <c r="J5864" s="33">
        <f t="shared" si="92"/>
        <v>12875436.887945911</v>
      </c>
    </row>
    <row r="5865" spans="3:10">
      <c r="C5865">
        <v>202</v>
      </c>
      <c r="E5865">
        <v>63.919849353632827</v>
      </c>
      <c r="G5865">
        <v>0.97159854500163279</v>
      </c>
      <c r="H5865">
        <f>+C5865/'Dados Primários'!$C$31</f>
        <v>0.57223796033994334</v>
      </c>
      <c r="I5865" s="22">
        <v>407014752960.30505</v>
      </c>
      <c r="J5865" s="33">
        <f t="shared" si="92"/>
        <v>14464699.43748259</v>
      </c>
    </row>
    <row r="5866" spans="3:10">
      <c r="C5866">
        <v>197</v>
      </c>
      <c r="E5866">
        <v>63.028086506797976</v>
      </c>
      <c r="G5866">
        <v>0.93674584244226378</v>
      </c>
      <c r="H5866">
        <f>+C5866/'Dados Primários'!$C$31</f>
        <v>0.55807365439093481</v>
      </c>
      <c r="I5866" s="22">
        <v>342953003847.48401</v>
      </c>
      <c r="J5866" s="33">
        <f t="shared" si="92"/>
        <v>11300093.280488728</v>
      </c>
    </row>
    <row r="5867" spans="3:10">
      <c r="C5867">
        <v>195</v>
      </c>
      <c r="E5867">
        <v>63.54991975352165</v>
      </c>
      <c r="G5867">
        <v>0.9273739271272784</v>
      </c>
      <c r="H5867">
        <f>+C5867/'Dados Primários'!$C$31</f>
        <v>0.55240793201133143</v>
      </c>
      <c r="I5867" s="22">
        <v>369135664663.8064</v>
      </c>
      <c r="J5867" s="33">
        <f t="shared" si="92"/>
        <v>12017546.22888259</v>
      </c>
    </row>
    <row r="5868" spans="3:10">
      <c r="C5868">
        <v>202</v>
      </c>
      <c r="E5868">
        <v>58.421297438261703</v>
      </c>
      <c r="G5868">
        <v>0.93359322816766488</v>
      </c>
      <c r="H5868">
        <f>+C5868/'Dados Primários'!$C$31</f>
        <v>0.57223796033994334</v>
      </c>
      <c r="I5868" s="22">
        <v>345116004594.19006</v>
      </c>
      <c r="J5868" s="33">
        <f t="shared" si="92"/>
        <v>10771362.814845838</v>
      </c>
    </row>
    <row r="5869" spans="3:10">
      <c r="C5869">
        <v>203</v>
      </c>
      <c r="E5869">
        <v>64.266044864447821</v>
      </c>
      <c r="G5869">
        <v>0.98138581394282443</v>
      </c>
      <c r="H5869">
        <f>+C5869/'Dados Primários'!$C$31</f>
        <v>0.57507082152974509</v>
      </c>
      <c r="I5869" s="22">
        <v>374689214552.14227</v>
      </c>
      <c r="J5869" s="33">
        <f t="shared" si="92"/>
        <v>13589825.286633488</v>
      </c>
    </row>
    <row r="5870" spans="3:10">
      <c r="C5870">
        <v>186</v>
      </c>
      <c r="E5870">
        <v>64.09603677431403</v>
      </c>
      <c r="G5870">
        <v>0.95137493704975351</v>
      </c>
      <c r="H5870">
        <f>+C5870/'Dados Primários'!$C$31</f>
        <v>0.52691218130311612</v>
      </c>
      <c r="I5870" s="22">
        <v>395628977855.49469</v>
      </c>
      <c r="J5870" s="33">
        <f t="shared" si="92"/>
        <v>12711863.355395764</v>
      </c>
    </row>
    <row r="5871" spans="3:10">
      <c r="C5871">
        <v>201</v>
      </c>
      <c r="E5871">
        <v>59.010065895831239</v>
      </c>
      <c r="G5871">
        <v>0.95856699520655309</v>
      </c>
      <c r="H5871">
        <f>+C5871/'Dados Primários'!$C$31</f>
        <v>0.56940509915014159</v>
      </c>
      <c r="I5871" s="22">
        <v>394230817299.44366</v>
      </c>
      <c r="J5871" s="33">
        <f t="shared" si="92"/>
        <v>12697566.428798137</v>
      </c>
    </row>
    <row r="5872" spans="3:10">
      <c r="C5872">
        <v>194</v>
      </c>
      <c r="E5872">
        <v>61.577511235702559</v>
      </c>
      <c r="G5872">
        <v>0.9554884365366253</v>
      </c>
      <c r="H5872">
        <f>+C5872/'Dados Primários'!$C$31</f>
        <v>0.54957507082152979</v>
      </c>
      <c r="I5872" s="22">
        <v>373346351749.89062</v>
      </c>
      <c r="J5872" s="33">
        <f t="shared" si="92"/>
        <v>12072202.287569743</v>
      </c>
    </row>
    <row r="5873" spans="3:10">
      <c r="C5873">
        <v>194</v>
      </c>
      <c r="E5873">
        <v>61.911338452846437</v>
      </c>
      <c r="G5873">
        <v>0.97415287106025628</v>
      </c>
      <c r="H5873">
        <f>+C5873/'Dados Primários'!$C$31</f>
        <v>0.54957507082152979</v>
      </c>
      <c r="I5873" s="22">
        <v>368133860412.11609</v>
      </c>
      <c r="J5873" s="33">
        <f t="shared" si="92"/>
        <v>12201974.062811196</v>
      </c>
    </row>
    <row r="5874" spans="3:10">
      <c r="C5874">
        <v>205</v>
      </c>
      <c r="E5874">
        <v>59.845376990034886</v>
      </c>
      <c r="G5874">
        <v>0.98730390972797943</v>
      </c>
      <c r="H5874">
        <f>+C5874/'Dados Primários'!$C$31</f>
        <v>0.58073654390934848</v>
      </c>
      <c r="I5874" s="22">
        <v>355791946435.25031</v>
      </c>
      <c r="J5874" s="33">
        <f t="shared" si="92"/>
        <v>12208343.293312443</v>
      </c>
    </row>
    <row r="5875" spans="3:10">
      <c r="C5875">
        <v>203</v>
      </c>
      <c r="E5875">
        <v>58.311071516331779</v>
      </c>
      <c r="G5875">
        <v>0.97681079814993343</v>
      </c>
      <c r="H5875">
        <f>+C5875/'Dados Primários'!$C$31</f>
        <v>0.57507082152974509</v>
      </c>
      <c r="I5875" s="22">
        <v>405243737252.07697</v>
      </c>
      <c r="J5875" s="33">
        <f t="shared" si="92"/>
        <v>13273917.628459366</v>
      </c>
    </row>
    <row r="5876" spans="3:10">
      <c r="C5876">
        <v>204</v>
      </c>
      <c r="E5876">
        <v>61.418974988297087</v>
      </c>
      <c r="G5876">
        <v>0.93908450593197934</v>
      </c>
      <c r="H5876">
        <f>+C5876/'Dados Primários'!$C$31</f>
        <v>0.57790368271954673</v>
      </c>
      <c r="I5876" s="22">
        <v>373491995657.55762</v>
      </c>
      <c r="J5876" s="33">
        <f t="shared" si="92"/>
        <v>12449273.275839441</v>
      </c>
    </row>
    <row r="5877" spans="3:10">
      <c r="C5877">
        <v>203</v>
      </c>
      <c r="E5877">
        <v>59.012628309057384</v>
      </c>
      <c r="G5877">
        <v>0.95329119877577351</v>
      </c>
      <c r="H5877">
        <f>+C5877/'Dados Primários'!$C$31</f>
        <v>0.57507082152974509</v>
      </c>
      <c r="I5877" s="22">
        <v>397971016570.91223</v>
      </c>
      <c r="J5877" s="33">
        <f t="shared" si="92"/>
        <v>12874883.800570954</v>
      </c>
    </row>
    <row r="5878" spans="3:10">
      <c r="C5878">
        <v>197</v>
      </c>
      <c r="E5878">
        <v>62.283990327498877</v>
      </c>
      <c r="G5878">
        <v>0.92517782442512819</v>
      </c>
      <c r="H5878">
        <f>+C5878/'Dados Primários'!$C$31</f>
        <v>0.55807365439093481</v>
      </c>
      <c r="I5878" s="22">
        <v>366875507321.61639</v>
      </c>
      <c r="J5878" s="33">
        <f t="shared" si="92"/>
        <v>11798094.844503675</v>
      </c>
    </row>
    <row r="5879" spans="3:10">
      <c r="C5879">
        <v>196</v>
      </c>
      <c r="E5879">
        <v>60.785434273525809</v>
      </c>
      <c r="G5879">
        <v>0.98369511312977187</v>
      </c>
      <c r="H5879">
        <f>+C5879/'Dados Primários'!$C$31</f>
        <v>0.55524079320113318</v>
      </c>
      <c r="I5879" s="22">
        <v>344651554406.92395</v>
      </c>
      <c r="J5879" s="33">
        <f t="shared" si="92"/>
        <v>11442519.077790931</v>
      </c>
    </row>
    <row r="5880" spans="3:10">
      <c r="C5880">
        <v>200</v>
      </c>
      <c r="E5880">
        <v>57.573835148272956</v>
      </c>
      <c r="G5880">
        <v>0.96376637207519567</v>
      </c>
      <c r="H5880">
        <f>+C5880/'Dados Primários'!$C$31</f>
        <v>0.56657223796033995</v>
      </c>
      <c r="I5880" s="22">
        <v>368674917171.09222</v>
      </c>
      <c r="J5880" s="33">
        <f t="shared" si="92"/>
        <v>11590330.238450104</v>
      </c>
    </row>
    <row r="5881" spans="3:10">
      <c r="C5881">
        <v>201</v>
      </c>
      <c r="E5881">
        <v>60.987337023623915</v>
      </c>
      <c r="G5881">
        <v>0.98141546781240752</v>
      </c>
      <c r="H5881">
        <f>+C5881/'Dados Primários'!$C$31</f>
        <v>0.56940509915014159</v>
      </c>
      <c r="I5881" s="22">
        <v>401332894546.60046</v>
      </c>
      <c r="J5881" s="33">
        <f t="shared" si="92"/>
        <v>13677876.511581274</v>
      </c>
    </row>
    <row r="5882" spans="3:10">
      <c r="C5882">
        <v>199</v>
      </c>
      <c r="E5882">
        <v>62.153356047060043</v>
      </c>
      <c r="G5882">
        <v>0.96976752313308767</v>
      </c>
      <c r="H5882">
        <f>+C5882/'Dados Primários'!$C$31</f>
        <v>0.5637393767705382</v>
      </c>
      <c r="I5882" s="22">
        <v>397958644714.18719</v>
      </c>
      <c r="J5882" s="33">
        <f t="shared" si="92"/>
        <v>13522236.702483406</v>
      </c>
    </row>
    <row r="5883" spans="3:10">
      <c r="C5883">
        <v>197</v>
      </c>
      <c r="E5883">
        <v>60.875082938105372</v>
      </c>
      <c r="G5883">
        <v>0.96276129780465802</v>
      </c>
      <c r="H5883">
        <f>+C5883/'Dados Primários'!$C$31</f>
        <v>0.55807365439093481</v>
      </c>
      <c r="I5883" s="22">
        <v>392941711344.26337</v>
      </c>
      <c r="J5883" s="33">
        <f t="shared" si="92"/>
        <v>12852210.872945167</v>
      </c>
    </row>
    <row r="5884" spans="3:10">
      <c r="C5884">
        <v>201</v>
      </c>
      <c r="E5884">
        <v>60.518940736990864</v>
      </c>
      <c r="G5884">
        <v>0.9691322028865722</v>
      </c>
      <c r="H5884">
        <f>+C5884/'Dados Primários'!$C$31</f>
        <v>0.56940509915014159</v>
      </c>
      <c r="I5884" s="22">
        <v>391342563034.66046</v>
      </c>
      <c r="J5884" s="33">
        <f t="shared" si="92"/>
        <v>13069313.623190394</v>
      </c>
    </row>
    <row r="5885" spans="3:10">
      <c r="C5885">
        <v>203</v>
      </c>
      <c r="E5885">
        <v>61.716966605385288</v>
      </c>
      <c r="G5885">
        <v>0.92493391461900154</v>
      </c>
      <c r="H5885">
        <f>+C5885/'Dados Primários'!$C$31</f>
        <v>0.57507082152974509</v>
      </c>
      <c r="I5885" s="22">
        <v>346456923538.1004</v>
      </c>
      <c r="J5885" s="33">
        <f t="shared" si="92"/>
        <v>11373283.202208754</v>
      </c>
    </row>
    <row r="5886" spans="3:10">
      <c r="C5886">
        <v>201</v>
      </c>
      <c r="E5886">
        <v>61.817736710471912</v>
      </c>
      <c r="G5886">
        <v>0.9643030015585492</v>
      </c>
      <c r="H5886">
        <f>+C5886/'Dados Primários'!$C$31</f>
        <v>0.56940509915014159</v>
      </c>
      <c r="I5886" s="22">
        <v>369513904853.49756</v>
      </c>
      <c r="J5886" s="33">
        <f t="shared" si="92"/>
        <v>12542345.405494852</v>
      </c>
    </row>
    <row r="5887" spans="3:10">
      <c r="C5887">
        <v>199</v>
      </c>
      <c r="E5887">
        <v>61.060892901388414</v>
      </c>
      <c r="G5887">
        <v>0.96054719453703019</v>
      </c>
      <c r="H5887">
        <f>+C5887/'Dados Primários'!$C$31</f>
        <v>0.5637393767705382</v>
      </c>
      <c r="I5887" s="22">
        <v>384198872733.9538</v>
      </c>
      <c r="J5887" s="33">
        <f t="shared" si="92"/>
        <v>12703293.023294503</v>
      </c>
    </row>
    <row r="5888" spans="3:10">
      <c r="C5888">
        <v>198</v>
      </c>
      <c r="E5888">
        <v>62.906993635053283</v>
      </c>
      <c r="G5888">
        <v>0.95669858386586359</v>
      </c>
      <c r="H5888">
        <f>+C5888/'Dados Primários'!$C$31</f>
        <v>0.56090651558073656</v>
      </c>
      <c r="I5888" s="22">
        <v>402454039561.77368</v>
      </c>
      <c r="J5888" s="33">
        <f t="shared" si="92"/>
        <v>13585662.99651951</v>
      </c>
    </row>
    <row r="5889" spans="3:10">
      <c r="C5889">
        <v>199</v>
      </c>
      <c r="E5889">
        <v>61.622024340439602</v>
      </c>
      <c r="G5889">
        <v>0.99309903356856621</v>
      </c>
      <c r="H5889">
        <f>+C5889/'Dados Primários'!$C$31</f>
        <v>0.5637393767705382</v>
      </c>
      <c r="I5889" s="22">
        <v>365042914730.05103</v>
      </c>
      <c r="J5889" s="33">
        <f t="shared" si="92"/>
        <v>12593626.674403137</v>
      </c>
    </row>
    <row r="5890" spans="3:10">
      <c r="C5890">
        <v>201</v>
      </c>
      <c r="E5890">
        <v>61.68308976834318</v>
      </c>
      <c r="G5890">
        <v>0.93545718689237589</v>
      </c>
      <c r="H5890">
        <f>+C5890/'Dados Primários'!$C$31</f>
        <v>0.56940509915014159</v>
      </c>
      <c r="I5890" s="22">
        <v>354267867967.61115</v>
      </c>
      <c r="J5890" s="33">
        <f t="shared" si="92"/>
        <v>11639736.56955347</v>
      </c>
    </row>
    <row r="5891" spans="3:10">
      <c r="C5891">
        <v>196</v>
      </c>
      <c r="E5891">
        <v>57.249736543847121</v>
      </c>
      <c r="G5891">
        <v>0.94894010016179653</v>
      </c>
      <c r="H5891">
        <f>+C5891/'Dados Primários'!$C$31</f>
        <v>0.55524079320113318</v>
      </c>
      <c r="I5891" s="22">
        <v>374056931640.04803</v>
      </c>
      <c r="J5891" s="33">
        <f t="shared" si="92"/>
        <v>11283176.060493357</v>
      </c>
    </row>
    <row r="5892" spans="3:10">
      <c r="C5892">
        <v>206</v>
      </c>
      <c r="E5892">
        <v>64.182092438634527</v>
      </c>
      <c r="G5892">
        <v>0.99626341931347895</v>
      </c>
      <c r="H5892">
        <f>+C5892/'Dados Primários'!$C$31</f>
        <v>0.58356940509915012</v>
      </c>
      <c r="I5892" s="22">
        <v>376850074286.96851</v>
      </c>
      <c r="J5892" s="33">
        <f t="shared" si="92"/>
        <v>14062067.429962693</v>
      </c>
    </row>
    <row r="5893" spans="3:10">
      <c r="C5893">
        <v>201</v>
      </c>
      <c r="E5893">
        <v>58.047616130512957</v>
      </c>
      <c r="G5893">
        <v>0.99928840164062027</v>
      </c>
      <c r="H5893">
        <f>+C5893/'Dados Primários'!$C$31</f>
        <v>0.56940509915014159</v>
      </c>
      <c r="I5893" s="22">
        <v>365198541079.27466</v>
      </c>
      <c r="J5893" s="33">
        <f t="shared" si="92"/>
        <v>12062174.910063295</v>
      </c>
    </row>
    <row r="5894" spans="3:10">
      <c r="C5894">
        <v>201</v>
      </c>
      <c r="E5894">
        <v>60.144305531324029</v>
      </c>
      <c r="G5894">
        <v>0.96016637390487192</v>
      </c>
      <c r="H5894">
        <f>+C5894/'Dados Primários'!$C$31</f>
        <v>0.56940509915014159</v>
      </c>
      <c r="I5894" s="22">
        <v>395879919368.71777</v>
      </c>
      <c r="J5894" s="33">
        <f t="shared" si="92"/>
        <v>13017447.420622885</v>
      </c>
    </row>
    <row r="5895" spans="3:10">
      <c r="C5895">
        <v>197</v>
      </c>
      <c r="E5895">
        <v>62.743064962966869</v>
      </c>
      <c r="G5895">
        <v>0.95624621918250163</v>
      </c>
      <c r="H5895">
        <f>+C5895/'Dados Primários'!$C$31</f>
        <v>0.55807365439093481</v>
      </c>
      <c r="I5895" s="22">
        <v>399804830039.7605</v>
      </c>
      <c r="J5895" s="33">
        <f t="shared" si="92"/>
        <v>13386745.848780049</v>
      </c>
    </row>
    <row r="5896" spans="3:10">
      <c r="C5896">
        <v>200</v>
      </c>
      <c r="E5896">
        <v>59.872832584075084</v>
      </c>
      <c r="G5896">
        <v>0.99020580030521654</v>
      </c>
      <c r="H5896">
        <f>+C5896/'Dados Primários'!$C$31</f>
        <v>0.56657223796033995</v>
      </c>
      <c r="I5896" s="22">
        <v>377778478254.46094</v>
      </c>
      <c r="J5896" s="33">
        <f t="shared" ref="J5896:J5959" si="93">+E5896*G5896*H5896*I5896/1000000</f>
        <v>12689595.374087298</v>
      </c>
    </row>
    <row r="5897" spans="3:10">
      <c r="C5897">
        <v>190</v>
      </c>
      <c r="E5897">
        <v>60.857240549971927</v>
      </c>
      <c r="G5897">
        <v>0.94888572977338259</v>
      </c>
      <c r="H5897">
        <f>+C5897/'Dados Primários'!$C$31</f>
        <v>0.5382436260623229</v>
      </c>
      <c r="I5897" s="22">
        <v>368884022725.22638</v>
      </c>
      <c r="J5897" s="33">
        <f t="shared" si="93"/>
        <v>11465550.524557047</v>
      </c>
    </row>
    <row r="5898" spans="3:10">
      <c r="C5898">
        <v>196</v>
      </c>
      <c r="E5898">
        <v>64.221923378180676</v>
      </c>
      <c r="G5898">
        <v>0.96246030124018911</v>
      </c>
      <c r="H5898">
        <f>+C5898/'Dados Primários'!$C$31</f>
        <v>0.55524079320113318</v>
      </c>
      <c r="I5898" s="22">
        <v>405769942879.5697</v>
      </c>
      <c r="J5898" s="33">
        <f t="shared" si="93"/>
        <v>13926031.494361993</v>
      </c>
    </row>
    <row r="5899" spans="3:10">
      <c r="C5899">
        <v>196</v>
      </c>
      <c r="E5899">
        <v>63.846217082634674</v>
      </c>
      <c r="G5899">
        <v>0.95028294385889689</v>
      </c>
      <c r="H5899">
        <f>+C5899/'Dados Primários'!$C$31</f>
        <v>0.55524079320113318</v>
      </c>
      <c r="I5899" s="22">
        <v>403429976927.78241</v>
      </c>
      <c r="J5899" s="33">
        <f t="shared" si="93"/>
        <v>13590568.879502703</v>
      </c>
    </row>
    <row r="5900" spans="3:10">
      <c r="C5900">
        <v>196</v>
      </c>
      <c r="E5900">
        <v>60.990507840886949</v>
      </c>
      <c r="G5900">
        <v>0.92543743647888188</v>
      </c>
      <c r="H5900">
        <f>+C5900/'Dados Primários'!$C$31</f>
        <v>0.55524079320113318</v>
      </c>
      <c r="I5900" s="22">
        <v>387622225238.76569</v>
      </c>
      <c r="J5900" s="33">
        <f t="shared" si="93"/>
        <v>12147848.018640948</v>
      </c>
    </row>
    <row r="5901" spans="3:10">
      <c r="C5901">
        <v>203</v>
      </c>
      <c r="E5901">
        <v>58.965281786944381</v>
      </c>
      <c r="G5901">
        <v>0.9469949005669891</v>
      </c>
      <c r="H5901">
        <f>+C5901/'Dados Primários'!$C$31</f>
        <v>0.57507082152974509</v>
      </c>
      <c r="I5901" s="22">
        <v>374739587935.0321</v>
      </c>
      <c r="J5901" s="33">
        <f t="shared" si="93"/>
        <v>12033582.122652324</v>
      </c>
    </row>
    <row r="5902" spans="3:10">
      <c r="C5902">
        <v>196</v>
      </c>
      <c r="E5902">
        <v>57.250993174240449</v>
      </c>
      <c r="G5902">
        <v>0.94329382938486239</v>
      </c>
      <c r="H5902">
        <f>+C5902/'Dados Primários'!$C$31</f>
        <v>0.55524079320113318</v>
      </c>
      <c r="I5902" s="22">
        <v>384254424085.02771</v>
      </c>
      <c r="J5902" s="33">
        <f t="shared" si="93"/>
        <v>11522063.409828544</v>
      </c>
    </row>
    <row r="5903" spans="3:10">
      <c r="C5903">
        <v>191</v>
      </c>
      <c r="E5903">
        <v>64.122279459336909</v>
      </c>
      <c r="G5903">
        <v>0.97939047138178281</v>
      </c>
      <c r="H5903">
        <f>+C5903/'Dados Primários'!$C$31</f>
        <v>0.54107648725212465</v>
      </c>
      <c r="I5903" s="22">
        <v>400105597061.15424</v>
      </c>
      <c r="J5903" s="33">
        <f t="shared" si="93"/>
        <v>13595591.764831668</v>
      </c>
    </row>
    <row r="5904" spans="3:10">
      <c r="C5904">
        <v>204</v>
      </c>
      <c r="E5904">
        <v>62.350873075323591</v>
      </c>
      <c r="G5904">
        <v>0.93565251362307578</v>
      </c>
      <c r="H5904">
        <f>+C5904/'Dados Primários'!$C$31</f>
        <v>0.57790368271954673</v>
      </c>
      <c r="I5904" s="22">
        <v>362769806819.39508</v>
      </c>
      <c r="J5904" s="33">
        <f t="shared" si="93"/>
        <v>12230486.245431874</v>
      </c>
    </row>
    <row r="5905" spans="3:10">
      <c r="C5905">
        <v>199</v>
      </c>
      <c r="E5905">
        <v>62.343776963508589</v>
      </c>
      <c r="G5905">
        <v>0.95179646303495224</v>
      </c>
      <c r="H5905">
        <f>+C5905/'Dados Primários'!$C$31</f>
        <v>0.5637393767705382</v>
      </c>
      <c r="I5905" s="22">
        <v>370143213572.97864</v>
      </c>
      <c r="J5905" s="33">
        <f t="shared" si="93"/>
        <v>12381844.864548605</v>
      </c>
    </row>
    <row r="5906" spans="3:10">
      <c r="C5906">
        <v>199</v>
      </c>
      <c r="E5906">
        <v>63.0994256887722</v>
      </c>
      <c r="G5906">
        <v>0.92315422844288608</v>
      </c>
      <c r="H5906">
        <f>+C5906/'Dados Primários'!$C$31</f>
        <v>0.5637393767705382</v>
      </c>
      <c r="I5906" s="22">
        <v>352990521051.45087</v>
      </c>
      <c r="J5906" s="33">
        <f t="shared" si="93"/>
        <v>11591538.555070167</v>
      </c>
    </row>
    <row r="5907" spans="3:10">
      <c r="C5907">
        <v>205</v>
      </c>
      <c r="E5907">
        <v>62.347551194279248</v>
      </c>
      <c r="G5907">
        <v>0.97311743958532693</v>
      </c>
      <c r="H5907">
        <f>+C5907/'Dados Primários'!$C$31</f>
        <v>0.58073654390934848</v>
      </c>
      <c r="I5907" s="22">
        <v>355687311734.85858</v>
      </c>
      <c r="J5907" s="33">
        <f t="shared" si="93"/>
        <v>12532340.471037002</v>
      </c>
    </row>
    <row r="5908" spans="3:10">
      <c r="C5908">
        <v>202</v>
      </c>
      <c r="E5908">
        <v>62.992922251281762</v>
      </c>
      <c r="G5908">
        <v>0.9448071105893735</v>
      </c>
      <c r="H5908">
        <f>+C5908/'Dados Primários'!$C$31</f>
        <v>0.57223796033994334</v>
      </c>
      <c r="I5908" s="22">
        <v>362648327768.15088</v>
      </c>
      <c r="J5908" s="33">
        <f t="shared" si="93"/>
        <v>12350861.514505353</v>
      </c>
    </row>
    <row r="5909" spans="3:10">
      <c r="C5909">
        <v>202</v>
      </c>
      <c r="E5909">
        <v>58.524277292505964</v>
      </c>
      <c r="G5909">
        <v>0.97310767559945011</v>
      </c>
      <c r="H5909">
        <f>+C5909/'Dados Primários'!$C$31</f>
        <v>0.57223796033994334</v>
      </c>
      <c r="I5909" s="22">
        <v>356444799311.6662</v>
      </c>
      <c r="J5909" s="33">
        <f t="shared" si="93"/>
        <v>11616248.768913552</v>
      </c>
    </row>
    <row r="5910" spans="3:10">
      <c r="C5910">
        <v>202</v>
      </c>
      <c r="E5910">
        <v>58.288455147789072</v>
      </c>
      <c r="G5910">
        <v>0.94070379995773723</v>
      </c>
      <c r="H5910">
        <f>+C5910/'Dados Primários'!$C$31</f>
        <v>0.57223796033994334</v>
      </c>
      <c r="I5910" s="22">
        <v>379742031173.6604</v>
      </c>
      <c r="J5910" s="33">
        <f t="shared" si="93"/>
        <v>11915184.637640381</v>
      </c>
    </row>
    <row r="5911" spans="3:10">
      <c r="C5911">
        <v>200</v>
      </c>
      <c r="E5911">
        <v>62.545668890930564</v>
      </c>
      <c r="G5911">
        <v>0.96876588968968291</v>
      </c>
      <c r="H5911">
        <f>+C5911/'Dados Primários'!$C$31</f>
        <v>0.56657223796033995</v>
      </c>
      <c r="I5911" s="22">
        <v>376317935710.9209</v>
      </c>
      <c r="J5911" s="33">
        <f t="shared" si="93"/>
        <v>12918922.362509308</v>
      </c>
    </row>
    <row r="5912" spans="3:10">
      <c r="C5912">
        <v>193</v>
      </c>
      <c r="E5912">
        <v>60.437049869888952</v>
      </c>
      <c r="G5912">
        <v>0.92830801450102962</v>
      </c>
      <c r="H5912">
        <f>+C5912/'Dados Primários'!$C$31</f>
        <v>0.54674220963172804</v>
      </c>
      <c r="I5912" s="22">
        <v>391545493447.94147</v>
      </c>
      <c r="J5912" s="33">
        <f t="shared" si="93"/>
        <v>12010475.181991924</v>
      </c>
    </row>
    <row r="5913" spans="3:10">
      <c r="C5913">
        <v>195</v>
      </c>
      <c r="E5913">
        <v>62.077163223599626</v>
      </c>
      <c r="G5913">
        <v>0.95279971880502989</v>
      </c>
      <c r="H5913">
        <f>+C5913/'Dados Primários'!$C$31</f>
        <v>0.55240793201133143</v>
      </c>
      <c r="I5913" s="22">
        <v>403108379552.65698</v>
      </c>
      <c r="J5913" s="33">
        <f t="shared" si="93"/>
        <v>13170892.796183338</v>
      </c>
    </row>
    <row r="5914" spans="3:10">
      <c r="C5914">
        <v>200</v>
      </c>
      <c r="E5914">
        <v>58.162299038903924</v>
      </c>
      <c r="G5914">
        <v>0.9848739561368125</v>
      </c>
      <c r="H5914">
        <f>+C5914/'Dados Primários'!$C$31</f>
        <v>0.56657223796033995</v>
      </c>
      <c r="I5914" s="22">
        <v>364535141505.55017</v>
      </c>
      <c r="J5914" s="33">
        <f t="shared" si="93"/>
        <v>11830876.18942865</v>
      </c>
    </row>
    <row r="5915" spans="3:10">
      <c r="C5915">
        <v>202</v>
      </c>
      <c r="E5915">
        <v>60.239946858300804</v>
      </c>
      <c r="G5915">
        <v>0.93658079140660389</v>
      </c>
      <c r="H5915">
        <f>+C5915/'Dados Primários'!$C$31</f>
        <v>0.57223796033994334</v>
      </c>
      <c r="I5915" s="22">
        <v>400123283782.09998</v>
      </c>
      <c r="J5915" s="33">
        <f t="shared" si="93"/>
        <v>12918149.758971799</v>
      </c>
    </row>
    <row r="5916" spans="3:10">
      <c r="C5916">
        <v>198</v>
      </c>
      <c r="E5916">
        <v>60.506847461590937</v>
      </c>
      <c r="G5916">
        <v>0.95336117079172344</v>
      </c>
      <c r="H5916">
        <f>+C5916/'Dados Primários'!$C$31</f>
        <v>0.56090651558073656</v>
      </c>
      <c r="I5916" s="22">
        <v>348030525754.22009</v>
      </c>
      <c r="J5916" s="33">
        <f t="shared" si="93"/>
        <v>11260814.593219586</v>
      </c>
    </row>
    <row r="5917" spans="3:10">
      <c r="C5917">
        <v>193</v>
      </c>
      <c r="E5917">
        <v>63.205286958895293</v>
      </c>
      <c r="G5917">
        <v>0.9811974964948359</v>
      </c>
      <c r="H5917">
        <f>+C5917/'Dados Primários'!$C$31</f>
        <v>0.54674220963172804</v>
      </c>
      <c r="I5917" s="22">
        <v>375046351177.17383</v>
      </c>
      <c r="J5917" s="33">
        <f t="shared" si="93"/>
        <v>12716786.704826707</v>
      </c>
    </row>
    <row r="5918" spans="3:10">
      <c r="C5918">
        <v>201</v>
      </c>
      <c r="E5918">
        <v>62.437918153166734</v>
      </c>
      <c r="G5918">
        <v>0.98632358870763504</v>
      </c>
      <c r="H5918">
        <f>+C5918/'Dados Primários'!$C$31</f>
        <v>0.56940509915014159</v>
      </c>
      <c r="I5918" s="22">
        <v>392024234760.56396</v>
      </c>
      <c r="J5918" s="33">
        <f t="shared" si="93"/>
        <v>13746815.427011536</v>
      </c>
    </row>
    <row r="5919" spans="3:10">
      <c r="C5919">
        <v>193</v>
      </c>
      <c r="E5919">
        <v>63.890400273278544</v>
      </c>
      <c r="G5919">
        <v>0.9805554092212373</v>
      </c>
      <c r="H5919">
        <f>+C5919/'Dados Primários'!$C$31</f>
        <v>0.54674220963172804</v>
      </c>
      <c r="I5919" s="22">
        <v>415313620797.97015</v>
      </c>
      <c r="J5919" s="33">
        <f t="shared" si="93"/>
        <v>14225466.821610758</v>
      </c>
    </row>
    <row r="5920" spans="3:10">
      <c r="C5920">
        <v>197</v>
      </c>
      <c r="E5920">
        <v>62.277392992455233</v>
      </c>
      <c r="G5920">
        <v>0.99476278133446483</v>
      </c>
      <c r="H5920">
        <f>+C5920/'Dados Primários'!$C$31</f>
        <v>0.55807365439093481</v>
      </c>
      <c r="I5920" s="22">
        <v>358024751484.40558</v>
      </c>
      <c r="J5920" s="33">
        <f t="shared" si="93"/>
        <v>12378115.331281632</v>
      </c>
    </row>
    <row r="5921" spans="3:10">
      <c r="C5921">
        <v>194</v>
      </c>
      <c r="E5921">
        <v>62.864024195044315</v>
      </c>
      <c r="G5921">
        <v>0.9780658883499288</v>
      </c>
      <c r="H5921">
        <f>+C5921/'Dados Primários'!$C$31</f>
        <v>0.54957507082152979</v>
      </c>
      <c r="I5921" s="22">
        <v>413998198404.90735</v>
      </c>
      <c r="J5921" s="33">
        <f t="shared" si="93"/>
        <v>13989293.013445511</v>
      </c>
    </row>
    <row r="5922" spans="3:10">
      <c r="C5922">
        <v>196</v>
      </c>
      <c r="E5922">
        <v>59.554646109763837</v>
      </c>
      <c r="G5922">
        <v>0.99338549725403336</v>
      </c>
      <c r="H5922">
        <f>+C5922/'Dados Primários'!$C$31</f>
        <v>0.55524079320113318</v>
      </c>
      <c r="I5922" s="22">
        <v>401720591277.6853</v>
      </c>
      <c r="J5922" s="33">
        <f t="shared" si="93"/>
        <v>13195897.175789511</v>
      </c>
    </row>
    <row r="5923" spans="3:10">
      <c r="C5923">
        <v>194</v>
      </c>
      <c r="E5923">
        <v>57.517166800753756</v>
      </c>
      <c r="G5923">
        <v>0.95005234853832632</v>
      </c>
      <c r="H5923">
        <f>+C5923/'Dados Primários'!$C$31</f>
        <v>0.54957507082152979</v>
      </c>
      <c r="I5923" s="22">
        <v>361977604056.69812</v>
      </c>
      <c r="J5923" s="33">
        <f t="shared" si="93"/>
        <v>10870605.788942805</v>
      </c>
    </row>
    <row r="5924" spans="3:10">
      <c r="C5924">
        <v>199</v>
      </c>
      <c r="E5924">
        <v>61.662420268390527</v>
      </c>
      <c r="G5924">
        <v>0.96982188364948241</v>
      </c>
      <c r="H5924">
        <f>+C5924/'Dados Primários'!$C$31</f>
        <v>0.5637393767705382</v>
      </c>
      <c r="I5924" s="22">
        <v>393591380924.72748</v>
      </c>
      <c r="J5924" s="33">
        <f t="shared" si="93"/>
        <v>13268948.147677513</v>
      </c>
    </row>
    <row r="5925" spans="3:10">
      <c r="C5925">
        <v>194</v>
      </c>
      <c r="E5925">
        <v>62.857450839526699</v>
      </c>
      <c r="G5925">
        <v>0.99639849684964799</v>
      </c>
      <c r="H5925">
        <f>+C5925/'Dados Primários'!$C$31</f>
        <v>0.54957507082152979</v>
      </c>
      <c r="I5925" s="22">
        <v>390339201894.7467</v>
      </c>
      <c r="J5925" s="33">
        <f t="shared" si="93"/>
        <v>13435660.534959044</v>
      </c>
    </row>
    <row r="5926" spans="3:10">
      <c r="C5926">
        <v>198</v>
      </c>
      <c r="E5926">
        <v>62.036259925172786</v>
      </c>
      <c r="G5926">
        <v>0.94953655203317133</v>
      </c>
      <c r="H5926">
        <f>+C5926/'Dados Primários'!$C$31</f>
        <v>0.56090651558073656</v>
      </c>
      <c r="I5926" s="22">
        <v>408966245008.15112</v>
      </c>
      <c r="J5926" s="33">
        <f t="shared" si="93"/>
        <v>13512485.57028107</v>
      </c>
    </row>
    <row r="5927" spans="3:10">
      <c r="C5927">
        <v>200</v>
      </c>
      <c r="E5927">
        <v>62.580562379001904</v>
      </c>
      <c r="G5927">
        <v>0.94083002151028727</v>
      </c>
      <c r="H5927">
        <f>+C5927/'Dados Primários'!$C$31</f>
        <v>0.56657223796033995</v>
      </c>
      <c r="I5927" s="22">
        <v>381679851996.56329</v>
      </c>
      <c r="J5927" s="33">
        <f t="shared" si="93"/>
        <v>12732249.902147571</v>
      </c>
    </row>
    <row r="5928" spans="3:10">
      <c r="C5928">
        <v>206</v>
      </c>
      <c r="E5928">
        <v>60.911903884961227</v>
      </c>
      <c r="G5928">
        <v>0.93017152339693698</v>
      </c>
      <c r="H5928">
        <f>+C5928/'Dados Primários'!$C$31</f>
        <v>0.58356940509915012</v>
      </c>
      <c r="I5928" s="22">
        <v>419272506239.48523</v>
      </c>
      <c r="J5928" s="33">
        <f t="shared" si="93"/>
        <v>13862900.732285427</v>
      </c>
    </row>
    <row r="5929" spans="3:10">
      <c r="C5929">
        <v>193</v>
      </c>
      <c r="E5929">
        <v>58.088594543309227</v>
      </c>
      <c r="G5929">
        <v>0.99279373231939683</v>
      </c>
      <c r="H5929">
        <f>+C5929/'Dados Primários'!$C$31</f>
        <v>0.54674220963172804</v>
      </c>
      <c r="I5929" s="22">
        <v>361012367028.28314</v>
      </c>
      <c r="J5929" s="33">
        <f t="shared" si="93"/>
        <v>11382943.461743373</v>
      </c>
    </row>
    <row r="5930" spans="3:10">
      <c r="C5930">
        <v>207</v>
      </c>
      <c r="E5930">
        <v>64.048489398191919</v>
      </c>
      <c r="G5930">
        <v>0.9242590921019479</v>
      </c>
      <c r="H5930">
        <f>+C5930/'Dados Primários'!$C$31</f>
        <v>0.58640226628895187</v>
      </c>
      <c r="I5930" s="22">
        <v>394852644354.50201</v>
      </c>
      <c r="J5930" s="33">
        <f t="shared" si="93"/>
        <v>13706712.821238594</v>
      </c>
    </row>
    <row r="5931" spans="3:10">
      <c r="C5931">
        <v>202</v>
      </c>
      <c r="E5931">
        <v>57.661315411446296</v>
      </c>
      <c r="G5931">
        <v>0.98256095743857363</v>
      </c>
      <c r="H5931">
        <f>+C5931/'Dados Primários'!$C$31</f>
        <v>0.57223796033994334</v>
      </c>
      <c r="I5931" s="22">
        <v>372393666115.77277</v>
      </c>
      <c r="J5931" s="33">
        <f t="shared" si="93"/>
        <v>12073216.776686775</v>
      </c>
    </row>
    <row r="5932" spans="3:10">
      <c r="C5932">
        <v>193</v>
      </c>
      <c r="E5932">
        <v>62.788120177918174</v>
      </c>
      <c r="G5932">
        <v>0.94201167010795872</v>
      </c>
      <c r="H5932">
        <f>+C5932/'Dados Primários'!$C$31</f>
        <v>0.54674220963172804</v>
      </c>
      <c r="I5932" s="22">
        <v>346346407792.69226</v>
      </c>
      <c r="J5932" s="33">
        <f t="shared" si="93"/>
        <v>11200232.94111781</v>
      </c>
    </row>
    <row r="5933" spans="3:10">
      <c r="C5933">
        <v>200</v>
      </c>
      <c r="E5933">
        <v>61.695830270678663</v>
      </c>
      <c r="G5933">
        <v>0.95013950446161421</v>
      </c>
      <c r="H5933">
        <f>+C5933/'Dados Primários'!$C$31</f>
        <v>0.56657223796033995</v>
      </c>
      <c r="I5933" s="22">
        <v>384075771778.85724</v>
      </c>
      <c r="J5933" s="33">
        <f t="shared" si="93"/>
        <v>12756025.850143712</v>
      </c>
    </row>
    <row r="5934" spans="3:10">
      <c r="C5934">
        <v>206</v>
      </c>
      <c r="E5934">
        <v>59.579359296192116</v>
      </c>
      <c r="G5934">
        <v>0.99465148634959544</v>
      </c>
      <c r="H5934">
        <f>+C5934/'Dados Primários'!$C$31</f>
        <v>0.58356940509915012</v>
      </c>
      <c r="I5934" s="22">
        <v>361496287253.45074</v>
      </c>
      <c r="J5934" s="33">
        <f t="shared" si="93"/>
        <v>12501528.657455239</v>
      </c>
    </row>
    <row r="5935" spans="3:10">
      <c r="C5935">
        <v>204</v>
      </c>
      <c r="E5935">
        <v>63.391691100905511</v>
      </c>
      <c r="G5935">
        <v>0.94753107765108868</v>
      </c>
      <c r="H5935">
        <f>+C5935/'Dados Primários'!$C$31</f>
        <v>0.57790368271954673</v>
      </c>
      <c r="I5935" s="22">
        <v>416099868746.52087</v>
      </c>
      <c r="J5935" s="33">
        <f t="shared" si="93"/>
        <v>14443712.708769497</v>
      </c>
    </row>
    <row r="5936" spans="3:10">
      <c r="C5936">
        <v>191</v>
      </c>
      <c r="E5936">
        <v>60.692332918831305</v>
      </c>
      <c r="G5936">
        <v>0.99482208184656784</v>
      </c>
      <c r="H5936">
        <f>+C5936/'Dados Primários'!$C$31</f>
        <v>0.54107648725212465</v>
      </c>
      <c r="I5936" s="22">
        <v>390494022776.60278</v>
      </c>
      <c r="J5936" s="33">
        <f t="shared" si="93"/>
        <v>12757110.006013727</v>
      </c>
    </row>
    <row r="5937" spans="3:10">
      <c r="C5937">
        <v>198</v>
      </c>
      <c r="E5937">
        <v>60.139366797697434</v>
      </c>
      <c r="G5937">
        <v>0.93472959526569099</v>
      </c>
      <c r="H5937">
        <f>+C5937/'Dados Primários'!$C$31</f>
        <v>0.56090651558073656</v>
      </c>
      <c r="I5937" s="22">
        <v>359040806362.89008</v>
      </c>
      <c r="J5937" s="33">
        <f t="shared" si="93"/>
        <v>11320852.711535355</v>
      </c>
    </row>
    <row r="5938" spans="3:10">
      <c r="C5938">
        <v>197</v>
      </c>
      <c r="E5938">
        <v>57.397768900798525</v>
      </c>
      <c r="G5938">
        <v>0.96030763046830314</v>
      </c>
      <c r="H5938">
        <f>+C5938/'Dados Primários'!$C$31</f>
        <v>0.55807365439093481</v>
      </c>
      <c r="I5938" s="22">
        <v>408832541093.61792</v>
      </c>
      <c r="J5938" s="33">
        <f t="shared" si="93"/>
        <v>12575995.34884038</v>
      </c>
    </row>
    <row r="5939" spans="3:10">
      <c r="C5939">
        <v>193</v>
      </c>
      <c r="E5939">
        <v>59.981915720827843</v>
      </c>
      <c r="G5939">
        <v>0.93034528077130452</v>
      </c>
      <c r="H5939">
        <f>+C5939/'Dados Primários'!$C$31</f>
        <v>0.54674220963172804</v>
      </c>
      <c r="I5939" s="22">
        <v>396518160436.5437</v>
      </c>
      <c r="J5939" s="33">
        <f t="shared" si="93"/>
        <v>12097905.215375863</v>
      </c>
    </row>
    <row r="5940" spans="3:10">
      <c r="C5940">
        <v>198</v>
      </c>
      <c r="E5940">
        <v>58.617519953477903</v>
      </c>
      <c r="G5940">
        <v>0.95313392331503977</v>
      </c>
      <c r="H5940">
        <f>+C5940/'Dados Primários'!$C$31</f>
        <v>0.56090651558073656</v>
      </c>
      <c r="I5940" s="22">
        <v>362722456990.1463</v>
      </c>
      <c r="J5940" s="33">
        <f t="shared" si="93"/>
        <v>11367011.421046216</v>
      </c>
    </row>
    <row r="5941" spans="3:10">
      <c r="C5941">
        <v>193</v>
      </c>
      <c r="E5941">
        <v>58.097858103135536</v>
      </c>
      <c r="G5941">
        <v>0.92184915587392136</v>
      </c>
      <c r="H5941">
        <f>+C5941/'Dados Primários'!$C$31</f>
        <v>0.54674220963172804</v>
      </c>
      <c r="I5941" s="22">
        <v>354334633388.71234</v>
      </c>
      <c r="J5941" s="33">
        <f t="shared" si="93"/>
        <v>10375670.961409925</v>
      </c>
    </row>
    <row r="5942" spans="3:10">
      <c r="C5942">
        <v>198</v>
      </c>
      <c r="E5942">
        <v>57.361139398930192</v>
      </c>
      <c r="G5942">
        <v>0.95876277299540247</v>
      </c>
      <c r="H5942">
        <f>+C5942/'Dados Primários'!$C$31</f>
        <v>0.56090651558073656</v>
      </c>
      <c r="I5942" s="22">
        <v>404183364088.73242</v>
      </c>
      <c r="J5942" s="33">
        <f t="shared" si="93"/>
        <v>12468030.367431561</v>
      </c>
    </row>
    <row r="5943" spans="3:10">
      <c r="C5943">
        <v>202</v>
      </c>
      <c r="E5943">
        <v>58.569877819763441</v>
      </c>
      <c r="G5943">
        <v>0.96592573372923107</v>
      </c>
      <c r="H5943">
        <f>+C5943/'Dados Primários'!$C$31</f>
        <v>0.57223796033994334</v>
      </c>
      <c r="I5943" s="22">
        <v>413800239326.33936</v>
      </c>
      <c r="J5943" s="33">
        <f t="shared" si="93"/>
        <v>13396318.243837994</v>
      </c>
    </row>
    <row r="5944" spans="3:10">
      <c r="C5944">
        <v>204</v>
      </c>
      <c r="E5944">
        <v>62.216516764129757</v>
      </c>
      <c r="G5944">
        <v>0.95380678718621226</v>
      </c>
      <c r="H5944">
        <f>+C5944/'Dados Primários'!$C$31</f>
        <v>0.57790368271954673</v>
      </c>
      <c r="I5944" s="22">
        <v>350622357785.06024</v>
      </c>
      <c r="J5944" s="33">
        <f t="shared" si="93"/>
        <v>12024337.83253813</v>
      </c>
    </row>
    <row r="5945" spans="3:10">
      <c r="C5945">
        <v>200</v>
      </c>
      <c r="E5945">
        <v>63.417254728752781</v>
      </c>
      <c r="G5945">
        <v>0.95067223866967121</v>
      </c>
      <c r="H5945">
        <f>+C5945/'Dados Primários'!$C$31</f>
        <v>0.56657223796033995</v>
      </c>
      <c r="I5945" s="22">
        <v>411967293507.4043</v>
      </c>
      <c r="J5945" s="33">
        <f t="shared" si="93"/>
        <v>14072014.645373957</v>
      </c>
    </row>
    <row r="5946" spans="3:10">
      <c r="C5946">
        <v>202</v>
      </c>
      <c r="E5946">
        <v>59.680226147850149</v>
      </c>
      <c r="G5946">
        <v>0.9883153211643525</v>
      </c>
      <c r="H5946">
        <f>+C5946/'Dados Primários'!$C$31</f>
        <v>0.57223796033994334</v>
      </c>
      <c r="I5946" s="22">
        <v>354301978944.01007</v>
      </c>
      <c r="J5946" s="33">
        <f t="shared" si="93"/>
        <v>11958486.849263791</v>
      </c>
    </row>
    <row r="5947" spans="3:10">
      <c r="C5947">
        <v>200</v>
      </c>
      <c r="E5947">
        <v>64.260866917460632</v>
      </c>
      <c r="G5947">
        <v>0.9356028092725216</v>
      </c>
      <c r="H5947">
        <f>+C5947/'Dados Primários'!$C$31</f>
        <v>0.56657223796033995</v>
      </c>
      <c r="I5947" s="22">
        <v>401360111977.60706</v>
      </c>
      <c r="J5947" s="33">
        <f t="shared" si="93"/>
        <v>13671859.818045966</v>
      </c>
    </row>
    <row r="5948" spans="3:10">
      <c r="C5948">
        <v>199</v>
      </c>
      <c r="E5948">
        <v>61.790281760795175</v>
      </c>
      <c r="G5948">
        <v>0.99641544326972942</v>
      </c>
      <c r="H5948">
        <f>+C5948/'Dados Primários'!$C$31</f>
        <v>0.5637393767705382</v>
      </c>
      <c r="I5948" s="22">
        <v>387402007641.92358</v>
      </c>
      <c r="J5948" s="33">
        <f t="shared" si="93"/>
        <v>13446240.153878266</v>
      </c>
    </row>
    <row r="5949" spans="3:10">
      <c r="C5949">
        <v>196</v>
      </c>
      <c r="E5949">
        <v>58.525553684474694</v>
      </c>
      <c r="G5949">
        <v>0.99435503434126971</v>
      </c>
      <c r="H5949">
        <f>+C5949/'Dados Primários'!$C$31</f>
        <v>0.55524079320113318</v>
      </c>
      <c r="I5949" s="22">
        <v>417542437810.23773</v>
      </c>
      <c r="J5949" s="33">
        <f t="shared" si="93"/>
        <v>13491772.094778521</v>
      </c>
    </row>
    <row r="5950" spans="3:10">
      <c r="C5950">
        <v>204</v>
      </c>
      <c r="E5950">
        <v>58.560774966157403</v>
      </c>
      <c r="G5950">
        <v>0.92506217371908117</v>
      </c>
      <c r="H5950">
        <f>+C5950/'Dados Primários'!$C$31</f>
        <v>0.57790368271954673</v>
      </c>
      <c r="I5950" s="22">
        <v>377752276665.41577</v>
      </c>
      <c r="J5950" s="33">
        <f t="shared" si="93"/>
        <v>11826065.787693204</v>
      </c>
    </row>
    <row r="5951" spans="3:10">
      <c r="C5951">
        <v>190</v>
      </c>
      <c r="E5951">
        <v>57.48485620746149</v>
      </c>
      <c r="G5951">
        <v>0.95995369659734597</v>
      </c>
      <c r="H5951">
        <f>+C5951/'Dados Primários'!$C$31</f>
        <v>0.5382436260623229</v>
      </c>
      <c r="I5951" s="22">
        <v>396513915642.40393</v>
      </c>
      <c r="J5951" s="33">
        <f t="shared" si="93"/>
        <v>11777173.246339031</v>
      </c>
    </row>
    <row r="5952" spans="3:10">
      <c r="C5952">
        <v>200</v>
      </c>
      <c r="E5952">
        <v>62.238278805347292</v>
      </c>
      <c r="G5952">
        <v>0.98177871159360686</v>
      </c>
      <c r="H5952">
        <f>+C5952/'Dados Primários'!$C$31</f>
        <v>0.56657223796033995</v>
      </c>
      <c r="I5952" s="22">
        <v>369380201883.32544</v>
      </c>
      <c r="J5952" s="33">
        <f t="shared" si="93"/>
        <v>12787925.256022733</v>
      </c>
    </row>
    <row r="5953" spans="3:10">
      <c r="C5953">
        <v>196</v>
      </c>
      <c r="E5953">
        <v>62.051881471891832</v>
      </c>
      <c r="G5953">
        <v>0.99480575375017044</v>
      </c>
      <c r="H5953">
        <f>+C5953/'Dados Primários'!$C$31</f>
        <v>0.55524079320113318</v>
      </c>
      <c r="I5953" s="22">
        <v>399053053050.79236</v>
      </c>
      <c r="J5953" s="33">
        <f t="shared" si="93"/>
        <v>13677453.486522054</v>
      </c>
    </row>
    <row r="5954" spans="3:10">
      <c r="C5954">
        <v>199</v>
      </c>
      <c r="E5954">
        <v>63.911898086025339</v>
      </c>
      <c r="G5954">
        <v>0.98030327911502835</v>
      </c>
      <c r="H5954">
        <f>+C5954/'Dados Primários'!$C$31</f>
        <v>0.5637393767705382</v>
      </c>
      <c r="I5954" s="22">
        <v>378662624666.77588</v>
      </c>
      <c r="J5954" s="33">
        <f t="shared" si="93"/>
        <v>13374359.194481442</v>
      </c>
    </row>
    <row r="5955" spans="3:10">
      <c r="C5955">
        <v>193</v>
      </c>
      <c r="E5955">
        <v>63.531131827757292</v>
      </c>
      <c r="G5955">
        <v>0.99721208628137226</v>
      </c>
      <c r="H5955">
        <f>+C5955/'Dados Primários'!$C$31</f>
        <v>0.54674220963172804</v>
      </c>
      <c r="I5955" s="22">
        <v>408732774502.00763</v>
      </c>
      <c r="J5955" s="33">
        <f t="shared" si="93"/>
        <v>14157813.691059155</v>
      </c>
    </row>
    <row r="5956" spans="3:10">
      <c r="C5956">
        <v>193</v>
      </c>
      <c r="E5956">
        <v>60.35262911676552</v>
      </c>
      <c r="G5956">
        <v>0.94353413102381589</v>
      </c>
      <c r="H5956">
        <f>+C5956/'Dados Primários'!$C$31</f>
        <v>0.54674220963172804</v>
      </c>
      <c r="I5956" s="22">
        <v>357741055242.59668</v>
      </c>
      <c r="J5956" s="33">
        <f t="shared" si="93"/>
        <v>11137948.256195718</v>
      </c>
    </row>
    <row r="5957" spans="3:10">
      <c r="C5957">
        <v>204</v>
      </c>
      <c r="E5957">
        <v>62.27756547803412</v>
      </c>
      <c r="G5957">
        <v>0.93814011727373126</v>
      </c>
      <c r="H5957">
        <f>+C5957/'Dados Primários'!$C$31</f>
        <v>0.57790368271954673</v>
      </c>
      <c r="I5957" s="22">
        <v>403915462322.49377</v>
      </c>
      <c r="J5957" s="33">
        <f t="shared" si="93"/>
        <v>13637830.100174716</v>
      </c>
    </row>
    <row r="5958" spans="3:10">
      <c r="C5958">
        <v>194</v>
      </c>
      <c r="E5958">
        <v>58.70298931937338</v>
      </c>
      <c r="G5958">
        <v>0.92095101960047665</v>
      </c>
      <c r="H5958">
        <f>+C5958/'Dados Primários'!$C$31</f>
        <v>0.54957507082152979</v>
      </c>
      <c r="I5958" s="22">
        <v>357175254152.70367</v>
      </c>
      <c r="J5958" s="33">
        <f t="shared" si="93"/>
        <v>10612192.940621357</v>
      </c>
    </row>
    <row r="5959" spans="3:10">
      <c r="C5959">
        <v>195</v>
      </c>
      <c r="E5959">
        <v>61.401490708445898</v>
      </c>
      <c r="G5959">
        <v>0.98378642521043602</v>
      </c>
      <c r="H5959">
        <f>+C5959/'Dados Primários'!$C$31</f>
        <v>0.55240793201133143</v>
      </c>
      <c r="I5959" s="22">
        <v>410496544490.79956</v>
      </c>
      <c r="J5959" s="33">
        <f t="shared" si="93"/>
        <v>13697747.375363596</v>
      </c>
    </row>
    <row r="5960" spans="3:10">
      <c r="C5960">
        <v>199</v>
      </c>
      <c r="E5960">
        <v>61.674336850123638</v>
      </c>
      <c r="G5960">
        <v>0.97844851179907499</v>
      </c>
      <c r="H5960">
        <f>+C5960/'Dados Primários'!$C$31</f>
        <v>0.5637393767705382</v>
      </c>
      <c r="I5960" s="22">
        <v>361423256868.22797</v>
      </c>
      <c r="J5960" s="33">
        <f t="shared" ref="J5960:J6023" si="94">+E5960*G5960*H5960*I5960/1000000</f>
        <v>12295237.767431054</v>
      </c>
    </row>
    <row r="5961" spans="3:10">
      <c r="C5961">
        <v>196</v>
      </c>
      <c r="E5961">
        <v>58.39944002796404</v>
      </c>
      <c r="G5961">
        <v>0.94413780705264672</v>
      </c>
      <c r="H5961">
        <f>+C5961/'Dados Primários'!$C$31</f>
        <v>0.55524079320113318</v>
      </c>
      <c r="I5961" s="22">
        <v>358678184307.49615</v>
      </c>
      <c r="J5961" s="33">
        <f t="shared" si="94"/>
        <v>10980709.450990582</v>
      </c>
    </row>
    <row r="5962" spans="3:10">
      <c r="C5962">
        <v>199</v>
      </c>
      <c r="E5962">
        <v>64.028549991631209</v>
      </c>
      <c r="G5962">
        <v>0.92412313383264622</v>
      </c>
      <c r="H5962">
        <f>+C5962/'Dados Primários'!$C$31</f>
        <v>0.5637393767705382</v>
      </c>
      <c r="I5962" s="22">
        <v>398243656087.78021</v>
      </c>
      <c r="J5962" s="33">
        <f t="shared" si="94"/>
        <v>13284057.486624012</v>
      </c>
    </row>
    <row r="5963" spans="3:10">
      <c r="C5963">
        <v>200</v>
      </c>
      <c r="E5963">
        <v>61.419709345665623</v>
      </c>
      <c r="G5963">
        <v>0.93751032528351541</v>
      </c>
      <c r="H5963">
        <f>+C5963/'Dados Primários'!$C$31</f>
        <v>0.56657223796033995</v>
      </c>
      <c r="I5963" s="22">
        <v>347127867322.00897</v>
      </c>
      <c r="J5963" s="33">
        <f t="shared" si="94"/>
        <v>11324749.043646969</v>
      </c>
    </row>
    <row r="5964" spans="3:10">
      <c r="C5964">
        <v>192</v>
      </c>
      <c r="E5964">
        <v>57.234972602159232</v>
      </c>
      <c r="G5964">
        <v>0.97603704004363956</v>
      </c>
      <c r="H5964">
        <f>+C5964/'Dados Primários'!$C$31</f>
        <v>0.5439093484419264</v>
      </c>
      <c r="I5964" s="22">
        <v>414066081005.17938</v>
      </c>
      <c r="J5964" s="33">
        <f t="shared" si="94"/>
        <v>12581254.79350988</v>
      </c>
    </row>
    <row r="5965" spans="3:10">
      <c r="C5965">
        <v>194</v>
      </c>
      <c r="E5965">
        <v>63.144524490309195</v>
      </c>
      <c r="G5965">
        <v>0.97453201344913432</v>
      </c>
      <c r="H5965">
        <f>+C5965/'Dados Primários'!$C$31</f>
        <v>0.54957507082152979</v>
      </c>
      <c r="I5965" s="22">
        <v>372623454049.51996</v>
      </c>
      <c r="J5965" s="33">
        <f t="shared" si="94"/>
        <v>12601696.598096512</v>
      </c>
    </row>
    <row r="5966" spans="3:10">
      <c r="C5966">
        <v>201</v>
      </c>
      <c r="E5966">
        <v>57.843108626591558</v>
      </c>
      <c r="G5966">
        <v>0.95955003960037144</v>
      </c>
      <c r="H5966">
        <f>+C5966/'Dados Primários'!$C$31</f>
        <v>0.56940509915014159</v>
      </c>
      <c r="I5966" s="22">
        <v>386392210281.63666</v>
      </c>
      <c r="J5966" s="33">
        <f t="shared" si="94"/>
        <v>12211498.685839133</v>
      </c>
    </row>
    <row r="5967" spans="3:10">
      <c r="C5967">
        <v>207</v>
      </c>
      <c r="E5967">
        <v>61.206687124314108</v>
      </c>
      <c r="G5967">
        <v>0.9975155634421462</v>
      </c>
      <c r="H5967">
        <f>+C5967/'Dados Primários'!$C$31</f>
        <v>0.58640226628895187</v>
      </c>
      <c r="I5967" s="22">
        <v>371878203467.40924</v>
      </c>
      <c r="J5967" s="33">
        <f t="shared" si="94"/>
        <v>13314195.147325076</v>
      </c>
    </row>
    <row r="5968" spans="3:10">
      <c r="C5968">
        <v>201</v>
      </c>
      <c r="E5968">
        <v>63.450498347189516</v>
      </c>
      <c r="G5968">
        <v>0.92407477215122191</v>
      </c>
      <c r="H5968">
        <f>+C5968/'Dados Primários'!$C$31</f>
        <v>0.56940509915014159</v>
      </c>
      <c r="I5968" s="22">
        <v>418965676746.78082</v>
      </c>
      <c r="J5968" s="33">
        <f t="shared" si="94"/>
        <v>13987559.557901759</v>
      </c>
    </row>
    <row r="5969" spans="3:10">
      <c r="C5969">
        <v>202</v>
      </c>
      <c r="E5969">
        <v>60.665721214085686</v>
      </c>
      <c r="G5969">
        <v>0.92469554558614997</v>
      </c>
      <c r="H5969">
        <f>+C5969/'Dados Primários'!$C$31</f>
        <v>0.57223796033994334</v>
      </c>
      <c r="I5969" s="22">
        <v>352129083145.46991</v>
      </c>
      <c r="J5969" s="33">
        <f t="shared" si="94"/>
        <v>11303701.762693243</v>
      </c>
    </row>
    <row r="5970" spans="3:10">
      <c r="C5970">
        <v>198</v>
      </c>
      <c r="E5970">
        <v>57.656445138150097</v>
      </c>
      <c r="G5970">
        <v>0.95803466642183932</v>
      </c>
      <c r="H5970">
        <f>+C5970/'Dados Primários'!$C$31</f>
        <v>0.56090651558073656</v>
      </c>
      <c r="I5970" s="22">
        <v>385500425913.13849</v>
      </c>
      <c r="J5970" s="33">
        <f t="shared" si="94"/>
        <v>11943852.553845318</v>
      </c>
    </row>
    <row r="5971" spans="3:10">
      <c r="C5971">
        <v>186</v>
      </c>
      <c r="E5971">
        <v>58.593436888765282</v>
      </c>
      <c r="G5971">
        <v>0.96863855185389458</v>
      </c>
      <c r="H5971">
        <f>+C5971/'Dados Primários'!$C$31</f>
        <v>0.52691218130311612</v>
      </c>
      <c r="I5971" s="22">
        <v>359658322118.99493</v>
      </c>
      <c r="J5971" s="33">
        <f t="shared" si="94"/>
        <v>10755709.791718785</v>
      </c>
    </row>
    <row r="5972" spans="3:10">
      <c r="C5972">
        <v>193</v>
      </c>
      <c r="E5972">
        <v>62.813789478085837</v>
      </c>
      <c r="G5972">
        <v>0.94814100840508053</v>
      </c>
      <c r="H5972">
        <f>+C5972/'Dados Primários'!$C$31</f>
        <v>0.54674220963172804</v>
      </c>
      <c r="I5972" s="22">
        <v>413419853947.78656</v>
      </c>
      <c r="J5972" s="33">
        <f t="shared" si="94"/>
        <v>13461760.456557019</v>
      </c>
    </row>
    <row r="5973" spans="3:10">
      <c r="C5973">
        <v>190</v>
      </c>
      <c r="E5973">
        <v>62.459758188663869</v>
      </c>
      <c r="G5973">
        <v>0.9259282641885469</v>
      </c>
      <c r="H5973">
        <f>+C5973/'Dados Primários'!$C$31</f>
        <v>0.5382436260623229</v>
      </c>
      <c r="I5973" s="22">
        <v>353485300448.48346</v>
      </c>
      <c r="J5973" s="33">
        <f t="shared" si="94"/>
        <v>11003425.158766983</v>
      </c>
    </row>
    <row r="5974" spans="3:10">
      <c r="C5974">
        <v>198</v>
      </c>
      <c r="E5974">
        <v>63.835876873650534</v>
      </c>
      <c r="G5974">
        <v>0.95633621690624215</v>
      </c>
      <c r="H5974">
        <f>+C5974/'Dados Primários'!$C$31</f>
        <v>0.56090651558073656</v>
      </c>
      <c r="I5974" s="22">
        <v>403444637661.5412</v>
      </c>
      <c r="J5974" s="33">
        <f t="shared" si="94"/>
        <v>13814967.378798803</v>
      </c>
    </row>
    <row r="5975" spans="3:10">
      <c r="C5975">
        <v>190</v>
      </c>
      <c r="E5975">
        <v>63.702615444470489</v>
      </c>
      <c r="G5975">
        <v>0.98279754321221147</v>
      </c>
      <c r="H5975">
        <f>+C5975/'Dados Primários'!$C$31</f>
        <v>0.5382436260623229</v>
      </c>
      <c r="I5975" s="22">
        <v>400025177522.57416</v>
      </c>
      <c r="J5975" s="33">
        <f t="shared" si="94"/>
        <v>13479927.236372868</v>
      </c>
    </row>
    <row r="5976" spans="3:10">
      <c r="C5976">
        <v>203</v>
      </c>
      <c r="E5976">
        <v>61.997775215417043</v>
      </c>
      <c r="G5976">
        <v>0.998308767638313</v>
      </c>
      <c r="H5976">
        <f>+C5976/'Dados Primários'!$C$31</f>
        <v>0.57507082152974509</v>
      </c>
      <c r="I5976" s="22">
        <v>415158621904.04846</v>
      </c>
      <c r="J5976" s="33">
        <f t="shared" si="94"/>
        <v>14776663.539407654</v>
      </c>
    </row>
    <row r="5977" spans="3:10">
      <c r="C5977">
        <v>203</v>
      </c>
      <c r="E5977">
        <v>58.228045514225045</v>
      </c>
      <c r="G5977">
        <v>0.97545769712676189</v>
      </c>
      <c r="H5977">
        <f>+C5977/'Dados Primários'!$C$31</f>
        <v>0.57507082152974509</v>
      </c>
      <c r="I5977" s="22">
        <v>404958341341.91199</v>
      </c>
      <c r="J5977" s="33">
        <f t="shared" si="94"/>
        <v>13227334.438192472</v>
      </c>
    </row>
    <row r="5978" spans="3:10">
      <c r="C5978">
        <v>198</v>
      </c>
      <c r="E5978">
        <v>63.880957580409465</v>
      </c>
      <c r="G5978">
        <v>0.99751560948673434</v>
      </c>
      <c r="H5978">
        <f>+C5978/'Dados Primários'!$C$31</f>
        <v>0.56090651558073656</v>
      </c>
      <c r="I5978" s="22">
        <v>412842933514.54797</v>
      </c>
      <c r="J5978" s="33">
        <f t="shared" si="94"/>
        <v>14755925.64785569</v>
      </c>
    </row>
    <row r="5979" spans="3:10">
      <c r="C5979">
        <v>195</v>
      </c>
      <c r="E5979">
        <v>58.894053941771411</v>
      </c>
      <c r="G5979">
        <v>0.92484864354359397</v>
      </c>
      <c r="H5979">
        <f>+C5979/'Dados Primários'!$C$31</f>
        <v>0.55240793201133143</v>
      </c>
      <c r="I5979" s="22">
        <v>407183579007.71478</v>
      </c>
      <c r="J5979" s="33">
        <f t="shared" si="94"/>
        <v>12251584.93191492</v>
      </c>
    </row>
    <row r="5980" spans="3:10">
      <c r="C5980">
        <v>194</v>
      </c>
      <c r="E5980">
        <v>60.324599352141192</v>
      </c>
      <c r="G5980">
        <v>0.97115203718242793</v>
      </c>
      <c r="H5980">
        <f>+C5980/'Dados Primários'!$C$31</f>
        <v>0.54957507082152979</v>
      </c>
      <c r="I5980" s="22">
        <v>372412382662.48834</v>
      </c>
      <c r="J5980" s="33">
        <f t="shared" si="94"/>
        <v>11990376.191268254</v>
      </c>
    </row>
    <row r="5981" spans="3:10">
      <c r="C5981">
        <v>196</v>
      </c>
      <c r="E5981">
        <v>64.201311436980646</v>
      </c>
      <c r="G5981">
        <v>0.95228892506672491</v>
      </c>
      <c r="H5981">
        <f>+C5981/'Dados Primários'!$C$31</f>
        <v>0.55524079320113318</v>
      </c>
      <c r="I5981" s="22">
        <v>348915408441.29187</v>
      </c>
      <c r="J5981" s="33">
        <f t="shared" si="94"/>
        <v>11844429.513219304</v>
      </c>
    </row>
    <row r="5982" spans="3:10">
      <c r="C5982">
        <v>200</v>
      </c>
      <c r="E5982">
        <v>63.36132133365205</v>
      </c>
      <c r="G5982">
        <v>0.95996359644456009</v>
      </c>
      <c r="H5982">
        <f>+C5982/'Dados Primários'!$C$31</f>
        <v>0.56657223796033995</v>
      </c>
      <c r="I5982" s="22">
        <v>349269672792.06482</v>
      </c>
      <c r="J5982" s="33">
        <f t="shared" si="94"/>
        <v>12036359.679069558</v>
      </c>
    </row>
    <row r="5983" spans="3:10">
      <c r="C5983">
        <v>200</v>
      </c>
      <c r="E5983">
        <v>58.587654689940464</v>
      </c>
      <c r="G5983">
        <v>0.98816544372037307</v>
      </c>
      <c r="H5983">
        <f>+C5983/'Dados Primários'!$C$31</f>
        <v>0.56657223796033995</v>
      </c>
      <c r="I5983" s="22">
        <v>375390616233.17682</v>
      </c>
      <c r="J5983" s="33">
        <f t="shared" si="94"/>
        <v>12313300.495299181</v>
      </c>
    </row>
    <row r="5984" spans="3:10">
      <c r="C5984">
        <v>189</v>
      </c>
      <c r="E5984">
        <v>57.412373829364014</v>
      </c>
      <c r="G5984">
        <v>0.97661260831012042</v>
      </c>
      <c r="H5984">
        <f>+C5984/'Dados Primários'!$C$31</f>
        <v>0.53541076487252126</v>
      </c>
      <c r="I5984" s="22">
        <v>406087031003.1283</v>
      </c>
      <c r="J5984" s="33">
        <f t="shared" si="94"/>
        <v>12190851.737331497</v>
      </c>
    </row>
    <row r="5985" spans="3:10">
      <c r="C5985">
        <v>200</v>
      </c>
      <c r="E5985">
        <v>58.34695012107349</v>
      </c>
      <c r="G5985">
        <v>0.96810786819463035</v>
      </c>
      <c r="H5985">
        <f>+C5985/'Dados Primários'!$C$31</f>
        <v>0.56657223796033995</v>
      </c>
      <c r="I5985" s="22">
        <v>350730069577.1026</v>
      </c>
      <c r="J5985" s="33">
        <f t="shared" si="94"/>
        <v>11224582.627487227</v>
      </c>
    </row>
    <row r="5986" spans="3:10">
      <c r="C5986">
        <v>199</v>
      </c>
      <c r="E5986">
        <v>57.270684882225787</v>
      </c>
      <c r="G5986">
        <v>0.98894074715158942</v>
      </c>
      <c r="H5986">
        <f>+C5986/'Dados Primários'!$C$31</f>
        <v>0.5637393767705382</v>
      </c>
      <c r="I5986" s="22">
        <v>350279382363.09186</v>
      </c>
      <c r="J5986" s="33">
        <f t="shared" si="94"/>
        <v>11183959.724646796</v>
      </c>
    </row>
    <row r="5987" spans="3:10">
      <c r="C5987">
        <v>200</v>
      </c>
      <c r="E5987">
        <v>63.260815568813506</v>
      </c>
      <c r="G5987">
        <v>0.96713737676252487</v>
      </c>
      <c r="H5987">
        <f>+C5987/'Dados Primários'!$C$31</f>
        <v>0.56657223796033995</v>
      </c>
      <c r="I5987" s="22">
        <v>419579376485.00287</v>
      </c>
      <c r="J5987" s="33">
        <f t="shared" si="94"/>
        <v>14544285.057988161</v>
      </c>
    </row>
    <row r="5988" spans="3:10">
      <c r="C5988">
        <v>202</v>
      </c>
      <c r="E5988">
        <v>63.787265048537996</v>
      </c>
      <c r="G5988">
        <v>0.99789124775579729</v>
      </c>
      <c r="H5988">
        <f>+C5988/'Dados Primários'!$C$31</f>
        <v>0.57223796033994334</v>
      </c>
      <c r="I5988" s="22">
        <v>370580583443.20422</v>
      </c>
      <c r="J5988" s="33">
        <f t="shared" si="94"/>
        <v>13498220.554627698</v>
      </c>
    </row>
    <row r="5989" spans="3:10">
      <c r="C5989">
        <v>203</v>
      </c>
      <c r="E5989">
        <v>58.583670778038758</v>
      </c>
      <c r="G5989">
        <v>0.99820103168403773</v>
      </c>
      <c r="H5989">
        <f>+C5989/'Dados Primários'!$C$31</f>
        <v>0.57507082152974509</v>
      </c>
      <c r="I5989" s="22">
        <v>371865929933.20239</v>
      </c>
      <c r="J5989" s="33">
        <f t="shared" si="94"/>
        <v>12505536.20572871</v>
      </c>
    </row>
    <row r="5990" spans="3:10">
      <c r="C5990">
        <v>192</v>
      </c>
      <c r="E5990">
        <v>61.054766497409332</v>
      </c>
      <c r="G5990">
        <v>0.92473951362294127</v>
      </c>
      <c r="H5990">
        <f>+C5990/'Dados Primários'!$C$31</f>
        <v>0.5439093484419264</v>
      </c>
      <c r="I5990" s="22">
        <v>368684387333.07849</v>
      </c>
      <c r="J5990" s="33">
        <f t="shared" si="94"/>
        <v>11321924.646182694</v>
      </c>
    </row>
    <row r="5991" spans="3:10">
      <c r="C5991">
        <v>191</v>
      </c>
      <c r="E5991">
        <v>58.780521958577687</v>
      </c>
      <c r="G5991">
        <v>0.97700546077313155</v>
      </c>
      <c r="H5991">
        <f>+C5991/'Dados Primários'!$C$31</f>
        <v>0.54107648725212465</v>
      </c>
      <c r="I5991" s="22">
        <v>404497907050.18579</v>
      </c>
      <c r="J5991" s="33">
        <f t="shared" si="94"/>
        <v>12569134.397257794</v>
      </c>
    </row>
    <row r="5992" spans="3:10">
      <c r="C5992">
        <v>203</v>
      </c>
      <c r="E5992">
        <v>58.39255781523071</v>
      </c>
      <c r="G5992">
        <v>0.93077921402211272</v>
      </c>
      <c r="H5992">
        <f>+C5992/'Dados Primários'!$C$31</f>
        <v>0.57507082152974509</v>
      </c>
      <c r="I5992" s="22">
        <v>396323792472.63251</v>
      </c>
      <c r="J5992" s="33">
        <f t="shared" si="94"/>
        <v>12387271.407140866</v>
      </c>
    </row>
    <row r="5993" spans="3:10">
      <c r="C5993">
        <v>200</v>
      </c>
      <c r="E5993">
        <v>61.319200582564442</v>
      </c>
      <c r="G5993">
        <v>0.96625006964721261</v>
      </c>
      <c r="H5993">
        <f>+C5993/'Dados Primários'!$C$31</f>
        <v>0.56657223796033995</v>
      </c>
      <c r="I5993" s="22">
        <v>371980087534.51526</v>
      </c>
      <c r="J5993" s="33">
        <f t="shared" si="94"/>
        <v>12487083.192555252</v>
      </c>
    </row>
    <row r="5994" spans="3:10">
      <c r="C5994">
        <v>202</v>
      </c>
      <c r="E5994">
        <v>62.384191160478721</v>
      </c>
      <c r="G5994">
        <v>0.96492056070124754</v>
      </c>
      <c r="H5994">
        <f>+C5994/'Dados Primários'!$C$31</f>
        <v>0.57223796033994334</v>
      </c>
      <c r="I5994" s="22">
        <v>415331192597.43542</v>
      </c>
      <c r="J5994" s="33">
        <f t="shared" si="94"/>
        <v>14306629.236749498</v>
      </c>
    </row>
    <row r="5995" spans="3:10">
      <c r="C5995">
        <v>206</v>
      </c>
      <c r="E5995">
        <v>57.520834165816581</v>
      </c>
      <c r="G5995">
        <v>0.93986370586783796</v>
      </c>
      <c r="H5995">
        <f>+C5995/'Dados Primários'!$C$31</f>
        <v>0.58356940509915012</v>
      </c>
      <c r="I5995" s="22">
        <v>419353985096.9585</v>
      </c>
      <c r="J5995" s="33">
        <f t="shared" si="94"/>
        <v>13230106.616665289</v>
      </c>
    </row>
    <row r="5996" spans="3:10">
      <c r="C5996">
        <v>207</v>
      </c>
      <c r="E5996">
        <v>59.759824879323048</v>
      </c>
      <c r="G5996">
        <v>0.9293045207528885</v>
      </c>
      <c r="H5996">
        <f>+C5996/'Dados Primários'!$C$31</f>
        <v>0.58640226628895187</v>
      </c>
      <c r="I5996" s="22">
        <v>404427524580.81934</v>
      </c>
      <c r="J5996" s="33">
        <f t="shared" si="94"/>
        <v>13170543.930425324</v>
      </c>
    </row>
    <row r="5997" spans="3:10">
      <c r="C5997">
        <v>199</v>
      </c>
      <c r="E5997">
        <v>60.676746782514613</v>
      </c>
      <c r="G5997">
        <v>0.98108029379559691</v>
      </c>
      <c r="H5997">
        <f>+C5997/'Dados Primários'!$C$31</f>
        <v>0.5637393767705382</v>
      </c>
      <c r="I5997" s="22">
        <v>383405629830.15814</v>
      </c>
      <c r="J5997" s="33">
        <f t="shared" si="94"/>
        <v>12866596.955138246</v>
      </c>
    </row>
    <row r="5998" spans="3:10">
      <c r="C5998">
        <v>200</v>
      </c>
      <c r="E5998">
        <v>59.40317372312451</v>
      </c>
      <c r="G5998">
        <v>0.93649782259785475</v>
      </c>
      <c r="H5998">
        <f>+C5998/'Dados Primários'!$C$31</f>
        <v>0.56657223796033995</v>
      </c>
      <c r="I5998" s="22">
        <v>408420555467.91321</v>
      </c>
      <c r="J5998" s="33">
        <f t="shared" si="94"/>
        <v>12872986.163637206</v>
      </c>
    </row>
    <row r="5999" spans="3:10">
      <c r="C5999">
        <v>200</v>
      </c>
      <c r="E5999">
        <v>60.380764553710243</v>
      </c>
      <c r="G5999">
        <v>0.9989044021437431</v>
      </c>
      <c r="H5999">
        <f>+C5999/'Dados Primários'!$C$31</f>
        <v>0.56657223796033995</v>
      </c>
      <c r="I5999" s="22">
        <v>414275749216.91589</v>
      </c>
      <c r="J5999" s="33">
        <f t="shared" si="94"/>
        <v>14156873.017077645</v>
      </c>
    </row>
    <row r="6000" spans="3:10">
      <c r="C6000">
        <v>185</v>
      </c>
      <c r="E6000">
        <v>62.129854208053956</v>
      </c>
      <c r="G6000">
        <v>0.98628682988988559</v>
      </c>
      <c r="H6000">
        <f>+C6000/'Dados Primários'!$C$31</f>
        <v>0.52407932011331448</v>
      </c>
      <c r="I6000" s="22">
        <v>386517088705.91461</v>
      </c>
      <c r="J6000" s="33">
        <f t="shared" si="94"/>
        <v>12412786.659823947</v>
      </c>
    </row>
    <row r="6001" spans="3:10">
      <c r="C6001">
        <v>200</v>
      </c>
      <c r="E6001">
        <v>61.239674762789946</v>
      </c>
      <c r="G6001">
        <v>0.9227499593062094</v>
      </c>
      <c r="H6001">
        <f>+C6001/'Dados Primários'!$C$31</f>
        <v>0.56657223796033995</v>
      </c>
      <c r="I6001" s="22">
        <v>364709880306.716</v>
      </c>
      <c r="J6001" s="33">
        <f t="shared" si="94"/>
        <v>11676689.434787244</v>
      </c>
    </row>
    <row r="6002" spans="3:10">
      <c r="C6002">
        <v>192</v>
      </c>
      <c r="E6002">
        <v>60.133738210519653</v>
      </c>
      <c r="G6002">
        <v>0.9785660594601957</v>
      </c>
      <c r="H6002">
        <f>+C6002/'Dados Primários'!$C$31</f>
        <v>0.5439093484419264</v>
      </c>
      <c r="I6002" s="22">
        <v>372958314976.16986</v>
      </c>
      <c r="J6002" s="33">
        <f t="shared" si="94"/>
        <v>11936999.304686869</v>
      </c>
    </row>
    <row r="6003" spans="3:10">
      <c r="C6003">
        <v>200</v>
      </c>
      <c r="E6003">
        <v>61.638104203822145</v>
      </c>
      <c r="G6003">
        <v>0.99976134750980949</v>
      </c>
      <c r="H6003">
        <f>+C6003/'Dados Primários'!$C$31</f>
        <v>0.56657223796033995</v>
      </c>
      <c r="I6003" s="22">
        <v>398399804487.07928</v>
      </c>
      <c r="J6003" s="33">
        <f t="shared" si="94"/>
        <v>13909772.333115421</v>
      </c>
    </row>
    <row r="6004" spans="3:10">
      <c r="C6004">
        <v>191</v>
      </c>
      <c r="E6004">
        <v>63.657353638702709</v>
      </c>
      <c r="G6004">
        <v>0.98896759736769257</v>
      </c>
      <c r="H6004">
        <f>+C6004/'Dados Primários'!$C$31</f>
        <v>0.54107648725212465</v>
      </c>
      <c r="I6004" s="22">
        <v>397514014341.64215</v>
      </c>
      <c r="J6004" s="33">
        <f t="shared" si="94"/>
        <v>13540719.726405023</v>
      </c>
    </row>
    <row r="6005" spans="3:10">
      <c r="C6005">
        <v>195</v>
      </c>
      <c r="E6005">
        <v>63.762605676321598</v>
      </c>
      <c r="G6005">
        <v>0.93840895880870945</v>
      </c>
      <c r="H6005">
        <f>+C6005/'Dados Primários'!$C$31</f>
        <v>0.55240793201133143</v>
      </c>
      <c r="I6005" s="22">
        <v>408039039979.70703</v>
      </c>
      <c r="J6005" s="33">
        <f t="shared" si="94"/>
        <v>13487138.727517257</v>
      </c>
    </row>
    <row r="6006" spans="3:10">
      <c r="C6006">
        <v>185</v>
      </c>
      <c r="E6006">
        <v>60.673601937044225</v>
      </c>
      <c r="G6006">
        <v>0.95937069797859098</v>
      </c>
      <c r="H6006">
        <f>+C6006/'Dados Primários'!$C$31</f>
        <v>0.52407932011331448</v>
      </c>
      <c r="I6006" s="22">
        <v>398144938935.5932</v>
      </c>
      <c r="J6006" s="33">
        <f t="shared" si="94"/>
        <v>12145753.146826455</v>
      </c>
    </row>
    <row r="6007" spans="3:10">
      <c r="C6007">
        <v>196</v>
      </c>
      <c r="E6007">
        <v>63.027755902315377</v>
      </c>
      <c r="G6007">
        <v>0.94332092617793051</v>
      </c>
      <c r="H6007">
        <f>+C6007/'Dados Primários'!$C$31</f>
        <v>0.55524079320113318</v>
      </c>
      <c r="I6007" s="22">
        <v>403988690515.04352</v>
      </c>
      <c r="J6007" s="33">
        <f t="shared" si="94"/>
        <v>13336500.527441455</v>
      </c>
    </row>
    <row r="6008" spans="3:10">
      <c r="C6008">
        <v>199</v>
      </c>
      <c r="E6008">
        <v>57.993450214529155</v>
      </c>
      <c r="G6008">
        <v>0.95480627247821837</v>
      </c>
      <c r="H6008">
        <f>+C6008/'Dados Primários'!$C$31</f>
        <v>0.5637393767705382</v>
      </c>
      <c r="I6008" s="22">
        <v>417921486336.70129</v>
      </c>
      <c r="J6008" s="33">
        <f t="shared" si="94"/>
        <v>13045696.818366187</v>
      </c>
    </row>
    <row r="6009" spans="3:10">
      <c r="C6009">
        <v>202</v>
      </c>
      <c r="E6009">
        <v>60.517755591491124</v>
      </c>
      <c r="G6009">
        <v>0.94902154141525807</v>
      </c>
      <c r="H6009">
        <f>+C6009/'Dados Primários'!$C$31</f>
        <v>0.57223796033994334</v>
      </c>
      <c r="I6009" s="22">
        <v>352420860938.92383</v>
      </c>
      <c r="J6009" s="33">
        <f t="shared" si="94"/>
        <v>11582362.557284772</v>
      </c>
    </row>
    <row r="6010" spans="3:10">
      <c r="C6010">
        <v>197</v>
      </c>
      <c r="E6010">
        <v>62.978226191312181</v>
      </c>
      <c r="G6010">
        <v>0.92504656624283954</v>
      </c>
      <c r="H6010">
        <f>+C6010/'Dados Primários'!$C$31</f>
        <v>0.55807365439093481</v>
      </c>
      <c r="I6010" s="22">
        <v>375409800492.88354</v>
      </c>
      <c r="J6010" s="33">
        <f t="shared" si="94"/>
        <v>12205375.546044227</v>
      </c>
    </row>
    <row r="6011" spans="3:10">
      <c r="C6011">
        <v>200</v>
      </c>
      <c r="E6011">
        <v>58.627597383809089</v>
      </c>
      <c r="G6011">
        <v>0.93763884340302972</v>
      </c>
      <c r="H6011">
        <f>+C6011/'Dados Primários'!$C$31</f>
        <v>0.56657223796033995</v>
      </c>
      <c r="I6011" s="22">
        <v>416516883894.11047</v>
      </c>
      <c r="J6011" s="33">
        <f t="shared" si="94"/>
        <v>12972557.015365241</v>
      </c>
    </row>
    <row r="6012" spans="3:10">
      <c r="C6012">
        <v>198</v>
      </c>
      <c r="E6012">
        <v>58.029229679349449</v>
      </c>
      <c r="G6012">
        <v>0.97604107471929913</v>
      </c>
      <c r="H6012">
        <f>+C6012/'Dados Primários'!$C$31</f>
        <v>0.56090651558073656</v>
      </c>
      <c r="I6012" s="22">
        <v>379267608315.34283</v>
      </c>
      <c r="J6012" s="33">
        <f t="shared" si="94"/>
        <v>12049003.701289004</v>
      </c>
    </row>
    <row r="6013" spans="3:10">
      <c r="C6013">
        <v>200</v>
      </c>
      <c r="E6013">
        <v>61.763220826225925</v>
      </c>
      <c r="G6013">
        <v>0.96234280726050159</v>
      </c>
      <c r="H6013">
        <f>+C6013/'Dados Primários'!$C$31</f>
        <v>0.56657223796033995</v>
      </c>
      <c r="I6013" s="22">
        <v>358692955967.36157</v>
      </c>
      <c r="J6013" s="33">
        <f t="shared" si="94"/>
        <v>12079191.83336853</v>
      </c>
    </row>
    <row r="6014" spans="3:10">
      <c r="C6014">
        <v>193</v>
      </c>
      <c r="E6014">
        <v>62.612426379100626</v>
      </c>
      <c r="G6014">
        <v>0.97556162724996065</v>
      </c>
      <c r="H6014">
        <f>+C6014/'Dados Primários'!$C$31</f>
        <v>0.54674220963172804</v>
      </c>
      <c r="I6014" s="22">
        <v>412510943445.61499</v>
      </c>
      <c r="J6014" s="33">
        <f t="shared" si="94"/>
        <v>13776323.151295021</v>
      </c>
    </row>
    <row r="6015" spans="3:10">
      <c r="C6015">
        <v>196</v>
      </c>
      <c r="E6015">
        <v>59.890153544088896</v>
      </c>
      <c r="G6015">
        <v>0.98426919008803981</v>
      </c>
      <c r="H6015">
        <f>+C6015/'Dados Primários'!$C$31</f>
        <v>0.55524079320113318</v>
      </c>
      <c r="I6015" s="22">
        <v>365426490450.9422</v>
      </c>
      <c r="J6015" s="33">
        <f t="shared" si="94"/>
        <v>11960537.866441639</v>
      </c>
    </row>
    <row r="6016" spans="3:10">
      <c r="C6016">
        <v>189</v>
      </c>
      <c r="E6016">
        <v>62.51061550209328</v>
      </c>
      <c r="G6016">
        <v>0.93227780968522556</v>
      </c>
      <c r="H6016">
        <f>+C6016/'Dados Primários'!$C$31</f>
        <v>0.53541076487252126</v>
      </c>
      <c r="I6016" s="22">
        <v>405025008985.31873</v>
      </c>
      <c r="J6016" s="33">
        <f t="shared" si="94"/>
        <v>12637700.574894266</v>
      </c>
    </row>
    <row r="6017" spans="3:10">
      <c r="C6017">
        <v>205</v>
      </c>
      <c r="E6017">
        <v>57.274743681654677</v>
      </c>
      <c r="G6017">
        <v>0.95314737958514473</v>
      </c>
      <c r="H6017">
        <f>+C6017/'Dados Primários'!$C$31</f>
        <v>0.58073654390934848</v>
      </c>
      <c r="I6017" s="22">
        <v>363326016251.61523</v>
      </c>
      <c r="J6017" s="33">
        <f t="shared" si="94"/>
        <v>11518577.937056161</v>
      </c>
    </row>
    <row r="6018" spans="3:10">
      <c r="C6018">
        <v>197</v>
      </c>
      <c r="E6018">
        <v>60.877057570213012</v>
      </c>
      <c r="G6018">
        <v>0.98800868752785431</v>
      </c>
      <c r="H6018">
        <f>+C6018/'Dados Primários'!$C$31</f>
        <v>0.55807365439093481</v>
      </c>
      <c r="I6018" s="22">
        <v>358355140897.61078</v>
      </c>
      <c r="J6018" s="33">
        <f t="shared" si="94"/>
        <v>12028724.451193424</v>
      </c>
    </row>
    <row r="6019" spans="3:10">
      <c r="C6019">
        <v>205</v>
      </c>
      <c r="E6019">
        <v>58.406582570111652</v>
      </c>
      <c r="G6019">
        <v>0.98201128064748422</v>
      </c>
      <c r="H6019">
        <f>+C6019/'Dados Primários'!$C$31</f>
        <v>0.58073654390934848</v>
      </c>
      <c r="I6019" s="22">
        <v>350853066143.97705</v>
      </c>
      <c r="J6019" s="33">
        <f t="shared" si="94"/>
        <v>11686452.670532424</v>
      </c>
    </row>
    <row r="6020" spans="3:10">
      <c r="C6020">
        <v>198</v>
      </c>
      <c r="E6020">
        <v>64.053255866506731</v>
      </c>
      <c r="G6020">
        <v>0.983593842267801</v>
      </c>
      <c r="H6020">
        <f>+C6020/'Dados Primários'!$C$31</f>
        <v>0.56090651558073656</v>
      </c>
      <c r="I6020" s="22">
        <v>389482681821.79083</v>
      </c>
      <c r="J6020" s="33">
        <f t="shared" si="94"/>
        <v>13763714.259115148</v>
      </c>
    </row>
    <row r="6021" spans="3:10">
      <c r="C6021">
        <v>196</v>
      </c>
      <c r="E6021">
        <v>60.111348378472655</v>
      </c>
      <c r="G6021">
        <v>0.94170699493107712</v>
      </c>
      <c r="H6021">
        <f>+C6021/'Dados Primários'!$C$31</f>
        <v>0.55524079320113318</v>
      </c>
      <c r="I6021" s="22">
        <v>365433378838.67017</v>
      </c>
      <c r="J6021" s="33">
        <f t="shared" si="94"/>
        <v>11485815.760838954</v>
      </c>
    </row>
    <row r="6022" spans="3:10">
      <c r="C6022">
        <v>196</v>
      </c>
      <c r="E6022">
        <v>59.512196989963854</v>
      </c>
      <c r="G6022">
        <v>0.94946380661309882</v>
      </c>
      <c r="H6022">
        <f>+C6022/'Dados Primários'!$C$31</f>
        <v>0.55524079320113318</v>
      </c>
      <c r="I6022" s="22">
        <v>364798141529.22394</v>
      </c>
      <c r="J6022" s="33">
        <f t="shared" si="94"/>
        <v>11445068.083721245</v>
      </c>
    </row>
    <row r="6023" spans="3:10">
      <c r="C6023">
        <v>194</v>
      </c>
      <c r="E6023">
        <v>64.194810322497418</v>
      </c>
      <c r="G6023">
        <v>0.99819774635052205</v>
      </c>
      <c r="H6023">
        <f>+C6023/'Dados Primários'!$C$31</f>
        <v>0.54957507082152979</v>
      </c>
      <c r="I6023" s="22">
        <v>374364681666.88672</v>
      </c>
      <c r="J6023" s="33">
        <f t="shared" si="94"/>
        <v>13183733.008874392</v>
      </c>
    </row>
    <row r="6024" spans="3:10">
      <c r="C6024">
        <v>193</v>
      </c>
      <c r="E6024">
        <v>59.997090214093724</v>
      </c>
      <c r="G6024">
        <v>0.94952291322384164</v>
      </c>
      <c r="H6024">
        <f>+C6024/'Dados Primários'!$C$31</f>
        <v>0.54674220963172804</v>
      </c>
      <c r="I6024" s="22">
        <v>401204775365.63049</v>
      </c>
      <c r="J6024" s="33">
        <f t="shared" ref="J6024:J6087" si="95">+E6024*G6024*H6024*I6024/1000000</f>
        <v>12496383.20936612</v>
      </c>
    </row>
    <row r="6025" spans="3:10">
      <c r="C6025">
        <v>199</v>
      </c>
      <c r="E6025">
        <v>59.495228273209754</v>
      </c>
      <c r="G6025">
        <v>0.95160255310665942</v>
      </c>
      <c r="H6025">
        <f>+C6025/'Dados Primários'!$C$31</f>
        <v>0.5637393767705382</v>
      </c>
      <c r="I6025" s="22">
        <v>350659570152.24713</v>
      </c>
      <c r="J6025" s="33">
        <f t="shared" si="95"/>
        <v>11191847.938843627</v>
      </c>
    </row>
    <row r="6026" spans="3:10">
      <c r="C6026">
        <v>192</v>
      </c>
      <c r="E6026">
        <v>61.401587836375271</v>
      </c>
      <c r="G6026">
        <v>0.94411006362368821</v>
      </c>
      <c r="H6026">
        <f>+C6026/'Dados Primários'!$C$31</f>
        <v>0.5439093484419264</v>
      </c>
      <c r="I6026" s="22">
        <v>413395548817.42017</v>
      </c>
      <c r="J6026" s="33">
        <f t="shared" si="95"/>
        <v>13034505.164265806</v>
      </c>
    </row>
    <row r="6027" spans="3:10">
      <c r="C6027">
        <v>201</v>
      </c>
      <c r="E6027">
        <v>63.306765959130963</v>
      </c>
      <c r="G6027">
        <v>0.93783932332780184</v>
      </c>
      <c r="H6027">
        <f>+C6027/'Dados Primários'!$C$31</f>
        <v>0.56940509915014159</v>
      </c>
      <c r="I6027" s="22">
        <v>412988974380.76746</v>
      </c>
      <c r="J6027" s="33">
        <f t="shared" si="95"/>
        <v>13961702.38461219</v>
      </c>
    </row>
    <row r="6028" spans="3:10">
      <c r="C6028">
        <v>197</v>
      </c>
      <c r="E6028">
        <v>59.47547511399047</v>
      </c>
      <c r="G6028">
        <v>0.98550717036496249</v>
      </c>
      <c r="H6028">
        <f>+C6028/'Dados Primários'!$C$31</f>
        <v>0.55807365439093481</v>
      </c>
      <c r="I6028" s="22">
        <v>365692417558.1394</v>
      </c>
      <c r="J6028" s="33">
        <f t="shared" si="95"/>
        <v>11962038.196677443</v>
      </c>
    </row>
    <row r="6029" spans="3:10">
      <c r="C6029">
        <v>192</v>
      </c>
      <c r="E6029">
        <v>61.230240837866553</v>
      </c>
      <c r="G6029">
        <v>0.93901232392481171</v>
      </c>
      <c r="H6029">
        <f>+C6029/'Dados Primários'!$C$31</f>
        <v>0.5439093484419264</v>
      </c>
      <c r="I6029" s="22">
        <v>350461899648.63562</v>
      </c>
      <c r="J6029" s="33">
        <f t="shared" si="95"/>
        <v>10959849.583530862</v>
      </c>
    </row>
    <row r="6030" spans="3:10">
      <c r="C6030">
        <v>199</v>
      </c>
      <c r="E6030">
        <v>63.957762023148952</v>
      </c>
      <c r="G6030">
        <v>0.94012820431037258</v>
      </c>
      <c r="H6030">
        <f>+C6030/'Dados Primários'!$C$31</f>
        <v>0.5637393767705382</v>
      </c>
      <c r="I6030" s="22">
        <v>367147394618.55377</v>
      </c>
      <c r="J6030" s="33">
        <f t="shared" si="95"/>
        <v>12445122.114335068</v>
      </c>
    </row>
    <row r="6031" spans="3:10">
      <c r="C6031">
        <v>202</v>
      </c>
      <c r="E6031">
        <v>57.766323064359057</v>
      </c>
      <c r="G6031">
        <v>0.97472984443173272</v>
      </c>
      <c r="H6031">
        <f>+C6031/'Dados Primários'!$C$31</f>
        <v>0.57223796033994334</v>
      </c>
      <c r="I6031" s="22">
        <v>390261354033.02563</v>
      </c>
      <c r="J6031" s="33">
        <f t="shared" si="95"/>
        <v>12574513.729666581</v>
      </c>
    </row>
    <row r="6032" spans="3:10">
      <c r="C6032">
        <v>193</v>
      </c>
      <c r="E6032">
        <v>62.651742682644048</v>
      </c>
      <c r="G6032">
        <v>0.92449536413163669</v>
      </c>
      <c r="H6032">
        <f>+C6032/'Dados Primários'!$C$31</f>
        <v>0.54674220963172804</v>
      </c>
      <c r="I6032" s="22">
        <v>348577233061.4632</v>
      </c>
      <c r="J6032" s="33">
        <f t="shared" si="95"/>
        <v>11038740.274848642</v>
      </c>
    </row>
    <row r="6033" spans="3:10">
      <c r="C6033">
        <v>195</v>
      </c>
      <c r="E6033">
        <v>64.099267198484981</v>
      </c>
      <c r="G6033">
        <v>0.95358496041669749</v>
      </c>
      <c r="H6033">
        <f>+C6033/'Dados Primários'!$C$31</f>
        <v>0.55240793201133143</v>
      </c>
      <c r="I6033" s="22">
        <v>359556064012.25366</v>
      </c>
      <c r="J6033" s="33">
        <f t="shared" si="95"/>
        <v>12140567.30954886</v>
      </c>
    </row>
    <row r="6034" spans="3:10">
      <c r="C6034">
        <v>199</v>
      </c>
      <c r="E6034">
        <v>63.883804937076668</v>
      </c>
      <c r="G6034">
        <v>0.98242972343341906</v>
      </c>
      <c r="H6034">
        <f>+C6034/'Dados Primários'!$C$31</f>
        <v>0.5637393767705382</v>
      </c>
      <c r="I6034" s="22">
        <v>410767853947.71393</v>
      </c>
      <c r="J6034" s="33">
        <f t="shared" si="95"/>
        <v>14533395.377493847</v>
      </c>
    </row>
    <row r="6035" spans="3:10">
      <c r="C6035">
        <v>201</v>
      </c>
      <c r="E6035">
        <v>57.329577447492433</v>
      </c>
      <c r="G6035">
        <v>0.9763617454731659</v>
      </c>
      <c r="H6035">
        <f>+C6035/'Dados Primários'!$C$31</f>
        <v>0.56940509915014159</v>
      </c>
      <c r="I6035" s="22">
        <v>397321299227.56982</v>
      </c>
      <c r="J6035" s="33">
        <f t="shared" si="95"/>
        <v>12663469.096502738</v>
      </c>
    </row>
    <row r="6036" spans="3:10">
      <c r="C6036">
        <v>202</v>
      </c>
      <c r="E6036">
        <v>57.608160005313415</v>
      </c>
      <c r="G6036">
        <v>0.99185616749890904</v>
      </c>
      <c r="H6036">
        <f>+C6036/'Dados Primários'!$C$31</f>
        <v>0.57223796033994334</v>
      </c>
      <c r="I6036" s="22">
        <v>367076117766.59082</v>
      </c>
      <c r="J6036" s="33">
        <f t="shared" si="95"/>
        <v>12002328.146399822</v>
      </c>
    </row>
    <row r="6037" spans="3:10">
      <c r="C6037">
        <v>193</v>
      </c>
      <c r="E6037">
        <v>58.965209302629908</v>
      </c>
      <c r="G6037">
        <v>0.92660715416381467</v>
      </c>
      <c r="H6037">
        <f>+C6037/'Dados Primários'!$C$31</f>
        <v>0.54674220963172804</v>
      </c>
      <c r="I6037" s="22">
        <v>362311303092.31177</v>
      </c>
      <c r="J6037" s="33">
        <f t="shared" si="95"/>
        <v>10823207.384067556</v>
      </c>
    </row>
    <row r="6038" spans="3:10">
      <c r="C6038">
        <v>202</v>
      </c>
      <c r="E6038">
        <v>63.092749300851843</v>
      </c>
      <c r="G6038">
        <v>0.92644003123344854</v>
      </c>
      <c r="H6038">
        <f>+C6038/'Dados Primários'!$C$31</f>
        <v>0.57223796033994334</v>
      </c>
      <c r="I6038" s="22">
        <v>386071072483.46838</v>
      </c>
      <c r="J6038" s="33">
        <f t="shared" si="95"/>
        <v>12913402.596536057</v>
      </c>
    </row>
    <row r="6039" spans="3:10">
      <c r="C6039">
        <v>191</v>
      </c>
      <c r="E6039">
        <v>63.097499416799991</v>
      </c>
      <c r="G6039">
        <v>0.99760494056977567</v>
      </c>
      <c r="H6039">
        <f>+C6039/'Dados Primários'!$C$31</f>
        <v>0.54107648725212465</v>
      </c>
      <c r="I6039" s="22">
        <v>356515229652.87567</v>
      </c>
      <c r="J6039" s="33">
        <f t="shared" si="95"/>
        <v>12142482.55675791</v>
      </c>
    </row>
    <row r="6040" spans="3:10">
      <c r="C6040">
        <v>190</v>
      </c>
      <c r="E6040">
        <v>58.21269815730988</v>
      </c>
      <c r="G6040">
        <v>0.98623615621879512</v>
      </c>
      <c r="H6040">
        <f>+C6040/'Dados Primários'!$C$31</f>
        <v>0.5382436260623229</v>
      </c>
      <c r="I6040" s="22">
        <v>393464775881.48077</v>
      </c>
      <c r="J6040" s="33">
        <f t="shared" si="95"/>
        <v>12158595.324776212</v>
      </c>
    </row>
    <row r="6041" spans="3:10">
      <c r="C6041">
        <v>196</v>
      </c>
      <c r="E6041">
        <v>60.097929907146806</v>
      </c>
      <c r="G6041">
        <v>0.95107756929056608</v>
      </c>
      <c r="H6041">
        <f>+C6041/'Dados Primários'!$C$31</f>
        <v>0.55524079320113318</v>
      </c>
      <c r="I6041" s="22">
        <v>368488240047.58533</v>
      </c>
      <c r="J6041" s="33">
        <f t="shared" si="95"/>
        <v>11694467.473713173</v>
      </c>
    </row>
    <row r="6042" spans="3:10">
      <c r="C6042">
        <v>200</v>
      </c>
      <c r="E6042">
        <v>59.907949416412947</v>
      </c>
      <c r="G6042">
        <v>0.92070706654372958</v>
      </c>
      <c r="H6042">
        <f>+C6042/'Dados Primários'!$C$31</f>
        <v>0.56657223796033995</v>
      </c>
      <c r="I6042" s="22">
        <v>383850479766.65686</v>
      </c>
      <c r="J6042" s="33">
        <f t="shared" si="95"/>
        <v>11995636.828313602</v>
      </c>
    </row>
    <row r="6043" spans="3:10">
      <c r="C6043">
        <v>196</v>
      </c>
      <c r="E6043">
        <v>58.025841652423068</v>
      </c>
      <c r="G6043">
        <v>0.96366740046239807</v>
      </c>
      <c r="H6043">
        <f>+C6043/'Dados Primários'!$C$31</f>
        <v>0.55524079320113318</v>
      </c>
      <c r="I6043" s="22">
        <v>397013438201.98132</v>
      </c>
      <c r="J6043" s="33">
        <f t="shared" si="95"/>
        <v>12326369.701042561</v>
      </c>
    </row>
    <row r="6044" spans="3:10">
      <c r="C6044">
        <v>195</v>
      </c>
      <c r="E6044">
        <v>61.300652274531615</v>
      </c>
      <c r="G6044">
        <v>0.99799957152362895</v>
      </c>
      <c r="H6044">
        <f>+C6044/'Dados Primários'!$C$31</f>
        <v>0.55240793201133143</v>
      </c>
      <c r="I6044" s="22">
        <v>418855860700.29803</v>
      </c>
      <c r="J6044" s="33">
        <f t="shared" si="95"/>
        <v>14155328.520422678</v>
      </c>
    </row>
    <row r="6045" spans="3:10">
      <c r="C6045">
        <v>199</v>
      </c>
      <c r="E6045">
        <v>61.282778052870547</v>
      </c>
      <c r="G6045">
        <v>0.97879859763141652</v>
      </c>
      <c r="H6045">
        <f>+C6045/'Dados Primários'!$C$31</f>
        <v>0.5637393767705382</v>
      </c>
      <c r="I6045" s="22">
        <v>378450789909.08844</v>
      </c>
      <c r="J6045" s="33">
        <f t="shared" si="95"/>
        <v>12797335.917171188</v>
      </c>
    </row>
    <row r="6046" spans="3:10">
      <c r="C6046">
        <v>203</v>
      </c>
      <c r="E6046">
        <v>57.390734595274893</v>
      </c>
      <c r="G6046">
        <v>0.98803039121815484</v>
      </c>
      <c r="H6046">
        <f>+C6046/'Dados Primários'!$C$31</f>
        <v>0.57507082152974509</v>
      </c>
      <c r="I6046" s="22">
        <v>358426002049.08569</v>
      </c>
      <c r="J6046" s="33">
        <f t="shared" si="95"/>
        <v>11687804.207040669</v>
      </c>
    </row>
    <row r="6047" spans="3:10">
      <c r="C6047">
        <v>204</v>
      </c>
      <c r="E6047">
        <v>61.776342785156494</v>
      </c>
      <c r="G6047">
        <v>0.94678520352895612</v>
      </c>
      <c r="H6047">
        <f>+C6047/'Dados Primários'!$C$31</f>
        <v>0.57790368271954673</v>
      </c>
      <c r="I6047" s="22">
        <v>371816438983.10907</v>
      </c>
      <c r="J6047" s="33">
        <f t="shared" si="95"/>
        <v>12567754.987718305</v>
      </c>
    </row>
    <row r="6048" spans="3:10">
      <c r="C6048">
        <v>201</v>
      </c>
      <c r="E6048">
        <v>57.233190125153953</v>
      </c>
      <c r="G6048">
        <v>0.93891571116583228</v>
      </c>
      <c r="H6048">
        <f>+C6048/'Dados Primários'!$C$31</f>
        <v>0.56940509915014159</v>
      </c>
      <c r="I6048" s="22">
        <v>394889989113.84961</v>
      </c>
      <c r="J6048" s="33">
        <f t="shared" si="95"/>
        <v>12082923.785722289</v>
      </c>
    </row>
    <row r="6049" spans="3:10">
      <c r="C6049">
        <v>197</v>
      </c>
      <c r="E6049">
        <v>61.426433462508228</v>
      </c>
      <c r="G6049">
        <v>0.99635756414214038</v>
      </c>
      <c r="H6049">
        <f>+C6049/'Dados Primários'!$C$31</f>
        <v>0.55807365439093481</v>
      </c>
      <c r="I6049" s="22">
        <v>376047036469.93591</v>
      </c>
      <c r="J6049" s="33">
        <f t="shared" si="95"/>
        <v>12844115.832899053</v>
      </c>
    </row>
    <row r="6050" spans="3:10">
      <c r="C6050">
        <v>203</v>
      </c>
      <c r="E6050">
        <v>57.287204375731385</v>
      </c>
      <c r="G6050">
        <v>0.98158053695297831</v>
      </c>
      <c r="H6050">
        <f>+C6050/'Dados Primários'!$C$31</f>
        <v>0.57507082152974509</v>
      </c>
      <c r="I6050" s="22">
        <v>362541950213.04395</v>
      </c>
      <c r="J6050" s="33">
        <f t="shared" si="95"/>
        <v>11723658.700567827</v>
      </c>
    </row>
    <row r="6051" spans="3:10">
      <c r="C6051">
        <v>198</v>
      </c>
      <c r="E6051">
        <v>58.503942917442856</v>
      </c>
      <c r="G6051">
        <v>0.94408456870544921</v>
      </c>
      <c r="H6051">
        <f>+C6051/'Dados Primários'!$C$31</f>
        <v>0.56090651558073656</v>
      </c>
      <c r="I6051" s="22">
        <v>362557230629.28638</v>
      </c>
      <c r="J6051" s="33">
        <f t="shared" si="95"/>
        <v>11232155.090680363</v>
      </c>
    </row>
    <row r="6052" spans="3:10">
      <c r="C6052">
        <v>194</v>
      </c>
      <c r="E6052">
        <v>62.46861346204701</v>
      </c>
      <c r="G6052">
        <v>0.98934623248379039</v>
      </c>
      <c r="H6052">
        <f>+C6052/'Dados Primários'!$C$31</f>
        <v>0.54957507082152979</v>
      </c>
      <c r="I6052" s="22">
        <v>385375186416.02954</v>
      </c>
      <c r="J6052" s="33">
        <f t="shared" si="95"/>
        <v>13089436.277330492</v>
      </c>
    </row>
    <row r="6053" spans="3:10">
      <c r="C6053">
        <v>195</v>
      </c>
      <c r="E6053">
        <v>57.346456624025691</v>
      </c>
      <c r="G6053">
        <v>0.98212935506465349</v>
      </c>
      <c r="H6053">
        <f>+C6053/'Dados Primários'!$C$31</f>
        <v>0.55240793201133143</v>
      </c>
      <c r="I6053" s="22">
        <v>360758094208.66803</v>
      </c>
      <c r="J6053" s="33">
        <f t="shared" si="95"/>
        <v>11224093.359483745</v>
      </c>
    </row>
    <row r="6054" spans="3:10">
      <c r="C6054">
        <v>195</v>
      </c>
      <c r="E6054">
        <v>58.896479999798572</v>
      </c>
      <c r="G6054">
        <v>0.96807057163122601</v>
      </c>
      <c r="H6054">
        <f>+C6054/'Dados Primários'!$C$31</f>
        <v>0.55240793201133143</v>
      </c>
      <c r="I6054" s="22">
        <v>411289365083.57959</v>
      </c>
      <c r="J6054" s="33">
        <f t="shared" si="95"/>
        <v>12953995.553258523</v>
      </c>
    </row>
    <row r="6055" spans="3:10">
      <c r="C6055">
        <v>203</v>
      </c>
      <c r="E6055">
        <v>58.739356614625713</v>
      </c>
      <c r="G6055">
        <v>0.92209740601577683</v>
      </c>
      <c r="H6055">
        <f>+C6055/'Dados Primários'!$C$31</f>
        <v>0.57507082152974509</v>
      </c>
      <c r="I6055" s="22">
        <v>348358959722.49982</v>
      </c>
      <c r="J6055" s="33">
        <f t="shared" si="95"/>
        <v>10850613.723562194</v>
      </c>
    </row>
    <row r="6056" spans="3:10">
      <c r="C6056">
        <v>197</v>
      </c>
      <c r="E6056">
        <v>58.406622014360792</v>
      </c>
      <c r="G6056">
        <v>0.97110290715987935</v>
      </c>
      <c r="H6056">
        <f>+C6056/'Dados Primários'!$C$31</f>
        <v>0.55807365439093481</v>
      </c>
      <c r="I6056" s="22">
        <v>357036056054.30719</v>
      </c>
      <c r="J6056" s="33">
        <f t="shared" si="95"/>
        <v>11301366.020782134</v>
      </c>
    </row>
    <row r="6057" spans="3:10">
      <c r="C6057">
        <v>196</v>
      </c>
      <c r="E6057">
        <v>57.656195361831315</v>
      </c>
      <c r="G6057">
        <v>0.92656063609130712</v>
      </c>
      <c r="H6057">
        <f>+C6057/'Dados Primários'!$C$31</f>
        <v>0.55524079320113318</v>
      </c>
      <c r="I6057" s="22">
        <v>410994104740.67279</v>
      </c>
      <c r="J6057" s="33">
        <f t="shared" si="95"/>
        <v>12190928.517707516</v>
      </c>
    </row>
    <row r="6058" spans="3:10">
      <c r="C6058">
        <v>204</v>
      </c>
      <c r="E6058">
        <v>61.455446298935193</v>
      </c>
      <c r="G6058">
        <v>0.94461078659846021</v>
      </c>
      <c r="H6058">
        <f>+C6058/'Dados Primários'!$C$31</f>
        <v>0.57790368271954673</v>
      </c>
      <c r="I6058" s="22">
        <v>377918376487.64178</v>
      </c>
      <c r="J6058" s="33">
        <f t="shared" si="95"/>
        <v>12678467.150269151</v>
      </c>
    </row>
    <row r="6059" spans="3:10">
      <c r="C6059">
        <v>197</v>
      </c>
      <c r="E6059">
        <v>57.765946203784992</v>
      </c>
      <c r="G6059">
        <v>0.95349036032030843</v>
      </c>
      <c r="H6059">
        <f>+C6059/'Dados Primários'!$C$31</f>
        <v>0.55807365439093481</v>
      </c>
      <c r="I6059" s="22">
        <v>380153627795.23883</v>
      </c>
      <c r="J6059" s="33">
        <f t="shared" si="95"/>
        <v>11685272.868654922</v>
      </c>
    </row>
    <row r="6060" spans="3:10">
      <c r="C6060">
        <v>196</v>
      </c>
      <c r="E6060">
        <v>63.377847014361926</v>
      </c>
      <c r="G6060">
        <v>0.99248590342350584</v>
      </c>
      <c r="H6060">
        <f>+C6060/'Dados Primários'!$C$31</f>
        <v>0.55524079320113318</v>
      </c>
      <c r="I6060" s="22">
        <v>352022354578.60974</v>
      </c>
      <c r="J6060" s="33">
        <f t="shared" si="95"/>
        <v>12294572.671815228</v>
      </c>
    </row>
    <row r="6061" spans="3:10">
      <c r="C6061">
        <v>196</v>
      </c>
      <c r="E6061">
        <v>60.994770380810266</v>
      </c>
      <c r="G6061">
        <v>0.95057883886181693</v>
      </c>
      <c r="H6061">
        <f>+C6061/'Dados Primários'!$C$31</f>
        <v>0.55524079320113318</v>
      </c>
      <c r="I6061" s="22">
        <v>385713402693.95776</v>
      </c>
      <c r="J6061" s="33">
        <f t="shared" si="95"/>
        <v>12417290.420463245</v>
      </c>
    </row>
    <row r="6062" spans="3:10">
      <c r="C6062">
        <v>193</v>
      </c>
      <c r="E6062">
        <v>60.005790278071444</v>
      </c>
      <c r="G6062">
        <v>0.93854475055753472</v>
      </c>
      <c r="H6062">
        <f>+C6062/'Dados Primários'!$C$31</f>
        <v>0.54674220963172804</v>
      </c>
      <c r="I6062" s="22">
        <v>351159077347.79596</v>
      </c>
      <c r="J6062" s="33">
        <f t="shared" si="95"/>
        <v>10812712.300321141</v>
      </c>
    </row>
    <row r="6063" spans="3:10">
      <c r="C6063">
        <v>204</v>
      </c>
      <c r="E6063">
        <v>57.457203546691311</v>
      </c>
      <c r="G6063">
        <v>0.92162262048647869</v>
      </c>
      <c r="H6063">
        <f>+C6063/'Dados Primários'!$C$31</f>
        <v>0.57790368271954673</v>
      </c>
      <c r="I6063" s="22">
        <v>384612984407.04724</v>
      </c>
      <c r="J6063" s="33">
        <f t="shared" si="95"/>
        <v>11770014.948468301</v>
      </c>
    </row>
    <row r="6064" spans="3:10">
      <c r="C6064">
        <v>204</v>
      </c>
      <c r="E6064">
        <v>63.440009240931843</v>
      </c>
      <c r="G6064">
        <v>0.99138251624600149</v>
      </c>
      <c r="H6064">
        <f>+C6064/'Dados Primários'!$C$31</f>
        <v>0.57790368271954673</v>
      </c>
      <c r="I6064" s="22">
        <v>342428929243.43652</v>
      </c>
      <c r="J6064" s="33">
        <f t="shared" si="95"/>
        <v>12446017.376047878</v>
      </c>
    </row>
    <row r="6065" spans="3:10">
      <c r="C6065">
        <v>193</v>
      </c>
      <c r="E6065">
        <v>60.875312341360988</v>
      </c>
      <c r="G6065">
        <v>0.96595054654681611</v>
      </c>
      <c r="H6065">
        <f>+C6065/'Dados Primários'!$C$31</f>
        <v>0.54674220963172804</v>
      </c>
      <c r="I6065" s="22">
        <v>375013794437.52289</v>
      </c>
      <c r="J6065" s="33">
        <f t="shared" si="95"/>
        <v>12056630.234814482</v>
      </c>
    </row>
    <row r="6066" spans="3:10">
      <c r="C6066">
        <v>194</v>
      </c>
      <c r="E6066">
        <v>57.314521254098281</v>
      </c>
      <c r="G6066">
        <v>0.97083581233901706</v>
      </c>
      <c r="H6066">
        <f>+C6066/'Dados Primários'!$C$31</f>
        <v>0.54957507082152979</v>
      </c>
      <c r="I6066" s="22">
        <v>390843111447.45123</v>
      </c>
      <c r="J6066" s="33">
        <f t="shared" si="95"/>
        <v>11951982.371652719</v>
      </c>
    </row>
    <row r="6067" spans="3:10">
      <c r="C6067">
        <v>199</v>
      </c>
      <c r="E6067">
        <v>58.718717629885631</v>
      </c>
      <c r="G6067">
        <v>0.99749798186006866</v>
      </c>
      <c r="H6067">
        <f>+C6067/'Dados Primários'!$C$31</f>
        <v>0.5637393767705382</v>
      </c>
      <c r="I6067" s="22">
        <v>376174097312.69537</v>
      </c>
      <c r="J6067" s="33">
        <f t="shared" si="95"/>
        <v>12420979.544659534</v>
      </c>
    </row>
    <row r="6068" spans="3:10">
      <c r="C6068">
        <v>197</v>
      </c>
      <c r="E6068">
        <v>57.467205487870238</v>
      </c>
      <c r="G6068">
        <v>0.94858112217326707</v>
      </c>
      <c r="H6068">
        <f>+C6068/'Dados Primários'!$C$31</f>
        <v>0.55807365439093481</v>
      </c>
      <c r="I6068" s="22">
        <v>392053534471.45483</v>
      </c>
      <c r="J6068" s="33">
        <f t="shared" si="95"/>
        <v>11927006.351333823</v>
      </c>
    </row>
    <row r="6069" spans="3:10">
      <c r="C6069">
        <v>196</v>
      </c>
      <c r="E6069">
        <v>62.102634635145144</v>
      </c>
      <c r="G6069">
        <v>0.96292036609860154</v>
      </c>
      <c r="H6069">
        <f>+C6069/'Dados Primários'!$C$31</f>
        <v>0.55524079320113318</v>
      </c>
      <c r="I6069" s="22">
        <v>361753861741.04822</v>
      </c>
      <c r="J6069" s="33">
        <f t="shared" si="95"/>
        <v>12011436.210474636</v>
      </c>
    </row>
    <row r="6070" spans="3:10">
      <c r="C6070">
        <v>205</v>
      </c>
      <c r="E6070">
        <v>62.660312884370946</v>
      </c>
      <c r="G6070">
        <v>0.92259301919610848</v>
      </c>
      <c r="H6070">
        <f>+C6070/'Dados Primários'!$C$31</f>
        <v>0.58073654390934848</v>
      </c>
      <c r="I6070" s="22">
        <v>377154281797.42505</v>
      </c>
      <c r="J6070" s="33">
        <f t="shared" si="95"/>
        <v>12661959.543917798</v>
      </c>
    </row>
    <row r="6071" spans="3:10">
      <c r="C6071">
        <v>198</v>
      </c>
      <c r="E6071">
        <v>59.87864762242355</v>
      </c>
      <c r="G6071">
        <v>0.98087362899485675</v>
      </c>
      <c r="H6071">
        <f>+C6071/'Dados Primários'!$C$31</f>
        <v>0.56090651558073656</v>
      </c>
      <c r="I6071" s="22">
        <v>408014169322.33337</v>
      </c>
      <c r="J6071" s="33">
        <f t="shared" si="95"/>
        <v>13441593.95008751</v>
      </c>
    </row>
    <row r="6072" spans="3:10">
      <c r="C6072">
        <v>203</v>
      </c>
      <c r="E6072">
        <v>59.750590072572507</v>
      </c>
      <c r="G6072">
        <v>0.98308251655804113</v>
      </c>
      <c r="H6072">
        <f>+C6072/'Dados Primários'!$C$31</f>
        <v>0.57507082152974509</v>
      </c>
      <c r="I6072" s="22">
        <v>370143800457.07513</v>
      </c>
      <c r="J6072" s="33">
        <f t="shared" si="95"/>
        <v>12503280.762100531</v>
      </c>
    </row>
    <row r="6073" spans="3:10">
      <c r="C6073">
        <v>204</v>
      </c>
      <c r="E6073">
        <v>60.787349726109461</v>
      </c>
      <c r="G6073">
        <v>0.98785579099685694</v>
      </c>
      <c r="H6073">
        <f>+C6073/'Dados Primários'!$C$31</f>
        <v>0.57790368271954673</v>
      </c>
      <c r="I6073" s="22">
        <v>362854282061.96722</v>
      </c>
      <c r="J6073" s="33">
        <f t="shared" si="95"/>
        <v>12591993.002504768</v>
      </c>
    </row>
    <row r="6074" spans="3:10">
      <c r="C6074">
        <v>199</v>
      </c>
      <c r="E6074">
        <v>61.526846721738977</v>
      </c>
      <c r="G6074">
        <v>0.97227928417375276</v>
      </c>
      <c r="H6074">
        <f>+C6074/'Dados Primários'!$C$31</f>
        <v>0.5637393767705382</v>
      </c>
      <c r="I6074" s="22">
        <v>385918615482.70966</v>
      </c>
      <c r="J6074" s="33">
        <f t="shared" si="95"/>
        <v>13014568.97771843</v>
      </c>
    </row>
    <row r="6075" spans="3:10">
      <c r="C6075">
        <v>195</v>
      </c>
      <c r="E6075">
        <v>57.592852266888528</v>
      </c>
      <c r="G6075">
        <v>0.93792910826296039</v>
      </c>
      <c r="H6075">
        <f>+C6075/'Dados Primários'!$C$31</f>
        <v>0.55240793201133143</v>
      </c>
      <c r="I6075" s="22">
        <v>368170417901.20789</v>
      </c>
      <c r="J6075" s="33">
        <f t="shared" si="95"/>
        <v>10986197.396702286</v>
      </c>
    </row>
    <row r="6076" spans="3:10">
      <c r="C6076">
        <v>195</v>
      </c>
      <c r="E6076">
        <v>62.90804959554135</v>
      </c>
      <c r="G6076">
        <v>0.97452257557517041</v>
      </c>
      <c r="H6076">
        <f>+C6076/'Dados Primários'!$C$31</f>
        <v>0.55240793201133143</v>
      </c>
      <c r="I6076" s="22">
        <v>346213665600.96558</v>
      </c>
      <c r="J6076" s="33">
        <f t="shared" si="95"/>
        <v>11724713.437963884</v>
      </c>
    </row>
    <row r="6077" spans="3:10">
      <c r="C6077">
        <v>192</v>
      </c>
      <c r="E6077">
        <v>58.189552263365847</v>
      </c>
      <c r="G6077">
        <v>0.96092769188849614</v>
      </c>
      <c r="H6077">
        <f>+C6077/'Dados Primários'!$C$31</f>
        <v>0.5439093484419264</v>
      </c>
      <c r="I6077" s="22">
        <v>415077755428.4212</v>
      </c>
      <c r="J6077" s="33">
        <f t="shared" si="95"/>
        <v>12623846.568843748</v>
      </c>
    </row>
    <row r="6078" spans="3:10">
      <c r="C6078">
        <v>197</v>
      </c>
      <c r="E6078">
        <v>59.384890389840535</v>
      </c>
      <c r="G6078">
        <v>0.9517175699545618</v>
      </c>
      <c r="H6078">
        <f>+C6078/'Dados Primários'!$C$31</f>
        <v>0.55807365439093481</v>
      </c>
      <c r="I6078" s="22">
        <v>371835485475.06122</v>
      </c>
      <c r="J6078" s="33">
        <f t="shared" si="95"/>
        <v>11728065.979966803</v>
      </c>
    </row>
    <row r="6079" spans="3:10">
      <c r="C6079">
        <v>200</v>
      </c>
      <c r="E6079">
        <v>63.732782049841617</v>
      </c>
      <c r="G6079">
        <v>0.95719822632018392</v>
      </c>
      <c r="H6079">
        <f>+C6079/'Dados Primários'!$C$31</f>
        <v>0.56657223796033995</v>
      </c>
      <c r="I6079" s="22">
        <v>403004379353.95367</v>
      </c>
      <c r="J6079" s="33">
        <f t="shared" si="95"/>
        <v>13929316.858078975</v>
      </c>
    </row>
    <row r="6080" spans="3:10">
      <c r="C6080">
        <v>201</v>
      </c>
      <c r="E6080">
        <v>60.687911687967329</v>
      </c>
      <c r="G6080">
        <v>0.99058976333150162</v>
      </c>
      <c r="H6080">
        <f>+C6080/'Dados Primários'!$C$31</f>
        <v>0.56940509915014159</v>
      </c>
      <c r="I6080" s="22">
        <v>410603801899.87079</v>
      </c>
      <c r="J6080" s="33">
        <f t="shared" si="95"/>
        <v>14055307.369063759</v>
      </c>
    </row>
    <row r="6081" spans="3:10">
      <c r="C6081">
        <v>197</v>
      </c>
      <c r="E6081">
        <v>63.491739666853917</v>
      </c>
      <c r="G6081">
        <v>0.9221523125479707</v>
      </c>
      <c r="H6081">
        <f>+C6081/'Dados Primários'!$C$31</f>
        <v>0.55807365439093481</v>
      </c>
      <c r="I6081" s="22">
        <v>370098531127.95325</v>
      </c>
      <c r="J6081" s="33">
        <f t="shared" si="95"/>
        <v>12092852.86444943</v>
      </c>
    </row>
    <row r="6082" spans="3:10">
      <c r="C6082">
        <v>204</v>
      </c>
      <c r="E6082">
        <v>61.928580813668013</v>
      </c>
      <c r="G6082">
        <v>0.93391699374370141</v>
      </c>
      <c r="H6082">
        <f>+C6082/'Dados Primários'!$C$31</f>
        <v>0.57790368271954673</v>
      </c>
      <c r="I6082" s="22">
        <v>382012667509.73309</v>
      </c>
      <c r="J6082" s="33">
        <f t="shared" si="95"/>
        <v>12768286.88120129</v>
      </c>
    </row>
    <row r="6083" spans="3:10">
      <c r="C6083">
        <v>195</v>
      </c>
      <c r="E6083">
        <v>60.17773531820054</v>
      </c>
      <c r="G6083">
        <v>0.98291385038891521</v>
      </c>
      <c r="H6083">
        <f>+C6083/'Dados Primários'!$C$31</f>
        <v>0.55240793201133143</v>
      </c>
      <c r="I6083" s="22">
        <v>396902836083.85492</v>
      </c>
      <c r="J6083" s="33">
        <f t="shared" si="95"/>
        <v>12968668.908002155</v>
      </c>
    </row>
    <row r="6084" spans="3:10">
      <c r="C6084">
        <v>198</v>
      </c>
      <c r="E6084">
        <v>59.797492996467042</v>
      </c>
      <c r="G6084">
        <v>0.95308348649790675</v>
      </c>
      <c r="H6084">
        <f>+C6084/'Dados Primários'!$C$31</f>
        <v>0.56090651558073656</v>
      </c>
      <c r="I6084" s="22">
        <v>353966061349.94238</v>
      </c>
      <c r="J6084" s="33">
        <f t="shared" si="95"/>
        <v>11315298.878308462</v>
      </c>
    </row>
    <row r="6085" spans="3:10">
      <c r="C6085">
        <v>202</v>
      </c>
      <c r="E6085">
        <v>58.364791621563391</v>
      </c>
      <c r="G6085">
        <v>0.95415757031839232</v>
      </c>
      <c r="H6085">
        <f>+C6085/'Dados Primários'!$C$31</f>
        <v>0.57223796033994334</v>
      </c>
      <c r="I6085" s="22">
        <v>371593108481.53809</v>
      </c>
      <c r="J6085" s="33">
        <f t="shared" si="95"/>
        <v>11841735.456533892</v>
      </c>
    </row>
    <row r="6086" spans="3:10">
      <c r="C6086">
        <v>202</v>
      </c>
      <c r="E6086">
        <v>60.612783615953653</v>
      </c>
      <c r="G6086">
        <v>0.92628434121901371</v>
      </c>
      <c r="H6086">
        <f>+C6086/'Dados Primários'!$C$31</f>
        <v>0.57223796033994334</v>
      </c>
      <c r="I6086" s="22">
        <v>385374249210.28979</v>
      </c>
      <c r="J6086" s="33">
        <f t="shared" si="95"/>
        <v>12381347.342853453</v>
      </c>
    </row>
    <row r="6087" spans="3:10">
      <c r="C6087">
        <v>196</v>
      </c>
      <c r="E6087">
        <v>57.49423333306062</v>
      </c>
      <c r="G6087">
        <v>0.94092286796352032</v>
      </c>
      <c r="H6087">
        <f>+C6087/'Dados Primários'!$C$31</f>
        <v>0.55524079320113318</v>
      </c>
      <c r="I6087" s="22">
        <v>345006477340.5932</v>
      </c>
      <c r="J6087" s="33">
        <f t="shared" si="95"/>
        <v>10363034.061873127</v>
      </c>
    </row>
    <row r="6088" spans="3:10">
      <c r="C6088">
        <v>200</v>
      </c>
      <c r="E6088">
        <v>57.45962874995061</v>
      </c>
      <c r="G6088">
        <v>0.97064186288539411</v>
      </c>
      <c r="H6088">
        <f>+C6088/'Dados Primários'!$C$31</f>
        <v>0.56657223796033995</v>
      </c>
      <c r="I6088" s="22">
        <v>405864663350.33282</v>
      </c>
      <c r="J6088" s="33">
        <f t="shared" ref="J6088:J6151" si="96">+E6088*G6088*H6088*I6088/1000000</f>
        <v>12825029.274532689</v>
      </c>
    </row>
    <row r="6089" spans="3:10">
      <c r="C6089">
        <v>198</v>
      </c>
      <c r="E6089">
        <v>61.84040042000376</v>
      </c>
      <c r="G6089">
        <v>0.93778951481813078</v>
      </c>
      <c r="H6089">
        <f>+C6089/'Dados Primários'!$C$31</f>
        <v>0.56090651558073656</v>
      </c>
      <c r="I6089" s="22">
        <v>357396929043.99567</v>
      </c>
      <c r="J6089" s="33">
        <f t="shared" si="96"/>
        <v>11625696.124142257</v>
      </c>
    </row>
    <row r="6090" spans="3:10">
      <c r="C6090">
        <v>197</v>
      </c>
      <c r="E6090">
        <v>60.729859003145187</v>
      </c>
      <c r="G6090">
        <v>0.94837554832379134</v>
      </c>
      <c r="H6090">
        <f>+C6090/'Dados Primários'!$C$31</f>
        <v>0.55807365439093481</v>
      </c>
      <c r="I6090" s="22">
        <v>392186442434.87457</v>
      </c>
      <c r="J6090" s="33">
        <f t="shared" si="96"/>
        <v>12605692.769835636</v>
      </c>
    </row>
    <row r="6091" spans="3:10">
      <c r="C6091">
        <v>198</v>
      </c>
      <c r="E6091">
        <v>62.500265861074567</v>
      </c>
      <c r="G6091">
        <v>0.94784067795977034</v>
      </c>
      <c r="H6091">
        <f>+C6091/'Dados Primários'!$C$31</f>
        <v>0.56090651558073656</v>
      </c>
      <c r="I6091" s="22">
        <v>411538002936.88568</v>
      </c>
      <c r="J6091" s="33">
        <f t="shared" si="96"/>
        <v>13674694.681350144</v>
      </c>
    </row>
    <row r="6092" spans="3:10">
      <c r="C6092">
        <v>208</v>
      </c>
      <c r="E6092">
        <v>59.828327080196857</v>
      </c>
      <c r="G6092">
        <v>0.99827446985909463</v>
      </c>
      <c r="H6092">
        <f>+C6092/'Dados Primários'!$C$31</f>
        <v>0.58923512747875351</v>
      </c>
      <c r="I6092" s="22">
        <v>393215360237.85144</v>
      </c>
      <c r="J6092" s="33">
        <f t="shared" si="96"/>
        <v>13838082.891552711</v>
      </c>
    </row>
    <row r="6093" spans="3:10">
      <c r="C6093">
        <v>200</v>
      </c>
      <c r="E6093">
        <v>61.213236868513391</v>
      </c>
      <c r="G6093">
        <v>0.95901492180256875</v>
      </c>
      <c r="H6093">
        <f>+C6093/'Dados Primários'!$C$31</f>
        <v>0.56657223796033995</v>
      </c>
      <c r="I6093" s="22">
        <v>388559517569.16919</v>
      </c>
      <c r="J6093" s="33">
        <f t="shared" si="96"/>
        <v>12923601.294103853</v>
      </c>
    </row>
    <row r="6094" spans="3:10">
      <c r="C6094">
        <v>204</v>
      </c>
      <c r="E6094">
        <v>60.572049104590924</v>
      </c>
      <c r="G6094">
        <v>0.96379073577178209</v>
      </c>
      <c r="H6094">
        <f>+C6094/'Dados Primários'!$C$31</f>
        <v>0.57790368271954673</v>
      </c>
      <c r="I6094" s="22">
        <v>371811785026.36578</v>
      </c>
      <c r="J6094" s="33">
        <f t="shared" si="96"/>
        <v>12543930.131237285</v>
      </c>
    </row>
    <row r="6095" spans="3:10">
      <c r="C6095">
        <v>195</v>
      </c>
      <c r="E6095">
        <v>57.689300859644682</v>
      </c>
      <c r="G6095">
        <v>0.99089611634188146</v>
      </c>
      <c r="H6095">
        <f>+C6095/'Dados Primários'!$C$31</f>
        <v>0.55240793201133143</v>
      </c>
      <c r="I6095" s="22">
        <v>394670938129.84924</v>
      </c>
      <c r="J6095" s="33">
        <f t="shared" si="96"/>
        <v>12462881.222123254</v>
      </c>
    </row>
    <row r="6096" spans="3:10">
      <c r="C6096">
        <v>200</v>
      </c>
      <c r="E6096">
        <v>60.11954804819522</v>
      </c>
      <c r="G6096">
        <v>0.95102735800250782</v>
      </c>
      <c r="H6096">
        <f>+C6096/'Dados Primários'!$C$31</f>
        <v>0.56657223796033995</v>
      </c>
      <c r="I6096" s="22">
        <v>360457148376.13385</v>
      </c>
      <c r="J6096" s="33">
        <f t="shared" si="96"/>
        <v>11676633.536302321</v>
      </c>
    </row>
    <row r="6097" spans="3:10">
      <c r="C6097">
        <v>192</v>
      </c>
      <c r="E6097">
        <v>63.184046017040522</v>
      </c>
      <c r="G6097">
        <v>0.95680594814792552</v>
      </c>
      <c r="H6097">
        <f>+C6097/'Dados Primários'!$C$31</f>
        <v>0.5439093484419264</v>
      </c>
      <c r="I6097" s="22">
        <v>345292757681.24164</v>
      </c>
      <c r="J6097" s="33">
        <f t="shared" si="96"/>
        <v>11353905.935912697</v>
      </c>
    </row>
    <row r="6098" spans="3:10">
      <c r="C6098">
        <v>205</v>
      </c>
      <c r="E6098">
        <v>58.441408400019355</v>
      </c>
      <c r="G6098">
        <v>0.95757052218428373</v>
      </c>
      <c r="H6098">
        <f>+C6098/'Dados Primários'!$C$31</f>
        <v>0.58073654390934848</v>
      </c>
      <c r="I6098" s="22">
        <v>381378348627.76953</v>
      </c>
      <c r="J6098" s="33">
        <f t="shared" si="96"/>
        <v>12394432.067138985</v>
      </c>
    </row>
    <row r="6099" spans="3:10">
      <c r="C6099">
        <v>197</v>
      </c>
      <c r="E6099">
        <v>63.390979125304611</v>
      </c>
      <c r="G6099">
        <v>0.92776635125641083</v>
      </c>
      <c r="H6099">
        <f>+C6099/'Dados Primários'!$C$31</f>
        <v>0.55807365439093481</v>
      </c>
      <c r="I6099" s="22">
        <v>343905386922.83698</v>
      </c>
      <c r="J6099" s="33">
        <f t="shared" si="96"/>
        <v>11287469.154436484</v>
      </c>
    </row>
    <row r="6100" spans="3:10">
      <c r="C6100">
        <v>201</v>
      </c>
      <c r="E6100">
        <v>62.846158994471736</v>
      </c>
      <c r="G6100">
        <v>0.96906556649555708</v>
      </c>
      <c r="H6100">
        <f>+C6100/'Dados Primários'!$C$31</f>
        <v>0.56940509915014159</v>
      </c>
      <c r="I6100" s="22">
        <v>385838012120.61102</v>
      </c>
      <c r="J6100" s="33">
        <f t="shared" si="96"/>
        <v>13380066.29978071</v>
      </c>
    </row>
    <row r="6101" spans="3:10">
      <c r="C6101">
        <v>198</v>
      </c>
      <c r="E6101">
        <v>62.874220086338106</v>
      </c>
      <c r="G6101">
        <v>0.92497609082841137</v>
      </c>
      <c r="H6101">
        <f>+C6101/'Dados Primários'!$C$31</f>
        <v>0.56090651558073656</v>
      </c>
      <c r="I6101" s="22">
        <v>417469711109.7489</v>
      </c>
      <c r="J6101" s="33">
        <f t="shared" si="96"/>
        <v>13618164.448284937</v>
      </c>
    </row>
    <row r="6102" spans="3:10">
      <c r="C6102">
        <v>200</v>
      </c>
      <c r="E6102">
        <v>61.476991084463428</v>
      </c>
      <c r="G6102">
        <v>0.95315855310911246</v>
      </c>
      <c r="H6102">
        <f>+C6102/'Dados Primários'!$C$31</f>
        <v>0.56657223796033995</v>
      </c>
      <c r="I6102" s="22">
        <v>403434621549.87952</v>
      </c>
      <c r="J6102" s="33">
        <f t="shared" si="96"/>
        <v>13393873.975197541</v>
      </c>
    </row>
    <row r="6103" spans="3:10">
      <c r="C6103">
        <v>196</v>
      </c>
      <c r="E6103">
        <v>59.809156576776488</v>
      </c>
      <c r="G6103">
        <v>0.93580210485300153</v>
      </c>
      <c r="H6103">
        <f>+C6103/'Dados Primários'!$C$31</f>
        <v>0.55524079320113318</v>
      </c>
      <c r="I6103" s="22">
        <v>387684388824.59161</v>
      </c>
      <c r="J6103" s="33">
        <f t="shared" si="96"/>
        <v>12047900.579741854</v>
      </c>
    </row>
    <row r="6104" spans="3:10">
      <c r="C6104">
        <v>202</v>
      </c>
      <c r="E6104">
        <v>63.774585882371568</v>
      </c>
      <c r="G6104">
        <v>0.98597626439574004</v>
      </c>
      <c r="H6104">
        <f>+C6104/'Dados Primários'!$C$31</f>
        <v>0.57223796033994334</v>
      </c>
      <c r="I6104" s="22">
        <v>405522974910.92371</v>
      </c>
      <c r="J6104" s="33">
        <f t="shared" si="96"/>
        <v>14591711.542813133</v>
      </c>
    </row>
    <row r="6105" spans="3:10">
      <c r="C6105">
        <v>190</v>
      </c>
      <c r="E6105">
        <v>57.284925018881879</v>
      </c>
      <c r="G6105">
        <v>0.98307569920228599</v>
      </c>
      <c r="H6105">
        <f>+C6105/'Dados Primários'!$C$31</f>
        <v>0.5382436260623229</v>
      </c>
      <c r="I6105" s="22">
        <v>386639327895.19397</v>
      </c>
      <c r="J6105" s="33">
        <f t="shared" si="96"/>
        <v>11719584.982046127</v>
      </c>
    </row>
    <row r="6106" spans="3:10">
      <c r="C6106">
        <v>193</v>
      </c>
      <c r="E6106">
        <v>62.554792347729581</v>
      </c>
      <c r="G6106">
        <v>0.95327649281978444</v>
      </c>
      <c r="H6106">
        <f>+C6106/'Dados Primários'!$C$31</f>
        <v>0.54674220963172804</v>
      </c>
      <c r="I6106" s="22">
        <v>391183934525.20667</v>
      </c>
      <c r="J6106" s="33">
        <f t="shared" si="96"/>
        <v>12753902.266060205</v>
      </c>
    </row>
    <row r="6107" spans="3:10">
      <c r="C6107">
        <v>202</v>
      </c>
      <c r="E6107">
        <v>58.454988290967876</v>
      </c>
      <c r="G6107">
        <v>0.99801482211705994</v>
      </c>
      <c r="H6107">
        <f>+C6107/'Dados Primários'!$C$31</f>
        <v>0.57223796033994334</v>
      </c>
      <c r="I6107" s="22">
        <v>410387565148.24347</v>
      </c>
      <c r="J6107" s="33">
        <f t="shared" si="96"/>
        <v>13700279.467682537</v>
      </c>
    </row>
    <row r="6108" spans="3:10">
      <c r="C6108">
        <v>199</v>
      </c>
      <c r="E6108">
        <v>58.64820629715836</v>
      </c>
      <c r="G6108">
        <v>0.99511532142530912</v>
      </c>
      <c r="H6108">
        <f>+C6108/'Dados Primários'!$C$31</f>
        <v>0.5637393767705382</v>
      </c>
      <c r="I6108" s="22">
        <v>401807446528.13647</v>
      </c>
      <c r="J6108" s="33">
        <f t="shared" si="96"/>
        <v>13219788.261852177</v>
      </c>
    </row>
    <row r="6109" spans="3:10">
      <c r="C6109">
        <v>196</v>
      </c>
      <c r="E6109">
        <v>58.463236340551276</v>
      </c>
      <c r="G6109">
        <v>0.98320719516985455</v>
      </c>
      <c r="H6109">
        <f>+C6109/'Dados Primários'!$C$31</f>
        <v>0.55524079320113318</v>
      </c>
      <c r="I6109" s="22">
        <v>417753798389.69269</v>
      </c>
      <c r="J6109" s="33">
        <f t="shared" si="96"/>
        <v>13333055.112499027</v>
      </c>
    </row>
    <row r="6110" spans="3:10">
      <c r="C6110">
        <v>197</v>
      </c>
      <c r="E6110">
        <v>63.133175645388285</v>
      </c>
      <c r="G6110">
        <v>0.9233292197451598</v>
      </c>
      <c r="H6110">
        <f>+C6110/'Dados Primários'!$C$31</f>
        <v>0.55807365439093481</v>
      </c>
      <c r="I6110" s="22">
        <v>342089535565.15723</v>
      </c>
      <c r="J6110" s="33">
        <f t="shared" si="96"/>
        <v>11128727.92468969</v>
      </c>
    </row>
    <row r="6111" spans="3:10">
      <c r="C6111">
        <v>206</v>
      </c>
      <c r="E6111">
        <v>57.723072040804226</v>
      </c>
      <c r="G6111">
        <v>0.95419625689936627</v>
      </c>
      <c r="H6111">
        <f>+C6111/'Dados Primários'!$C$31</f>
        <v>0.58356940509915012</v>
      </c>
      <c r="I6111" s="22">
        <v>364824243597.13879</v>
      </c>
      <c r="J6111" s="33">
        <f t="shared" si="96"/>
        <v>11726363.447510278</v>
      </c>
    </row>
    <row r="6112" spans="3:10">
      <c r="C6112">
        <v>197</v>
      </c>
      <c r="E6112">
        <v>62.911789796688502</v>
      </c>
      <c r="G6112">
        <v>0.93648970764898221</v>
      </c>
      <c r="H6112">
        <f>+C6112/'Dados Primários'!$C$31</f>
        <v>0.55807365439093481</v>
      </c>
      <c r="I6112" s="22">
        <v>345062137111.58472</v>
      </c>
      <c r="J6112" s="33">
        <f t="shared" si="96"/>
        <v>11345506.212452285</v>
      </c>
    </row>
    <row r="6113" spans="3:10">
      <c r="C6113">
        <v>196</v>
      </c>
      <c r="E6113">
        <v>57.511112943552952</v>
      </c>
      <c r="G6113">
        <v>0.94251645644312565</v>
      </c>
      <c r="H6113">
        <f>+C6113/'Dados Primários'!$C$31</f>
        <v>0.55524079320113318</v>
      </c>
      <c r="I6113" s="22">
        <v>405338434404.3855</v>
      </c>
      <c r="J6113" s="33">
        <f t="shared" si="96"/>
        <v>12199439.161219703</v>
      </c>
    </row>
    <row r="6114" spans="3:10">
      <c r="C6114">
        <v>198</v>
      </c>
      <c r="E6114">
        <v>58.755242294476012</v>
      </c>
      <c r="G6114">
        <v>0.9540834396118687</v>
      </c>
      <c r="H6114">
        <f>+C6114/'Dados Primários'!$C$31</f>
        <v>0.56090651558073656</v>
      </c>
      <c r="I6114" s="22">
        <v>405067034506.7359</v>
      </c>
      <c r="J6114" s="33">
        <f t="shared" si="96"/>
        <v>12736507.762887694</v>
      </c>
    </row>
    <row r="6115" spans="3:10">
      <c r="C6115">
        <v>199</v>
      </c>
      <c r="E6115">
        <v>64.17724325837905</v>
      </c>
      <c r="G6115">
        <v>0.96036955667676849</v>
      </c>
      <c r="H6115">
        <f>+C6115/'Dados Primários'!$C$31</f>
        <v>0.5637393767705382</v>
      </c>
      <c r="I6115" s="22">
        <v>367648954709.82837</v>
      </c>
      <c r="J6115" s="33">
        <f t="shared" si="96"/>
        <v>12774124.635172758</v>
      </c>
    </row>
    <row r="6116" spans="3:10">
      <c r="C6116">
        <v>199</v>
      </c>
      <c r="E6116">
        <v>61.267443576649505</v>
      </c>
      <c r="G6116">
        <v>0.93113906644803435</v>
      </c>
      <c r="H6116">
        <f>+C6116/'Dados Primários'!$C$31</f>
        <v>0.5637393767705382</v>
      </c>
      <c r="I6116" s="22">
        <v>395981808084.98608</v>
      </c>
      <c r="J6116" s="33">
        <f t="shared" si="96"/>
        <v>12734969.610547846</v>
      </c>
    </row>
    <row r="6117" spans="3:10">
      <c r="C6117">
        <v>204</v>
      </c>
      <c r="E6117">
        <v>60.884192748206758</v>
      </c>
      <c r="G6117">
        <v>0.93428979211220975</v>
      </c>
      <c r="H6117">
        <f>+C6117/'Dados Primários'!$C$31</f>
        <v>0.57790368271954673</v>
      </c>
      <c r="I6117" s="22">
        <v>396248484361.1012</v>
      </c>
      <c r="J6117" s="33">
        <f t="shared" si="96"/>
        <v>13025944.761048621</v>
      </c>
    </row>
    <row r="6118" spans="3:10">
      <c r="C6118">
        <v>196</v>
      </c>
      <c r="E6118">
        <v>58.307519110970908</v>
      </c>
      <c r="G6118">
        <v>0.9285360299090557</v>
      </c>
      <c r="H6118">
        <f>+C6118/'Dados Primários'!$C$31</f>
        <v>0.55524079320113318</v>
      </c>
      <c r="I6118" s="22">
        <v>354276657027.32123</v>
      </c>
      <c r="J6118" s="33">
        <f t="shared" si="96"/>
        <v>10649941.631361751</v>
      </c>
    </row>
    <row r="6119" spans="3:10">
      <c r="C6119">
        <v>198</v>
      </c>
      <c r="E6119">
        <v>58.193698088025535</v>
      </c>
      <c r="G6119">
        <v>0.94505468149904848</v>
      </c>
      <c r="H6119">
        <f>+C6119/'Dados Primários'!$C$31</f>
        <v>0.56090651558073656</v>
      </c>
      <c r="I6119" s="22">
        <v>365774658188.1189</v>
      </c>
      <c r="J6119" s="33">
        <f t="shared" si="96"/>
        <v>11283322.268043241</v>
      </c>
    </row>
    <row r="6120" spans="3:10">
      <c r="C6120">
        <v>204</v>
      </c>
      <c r="E6120">
        <v>58.463765445143807</v>
      </c>
      <c r="G6120">
        <v>0.97403195450735836</v>
      </c>
      <c r="H6120">
        <f>+C6120/'Dados Primários'!$C$31</f>
        <v>0.57790368271954673</v>
      </c>
      <c r="I6120" s="22">
        <v>406680167714.45056</v>
      </c>
      <c r="J6120" s="33">
        <f t="shared" si="96"/>
        <v>13383461.196552977</v>
      </c>
    </row>
    <row r="6121" spans="3:10">
      <c r="C6121">
        <v>197</v>
      </c>
      <c r="E6121">
        <v>57.905836531955671</v>
      </c>
      <c r="G6121">
        <v>0.95505940517180576</v>
      </c>
      <c r="H6121">
        <f>+C6121/'Dados Primários'!$C$31</f>
        <v>0.55807365439093481</v>
      </c>
      <c r="I6121" s="22">
        <v>413578776771.00653</v>
      </c>
      <c r="J6121" s="33">
        <f t="shared" si="96"/>
        <v>12764461.298779389</v>
      </c>
    </row>
    <row r="6122" spans="3:10">
      <c r="C6122">
        <v>201</v>
      </c>
      <c r="E6122">
        <v>63.534592578990669</v>
      </c>
      <c r="G6122">
        <v>0.96342272253866434</v>
      </c>
      <c r="H6122">
        <f>+C6122/'Dados Primários'!$C$31</f>
        <v>0.56940509915014159</v>
      </c>
      <c r="I6122" s="22">
        <v>372501190306.85217</v>
      </c>
      <c r="J6122" s="33">
        <f t="shared" si="96"/>
        <v>12983032.708634786</v>
      </c>
    </row>
    <row r="6123" spans="3:10">
      <c r="C6123">
        <v>207</v>
      </c>
      <c r="E6123">
        <v>62.037475096037369</v>
      </c>
      <c r="G6123">
        <v>0.96569770733159865</v>
      </c>
      <c r="H6123">
        <f>+C6123/'Dados Primários'!$C$31</f>
        <v>0.58640226628895187</v>
      </c>
      <c r="I6123" s="22">
        <v>359505487264.83502</v>
      </c>
      <c r="J6123" s="33">
        <f t="shared" si="96"/>
        <v>12629800.131847439</v>
      </c>
    </row>
    <row r="6124" spans="3:10">
      <c r="C6124">
        <v>197</v>
      </c>
      <c r="E6124">
        <v>61.823939100026131</v>
      </c>
      <c r="G6124">
        <v>0.96136712217767128</v>
      </c>
      <c r="H6124">
        <f>+C6124/'Dados Primários'!$C$31</f>
        <v>0.55807365439093481</v>
      </c>
      <c r="I6124" s="22">
        <v>418724460082.466</v>
      </c>
      <c r="J6124" s="33">
        <f t="shared" si="96"/>
        <v>13888834.095341159</v>
      </c>
    </row>
    <row r="6125" spans="3:10">
      <c r="C6125">
        <v>201</v>
      </c>
      <c r="E6125">
        <v>59.404454139077316</v>
      </c>
      <c r="G6125">
        <v>0.97722244012040205</v>
      </c>
      <c r="H6125">
        <f>+C6125/'Dados Primários'!$C$31</f>
        <v>0.56940509915014159</v>
      </c>
      <c r="I6125" s="22">
        <v>354000606006.01166</v>
      </c>
      <c r="J6125" s="33">
        <f t="shared" si="96"/>
        <v>11701399.26616418</v>
      </c>
    </row>
    <row r="6126" spans="3:10">
      <c r="C6126">
        <v>196</v>
      </c>
      <c r="E6126">
        <v>60.720715472451744</v>
      </c>
      <c r="G6126">
        <v>0.97755110359636654</v>
      </c>
      <c r="H6126">
        <f>+C6126/'Dados Primários'!$C$31</f>
        <v>0.55524079320113318</v>
      </c>
      <c r="I6126" s="22">
        <v>406185143037.7854</v>
      </c>
      <c r="J6126" s="33">
        <f t="shared" si="96"/>
        <v>13386953.374085428</v>
      </c>
    </row>
    <row r="6127" spans="3:10">
      <c r="C6127">
        <v>199</v>
      </c>
      <c r="E6127">
        <v>64.144945496467386</v>
      </c>
      <c r="G6127">
        <v>0.98139814413217741</v>
      </c>
      <c r="H6127">
        <f>+C6127/'Dados Primários'!$C$31</f>
        <v>0.5637393767705382</v>
      </c>
      <c r="I6127" s="22">
        <v>361699036058.82965</v>
      </c>
      <c r="J6127" s="33">
        <f t="shared" si="96"/>
        <v>12836108.966877025</v>
      </c>
    </row>
    <row r="6128" spans="3:10">
      <c r="C6128">
        <v>195</v>
      </c>
      <c r="E6128">
        <v>62.058959127296212</v>
      </c>
      <c r="G6128">
        <v>0.99860842950577311</v>
      </c>
      <c r="H6128">
        <f>+C6128/'Dados Primários'!$C$31</f>
        <v>0.55240793201133143</v>
      </c>
      <c r="I6128" s="22">
        <v>391699040749.90149</v>
      </c>
      <c r="J6128" s="33">
        <f t="shared" si="96"/>
        <v>13409485.928066924</v>
      </c>
    </row>
    <row r="6129" spans="3:10">
      <c r="C6129">
        <v>196</v>
      </c>
      <c r="E6129">
        <v>62.846052467383473</v>
      </c>
      <c r="G6129">
        <v>0.97187470352830119</v>
      </c>
      <c r="H6129">
        <f>+C6129/'Dados Primários'!$C$31</f>
        <v>0.55524079320113318</v>
      </c>
      <c r="I6129" s="22">
        <v>409777883593.82092</v>
      </c>
      <c r="J6129" s="33">
        <f t="shared" si="96"/>
        <v>13896907.376580855</v>
      </c>
    </row>
    <row r="6130" spans="3:10">
      <c r="C6130">
        <v>206</v>
      </c>
      <c r="E6130">
        <v>61.08381931395914</v>
      </c>
      <c r="G6130">
        <v>0.93814220015804384</v>
      </c>
      <c r="H6130">
        <f>+C6130/'Dados Primários'!$C$31</f>
        <v>0.58356940509915012</v>
      </c>
      <c r="I6130" s="22">
        <v>372889561348.07764</v>
      </c>
      <c r="J6130" s="33">
        <f t="shared" si="96"/>
        <v>12470032.830455709</v>
      </c>
    </row>
    <row r="6131" spans="3:10">
      <c r="C6131">
        <v>197</v>
      </c>
      <c r="E6131">
        <v>59.931209711172251</v>
      </c>
      <c r="G6131">
        <v>0.95595805624311703</v>
      </c>
      <c r="H6131">
        <f>+C6131/'Dados Primários'!$C$31</f>
        <v>0.55807365439093481</v>
      </c>
      <c r="I6131" s="22">
        <v>412857577140.84241</v>
      </c>
      <c r="J6131" s="33">
        <f t="shared" si="96"/>
        <v>13200295.758976195</v>
      </c>
    </row>
    <row r="6132" spans="3:10">
      <c r="C6132">
        <v>191</v>
      </c>
      <c r="E6132">
        <v>60.661615672005162</v>
      </c>
      <c r="G6132">
        <v>0.94705127806731093</v>
      </c>
      <c r="H6132">
        <f>+C6132/'Dados Primários'!$C$31</f>
        <v>0.54107648725212465</v>
      </c>
      <c r="I6132" s="22">
        <v>419299006137.67047</v>
      </c>
      <c r="J6132" s="33">
        <f t="shared" si="96"/>
        <v>13033767.287028499</v>
      </c>
    </row>
    <row r="6133" spans="3:10">
      <c r="C6133">
        <v>201</v>
      </c>
      <c r="E6133">
        <v>59.254599390749163</v>
      </c>
      <c r="G6133">
        <v>0.93083047729489887</v>
      </c>
      <c r="H6133">
        <f>+C6133/'Dados Primários'!$C$31</f>
        <v>0.56940509915014159</v>
      </c>
      <c r="I6133" s="22">
        <v>416396155827.86322</v>
      </c>
      <c r="J6133" s="33">
        <f t="shared" si="96"/>
        <v>13077379.419948969</v>
      </c>
    </row>
    <row r="6134" spans="3:10">
      <c r="C6134">
        <v>210</v>
      </c>
      <c r="E6134">
        <v>62.531960321255944</v>
      </c>
      <c r="G6134">
        <v>0.94783189536437018</v>
      </c>
      <c r="H6134">
        <f>+C6134/'Dados Primários'!$C$31</f>
        <v>0.59490084985835689</v>
      </c>
      <c r="I6134" s="22">
        <v>378190998897.04541</v>
      </c>
      <c r="J6134" s="33">
        <f t="shared" si="96"/>
        <v>13334880.871292409</v>
      </c>
    </row>
    <row r="6135" spans="3:10">
      <c r="C6135">
        <v>196</v>
      </c>
      <c r="E6135">
        <v>63.017119348601966</v>
      </c>
      <c r="G6135">
        <v>0.93066538896908302</v>
      </c>
      <c r="H6135">
        <f>+C6135/'Dados Primários'!$C$31</f>
        <v>0.55524079320113318</v>
      </c>
      <c r="I6135" s="22">
        <v>360118462641.77863</v>
      </c>
      <c r="J6135" s="33">
        <f t="shared" si="96"/>
        <v>11726782.308651658</v>
      </c>
    </row>
    <row r="6136" spans="3:10">
      <c r="C6136">
        <v>197</v>
      </c>
      <c r="E6136">
        <v>62.784891953130675</v>
      </c>
      <c r="G6136">
        <v>0.97319240337852042</v>
      </c>
      <c r="H6136">
        <f>+C6136/'Dados Primários'!$C$31</f>
        <v>0.55807365439093481</v>
      </c>
      <c r="I6136" s="22">
        <v>347001620373.22375</v>
      </c>
      <c r="J6136" s="33">
        <f t="shared" si="96"/>
        <v>11832510.131463503</v>
      </c>
    </row>
    <row r="6137" spans="3:10">
      <c r="C6137">
        <v>197</v>
      </c>
      <c r="E6137">
        <v>63.919056267137208</v>
      </c>
      <c r="G6137">
        <v>0.92472358279150146</v>
      </c>
      <c r="H6137">
        <f>+C6137/'Dados Primários'!$C$31</f>
        <v>0.55807365439093481</v>
      </c>
      <c r="I6137" s="22">
        <v>398233612771.25476</v>
      </c>
      <c r="J6137" s="33">
        <f t="shared" si="96"/>
        <v>13136259.589448152</v>
      </c>
    </row>
    <row r="6138" spans="3:10">
      <c r="C6138">
        <v>197</v>
      </c>
      <c r="E6138">
        <v>63.818681774916449</v>
      </c>
      <c r="G6138">
        <v>0.94925597676507012</v>
      </c>
      <c r="H6138">
        <f>+C6138/'Dados Primários'!$C$31</f>
        <v>0.55807365439093481</v>
      </c>
      <c r="I6138" s="22">
        <v>412329846479.15222</v>
      </c>
      <c r="J6138" s="33">
        <f t="shared" si="96"/>
        <v>13940150.50362172</v>
      </c>
    </row>
    <row r="6139" spans="3:10">
      <c r="C6139">
        <v>203</v>
      </c>
      <c r="E6139">
        <v>64.164591020687766</v>
      </c>
      <c r="G6139">
        <v>0.94520149053316638</v>
      </c>
      <c r="H6139">
        <f>+C6139/'Dados Primários'!$C$31</f>
        <v>0.57507082152974509</v>
      </c>
      <c r="I6139" s="22">
        <v>363729775111.99646</v>
      </c>
      <c r="J6139" s="33">
        <f t="shared" si="96"/>
        <v>12685862.939601358</v>
      </c>
    </row>
    <row r="6140" spans="3:10">
      <c r="C6140">
        <v>199</v>
      </c>
      <c r="E6140">
        <v>60.421284699156551</v>
      </c>
      <c r="G6140">
        <v>0.96145139092647069</v>
      </c>
      <c r="H6140">
        <f>+C6140/'Dados Primários'!$C$31</f>
        <v>0.5637393767705382</v>
      </c>
      <c r="I6140" s="22">
        <v>358330307324.57074</v>
      </c>
      <c r="J6140" s="33">
        <f t="shared" si="96"/>
        <v>11734894.790844109</v>
      </c>
    </row>
    <row r="6141" spans="3:10">
      <c r="C6141">
        <v>195</v>
      </c>
      <c r="E6141">
        <v>58.331938724090314</v>
      </c>
      <c r="G6141">
        <v>0.95352730119299489</v>
      </c>
      <c r="H6141">
        <f>+C6141/'Dados Primários'!$C$31</f>
        <v>0.55240793201133143</v>
      </c>
      <c r="I6141" s="22">
        <v>401475204060.54108</v>
      </c>
      <c r="J6141" s="33">
        <f t="shared" si="96"/>
        <v>12335540.303728346</v>
      </c>
    </row>
    <row r="6142" spans="3:10">
      <c r="C6142">
        <v>196</v>
      </c>
      <c r="E6142">
        <v>59.134135785952274</v>
      </c>
      <c r="G6142">
        <v>0.97335115066419875</v>
      </c>
      <c r="H6142">
        <f>+C6142/'Dados Primários'!$C$31</f>
        <v>0.55524079320113318</v>
      </c>
      <c r="I6142" s="22">
        <v>371754645514.18768</v>
      </c>
      <c r="J6142" s="33">
        <f t="shared" si="96"/>
        <v>11880796.880619548</v>
      </c>
    </row>
    <row r="6143" spans="3:10">
      <c r="C6143">
        <v>198</v>
      </c>
      <c r="E6143">
        <v>64.120154499863347</v>
      </c>
      <c r="G6143">
        <v>0.95278921318836007</v>
      </c>
      <c r="H6143">
        <f>+C6143/'Dados Primários'!$C$31</f>
        <v>0.56090651558073656</v>
      </c>
      <c r="I6143" s="22">
        <v>370327156952.73462</v>
      </c>
      <c r="J6143" s="33">
        <f t="shared" si="96"/>
        <v>12690169.934129864</v>
      </c>
    </row>
    <row r="6144" spans="3:10">
      <c r="C6144">
        <v>198</v>
      </c>
      <c r="E6144">
        <v>61.936679203261939</v>
      </c>
      <c r="G6144">
        <v>0.96830605676784465</v>
      </c>
      <c r="H6144">
        <f>+C6144/'Dados Primários'!$C$31</f>
        <v>0.56090651558073656</v>
      </c>
      <c r="I6144" s="22">
        <v>402526904611.16235</v>
      </c>
      <c r="J6144" s="33">
        <f t="shared" si="96"/>
        <v>13540851.128529292</v>
      </c>
    </row>
    <row r="6145" spans="3:10">
      <c r="C6145">
        <v>197</v>
      </c>
      <c r="E6145">
        <v>62.147369223384828</v>
      </c>
      <c r="G6145">
        <v>0.95989609716455271</v>
      </c>
      <c r="H6145">
        <f>+C6145/'Dados Primários'!$C$31</f>
        <v>0.55807365439093481</v>
      </c>
      <c r="I6145" s="22">
        <v>419685799805.30115</v>
      </c>
      <c r="J6145" s="33">
        <f t="shared" si="96"/>
        <v>13972134.922420548</v>
      </c>
    </row>
    <row r="6146" spans="3:10">
      <c r="C6146">
        <v>201</v>
      </c>
      <c r="E6146">
        <v>59.094537428740665</v>
      </c>
      <c r="G6146">
        <v>0.97370504463729679</v>
      </c>
      <c r="H6146">
        <f>+C6146/'Dados Primários'!$C$31</f>
        <v>0.56940509915014159</v>
      </c>
      <c r="I6146" s="22">
        <v>365237327696.40039</v>
      </c>
      <c r="J6146" s="33">
        <f t="shared" si="96"/>
        <v>11966613.549150761</v>
      </c>
    </row>
    <row r="6147" spans="3:10">
      <c r="C6147">
        <v>195</v>
      </c>
      <c r="E6147">
        <v>62.23056484431055</v>
      </c>
      <c r="G6147">
        <v>0.98068521904791017</v>
      </c>
      <c r="H6147">
        <f>+C6147/'Dados Primários'!$C$31</f>
        <v>0.55240793201133143</v>
      </c>
      <c r="I6147" s="22">
        <v>345766593401.21161</v>
      </c>
      <c r="J6147" s="33">
        <f t="shared" si="96"/>
        <v>11656718.525454229</v>
      </c>
    </row>
    <row r="6148" spans="3:10">
      <c r="C6148">
        <v>193</v>
      </c>
      <c r="E6148">
        <v>59.483338327358169</v>
      </c>
      <c r="G6148">
        <v>0.93647653822623034</v>
      </c>
      <c r="H6148">
        <f>+C6148/'Dados Primários'!$C$31</f>
        <v>0.54674220963172804</v>
      </c>
      <c r="I6148" s="22">
        <v>389135294163.19696</v>
      </c>
      <c r="J6148" s="33">
        <f t="shared" si="96"/>
        <v>11851558.420860525</v>
      </c>
    </row>
    <row r="6149" spans="3:10">
      <c r="C6149">
        <v>197</v>
      </c>
      <c r="E6149">
        <v>59.247267908741378</v>
      </c>
      <c r="G6149">
        <v>0.96117796825299873</v>
      </c>
      <c r="H6149">
        <f>+C6149/'Dados Primários'!$C$31</f>
        <v>0.55807365439093481</v>
      </c>
      <c r="I6149" s="22">
        <v>376889000851.14362</v>
      </c>
      <c r="J6149" s="33">
        <f t="shared" si="96"/>
        <v>11977801.728190828</v>
      </c>
    </row>
    <row r="6150" spans="3:10">
      <c r="C6150">
        <v>206</v>
      </c>
      <c r="E6150">
        <v>59.331742216358769</v>
      </c>
      <c r="G6150">
        <v>0.99811242815019208</v>
      </c>
      <c r="H6150">
        <f>+C6150/'Dados Primários'!$C$31</f>
        <v>0.58356940509915012</v>
      </c>
      <c r="I6150" s="22">
        <v>395437305170.78064</v>
      </c>
      <c r="J6150" s="33">
        <f t="shared" si="96"/>
        <v>13665852.132731298</v>
      </c>
    </row>
    <row r="6151" spans="3:10">
      <c r="C6151">
        <v>203</v>
      </c>
      <c r="E6151">
        <v>60.031430341890747</v>
      </c>
      <c r="G6151">
        <v>0.95557992027866656</v>
      </c>
      <c r="H6151">
        <f>+C6151/'Dados Primários'!$C$31</f>
        <v>0.57507082152974509</v>
      </c>
      <c r="I6151" s="22">
        <v>370788005310.47766</v>
      </c>
      <c r="J6151" s="33">
        <f t="shared" si="96"/>
        <v>12231866.025989609</v>
      </c>
    </row>
    <row r="6152" spans="3:10">
      <c r="C6152">
        <v>205</v>
      </c>
      <c r="E6152">
        <v>57.729756157798576</v>
      </c>
      <c r="G6152">
        <v>0.99172012354793038</v>
      </c>
      <c r="H6152">
        <f>+C6152/'Dados Primários'!$C$31</f>
        <v>0.58073654390934848</v>
      </c>
      <c r="I6152" s="22">
        <v>348005253198.55902</v>
      </c>
      <c r="J6152" s="33">
        <f t="shared" ref="J6152:J6215" si="97">+E6152*G6152*H6152*I6152/1000000</f>
        <v>11570544.696913676</v>
      </c>
    </row>
    <row r="6153" spans="3:10">
      <c r="C6153">
        <v>200</v>
      </c>
      <c r="E6153">
        <v>62.291744120717865</v>
      </c>
      <c r="G6153">
        <v>0.9601164700650221</v>
      </c>
      <c r="H6153">
        <f>+C6153/'Dados Primários'!$C$31</f>
        <v>0.56657223796033995</v>
      </c>
      <c r="I6153" s="22">
        <v>418290508181.92334</v>
      </c>
      <c r="J6153" s="33">
        <f t="shared" si="97"/>
        <v>14173846.028856898</v>
      </c>
    </row>
    <row r="6154" spans="3:10">
      <c r="C6154">
        <v>195</v>
      </c>
      <c r="E6154">
        <v>64.023436905086712</v>
      </c>
      <c r="G6154">
        <v>0.99751238282654076</v>
      </c>
      <c r="H6154">
        <f>+C6154/'Dados Primários'!$C$31</f>
        <v>0.55240793201133143</v>
      </c>
      <c r="I6154" s="22">
        <v>392571013584.9989</v>
      </c>
      <c r="J6154" s="33">
        <f t="shared" si="97"/>
        <v>13849542.10905817</v>
      </c>
    </row>
    <row r="6155" spans="3:10">
      <c r="C6155">
        <v>196</v>
      </c>
      <c r="E6155">
        <v>60.204063792328384</v>
      </c>
      <c r="G6155">
        <v>0.95061816567118196</v>
      </c>
      <c r="H6155">
        <f>+C6155/'Dados Primários'!$C$31</f>
        <v>0.55524079320113318</v>
      </c>
      <c r="I6155" s="22">
        <v>401025323076.65112</v>
      </c>
      <c r="J6155" s="33">
        <f t="shared" si="97"/>
        <v>12743393.086989982</v>
      </c>
    </row>
    <row r="6156" spans="3:10">
      <c r="C6156">
        <v>206</v>
      </c>
      <c r="E6156">
        <v>57.520157663081847</v>
      </c>
      <c r="G6156">
        <v>0.95951043555490234</v>
      </c>
      <c r="H6156">
        <f>+C6156/'Dados Primários'!$C$31</f>
        <v>0.58356940509915012</v>
      </c>
      <c r="I6156" s="22">
        <v>376604949275.31335</v>
      </c>
      <c r="J6156" s="33">
        <f t="shared" si="97"/>
        <v>12129651.084512036</v>
      </c>
    </row>
    <row r="6157" spans="3:10">
      <c r="C6157">
        <v>203</v>
      </c>
      <c r="E6157">
        <v>62.509843416586449</v>
      </c>
      <c r="G6157">
        <v>0.97189037124248712</v>
      </c>
      <c r="H6157">
        <f>+C6157/'Dados Primários'!$C$31</f>
        <v>0.57507082152974509</v>
      </c>
      <c r="I6157" s="22">
        <v>379382470192.10016</v>
      </c>
      <c r="J6157" s="33">
        <f t="shared" si="97"/>
        <v>13254528.48997185</v>
      </c>
    </row>
    <row r="6158" spans="3:10">
      <c r="C6158">
        <v>193</v>
      </c>
      <c r="E6158">
        <v>58.418302568387382</v>
      </c>
      <c r="G6158">
        <v>0.96146947247975945</v>
      </c>
      <c r="H6158">
        <f>+C6158/'Dados Primários'!$C$31</f>
        <v>0.54674220963172804</v>
      </c>
      <c r="I6158" s="22">
        <v>417176518627.05896</v>
      </c>
      <c r="J6158" s="33">
        <f t="shared" si="97"/>
        <v>12811113.902276717</v>
      </c>
    </row>
    <row r="6159" spans="3:10">
      <c r="C6159">
        <v>203</v>
      </c>
      <c r="E6159">
        <v>63.351266886713574</v>
      </c>
      <c r="G6159">
        <v>0.93742396731740985</v>
      </c>
      <c r="H6159">
        <f>+C6159/'Dados Primários'!$C$31</f>
        <v>0.57507082152974509</v>
      </c>
      <c r="I6159" s="22">
        <v>389748564979.87573</v>
      </c>
      <c r="J6159" s="33">
        <f t="shared" si="97"/>
        <v>13310587.1912662</v>
      </c>
    </row>
    <row r="6160" spans="3:10">
      <c r="C6160">
        <v>196</v>
      </c>
      <c r="E6160">
        <v>59.042564995024613</v>
      </c>
      <c r="G6160">
        <v>0.96461870370647806</v>
      </c>
      <c r="H6160">
        <f>+C6160/'Dados Primários'!$C$31</f>
        <v>0.55524079320113318</v>
      </c>
      <c r="I6160" s="22">
        <v>388131616771.28247</v>
      </c>
      <c r="J6160" s="33">
        <f t="shared" si="97"/>
        <v>12273863.303997023</v>
      </c>
    </row>
    <row r="6161" spans="3:10">
      <c r="C6161">
        <v>200</v>
      </c>
      <c r="E6161">
        <v>64.169871378727208</v>
      </c>
      <c r="G6161">
        <v>0.98655319477736636</v>
      </c>
      <c r="H6161">
        <f>+C6161/'Dados Primários'!$C$31</f>
        <v>0.56657223796033995</v>
      </c>
      <c r="I6161" s="22">
        <v>356083074944.13251</v>
      </c>
      <c r="J6161" s="33">
        <f t="shared" si="97"/>
        <v>12771982.005944597</v>
      </c>
    </row>
    <row r="6162" spans="3:10">
      <c r="C6162">
        <v>200</v>
      </c>
      <c r="E6162">
        <v>57.388262268005988</v>
      </c>
      <c r="G6162">
        <v>0.99954462319591297</v>
      </c>
      <c r="H6162">
        <f>+C6162/'Dados Primários'!$C$31</f>
        <v>0.56657223796033995</v>
      </c>
      <c r="I6162" s="22">
        <v>384240586035.06561</v>
      </c>
      <c r="J6162" s="33">
        <f t="shared" si="97"/>
        <v>12487738.2760564</v>
      </c>
    </row>
    <row r="6163" spans="3:10">
      <c r="C6163">
        <v>196</v>
      </c>
      <c r="E6163">
        <v>62.58393837671445</v>
      </c>
      <c r="G6163">
        <v>0.94648205370944094</v>
      </c>
      <c r="H6163">
        <f>+C6163/'Dados Primários'!$C$31</f>
        <v>0.55524079320113318</v>
      </c>
      <c r="I6163" s="22">
        <v>401529491347.97302</v>
      </c>
      <c r="J6163" s="33">
        <f t="shared" si="97"/>
        <v>13206084.98995219</v>
      </c>
    </row>
    <row r="6164" spans="3:10">
      <c r="C6164">
        <v>199</v>
      </c>
      <c r="E6164">
        <v>61.172297439706654</v>
      </c>
      <c r="G6164">
        <v>0.96387669457303204</v>
      </c>
      <c r="H6164">
        <f>+C6164/'Dados Primários'!$C$31</f>
        <v>0.5637393767705382</v>
      </c>
      <c r="I6164" s="22">
        <v>348161085382.17896</v>
      </c>
      <c r="J6164" s="33">
        <f t="shared" si="97"/>
        <v>11572704.657621449</v>
      </c>
    </row>
    <row r="6165" spans="3:10">
      <c r="C6165">
        <v>202</v>
      </c>
      <c r="E6165">
        <v>57.323069149671618</v>
      </c>
      <c r="G6165">
        <v>0.99560568894986323</v>
      </c>
      <c r="H6165">
        <f>+C6165/'Dados Primários'!$C$31</f>
        <v>0.57223796033994334</v>
      </c>
      <c r="I6165" s="22">
        <v>385362018281.29681</v>
      </c>
      <c r="J6165" s="33">
        <f t="shared" si="97"/>
        <v>12585265.342978273</v>
      </c>
    </row>
    <row r="6166" spans="3:10">
      <c r="C6166">
        <v>201</v>
      </c>
      <c r="E6166">
        <v>61.183198530922276</v>
      </c>
      <c r="G6166">
        <v>0.98481418035217294</v>
      </c>
      <c r="H6166">
        <f>+C6166/'Dados Primários'!$C$31</f>
        <v>0.56940509915014159</v>
      </c>
      <c r="I6166" s="22">
        <v>373441253755.91278</v>
      </c>
      <c r="J6166" s="33">
        <f t="shared" si="97"/>
        <v>12812388.97602216</v>
      </c>
    </row>
    <row r="6167" spans="3:10">
      <c r="C6167">
        <v>196</v>
      </c>
      <c r="E6167">
        <v>64.037709210602443</v>
      </c>
      <c r="G6167">
        <v>0.97192917896990161</v>
      </c>
      <c r="H6167">
        <f>+C6167/'Dados Primários'!$C$31</f>
        <v>0.55524079320113318</v>
      </c>
      <c r="I6167" s="22">
        <v>403151875625.90088</v>
      </c>
      <c r="J6167" s="33">
        <f t="shared" si="97"/>
        <v>13932224.339071235</v>
      </c>
    </row>
    <row r="6168" spans="3:10">
      <c r="C6168">
        <v>188</v>
      </c>
      <c r="E6168">
        <v>60.038702595061018</v>
      </c>
      <c r="G6168">
        <v>0.97371094713626005</v>
      </c>
      <c r="H6168">
        <f>+C6168/'Dados Primários'!$C$31</f>
        <v>0.53257790368271951</v>
      </c>
      <c r="I6168" s="22">
        <v>393573644515.85974</v>
      </c>
      <c r="J6168" s="33">
        <f t="shared" si="97"/>
        <v>12253791.987171337</v>
      </c>
    </row>
    <row r="6169" spans="3:10">
      <c r="C6169">
        <v>203</v>
      </c>
      <c r="E6169">
        <v>59.934515190536395</v>
      </c>
      <c r="G6169">
        <v>0.99988851912314469</v>
      </c>
      <c r="H6169">
        <f>+C6169/'Dados Primários'!$C$31</f>
        <v>0.57507082152974509</v>
      </c>
      <c r="I6169" s="22">
        <v>404243378054.46393</v>
      </c>
      <c r="J6169" s="33">
        <f t="shared" si="97"/>
        <v>13931337.879912013</v>
      </c>
    </row>
    <row r="6170" spans="3:10">
      <c r="C6170">
        <v>194</v>
      </c>
      <c r="E6170">
        <v>59.736807345210948</v>
      </c>
      <c r="G6170">
        <v>0.96634090269279715</v>
      </c>
      <c r="H6170">
        <f>+C6170/'Dados Primários'!$C$31</f>
        <v>0.54957507082152979</v>
      </c>
      <c r="I6170" s="22">
        <v>408454961375.54523</v>
      </c>
      <c r="J6170" s="33">
        <f t="shared" si="97"/>
        <v>12958166.937011579</v>
      </c>
    </row>
    <row r="6171" spans="3:10">
      <c r="C6171">
        <v>195</v>
      </c>
      <c r="E6171">
        <v>62.121050960445338</v>
      </c>
      <c r="G6171">
        <v>0.97155155784057057</v>
      </c>
      <c r="H6171">
        <f>+C6171/'Dados Primários'!$C$31</f>
        <v>0.55240793201133143</v>
      </c>
      <c r="I6171" s="22">
        <v>368535838788.62476</v>
      </c>
      <c r="J6171" s="33">
        <f t="shared" si="97"/>
        <v>12286955.369698768</v>
      </c>
    </row>
    <row r="6172" spans="3:10">
      <c r="C6172">
        <v>199</v>
      </c>
      <c r="E6172">
        <v>61.543492204739479</v>
      </c>
      <c r="G6172">
        <v>0.94703262647010045</v>
      </c>
      <c r="H6172">
        <f>+C6172/'Dados Primários'!$C$31</f>
        <v>0.5637393767705382</v>
      </c>
      <c r="I6172" s="22">
        <v>403842520416.64093</v>
      </c>
      <c r="J6172" s="33">
        <f t="shared" si="97"/>
        <v>13268978.551043386</v>
      </c>
    </row>
    <row r="6173" spans="3:10">
      <c r="C6173">
        <v>193</v>
      </c>
      <c r="E6173">
        <v>62.013485056368395</v>
      </c>
      <c r="G6173">
        <v>0.93735308297786546</v>
      </c>
      <c r="H6173">
        <f>+C6173/'Dados Primários'!$C$31</f>
        <v>0.54674220963172804</v>
      </c>
      <c r="I6173" s="22">
        <v>379240642483.92389</v>
      </c>
      <c r="J6173" s="33">
        <f t="shared" si="97"/>
        <v>12052768.861389281</v>
      </c>
    </row>
    <row r="6174" spans="3:10">
      <c r="C6174">
        <v>199</v>
      </c>
      <c r="E6174">
        <v>61.04334238360326</v>
      </c>
      <c r="G6174">
        <v>0.97326560898370373</v>
      </c>
      <c r="H6174">
        <f>+C6174/'Dados Primários'!$C$31</f>
        <v>0.5637393767705382</v>
      </c>
      <c r="I6174" s="22">
        <v>373478227308.70837</v>
      </c>
      <c r="J6174" s="33">
        <f t="shared" si="97"/>
        <v>12508733.572268596</v>
      </c>
    </row>
    <row r="6175" spans="3:10">
      <c r="C6175">
        <v>202</v>
      </c>
      <c r="E6175">
        <v>57.395441219976838</v>
      </c>
      <c r="G6175">
        <v>0.95509018910820143</v>
      </c>
      <c r="H6175">
        <f>+C6175/'Dados Primários'!$C$31</f>
        <v>0.57223796033994334</v>
      </c>
      <c r="I6175" s="22">
        <v>400566377461.22034</v>
      </c>
      <c r="J6175" s="33">
        <f t="shared" si="97"/>
        <v>12565302.249198096</v>
      </c>
    </row>
    <row r="6176" spans="3:10">
      <c r="C6176">
        <v>201</v>
      </c>
      <c r="E6176">
        <v>63.220584150799823</v>
      </c>
      <c r="G6176">
        <v>0.92080834154077262</v>
      </c>
      <c r="H6176">
        <f>+C6176/'Dados Primários'!$C$31</f>
        <v>0.56940509915014159</v>
      </c>
      <c r="I6176" s="22">
        <v>385105990729.80975</v>
      </c>
      <c r="J6176" s="33">
        <f t="shared" si="97"/>
        <v>12765251.505643535</v>
      </c>
    </row>
    <row r="6177" spans="3:10">
      <c r="C6177">
        <v>202</v>
      </c>
      <c r="E6177">
        <v>58.317822492610581</v>
      </c>
      <c r="G6177">
        <v>0.98579627576554019</v>
      </c>
      <c r="H6177">
        <f>+C6177/'Dados Primários'!$C$31</f>
        <v>0.57223796033994334</v>
      </c>
      <c r="I6177" s="22">
        <v>360386195912.20569</v>
      </c>
      <c r="J6177" s="33">
        <f t="shared" si="97"/>
        <v>11855866.063227525</v>
      </c>
    </row>
    <row r="6178" spans="3:10">
      <c r="C6178">
        <v>191</v>
      </c>
      <c r="E6178">
        <v>61.922633306026754</v>
      </c>
      <c r="G6178">
        <v>0.99800679143425397</v>
      </c>
      <c r="H6178">
        <f>+C6178/'Dados Primários'!$C$31</f>
        <v>0.54107648725212465</v>
      </c>
      <c r="I6178" s="22">
        <v>400794696441.29028</v>
      </c>
      <c r="J6178" s="33">
        <f t="shared" si="97"/>
        <v>13401812.616036838</v>
      </c>
    </row>
    <row r="6179" spans="3:10">
      <c r="C6179">
        <v>193</v>
      </c>
      <c r="E6179">
        <v>59.057974391648536</v>
      </c>
      <c r="G6179">
        <v>0.94014363550587732</v>
      </c>
      <c r="H6179">
        <f>+C6179/'Dados Primários'!$C$31</f>
        <v>0.54674220963172804</v>
      </c>
      <c r="I6179" s="22">
        <v>400463088765.95605</v>
      </c>
      <c r="J6179" s="33">
        <f t="shared" si="97"/>
        <v>12156760.307597855</v>
      </c>
    </row>
    <row r="6180" spans="3:10">
      <c r="C6180">
        <v>195</v>
      </c>
      <c r="E6180">
        <v>61.935600436909873</v>
      </c>
      <c r="G6180">
        <v>0.99408194727920085</v>
      </c>
      <c r="H6180">
        <f>+C6180/'Dados Primários'!$C$31</f>
        <v>0.55240793201133143</v>
      </c>
      <c r="I6180" s="22">
        <v>365132889423.1156</v>
      </c>
      <c r="J6180" s="33">
        <f t="shared" si="97"/>
        <v>12418621.740546077</v>
      </c>
    </row>
    <row r="6181" spans="3:10">
      <c r="C6181">
        <v>198</v>
      </c>
      <c r="E6181">
        <v>58.136543144176969</v>
      </c>
      <c r="G6181">
        <v>0.97528792152893162</v>
      </c>
      <c r="H6181">
        <f>+C6181/'Dados Primários'!$C$31</f>
        <v>0.56090651558073656</v>
      </c>
      <c r="I6181" s="22">
        <v>384472534303.77344</v>
      </c>
      <c r="J6181" s="33">
        <f t="shared" si="97"/>
        <v>12227505.184155336</v>
      </c>
    </row>
    <row r="6182" spans="3:10">
      <c r="C6182">
        <v>193</v>
      </c>
      <c r="E6182">
        <v>58.020624182285097</v>
      </c>
      <c r="G6182">
        <v>0.94409713675458784</v>
      </c>
      <c r="H6182">
        <f>+C6182/'Dados Primários'!$C$31</f>
        <v>0.54674220963172804</v>
      </c>
      <c r="I6182" s="22">
        <v>399884043520.26245</v>
      </c>
      <c r="J6182" s="33">
        <f t="shared" si="97"/>
        <v>11976109.43021181</v>
      </c>
    </row>
    <row r="6183" spans="3:10">
      <c r="C6183">
        <v>194</v>
      </c>
      <c r="E6183">
        <v>58.330631665680848</v>
      </c>
      <c r="G6183">
        <v>0.96057743435752463</v>
      </c>
      <c r="H6183">
        <f>+C6183/'Dados Primários'!$C$31</f>
        <v>0.54957507082152979</v>
      </c>
      <c r="I6183" s="22">
        <v>383119445051.58789</v>
      </c>
      <c r="J6183" s="33">
        <f t="shared" si="97"/>
        <v>11797507.960041339</v>
      </c>
    </row>
    <row r="6184" spans="3:10">
      <c r="C6184">
        <v>204</v>
      </c>
      <c r="E6184">
        <v>58.346405098073369</v>
      </c>
      <c r="G6184">
        <v>0.98493924691571821</v>
      </c>
      <c r="H6184">
        <f>+C6184/'Dados Primários'!$C$31</f>
        <v>0.57790368271954673</v>
      </c>
      <c r="I6184" s="22">
        <v>356512982037.15729</v>
      </c>
      <c r="J6184" s="33">
        <f t="shared" si="97"/>
        <v>11840072.37213216</v>
      </c>
    </row>
    <row r="6185" spans="3:10">
      <c r="C6185">
        <v>202</v>
      </c>
      <c r="E6185">
        <v>62.230483319182177</v>
      </c>
      <c r="G6185">
        <v>0.99392291247561715</v>
      </c>
      <c r="H6185">
        <f>+C6185/'Dados Primários'!$C$31</f>
        <v>0.57223796033994334</v>
      </c>
      <c r="I6185" s="22">
        <v>355689098502.3645</v>
      </c>
      <c r="J6185" s="33">
        <f t="shared" si="97"/>
        <v>12589343.838113816</v>
      </c>
    </row>
    <row r="6186" spans="3:10">
      <c r="C6186">
        <v>193</v>
      </c>
      <c r="E6186">
        <v>58.113145494797799</v>
      </c>
      <c r="G6186">
        <v>0.94238997769653332</v>
      </c>
      <c r="H6186">
        <f>+C6186/'Dados Primários'!$C$31</f>
        <v>0.54674220963172804</v>
      </c>
      <c r="I6186" s="22">
        <v>392678529240.50696</v>
      </c>
      <c r="J6186" s="33">
        <f t="shared" si="97"/>
        <v>11757765.688952362</v>
      </c>
    </row>
    <row r="6187" spans="3:10">
      <c r="C6187">
        <v>203</v>
      </c>
      <c r="E6187">
        <v>60.136331066631868</v>
      </c>
      <c r="G6187">
        <v>0.98835514563524873</v>
      </c>
      <c r="H6187">
        <f>+C6187/'Dados Primários'!$C$31</f>
        <v>0.57507082152974509</v>
      </c>
      <c r="I6187" s="22">
        <v>414040945200.26862</v>
      </c>
      <c r="J6187" s="33">
        <f t="shared" si="97"/>
        <v>14151894.414203752</v>
      </c>
    </row>
    <row r="6188" spans="3:10">
      <c r="C6188">
        <v>199</v>
      </c>
      <c r="E6188">
        <v>62.856236881774961</v>
      </c>
      <c r="G6188">
        <v>0.96493269162482243</v>
      </c>
      <c r="H6188">
        <f>+C6188/'Dados Primários'!$C$31</f>
        <v>0.5637393767705382</v>
      </c>
      <c r="I6188" s="22">
        <v>418165980914.68494</v>
      </c>
      <c r="J6188" s="33">
        <f t="shared" si="97"/>
        <v>14297906.970674342</v>
      </c>
    </row>
    <row r="6189" spans="3:10">
      <c r="C6189">
        <v>194</v>
      </c>
      <c r="E6189">
        <v>62.81327199176107</v>
      </c>
      <c r="G6189">
        <v>0.98374813839036424</v>
      </c>
      <c r="H6189">
        <f>+C6189/'Dados Primários'!$C$31</f>
        <v>0.54957507082152979</v>
      </c>
      <c r="I6189" s="22">
        <v>405641233109.70203</v>
      </c>
      <c r="J6189" s="33">
        <f t="shared" si="97"/>
        <v>13775407.632260086</v>
      </c>
    </row>
    <row r="6190" spans="3:10">
      <c r="C6190">
        <v>197</v>
      </c>
      <c r="E6190">
        <v>60.822365528173918</v>
      </c>
      <c r="G6190">
        <v>0.97496192685093819</v>
      </c>
      <c r="H6190">
        <f>+C6190/'Dados Primários'!$C$31</f>
        <v>0.55807365439093481</v>
      </c>
      <c r="I6190" s="22">
        <v>346204874761.49799</v>
      </c>
      <c r="J6190" s="33">
        <f t="shared" si="97"/>
        <v>11457125.301342864</v>
      </c>
    </row>
    <row r="6191" spans="3:10">
      <c r="C6191">
        <v>192</v>
      </c>
      <c r="E6191">
        <v>64.057432018987583</v>
      </c>
      <c r="G6191">
        <v>0.98510458371839704</v>
      </c>
      <c r="H6191">
        <f>+C6191/'Dados Primários'!$C$31</f>
        <v>0.5439093484419264</v>
      </c>
      <c r="I6191" s="22">
        <v>345330116497.04077</v>
      </c>
      <c r="J6191" s="33">
        <f t="shared" si="97"/>
        <v>11852578.563803867</v>
      </c>
    </row>
    <row r="6192" spans="3:10">
      <c r="C6192">
        <v>201</v>
      </c>
      <c r="E6192">
        <v>59.699943124088435</v>
      </c>
      <c r="G6192">
        <v>0.97273855509829643</v>
      </c>
      <c r="H6192">
        <f>+C6192/'Dados Primários'!$C$31</f>
        <v>0.56940509915014159</v>
      </c>
      <c r="I6192" s="22">
        <v>385267965764.39777</v>
      </c>
      <c r="J6192" s="33">
        <f t="shared" si="97"/>
        <v>12739556.199102517</v>
      </c>
    </row>
    <row r="6193" spans="3:10">
      <c r="C6193">
        <v>199</v>
      </c>
      <c r="E6193">
        <v>63.824086554280527</v>
      </c>
      <c r="G6193">
        <v>0.97689553706762178</v>
      </c>
      <c r="H6193">
        <f>+C6193/'Dados Primários'!$C$31</f>
        <v>0.5637393767705382</v>
      </c>
      <c r="I6193" s="22">
        <v>352700602232.80481</v>
      </c>
      <c r="J6193" s="33">
        <f t="shared" si="97"/>
        <v>12397020.110321164</v>
      </c>
    </row>
    <row r="6194" spans="3:10">
      <c r="C6194">
        <v>191</v>
      </c>
      <c r="E6194">
        <v>63.222717792742294</v>
      </c>
      <c r="G6194">
        <v>0.92329149551842904</v>
      </c>
      <c r="H6194">
        <f>+C6194/'Dados Primários'!$C$31</f>
        <v>0.54107648725212465</v>
      </c>
      <c r="I6194" s="22">
        <v>397021726750.31317</v>
      </c>
      <c r="J6194" s="33">
        <f t="shared" si="97"/>
        <v>12539636.063726144</v>
      </c>
    </row>
    <row r="6195" spans="3:10">
      <c r="C6195">
        <v>199</v>
      </c>
      <c r="E6195">
        <v>58.877942619644081</v>
      </c>
      <c r="G6195">
        <v>0.96016517823569725</v>
      </c>
      <c r="H6195">
        <f>+C6195/'Dados Primários'!$C$31</f>
        <v>0.5637393767705382</v>
      </c>
      <c r="I6195" s="22">
        <v>402161492513.56793</v>
      </c>
      <c r="J6195" s="33">
        <f t="shared" si="97"/>
        <v>12816735.817584824</v>
      </c>
    </row>
    <row r="6196" spans="3:10">
      <c r="C6196">
        <v>202</v>
      </c>
      <c r="E6196">
        <v>57.821608358030957</v>
      </c>
      <c r="G6196">
        <v>0.9361506073624597</v>
      </c>
      <c r="H6196">
        <f>+C6196/'Dados Primários'!$C$31</f>
        <v>0.57223796033994334</v>
      </c>
      <c r="I6196" s="22">
        <v>362204675535.76672</v>
      </c>
      <c r="J6196" s="33">
        <f t="shared" si="97"/>
        <v>11219321.863083558</v>
      </c>
    </row>
    <row r="6197" spans="3:10">
      <c r="C6197">
        <v>200</v>
      </c>
      <c r="E6197">
        <v>59.911673426284302</v>
      </c>
      <c r="G6197">
        <v>0.9232579408601197</v>
      </c>
      <c r="H6197">
        <f>+C6197/'Dados Primários'!$C$31</f>
        <v>0.56657223796033995</v>
      </c>
      <c r="I6197" s="22">
        <v>387981729631.30371</v>
      </c>
      <c r="J6197" s="33">
        <f t="shared" si="97"/>
        <v>12159089.830968076</v>
      </c>
    </row>
    <row r="6198" spans="3:10">
      <c r="C6198">
        <v>193</v>
      </c>
      <c r="E6198">
        <v>64.135275560275318</v>
      </c>
      <c r="G6198">
        <v>0.95621203603046578</v>
      </c>
      <c r="H6198">
        <f>+C6198/'Dados Primários'!$C$31</f>
        <v>0.54674220963172804</v>
      </c>
      <c r="I6198" s="22">
        <v>410929913321.01166</v>
      </c>
      <c r="J6198" s="33">
        <f t="shared" si="97"/>
        <v>13778487.010891907</v>
      </c>
    </row>
    <row r="6199" spans="3:10">
      <c r="C6199">
        <v>206</v>
      </c>
      <c r="E6199">
        <v>61.916341547205278</v>
      </c>
      <c r="G6199">
        <v>0.97568956403792351</v>
      </c>
      <c r="H6199">
        <f>+C6199/'Dados Primários'!$C$31</f>
        <v>0.58356940509915012</v>
      </c>
      <c r="I6199" s="22">
        <v>391053186242.95911</v>
      </c>
      <c r="J6199" s="33">
        <f t="shared" si="97"/>
        <v>13786222.735873058</v>
      </c>
    </row>
    <row r="6200" spans="3:10">
      <c r="C6200">
        <v>199</v>
      </c>
      <c r="E6200">
        <v>59.212383879005159</v>
      </c>
      <c r="G6200">
        <v>0.97450278538023249</v>
      </c>
      <c r="H6200">
        <f>+C6200/'Dados Primários'!$C$31</f>
        <v>0.5637393767705382</v>
      </c>
      <c r="I6200" s="22">
        <v>396901185413.31085</v>
      </c>
      <c r="J6200" s="33">
        <f t="shared" si="97"/>
        <v>12910896.447316693</v>
      </c>
    </row>
    <row r="6201" spans="3:10">
      <c r="C6201">
        <v>194</v>
      </c>
      <c r="E6201">
        <v>59.015854439663634</v>
      </c>
      <c r="G6201">
        <v>0.94831388556785601</v>
      </c>
      <c r="H6201">
        <f>+C6201/'Dados Primários'!$C$31</f>
        <v>0.54957507082152979</v>
      </c>
      <c r="I6201" s="22">
        <v>404223241515.56158</v>
      </c>
      <c r="J6201" s="33">
        <f t="shared" si="97"/>
        <v>12432804.766701102</v>
      </c>
    </row>
    <row r="6202" spans="3:10">
      <c r="C6202">
        <v>195</v>
      </c>
      <c r="E6202">
        <v>60.025567426679459</v>
      </c>
      <c r="G6202">
        <v>0.95147473895525314</v>
      </c>
      <c r="H6202">
        <f>+C6202/'Dados Primários'!$C$31</f>
        <v>0.55240793201133143</v>
      </c>
      <c r="I6202" s="22">
        <v>382020152043.56061</v>
      </c>
      <c r="J6202" s="33">
        <f t="shared" si="97"/>
        <v>12052571.478633841</v>
      </c>
    </row>
    <row r="6203" spans="3:10">
      <c r="C6203">
        <v>197</v>
      </c>
      <c r="E6203">
        <v>58.03174020159139</v>
      </c>
      <c r="G6203">
        <v>0.95593762093965784</v>
      </c>
      <c r="H6203">
        <f>+C6203/'Dados Primários'!$C$31</f>
        <v>0.55807365439093481</v>
      </c>
      <c r="I6203" s="22">
        <v>366695396122.8465</v>
      </c>
      <c r="J6203" s="33">
        <f t="shared" si="97"/>
        <v>11352516.081266489</v>
      </c>
    </row>
    <row r="6204" spans="3:10">
      <c r="C6204">
        <v>197</v>
      </c>
      <c r="E6204">
        <v>61.597568146543381</v>
      </c>
      <c r="G6204">
        <v>0.92359513282943295</v>
      </c>
      <c r="H6204">
        <f>+C6204/'Dados Primários'!$C$31</f>
        <v>0.55807365439093481</v>
      </c>
      <c r="I6204" s="22">
        <v>359522636680.64148</v>
      </c>
      <c r="J6204" s="33">
        <f t="shared" si="97"/>
        <v>11414659.558003055</v>
      </c>
    </row>
    <row r="6205" spans="3:10">
      <c r="C6205">
        <v>200</v>
      </c>
      <c r="E6205">
        <v>60.127838954524066</v>
      </c>
      <c r="G6205">
        <v>0.94339746427880489</v>
      </c>
      <c r="H6205">
        <f>+C6205/'Dados Primários'!$C$31</f>
        <v>0.56657223796033995</v>
      </c>
      <c r="I6205" s="22">
        <v>394954691541.82574</v>
      </c>
      <c r="J6205" s="33">
        <f t="shared" si="97"/>
        <v>12693250.974213596</v>
      </c>
    </row>
    <row r="6206" spans="3:10">
      <c r="C6206">
        <v>198</v>
      </c>
      <c r="E6206">
        <v>61.329308685911499</v>
      </c>
      <c r="G6206">
        <v>0.96118213387261242</v>
      </c>
      <c r="H6206">
        <f>+C6206/'Dados Primários'!$C$31</f>
        <v>0.56090651558073656</v>
      </c>
      <c r="I6206" s="22">
        <v>371500743465.26562</v>
      </c>
      <c r="J6206" s="33">
        <f t="shared" si="97"/>
        <v>12283550.936337078</v>
      </c>
    </row>
    <row r="6207" spans="3:10">
      <c r="C6207">
        <v>196</v>
      </c>
      <c r="E6207">
        <v>62.831084114537155</v>
      </c>
      <c r="G6207">
        <v>0.98812399699730991</v>
      </c>
      <c r="H6207">
        <f>+C6207/'Dados Primários'!$C$31</f>
        <v>0.55524079320113318</v>
      </c>
      <c r="I6207" s="22">
        <v>392995420719.02911</v>
      </c>
      <c r="J6207" s="33">
        <f t="shared" si="97"/>
        <v>13547365.737653403</v>
      </c>
    </row>
    <row r="6208" spans="3:10">
      <c r="C6208">
        <v>202</v>
      </c>
      <c r="E6208">
        <v>63.670713025844066</v>
      </c>
      <c r="G6208">
        <v>0.92001753378660311</v>
      </c>
      <c r="H6208">
        <f>+C6208/'Dados Primários'!$C$31</f>
        <v>0.57223796033994334</v>
      </c>
      <c r="I6208" s="22">
        <v>358036024722.28741</v>
      </c>
      <c r="J6208" s="33">
        <f t="shared" si="97"/>
        <v>12001601.660880467</v>
      </c>
    </row>
    <row r="6209" spans="3:10">
      <c r="C6209">
        <v>201</v>
      </c>
      <c r="E6209">
        <v>62.3738253610599</v>
      </c>
      <c r="G6209">
        <v>0.97469035143716742</v>
      </c>
      <c r="H6209">
        <f>+C6209/'Dados Primários'!$C$31</f>
        <v>0.56940509915014159</v>
      </c>
      <c r="I6209" s="22">
        <v>369467507485.05237</v>
      </c>
      <c r="J6209" s="33">
        <f t="shared" si="97"/>
        <v>12789885.299095547</v>
      </c>
    </row>
    <row r="6210" spans="3:10">
      <c r="C6210">
        <v>197</v>
      </c>
      <c r="E6210">
        <v>59.802843333693616</v>
      </c>
      <c r="G6210">
        <v>0.98073660447296529</v>
      </c>
      <c r="H6210">
        <f>+C6210/'Dados Primários'!$C$31</f>
        <v>0.55807365439093481</v>
      </c>
      <c r="I6210" s="22">
        <v>384398301274.70117</v>
      </c>
      <c r="J6210" s="33">
        <f t="shared" si="97"/>
        <v>12581928.086211963</v>
      </c>
    </row>
    <row r="6211" spans="3:10">
      <c r="C6211">
        <v>200</v>
      </c>
      <c r="E6211">
        <v>63.567909388569149</v>
      </c>
      <c r="G6211">
        <v>0.92011137712752045</v>
      </c>
      <c r="H6211">
        <f>+C6211/'Dados Primários'!$C$31</f>
        <v>0.56657223796033995</v>
      </c>
      <c r="I6211" s="22">
        <v>400249523902.4281</v>
      </c>
      <c r="J6211" s="33">
        <f t="shared" si="97"/>
        <v>13263692.465654263</v>
      </c>
    </row>
    <row r="6212" spans="3:10">
      <c r="C6212">
        <v>198</v>
      </c>
      <c r="E6212">
        <v>64.253093681560415</v>
      </c>
      <c r="G6212">
        <v>0.95191538223620287</v>
      </c>
      <c r="H6212">
        <f>+C6212/'Dados Primários'!$C$31</f>
        <v>0.56090651558073656</v>
      </c>
      <c r="I6212" s="22">
        <v>363748228109.32446</v>
      </c>
      <c r="J6212" s="33">
        <f t="shared" si="97"/>
        <v>12479114.202154936</v>
      </c>
    </row>
    <row r="6213" spans="3:10">
      <c r="C6213">
        <v>191</v>
      </c>
      <c r="E6213">
        <v>58.225505985764556</v>
      </c>
      <c r="G6213">
        <v>0.92182924386199072</v>
      </c>
      <c r="H6213">
        <f>+C6213/'Dados Primários'!$C$31</f>
        <v>0.54107648725212465</v>
      </c>
      <c r="I6213" s="22">
        <v>356469833416.15173</v>
      </c>
      <c r="J6213" s="33">
        <f t="shared" si="97"/>
        <v>10352499.013093408</v>
      </c>
    </row>
    <row r="6214" spans="3:10">
      <c r="C6214">
        <v>199</v>
      </c>
      <c r="E6214">
        <v>63.55910274490207</v>
      </c>
      <c r="G6214">
        <v>0.94410158847649661</v>
      </c>
      <c r="H6214">
        <f>+C6214/'Dados Primários'!$C$31</f>
        <v>0.5637393767705382</v>
      </c>
      <c r="I6214" s="22">
        <v>410490225262.23688</v>
      </c>
      <c r="J6214" s="33">
        <f t="shared" si="97"/>
        <v>13886016.503418788</v>
      </c>
    </row>
    <row r="6215" spans="3:10">
      <c r="C6215">
        <v>191</v>
      </c>
      <c r="E6215">
        <v>57.439833569028337</v>
      </c>
      <c r="G6215">
        <v>0.95539752447763349</v>
      </c>
      <c r="H6215">
        <f>+C6215/'Dados Primários'!$C$31</f>
        <v>0.54107648725212465</v>
      </c>
      <c r="I6215" s="22">
        <v>411215982415.34827</v>
      </c>
      <c r="J6215" s="33">
        <f t="shared" si="97"/>
        <v>12210288.687886847</v>
      </c>
    </row>
    <row r="6216" spans="3:10">
      <c r="C6216">
        <v>203</v>
      </c>
      <c r="E6216">
        <v>60.962794659264759</v>
      </c>
      <c r="G6216">
        <v>0.96619389558499402</v>
      </c>
      <c r="H6216">
        <f>+C6216/'Dados Primários'!$C$31</f>
        <v>0.57507082152974509</v>
      </c>
      <c r="I6216" s="22">
        <v>363016454758.59589</v>
      </c>
      <c r="J6216" s="33">
        <f t="shared" ref="J6216:J6279" si="98">+E6216*G6216*H6216*I6216/1000000</f>
        <v>12296366.545199236</v>
      </c>
    </row>
    <row r="6217" spans="3:10">
      <c r="C6217">
        <v>198</v>
      </c>
      <c r="E6217">
        <v>59.149838262749761</v>
      </c>
      <c r="G6217">
        <v>0.98080309699326895</v>
      </c>
      <c r="H6217">
        <f>+C6217/'Dados Primários'!$C$31</f>
        <v>0.56090651558073656</v>
      </c>
      <c r="I6217" s="22">
        <v>381555127721.07269</v>
      </c>
      <c r="J6217" s="33">
        <f t="shared" si="98"/>
        <v>12416041.892227633</v>
      </c>
    </row>
    <row r="6218" spans="3:10">
      <c r="C6218">
        <v>201</v>
      </c>
      <c r="E6218">
        <v>59.751682035225294</v>
      </c>
      <c r="G6218">
        <v>0.99765116587171854</v>
      </c>
      <c r="H6218">
        <f>+C6218/'Dados Primários'!$C$31</f>
        <v>0.56940509915014159</v>
      </c>
      <c r="I6218" s="22">
        <v>351031608068.86462</v>
      </c>
      <c r="J6218" s="33">
        <f t="shared" si="98"/>
        <v>11915065.260407751</v>
      </c>
    </row>
    <row r="6219" spans="3:10">
      <c r="C6219">
        <v>201</v>
      </c>
      <c r="E6219">
        <v>57.9599660315411</v>
      </c>
      <c r="G6219">
        <v>0.96314480597299745</v>
      </c>
      <c r="H6219">
        <f>+C6219/'Dados Primários'!$C$31</f>
        <v>0.56940509915014159</v>
      </c>
      <c r="I6219" s="22">
        <v>348236813407.50159</v>
      </c>
      <c r="J6219" s="33">
        <f t="shared" si="98"/>
        <v>11069187.432131108</v>
      </c>
    </row>
    <row r="6220" spans="3:10">
      <c r="C6220">
        <v>196</v>
      </c>
      <c r="E6220">
        <v>62.549092111279769</v>
      </c>
      <c r="G6220">
        <v>0.93475398816855348</v>
      </c>
      <c r="H6220">
        <f>+C6220/'Dados Primários'!$C$31</f>
        <v>0.55524079320113318</v>
      </c>
      <c r="I6220" s="22">
        <v>410122939879.13196</v>
      </c>
      <c r="J6220" s="33">
        <f t="shared" si="98"/>
        <v>13314159.79397672</v>
      </c>
    </row>
    <row r="6221" spans="3:10">
      <c r="C6221">
        <v>201</v>
      </c>
      <c r="E6221">
        <v>61.491114279013651</v>
      </c>
      <c r="G6221">
        <v>0.97027914887772837</v>
      </c>
      <c r="H6221">
        <f>+C6221/'Dados Primários'!$C$31</f>
        <v>0.56940509915014159</v>
      </c>
      <c r="I6221" s="22">
        <v>400250548570.53357</v>
      </c>
      <c r="J6221" s="33">
        <f t="shared" si="98"/>
        <v>13597602.754547786</v>
      </c>
    </row>
    <row r="6222" spans="3:10">
      <c r="C6222">
        <v>188</v>
      </c>
      <c r="E6222">
        <v>64.197687382347738</v>
      </c>
      <c r="G6222">
        <v>0.92165518798011137</v>
      </c>
      <c r="H6222">
        <f>+C6222/'Dados Primários'!$C$31</f>
        <v>0.53257790368271951</v>
      </c>
      <c r="I6222" s="22">
        <v>380969824957.18164</v>
      </c>
      <c r="J6222" s="33">
        <f t="shared" si="98"/>
        <v>12004983.788061548</v>
      </c>
    </row>
    <row r="6223" spans="3:10">
      <c r="C6223">
        <v>199</v>
      </c>
      <c r="E6223">
        <v>58.931835118402653</v>
      </c>
      <c r="G6223">
        <v>0.97874438173079137</v>
      </c>
      <c r="H6223">
        <f>+C6223/'Dados Primários'!$C$31</f>
        <v>0.5637393767705382</v>
      </c>
      <c r="I6223" s="22">
        <v>419848055351.45477</v>
      </c>
      <c r="J6223" s="33">
        <f t="shared" si="98"/>
        <v>13651795.189915275</v>
      </c>
    </row>
    <row r="6224" spans="3:10">
      <c r="C6224">
        <v>195</v>
      </c>
      <c r="E6224">
        <v>59.912834993341399</v>
      </c>
      <c r="G6224">
        <v>0.95682374941037218</v>
      </c>
      <c r="H6224">
        <f>+C6224/'Dados Primários'!$C$31</f>
        <v>0.55240793201133143</v>
      </c>
      <c r="I6224" s="22">
        <v>362266291900.66193</v>
      </c>
      <c r="J6224" s="33">
        <f t="shared" si="98"/>
        <v>11472013.475390367</v>
      </c>
    </row>
    <row r="6225" spans="3:10">
      <c r="C6225">
        <v>198</v>
      </c>
      <c r="E6225">
        <v>62.477733088828501</v>
      </c>
      <c r="G6225">
        <v>0.93675634012406528</v>
      </c>
      <c r="H6225">
        <f>+C6225/'Dados Primários'!$C$31</f>
        <v>0.56090651558073656</v>
      </c>
      <c r="I6225" s="22">
        <v>409567974424.71979</v>
      </c>
      <c r="J6225" s="33">
        <f t="shared" si="98"/>
        <v>13445234.453986183</v>
      </c>
    </row>
    <row r="6226" spans="3:10">
      <c r="C6226">
        <v>202</v>
      </c>
      <c r="E6226">
        <v>62.360023940582778</v>
      </c>
      <c r="G6226">
        <v>0.94380846516406558</v>
      </c>
      <c r="H6226">
        <f>+C6226/'Dados Primários'!$C$31</f>
        <v>0.57223796033994334</v>
      </c>
      <c r="I6226" s="22">
        <v>354946156265.65466</v>
      </c>
      <c r="J6226" s="33">
        <f t="shared" si="98"/>
        <v>11954441.280113293</v>
      </c>
    </row>
    <row r="6227" spans="3:10">
      <c r="C6227">
        <v>196</v>
      </c>
      <c r="E6227">
        <v>60.822369374629282</v>
      </c>
      <c r="G6227">
        <v>0.98887401245016326</v>
      </c>
      <c r="H6227">
        <f>+C6227/'Dados Primários'!$C$31</f>
        <v>0.55524079320113318</v>
      </c>
      <c r="I6227" s="22">
        <v>386048356858.10461</v>
      </c>
      <c r="J6227" s="33">
        <f t="shared" si="98"/>
        <v>12892210.040324189</v>
      </c>
    </row>
    <row r="6228" spans="3:10">
      <c r="C6228">
        <v>200</v>
      </c>
      <c r="E6228">
        <v>64.122079394344283</v>
      </c>
      <c r="G6228">
        <v>0.96552724989388472</v>
      </c>
      <c r="H6228">
        <f>+C6228/'Dados Primários'!$C$31</f>
        <v>0.56657223796033995</v>
      </c>
      <c r="I6228" s="22">
        <v>364733714164.57635</v>
      </c>
      <c r="J6228" s="33">
        <f t="shared" si="98"/>
        <v>12793911.206682665</v>
      </c>
    </row>
    <row r="6229" spans="3:10">
      <c r="C6229">
        <v>203</v>
      </c>
      <c r="E6229">
        <v>58.988380744270223</v>
      </c>
      <c r="G6229">
        <v>0.9764889665211034</v>
      </c>
      <c r="H6229">
        <f>+C6229/'Dados Primários'!$C$31</f>
        <v>0.57507082152974509</v>
      </c>
      <c r="I6229" s="22">
        <v>383533964034.88422</v>
      </c>
      <c r="J6229" s="33">
        <f t="shared" si="98"/>
        <v>12704540.9360258</v>
      </c>
    </row>
    <row r="6230" spans="3:10">
      <c r="C6230">
        <v>209</v>
      </c>
      <c r="E6230">
        <v>64.235168949693985</v>
      </c>
      <c r="G6230">
        <v>0.9700603201845942</v>
      </c>
      <c r="H6230">
        <f>+C6230/'Dados Primários'!$C$31</f>
        <v>0.59206798866855526</v>
      </c>
      <c r="I6230" s="22">
        <v>381333534299.08563</v>
      </c>
      <c r="J6230" s="33">
        <f t="shared" si="98"/>
        <v>14068512.812111892</v>
      </c>
    </row>
    <row r="6231" spans="3:10">
      <c r="C6231">
        <v>202</v>
      </c>
      <c r="E6231">
        <v>60.544537506818088</v>
      </c>
      <c r="G6231">
        <v>0.9238013424742042</v>
      </c>
      <c r="H6231">
        <f>+C6231/'Dados Primários'!$C$31</f>
        <v>0.57223796033994334</v>
      </c>
      <c r="I6231" s="22">
        <v>370710964732.20312</v>
      </c>
      <c r="J6231" s="33">
        <f t="shared" si="98"/>
        <v>11864942.850407053</v>
      </c>
    </row>
    <row r="6232" spans="3:10">
      <c r="C6232">
        <v>201</v>
      </c>
      <c r="E6232">
        <v>61.26187709164428</v>
      </c>
      <c r="G6232">
        <v>0.96916296394968549</v>
      </c>
      <c r="H6232">
        <f>+C6232/'Dados Primários'!$C$31</f>
        <v>0.56940509915014159</v>
      </c>
      <c r="I6232" s="22">
        <v>379184254138.35059</v>
      </c>
      <c r="J6232" s="33">
        <f t="shared" si="98"/>
        <v>12819136.022891795</v>
      </c>
    </row>
    <row r="6233" spans="3:10">
      <c r="C6233">
        <v>192</v>
      </c>
      <c r="E6233">
        <v>59.108279265322849</v>
      </c>
      <c r="G6233">
        <v>0.96193510236308688</v>
      </c>
      <c r="H6233">
        <f>+C6233/'Dados Primários'!$C$31</f>
        <v>0.5439093484419264</v>
      </c>
      <c r="I6233" s="22">
        <v>361759303258.61987</v>
      </c>
      <c r="J6233" s="33">
        <f t="shared" si="98"/>
        <v>11187687.358648382</v>
      </c>
    </row>
    <row r="6234" spans="3:10">
      <c r="C6234">
        <v>198</v>
      </c>
      <c r="E6234">
        <v>60.209612281182601</v>
      </c>
      <c r="G6234">
        <v>0.92326541640016502</v>
      </c>
      <c r="H6234">
        <f>+C6234/'Dados Primários'!$C$31</f>
        <v>0.56090651558073656</v>
      </c>
      <c r="I6234" s="22">
        <v>390609867624.29114</v>
      </c>
      <c r="J6234" s="33">
        <f t="shared" si="98"/>
        <v>12179405.60553067</v>
      </c>
    </row>
    <row r="6235" spans="3:10">
      <c r="C6235">
        <v>196</v>
      </c>
      <c r="E6235">
        <v>58.993609835963511</v>
      </c>
      <c r="G6235">
        <v>0.92185343757358074</v>
      </c>
      <c r="H6235">
        <f>+C6235/'Dados Primários'!$C$31</f>
        <v>0.55524079320113318</v>
      </c>
      <c r="I6235" s="22">
        <v>356045161461.47864</v>
      </c>
      <c r="J6235" s="33">
        <f t="shared" si="98"/>
        <v>10751109.997837404</v>
      </c>
    </row>
    <row r="6236" spans="3:10">
      <c r="C6236">
        <v>197</v>
      </c>
      <c r="E6236">
        <v>60.340513038789162</v>
      </c>
      <c r="G6236">
        <v>0.95072529917150983</v>
      </c>
      <c r="H6236">
        <f>+C6236/'Dados Primários'!$C$31</f>
        <v>0.55807365439093481</v>
      </c>
      <c r="I6236" s="22">
        <v>371028683071.50372</v>
      </c>
      <c r="J6236" s="33">
        <f t="shared" si="98"/>
        <v>11878539.736670015</v>
      </c>
    </row>
    <row r="6237" spans="3:10">
      <c r="C6237">
        <v>200</v>
      </c>
      <c r="E6237">
        <v>63.382642929429494</v>
      </c>
      <c r="G6237">
        <v>0.92010317556564847</v>
      </c>
      <c r="H6237">
        <f>+C6237/'Dados Primários'!$C$31</f>
        <v>0.56657223796033995</v>
      </c>
      <c r="I6237" s="22">
        <v>415076382763.25372</v>
      </c>
      <c r="J6237" s="33">
        <f t="shared" si="98"/>
        <v>13714822.387068564</v>
      </c>
    </row>
    <row r="6238" spans="3:10">
      <c r="C6238">
        <v>198</v>
      </c>
      <c r="E6238">
        <v>63.939714921400757</v>
      </c>
      <c r="G6238">
        <v>0.97407173185333229</v>
      </c>
      <c r="H6238">
        <f>+C6238/'Dados Primários'!$C$31</f>
        <v>0.56090651558073656</v>
      </c>
      <c r="I6238" s="22">
        <v>348765102004.98865</v>
      </c>
      <c r="J6238" s="33">
        <f t="shared" si="98"/>
        <v>12183866.809241446</v>
      </c>
    </row>
    <row r="6239" spans="3:10">
      <c r="C6239">
        <v>204</v>
      </c>
      <c r="E6239">
        <v>58.028683982397745</v>
      </c>
      <c r="G6239">
        <v>0.98359725895505268</v>
      </c>
      <c r="H6239">
        <f>+C6239/'Dados Primários'!$C$31</f>
        <v>0.57790368271954673</v>
      </c>
      <c r="I6239" s="22">
        <v>397069397843.94086</v>
      </c>
      <c r="J6239" s="33">
        <f t="shared" si="98"/>
        <v>13097304.07617878</v>
      </c>
    </row>
    <row r="6240" spans="3:10">
      <c r="C6240">
        <v>199</v>
      </c>
      <c r="E6240">
        <v>59.651692158953146</v>
      </c>
      <c r="G6240">
        <v>0.99913125757087551</v>
      </c>
      <c r="H6240">
        <f>+C6240/'Dados Primários'!$C$31</f>
        <v>0.5637393767705382</v>
      </c>
      <c r="I6240" s="22">
        <v>345369563113.60449</v>
      </c>
      <c r="J6240" s="33">
        <f t="shared" si="98"/>
        <v>11604000.69573449</v>
      </c>
    </row>
    <row r="6241" spans="3:10">
      <c r="C6241">
        <v>198</v>
      </c>
      <c r="E6241">
        <v>57.710115525480411</v>
      </c>
      <c r="G6241">
        <v>0.95904599370390453</v>
      </c>
      <c r="H6241">
        <f>+C6241/'Dados Primários'!$C$31</f>
        <v>0.56090651558073656</v>
      </c>
      <c r="I6241" s="22">
        <v>346247250350.30731</v>
      </c>
      <c r="J6241" s="33">
        <f t="shared" si="98"/>
        <v>10749003.325721456</v>
      </c>
    </row>
    <row r="6242" spans="3:10">
      <c r="C6242">
        <v>200</v>
      </c>
      <c r="E6242">
        <v>64.01163674931118</v>
      </c>
      <c r="G6242">
        <v>0.92601618152391918</v>
      </c>
      <c r="H6242">
        <f>+C6242/'Dados Primários'!$C$31</f>
        <v>0.56657223796033995</v>
      </c>
      <c r="I6242" s="22">
        <v>355536637615.19672</v>
      </c>
      <c r="J6242" s="33">
        <f t="shared" si="98"/>
        <v>11940352.798730215</v>
      </c>
    </row>
    <row r="6243" spans="3:10">
      <c r="C6243">
        <v>199</v>
      </c>
      <c r="E6243">
        <v>59.558845673021324</v>
      </c>
      <c r="G6243">
        <v>0.99396287250982729</v>
      </c>
      <c r="H6243">
        <f>+C6243/'Dados Primários'!$C$31</f>
        <v>0.5637393767705382</v>
      </c>
      <c r="I6243" s="22">
        <v>404268398611</v>
      </c>
      <c r="J6243" s="33">
        <f t="shared" si="98"/>
        <v>13491635.50611737</v>
      </c>
    </row>
    <row r="6244" spans="3:10">
      <c r="C6244">
        <v>190</v>
      </c>
      <c r="E6244">
        <v>57.499226469373902</v>
      </c>
      <c r="G6244">
        <v>0.97399827266763817</v>
      </c>
      <c r="H6244">
        <f>+C6244/'Dados Primários'!$C$31</f>
        <v>0.5382436260623229</v>
      </c>
      <c r="I6244" s="22">
        <v>360975455076.88794</v>
      </c>
      <c r="J6244" s="33">
        <f t="shared" si="98"/>
        <v>10881199.102838565</v>
      </c>
    </row>
    <row r="6245" spans="3:10">
      <c r="C6245">
        <v>202</v>
      </c>
      <c r="E6245">
        <v>63.719270767164083</v>
      </c>
      <c r="G6245">
        <v>0.94896872499443996</v>
      </c>
      <c r="H6245">
        <f>+C6245/'Dados Primários'!$C$31</f>
        <v>0.57223796033994334</v>
      </c>
      <c r="I6245" s="22">
        <v>398473477255.7735</v>
      </c>
      <c r="J6245" s="33">
        <f t="shared" si="98"/>
        <v>13787920.807188509</v>
      </c>
    </row>
    <row r="6246" spans="3:10">
      <c r="C6246">
        <v>194</v>
      </c>
      <c r="E6246">
        <v>59.523783726642741</v>
      </c>
      <c r="G6246">
        <v>0.99736098155256403</v>
      </c>
      <c r="H6246">
        <f>+C6246/'Dados Primários'!$C$31</f>
        <v>0.54957507082152979</v>
      </c>
      <c r="I6246" s="22">
        <v>387732237784.9986</v>
      </c>
      <c r="J6246" s="33">
        <f t="shared" si="98"/>
        <v>12650329.574068245</v>
      </c>
    </row>
    <row r="6247" spans="3:10">
      <c r="C6247">
        <v>205</v>
      </c>
      <c r="E6247">
        <v>61.253093684512706</v>
      </c>
      <c r="G6247">
        <v>0.96601695394423648</v>
      </c>
      <c r="H6247">
        <f>+C6247/'Dados Primários'!$C$31</f>
        <v>0.58073654390934848</v>
      </c>
      <c r="I6247" s="22">
        <v>351720452471.50604</v>
      </c>
      <c r="J6247" s="33">
        <f t="shared" si="98"/>
        <v>12086193.852229701</v>
      </c>
    </row>
    <row r="6248" spans="3:10">
      <c r="C6248">
        <v>192</v>
      </c>
      <c r="E6248">
        <v>59.745555604945665</v>
      </c>
      <c r="G6248">
        <v>0.96694494078259219</v>
      </c>
      <c r="H6248">
        <f>+C6248/'Dados Primários'!$C$31</f>
        <v>0.5439093484419264</v>
      </c>
      <c r="I6248" s="22">
        <v>381644688602.37146</v>
      </c>
      <c r="J6248" s="33">
        <f t="shared" si="98"/>
        <v>11992040.749645377</v>
      </c>
    </row>
    <row r="6249" spans="3:10">
      <c r="C6249">
        <v>190</v>
      </c>
      <c r="E6249">
        <v>60.893052321729741</v>
      </c>
      <c r="G6249">
        <v>0.96361973302607418</v>
      </c>
      <c r="H6249">
        <f>+C6249/'Dados Primários'!$C$31</f>
        <v>0.5382436260623229</v>
      </c>
      <c r="I6249" s="22">
        <v>374281340057.16132</v>
      </c>
      <c r="J6249" s="33">
        <f t="shared" si="98"/>
        <v>11820898.825075831</v>
      </c>
    </row>
    <row r="6250" spans="3:10">
      <c r="C6250">
        <v>198</v>
      </c>
      <c r="E6250">
        <v>58.950371311744846</v>
      </c>
      <c r="G6250">
        <v>0.9968529692277559</v>
      </c>
      <c r="H6250">
        <f>+C6250/'Dados Primários'!$C$31</f>
        <v>0.56090651558073656</v>
      </c>
      <c r="I6250" s="22">
        <v>404482340710.46222</v>
      </c>
      <c r="J6250" s="33">
        <f t="shared" si="98"/>
        <v>13332380.573117865</v>
      </c>
    </row>
    <row r="6251" spans="3:10">
      <c r="C6251">
        <v>199</v>
      </c>
      <c r="E6251">
        <v>60.810636495659423</v>
      </c>
      <c r="G6251">
        <v>0.9878538108933036</v>
      </c>
      <c r="H6251">
        <f>+C6251/'Dados Primários'!$C$31</f>
        <v>0.5637393767705382</v>
      </c>
      <c r="I6251" s="22">
        <v>368700320738.69385</v>
      </c>
      <c r="J6251" s="33">
        <f t="shared" si="98"/>
        <v>12486022.555933492</v>
      </c>
    </row>
    <row r="6252" spans="3:10">
      <c r="C6252">
        <v>195</v>
      </c>
      <c r="E6252">
        <v>57.547582547942909</v>
      </c>
      <c r="G6252">
        <v>0.93899968375405285</v>
      </c>
      <c r="H6252">
        <f>+C6252/'Dados Primários'!$C$31</f>
        <v>0.55240793201133143</v>
      </c>
      <c r="I6252" s="22">
        <v>360290655227.51337</v>
      </c>
      <c r="J6252" s="33">
        <f t="shared" si="98"/>
        <v>10754876.671643261</v>
      </c>
    </row>
    <row r="6253" spans="3:10">
      <c r="C6253">
        <v>197</v>
      </c>
      <c r="E6253">
        <v>57.479883276545387</v>
      </c>
      <c r="G6253">
        <v>0.96768485436573848</v>
      </c>
      <c r="H6253">
        <f>+C6253/'Dados Primários'!$C$31</f>
        <v>0.55807365439093481</v>
      </c>
      <c r="I6253" s="22">
        <v>355042408817.00183</v>
      </c>
      <c r="J6253" s="33">
        <f t="shared" si="98"/>
        <v>11021014.493226247</v>
      </c>
    </row>
    <row r="6254" spans="3:10">
      <c r="C6254">
        <v>199</v>
      </c>
      <c r="E6254">
        <v>63.37822889834095</v>
      </c>
      <c r="G6254">
        <v>0.99934732496708045</v>
      </c>
      <c r="H6254">
        <f>+C6254/'Dados Primários'!$C$31</f>
        <v>0.5637393767705382</v>
      </c>
      <c r="I6254" s="22">
        <v>365764987349.40076</v>
      </c>
      <c r="J6254" s="33">
        <f t="shared" si="98"/>
        <v>13059815.889711747</v>
      </c>
    </row>
    <row r="6255" spans="3:10">
      <c r="C6255">
        <v>194</v>
      </c>
      <c r="E6255">
        <v>60.353094416224906</v>
      </c>
      <c r="G6255">
        <v>0.99049072172049935</v>
      </c>
      <c r="H6255">
        <f>+C6255/'Dados Primários'!$C$31</f>
        <v>0.54957507082152979</v>
      </c>
      <c r="I6255" s="22">
        <v>400142381378.51581</v>
      </c>
      <c r="J6255" s="33">
        <f t="shared" si="98"/>
        <v>13145936.519433323</v>
      </c>
    </row>
    <row r="6256" spans="3:10">
      <c r="C6256">
        <v>202</v>
      </c>
      <c r="E6256">
        <v>63.037853492017774</v>
      </c>
      <c r="G6256">
        <v>0.93755995643211532</v>
      </c>
      <c r="H6256">
        <f>+C6256/'Dados Primários'!$C$31</f>
        <v>0.57223796033994334</v>
      </c>
      <c r="I6256" s="22">
        <v>357003828715.06915</v>
      </c>
      <c r="J6256" s="33">
        <f t="shared" si="98"/>
        <v>12073967.556052053</v>
      </c>
    </row>
    <row r="6257" spans="3:10">
      <c r="C6257">
        <v>194</v>
      </c>
      <c r="E6257">
        <v>58.263640342612582</v>
      </c>
      <c r="G6257">
        <v>0.93018775456128078</v>
      </c>
      <c r="H6257">
        <f>+C6257/'Dados Primários'!$C$31</f>
        <v>0.54957507082152979</v>
      </c>
      <c r="I6257" s="22">
        <v>415349214167.03113</v>
      </c>
      <c r="J6257" s="33">
        <f t="shared" si="98"/>
        <v>12371109.520836163</v>
      </c>
    </row>
    <row r="6258" spans="3:10">
      <c r="C6258">
        <v>195</v>
      </c>
      <c r="E6258">
        <v>62.023238289688365</v>
      </c>
      <c r="G6258">
        <v>0.94559091144501739</v>
      </c>
      <c r="H6258">
        <f>+C6258/'Dados Primários'!$C$31</f>
        <v>0.55240793201133143</v>
      </c>
      <c r="I6258" s="22">
        <v>410242505291.58978</v>
      </c>
      <c r="J6258" s="33">
        <f t="shared" si="98"/>
        <v>13291019.292268587</v>
      </c>
    </row>
    <row r="6259" spans="3:10">
      <c r="C6259">
        <v>198</v>
      </c>
      <c r="E6259">
        <v>62.585934792252232</v>
      </c>
      <c r="G6259">
        <v>0.94644865640739384</v>
      </c>
      <c r="H6259">
        <f>+C6259/'Dados Primários'!$C$31</f>
        <v>0.56090651558073656</v>
      </c>
      <c r="I6259" s="22">
        <v>381786435749.28235</v>
      </c>
      <c r="J6259" s="33">
        <f t="shared" si="98"/>
        <v>12684833.811926704</v>
      </c>
    </row>
    <row r="6260" spans="3:10">
      <c r="C6260">
        <v>207</v>
      </c>
      <c r="E6260">
        <v>59.4260533831809</v>
      </c>
      <c r="G6260">
        <v>0.96256823906794575</v>
      </c>
      <c r="H6260">
        <f>+C6260/'Dados Primários'!$C$31</f>
        <v>0.58640226628895187</v>
      </c>
      <c r="I6260" s="22">
        <v>416625638188.1543</v>
      </c>
      <c r="J6260" s="33">
        <f t="shared" si="98"/>
        <v>13974943.100792177</v>
      </c>
    </row>
    <row r="6261" spans="3:10">
      <c r="C6261">
        <v>200</v>
      </c>
      <c r="E6261">
        <v>63.67921112132688</v>
      </c>
      <c r="G6261">
        <v>0.9243940149640637</v>
      </c>
      <c r="H6261">
        <f>+C6261/'Dados Primários'!$C$31</f>
        <v>0.56657223796033995</v>
      </c>
      <c r="I6261" s="22">
        <v>413101028308.78503</v>
      </c>
      <c r="J6261" s="33">
        <f t="shared" si="98"/>
        <v>13777371.397056408</v>
      </c>
    </row>
    <row r="6262" spans="3:10">
      <c r="C6262">
        <v>204</v>
      </c>
      <c r="E6262">
        <v>64.001316140811582</v>
      </c>
      <c r="G6262">
        <v>0.930209501017914</v>
      </c>
      <c r="H6262">
        <f>+C6262/'Dados Primários'!$C$31</f>
        <v>0.57790368271954673</v>
      </c>
      <c r="I6262" s="22">
        <v>376982785750.63812</v>
      </c>
      <c r="J6262" s="33">
        <f t="shared" si="98"/>
        <v>12970199.537499817</v>
      </c>
    </row>
    <row r="6263" spans="3:10">
      <c r="C6263">
        <v>196</v>
      </c>
      <c r="E6263">
        <v>62.600378620089209</v>
      </c>
      <c r="G6263">
        <v>0.99108360807927498</v>
      </c>
      <c r="H6263">
        <f>+C6263/'Dados Primários'!$C$31</f>
        <v>0.55524079320113318</v>
      </c>
      <c r="I6263" s="22">
        <v>411680110975.01965</v>
      </c>
      <c r="J6263" s="33">
        <f t="shared" si="98"/>
        <v>14181706.890016887</v>
      </c>
    </row>
    <row r="6264" spans="3:10">
      <c r="C6264">
        <v>197</v>
      </c>
      <c r="E6264">
        <v>62.143467839319946</v>
      </c>
      <c r="G6264">
        <v>0.98220098837381276</v>
      </c>
      <c r="H6264">
        <f>+C6264/'Dados Primários'!$C$31</f>
        <v>0.55807365439093481</v>
      </c>
      <c r="I6264" s="22">
        <v>363625157155.85333</v>
      </c>
      <c r="J6264" s="33">
        <f t="shared" si="98"/>
        <v>12386291.439899236</v>
      </c>
    </row>
    <row r="6265" spans="3:10">
      <c r="C6265">
        <v>199</v>
      </c>
      <c r="E6265">
        <v>64.123975450272667</v>
      </c>
      <c r="G6265">
        <v>0.97201159867086062</v>
      </c>
      <c r="H6265">
        <f>+C6265/'Dados Primários'!$C$31</f>
        <v>0.5637393767705382</v>
      </c>
      <c r="I6265" s="22">
        <v>394016318426.4751</v>
      </c>
      <c r="J6265" s="33">
        <f t="shared" si="98"/>
        <v>13844729.223912317</v>
      </c>
    </row>
    <row r="6266" spans="3:10">
      <c r="C6266">
        <v>202</v>
      </c>
      <c r="E6266">
        <v>62.615392732604128</v>
      </c>
      <c r="G6266">
        <v>0.9989388611535257</v>
      </c>
      <c r="H6266">
        <f>+C6266/'Dados Primários'!$C$31</f>
        <v>0.57223796033994334</v>
      </c>
      <c r="I6266" s="22">
        <v>356263793766.6214</v>
      </c>
      <c r="J6266" s="33">
        <f t="shared" si="98"/>
        <v>12751708.308227023</v>
      </c>
    </row>
    <row r="6267" spans="3:10">
      <c r="C6267">
        <v>196</v>
      </c>
      <c r="E6267">
        <v>60.325656877511953</v>
      </c>
      <c r="G6267">
        <v>0.92543940730646224</v>
      </c>
      <c r="H6267">
        <f>+C6267/'Dados Primários'!$C$31</f>
        <v>0.55524079320113318</v>
      </c>
      <c r="I6267" s="22">
        <v>379581835605.94067</v>
      </c>
      <c r="J6267" s="33">
        <f t="shared" si="98"/>
        <v>11766216.521665426</v>
      </c>
    </row>
    <row r="6268" spans="3:10">
      <c r="C6268">
        <v>198</v>
      </c>
      <c r="E6268">
        <v>60.795140343385349</v>
      </c>
      <c r="G6268">
        <v>0.98011859971104121</v>
      </c>
      <c r="H6268">
        <f>+C6268/'Dados Primários'!$C$31</f>
        <v>0.56090651558073656</v>
      </c>
      <c r="I6268" s="22">
        <v>413911029045.42865</v>
      </c>
      <c r="J6268" s="33">
        <f t="shared" si="98"/>
        <v>13833911.079919517</v>
      </c>
    </row>
    <row r="6269" spans="3:10">
      <c r="C6269">
        <v>202</v>
      </c>
      <c r="E6269">
        <v>58.323751277548141</v>
      </c>
      <c r="G6269">
        <v>0.93330534347021277</v>
      </c>
      <c r="H6269">
        <f>+C6269/'Dados Primários'!$C$31</f>
        <v>0.57223796033994334</v>
      </c>
      <c r="I6269" s="22">
        <v>418665166518.96069</v>
      </c>
      <c r="J6269" s="33">
        <f t="shared" si="98"/>
        <v>13041054.027445804</v>
      </c>
    </row>
    <row r="6270" spans="3:10">
      <c r="C6270">
        <v>199</v>
      </c>
      <c r="E6270">
        <v>62.727721751675816</v>
      </c>
      <c r="G6270">
        <v>0.94290770386481093</v>
      </c>
      <c r="H6270">
        <f>+C6270/'Dados Primários'!$C$31</f>
        <v>0.5637393767705382</v>
      </c>
      <c r="I6270" s="22">
        <v>371453684172.33868</v>
      </c>
      <c r="J6270" s="33">
        <f t="shared" si="98"/>
        <v>12385448.55254012</v>
      </c>
    </row>
    <row r="6271" spans="3:10">
      <c r="C6271">
        <v>203</v>
      </c>
      <c r="E6271">
        <v>63.219480415363563</v>
      </c>
      <c r="G6271">
        <v>0.9697788558759628</v>
      </c>
      <c r="H6271">
        <f>+C6271/'Dados Primários'!$C$31</f>
        <v>0.57507082152974509</v>
      </c>
      <c r="I6271" s="22">
        <v>382069884495.84222</v>
      </c>
      <c r="J6271" s="33">
        <f t="shared" si="98"/>
        <v>13470625.820683276</v>
      </c>
    </row>
    <row r="6272" spans="3:10">
      <c r="C6272">
        <v>206</v>
      </c>
      <c r="E6272">
        <v>60.947341015253841</v>
      </c>
      <c r="G6272">
        <v>0.99323070730698793</v>
      </c>
      <c r="H6272">
        <f>+C6272/'Dados Primários'!$C$31</f>
        <v>0.58356940509915012</v>
      </c>
      <c r="I6272" s="22">
        <v>344548721620.13721</v>
      </c>
      <c r="J6272" s="33">
        <f t="shared" si="98"/>
        <v>12171610.859720062</v>
      </c>
    </row>
    <row r="6273" spans="3:10">
      <c r="C6273">
        <v>191</v>
      </c>
      <c r="E6273">
        <v>60.640443371297067</v>
      </c>
      <c r="G6273">
        <v>0.98849770854622954</v>
      </c>
      <c r="H6273">
        <f>+C6273/'Dados Primários'!$C$31</f>
        <v>0.54107648725212465</v>
      </c>
      <c r="I6273" s="22">
        <v>356364269646.05426</v>
      </c>
      <c r="J6273" s="33">
        <f t="shared" si="98"/>
        <v>11558217.172714405</v>
      </c>
    </row>
    <row r="6274" spans="3:10">
      <c r="C6274">
        <v>201</v>
      </c>
      <c r="E6274">
        <v>63.471741389800677</v>
      </c>
      <c r="G6274">
        <v>0.96098753647924751</v>
      </c>
      <c r="H6274">
        <f>+C6274/'Dados Primários'!$C$31</f>
        <v>0.56940509915014159</v>
      </c>
      <c r="I6274" s="22">
        <v>352279941233.93665</v>
      </c>
      <c r="J6274" s="33">
        <f t="shared" si="98"/>
        <v>12235097.541663775</v>
      </c>
    </row>
    <row r="6275" spans="3:10">
      <c r="C6275">
        <v>199</v>
      </c>
      <c r="E6275">
        <v>57.637538379927882</v>
      </c>
      <c r="G6275">
        <v>0.99752560671303681</v>
      </c>
      <c r="H6275">
        <f>+C6275/'Dados Primários'!$C$31</f>
        <v>0.5637393767705382</v>
      </c>
      <c r="I6275" s="22">
        <v>346972318773.61066</v>
      </c>
      <c r="J6275" s="33">
        <f t="shared" si="98"/>
        <v>11246119.056151537</v>
      </c>
    </row>
    <row r="6276" spans="3:10">
      <c r="C6276">
        <v>197</v>
      </c>
      <c r="E6276">
        <v>58.527551447915634</v>
      </c>
      <c r="G6276">
        <v>0.93287202600989128</v>
      </c>
      <c r="H6276">
        <f>+C6276/'Dados Primários'!$C$31</f>
        <v>0.55807365439093481</v>
      </c>
      <c r="I6276" s="22">
        <v>373761628074.46051</v>
      </c>
      <c r="J6276" s="33">
        <f t="shared" si="98"/>
        <v>11388555.933635885</v>
      </c>
    </row>
    <row r="6277" spans="3:10">
      <c r="C6277">
        <v>193</v>
      </c>
      <c r="E6277">
        <v>63.897185118089986</v>
      </c>
      <c r="G6277">
        <v>0.94014114824130257</v>
      </c>
      <c r="H6277">
        <f>+C6277/'Dados Primários'!$C$31</f>
        <v>0.54674220963172804</v>
      </c>
      <c r="I6277" s="22">
        <v>405683047457.45056</v>
      </c>
      <c r="J6277" s="33">
        <f t="shared" si="98"/>
        <v>13324295.367789302</v>
      </c>
    </row>
    <row r="6278" spans="3:10">
      <c r="C6278">
        <v>196</v>
      </c>
      <c r="E6278">
        <v>63.35027973832576</v>
      </c>
      <c r="G6278">
        <v>0.95227849157167532</v>
      </c>
      <c r="H6278">
        <f>+C6278/'Dados Primários'!$C$31</f>
        <v>0.55524079320113318</v>
      </c>
      <c r="I6278" s="22">
        <v>346978617371.51569</v>
      </c>
      <c r="J6278" s="33">
        <f t="shared" si="98"/>
        <v>11622420.666044466</v>
      </c>
    </row>
    <row r="6279" spans="3:10">
      <c r="C6279">
        <v>205</v>
      </c>
      <c r="E6279">
        <v>63.631562040979773</v>
      </c>
      <c r="G6279">
        <v>0.9446078451464921</v>
      </c>
      <c r="H6279">
        <f>+C6279/'Dados Primários'!$C$31</f>
        <v>0.58073654390934848</v>
      </c>
      <c r="I6279" s="22">
        <v>401622163063.67059</v>
      </c>
      <c r="J6279" s="33">
        <f t="shared" si="98"/>
        <v>14019126.649095194</v>
      </c>
    </row>
    <row r="6280" spans="3:10">
      <c r="C6280">
        <v>192</v>
      </c>
      <c r="E6280">
        <v>60.94322274699492</v>
      </c>
      <c r="G6280">
        <v>0.98405337709190943</v>
      </c>
      <c r="H6280">
        <f>+C6280/'Dados Primários'!$C$31</f>
        <v>0.5439093484419264</v>
      </c>
      <c r="I6280" s="22">
        <v>345694611111.51361</v>
      </c>
      <c r="J6280" s="33">
        <f t="shared" ref="J6280:J6343" si="99">+E6280*G6280*H6280*I6280/1000000</f>
        <v>11276211.303323237</v>
      </c>
    </row>
    <row r="6281" spans="3:10">
      <c r="C6281">
        <v>197</v>
      </c>
      <c r="E6281">
        <v>62.024708743549283</v>
      </c>
      <c r="G6281">
        <v>0.98510878372244015</v>
      </c>
      <c r="H6281">
        <f>+C6281/'Dados Primários'!$C$31</f>
        <v>0.55807365439093481</v>
      </c>
      <c r="I6281" s="22">
        <v>349328951209.47107</v>
      </c>
      <c r="J6281" s="33">
        <f t="shared" si="99"/>
        <v>11911735.074374262</v>
      </c>
    </row>
    <row r="6282" spans="3:10">
      <c r="C6282">
        <v>198</v>
      </c>
      <c r="E6282">
        <v>59.059852832783875</v>
      </c>
      <c r="G6282">
        <v>0.9633280230515302</v>
      </c>
      <c r="H6282">
        <f>+C6282/'Dados Primários'!$C$31</f>
        <v>0.56090651558073656</v>
      </c>
      <c r="I6282" s="22">
        <v>357682977580.31775</v>
      </c>
      <c r="J6282" s="33">
        <f t="shared" si="99"/>
        <v>11414458.450063989</v>
      </c>
    </row>
    <row r="6283" spans="3:10">
      <c r="C6283">
        <v>198</v>
      </c>
      <c r="E6283">
        <v>58.206560598610231</v>
      </c>
      <c r="G6283">
        <v>0.97408342706695361</v>
      </c>
      <c r="H6283">
        <f>+C6283/'Dados Primários'!$C$31</f>
        <v>0.56090651558073656</v>
      </c>
      <c r="I6283" s="22">
        <v>363804192400.44623</v>
      </c>
      <c r="J6283" s="33">
        <f t="shared" si="99"/>
        <v>11569811.318188854</v>
      </c>
    </row>
    <row r="6284" spans="3:10">
      <c r="C6284">
        <v>194</v>
      </c>
      <c r="E6284">
        <v>62.843980842136773</v>
      </c>
      <c r="G6284">
        <v>0.94015871428891962</v>
      </c>
      <c r="H6284">
        <f>+C6284/'Dados Primários'!$C$31</f>
        <v>0.54957507082152979</v>
      </c>
      <c r="I6284" s="22">
        <v>361061674300.14429</v>
      </c>
      <c r="J6284" s="33">
        <f t="shared" si="99"/>
        <v>11723931.698890403</v>
      </c>
    </row>
    <row r="6285" spans="3:10">
      <c r="C6285">
        <v>192</v>
      </c>
      <c r="E6285">
        <v>61.566013792676863</v>
      </c>
      <c r="G6285">
        <v>0.92751105387113575</v>
      </c>
      <c r="H6285">
        <f>+C6285/'Dados Primários'!$C$31</f>
        <v>0.5439093484419264</v>
      </c>
      <c r="I6285" s="22">
        <v>365559962524.82758</v>
      </c>
      <c r="J6285" s="33">
        <f t="shared" si="99"/>
        <v>11353905.543526566</v>
      </c>
    </row>
    <row r="6286" spans="3:10">
      <c r="C6286">
        <v>200</v>
      </c>
      <c r="E6286">
        <v>59.293813519945282</v>
      </c>
      <c r="G6286">
        <v>0.99828241217801461</v>
      </c>
      <c r="H6286">
        <f>+C6286/'Dados Primários'!$C$31</f>
        <v>0.56657223796033995</v>
      </c>
      <c r="I6286" s="22">
        <v>386290154776.67102</v>
      </c>
      <c r="J6286" s="33">
        <f t="shared" si="99"/>
        <v>12954830.431569148</v>
      </c>
    </row>
    <row r="6287" spans="3:10">
      <c r="C6287">
        <v>202</v>
      </c>
      <c r="E6287">
        <v>57.963829720343384</v>
      </c>
      <c r="G6287">
        <v>0.93250147589133192</v>
      </c>
      <c r="H6287">
        <f>+C6287/'Dados Primários'!$C$31</f>
        <v>0.57223796033994334</v>
      </c>
      <c r="I6287" s="22">
        <v>372631331510.20453</v>
      </c>
      <c r="J6287" s="33">
        <f t="shared" si="99"/>
        <v>11525575.824793044</v>
      </c>
    </row>
    <row r="6288" spans="3:10">
      <c r="C6288">
        <v>195</v>
      </c>
      <c r="E6288">
        <v>63.946109811252043</v>
      </c>
      <c r="G6288">
        <v>0.95230530561520965</v>
      </c>
      <c r="H6288">
        <f>+C6288/'Dados Primários'!$C$31</f>
        <v>0.55240793201133143</v>
      </c>
      <c r="I6288" s="22">
        <v>362788692007.20856</v>
      </c>
      <c r="J6288" s="33">
        <f t="shared" si="99"/>
        <v>12204050.071936315</v>
      </c>
    </row>
    <row r="6289" spans="3:10">
      <c r="C6289">
        <v>197</v>
      </c>
      <c r="E6289">
        <v>59.607597712938485</v>
      </c>
      <c r="G6289">
        <v>0.99527147482860434</v>
      </c>
      <c r="H6289">
        <f>+C6289/'Dados Primários'!$C$31</f>
        <v>0.55807365439093481</v>
      </c>
      <c r="I6289" s="22">
        <v>375546565154.3562</v>
      </c>
      <c r="J6289" s="33">
        <f t="shared" si="99"/>
        <v>12433645.80054212</v>
      </c>
    </row>
    <row r="6290" spans="3:10">
      <c r="C6290">
        <v>196</v>
      </c>
      <c r="E6290">
        <v>57.914761357142012</v>
      </c>
      <c r="G6290">
        <v>0.96767744435354952</v>
      </c>
      <c r="H6290">
        <f>+C6290/'Dados Primários'!$C$31</f>
        <v>0.55524079320113318</v>
      </c>
      <c r="I6290" s="22">
        <v>375120549264.88574</v>
      </c>
      <c r="J6290" s="33">
        <f t="shared" si="99"/>
        <v>11672721.153913494</v>
      </c>
    </row>
    <row r="6291" spans="3:10">
      <c r="C6291">
        <v>203</v>
      </c>
      <c r="E6291">
        <v>58.214129485815825</v>
      </c>
      <c r="G6291">
        <v>0.95480725010615186</v>
      </c>
      <c r="H6291">
        <f>+C6291/'Dados Primários'!$C$31</f>
        <v>0.57507082152974509</v>
      </c>
      <c r="I6291" s="22">
        <v>391071494934.64807</v>
      </c>
      <c r="J6291" s="33">
        <f t="shared" si="99"/>
        <v>12500333.783260375</v>
      </c>
    </row>
    <row r="6292" spans="3:10">
      <c r="C6292">
        <v>199</v>
      </c>
      <c r="E6292">
        <v>62.974268106550106</v>
      </c>
      <c r="G6292">
        <v>0.96545253409326659</v>
      </c>
      <c r="H6292">
        <f>+C6292/'Dados Primários'!$C$31</f>
        <v>0.5637393767705382</v>
      </c>
      <c r="I6292" s="22">
        <v>392615366629.61139</v>
      </c>
      <c r="J6292" s="33">
        <f t="shared" si="99"/>
        <v>13456735.622174328</v>
      </c>
    </row>
    <row r="6293" spans="3:10">
      <c r="C6293">
        <v>194</v>
      </c>
      <c r="E6293">
        <v>62.70406678758286</v>
      </c>
      <c r="G6293">
        <v>0.92074050553177511</v>
      </c>
      <c r="H6293">
        <f>+C6293/'Dados Primários'!$C$31</f>
        <v>0.54957507082152979</v>
      </c>
      <c r="I6293" s="22">
        <v>366466943878.89789</v>
      </c>
      <c r="J6293" s="33">
        <f t="shared" si="99"/>
        <v>11627725.987767013</v>
      </c>
    </row>
    <row r="6294" spans="3:10">
      <c r="C6294">
        <v>202</v>
      </c>
      <c r="E6294">
        <v>61.010498905014479</v>
      </c>
      <c r="G6294">
        <v>0.96567647254358813</v>
      </c>
      <c r="H6294">
        <f>+C6294/'Dados Primários'!$C$31</f>
        <v>0.57223796033994334</v>
      </c>
      <c r="I6294" s="22">
        <v>419925772637.09424</v>
      </c>
      <c r="J6294" s="33">
        <f t="shared" si="99"/>
        <v>14157462.531735007</v>
      </c>
    </row>
    <row r="6295" spans="3:10">
      <c r="C6295">
        <v>196</v>
      </c>
      <c r="E6295">
        <v>63.135096578348943</v>
      </c>
      <c r="G6295">
        <v>0.92447404008567058</v>
      </c>
      <c r="H6295">
        <f>+C6295/'Dados Primários'!$C$31</f>
        <v>0.55524079320113318</v>
      </c>
      <c r="I6295" s="22">
        <v>342460711643.31433</v>
      </c>
      <c r="J6295" s="33">
        <f t="shared" si="99"/>
        <v>11098331.436784167</v>
      </c>
    </row>
    <row r="6296" spans="3:10">
      <c r="C6296">
        <v>197</v>
      </c>
      <c r="E6296">
        <v>61.768192310611809</v>
      </c>
      <c r="G6296">
        <v>0.99519171986505006</v>
      </c>
      <c r="H6296">
        <f>+C6296/'Dados Primários'!$C$31</f>
        <v>0.55807365439093481</v>
      </c>
      <c r="I6296" s="22">
        <v>363180589183.78345</v>
      </c>
      <c r="J6296" s="33">
        <f t="shared" si="99"/>
        <v>12459074.857141417</v>
      </c>
    </row>
    <row r="6297" spans="3:10">
      <c r="C6297">
        <v>191</v>
      </c>
      <c r="E6297">
        <v>61.448164452639489</v>
      </c>
      <c r="G6297">
        <v>0.98723577189596168</v>
      </c>
      <c r="H6297">
        <f>+C6297/'Dados Primários'!$C$31</f>
        <v>0.54107648725212465</v>
      </c>
      <c r="I6297" s="22">
        <v>410162411848.15875</v>
      </c>
      <c r="J6297" s="33">
        <f t="shared" si="99"/>
        <v>13463076.632447701</v>
      </c>
    </row>
    <row r="6298" spans="3:10">
      <c r="C6298">
        <v>197</v>
      </c>
      <c r="E6298">
        <v>62.459955511824212</v>
      </c>
      <c r="G6298">
        <v>0.95161825542879208</v>
      </c>
      <c r="H6298">
        <f>+C6298/'Dados Primários'!$C$31</f>
        <v>0.55807365439093481</v>
      </c>
      <c r="I6298" s="22">
        <v>361655932004.40332</v>
      </c>
      <c r="J6298" s="33">
        <f t="shared" si="99"/>
        <v>11996416.874117225</v>
      </c>
    </row>
    <row r="6299" spans="3:10">
      <c r="C6299">
        <v>189</v>
      </c>
      <c r="E6299">
        <v>60.092287229449624</v>
      </c>
      <c r="G6299">
        <v>0.96801899170876438</v>
      </c>
      <c r="H6299">
        <f>+C6299/'Dados Primários'!$C$31</f>
        <v>0.53541076487252126</v>
      </c>
      <c r="I6299" s="22">
        <v>369249198006.11639</v>
      </c>
      <c r="J6299" s="33">
        <f t="shared" si="99"/>
        <v>11500302.705644049</v>
      </c>
    </row>
    <row r="6300" spans="3:10">
      <c r="C6300">
        <v>200</v>
      </c>
      <c r="E6300">
        <v>63.911465359796523</v>
      </c>
      <c r="G6300">
        <v>0.93519364920220982</v>
      </c>
      <c r="H6300">
        <f>+C6300/'Dados Primários'!$C$31</f>
        <v>0.56657223796033995</v>
      </c>
      <c r="I6300" s="22">
        <v>381270888798.53064</v>
      </c>
      <c r="J6300" s="33">
        <f t="shared" si="99"/>
        <v>12911278.859300967</v>
      </c>
    </row>
    <row r="6301" spans="3:10">
      <c r="C6301">
        <v>200</v>
      </c>
      <c r="E6301">
        <v>63.31830210012771</v>
      </c>
      <c r="G6301">
        <v>0.99966214153899913</v>
      </c>
      <c r="H6301">
        <f>+C6301/'Dados Primários'!$C$31</f>
        <v>0.56657223796033995</v>
      </c>
      <c r="I6301" s="22">
        <v>409828036904.25494</v>
      </c>
      <c r="J6301" s="33">
        <f t="shared" si="99"/>
        <v>14697364.39244559</v>
      </c>
    </row>
    <row r="6302" spans="3:10">
      <c r="C6302">
        <v>202</v>
      </c>
      <c r="E6302">
        <v>62.743396846313686</v>
      </c>
      <c r="G6302">
        <v>0.92161284595803028</v>
      </c>
      <c r="H6302">
        <f>+C6302/'Dados Primários'!$C$31</f>
        <v>0.57223796033994334</v>
      </c>
      <c r="I6302" s="22">
        <v>357816249812.86761</v>
      </c>
      <c r="J6302" s="33">
        <f t="shared" si="99"/>
        <v>11840042.748834789</v>
      </c>
    </row>
    <row r="6303" spans="3:10">
      <c r="C6303">
        <v>192</v>
      </c>
      <c r="E6303">
        <v>58.390795994019506</v>
      </c>
      <c r="G6303">
        <v>0.98710201661433183</v>
      </c>
      <c r="H6303">
        <f>+C6303/'Dados Primários'!$C$31</f>
        <v>0.5439093484419264</v>
      </c>
      <c r="I6303" s="22">
        <v>419710604865.90051</v>
      </c>
      <c r="J6303" s="33">
        <f t="shared" si="99"/>
        <v>13157788.489187112</v>
      </c>
    </row>
    <row r="6304" spans="3:10">
      <c r="C6304">
        <v>206</v>
      </c>
      <c r="E6304">
        <v>59.948271485845687</v>
      </c>
      <c r="G6304">
        <v>0.94359323707576526</v>
      </c>
      <c r="H6304">
        <f>+C6304/'Dados Primários'!$C$31</f>
        <v>0.58356940509915012</v>
      </c>
      <c r="I6304" s="22">
        <v>392135981190.08167</v>
      </c>
      <c r="J6304" s="33">
        <f t="shared" si="99"/>
        <v>12944661.362388011</v>
      </c>
    </row>
    <row r="6305" spans="3:10">
      <c r="C6305">
        <v>202</v>
      </c>
      <c r="E6305">
        <v>57.958862608423857</v>
      </c>
      <c r="G6305">
        <v>0.97153553238675727</v>
      </c>
      <c r="H6305">
        <f>+C6305/'Dados Primários'!$C$31</f>
        <v>0.57223796033994334</v>
      </c>
      <c r="I6305" s="22">
        <v>343435861702.74573</v>
      </c>
      <c r="J6305" s="33">
        <f t="shared" si="99"/>
        <v>11066259.487076085</v>
      </c>
    </row>
    <row r="6306" spans="3:10">
      <c r="C6306">
        <v>201</v>
      </c>
      <c r="E6306">
        <v>58.12385977978532</v>
      </c>
      <c r="G6306">
        <v>0.99769282422852368</v>
      </c>
      <c r="H6306">
        <f>+C6306/'Dados Primários'!$C$31</f>
        <v>0.56940509915014159</v>
      </c>
      <c r="I6306" s="22">
        <v>372527638047.24792</v>
      </c>
      <c r="J6306" s="33">
        <f t="shared" si="99"/>
        <v>12300737.364707723</v>
      </c>
    </row>
    <row r="6307" spans="3:10">
      <c r="C6307">
        <v>201</v>
      </c>
      <c r="E6307">
        <v>63.71131885190556</v>
      </c>
      <c r="G6307">
        <v>0.94329680879753863</v>
      </c>
      <c r="H6307">
        <f>+C6307/'Dados Primários'!$C$31</f>
        <v>0.56940509915014159</v>
      </c>
      <c r="I6307" s="22">
        <v>414012660096.4054</v>
      </c>
      <c r="J6307" s="33">
        <f t="shared" si="99"/>
        <v>14167718.986005334</v>
      </c>
    </row>
    <row r="6308" spans="3:10">
      <c r="C6308">
        <v>199</v>
      </c>
      <c r="E6308">
        <v>60.015943976708662</v>
      </c>
      <c r="G6308">
        <v>0.94946546023221012</v>
      </c>
      <c r="H6308">
        <f>+C6308/'Dados Primários'!$C$31</f>
        <v>0.5637393767705382</v>
      </c>
      <c r="I6308" s="22">
        <v>410778240285.24487</v>
      </c>
      <c r="J6308" s="33">
        <f t="shared" si="99"/>
        <v>13195675.074308721</v>
      </c>
    </row>
    <row r="6309" spans="3:10">
      <c r="C6309">
        <v>196</v>
      </c>
      <c r="E6309">
        <v>58.670416542478101</v>
      </c>
      <c r="G6309">
        <v>0.94599012275505356</v>
      </c>
      <c r="H6309">
        <f>+C6309/'Dados Primários'!$C$31</f>
        <v>0.55524079320113318</v>
      </c>
      <c r="I6309" s="22">
        <v>415884474110.73578</v>
      </c>
      <c r="J6309" s="33">
        <f t="shared" si="99"/>
        <v>12816216.846454648</v>
      </c>
    </row>
    <row r="6310" spans="3:10">
      <c r="C6310">
        <v>196</v>
      </c>
      <c r="E6310">
        <v>57.570829429421956</v>
      </c>
      <c r="G6310">
        <v>0.93599314418434776</v>
      </c>
      <c r="H6310">
        <f>+C6310/'Dados Primários'!$C$31</f>
        <v>0.55524079320113318</v>
      </c>
      <c r="I6310" s="22">
        <v>358356379136.60907</v>
      </c>
      <c r="J6310" s="33">
        <f t="shared" si="99"/>
        <v>10721897.716771301</v>
      </c>
    </row>
    <row r="6311" spans="3:10">
      <c r="C6311">
        <v>202</v>
      </c>
      <c r="E6311">
        <v>59.890220294883576</v>
      </c>
      <c r="G6311">
        <v>0.99677430633305308</v>
      </c>
      <c r="H6311">
        <f>+C6311/'Dados Primários'!$C$31</f>
        <v>0.57223796033994334</v>
      </c>
      <c r="I6311" s="22">
        <v>371664148988.97717</v>
      </c>
      <c r="J6311" s="33">
        <f t="shared" si="99"/>
        <v>12696384.905476276</v>
      </c>
    </row>
    <row r="6312" spans="3:10">
      <c r="C6312">
        <v>195</v>
      </c>
      <c r="E6312">
        <v>63.632496108283526</v>
      </c>
      <c r="G6312">
        <v>0.9457665396229209</v>
      </c>
      <c r="H6312">
        <f>+C6312/'Dados Primários'!$C$31</f>
        <v>0.55240793201133143</v>
      </c>
      <c r="I6312" s="22">
        <v>409352057738.85925</v>
      </c>
      <c r="J6312" s="33">
        <f t="shared" si="99"/>
        <v>13608798.648528239</v>
      </c>
    </row>
    <row r="6313" spans="3:10">
      <c r="C6313">
        <v>193</v>
      </c>
      <c r="E6313">
        <v>62.522091921117202</v>
      </c>
      <c r="G6313">
        <v>0.93823144243016443</v>
      </c>
      <c r="H6313">
        <f>+C6313/'Dados Primários'!$C$31</f>
        <v>0.54674220963172804</v>
      </c>
      <c r="I6313" s="22">
        <v>392034417007.13452</v>
      </c>
      <c r="J6313" s="33">
        <f t="shared" si="99"/>
        <v>12573329.099387577</v>
      </c>
    </row>
    <row r="6314" spans="3:10">
      <c r="C6314">
        <v>195</v>
      </c>
      <c r="E6314">
        <v>59.538918216772807</v>
      </c>
      <c r="G6314">
        <v>0.93585292377316065</v>
      </c>
      <c r="H6314">
        <f>+C6314/'Dados Primários'!$C$31</f>
        <v>0.55240793201133143</v>
      </c>
      <c r="I6314" s="22">
        <v>352446638909.37653</v>
      </c>
      <c r="J6314" s="33">
        <f t="shared" si="99"/>
        <v>10848303.337072577</v>
      </c>
    </row>
    <row r="6315" spans="3:10">
      <c r="C6315">
        <v>199</v>
      </c>
      <c r="E6315">
        <v>61.458469300534794</v>
      </c>
      <c r="G6315">
        <v>0.9600898555107833</v>
      </c>
      <c r="H6315">
        <f>+C6315/'Dados Primários'!$C$31</f>
        <v>0.5637393767705382</v>
      </c>
      <c r="I6315" s="22">
        <v>418660149891.23688</v>
      </c>
      <c r="J6315" s="33">
        <f t="shared" si="99"/>
        <v>13926231.679631157</v>
      </c>
    </row>
    <row r="6316" spans="3:10">
      <c r="C6316">
        <v>203</v>
      </c>
      <c r="E6316">
        <v>59.153534088294734</v>
      </c>
      <c r="G6316">
        <v>0.95020156973516645</v>
      </c>
      <c r="H6316">
        <f>+C6316/'Dados Primários'!$C$31</f>
        <v>0.57507082152974509</v>
      </c>
      <c r="I6316" s="22">
        <v>365139222018.0199</v>
      </c>
      <c r="J6316" s="33">
        <f t="shared" si="99"/>
        <v>11802561.125836387</v>
      </c>
    </row>
    <row r="6317" spans="3:10">
      <c r="C6317">
        <v>202</v>
      </c>
      <c r="E6317">
        <v>58.327421969630485</v>
      </c>
      <c r="G6317">
        <v>0.99778253894196012</v>
      </c>
      <c r="H6317">
        <f>+C6317/'Dados Primários'!$C$31</f>
        <v>0.57223796033994334</v>
      </c>
      <c r="I6317" s="22">
        <v>412904456859.87567</v>
      </c>
      <c r="J6317" s="33">
        <f t="shared" si="99"/>
        <v>13751020.060140189</v>
      </c>
    </row>
    <row r="6318" spans="3:10">
      <c r="C6318">
        <v>202</v>
      </c>
      <c r="E6318">
        <v>60.881043579583547</v>
      </c>
      <c r="G6318">
        <v>0.93113199752342513</v>
      </c>
      <c r="H6318">
        <f>+C6318/'Dados Primários'!$C$31</f>
        <v>0.57223796033994334</v>
      </c>
      <c r="I6318" s="22">
        <v>349206443930.60657</v>
      </c>
      <c r="J6318" s="33">
        <f t="shared" si="99"/>
        <v>11327974.232711717</v>
      </c>
    </row>
    <row r="6319" spans="3:10">
      <c r="C6319">
        <v>196</v>
      </c>
      <c r="E6319">
        <v>61.859442060594191</v>
      </c>
      <c r="G6319">
        <v>0.97548237620642519</v>
      </c>
      <c r="H6319">
        <f>+C6319/'Dados Primários'!$C$31</f>
        <v>0.55524079320113318</v>
      </c>
      <c r="I6319" s="22">
        <v>404703141704.52911</v>
      </c>
      <c r="J6319" s="33">
        <f t="shared" si="99"/>
        <v>13559490.397984324</v>
      </c>
    </row>
    <row r="6320" spans="3:10">
      <c r="C6320">
        <v>199</v>
      </c>
      <c r="E6320">
        <v>63.062712406503373</v>
      </c>
      <c r="G6320">
        <v>0.93229690138823207</v>
      </c>
      <c r="H6320">
        <f>+C6320/'Dados Primários'!$C$31</f>
        <v>0.5637393767705382</v>
      </c>
      <c r="I6320" s="22">
        <v>413702628020.98999</v>
      </c>
      <c r="J6320" s="33">
        <f t="shared" si="99"/>
        <v>13711770.571000006</v>
      </c>
    </row>
    <row r="6321" spans="3:10">
      <c r="C6321">
        <v>196</v>
      </c>
      <c r="E6321">
        <v>59.527416102111999</v>
      </c>
      <c r="G6321">
        <v>0.95402163201664658</v>
      </c>
      <c r="H6321">
        <f>+C6321/'Dados Primários'!$C$31</f>
        <v>0.55524079320113318</v>
      </c>
      <c r="I6321" s="22">
        <v>348069148778.94763</v>
      </c>
      <c r="J6321" s="33">
        <f t="shared" si="99"/>
        <v>10975445.334026311</v>
      </c>
    </row>
    <row r="6322" spans="3:10">
      <c r="C6322">
        <v>207</v>
      </c>
      <c r="E6322">
        <v>58.762428196367075</v>
      </c>
      <c r="G6322">
        <v>0.96156930377779959</v>
      </c>
      <c r="H6322">
        <f>+C6322/'Dados Primários'!$C$31</f>
        <v>0.58640226628895187</v>
      </c>
      <c r="I6322" s="22">
        <v>400183527772.40033</v>
      </c>
      <c r="J6322" s="33">
        <f t="shared" si="99"/>
        <v>13259745.02043453</v>
      </c>
    </row>
    <row r="6323" spans="3:10">
      <c r="C6323">
        <v>201</v>
      </c>
      <c r="E6323">
        <v>57.870696341442269</v>
      </c>
      <c r="G6323">
        <v>0.93528859347816962</v>
      </c>
      <c r="H6323">
        <f>+C6323/'Dados Primários'!$C$31</f>
        <v>0.56940509915014159</v>
      </c>
      <c r="I6323" s="22">
        <v>346551270731.98151</v>
      </c>
      <c r="J6323" s="33">
        <f t="shared" si="99"/>
        <v>10680539.577427421</v>
      </c>
    </row>
    <row r="6324" spans="3:10">
      <c r="C6324">
        <v>198</v>
      </c>
      <c r="E6324">
        <v>58.91341062020669</v>
      </c>
      <c r="G6324">
        <v>0.99539058759593901</v>
      </c>
      <c r="H6324">
        <f>+C6324/'Dados Primários'!$C$31</f>
        <v>0.56090651558073656</v>
      </c>
      <c r="I6324" s="22">
        <v>395207192413.13971</v>
      </c>
      <c r="J6324" s="33">
        <f t="shared" si="99"/>
        <v>12999391.396405205</v>
      </c>
    </row>
    <row r="6325" spans="3:10">
      <c r="C6325">
        <v>201</v>
      </c>
      <c r="E6325">
        <v>60.892293813881601</v>
      </c>
      <c r="G6325">
        <v>0.96960572494641217</v>
      </c>
      <c r="H6325">
        <f>+C6325/'Dados Primários'!$C$31</f>
        <v>0.56940509915014159</v>
      </c>
      <c r="I6325" s="22">
        <v>403282887639.14392</v>
      </c>
      <c r="J6325" s="33">
        <f t="shared" si="99"/>
        <v>13557782.156856911</v>
      </c>
    </row>
    <row r="6326" spans="3:10">
      <c r="C6326">
        <v>192</v>
      </c>
      <c r="E6326">
        <v>60.322129908070032</v>
      </c>
      <c r="G6326">
        <v>0.96341917434866509</v>
      </c>
      <c r="H6326">
        <f>+C6326/'Dados Primários'!$C$31</f>
        <v>0.5439093484419264</v>
      </c>
      <c r="I6326" s="22">
        <v>411492551091.82214</v>
      </c>
      <c r="J6326" s="33">
        <f t="shared" si="99"/>
        <v>13007099.25902839</v>
      </c>
    </row>
    <row r="6327" spans="3:10">
      <c r="C6327">
        <v>190</v>
      </c>
      <c r="E6327">
        <v>57.997364932972637</v>
      </c>
      <c r="G6327">
        <v>0.98606327801293847</v>
      </c>
      <c r="H6327">
        <f>+C6327/'Dados Primários'!$C$31</f>
        <v>0.5382436260623229</v>
      </c>
      <c r="I6327" s="22">
        <v>409306200254.38544</v>
      </c>
      <c r="J6327" s="33">
        <f t="shared" si="99"/>
        <v>12599121.577210302</v>
      </c>
    </row>
    <row r="6328" spans="3:10">
      <c r="C6328">
        <v>201</v>
      </c>
      <c r="E6328">
        <v>62.772428471195717</v>
      </c>
      <c r="G6328">
        <v>0.92551356345671865</v>
      </c>
      <c r="H6328">
        <f>+C6328/'Dados Primários'!$C$31</f>
        <v>0.56940509915014159</v>
      </c>
      <c r="I6328" s="22">
        <v>401307675456.30579</v>
      </c>
      <c r="J6328" s="33">
        <f t="shared" si="99"/>
        <v>13275489.282642385</v>
      </c>
    </row>
    <row r="6329" spans="3:10">
      <c r="C6329">
        <v>184</v>
      </c>
      <c r="E6329">
        <v>59.185315386315487</v>
      </c>
      <c r="G6329">
        <v>0.94646101706962149</v>
      </c>
      <c r="H6329">
        <f>+C6329/'Dados Primários'!$C$31</f>
        <v>0.52124645892351273</v>
      </c>
      <c r="I6329" s="22">
        <v>364101394131.8269</v>
      </c>
      <c r="J6329" s="33">
        <f t="shared" si="99"/>
        <v>10631196.772820592</v>
      </c>
    </row>
    <row r="6330" spans="3:10">
      <c r="C6330">
        <v>199</v>
      </c>
      <c r="E6330">
        <v>62.975697804421984</v>
      </c>
      <c r="G6330">
        <v>0.93031388912830226</v>
      </c>
      <c r="H6330">
        <f>+C6330/'Dados Primários'!$C$31</f>
        <v>0.5637393767705382</v>
      </c>
      <c r="I6330" s="22">
        <v>364131173614.47363</v>
      </c>
      <c r="J6330" s="33">
        <f t="shared" si="99"/>
        <v>12026485.309774315</v>
      </c>
    </row>
    <row r="6331" spans="3:10">
      <c r="C6331">
        <v>193</v>
      </c>
      <c r="E6331">
        <v>58.492998920168262</v>
      </c>
      <c r="G6331">
        <v>0.98553457937461075</v>
      </c>
      <c r="H6331">
        <f>+C6331/'Dados Primários'!$C$31</f>
        <v>0.54674220963172804</v>
      </c>
      <c r="I6331" s="22">
        <v>396634938458.27643</v>
      </c>
      <c r="J6331" s="33">
        <f t="shared" si="99"/>
        <v>12501131.569778869</v>
      </c>
    </row>
    <row r="6332" spans="3:10">
      <c r="C6332">
        <v>199</v>
      </c>
      <c r="E6332">
        <v>62.092851267970566</v>
      </c>
      <c r="G6332">
        <v>0.99967554908230694</v>
      </c>
      <c r="H6332">
        <f>+C6332/'Dados Primários'!$C$31</f>
        <v>0.5637393767705382</v>
      </c>
      <c r="I6332" s="22">
        <v>375410668251.76154</v>
      </c>
      <c r="J6332" s="33">
        <f t="shared" si="99"/>
        <v>13136680.99443304</v>
      </c>
    </row>
    <row r="6333" spans="3:10">
      <c r="C6333">
        <v>199</v>
      </c>
      <c r="E6333">
        <v>60.611260781260796</v>
      </c>
      <c r="G6333">
        <v>0.98695342633265692</v>
      </c>
      <c r="H6333">
        <f>+C6333/'Dados Primários'!$C$31</f>
        <v>0.5637393767705382</v>
      </c>
      <c r="I6333" s="22">
        <v>353101307356.31165</v>
      </c>
      <c r="J6333" s="33">
        <f t="shared" si="99"/>
        <v>11907694.213833567</v>
      </c>
    </row>
    <row r="6334" spans="3:10">
      <c r="C6334">
        <v>197</v>
      </c>
      <c r="E6334">
        <v>60.139950650171357</v>
      </c>
      <c r="G6334">
        <v>0.9262363729654981</v>
      </c>
      <c r="H6334">
        <f>+C6334/'Dados Primários'!$C$31</f>
        <v>0.55807365439093481</v>
      </c>
      <c r="I6334" s="22">
        <v>345672737529.34894</v>
      </c>
      <c r="J6334" s="33">
        <f t="shared" si="99"/>
        <v>10745869.169732811</v>
      </c>
    </row>
    <row r="6335" spans="3:10">
      <c r="C6335">
        <v>203</v>
      </c>
      <c r="E6335">
        <v>60.150577429943056</v>
      </c>
      <c r="G6335">
        <v>0.93472043112605829</v>
      </c>
      <c r="H6335">
        <f>+C6335/'Dados Primários'!$C$31</f>
        <v>0.57507082152974509</v>
      </c>
      <c r="I6335" s="22">
        <v>371699655767.39032</v>
      </c>
      <c r="J6335" s="33">
        <f t="shared" si="99"/>
        <v>12018078.262361564</v>
      </c>
    </row>
    <row r="6336" spans="3:10">
      <c r="C6336">
        <v>202</v>
      </c>
      <c r="E6336">
        <v>62.254865052935145</v>
      </c>
      <c r="G6336">
        <v>0.9662859356618887</v>
      </c>
      <c r="H6336">
        <f>+C6336/'Dados Primários'!$C$31</f>
        <v>0.57223796033994334</v>
      </c>
      <c r="I6336" s="22">
        <v>382114482529.51471</v>
      </c>
      <c r="J6336" s="33">
        <f t="shared" si="99"/>
        <v>13153735.865503404</v>
      </c>
    </row>
    <row r="6337" spans="3:10">
      <c r="C6337">
        <v>192</v>
      </c>
      <c r="E6337">
        <v>58.416944680878402</v>
      </c>
      <c r="G6337">
        <v>0.92772066936256403</v>
      </c>
      <c r="H6337">
        <f>+C6337/'Dados Primários'!$C$31</f>
        <v>0.5439093484419264</v>
      </c>
      <c r="I6337" s="22">
        <v>392107873553.46039</v>
      </c>
      <c r="J6337" s="33">
        <f t="shared" si="99"/>
        <v>11558145.514198445</v>
      </c>
    </row>
    <row r="6338" spans="3:10">
      <c r="C6338">
        <v>204</v>
      </c>
      <c r="E6338">
        <v>61.70925152328762</v>
      </c>
      <c r="G6338">
        <v>0.92128997661233414</v>
      </c>
      <c r="H6338">
        <f>+C6338/'Dados Primários'!$C$31</f>
        <v>0.57790368271954673</v>
      </c>
      <c r="I6338" s="22">
        <v>417030813009.02686</v>
      </c>
      <c r="J6338" s="33">
        <f t="shared" si="99"/>
        <v>13701566.781226939</v>
      </c>
    </row>
    <row r="6339" spans="3:10">
      <c r="C6339">
        <v>196</v>
      </c>
      <c r="E6339">
        <v>59.23035189500095</v>
      </c>
      <c r="G6339">
        <v>0.92063692349970205</v>
      </c>
      <c r="H6339">
        <f>+C6339/'Dados Primários'!$C$31</f>
        <v>0.55524079320113318</v>
      </c>
      <c r="I6339" s="22">
        <v>358874242714.08203</v>
      </c>
      <c r="J6339" s="33">
        <f t="shared" si="99"/>
        <v>10865666.142599683</v>
      </c>
    </row>
    <row r="6340" spans="3:10">
      <c r="C6340">
        <v>194</v>
      </c>
      <c r="E6340">
        <v>57.424299280957456</v>
      </c>
      <c r="G6340">
        <v>0.98477325949108852</v>
      </c>
      <c r="H6340">
        <f>+C6340/'Dados Primários'!$C$31</f>
        <v>0.54957507082152979</v>
      </c>
      <c r="I6340" s="22">
        <v>417397295576.23962</v>
      </c>
      <c r="J6340" s="33">
        <f t="shared" si="99"/>
        <v>12972049.793884698</v>
      </c>
    </row>
    <row r="6341" spans="3:10">
      <c r="C6341">
        <v>201</v>
      </c>
      <c r="E6341">
        <v>61.098015052000072</v>
      </c>
      <c r="G6341">
        <v>0.92417226672366837</v>
      </c>
      <c r="H6341">
        <f>+C6341/'Dados Primários'!$C$31</f>
        <v>0.56940509915014159</v>
      </c>
      <c r="I6341" s="22">
        <v>356346749859.09216</v>
      </c>
      <c r="J6341" s="33">
        <f t="shared" si="99"/>
        <v>11457086.367804186</v>
      </c>
    </row>
    <row r="6342" spans="3:10">
      <c r="C6342">
        <v>199</v>
      </c>
      <c r="E6342">
        <v>58.478978965137607</v>
      </c>
      <c r="G6342">
        <v>0.9632868246935713</v>
      </c>
      <c r="H6342">
        <f>+C6342/'Dados Primários'!$C$31</f>
        <v>0.5637393767705382</v>
      </c>
      <c r="I6342" s="22">
        <v>369824881762.18463</v>
      </c>
      <c r="J6342" s="33">
        <f t="shared" si="99"/>
        <v>11744374.723675357</v>
      </c>
    </row>
    <row r="6343" spans="3:10">
      <c r="C6343">
        <v>189</v>
      </c>
      <c r="E6343">
        <v>59.439467067806731</v>
      </c>
      <c r="G6343">
        <v>0.92166262485164341</v>
      </c>
      <c r="H6343">
        <f>+C6343/'Dados Primários'!$C$31</f>
        <v>0.53541076487252126</v>
      </c>
      <c r="I6343" s="22">
        <v>384787777036.79529</v>
      </c>
      <c r="J6343" s="33">
        <f t="shared" si="99"/>
        <v>11286395.11708213</v>
      </c>
    </row>
    <row r="6344" spans="3:10">
      <c r="C6344">
        <v>205</v>
      </c>
      <c r="E6344">
        <v>63.203008627767218</v>
      </c>
      <c r="G6344">
        <v>0.94373588157060362</v>
      </c>
      <c r="H6344">
        <f>+C6344/'Dados Primários'!$C$31</f>
        <v>0.58073654390934848</v>
      </c>
      <c r="I6344" s="22">
        <v>394168657418.41901</v>
      </c>
      <c r="J6344" s="33">
        <f t="shared" ref="J6344:J6407" si="100">+E6344*G6344*H6344*I6344/1000000</f>
        <v>13653671.937625291</v>
      </c>
    </row>
    <row r="6345" spans="3:10">
      <c r="C6345">
        <v>200</v>
      </c>
      <c r="E6345">
        <v>59.446006883548577</v>
      </c>
      <c r="G6345">
        <v>0.96896155713543375</v>
      </c>
      <c r="H6345">
        <f>+C6345/'Dados Primários'!$C$31</f>
        <v>0.56657223796033995</v>
      </c>
      <c r="I6345" s="22">
        <v>342625231367.82703</v>
      </c>
      <c r="J6345" s="33">
        <f t="shared" si="100"/>
        <v>11181597.797071729</v>
      </c>
    </row>
    <row r="6346" spans="3:10">
      <c r="C6346">
        <v>198</v>
      </c>
      <c r="E6346">
        <v>60.157691800914563</v>
      </c>
      <c r="G6346">
        <v>0.93689077523392195</v>
      </c>
      <c r="H6346">
        <f>+C6346/'Dados Primários'!$C$31</f>
        <v>0.56090651558073656</v>
      </c>
      <c r="I6346" s="22">
        <v>398263599068.98047</v>
      </c>
      <c r="J6346" s="33">
        <f t="shared" si="100"/>
        <v>12590449.23312653</v>
      </c>
    </row>
    <row r="6347" spans="3:10">
      <c r="C6347">
        <v>203</v>
      </c>
      <c r="E6347">
        <v>61.806097971031491</v>
      </c>
      <c r="G6347">
        <v>0.96325935652631312</v>
      </c>
      <c r="H6347">
        <f>+C6347/'Dados Primários'!$C$31</f>
        <v>0.57507082152974509</v>
      </c>
      <c r="I6347" s="22">
        <v>370309552354.88226</v>
      </c>
      <c r="J6347" s="33">
        <f t="shared" si="100"/>
        <v>12678293.744437737</v>
      </c>
    </row>
    <row r="6348" spans="3:10">
      <c r="C6348">
        <v>193</v>
      </c>
      <c r="E6348">
        <v>63.128599126217239</v>
      </c>
      <c r="G6348">
        <v>0.94000513774343075</v>
      </c>
      <c r="H6348">
        <f>+C6348/'Dados Primários'!$C$31</f>
        <v>0.54674220963172804</v>
      </c>
      <c r="I6348" s="22">
        <v>418646428506.1911</v>
      </c>
      <c r="J6348" s="33">
        <f t="shared" si="100"/>
        <v>13582708.288756445</v>
      </c>
    </row>
    <row r="6349" spans="3:10">
      <c r="C6349">
        <v>202</v>
      </c>
      <c r="E6349">
        <v>58.465514333059787</v>
      </c>
      <c r="G6349">
        <v>0.9863500538404798</v>
      </c>
      <c r="H6349">
        <f>+C6349/'Dados Primários'!$C$31</f>
        <v>0.57223796033994334</v>
      </c>
      <c r="I6349" s="22">
        <v>368523903553.6181</v>
      </c>
      <c r="J6349" s="33">
        <f t="shared" si="100"/>
        <v>12161108.802702207</v>
      </c>
    </row>
    <row r="6350" spans="3:10">
      <c r="C6350">
        <v>198</v>
      </c>
      <c r="E6350">
        <v>59.059395735808366</v>
      </c>
      <c r="G6350">
        <v>0.94535489694464714</v>
      </c>
      <c r="H6350">
        <f>+C6350/'Dados Primários'!$C$31</f>
        <v>0.56090651558073656</v>
      </c>
      <c r="I6350" s="22">
        <v>359247025658.95721</v>
      </c>
      <c r="J6350" s="33">
        <f t="shared" si="100"/>
        <v>11250389.110261187</v>
      </c>
    </row>
    <row r="6351" spans="3:10">
      <c r="C6351">
        <v>197</v>
      </c>
      <c r="E6351">
        <v>57.58413173122058</v>
      </c>
      <c r="G6351">
        <v>0.9797529486845028</v>
      </c>
      <c r="H6351">
        <f>+C6351/'Dados Primários'!$C$31</f>
        <v>0.55807365439093481</v>
      </c>
      <c r="I6351" s="22">
        <v>364760250093.76941</v>
      </c>
      <c r="J6351" s="33">
        <f t="shared" si="100"/>
        <v>11484667.537932586</v>
      </c>
    </row>
    <row r="6352" spans="3:10">
      <c r="C6352">
        <v>201</v>
      </c>
      <c r="E6352">
        <v>57.542006624327975</v>
      </c>
      <c r="G6352">
        <v>0.94780854043914409</v>
      </c>
      <c r="H6352">
        <f>+C6352/'Dados Primários'!$C$31</f>
        <v>0.56940509915014159</v>
      </c>
      <c r="I6352" s="22">
        <v>361523325982.28162</v>
      </c>
      <c r="J6352" s="33">
        <f t="shared" si="100"/>
        <v>11226988.976288633</v>
      </c>
    </row>
    <row r="6353" spans="3:10">
      <c r="C6353">
        <v>187</v>
      </c>
      <c r="E6353">
        <v>62.605335080286181</v>
      </c>
      <c r="G6353">
        <v>0.93813916069368797</v>
      </c>
      <c r="H6353">
        <f>+C6353/'Dados Primários'!$C$31</f>
        <v>0.52974504249291787</v>
      </c>
      <c r="I6353" s="22">
        <v>402539784207.26013</v>
      </c>
      <c r="J6353" s="33">
        <f t="shared" si="100"/>
        <v>12524324.746116646</v>
      </c>
    </row>
    <row r="6354" spans="3:10">
      <c r="C6354">
        <v>192</v>
      </c>
      <c r="E6354">
        <v>60.726694369798849</v>
      </c>
      <c r="G6354">
        <v>0.98487377881299421</v>
      </c>
      <c r="H6354">
        <f>+C6354/'Dados Primários'!$C$31</f>
        <v>0.5439093484419264</v>
      </c>
      <c r="I6354" s="22">
        <v>402153171421.09998</v>
      </c>
      <c r="J6354" s="33">
        <f t="shared" si="100"/>
        <v>13082123.279345021</v>
      </c>
    </row>
    <row r="6355" spans="3:10">
      <c r="C6355">
        <v>192</v>
      </c>
      <c r="E6355">
        <v>58.732273209263695</v>
      </c>
      <c r="G6355">
        <v>0.93360050999261468</v>
      </c>
      <c r="H6355">
        <f>+C6355/'Dados Primários'!$C$31</f>
        <v>0.5439093484419264</v>
      </c>
      <c r="I6355" s="22">
        <v>378352074427.69409</v>
      </c>
      <c r="J6355" s="33">
        <f t="shared" si="100"/>
        <v>11283933.899261273</v>
      </c>
    </row>
    <row r="6356" spans="3:10">
      <c r="C6356">
        <v>194</v>
      </c>
      <c r="E6356">
        <v>59.375828094969421</v>
      </c>
      <c r="G6356">
        <v>0.9437714458740184</v>
      </c>
      <c r="H6356">
        <f>+C6356/'Dados Primários'!$C$31</f>
        <v>0.54957507082152979</v>
      </c>
      <c r="I6356" s="22">
        <v>415314906255.02307</v>
      </c>
      <c r="J6356" s="33">
        <f t="shared" si="100"/>
        <v>12790309.583624534</v>
      </c>
    </row>
    <row r="6357" spans="3:10">
      <c r="C6357">
        <v>197</v>
      </c>
      <c r="E6357">
        <v>59.682792151101303</v>
      </c>
      <c r="G6357">
        <v>0.92669080462618303</v>
      </c>
      <c r="H6357">
        <f>+C6357/'Dados Primários'!$C$31</f>
        <v>0.55807365439093481</v>
      </c>
      <c r="I6357" s="22">
        <v>379629428172.31146</v>
      </c>
      <c r="J6357" s="33">
        <f t="shared" si="100"/>
        <v>11717511.21282775</v>
      </c>
    </row>
    <row r="6358" spans="3:10">
      <c r="C6358">
        <v>192</v>
      </c>
      <c r="E6358">
        <v>57.967683559589872</v>
      </c>
      <c r="G6358">
        <v>0.97235335225814645</v>
      </c>
      <c r="H6358">
        <f>+C6358/'Dados Primários'!$C$31</f>
        <v>0.5439093484419264</v>
      </c>
      <c r="I6358" s="22">
        <v>355799292039.03271</v>
      </c>
      <c r="J6358" s="33">
        <f t="shared" si="100"/>
        <v>10907912.980577713</v>
      </c>
    </row>
    <row r="6359" spans="3:10">
      <c r="C6359">
        <v>199</v>
      </c>
      <c r="E6359">
        <v>58.117586026977555</v>
      </c>
      <c r="G6359">
        <v>0.982791402667198</v>
      </c>
      <c r="H6359">
        <f>+C6359/'Dados Primários'!$C$31</f>
        <v>0.5637393767705382</v>
      </c>
      <c r="I6359" s="22">
        <v>372701300022.51886</v>
      </c>
      <c r="J6359" s="33">
        <f t="shared" si="100"/>
        <v>12000744.635107992</v>
      </c>
    </row>
    <row r="6360" spans="3:10">
      <c r="C6360">
        <v>196</v>
      </c>
      <c r="E6360">
        <v>64.168355411765333</v>
      </c>
      <c r="G6360">
        <v>0.97510462759766015</v>
      </c>
      <c r="H6360">
        <f>+C6360/'Dados Primários'!$C$31</f>
        <v>0.55524079320113318</v>
      </c>
      <c r="I6360" s="22">
        <v>368749478474.6084</v>
      </c>
      <c r="J6360" s="33">
        <f t="shared" si="100"/>
        <v>12811055.333665591</v>
      </c>
    </row>
    <row r="6361" spans="3:10">
      <c r="C6361">
        <v>197</v>
      </c>
      <c r="E6361">
        <v>60.149405539920281</v>
      </c>
      <c r="G6361">
        <v>0.98347603387361204</v>
      </c>
      <c r="H6361">
        <f>+C6361/'Dados Primários'!$C$31</f>
        <v>0.55807365439093481</v>
      </c>
      <c r="I6361" s="22">
        <v>406484722743.03656</v>
      </c>
      <c r="J6361" s="33">
        <f t="shared" si="100"/>
        <v>13419331.122164292</v>
      </c>
    </row>
    <row r="6362" spans="3:10">
      <c r="C6362">
        <v>193</v>
      </c>
      <c r="E6362">
        <v>63.738909440091305</v>
      </c>
      <c r="G6362">
        <v>0.9617013137981768</v>
      </c>
      <c r="H6362">
        <f>+C6362/'Dados Primários'!$C$31</f>
        <v>0.54674220963172804</v>
      </c>
      <c r="I6362" s="22">
        <v>404735142215.49738</v>
      </c>
      <c r="J6362" s="33">
        <f t="shared" si="100"/>
        <v>13564330.290888444</v>
      </c>
    </row>
    <row r="6363" spans="3:10">
      <c r="C6363">
        <v>193</v>
      </c>
      <c r="E6363">
        <v>57.770959614534377</v>
      </c>
      <c r="G6363">
        <v>0.99398100595640992</v>
      </c>
      <c r="H6363">
        <f>+C6363/'Dados Primários'!$C$31</f>
        <v>0.54674220963172804</v>
      </c>
      <c r="I6363" s="22">
        <v>405535215864.67291</v>
      </c>
      <c r="J6363" s="33">
        <f t="shared" si="100"/>
        <v>12732064.911597352</v>
      </c>
    </row>
    <row r="6364" spans="3:10">
      <c r="C6364">
        <v>187</v>
      </c>
      <c r="E6364">
        <v>62.918241479288902</v>
      </c>
      <c r="G6364">
        <v>0.95876710938232357</v>
      </c>
      <c r="H6364">
        <f>+C6364/'Dados Primários'!$C$31</f>
        <v>0.52974504249291787</v>
      </c>
      <c r="I6364" s="22">
        <v>358373037557.29138</v>
      </c>
      <c r="J6364" s="33">
        <f t="shared" si="100"/>
        <v>11452279.320848502</v>
      </c>
    </row>
    <row r="6365" spans="3:10">
      <c r="C6365">
        <v>201</v>
      </c>
      <c r="E6365">
        <v>60.044542408527128</v>
      </c>
      <c r="G6365">
        <v>0.95880738871116533</v>
      </c>
      <c r="H6365">
        <f>+C6365/'Dados Primários'!$C$31</f>
        <v>0.56940509915014159</v>
      </c>
      <c r="I6365" s="22">
        <v>417642225395.7215</v>
      </c>
      <c r="J6365" s="33">
        <f t="shared" si="100"/>
        <v>13690857.962526876</v>
      </c>
    </row>
    <row r="6366" spans="3:10">
      <c r="C6366">
        <v>196</v>
      </c>
      <c r="E6366">
        <v>59.244260115434535</v>
      </c>
      <c r="G6366">
        <v>0.99578206855607321</v>
      </c>
      <c r="H6366">
        <f>+C6366/'Dados Primários'!$C$31</f>
        <v>0.55524079320113318</v>
      </c>
      <c r="I6366" s="22">
        <v>416882225891.05469</v>
      </c>
      <c r="J6366" s="33">
        <f t="shared" si="100"/>
        <v>13655428.30951098</v>
      </c>
    </row>
    <row r="6367" spans="3:10">
      <c r="C6367">
        <v>196</v>
      </c>
      <c r="E6367">
        <v>58.19976010825939</v>
      </c>
      <c r="G6367">
        <v>0.98922622192149345</v>
      </c>
      <c r="H6367">
        <f>+C6367/'Dados Primários'!$C$31</f>
        <v>0.55524079320113318</v>
      </c>
      <c r="I6367" s="22">
        <v>357570550956.56335</v>
      </c>
      <c r="J6367" s="33">
        <f t="shared" si="100"/>
        <v>11430360.403949793</v>
      </c>
    </row>
    <row r="6368" spans="3:10">
      <c r="C6368">
        <v>197</v>
      </c>
      <c r="E6368">
        <v>61.508139515648665</v>
      </c>
      <c r="G6368">
        <v>0.96511183453961824</v>
      </c>
      <c r="H6368">
        <f>+C6368/'Dados Primários'!$C$31</f>
        <v>0.55807365439093481</v>
      </c>
      <c r="I6368" s="22">
        <v>346249926960.21216</v>
      </c>
      <c r="J6368" s="33">
        <f t="shared" si="100"/>
        <v>11470740.188684819</v>
      </c>
    </row>
    <row r="6369" spans="3:10">
      <c r="C6369">
        <v>197</v>
      </c>
      <c r="E6369">
        <v>60.880839507044684</v>
      </c>
      <c r="G6369">
        <v>0.95460310736419784</v>
      </c>
      <c r="H6369">
        <f>+C6369/'Dados Primários'!$C$31</f>
        <v>0.55807365439093481</v>
      </c>
      <c r="I6369" s="22">
        <v>400522420285.51288</v>
      </c>
      <c r="J6369" s="33">
        <f t="shared" si="100"/>
        <v>12990379.203738259</v>
      </c>
    </row>
    <row r="6370" spans="3:10">
      <c r="C6370">
        <v>198</v>
      </c>
      <c r="E6370">
        <v>58.429594900002513</v>
      </c>
      <c r="G6370">
        <v>0.97442547007204294</v>
      </c>
      <c r="H6370">
        <f>+C6370/'Dados Primários'!$C$31</f>
        <v>0.56090651558073656</v>
      </c>
      <c r="I6370" s="22">
        <v>348317738615.12439</v>
      </c>
      <c r="J6370" s="33">
        <f t="shared" si="100"/>
        <v>11123656.762466757</v>
      </c>
    </row>
    <row r="6371" spans="3:10">
      <c r="C6371">
        <v>195</v>
      </c>
      <c r="E6371">
        <v>62.521484342260052</v>
      </c>
      <c r="G6371">
        <v>0.92887550082471015</v>
      </c>
      <c r="H6371">
        <f>+C6371/'Dados Primários'!$C$31</f>
        <v>0.55240793201133143</v>
      </c>
      <c r="I6371" s="22">
        <v>366232904395.19702</v>
      </c>
      <c r="J6371" s="33">
        <f t="shared" si="100"/>
        <v>11749085.271078955</v>
      </c>
    </row>
    <row r="6372" spans="3:10">
      <c r="C6372">
        <v>201</v>
      </c>
      <c r="E6372">
        <v>63.447340364594645</v>
      </c>
      <c r="G6372">
        <v>0.97054236090301649</v>
      </c>
      <c r="H6372">
        <f>+C6372/'Dados Primários'!$C$31</f>
        <v>0.56940509915014159</v>
      </c>
      <c r="I6372" s="22">
        <v>386424170076.11328</v>
      </c>
      <c r="J6372" s="33">
        <f t="shared" si="100"/>
        <v>13549196.842407102</v>
      </c>
    </row>
    <row r="6373" spans="3:10">
      <c r="C6373">
        <v>193</v>
      </c>
      <c r="E6373">
        <v>64.069507742058263</v>
      </c>
      <c r="G6373">
        <v>0.94545969699763677</v>
      </c>
      <c r="H6373">
        <f>+C6373/'Dados Primários'!$C$31</f>
        <v>0.54674220963172804</v>
      </c>
      <c r="I6373" s="22">
        <v>363026469235.78644</v>
      </c>
      <c r="J6373" s="33">
        <f t="shared" si="100"/>
        <v>12023067.992471542</v>
      </c>
    </row>
    <row r="6374" spans="3:10">
      <c r="C6374">
        <v>199</v>
      </c>
      <c r="E6374">
        <v>57.916620773117344</v>
      </c>
      <c r="G6374">
        <v>0.98112743928149693</v>
      </c>
      <c r="H6374">
        <f>+C6374/'Dados Primários'!$C$31</f>
        <v>0.5637393767705382</v>
      </c>
      <c r="I6374" s="22">
        <v>393868445862.95471</v>
      </c>
      <c r="J6374" s="33">
        <f t="shared" si="100"/>
        <v>12617060.822892264</v>
      </c>
    </row>
    <row r="6375" spans="3:10">
      <c r="C6375">
        <v>191</v>
      </c>
      <c r="E6375">
        <v>61.225333783251855</v>
      </c>
      <c r="G6375">
        <v>0.92887200411822279</v>
      </c>
      <c r="H6375">
        <f>+C6375/'Dados Primários'!$C$31</f>
        <v>0.54107648725212465</v>
      </c>
      <c r="I6375" s="22">
        <v>366969618679.47577</v>
      </c>
      <c r="J6375" s="33">
        <f t="shared" si="100"/>
        <v>11292128.39370206</v>
      </c>
    </row>
    <row r="6376" spans="3:10">
      <c r="C6376">
        <v>200</v>
      </c>
      <c r="E6376">
        <v>59.144895113918416</v>
      </c>
      <c r="G6376">
        <v>0.99177321496967841</v>
      </c>
      <c r="H6376">
        <f>+C6376/'Dados Primários'!$C$31</f>
        <v>0.56657223796033995</v>
      </c>
      <c r="I6376" s="22">
        <v>366381145949.65295</v>
      </c>
      <c r="J6376" s="33">
        <f t="shared" si="100"/>
        <v>12176375.931002682</v>
      </c>
    </row>
    <row r="6377" spans="3:10">
      <c r="C6377">
        <v>200</v>
      </c>
      <c r="E6377">
        <v>61.392179626814176</v>
      </c>
      <c r="G6377">
        <v>0.9724239953851439</v>
      </c>
      <c r="H6377">
        <f>+C6377/'Dados Primários'!$C$31</f>
        <v>0.56657223796033995</v>
      </c>
      <c r="I6377" s="22">
        <v>381919975817.16626</v>
      </c>
      <c r="J6377" s="33">
        <f t="shared" si="100"/>
        <v>12918032.828608101</v>
      </c>
    </row>
    <row r="6378" spans="3:10">
      <c r="C6378">
        <v>199</v>
      </c>
      <c r="E6378">
        <v>60.502987865811676</v>
      </c>
      <c r="G6378">
        <v>0.97009043811358997</v>
      </c>
      <c r="H6378">
        <f>+C6378/'Dados Primários'!$C$31</f>
        <v>0.5637393767705382</v>
      </c>
      <c r="I6378" s="22">
        <v>399033559113.29089</v>
      </c>
      <c r="J6378" s="33">
        <f t="shared" si="100"/>
        <v>13203128.163268568</v>
      </c>
    </row>
    <row r="6379" spans="3:10">
      <c r="C6379">
        <v>198</v>
      </c>
      <c r="E6379">
        <v>61.877060696802602</v>
      </c>
      <c r="G6379">
        <v>0.94999337510671156</v>
      </c>
      <c r="H6379">
        <f>+C6379/'Dados Primários'!$C$31</f>
        <v>0.56090651558073656</v>
      </c>
      <c r="I6379" s="22">
        <v>363028017079.93634</v>
      </c>
      <c r="J6379" s="33">
        <f t="shared" si="100"/>
        <v>11969634.263139678</v>
      </c>
    </row>
    <row r="6380" spans="3:10">
      <c r="C6380">
        <v>201</v>
      </c>
      <c r="E6380">
        <v>62.659131161230214</v>
      </c>
      <c r="G6380">
        <v>0.93865541850154077</v>
      </c>
      <c r="H6380">
        <f>+C6380/'Dados Primários'!$C$31</f>
        <v>0.56940509915014159</v>
      </c>
      <c r="I6380" s="22">
        <v>419883062490.20764</v>
      </c>
      <c r="J6380" s="33">
        <f t="shared" si="100"/>
        <v>14061779.005661016</v>
      </c>
    </row>
    <row r="6381" spans="3:10">
      <c r="C6381">
        <v>189</v>
      </c>
      <c r="E6381">
        <v>61.197426796167825</v>
      </c>
      <c r="G6381">
        <v>0.94161875539534667</v>
      </c>
      <c r="H6381">
        <f>+C6381/'Dados Primários'!$C$31</f>
        <v>0.53541076487252126</v>
      </c>
      <c r="I6381" s="22">
        <v>404631272919.77002</v>
      </c>
      <c r="J6381" s="33">
        <f t="shared" si="100"/>
        <v>12484030.063220708</v>
      </c>
    </row>
    <row r="6382" spans="3:10">
      <c r="C6382">
        <v>205</v>
      </c>
      <c r="E6382">
        <v>63.132163192584258</v>
      </c>
      <c r="G6382">
        <v>0.98642192959153185</v>
      </c>
      <c r="H6382">
        <f>+C6382/'Dados Primários'!$C$31</f>
        <v>0.58073654390934848</v>
      </c>
      <c r="I6382" s="22">
        <v>375803962574.24915</v>
      </c>
      <c r="J6382" s="33">
        <f t="shared" si="100"/>
        <v>13591077.843846356</v>
      </c>
    </row>
    <row r="6383" spans="3:10">
      <c r="C6383">
        <v>199</v>
      </c>
      <c r="E6383">
        <v>61.886777763579403</v>
      </c>
      <c r="G6383">
        <v>0.95337064487550904</v>
      </c>
      <c r="H6383">
        <f>+C6383/'Dados Primários'!$C$31</f>
        <v>0.5637393767705382</v>
      </c>
      <c r="I6383" s="22">
        <v>411198985404.89331</v>
      </c>
      <c r="J6383" s="33">
        <f t="shared" si="100"/>
        <v>13676974.964210566</v>
      </c>
    </row>
    <row r="6384" spans="3:10">
      <c r="C6384">
        <v>186</v>
      </c>
      <c r="E6384">
        <v>63.593872479025222</v>
      </c>
      <c r="G6384">
        <v>0.98042842268032415</v>
      </c>
      <c r="H6384">
        <f>+C6384/'Dados Primários'!$C$31</f>
        <v>0.52691218130311612</v>
      </c>
      <c r="I6384" s="22">
        <v>389347700041.41504</v>
      </c>
      <c r="J6384" s="33">
        <f t="shared" si="100"/>
        <v>12791074.164989602</v>
      </c>
    </row>
    <row r="6385" spans="3:10">
      <c r="C6385">
        <v>192</v>
      </c>
      <c r="E6385">
        <v>62.89475497679075</v>
      </c>
      <c r="G6385">
        <v>0.94049998820782643</v>
      </c>
      <c r="H6385">
        <f>+C6385/'Dados Primários'!$C$31</f>
        <v>0.5439093484419264</v>
      </c>
      <c r="I6385" s="22">
        <v>358794596062.4118</v>
      </c>
      <c r="J6385" s="33">
        <f t="shared" si="100"/>
        <v>11543716.186447926</v>
      </c>
    </row>
    <row r="6386" spans="3:10">
      <c r="C6386">
        <v>197</v>
      </c>
      <c r="E6386">
        <v>60.666894922133956</v>
      </c>
      <c r="G6386">
        <v>0.98330180893805896</v>
      </c>
      <c r="H6386">
        <f>+C6386/'Dados Primários'!$C$31</f>
        <v>0.55807365439093481</v>
      </c>
      <c r="I6386" s="22">
        <v>404776020955.65576</v>
      </c>
      <c r="J6386" s="33">
        <f t="shared" si="100"/>
        <v>13475500.454536727</v>
      </c>
    </row>
    <row r="6387" spans="3:10">
      <c r="C6387">
        <v>197</v>
      </c>
      <c r="E6387">
        <v>63.262956305329205</v>
      </c>
      <c r="G6387">
        <v>0.99350282195652961</v>
      </c>
      <c r="H6387">
        <f>+C6387/'Dados Primários'!$C$31</f>
        <v>0.55807365439093481</v>
      </c>
      <c r="I6387" s="22">
        <v>390584201705.91406</v>
      </c>
      <c r="J6387" s="33">
        <f t="shared" si="100"/>
        <v>13700132.948443152</v>
      </c>
    </row>
    <row r="6388" spans="3:10">
      <c r="C6388">
        <v>188</v>
      </c>
      <c r="E6388">
        <v>57.406623667896085</v>
      </c>
      <c r="G6388">
        <v>0.92192862339407611</v>
      </c>
      <c r="H6388">
        <f>+C6388/'Dados Primários'!$C$31</f>
        <v>0.53257790368271951</v>
      </c>
      <c r="I6388" s="22">
        <v>392678071298.02094</v>
      </c>
      <c r="J6388" s="33">
        <f t="shared" si="100"/>
        <v>11068253.486081183</v>
      </c>
    </row>
    <row r="6389" spans="3:10">
      <c r="C6389">
        <v>204</v>
      </c>
      <c r="E6389">
        <v>60.543986329489385</v>
      </c>
      <c r="G6389">
        <v>0.93437338423653205</v>
      </c>
      <c r="H6389">
        <f>+C6389/'Dados Primários'!$C$31</f>
        <v>0.57790368271954673</v>
      </c>
      <c r="I6389" s="22">
        <v>406344305837.68726</v>
      </c>
      <c r="J6389" s="33">
        <f t="shared" si="100"/>
        <v>13284374.541683538</v>
      </c>
    </row>
    <row r="6390" spans="3:10">
      <c r="C6390">
        <v>193</v>
      </c>
      <c r="E6390">
        <v>59.058239728029932</v>
      </c>
      <c r="G6390">
        <v>0.9734688633929327</v>
      </c>
      <c r="H6390">
        <f>+C6390/'Dados Primários'!$C$31</f>
        <v>0.54674220963172804</v>
      </c>
      <c r="I6390" s="22">
        <v>384748214009.56635</v>
      </c>
      <c r="J6390" s="33">
        <f t="shared" si="100"/>
        <v>12093772.079714619</v>
      </c>
    </row>
    <row r="6391" spans="3:10">
      <c r="C6391">
        <v>203</v>
      </c>
      <c r="E6391">
        <v>59.335108999016278</v>
      </c>
      <c r="G6391">
        <v>0.93118704502060412</v>
      </c>
      <c r="H6391">
        <f>+C6391/'Dados Primários'!$C$31</f>
        <v>0.57507082152974509</v>
      </c>
      <c r="I6391" s="22">
        <v>353232858781.34558</v>
      </c>
      <c r="J6391" s="33">
        <f t="shared" si="100"/>
        <v>11223572.040136904</v>
      </c>
    </row>
    <row r="6392" spans="3:10">
      <c r="C6392">
        <v>191</v>
      </c>
      <c r="E6392">
        <v>60.136946466614937</v>
      </c>
      <c r="G6392">
        <v>0.94066566129246065</v>
      </c>
      <c r="H6392">
        <f>+C6392/'Dados Primários'!$C$31</f>
        <v>0.54107648725212465</v>
      </c>
      <c r="I6392" s="22">
        <v>372657538075.30621</v>
      </c>
      <c r="J6392" s="33">
        <f t="shared" si="100"/>
        <v>11406311.699572628</v>
      </c>
    </row>
    <row r="6393" spans="3:10">
      <c r="C6393">
        <v>192</v>
      </c>
      <c r="E6393">
        <v>59.079264397178434</v>
      </c>
      <c r="G6393">
        <v>0.96776934238512502</v>
      </c>
      <c r="H6393">
        <f>+C6393/'Dados Primários'!$C$31</f>
        <v>0.5439093484419264</v>
      </c>
      <c r="I6393" s="22">
        <v>413242431671.93719</v>
      </c>
      <c r="J6393" s="33">
        <f t="shared" si="100"/>
        <v>12851042.832734443</v>
      </c>
    </row>
    <row r="6394" spans="3:10">
      <c r="C6394">
        <v>195</v>
      </c>
      <c r="E6394">
        <v>59.696723377940579</v>
      </c>
      <c r="G6394">
        <v>0.97933746679655154</v>
      </c>
      <c r="H6394">
        <f>+C6394/'Dados Primários'!$C$31</f>
        <v>0.55240793201133143</v>
      </c>
      <c r="I6394" s="22">
        <v>413549110248.47491</v>
      </c>
      <c r="J6394" s="33">
        <f t="shared" si="100"/>
        <v>13355798.580642596</v>
      </c>
    </row>
    <row r="6395" spans="3:10">
      <c r="C6395">
        <v>193</v>
      </c>
      <c r="E6395">
        <v>59.129813047358681</v>
      </c>
      <c r="G6395">
        <v>0.92480444964245168</v>
      </c>
      <c r="H6395">
        <f>+C6395/'Dados Primários'!$C$31</f>
        <v>0.54674220963172804</v>
      </c>
      <c r="I6395" s="22">
        <v>419895946118.00085</v>
      </c>
      <c r="J6395" s="33">
        <f t="shared" si="100"/>
        <v>12553958.883625733</v>
      </c>
    </row>
    <row r="6396" spans="3:10">
      <c r="C6396">
        <v>204</v>
      </c>
      <c r="E6396">
        <v>62.067886957320333</v>
      </c>
      <c r="G6396">
        <v>0.94838514068554403</v>
      </c>
      <c r="H6396">
        <f>+C6396/'Dados Primários'!$C$31</f>
        <v>0.57790368271954673</v>
      </c>
      <c r="I6396" s="22">
        <v>387166405240.61694</v>
      </c>
      <c r="J6396" s="33">
        <f t="shared" si="100"/>
        <v>13170577.84313366</v>
      </c>
    </row>
    <row r="6397" spans="3:10">
      <c r="C6397">
        <v>199</v>
      </c>
      <c r="E6397">
        <v>57.576091682820618</v>
      </c>
      <c r="G6397">
        <v>0.94905950193715261</v>
      </c>
      <c r="H6397">
        <f>+C6397/'Dados Primários'!$C$31</f>
        <v>0.5637393767705382</v>
      </c>
      <c r="I6397" s="22">
        <v>357772879049.07617</v>
      </c>
      <c r="J6397" s="33">
        <f t="shared" si="100"/>
        <v>11021010.337400457</v>
      </c>
    </row>
    <row r="6398" spans="3:10">
      <c r="C6398">
        <v>203</v>
      </c>
      <c r="E6398">
        <v>63.612913166220729</v>
      </c>
      <c r="G6398">
        <v>0.92304905772351153</v>
      </c>
      <c r="H6398">
        <f>+C6398/'Dados Primários'!$C$31</f>
        <v>0.57507082152974509</v>
      </c>
      <c r="I6398" s="22">
        <v>392778177823.30243</v>
      </c>
      <c r="J6398" s="33">
        <f t="shared" si="100"/>
        <v>13262907.828540597</v>
      </c>
    </row>
    <row r="6399" spans="3:10">
      <c r="C6399">
        <v>202</v>
      </c>
      <c r="E6399">
        <v>58.151584671727186</v>
      </c>
      <c r="G6399">
        <v>0.96551315905783008</v>
      </c>
      <c r="H6399">
        <f>+C6399/'Dados Primários'!$C$31</f>
        <v>0.57223796033994334</v>
      </c>
      <c r="I6399" s="22">
        <v>372834676243.75348</v>
      </c>
      <c r="J6399" s="33">
        <f t="shared" si="100"/>
        <v>11978783.433623238</v>
      </c>
    </row>
    <row r="6400" spans="3:10">
      <c r="C6400">
        <v>197</v>
      </c>
      <c r="E6400">
        <v>63.72357771885283</v>
      </c>
      <c r="G6400">
        <v>0.97966428494996594</v>
      </c>
      <c r="H6400">
        <f>+C6400/'Dados Primários'!$C$31</f>
        <v>0.55807365439093481</v>
      </c>
      <c r="I6400" s="22">
        <v>348403628764.862</v>
      </c>
      <c r="J6400" s="33">
        <f t="shared" si="100"/>
        <v>12138125.31857878</v>
      </c>
    </row>
    <row r="6401" spans="3:10">
      <c r="C6401">
        <v>201</v>
      </c>
      <c r="E6401">
        <v>61.310720759388396</v>
      </c>
      <c r="G6401">
        <v>0.97763715407701079</v>
      </c>
      <c r="H6401">
        <f>+C6401/'Dados Primários'!$C$31</f>
        <v>0.56940509915014159</v>
      </c>
      <c r="I6401" s="22">
        <v>405788651036.00018</v>
      </c>
      <c r="J6401" s="33">
        <f t="shared" si="100"/>
        <v>13849540.622805072</v>
      </c>
    </row>
    <row r="6402" spans="3:10">
      <c r="C6402">
        <v>195</v>
      </c>
      <c r="E6402">
        <v>61.063803040754891</v>
      </c>
      <c r="G6402">
        <v>0.98764857231995484</v>
      </c>
      <c r="H6402">
        <f>+C6402/'Dados Primários'!$C$31</f>
        <v>0.55240793201133143</v>
      </c>
      <c r="I6402" s="22">
        <v>405857962055.06567</v>
      </c>
      <c r="J6402" s="33">
        <f t="shared" si="100"/>
        <v>13521356.553485306</v>
      </c>
    </row>
    <row r="6403" spans="3:10">
      <c r="C6403">
        <v>200</v>
      </c>
      <c r="E6403">
        <v>62.397705967429893</v>
      </c>
      <c r="G6403">
        <v>0.92955498148200799</v>
      </c>
      <c r="H6403">
        <f>+C6403/'Dados Primários'!$C$31</f>
        <v>0.56657223796033995</v>
      </c>
      <c r="I6403" s="22">
        <v>400768259488.40393</v>
      </c>
      <c r="J6403" s="33">
        <f t="shared" si="100"/>
        <v>13170198.316421727</v>
      </c>
    </row>
    <row r="6404" spans="3:10">
      <c r="C6404">
        <v>190</v>
      </c>
      <c r="E6404">
        <v>58.744194594134669</v>
      </c>
      <c r="G6404">
        <v>0.95057376810841909</v>
      </c>
      <c r="H6404">
        <f>+C6404/'Dados Primários'!$C$31</f>
        <v>0.5382436260623229</v>
      </c>
      <c r="I6404" s="22">
        <v>346137221604.64954</v>
      </c>
      <c r="J6404" s="33">
        <f t="shared" si="100"/>
        <v>10403464.226289129</v>
      </c>
    </row>
    <row r="6405" spans="3:10">
      <c r="C6405">
        <v>196</v>
      </c>
      <c r="E6405">
        <v>62.0585436213522</v>
      </c>
      <c r="G6405">
        <v>0.93332059819871593</v>
      </c>
      <c r="H6405">
        <f>+C6405/'Dados Primários'!$C$31</f>
        <v>0.55524079320113318</v>
      </c>
      <c r="I6405" s="22">
        <v>378283509344.9259</v>
      </c>
      <c r="J6405" s="33">
        <f t="shared" si="100"/>
        <v>12165534.802223217</v>
      </c>
    </row>
    <row r="6406" spans="3:10">
      <c r="C6406">
        <v>197</v>
      </c>
      <c r="E6406">
        <v>62.922644066350841</v>
      </c>
      <c r="G6406">
        <v>0.9592939258177271</v>
      </c>
      <c r="H6406">
        <f>+C6406/'Dados Primários'!$C$31</f>
        <v>0.55807365439093481</v>
      </c>
      <c r="I6406" s="22">
        <v>354941560169.18903</v>
      </c>
      <c r="J6406" s="33">
        <f t="shared" si="100"/>
        <v>11956581.625618301</v>
      </c>
    </row>
    <row r="6407" spans="3:10">
      <c r="C6407">
        <v>202</v>
      </c>
      <c r="E6407">
        <v>63.438823158475032</v>
      </c>
      <c r="G6407">
        <v>0.93301121853897873</v>
      </c>
      <c r="H6407">
        <f>+C6407/'Dados Primários'!$C$31</f>
        <v>0.57223796033994334</v>
      </c>
      <c r="I6407" s="22">
        <v>386801763560.06494</v>
      </c>
      <c r="J6407" s="33">
        <f t="shared" si="100"/>
        <v>13101079.836185753</v>
      </c>
    </row>
    <row r="6408" spans="3:10">
      <c r="C6408">
        <v>203</v>
      </c>
      <c r="E6408">
        <v>62.120824489700993</v>
      </c>
      <c r="G6408">
        <v>0.95954998461508656</v>
      </c>
      <c r="H6408">
        <f>+C6408/'Dados Primários'!$C$31</f>
        <v>0.57507082152974509</v>
      </c>
      <c r="I6408" s="22">
        <v>391240154011.7525</v>
      </c>
      <c r="J6408" s="33">
        <f t="shared" ref="J6408:J6471" si="101">+E6408*G6408*H6408*I6408/1000000</f>
        <v>13411259.555563869</v>
      </c>
    </row>
    <row r="6409" spans="3:10">
      <c r="C6409">
        <v>192</v>
      </c>
      <c r="E6409">
        <v>57.737198404570663</v>
      </c>
      <c r="G6409">
        <v>0.99659142575999327</v>
      </c>
      <c r="H6409">
        <f>+C6409/'Dados Primários'!$C$31</f>
        <v>0.5439093484419264</v>
      </c>
      <c r="I6409" s="22">
        <v>419268475524.74054</v>
      </c>
      <c r="J6409" s="33">
        <f t="shared" si="101"/>
        <v>13121744.759592334</v>
      </c>
    </row>
    <row r="6410" spans="3:10">
      <c r="C6410">
        <v>201</v>
      </c>
      <c r="E6410">
        <v>60.293585619220316</v>
      </c>
      <c r="G6410">
        <v>0.99209274820615201</v>
      </c>
      <c r="H6410">
        <f>+C6410/'Dados Primários'!$C$31</f>
        <v>0.56940509915014159</v>
      </c>
      <c r="I6410" s="22">
        <v>371268144313.83655</v>
      </c>
      <c r="J6410" s="33">
        <f t="shared" si="101"/>
        <v>12645395.772258507</v>
      </c>
    </row>
    <row r="6411" spans="3:10">
      <c r="C6411">
        <v>188</v>
      </c>
      <c r="E6411">
        <v>58.333502235870576</v>
      </c>
      <c r="G6411">
        <v>0.98281910079662649</v>
      </c>
      <c r="H6411">
        <f>+C6411/'Dados Primários'!$C$31</f>
        <v>0.53257790368271951</v>
      </c>
      <c r="I6411" s="22">
        <v>383701482650.68488</v>
      </c>
      <c r="J6411" s="33">
        <f t="shared" si="101"/>
        <v>11715700.502589561</v>
      </c>
    </row>
    <row r="6412" spans="3:10">
      <c r="C6412">
        <v>199</v>
      </c>
      <c r="E6412">
        <v>64.23207827678047</v>
      </c>
      <c r="G6412">
        <v>0.9606270889009475</v>
      </c>
      <c r="H6412">
        <f>+C6412/'Dados Primários'!$C$31</f>
        <v>0.5637393767705382</v>
      </c>
      <c r="I6412" s="22">
        <v>388818910060.83179</v>
      </c>
      <c r="J6412" s="33">
        <f t="shared" si="101"/>
        <v>13524852.981853109</v>
      </c>
    </row>
    <row r="6413" spans="3:10">
      <c r="C6413">
        <v>203</v>
      </c>
      <c r="E6413">
        <v>58.019597849366065</v>
      </c>
      <c r="G6413">
        <v>0.93948315822495299</v>
      </c>
      <c r="H6413">
        <f>+C6413/'Dados Primários'!$C$31</f>
        <v>0.57507082152974509</v>
      </c>
      <c r="I6413" s="22">
        <v>363421392399.54828</v>
      </c>
      <c r="J6413" s="33">
        <f t="shared" si="101"/>
        <v>11391883.470345875</v>
      </c>
    </row>
    <row r="6414" spans="3:10">
      <c r="C6414">
        <v>199</v>
      </c>
      <c r="E6414">
        <v>62.261054295502163</v>
      </c>
      <c r="G6414">
        <v>0.93344028678417224</v>
      </c>
      <c r="H6414">
        <f>+C6414/'Dados Primários'!$C$31</f>
        <v>0.5637393767705382</v>
      </c>
      <c r="I6414" s="22">
        <v>401342059207.7738</v>
      </c>
      <c r="J6414" s="33">
        <f t="shared" si="101"/>
        <v>13149100.872088205</v>
      </c>
    </row>
    <row r="6415" spans="3:10">
      <c r="C6415">
        <v>198</v>
      </c>
      <c r="E6415">
        <v>63.599544504848105</v>
      </c>
      <c r="G6415">
        <v>0.97089998158202506</v>
      </c>
      <c r="H6415">
        <f>+C6415/'Dados Primários'!$C$31</f>
        <v>0.56090651558073656</v>
      </c>
      <c r="I6415" s="22">
        <v>395989105054.17224</v>
      </c>
      <c r="J6415" s="33">
        <f t="shared" si="101"/>
        <v>13715202.375191804</v>
      </c>
    </row>
    <row r="6416" spans="3:10">
      <c r="C6416">
        <v>200</v>
      </c>
      <c r="E6416">
        <v>59.384492981962154</v>
      </c>
      <c r="G6416">
        <v>0.95599044909514042</v>
      </c>
      <c r="H6416">
        <f>+C6416/'Dados Primários'!$C$31</f>
        <v>0.56657223796033995</v>
      </c>
      <c r="I6416" s="22">
        <v>362888645473.35016</v>
      </c>
      <c r="J6416" s="33">
        <f t="shared" si="101"/>
        <v>11672268.689546743</v>
      </c>
    </row>
    <row r="6417" spans="3:10">
      <c r="C6417">
        <v>205</v>
      </c>
      <c r="E6417">
        <v>64.11354783798734</v>
      </c>
      <c r="G6417">
        <v>0.93147794202504586</v>
      </c>
      <c r="H6417">
        <f>+C6417/'Dados Primários'!$C$31</f>
        <v>0.58073654390934848</v>
      </c>
      <c r="I6417" s="22">
        <v>417464470595.80334</v>
      </c>
      <c r="J6417" s="33">
        <f t="shared" si="101"/>
        <v>14478416.316440102</v>
      </c>
    </row>
    <row r="6418" spans="3:10">
      <c r="C6418">
        <v>202</v>
      </c>
      <c r="E6418">
        <v>63.858513053082177</v>
      </c>
      <c r="G6418">
        <v>0.94977161494538731</v>
      </c>
      <c r="H6418">
        <f>+C6418/'Dados Primários'!$C$31</f>
        <v>0.57223796033994334</v>
      </c>
      <c r="I6418" s="22">
        <v>393357303666.58295</v>
      </c>
      <c r="J6418" s="33">
        <f t="shared" si="101"/>
        <v>13652175.740954861</v>
      </c>
    </row>
    <row r="6419" spans="3:10">
      <c r="C6419">
        <v>198</v>
      </c>
      <c r="E6419">
        <v>62.90888315200754</v>
      </c>
      <c r="G6419">
        <v>0.97153238712415679</v>
      </c>
      <c r="H6419">
        <f>+C6419/'Dados Primários'!$C$31</f>
        <v>0.56090651558073656</v>
      </c>
      <c r="I6419" s="22">
        <v>356202724259.4411</v>
      </c>
      <c r="J6419" s="33">
        <f t="shared" si="101"/>
        <v>12211161.622249929</v>
      </c>
    </row>
    <row r="6420" spans="3:10">
      <c r="C6420">
        <v>197</v>
      </c>
      <c r="E6420">
        <v>58.079135790667095</v>
      </c>
      <c r="G6420">
        <v>0.94483039570265936</v>
      </c>
      <c r="H6420">
        <f>+C6420/'Dados Primários'!$C$31</f>
        <v>0.55807365439093481</v>
      </c>
      <c r="I6420" s="22">
        <v>367186628426.97772</v>
      </c>
      <c r="J6420" s="33">
        <f t="shared" si="101"/>
        <v>11244816.688438665</v>
      </c>
    </row>
    <row r="6421" spans="3:10">
      <c r="C6421">
        <v>201</v>
      </c>
      <c r="E6421">
        <v>60.395233741852095</v>
      </c>
      <c r="G6421">
        <v>0.96446057459547219</v>
      </c>
      <c r="H6421">
        <f>+C6421/'Dados Primários'!$C$31</f>
        <v>0.56940509915014159</v>
      </c>
      <c r="I6421" s="22">
        <v>347663972214.63916</v>
      </c>
      <c r="J6421" s="33">
        <f t="shared" si="101"/>
        <v>11531032.215711271</v>
      </c>
    </row>
    <row r="6422" spans="3:10">
      <c r="C6422">
        <v>194</v>
      </c>
      <c r="E6422">
        <v>58.213499308211496</v>
      </c>
      <c r="G6422">
        <v>0.96887722609978044</v>
      </c>
      <c r="H6422">
        <f>+C6422/'Dados Primários'!$C$31</f>
        <v>0.54957507082152979</v>
      </c>
      <c r="I6422" s="22">
        <v>376381011440.59607</v>
      </c>
      <c r="J6422" s="33">
        <f t="shared" si="101"/>
        <v>11666677.247097285</v>
      </c>
    </row>
    <row r="6423" spans="3:10">
      <c r="C6423">
        <v>195</v>
      </c>
      <c r="E6423">
        <v>59.442873110609533</v>
      </c>
      <c r="G6423">
        <v>0.95953905900918834</v>
      </c>
      <c r="H6423">
        <f>+C6423/'Dados Primários'!$C$31</f>
        <v>0.55240793201133143</v>
      </c>
      <c r="I6423" s="22">
        <v>359659282098.3656</v>
      </c>
      <c r="J6423" s="33">
        <f t="shared" si="101"/>
        <v>11332184.307670938</v>
      </c>
    </row>
    <row r="6424" spans="3:10">
      <c r="C6424">
        <v>195</v>
      </c>
      <c r="E6424">
        <v>63.968370014465592</v>
      </c>
      <c r="G6424">
        <v>0.9729647674285643</v>
      </c>
      <c r="H6424">
        <f>+C6424/'Dados Primários'!$C$31</f>
        <v>0.55240793201133143</v>
      </c>
      <c r="I6424" s="22">
        <v>351554227230.86279</v>
      </c>
      <c r="J6424" s="33">
        <f t="shared" si="101"/>
        <v>12086891.650977986</v>
      </c>
    </row>
    <row r="6425" spans="3:10">
      <c r="C6425">
        <v>195</v>
      </c>
      <c r="E6425">
        <v>59.554833123108757</v>
      </c>
      <c r="G6425">
        <v>0.93884617187960362</v>
      </c>
      <c r="H6425">
        <f>+C6425/'Dados Primários'!$C$31</f>
        <v>0.55240793201133143</v>
      </c>
      <c r="I6425" s="22">
        <v>395897069111.41846</v>
      </c>
      <c r="J6425" s="33">
        <f t="shared" si="101"/>
        <v>12227949.724168716</v>
      </c>
    </row>
    <row r="6426" spans="3:10">
      <c r="C6426">
        <v>198</v>
      </c>
      <c r="E6426">
        <v>60.660300088930086</v>
      </c>
      <c r="G6426">
        <v>0.94761078049783165</v>
      </c>
      <c r="H6426">
        <f>+C6426/'Dados Primários'!$C$31</f>
        <v>0.56090651558073656</v>
      </c>
      <c r="I6426" s="22">
        <v>376040555610.34033</v>
      </c>
      <c r="J6426" s="33">
        <f t="shared" si="101"/>
        <v>12124384.97956357</v>
      </c>
    </row>
    <row r="6427" spans="3:10">
      <c r="C6427">
        <v>191</v>
      </c>
      <c r="E6427">
        <v>58.323594647913048</v>
      </c>
      <c r="G6427">
        <v>0.97438782705664073</v>
      </c>
      <c r="H6427">
        <f>+C6427/'Dados Primários'!$C$31</f>
        <v>0.54107648725212465</v>
      </c>
      <c r="I6427" s="22">
        <v>409618142990.21759</v>
      </c>
      <c r="J6427" s="33">
        <f t="shared" si="101"/>
        <v>12595458.429100877</v>
      </c>
    </row>
    <row r="6428" spans="3:10">
      <c r="C6428">
        <v>193</v>
      </c>
      <c r="E6428">
        <v>60.095247474650506</v>
      </c>
      <c r="G6428">
        <v>0.93620934095988484</v>
      </c>
      <c r="H6428">
        <f>+C6428/'Dados Primários'!$C$31</f>
        <v>0.54674220963172804</v>
      </c>
      <c r="I6428" s="22">
        <v>418129236587.38342</v>
      </c>
      <c r="J6428" s="33">
        <f t="shared" si="101"/>
        <v>12861932.82539743</v>
      </c>
    </row>
    <row r="6429" spans="3:10">
      <c r="C6429">
        <v>200</v>
      </c>
      <c r="E6429">
        <v>64.244306450986457</v>
      </c>
      <c r="G6429">
        <v>0.95039351278468664</v>
      </c>
      <c r="H6429">
        <f>+C6429/'Dados Primários'!$C$31</f>
        <v>0.56657223796033995</v>
      </c>
      <c r="I6429" s="22">
        <v>412079324153.28888</v>
      </c>
      <c r="J6429" s="33">
        <f t="shared" si="101"/>
        <v>14255229.814789025</v>
      </c>
    </row>
    <row r="6430" spans="3:10">
      <c r="C6430">
        <v>194</v>
      </c>
      <c r="E6430">
        <v>58.798521729199457</v>
      </c>
      <c r="G6430">
        <v>0.94376937222842572</v>
      </c>
      <c r="H6430">
        <f>+C6430/'Dados Primários'!$C$31</f>
        <v>0.54957507082152979</v>
      </c>
      <c r="I6430" s="22">
        <v>365201044326.27606</v>
      </c>
      <c r="J6430" s="33">
        <f t="shared" si="101"/>
        <v>11137592.450903719</v>
      </c>
    </row>
    <row r="6431" spans="3:10">
      <c r="C6431">
        <v>200</v>
      </c>
      <c r="E6431">
        <v>57.334702655302685</v>
      </c>
      <c r="G6431">
        <v>0.97183904314964964</v>
      </c>
      <c r="H6431">
        <f>+C6431/'Dados Primários'!$C$31</f>
        <v>0.56657223796033995</v>
      </c>
      <c r="I6431" s="22">
        <v>359951991721.96539</v>
      </c>
      <c r="J6431" s="33">
        <f t="shared" si="101"/>
        <v>11363491.160471084</v>
      </c>
    </row>
    <row r="6432" spans="3:10">
      <c r="C6432">
        <v>196</v>
      </c>
      <c r="E6432">
        <v>59.027527672274751</v>
      </c>
      <c r="G6432">
        <v>0.97879821616168983</v>
      </c>
      <c r="H6432">
        <f>+C6432/'Dados Primários'!$C$31</f>
        <v>0.55524079320113318</v>
      </c>
      <c r="I6432" s="22">
        <v>357124871071.95184</v>
      </c>
      <c r="J6432" s="33">
        <f t="shared" si="101"/>
        <v>11456427.873013234</v>
      </c>
    </row>
    <row r="6433" spans="3:10">
      <c r="C6433">
        <v>190</v>
      </c>
      <c r="E6433">
        <v>58.537587921716081</v>
      </c>
      <c r="G6433">
        <v>0.98161902952083346</v>
      </c>
      <c r="H6433">
        <f>+C6433/'Dados Primários'!$C$31</f>
        <v>0.5382436260623229</v>
      </c>
      <c r="I6433" s="22">
        <v>343708106295.0697</v>
      </c>
      <c r="J6433" s="33">
        <f t="shared" si="101"/>
        <v>10630323.048311163</v>
      </c>
    </row>
    <row r="6434" spans="3:10">
      <c r="C6434">
        <v>203</v>
      </c>
      <c r="E6434">
        <v>63.140200282172401</v>
      </c>
      <c r="G6434">
        <v>0.95102915664717047</v>
      </c>
      <c r="H6434">
        <f>+C6434/'Dados Primários'!$C$31</f>
        <v>0.57507082152974509</v>
      </c>
      <c r="I6434" s="22">
        <v>346142501236.93726</v>
      </c>
      <c r="J6434" s="33">
        <f t="shared" si="101"/>
        <v>11952975.986113764</v>
      </c>
    </row>
    <row r="6435" spans="3:10">
      <c r="C6435">
        <v>197</v>
      </c>
      <c r="E6435">
        <v>62.826142471412268</v>
      </c>
      <c r="G6435">
        <v>0.98703576899461254</v>
      </c>
      <c r="H6435">
        <f>+C6435/'Dados Primários'!$C$31</f>
        <v>0.55807365439093481</v>
      </c>
      <c r="I6435" s="22">
        <v>389018289204.22974</v>
      </c>
      <c r="J6435" s="33">
        <f t="shared" si="101"/>
        <v>13462782.405262738</v>
      </c>
    </row>
    <row r="6436" spans="3:10">
      <c r="C6436">
        <v>192</v>
      </c>
      <c r="E6436">
        <v>58.276517025905903</v>
      </c>
      <c r="G6436">
        <v>0.95016949245248439</v>
      </c>
      <c r="H6436">
        <f>+C6436/'Dados Primários'!$C$31</f>
        <v>0.5439093484419264</v>
      </c>
      <c r="I6436" s="22">
        <v>360386655489.16284</v>
      </c>
      <c r="J6436" s="33">
        <f t="shared" si="101"/>
        <v>10854001.933698481</v>
      </c>
    </row>
    <row r="6437" spans="3:10">
      <c r="C6437">
        <v>200</v>
      </c>
      <c r="E6437">
        <v>59.581654400495651</v>
      </c>
      <c r="G6437">
        <v>0.93865964890395281</v>
      </c>
      <c r="H6437">
        <f>+C6437/'Dados Primários'!$C$31</f>
        <v>0.56657223796033995</v>
      </c>
      <c r="I6437" s="22">
        <v>408518806359.97223</v>
      </c>
      <c r="J6437" s="33">
        <f t="shared" si="101"/>
        <v>12944582.610422628</v>
      </c>
    </row>
    <row r="6438" spans="3:10">
      <c r="C6438">
        <v>204</v>
      </c>
      <c r="E6438">
        <v>59.605509130412486</v>
      </c>
      <c r="G6438">
        <v>0.93271912873383578</v>
      </c>
      <c r="H6438">
        <f>+C6438/'Dados Primários'!$C$31</f>
        <v>0.57790368271954673</v>
      </c>
      <c r="I6438" s="22">
        <v>349578492053.58813</v>
      </c>
      <c r="J6438" s="33">
        <f t="shared" si="101"/>
        <v>11231492.003302148</v>
      </c>
    </row>
    <row r="6439" spans="3:10">
      <c r="C6439">
        <v>199</v>
      </c>
      <c r="E6439">
        <v>58.111954842620506</v>
      </c>
      <c r="G6439">
        <v>0.93039662957675606</v>
      </c>
      <c r="H6439">
        <f>+C6439/'Dados Primários'!$C$31</f>
        <v>0.5637393767705382</v>
      </c>
      <c r="I6439" s="22">
        <v>417715944656.03864</v>
      </c>
      <c r="J6439" s="33">
        <f t="shared" si="101"/>
        <v>12731894.684347413</v>
      </c>
    </row>
    <row r="6440" spans="3:10">
      <c r="C6440">
        <v>196</v>
      </c>
      <c r="E6440">
        <v>61.305039922881427</v>
      </c>
      <c r="G6440">
        <v>0.93615329653776869</v>
      </c>
      <c r="H6440">
        <f>+C6440/'Dados Primários'!$C$31</f>
        <v>0.55524079320113318</v>
      </c>
      <c r="I6440" s="22">
        <v>407881834041.27222</v>
      </c>
      <c r="J6440" s="33">
        <f t="shared" si="101"/>
        <v>12997471.683495998</v>
      </c>
    </row>
    <row r="6441" spans="3:10">
      <c r="C6441">
        <v>198</v>
      </c>
      <c r="E6441">
        <v>57.36598386809974</v>
      </c>
      <c r="G6441">
        <v>0.96845491027853214</v>
      </c>
      <c r="H6441">
        <f>+C6441/'Dados Primários'!$C$31</f>
        <v>0.56090651558073656</v>
      </c>
      <c r="I6441" s="22">
        <v>407984731662.08002</v>
      </c>
      <c r="J6441" s="33">
        <f t="shared" si="101"/>
        <v>12713591.330691028</v>
      </c>
    </row>
    <row r="6442" spans="3:10">
      <c r="C6442">
        <v>205</v>
      </c>
      <c r="E6442">
        <v>62.330871152356679</v>
      </c>
      <c r="G6442">
        <v>0.98167705128978799</v>
      </c>
      <c r="H6442">
        <f>+C6442/'Dados Primários'!$C$31</f>
        <v>0.58073654390934848</v>
      </c>
      <c r="I6442" s="22">
        <v>343385044579.10779</v>
      </c>
      <c r="J6442" s="33">
        <f t="shared" si="101"/>
        <v>12202037.83975637</v>
      </c>
    </row>
    <row r="6443" spans="3:10">
      <c r="C6443">
        <v>196</v>
      </c>
      <c r="E6443">
        <v>57.991457658597014</v>
      </c>
      <c r="G6443">
        <v>0.9662010274670092</v>
      </c>
      <c r="H6443">
        <f>+C6443/'Dados Primários'!$C$31</f>
        <v>0.55524079320113318</v>
      </c>
      <c r="I6443" s="22">
        <v>376444241064.8075</v>
      </c>
      <c r="J6443" s="33">
        <f t="shared" si="101"/>
        <v>11711527.532997159</v>
      </c>
    </row>
    <row r="6444" spans="3:10">
      <c r="C6444">
        <v>204</v>
      </c>
      <c r="E6444">
        <v>62.328868040041471</v>
      </c>
      <c r="G6444">
        <v>0.94066863802292788</v>
      </c>
      <c r="H6444">
        <f>+C6444/'Dados Primários'!$C$31</f>
        <v>0.57790368271954673</v>
      </c>
      <c r="I6444" s="22">
        <v>408359576219.86029</v>
      </c>
      <c r="J6444" s="33">
        <f t="shared" si="101"/>
        <v>13836431.935583113</v>
      </c>
    </row>
    <row r="6445" spans="3:10">
      <c r="C6445">
        <v>189</v>
      </c>
      <c r="E6445">
        <v>59.625148977001736</v>
      </c>
      <c r="G6445">
        <v>0.93779925134861808</v>
      </c>
      <c r="H6445">
        <f>+C6445/'Dados Primários'!$C$31</f>
        <v>0.53541076487252126</v>
      </c>
      <c r="I6445" s="22">
        <v>403397527191.50739</v>
      </c>
      <c r="J6445" s="33">
        <f t="shared" si="101"/>
        <v>12077017.325360464</v>
      </c>
    </row>
    <row r="6446" spans="3:10">
      <c r="C6446">
        <v>204</v>
      </c>
      <c r="E6446">
        <v>63.438856468120996</v>
      </c>
      <c r="G6446">
        <v>0.9520174162238918</v>
      </c>
      <c r="H6446">
        <f>+C6446/'Dados Primários'!$C$31</f>
        <v>0.57790368271954673</v>
      </c>
      <c r="I6446" s="22">
        <v>388239507665.0379</v>
      </c>
      <c r="J6446" s="33">
        <f t="shared" si="101"/>
        <v>13550503.382771777</v>
      </c>
    </row>
    <row r="6447" spans="3:10">
      <c r="C6447">
        <v>196</v>
      </c>
      <c r="E6447">
        <v>62.680659709456691</v>
      </c>
      <c r="G6447">
        <v>0.95671447494845585</v>
      </c>
      <c r="H6447">
        <f>+C6447/'Dados Primários'!$C$31</f>
        <v>0.55524079320113318</v>
      </c>
      <c r="I6447" s="22">
        <v>375405326291.64185</v>
      </c>
      <c r="J6447" s="33">
        <f t="shared" si="101"/>
        <v>12499645.598885076</v>
      </c>
    </row>
    <row r="6448" spans="3:10">
      <c r="C6448">
        <v>196</v>
      </c>
      <c r="E6448">
        <v>62.967736838486857</v>
      </c>
      <c r="G6448">
        <v>0.94018045869664313</v>
      </c>
      <c r="H6448">
        <f>+C6448/'Dados Primários'!$C$31</f>
        <v>0.55524079320113318</v>
      </c>
      <c r="I6448" s="22">
        <v>419318983624.37219</v>
      </c>
      <c r="J6448" s="33">
        <f t="shared" si="101"/>
        <v>13783363.03594977</v>
      </c>
    </row>
    <row r="6449" spans="3:10">
      <c r="C6449">
        <v>199</v>
      </c>
      <c r="E6449">
        <v>58.833044448561523</v>
      </c>
      <c r="G6449">
        <v>0.97296931448065183</v>
      </c>
      <c r="H6449">
        <f>+C6449/'Dados Primários'!$C$31</f>
        <v>0.5637393767705382</v>
      </c>
      <c r="I6449" s="22">
        <v>362157774822.85992</v>
      </c>
      <c r="J6449" s="33">
        <f t="shared" si="101"/>
        <v>11686827.944580441</v>
      </c>
    </row>
    <row r="6450" spans="3:10">
      <c r="C6450">
        <v>194</v>
      </c>
      <c r="E6450">
        <v>58.638046973491107</v>
      </c>
      <c r="G6450">
        <v>0.93526847631450205</v>
      </c>
      <c r="H6450">
        <f>+C6450/'Dados Primários'!$C$31</f>
        <v>0.54957507082152979</v>
      </c>
      <c r="I6450" s="22">
        <v>379721447806.67566</v>
      </c>
      <c r="J6450" s="33">
        <f t="shared" si="101"/>
        <v>11444793.107972993</v>
      </c>
    </row>
    <row r="6451" spans="3:10">
      <c r="C6451">
        <v>201</v>
      </c>
      <c r="E6451">
        <v>64.21548346507619</v>
      </c>
      <c r="G6451">
        <v>0.97728141783610056</v>
      </c>
      <c r="H6451">
        <f>+C6451/'Dados Primários'!$C$31</f>
        <v>0.56940509915014159</v>
      </c>
      <c r="I6451" s="22">
        <v>342373286797.83887</v>
      </c>
      <c r="J6451" s="33">
        <f t="shared" si="101"/>
        <v>12234342.147057585</v>
      </c>
    </row>
    <row r="6452" spans="3:10">
      <c r="C6452">
        <v>193</v>
      </c>
      <c r="E6452">
        <v>61.510597535418626</v>
      </c>
      <c r="G6452">
        <v>0.92878957134149487</v>
      </c>
      <c r="H6452">
        <f>+C6452/'Dados Primários'!$C$31</f>
        <v>0.54674220963172804</v>
      </c>
      <c r="I6452" s="22">
        <v>375831211278.13647</v>
      </c>
      <c r="J6452" s="33">
        <f t="shared" si="101"/>
        <v>11739314.120768771</v>
      </c>
    </row>
    <row r="6453" spans="3:10">
      <c r="C6453">
        <v>202</v>
      </c>
      <c r="E6453">
        <v>59.832777780826568</v>
      </c>
      <c r="G6453">
        <v>0.96632553650360808</v>
      </c>
      <c r="H6453">
        <f>+C6453/'Dados Primários'!$C$31</f>
        <v>0.57223796033994334</v>
      </c>
      <c r="I6453" s="22">
        <v>401167951639.35419</v>
      </c>
      <c r="J6453" s="33">
        <f t="shared" si="101"/>
        <v>13272890.676969985</v>
      </c>
    </row>
    <row r="6454" spans="3:10">
      <c r="C6454">
        <v>193</v>
      </c>
      <c r="E6454">
        <v>58.356162352089846</v>
      </c>
      <c r="G6454">
        <v>0.95329201614171832</v>
      </c>
      <c r="H6454">
        <f>+C6454/'Dados Primários'!$C$31</f>
        <v>0.54674220963172804</v>
      </c>
      <c r="I6454" s="22">
        <v>355763202626.14789</v>
      </c>
      <c r="J6454" s="33">
        <f t="shared" si="101"/>
        <v>10820723.738938564</v>
      </c>
    </row>
    <row r="6455" spans="3:10">
      <c r="C6455">
        <v>192</v>
      </c>
      <c r="E6455">
        <v>63.840651574037345</v>
      </c>
      <c r="G6455">
        <v>0.93891529385881278</v>
      </c>
      <c r="H6455">
        <f>+C6455/'Dados Primários'!$C$31</f>
        <v>0.5439093484419264</v>
      </c>
      <c r="I6455" s="22">
        <v>390146537667.20862</v>
      </c>
      <c r="J6455" s="33">
        <f t="shared" si="101"/>
        <v>12719733.278188771</v>
      </c>
    </row>
    <row r="6456" spans="3:10">
      <c r="C6456">
        <v>201</v>
      </c>
      <c r="E6456">
        <v>59.231004845593588</v>
      </c>
      <c r="G6456">
        <v>0.98934388506661353</v>
      </c>
      <c r="H6456">
        <f>+C6456/'Dados Primários'!$C$31</f>
        <v>0.56940509915014159</v>
      </c>
      <c r="I6456" s="22">
        <v>368858572774.96649</v>
      </c>
      <c r="J6456" s="33">
        <f t="shared" si="101"/>
        <v>12307720.00866664</v>
      </c>
    </row>
    <row r="6457" spans="3:10">
      <c r="C6457">
        <v>208</v>
      </c>
      <c r="E6457">
        <v>61.338439891509921</v>
      </c>
      <c r="G6457">
        <v>0.94267631457311862</v>
      </c>
      <c r="H6457">
        <f>+C6457/'Dados Primários'!$C$31</f>
        <v>0.58923512747875351</v>
      </c>
      <c r="I6457" s="22">
        <v>368032628862.20245</v>
      </c>
      <c r="J6457" s="33">
        <f t="shared" si="101"/>
        <v>12539212.848667469</v>
      </c>
    </row>
    <row r="6458" spans="3:10">
      <c r="C6458">
        <v>195</v>
      </c>
      <c r="E6458">
        <v>60.979256607168011</v>
      </c>
      <c r="G6458">
        <v>0.92081903040447233</v>
      </c>
      <c r="H6458">
        <f>+C6458/'Dados Primários'!$C$31</f>
        <v>0.55240793201133143</v>
      </c>
      <c r="I6458" s="22">
        <v>370393287036.75104</v>
      </c>
      <c r="J6458" s="33">
        <f t="shared" si="101"/>
        <v>11488925.804481855</v>
      </c>
    </row>
    <row r="6459" spans="3:10">
      <c r="C6459">
        <v>205</v>
      </c>
      <c r="E6459">
        <v>60.485796672709192</v>
      </c>
      <c r="G6459">
        <v>0.92544400796547721</v>
      </c>
      <c r="H6459">
        <f>+C6459/'Dados Primários'!$C$31</f>
        <v>0.58073654390934848</v>
      </c>
      <c r="I6459" s="22">
        <v>343975226675.14868</v>
      </c>
      <c r="J6459" s="33">
        <f t="shared" si="101"/>
        <v>11181752.47383308</v>
      </c>
    </row>
    <row r="6460" spans="3:10">
      <c r="C6460">
        <v>195</v>
      </c>
      <c r="E6460">
        <v>62.404678223382071</v>
      </c>
      <c r="G6460">
        <v>0.97744187577508479</v>
      </c>
      <c r="H6460">
        <f>+C6460/'Dados Primários'!$C$31</f>
        <v>0.55240793201133143</v>
      </c>
      <c r="I6460" s="22">
        <v>389634729224.0871</v>
      </c>
      <c r="J6460" s="33">
        <f t="shared" si="101"/>
        <v>13128818.824874744</v>
      </c>
    </row>
    <row r="6461" spans="3:10">
      <c r="C6461">
        <v>197</v>
      </c>
      <c r="E6461">
        <v>62.966900382385084</v>
      </c>
      <c r="G6461">
        <v>0.9856061518497794</v>
      </c>
      <c r="H6461">
        <f>+C6461/'Dados Primários'!$C$31</f>
        <v>0.55807365439093481</v>
      </c>
      <c r="I6461" s="22">
        <v>346894069231.53162</v>
      </c>
      <c r="J6461" s="33">
        <f t="shared" si="101"/>
        <v>12014456.142075617</v>
      </c>
    </row>
    <row r="6462" spans="3:10">
      <c r="C6462">
        <v>199</v>
      </c>
      <c r="E6462">
        <v>58.89472674599137</v>
      </c>
      <c r="G6462">
        <v>0.92259413924189015</v>
      </c>
      <c r="H6462">
        <f>+C6462/'Dados Primários'!$C$31</f>
        <v>0.5637393767705382</v>
      </c>
      <c r="I6462" s="22">
        <v>384621574351.85352</v>
      </c>
      <c r="J6462" s="33">
        <f t="shared" si="101"/>
        <v>11781460.04629782</v>
      </c>
    </row>
    <row r="6463" spans="3:10">
      <c r="C6463">
        <v>198</v>
      </c>
      <c r="E6463">
        <v>57.512419877034802</v>
      </c>
      <c r="G6463">
        <v>0.99969823844716799</v>
      </c>
      <c r="H6463">
        <f>+C6463/'Dados Primários'!$C$31</f>
        <v>0.56090651558073656</v>
      </c>
      <c r="I6463" s="22">
        <v>408800131601.65405</v>
      </c>
      <c r="J6463" s="33">
        <f t="shared" si="101"/>
        <v>13183541.17409011</v>
      </c>
    </row>
    <row r="6464" spans="3:10">
      <c r="C6464">
        <v>197</v>
      </c>
      <c r="E6464">
        <v>59.540873324009993</v>
      </c>
      <c r="G6464">
        <v>0.96829358155294021</v>
      </c>
      <c r="H6464">
        <f>+C6464/'Dados Primários'!$C$31</f>
        <v>0.55807365439093481</v>
      </c>
      <c r="I6464" s="22">
        <v>397811828999.6925</v>
      </c>
      <c r="J6464" s="33">
        <f t="shared" si="101"/>
        <v>12799454.684212429</v>
      </c>
    </row>
    <row r="6465" spans="3:10">
      <c r="C6465">
        <v>200</v>
      </c>
      <c r="E6465">
        <v>59.017956636011583</v>
      </c>
      <c r="G6465">
        <v>0.99022516026637764</v>
      </c>
      <c r="H6465">
        <f>+C6465/'Dados Primários'!$C$31</f>
        <v>0.56657223796033995</v>
      </c>
      <c r="I6465" s="22">
        <v>343409997831.75531</v>
      </c>
      <c r="J6465" s="33">
        <f t="shared" si="101"/>
        <v>11370677.733801797</v>
      </c>
    </row>
    <row r="6466" spans="3:10">
      <c r="C6466">
        <v>198</v>
      </c>
      <c r="E6466">
        <v>60.057181446630125</v>
      </c>
      <c r="G6466">
        <v>0.95426859700785416</v>
      </c>
      <c r="H6466">
        <f>+C6466/'Dados Primários'!$C$31</f>
        <v>0.56090651558073656</v>
      </c>
      <c r="I6466" s="22">
        <v>405833558311.6084</v>
      </c>
      <c r="J6466" s="33">
        <f t="shared" si="101"/>
        <v>13045899.228043284</v>
      </c>
    </row>
    <row r="6467" spans="3:10">
      <c r="C6467">
        <v>198</v>
      </c>
      <c r="E6467">
        <v>59.868573512536742</v>
      </c>
      <c r="G6467">
        <v>0.95230991100534335</v>
      </c>
      <c r="H6467">
        <f>+C6467/'Dados Primários'!$C$31</f>
        <v>0.56090651558073656</v>
      </c>
      <c r="I6467" s="22">
        <v>380614543202.61932</v>
      </c>
      <c r="J6467" s="33">
        <f t="shared" si="101"/>
        <v>12171751.522976225</v>
      </c>
    </row>
    <row r="6468" spans="3:10">
      <c r="C6468">
        <v>200</v>
      </c>
      <c r="E6468">
        <v>59.875025204999851</v>
      </c>
      <c r="G6468">
        <v>0.99267426680432369</v>
      </c>
      <c r="H6468">
        <f>+C6468/'Dados Primários'!$C$31</f>
        <v>0.56657223796033995</v>
      </c>
      <c r="I6468" s="22">
        <v>376627606422.93262</v>
      </c>
      <c r="J6468" s="33">
        <f t="shared" si="101"/>
        <v>12682939.286443301</v>
      </c>
    </row>
    <row r="6469" spans="3:10">
      <c r="C6469">
        <v>204</v>
      </c>
      <c r="E6469">
        <v>62.408620432474947</v>
      </c>
      <c r="G6469">
        <v>0.99640218026768523</v>
      </c>
      <c r="H6469">
        <f>+C6469/'Dados Primários'!$C$31</f>
        <v>0.57790368271954673</v>
      </c>
      <c r="I6469" s="22">
        <v>370181150228.80078</v>
      </c>
      <c r="J6469" s="33">
        <f t="shared" si="101"/>
        <v>13302982.328363614</v>
      </c>
    </row>
    <row r="6470" spans="3:10">
      <c r="C6470">
        <v>195</v>
      </c>
      <c r="E6470">
        <v>58.623608606305723</v>
      </c>
      <c r="G6470">
        <v>0.93144375898476872</v>
      </c>
      <c r="H6470">
        <f>+C6470/'Dados Primários'!$C$31</f>
        <v>0.55240793201133143</v>
      </c>
      <c r="I6470" s="22">
        <v>366591895454.83881</v>
      </c>
      <c r="J6470" s="33">
        <f t="shared" si="101"/>
        <v>11057881.985988542</v>
      </c>
    </row>
    <row r="6471" spans="3:10">
      <c r="C6471">
        <v>201</v>
      </c>
      <c r="E6471">
        <v>61.589846180276879</v>
      </c>
      <c r="G6471">
        <v>0.93525725700671658</v>
      </c>
      <c r="H6471">
        <f>+C6471/'Dados Primários'!$C$31</f>
        <v>0.56940509915014159</v>
      </c>
      <c r="I6471" s="22">
        <v>413986909476.10278</v>
      </c>
      <c r="J6471" s="33">
        <f t="shared" si="101"/>
        <v>13578386.514533216</v>
      </c>
    </row>
    <row r="6472" spans="3:10">
      <c r="C6472">
        <v>200</v>
      </c>
      <c r="E6472">
        <v>57.424751913414681</v>
      </c>
      <c r="G6472">
        <v>0.94871851188536671</v>
      </c>
      <c r="H6472">
        <f>+C6472/'Dados Primários'!$C$31</f>
        <v>0.56657223796033995</v>
      </c>
      <c r="I6472" s="22">
        <v>367987564858.97467</v>
      </c>
      <c r="J6472" s="33">
        <f t="shared" ref="J6472:J6535" si="102">+E6472*G6472*H6472*I6472/1000000</f>
        <v>11358603.399964867</v>
      </c>
    </row>
    <row r="6473" spans="3:10">
      <c r="C6473">
        <v>191</v>
      </c>
      <c r="E6473">
        <v>61.645408760642361</v>
      </c>
      <c r="G6473">
        <v>0.95202925735713417</v>
      </c>
      <c r="H6473">
        <f>+C6473/'Dados Primários'!$C$31</f>
        <v>0.54107648725212465</v>
      </c>
      <c r="I6473" s="22">
        <v>393002584787.55249</v>
      </c>
      <c r="J6473" s="33">
        <f t="shared" si="102"/>
        <v>12479727.441515552</v>
      </c>
    </row>
    <row r="6474" spans="3:10">
      <c r="C6474">
        <v>196</v>
      </c>
      <c r="E6474">
        <v>59.345040116102922</v>
      </c>
      <c r="G6474">
        <v>0.9957284013534563</v>
      </c>
      <c r="H6474">
        <f>+C6474/'Dados Primários'!$C$31</f>
        <v>0.55524079320113318</v>
      </c>
      <c r="I6474" s="22">
        <v>400442524395.15784</v>
      </c>
      <c r="J6474" s="33">
        <f t="shared" si="102"/>
        <v>13138533.08425639</v>
      </c>
    </row>
    <row r="6475" spans="3:10">
      <c r="C6475">
        <v>199</v>
      </c>
      <c r="E6475">
        <v>57.609231341760243</v>
      </c>
      <c r="G6475">
        <v>0.967241547539477</v>
      </c>
      <c r="H6475">
        <f>+C6475/'Dados Primários'!$C$31</f>
        <v>0.5637393767705382</v>
      </c>
      <c r="I6475" s="22">
        <v>409507509417.60254</v>
      </c>
      <c r="J6475" s="33">
        <f t="shared" si="102"/>
        <v>12863740.338060567</v>
      </c>
    </row>
    <row r="6476" spans="3:10">
      <c r="C6476">
        <v>197</v>
      </c>
      <c r="E6476">
        <v>62.851160964482077</v>
      </c>
      <c r="G6476">
        <v>0.98868949599037392</v>
      </c>
      <c r="H6476">
        <f>+C6476/'Dados Primários'!$C$31</f>
        <v>0.55807365439093481</v>
      </c>
      <c r="I6476" s="22">
        <v>352710781646.29211</v>
      </c>
      <c r="J6476" s="33">
        <f t="shared" si="102"/>
        <v>12231605.9220639</v>
      </c>
    </row>
    <row r="6477" spans="3:10">
      <c r="C6477">
        <v>195</v>
      </c>
      <c r="E6477">
        <v>62.222330050204107</v>
      </c>
      <c r="G6477">
        <v>0.98435911021398337</v>
      </c>
      <c r="H6477">
        <f>+C6477/'Dados Primários'!$C$31</f>
        <v>0.55240793201133143</v>
      </c>
      <c r="I6477" s="22">
        <v>412107129231.1452</v>
      </c>
      <c r="J6477" s="33">
        <f t="shared" si="102"/>
        <v>13943437.965272898</v>
      </c>
    </row>
    <row r="6478" spans="3:10">
      <c r="C6478">
        <v>202</v>
      </c>
      <c r="E6478">
        <v>62.281153780357521</v>
      </c>
      <c r="G6478">
        <v>0.92356536641882991</v>
      </c>
      <c r="H6478">
        <f>+C6478/'Dados Primários'!$C$31</f>
        <v>0.57223796033994334</v>
      </c>
      <c r="I6478" s="22">
        <v>364520987857.37573</v>
      </c>
      <c r="J6478" s="33">
        <f t="shared" si="102"/>
        <v>11998404.264101924</v>
      </c>
    </row>
    <row r="6479" spans="3:10">
      <c r="C6479">
        <v>204</v>
      </c>
      <c r="E6479">
        <v>62.531586468807234</v>
      </c>
      <c r="G6479">
        <v>0.92311340127285268</v>
      </c>
      <c r="H6479">
        <f>+C6479/'Dados Primários'!$C$31</f>
        <v>0.57790368271954673</v>
      </c>
      <c r="I6479" s="22">
        <v>396242918914.29712</v>
      </c>
      <c r="J6479" s="33">
        <f t="shared" si="102"/>
        <v>13218174.45014457</v>
      </c>
    </row>
    <row r="6480" spans="3:10">
      <c r="C6480">
        <v>187</v>
      </c>
      <c r="E6480">
        <v>63.793781243098806</v>
      </c>
      <c r="G6480">
        <v>0.92693519283409009</v>
      </c>
      <c r="H6480">
        <f>+C6480/'Dados Primários'!$C$31</f>
        <v>0.52974504249291787</v>
      </c>
      <c r="I6480" s="22">
        <v>416738192591.22864</v>
      </c>
      <c r="J6480" s="33">
        <f t="shared" si="102"/>
        <v>13054430.218098449</v>
      </c>
    </row>
    <row r="6481" spans="3:10">
      <c r="C6481">
        <v>204</v>
      </c>
      <c r="E6481">
        <v>62.201352761495563</v>
      </c>
      <c r="G6481">
        <v>0.99978596255173247</v>
      </c>
      <c r="H6481">
        <f>+C6481/'Dados Primários'!$C$31</f>
        <v>0.57790368271954673</v>
      </c>
      <c r="I6481" s="22">
        <v>354802880779.28259</v>
      </c>
      <c r="J6481" s="33">
        <f t="shared" si="102"/>
        <v>12751153.211881693</v>
      </c>
    </row>
    <row r="6482" spans="3:10">
      <c r="C6482">
        <v>197</v>
      </c>
      <c r="E6482">
        <v>62.715862455827121</v>
      </c>
      <c r="G6482">
        <v>0.92267260696863418</v>
      </c>
      <c r="H6482">
        <f>+C6482/'Dados Primários'!$C$31</f>
        <v>0.55807365439093481</v>
      </c>
      <c r="I6482" s="22">
        <v>396017257402.65906</v>
      </c>
      <c r="J6482" s="33">
        <f t="shared" si="102"/>
        <v>12788825.413431505</v>
      </c>
    </row>
    <row r="6483" spans="3:10">
      <c r="C6483">
        <v>195</v>
      </c>
      <c r="E6483">
        <v>61.580295086405378</v>
      </c>
      <c r="G6483">
        <v>0.95850532183354042</v>
      </c>
      <c r="H6483">
        <f>+C6483/'Dados Primários'!$C$31</f>
        <v>0.55240793201133143</v>
      </c>
      <c r="I6483" s="22">
        <v>368045166490.62054</v>
      </c>
      <c r="J6483" s="33">
        <f t="shared" si="102"/>
        <v>12000444.112274008</v>
      </c>
    </row>
    <row r="6484" spans="3:10">
      <c r="C6484">
        <v>192</v>
      </c>
      <c r="E6484">
        <v>59.279517215178124</v>
      </c>
      <c r="G6484">
        <v>0.95894405631299318</v>
      </c>
      <c r="H6484">
        <f>+C6484/'Dados Primários'!$C$31</f>
        <v>0.5439093484419264</v>
      </c>
      <c r="I6484" s="22">
        <v>347113207859.50555</v>
      </c>
      <c r="J6484" s="33">
        <f t="shared" si="102"/>
        <v>10732368.900524512</v>
      </c>
    </row>
    <row r="6485" spans="3:10">
      <c r="C6485">
        <v>206</v>
      </c>
      <c r="E6485">
        <v>57.725835498718467</v>
      </c>
      <c r="G6485">
        <v>0.97275445247662928</v>
      </c>
      <c r="H6485">
        <f>+C6485/'Dados Primários'!$C$31</f>
        <v>0.58356940509915012</v>
      </c>
      <c r="I6485" s="22">
        <v>401684494709.4491</v>
      </c>
      <c r="J6485" s="33">
        <f t="shared" si="102"/>
        <v>13162883.506130666</v>
      </c>
    </row>
    <row r="6486" spans="3:10">
      <c r="C6486">
        <v>195</v>
      </c>
      <c r="E6486">
        <v>59.937226961295693</v>
      </c>
      <c r="G6486">
        <v>0.92408277470808609</v>
      </c>
      <c r="H6486">
        <f>+C6486/'Dados Primários'!$C$31</f>
        <v>0.55240793201133143</v>
      </c>
      <c r="I6486" s="22">
        <v>379302581711.34747</v>
      </c>
      <c r="J6486" s="33">
        <f t="shared" si="102"/>
        <v>11605215.936438907</v>
      </c>
    </row>
    <row r="6487" spans="3:10">
      <c r="C6487">
        <v>193</v>
      </c>
      <c r="E6487">
        <v>62.953538496691522</v>
      </c>
      <c r="G6487">
        <v>0.97919451880231245</v>
      </c>
      <c r="H6487">
        <f>+C6487/'Dados Primários'!$C$31</f>
        <v>0.54674220963172804</v>
      </c>
      <c r="I6487" s="22">
        <v>400490822617.19312</v>
      </c>
      <c r="J6487" s="33">
        <f t="shared" si="102"/>
        <v>13497840.500061223</v>
      </c>
    </row>
    <row r="6488" spans="3:10">
      <c r="C6488">
        <v>199</v>
      </c>
      <c r="E6488">
        <v>60.241513894354696</v>
      </c>
      <c r="G6488">
        <v>0.92227751046525197</v>
      </c>
      <c r="H6488">
        <f>+C6488/'Dados Primários'!$C$31</f>
        <v>0.5637393767705382</v>
      </c>
      <c r="I6488" s="22">
        <v>363255727165.03204</v>
      </c>
      <c r="J6488" s="33">
        <f t="shared" si="102"/>
        <v>11377539.11230191</v>
      </c>
    </row>
    <row r="6489" spans="3:10">
      <c r="C6489">
        <v>198</v>
      </c>
      <c r="E6489">
        <v>58.60402241941263</v>
      </c>
      <c r="G6489">
        <v>0.95811838949011563</v>
      </c>
      <c r="H6489">
        <f>+C6489/'Dados Primários'!$C$31</f>
        <v>0.56090651558073656</v>
      </c>
      <c r="I6489" s="22">
        <v>347006462693.68311</v>
      </c>
      <c r="J6489" s="33">
        <f t="shared" si="102"/>
        <v>10928854.642305825</v>
      </c>
    </row>
    <row r="6490" spans="3:10">
      <c r="C6490">
        <v>195</v>
      </c>
      <c r="E6490">
        <v>64.224803068085947</v>
      </c>
      <c r="G6490">
        <v>0.93577216037352207</v>
      </c>
      <c r="H6490">
        <f>+C6490/'Dados Primários'!$C$31</f>
        <v>0.55240793201133143</v>
      </c>
      <c r="I6490" s="22">
        <v>401618492731.64685</v>
      </c>
      <c r="J6490" s="33">
        <f t="shared" si="102"/>
        <v>13333571.979847984</v>
      </c>
    </row>
    <row r="6491" spans="3:10">
      <c r="C6491">
        <v>202</v>
      </c>
      <c r="E6491">
        <v>62.825165320520838</v>
      </c>
      <c r="G6491">
        <v>0.96269939778498348</v>
      </c>
      <c r="H6491">
        <f>+C6491/'Dados Primários'!$C$31</f>
        <v>0.57223796033994334</v>
      </c>
      <c r="I6491" s="22">
        <v>362007340788.84467</v>
      </c>
      <c r="J6491" s="33">
        <f t="shared" si="102"/>
        <v>12529056.899196889</v>
      </c>
    </row>
    <row r="6492" spans="3:10">
      <c r="C6492">
        <v>200</v>
      </c>
      <c r="E6492">
        <v>63.033541993621526</v>
      </c>
      <c r="G6492">
        <v>0.9687785722169926</v>
      </c>
      <c r="H6492">
        <f>+C6492/'Dados Primários'!$C$31</f>
        <v>0.56657223796033995</v>
      </c>
      <c r="I6492" s="22">
        <v>347376638112.29944</v>
      </c>
      <c r="J6492" s="33">
        <f t="shared" si="102"/>
        <v>12018551.649919838</v>
      </c>
    </row>
    <row r="6493" spans="3:10">
      <c r="C6493">
        <v>199</v>
      </c>
      <c r="E6493">
        <v>63.460286796945283</v>
      </c>
      <c r="G6493">
        <v>0.98146325099350107</v>
      </c>
      <c r="H6493">
        <f>+C6493/'Dados Primários'!$C$31</f>
        <v>0.5637393767705382</v>
      </c>
      <c r="I6493" s="22">
        <v>383156753416.71179</v>
      </c>
      <c r="J6493" s="33">
        <f t="shared" si="102"/>
        <v>13453365.12529769</v>
      </c>
    </row>
    <row r="6494" spans="3:10">
      <c r="C6494">
        <v>192</v>
      </c>
      <c r="E6494">
        <v>62.800196259333845</v>
      </c>
      <c r="G6494">
        <v>0.97285944777208355</v>
      </c>
      <c r="H6494">
        <f>+C6494/'Dados Primários'!$C$31</f>
        <v>0.5439093484419264</v>
      </c>
      <c r="I6494" s="22">
        <v>359554674675.48077</v>
      </c>
      <c r="J6494" s="33">
        <f t="shared" si="102"/>
        <v>11948202.229109626</v>
      </c>
    </row>
    <row r="6495" spans="3:10">
      <c r="C6495">
        <v>195</v>
      </c>
      <c r="E6495">
        <v>59.918530623907472</v>
      </c>
      <c r="G6495">
        <v>0.92873870540817216</v>
      </c>
      <c r="H6495">
        <f>+C6495/'Dados Primários'!$C$31</f>
        <v>0.55240793201133143</v>
      </c>
      <c r="I6495" s="22">
        <v>387417270805.41534</v>
      </c>
      <c r="J6495" s="33">
        <f t="shared" si="102"/>
        <v>11909501.494800268</v>
      </c>
    </row>
    <row r="6496" spans="3:10">
      <c r="C6496">
        <v>196</v>
      </c>
      <c r="E6496">
        <v>59.364196012855601</v>
      </c>
      <c r="G6496">
        <v>0.99142179514813322</v>
      </c>
      <c r="H6496">
        <f>+C6496/'Dados Primários'!$C$31</f>
        <v>0.55524079320113318</v>
      </c>
      <c r="I6496" s="22">
        <v>362070426615.91919</v>
      </c>
      <c r="J6496" s="33">
        <f t="shared" si="102"/>
        <v>11831981.233954227</v>
      </c>
    </row>
    <row r="6497" spans="3:10">
      <c r="C6497">
        <v>196</v>
      </c>
      <c r="E6497">
        <v>61.862388064047508</v>
      </c>
      <c r="G6497">
        <v>0.986111054674774</v>
      </c>
      <c r="H6497">
        <f>+C6497/'Dados Primários'!$C$31</f>
        <v>0.55524079320113318</v>
      </c>
      <c r="I6497" s="22">
        <v>393660133753.74493</v>
      </c>
      <c r="J6497" s="33">
        <f t="shared" si="102"/>
        <v>13333842.167878613</v>
      </c>
    </row>
    <row r="6498" spans="3:10">
      <c r="C6498">
        <v>196</v>
      </c>
      <c r="E6498">
        <v>63.156192446372565</v>
      </c>
      <c r="G6498">
        <v>0.92849591892608252</v>
      </c>
      <c r="H6498">
        <f>+C6498/'Dados Primários'!$C$31</f>
        <v>0.55524079320113318</v>
      </c>
      <c r="I6498" s="22">
        <v>375867999191.33447</v>
      </c>
      <c r="J6498" s="33">
        <f t="shared" si="102"/>
        <v>12238062.215949859</v>
      </c>
    </row>
    <row r="6499" spans="3:10">
      <c r="C6499">
        <v>202</v>
      </c>
      <c r="E6499">
        <v>63.326446183638858</v>
      </c>
      <c r="G6499">
        <v>0.99090939066880823</v>
      </c>
      <c r="H6499">
        <f>+C6499/'Dados Primários'!$C$31</f>
        <v>0.57223796033994334</v>
      </c>
      <c r="I6499" s="22">
        <v>395462408758.44958</v>
      </c>
      <c r="J6499" s="33">
        <f t="shared" si="102"/>
        <v>14200411.582156934</v>
      </c>
    </row>
    <row r="6500" spans="3:10">
      <c r="C6500">
        <v>197</v>
      </c>
      <c r="E6500">
        <v>58.421008418235466</v>
      </c>
      <c r="G6500">
        <v>0.93412897065939804</v>
      </c>
      <c r="H6500">
        <f>+C6500/'Dados Primários'!$C$31</f>
        <v>0.55807365439093481</v>
      </c>
      <c r="I6500" s="22">
        <v>402704003261.7301</v>
      </c>
      <c r="J6500" s="33">
        <f t="shared" si="102"/>
        <v>12264599.140218791</v>
      </c>
    </row>
    <row r="6501" spans="3:10">
      <c r="C6501">
        <v>200</v>
      </c>
      <c r="E6501">
        <v>59.408485283478392</v>
      </c>
      <c r="G6501">
        <v>0.94560987250209316</v>
      </c>
      <c r="H6501">
        <f>+C6501/'Dados Primários'!$C$31</f>
        <v>0.56657223796033995</v>
      </c>
      <c r="I6501" s="22">
        <v>354182819897.3941</v>
      </c>
      <c r="J6501" s="33">
        <f t="shared" si="102"/>
        <v>11273097.38694199</v>
      </c>
    </row>
    <row r="6502" spans="3:10">
      <c r="C6502">
        <v>194</v>
      </c>
      <c r="E6502">
        <v>57.872159421286618</v>
      </c>
      <c r="G6502">
        <v>0.94512714267947118</v>
      </c>
      <c r="H6502">
        <f>+C6502/'Dados Primários'!$C$31</f>
        <v>0.54957507082152979</v>
      </c>
      <c r="I6502" s="22">
        <v>348654015502.26569</v>
      </c>
      <c r="J6502" s="33">
        <f t="shared" si="102"/>
        <v>10480490.758983459</v>
      </c>
    </row>
    <row r="6503" spans="3:10">
      <c r="C6503">
        <v>196</v>
      </c>
      <c r="E6503">
        <v>62.32339356422117</v>
      </c>
      <c r="G6503">
        <v>0.99188701387117018</v>
      </c>
      <c r="H6503">
        <f>+C6503/'Dados Primários'!$C$31</f>
        <v>0.55524079320113318</v>
      </c>
      <c r="I6503" s="22">
        <v>402038546578.97656</v>
      </c>
      <c r="J6503" s="33">
        <f t="shared" si="102"/>
        <v>13799468.442927431</v>
      </c>
    </row>
    <row r="6504" spans="3:10">
      <c r="C6504">
        <v>204</v>
      </c>
      <c r="E6504">
        <v>59.395633865150451</v>
      </c>
      <c r="G6504">
        <v>0.96504213275622674</v>
      </c>
      <c r="H6504">
        <f>+C6504/'Dados Primários'!$C$31</f>
        <v>0.57790368271954673</v>
      </c>
      <c r="I6504" s="22">
        <v>401852352859.38361</v>
      </c>
      <c r="J6504" s="33">
        <f t="shared" si="102"/>
        <v>13311370.564478111</v>
      </c>
    </row>
    <row r="6505" spans="3:10">
      <c r="C6505">
        <v>203</v>
      </c>
      <c r="E6505">
        <v>60.738371583655649</v>
      </c>
      <c r="G6505">
        <v>0.9831252339031199</v>
      </c>
      <c r="H6505">
        <f>+C6505/'Dados Primários'!$C$31</f>
        <v>0.57507082152974509</v>
      </c>
      <c r="I6505" s="22">
        <v>392494507660.38824</v>
      </c>
      <c r="J6505" s="33">
        <f t="shared" si="102"/>
        <v>13478045.055561624</v>
      </c>
    </row>
    <row r="6506" spans="3:10">
      <c r="C6506">
        <v>205</v>
      </c>
      <c r="E6506">
        <v>57.311206500502863</v>
      </c>
      <c r="G6506">
        <v>0.98580620973641342</v>
      </c>
      <c r="H6506">
        <f>+C6506/'Dados Primários'!$C$31</f>
        <v>0.58073654390934848</v>
      </c>
      <c r="I6506" s="22">
        <v>363190248145.34479</v>
      </c>
      <c r="J6506" s="33">
        <f t="shared" si="102"/>
        <v>11916382.50849862</v>
      </c>
    </row>
    <row r="6507" spans="3:10">
      <c r="C6507">
        <v>203</v>
      </c>
      <c r="E6507">
        <v>59.487653951653115</v>
      </c>
      <c r="G6507">
        <v>0.9249670399003509</v>
      </c>
      <c r="H6507">
        <f>+C6507/'Dados Primários'!$C$31</f>
        <v>0.57507082152974509</v>
      </c>
      <c r="I6507" s="22">
        <v>416500578809.76263</v>
      </c>
      <c r="J6507" s="33">
        <f t="shared" si="102"/>
        <v>13179230.11440536</v>
      </c>
    </row>
    <row r="6508" spans="3:10">
      <c r="C6508">
        <v>194</v>
      </c>
      <c r="E6508">
        <v>61.179965433957975</v>
      </c>
      <c r="G6508">
        <v>0.96103960519704956</v>
      </c>
      <c r="H6508">
        <f>+C6508/'Dados Primários'!$C$31</f>
        <v>0.54957507082152979</v>
      </c>
      <c r="I6508" s="22">
        <v>417228055680.74249</v>
      </c>
      <c r="J6508" s="33">
        <f t="shared" si="102"/>
        <v>13481898.137071494</v>
      </c>
    </row>
    <row r="6509" spans="3:10">
      <c r="C6509">
        <v>196</v>
      </c>
      <c r="E6509">
        <v>59.119048531609145</v>
      </c>
      <c r="G6509">
        <v>0.99264454681083769</v>
      </c>
      <c r="H6509">
        <f>+C6509/'Dados Primários'!$C$31</f>
        <v>0.55524079320113318</v>
      </c>
      <c r="I6509" s="22">
        <v>397931826239.42004</v>
      </c>
      <c r="J6509" s="33">
        <f t="shared" si="102"/>
        <v>12966155.86598541</v>
      </c>
    </row>
    <row r="6510" spans="3:10">
      <c r="C6510">
        <v>193</v>
      </c>
      <c r="E6510">
        <v>57.648670754888407</v>
      </c>
      <c r="G6510">
        <v>0.97689824974951256</v>
      </c>
      <c r="H6510">
        <f>+C6510/'Dados Primários'!$C$31</f>
        <v>0.54674220963172804</v>
      </c>
      <c r="I6510" s="22">
        <v>410203605932.27838</v>
      </c>
      <c r="J6510" s="33">
        <f t="shared" si="102"/>
        <v>12630504.758250982</v>
      </c>
    </row>
    <row r="6511" spans="3:10">
      <c r="C6511">
        <v>193</v>
      </c>
      <c r="E6511">
        <v>62.069377409461602</v>
      </c>
      <c r="G6511">
        <v>0.96888354005705735</v>
      </c>
      <c r="H6511">
        <f>+C6511/'Dados Primários'!$C$31</f>
        <v>0.54674220963172804</v>
      </c>
      <c r="I6511" s="22">
        <v>352004903802.65045</v>
      </c>
      <c r="J6511" s="33">
        <f t="shared" si="102"/>
        <v>11573914.890899293</v>
      </c>
    </row>
    <row r="6512" spans="3:10">
      <c r="C6512">
        <v>206</v>
      </c>
      <c r="E6512">
        <v>61.446120821040182</v>
      </c>
      <c r="G6512">
        <v>0.98565773896205133</v>
      </c>
      <c r="H6512">
        <f>+C6512/'Dados Primários'!$C$31</f>
        <v>0.58356940509915012</v>
      </c>
      <c r="I6512" s="22">
        <v>404418211146.45258</v>
      </c>
      <c r="J6512" s="33">
        <f t="shared" si="102"/>
        <v>14293672.441948559</v>
      </c>
    </row>
    <row r="6513" spans="3:10">
      <c r="C6513">
        <v>202</v>
      </c>
      <c r="E6513">
        <v>63.412639222304641</v>
      </c>
      <c r="G6513">
        <v>0.98961873519682264</v>
      </c>
      <c r="H6513">
        <f>+C6513/'Dados Primários'!$C$31</f>
        <v>0.57223796033994334</v>
      </c>
      <c r="I6513" s="22">
        <v>382874738428.21771</v>
      </c>
      <c r="J6513" s="33">
        <f t="shared" si="102"/>
        <v>13749190.035396343</v>
      </c>
    </row>
    <row r="6514" spans="3:10">
      <c r="C6514">
        <v>203</v>
      </c>
      <c r="E6514">
        <v>59.767409273990154</v>
      </c>
      <c r="G6514">
        <v>0.92208245299853497</v>
      </c>
      <c r="H6514">
        <f>+C6514/'Dados Primários'!$C$31</f>
        <v>0.57507082152974509</v>
      </c>
      <c r="I6514" s="22">
        <v>377728763054.93005</v>
      </c>
      <c r="J6514" s="33">
        <f t="shared" si="102"/>
        <v>11971141.866985468</v>
      </c>
    </row>
    <row r="6515" spans="3:10">
      <c r="C6515">
        <v>192</v>
      </c>
      <c r="E6515">
        <v>61.06766795253273</v>
      </c>
      <c r="G6515">
        <v>0.95978754637753017</v>
      </c>
      <c r="H6515">
        <f>+C6515/'Dados Primários'!$C$31</f>
        <v>0.5439093484419264</v>
      </c>
      <c r="I6515" s="22">
        <v>391320664208.99731</v>
      </c>
      <c r="J6515" s="33">
        <f t="shared" si="102"/>
        <v>12475149.284091113</v>
      </c>
    </row>
    <row r="6516" spans="3:10">
      <c r="C6516">
        <v>192</v>
      </c>
      <c r="E6516">
        <v>63.815278217515576</v>
      </c>
      <c r="G6516">
        <v>0.98929196714856293</v>
      </c>
      <c r="H6516">
        <f>+C6516/'Dados Primários'!$C$31</f>
        <v>0.5439093484419264</v>
      </c>
      <c r="I6516" s="22">
        <v>368403360618.46619</v>
      </c>
      <c r="J6516" s="33">
        <f t="shared" si="102"/>
        <v>12650254.308492381</v>
      </c>
    </row>
    <row r="6517" spans="3:10">
      <c r="C6517">
        <v>202</v>
      </c>
      <c r="E6517">
        <v>63.441001784219878</v>
      </c>
      <c r="G6517">
        <v>0.95009186589629013</v>
      </c>
      <c r="H6517">
        <f>+C6517/'Dados Primários'!$C$31</f>
        <v>0.57223796033994334</v>
      </c>
      <c r="I6517" s="22">
        <v>361281914561.65253</v>
      </c>
      <c r="J6517" s="33">
        <f t="shared" si="102"/>
        <v>12461161.308559094</v>
      </c>
    </row>
    <row r="6518" spans="3:10">
      <c r="C6518">
        <v>198</v>
      </c>
      <c r="E6518">
        <v>63.436987383406141</v>
      </c>
      <c r="G6518">
        <v>0.99399011894780687</v>
      </c>
      <c r="H6518">
        <f>+C6518/'Dados Primários'!$C$31</f>
        <v>0.56090651558073656</v>
      </c>
      <c r="I6518" s="22">
        <v>401138037694.21674</v>
      </c>
      <c r="J6518" s="33">
        <f t="shared" si="102"/>
        <v>14187600.401562864</v>
      </c>
    </row>
    <row r="6519" spans="3:10">
      <c r="C6519">
        <v>196</v>
      </c>
      <c r="E6519">
        <v>59.506952906957338</v>
      </c>
      <c r="G6519">
        <v>0.95192915578928272</v>
      </c>
      <c r="H6519">
        <f>+C6519/'Dados Primários'!$C$31</f>
        <v>0.55524079320113318</v>
      </c>
      <c r="I6519" s="22">
        <v>398999526700.4704</v>
      </c>
      <c r="J6519" s="33">
        <f t="shared" si="102"/>
        <v>12549490.311780903</v>
      </c>
    </row>
    <row r="6520" spans="3:10">
      <c r="C6520">
        <v>192</v>
      </c>
      <c r="E6520">
        <v>60.777507232011999</v>
      </c>
      <c r="G6520">
        <v>0.99332135047452585</v>
      </c>
      <c r="H6520">
        <f>+C6520/'Dados Primários'!$C$31</f>
        <v>0.5439093484419264</v>
      </c>
      <c r="I6520" s="22">
        <v>415045254805.61206</v>
      </c>
      <c r="J6520" s="33">
        <f t="shared" si="102"/>
        <v>13628706.22810214</v>
      </c>
    </row>
    <row r="6521" spans="3:10">
      <c r="C6521">
        <v>200</v>
      </c>
      <c r="E6521">
        <v>58.484048425645589</v>
      </c>
      <c r="G6521">
        <v>0.99193742535632912</v>
      </c>
      <c r="H6521">
        <f>+C6521/'Dados Primários'!$C$31</f>
        <v>0.56657223796033995</v>
      </c>
      <c r="I6521" s="22">
        <v>371597517921.40192</v>
      </c>
      <c r="J6521" s="33">
        <f t="shared" si="102"/>
        <v>12213771.73368475</v>
      </c>
    </row>
    <row r="6522" spans="3:10">
      <c r="C6522">
        <v>195</v>
      </c>
      <c r="E6522">
        <v>59.921889825431577</v>
      </c>
      <c r="G6522">
        <v>0.93230796382404302</v>
      </c>
      <c r="H6522">
        <f>+C6522/'Dados Primários'!$C$31</f>
        <v>0.55240793201133143</v>
      </c>
      <c r="I6522" s="22">
        <v>381483705001.64276</v>
      </c>
      <c r="J6522" s="33">
        <f t="shared" si="102"/>
        <v>11772827.852427162</v>
      </c>
    </row>
    <row r="6523" spans="3:10">
      <c r="C6523">
        <v>199</v>
      </c>
      <c r="E6523">
        <v>59.342296028543402</v>
      </c>
      <c r="G6523">
        <v>0.97994799069126515</v>
      </c>
      <c r="H6523">
        <f>+C6523/'Dados Primários'!$C$31</f>
        <v>0.5637393767705382</v>
      </c>
      <c r="I6523" s="22">
        <v>398629962610.37421</v>
      </c>
      <c r="J6523" s="33">
        <f t="shared" si="102"/>
        <v>13068197.290017398</v>
      </c>
    </row>
    <row r="6524" spans="3:10">
      <c r="C6524">
        <v>195</v>
      </c>
      <c r="E6524">
        <v>60.909351728949396</v>
      </c>
      <c r="G6524">
        <v>0.94587954809231667</v>
      </c>
      <c r="H6524">
        <f>+C6524/'Dados Primários'!$C$31</f>
        <v>0.55240793201133143</v>
      </c>
      <c r="I6524" s="22">
        <v>365781592558.96771</v>
      </c>
      <c r="J6524" s="33">
        <f t="shared" si="102"/>
        <v>11641302.240134602</v>
      </c>
    </row>
    <row r="6525" spans="3:10">
      <c r="C6525">
        <v>199</v>
      </c>
      <c r="E6525">
        <v>57.554508452464127</v>
      </c>
      <c r="G6525">
        <v>0.9975647875655278</v>
      </c>
      <c r="H6525">
        <f>+C6525/'Dados Primários'!$C$31</f>
        <v>0.5637393767705382</v>
      </c>
      <c r="I6525" s="22">
        <v>367226138569.9856</v>
      </c>
      <c r="J6525" s="33">
        <f t="shared" si="102"/>
        <v>11885909.440993968</v>
      </c>
    </row>
    <row r="6526" spans="3:10">
      <c r="C6526">
        <v>194</v>
      </c>
      <c r="E6526">
        <v>60.923560564663987</v>
      </c>
      <c r="G6526">
        <v>0.95138461382658435</v>
      </c>
      <c r="H6526">
        <f>+C6526/'Dados Primários'!$C$31</f>
        <v>0.54957507082152979</v>
      </c>
      <c r="I6526" s="22">
        <v>387710945747.65814</v>
      </c>
      <c r="J6526" s="33">
        <f t="shared" si="102"/>
        <v>12350270.99284856</v>
      </c>
    </row>
    <row r="6527" spans="3:10">
      <c r="C6527">
        <v>199</v>
      </c>
      <c r="E6527">
        <v>63.382410307644129</v>
      </c>
      <c r="G6527">
        <v>0.96120458340328407</v>
      </c>
      <c r="H6527">
        <f>+C6527/'Dados Primários'!$C$31</f>
        <v>0.5637393767705382</v>
      </c>
      <c r="I6527" s="22">
        <v>383865180890.01306</v>
      </c>
      <c r="J6527" s="33">
        <f t="shared" si="102"/>
        <v>13183832.451464586</v>
      </c>
    </row>
    <row r="6528" spans="3:10">
      <c r="C6528">
        <v>190</v>
      </c>
      <c r="E6528">
        <v>60.030040574828185</v>
      </c>
      <c r="G6528">
        <v>0.96543325899421861</v>
      </c>
      <c r="H6528">
        <f>+C6528/'Dados Primários'!$C$31</f>
        <v>0.5382436260623229</v>
      </c>
      <c r="I6528" s="22">
        <v>410095218449.87537</v>
      </c>
      <c r="J6528" s="33">
        <f t="shared" si="102"/>
        <v>12792472.563016925</v>
      </c>
    </row>
    <row r="6529" spans="3:10">
      <c r="C6529">
        <v>194</v>
      </c>
      <c r="E6529">
        <v>62.611941137249559</v>
      </c>
      <c r="G6529">
        <v>0.99678391583114112</v>
      </c>
      <c r="H6529">
        <f>+C6529/'Dados Primários'!$C$31</f>
        <v>0.54957507082152979</v>
      </c>
      <c r="I6529" s="22">
        <v>402336487054.98151</v>
      </c>
      <c r="J6529" s="33">
        <f t="shared" si="102"/>
        <v>13799858.522934377</v>
      </c>
    </row>
    <row r="6530" spans="3:10">
      <c r="C6530">
        <v>205</v>
      </c>
      <c r="E6530">
        <v>58.794693753255856</v>
      </c>
      <c r="G6530">
        <v>0.94727337398904998</v>
      </c>
      <c r="H6530">
        <f>+C6530/'Dados Primários'!$C$31</f>
        <v>0.58073654390934848</v>
      </c>
      <c r="I6530" s="22">
        <v>417337933074.37463</v>
      </c>
      <c r="J6530" s="33">
        <f t="shared" si="102"/>
        <v>13498343.614296323</v>
      </c>
    </row>
    <row r="6531" spans="3:10">
      <c r="C6531">
        <v>200</v>
      </c>
      <c r="E6531">
        <v>63.597910971142312</v>
      </c>
      <c r="G6531">
        <v>0.98359663396309904</v>
      </c>
      <c r="H6531">
        <f>+C6531/'Dados Primários'!$C$31</f>
        <v>0.56657223796033995</v>
      </c>
      <c r="I6531" s="22">
        <v>372641181014.77679</v>
      </c>
      <c r="J6531" s="33">
        <f t="shared" si="102"/>
        <v>13207056.085690474</v>
      </c>
    </row>
    <row r="6532" spans="3:10">
      <c r="C6532">
        <v>194</v>
      </c>
      <c r="E6532">
        <v>60.169691988807031</v>
      </c>
      <c r="G6532">
        <v>0.98862701780564477</v>
      </c>
      <c r="H6532">
        <f>+C6532/'Dados Primários'!$C$31</f>
        <v>0.54957507082152979</v>
      </c>
      <c r="I6532" s="22">
        <v>372329315353.33826</v>
      </c>
      <c r="J6532" s="33">
        <f t="shared" si="102"/>
        <v>12172072.194597922</v>
      </c>
    </row>
    <row r="6533" spans="3:10">
      <c r="C6533">
        <v>195</v>
      </c>
      <c r="E6533">
        <v>58.75325587972219</v>
      </c>
      <c r="G6533">
        <v>0.9742882594719009</v>
      </c>
      <c r="H6533">
        <f>+C6533/'Dados Primários'!$C$31</f>
        <v>0.55240793201133143</v>
      </c>
      <c r="I6533" s="22">
        <v>356803143556.60376</v>
      </c>
      <c r="J6533" s="33">
        <f t="shared" si="102"/>
        <v>11282568.675530249</v>
      </c>
    </row>
    <row r="6534" spans="3:10">
      <c r="C6534">
        <v>202</v>
      </c>
      <c r="E6534">
        <v>59.031570490832237</v>
      </c>
      <c r="G6534">
        <v>0.94277694423812297</v>
      </c>
      <c r="H6534">
        <f>+C6534/'Dados Primários'!$C$31</f>
        <v>0.57223796033994334</v>
      </c>
      <c r="I6534" s="22">
        <v>396433755839.4455</v>
      </c>
      <c r="J6534" s="33">
        <f t="shared" si="102"/>
        <v>12625267.302291853</v>
      </c>
    </row>
    <row r="6535" spans="3:10">
      <c r="C6535">
        <v>209</v>
      </c>
      <c r="E6535">
        <v>62.945239417466915</v>
      </c>
      <c r="G6535">
        <v>0.93210181013313209</v>
      </c>
      <c r="H6535">
        <f>+C6535/'Dados Primários'!$C$31</f>
        <v>0.59206798866855526</v>
      </c>
      <c r="I6535" s="22">
        <v>348134393560.7627</v>
      </c>
      <c r="J6535" s="33">
        <f t="shared" si="102"/>
        <v>12093297.94796491</v>
      </c>
    </row>
    <row r="6536" spans="3:10">
      <c r="C6536">
        <v>193</v>
      </c>
      <c r="E6536">
        <v>61.958889366392462</v>
      </c>
      <c r="G6536">
        <v>0.95512290755059703</v>
      </c>
      <c r="H6536">
        <f>+C6536/'Dados Primários'!$C$31</f>
        <v>0.54674220963172804</v>
      </c>
      <c r="I6536" s="22">
        <v>404752575738.70593</v>
      </c>
      <c r="J6536" s="33">
        <f t="shared" ref="J6536:J6599" si="103">+E6536*G6536*H6536*I6536/1000000</f>
        <v>13095892.768252213</v>
      </c>
    </row>
    <row r="6537" spans="3:10">
      <c r="C6537">
        <v>196</v>
      </c>
      <c r="E6537">
        <v>61.253580958081216</v>
      </c>
      <c r="G6537">
        <v>0.99070720288469794</v>
      </c>
      <c r="H6537">
        <f>+C6537/'Dados Primários'!$C$31</f>
        <v>0.55524079320113318</v>
      </c>
      <c r="I6537" s="22">
        <v>386540440431.11633</v>
      </c>
      <c r="J6537" s="33">
        <f t="shared" si="103"/>
        <v>13024261.48337822</v>
      </c>
    </row>
    <row r="6538" spans="3:10">
      <c r="C6538">
        <v>201</v>
      </c>
      <c r="E6538">
        <v>60.875162470967119</v>
      </c>
      <c r="G6538">
        <v>0.97595888311786527</v>
      </c>
      <c r="H6538">
        <f>+C6538/'Dados Primários'!$C$31</f>
        <v>0.56940509915014159</v>
      </c>
      <c r="I6538" s="22">
        <v>367182325772.56036</v>
      </c>
      <c r="J6538" s="33">
        <f t="shared" si="103"/>
        <v>12421520.918587591</v>
      </c>
    </row>
    <row r="6539" spans="3:10">
      <c r="C6539">
        <v>203</v>
      </c>
      <c r="E6539">
        <v>61.855649544366472</v>
      </c>
      <c r="G6539">
        <v>0.94094856196127297</v>
      </c>
      <c r="H6539">
        <f>+C6539/'Dados Primários'!$C$31</f>
        <v>0.57507082152974509</v>
      </c>
      <c r="I6539" s="22">
        <v>353349259421.85767</v>
      </c>
      <c r="J6539" s="33">
        <f t="shared" si="103"/>
        <v>11826895.856619909</v>
      </c>
    </row>
    <row r="6540" spans="3:10">
      <c r="C6540">
        <v>198</v>
      </c>
      <c r="E6540">
        <v>62.86189216729808</v>
      </c>
      <c r="G6540">
        <v>0.92248088311519516</v>
      </c>
      <c r="H6540">
        <f>+C6540/'Dados Primários'!$C$31</f>
        <v>0.56090651558073656</v>
      </c>
      <c r="I6540" s="22">
        <v>379003103161.69781</v>
      </c>
      <c r="J6540" s="33">
        <f t="shared" si="103"/>
        <v>12327586.96454173</v>
      </c>
    </row>
    <row r="6541" spans="3:10">
      <c r="C6541">
        <v>195</v>
      </c>
      <c r="E6541">
        <v>59.021655778713367</v>
      </c>
      <c r="G6541">
        <v>0.93620251708487168</v>
      </c>
      <c r="H6541">
        <f>+C6541/'Dados Primários'!$C$31</f>
        <v>0.55240793201133143</v>
      </c>
      <c r="I6541" s="22">
        <v>359154838654.75043</v>
      </c>
      <c r="J6541" s="33">
        <f t="shared" si="103"/>
        <v>10962833.572617324</v>
      </c>
    </row>
    <row r="6542" spans="3:10">
      <c r="C6542">
        <v>186</v>
      </c>
      <c r="E6542">
        <v>58.688672835509607</v>
      </c>
      <c r="G6542">
        <v>0.99570464543798221</v>
      </c>
      <c r="H6542">
        <f>+C6542/'Dados Primários'!$C$31</f>
        <v>0.52691218130311612</v>
      </c>
      <c r="I6542" s="22">
        <v>375373270390.26343</v>
      </c>
      <c r="J6542" s="33">
        <f t="shared" si="103"/>
        <v>11558098.862899113</v>
      </c>
    </row>
    <row r="6543" spans="3:10">
      <c r="C6543">
        <v>189</v>
      </c>
      <c r="E6543">
        <v>60.824346409949641</v>
      </c>
      <c r="G6543">
        <v>0.96797587616740532</v>
      </c>
      <c r="H6543">
        <f>+C6543/'Dados Primários'!$C$31</f>
        <v>0.53541076487252126</v>
      </c>
      <c r="I6543" s="22">
        <v>348555449157.28058</v>
      </c>
      <c r="J6543" s="33">
        <f t="shared" si="103"/>
        <v>10987552.428031217</v>
      </c>
    </row>
    <row r="6544" spans="3:10">
      <c r="C6544">
        <v>205</v>
      </c>
      <c r="E6544">
        <v>62.050112023521272</v>
      </c>
      <c r="G6544">
        <v>0.93055074558153317</v>
      </c>
      <c r="H6544">
        <f>+C6544/'Dados Primários'!$C$31</f>
        <v>0.58073654390934848</v>
      </c>
      <c r="I6544" s="22">
        <v>383433986414.89166</v>
      </c>
      <c r="J6544" s="33">
        <f t="shared" si="103"/>
        <v>12857377.397808587</v>
      </c>
    </row>
    <row r="6545" spans="3:10">
      <c r="C6545">
        <v>199</v>
      </c>
      <c r="E6545">
        <v>62.412779321932604</v>
      </c>
      <c r="G6545">
        <v>0.96638098882808399</v>
      </c>
      <c r="H6545">
        <f>+C6545/'Dados Primários'!$C$31</f>
        <v>0.5637393767705382</v>
      </c>
      <c r="I6545" s="22">
        <v>417009675084.1521</v>
      </c>
      <c r="J6545" s="33">
        <f t="shared" si="103"/>
        <v>14179026.122076577</v>
      </c>
    </row>
    <row r="6546" spans="3:10">
      <c r="C6546">
        <v>197</v>
      </c>
      <c r="E6546">
        <v>57.922063721153911</v>
      </c>
      <c r="G6546">
        <v>0.92527923360712794</v>
      </c>
      <c r="H6546">
        <f>+C6546/'Dados Primários'!$C$31</f>
        <v>0.55807365439093481</v>
      </c>
      <c r="I6546" s="22">
        <v>393609139344.47296</v>
      </c>
      <c r="J6546" s="33">
        <f t="shared" si="103"/>
        <v>11772631.141760465</v>
      </c>
    </row>
    <row r="6547" spans="3:10">
      <c r="C6547">
        <v>203</v>
      </c>
      <c r="E6547">
        <v>60.924961433846022</v>
      </c>
      <c r="G6547">
        <v>0.92807923499871015</v>
      </c>
      <c r="H6547">
        <f>+C6547/'Dados Primários'!$C$31</f>
        <v>0.57507082152974509</v>
      </c>
      <c r="I6547" s="22">
        <v>376804962557.18402</v>
      </c>
      <c r="J6547" s="33">
        <f t="shared" si="103"/>
        <v>12252318.1425211</v>
      </c>
    </row>
    <row r="6548" spans="3:10">
      <c r="C6548">
        <v>195</v>
      </c>
      <c r="E6548">
        <v>58.686818650056054</v>
      </c>
      <c r="G6548">
        <v>0.94770262332060495</v>
      </c>
      <c r="H6548">
        <f>+C6548/'Dados Primários'!$C$31</f>
        <v>0.55240793201133143</v>
      </c>
      <c r="I6548" s="22">
        <v>387005698591.93903</v>
      </c>
      <c r="J6548" s="33">
        <f t="shared" si="103"/>
        <v>11890220.711328413</v>
      </c>
    </row>
    <row r="6549" spans="3:10">
      <c r="C6549">
        <v>202</v>
      </c>
      <c r="E6549">
        <v>57.90105149216533</v>
      </c>
      <c r="G6549">
        <v>0.99799014940764297</v>
      </c>
      <c r="H6549">
        <f>+C6549/'Dados Primários'!$C$31</f>
        <v>0.57223796033994334</v>
      </c>
      <c r="I6549" s="22">
        <v>386776234719.3324</v>
      </c>
      <c r="J6549" s="33">
        <f t="shared" si="103"/>
        <v>12789369.963342873</v>
      </c>
    </row>
    <row r="6550" spans="3:10">
      <c r="C6550">
        <v>191</v>
      </c>
      <c r="E6550">
        <v>60.772428822742043</v>
      </c>
      <c r="G6550">
        <v>0.98044109425528025</v>
      </c>
      <c r="H6550">
        <f>+C6550/'Dados Primários'!$C$31</f>
        <v>0.54107648725212465</v>
      </c>
      <c r="I6550" s="22">
        <v>352176927819.93042</v>
      </c>
      <c r="J6550" s="33">
        <f t="shared" si="103"/>
        <v>11353967.901878918</v>
      </c>
    </row>
    <row r="6551" spans="3:10">
      <c r="C6551">
        <v>191</v>
      </c>
      <c r="E6551">
        <v>57.851223825524194</v>
      </c>
      <c r="G6551">
        <v>0.99347114849531615</v>
      </c>
      <c r="H6551">
        <f>+C6551/'Dados Primários'!$C$31</f>
        <v>0.54107648725212465</v>
      </c>
      <c r="I6551" s="22">
        <v>409625869571.05707</v>
      </c>
      <c r="J6551" s="33">
        <f t="shared" si="103"/>
        <v>12738369.674029369</v>
      </c>
    </row>
    <row r="6552" spans="3:10">
      <c r="C6552">
        <v>193</v>
      </c>
      <c r="E6552">
        <v>63.458835585223902</v>
      </c>
      <c r="G6552">
        <v>0.9495927607778426</v>
      </c>
      <c r="H6552">
        <f>+C6552/'Dados Primários'!$C$31</f>
        <v>0.54674220963172804</v>
      </c>
      <c r="I6552" s="22">
        <v>391989880756.47034</v>
      </c>
      <c r="J6552" s="33">
        <f t="shared" si="103"/>
        <v>12914778.245290706</v>
      </c>
    </row>
    <row r="6553" spans="3:10">
      <c r="C6553">
        <v>200</v>
      </c>
      <c r="E6553">
        <v>59.589680858086645</v>
      </c>
      <c r="G6553">
        <v>0.92553039320070785</v>
      </c>
      <c r="H6553">
        <f>+C6553/'Dados Primários'!$C$31</f>
        <v>0.56657223796033995</v>
      </c>
      <c r="I6553" s="22">
        <v>383925873996.6554</v>
      </c>
      <c r="J6553" s="33">
        <f t="shared" si="103"/>
        <v>11996772.310589921</v>
      </c>
    </row>
    <row r="6554" spans="3:10">
      <c r="C6554">
        <v>204</v>
      </c>
      <c r="E6554">
        <v>60.366181862259367</v>
      </c>
      <c r="G6554">
        <v>0.98931852429607814</v>
      </c>
      <c r="H6554">
        <f>+C6554/'Dados Primários'!$C$31</f>
        <v>0.57790368271954673</v>
      </c>
      <c r="I6554" s="22">
        <v>416164261787.27496</v>
      </c>
      <c r="J6554" s="33">
        <f t="shared" si="103"/>
        <v>14363163.134223368</v>
      </c>
    </row>
    <row r="6555" spans="3:10">
      <c r="C6555">
        <v>194</v>
      </c>
      <c r="E6555">
        <v>64.13855899320383</v>
      </c>
      <c r="G6555">
        <v>0.99643784418536252</v>
      </c>
      <c r="H6555">
        <f>+C6555/'Dados Primários'!$C$31</f>
        <v>0.54957507082152979</v>
      </c>
      <c r="I6555" s="22">
        <v>380747858730.49304</v>
      </c>
      <c r="J6555" s="33">
        <f t="shared" si="103"/>
        <v>13373155.852858739</v>
      </c>
    </row>
    <row r="6556" spans="3:10">
      <c r="C6556">
        <v>193</v>
      </c>
      <c r="E6556">
        <v>60.620998776699885</v>
      </c>
      <c r="G6556">
        <v>0.9708472233874943</v>
      </c>
      <c r="H6556">
        <f>+C6556/'Dados Primários'!$C$31</f>
        <v>0.54674220963172804</v>
      </c>
      <c r="I6556" s="22">
        <v>355261683396.65125</v>
      </c>
      <c r="J6556" s="33">
        <f t="shared" si="103"/>
        <v>11431545.605409192</v>
      </c>
    </row>
    <row r="6557" spans="3:10">
      <c r="C6557">
        <v>197</v>
      </c>
      <c r="E6557">
        <v>61.426439994907213</v>
      </c>
      <c r="G6557">
        <v>0.94928347361706367</v>
      </c>
      <c r="H6557">
        <f>+C6557/'Dados Primários'!$C$31</f>
        <v>0.55807365439093481</v>
      </c>
      <c r="I6557" s="22">
        <v>385112847517.76276</v>
      </c>
      <c r="J6557" s="33">
        <f t="shared" si="103"/>
        <v>12532300.339426244</v>
      </c>
    </row>
    <row r="6558" spans="3:10">
      <c r="C6558">
        <v>197</v>
      </c>
      <c r="E6558">
        <v>57.396994405503847</v>
      </c>
      <c r="G6558">
        <v>0.92734108198775966</v>
      </c>
      <c r="H6558">
        <f>+C6558/'Dados Primários'!$C$31</f>
        <v>0.55807365439093481</v>
      </c>
      <c r="I6558" s="22">
        <v>397628231038.16632</v>
      </c>
      <c r="J6558" s="33">
        <f t="shared" si="103"/>
        <v>11811291.362030521</v>
      </c>
    </row>
    <row r="6559" spans="3:10">
      <c r="C6559">
        <v>195</v>
      </c>
      <c r="E6559">
        <v>61.084973303170401</v>
      </c>
      <c r="G6559">
        <v>0.94156496827563507</v>
      </c>
      <c r="H6559">
        <f>+C6559/'Dados Primários'!$C$31</f>
        <v>0.55240793201133143</v>
      </c>
      <c r="I6559" s="22">
        <v>377679058461.3006</v>
      </c>
      <c r="J6559" s="33">
        <f t="shared" si="103"/>
        <v>11999619.939143004</v>
      </c>
    </row>
    <row r="6560" spans="3:10">
      <c r="C6560">
        <v>192</v>
      </c>
      <c r="E6560">
        <v>58.146306384856025</v>
      </c>
      <c r="G6560">
        <v>0.96242180859782822</v>
      </c>
      <c r="H6560">
        <f>+C6560/'Dados Primários'!$C$31</f>
        <v>0.5439093484419264</v>
      </c>
      <c r="I6560" s="22">
        <v>413935559079.021</v>
      </c>
      <c r="J6560" s="33">
        <f t="shared" si="103"/>
        <v>12599312.483703999</v>
      </c>
    </row>
    <row r="6561" spans="3:10">
      <c r="C6561">
        <v>197</v>
      </c>
      <c r="E6561">
        <v>59.731410275195451</v>
      </c>
      <c r="G6561">
        <v>0.94333710369809398</v>
      </c>
      <c r="H6561">
        <f>+C6561/'Dados Primários'!$C$31</f>
        <v>0.55807365439093481</v>
      </c>
      <c r="I6561" s="22">
        <v>362941441106.11707</v>
      </c>
      <c r="J6561" s="33">
        <f t="shared" si="103"/>
        <v>11412946.077910129</v>
      </c>
    </row>
    <row r="6562" spans="3:10">
      <c r="C6562">
        <v>197</v>
      </c>
      <c r="E6562">
        <v>63.192495209939082</v>
      </c>
      <c r="G6562">
        <v>0.98670185386515308</v>
      </c>
      <c r="H6562">
        <f>+C6562/'Dados Primários'!$C$31</f>
        <v>0.55807365439093481</v>
      </c>
      <c r="I6562" s="22">
        <v>368800670509.59949</v>
      </c>
      <c r="J6562" s="33">
        <f t="shared" si="103"/>
        <v>12833191.386147145</v>
      </c>
    </row>
    <row r="6563" spans="3:10">
      <c r="C6563">
        <v>191</v>
      </c>
      <c r="E6563">
        <v>59.246993446069297</v>
      </c>
      <c r="G6563">
        <v>0.93805791162795293</v>
      </c>
      <c r="H6563">
        <f>+C6563/'Dados Primários'!$C$31</f>
        <v>0.54107648725212465</v>
      </c>
      <c r="I6563" s="22">
        <v>408869254838.14874</v>
      </c>
      <c r="J6563" s="33">
        <f t="shared" si="103"/>
        <v>12295298.696799476</v>
      </c>
    </row>
    <row r="6564" spans="3:10">
      <c r="C6564">
        <v>197</v>
      </c>
      <c r="E6564">
        <v>61.778848086739359</v>
      </c>
      <c r="G6564">
        <v>0.97932073100438377</v>
      </c>
      <c r="H6564">
        <f>+C6564/'Dados Primários'!$C$31</f>
        <v>0.55807365439093481</v>
      </c>
      <c r="I6564" s="22">
        <v>389566064765.47479</v>
      </c>
      <c r="J6564" s="33">
        <f t="shared" si="103"/>
        <v>13153380.80050735</v>
      </c>
    </row>
    <row r="6565" spans="3:10">
      <c r="C6565">
        <v>199</v>
      </c>
      <c r="E6565">
        <v>64.039793828320597</v>
      </c>
      <c r="G6565">
        <v>0.96352599067777678</v>
      </c>
      <c r="H6565">
        <f>+C6565/'Dados Primários'!$C$31</f>
        <v>0.5637393767705382</v>
      </c>
      <c r="I6565" s="22">
        <v>362850513334.7821</v>
      </c>
      <c r="J6565" s="33">
        <f t="shared" si="103"/>
        <v>12621747.039818993</v>
      </c>
    </row>
    <row r="6566" spans="3:10">
      <c r="C6566">
        <v>200</v>
      </c>
      <c r="E6566">
        <v>59.77487258421484</v>
      </c>
      <c r="G6566">
        <v>0.94132532139370473</v>
      </c>
      <c r="H6566">
        <f>+C6566/'Dados Primários'!$C$31</f>
        <v>0.56657223796033995</v>
      </c>
      <c r="I6566" s="22">
        <v>400577617682.78552</v>
      </c>
      <c r="J6566" s="33">
        <f t="shared" si="103"/>
        <v>12770278.538261594</v>
      </c>
    </row>
    <row r="6567" spans="3:10">
      <c r="C6567">
        <v>198</v>
      </c>
      <c r="E6567">
        <v>59.423522898821872</v>
      </c>
      <c r="G6567">
        <v>0.93467666399417293</v>
      </c>
      <c r="H6567">
        <f>+C6567/'Dados Primários'!$C$31</f>
        <v>0.56090651558073656</v>
      </c>
      <c r="I6567" s="22">
        <v>418020394576.7229</v>
      </c>
      <c r="J6567" s="33">
        <f t="shared" si="103"/>
        <v>13022901.350448778</v>
      </c>
    </row>
    <row r="6568" spans="3:10">
      <c r="C6568">
        <v>196</v>
      </c>
      <c r="E6568">
        <v>63.509360499158205</v>
      </c>
      <c r="G6568">
        <v>0.95069175006388307</v>
      </c>
      <c r="H6568">
        <f>+C6568/'Dados Primários'!$C$31</f>
        <v>0.55524079320113318</v>
      </c>
      <c r="I6568" s="22">
        <v>376771650982.44867</v>
      </c>
      <c r="J6568" s="33">
        <f t="shared" si="103"/>
        <v>12630980.045757242</v>
      </c>
    </row>
    <row r="6569" spans="3:10">
      <c r="C6569">
        <v>199</v>
      </c>
      <c r="E6569">
        <v>61.561909351931845</v>
      </c>
      <c r="G6569">
        <v>0.99624332368198942</v>
      </c>
      <c r="H6569">
        <f>+C6569/'Dados Primários'!$C$31</f>
        <v>0.5637393767705382</v>
      </c>
      <c r="I6569" s="22">
        <v>373138062014.77448</v>
      </c>
      <c r="J6569" s="33">
        <f t="shared" si="103"/>
        <v>12901060.969357928</v>
      </c>
    </row>
    <row r="6570" spans="3:10">
      <c r="C6570">
        <v>198</v>
      </c>
      <c r="E6570">
        <v>60.910477918479813</v>
      </c>
      <c r="G6570">
        <v>0.98154112319533771</v>
      </c>
      <c r="H6570">
        <f>+C6570/'Dados Primários'!$C$31</f>
        <v>0.56090651558073656</v>
      </c>
      <c r="I6570" s="22">
        <v>377408282314.15167</v>
      </c>
      <c r="J6570" s="33">
        <f t="shared" si="103"/>
        <v>12656173.457490994</v>
      </c>
    </row>
    <row r="6571" spans="3:10">
      <c r="C6571">
        <v>201</v>
      </c>
      <c r="E6571">
        <v>62.362375890236528</v>
      </c>
      <c r="G6571">
        <v>0.9216575440399617</v>
      </c>
      <c r="H6571">
        <f>+C6571/'Dados Primários'!$C$31</f>
        <v>0.56940509915014159</v>
      </c>
      <c r="I6571" s="22">
        <v>387000853946.89856</v>
      </c>
      <c r="J6571" s="33">
        <f t="shared" si="103"/>
        <v>12665592.477983998</v>
      </c>
    </row>
    <row r="6572" spans="3:10">
      <c r="C6572">
        <v>196</v>
      </c>
      <c r="E6572">
        <v>57.991587205241238</v>
      </c>
      <c r="G6572">
        <v>0.93834267963578122</v>
      </c>
      <c r="H6572">
        <f>+C6572/'Dados Primários'!$C$31</f>
        <v>0.55524079320113318</v>
      </c>
      <c r="I6572" s="22">
        <v>383352285523.59729</v>
      </c>
      <c r="J6572" s="33">
        <f t="shared" si="103"/>
        <v>11582595.465902261</v>
      </c>
    </row>
    <row r="6573" spans="3:10">
      <c r="C6573">
        <v>202</v>
      </c>
      <c r="E6573">
        <v>57.446158489555188</v>
      </c>
      <c r="G6573">
        <v>0.96541663857429139</v>
      </c>
      <c r="H6573">
        <f>+C6573/'Dados Primários'!$C$31</f>
        <v>0.57223796033994334</v>
      </c>
      <c r="I6573" s="22">
        <v>369862795099.55219</v>
      </c>
      <c r="J6573" s="33">
        <f t="shared" si="103"/>
        <v>11737972.371064175</v>
      </c>
    </row>
    <row r="6574" spans="3:10">
      <c r="C6574">
        <v>195</v>
      </c>
      <c r="E6574">
        <v>61.365733954150109</v>
      </c>
      <c r="G6574">
        <v>0.95744451811418152</v>
      </c>
      <c r="H6574">
        <f>+C6574/'Dados Primários'!$C$31</f>
        <v>0.55240793201133143</v>
      </c>
      <c r="I6574" s="22">
        <v>397997238173.14825</v>
      </c>
      <c r="J6574" s="33">
        <f t="shared" si="103"/>
        <v>12917531.050839961</v>
      </c>
    </row>
    <row r="6575" spans="3:10">
      <c r="C6575">
        <v>204</v>
      </c>
      <c r="E6575">
        <v>60.810567400828269</v>
      </c>
      <c r="G6575">
        <v>0.97001594504807886</v>
      </c>
      <c r="H6575">
        <f>+C6575/'Dados Primários'!$C$31</f>
        <v>0.57790368271954673</v>
      </c>
      <c r="I6575" s="22">
        <v>417581976102.4704</v>
      </c>
      <c r="J6575" s="33">
        <f t="shared" si="103"/>
        <v>14234923.452062402</v>
      </c>
    </row>
    <row r="6576" spans="3:10">
      <c r="C6576">
        <v>192</v>
      </c>
      <c r="E6576">
        <v>63.446305720701957</v>
      </c>
      <c r="G6576">
        <v>0.97798842306155176</v>
      </c>
      <c r="H6576">
        <f>+C6576/'Dados Primários'!$C$31</f>
        <v>0.5439093484419264</v>
      </c>
      <c r="I6576" s="22">
        <v>418272354220.16699</v>
      </c>
      <c r="J6576" s="33">
        <f t="shared" si="103"/>
        <v>14116457.907645455</v>
      </c>
    </row>
    <row r="6577" spans="3:10">
      <c r="C6577">
        <v>194</v>
      </c>
      <c r="E6577">
        <v>60.800247837775501</v>
      </c>
      <c r="G6577">
        <v>0.97142639549981169</v>
      </c>
      <c r="H6577">
        <f>+C6577/'Dados Primários'!$C$31</f>
        <v>0.54957507082152979</v>
      </c>
      <c r="I6577" s="22">
        <v>399457378346.22028</v>
      </c>
      <c r="J6577" s="33">
        <f t="shared" si="103"/>
        <v>12966200.155828573</v>
      </c>
    </row>
    <row r="6578" spans="3:10">
      <c r="C6578">
        <v>194</v>
      </c>
      <c r="E6578">
        <v>59.445409492866794</v>
      </c>
      <c r="G6578">
        <v>0.92342916533510633</v>
      </c>
      <c r="H6578">
        <f>+C6578/'Dados Primários'!$C$31</f>
        <v>0.54957507082152979</v>
      </c>
      <c r="I6578" s="22">
        <v>388157864924.59375</v>
      </c>
      <c r="J6578" s="33">
        <f t="shared" si="103"/>
        <v>11710011.592670012</v>
      </c>
    </row>
    <row r="6579" spans="3:10">
      <c r="C6579">
        <v>204</v>
      </c>
      <c r="E6579">
        <v>64.237346612181213</v>
      </c>
      <c r="G6579">
        <v>0.95398178713115944</v>
      </c>
      <c r="H6579">
        <f>+C6579/'Dados Primários'!$C$31</f>
        <v>0.57790368271954673</v>
      </c>
      <c r="I6579" s="22">
        <v>407235787647.42041</v>
      </c>
      <c r="J6579" s="33">
        <f t="shared" si="103"/>
        <v>14422119.035018813</v>
      </c>
    </row>
    <row r="6580" spans="3:10">
      <c r="C6580">
        <v>197</v>
      </c>
      <c r="E6580">
        <v>61.844510929600574</v>
      </c>
      <c r="G6580">
        <v>0.93189631339716561</v>
      </c>
      <c r="H6580">
        <f>+C6580/'Dados Primários'!$C$31</f>
        <v>0.55807365439093481</v>
      </c>
      <c r="I6580" s="22">
        <v>391882990195.36145</v>
      </c>
      <c r="J6580" s="33">
        <f t="shared" si="103"/>
        <v>12604240.667463331</v>
      </c>
    </row>
    <row r="6581" spans="3:10">
      <c r="C6581">
        <v>198</v>
      </c>
      <c r="E6581">
        <v>59.215193796840119</v>
      </c>
      <c r="G6581">
        <v>0.94133926616112673</v>
      </c>
      <c r="H6581">
        <f>+C6581/'Dados Primários'!$C$31</f>
        <v>0.56090651558073656</v>
      </c>
      <c r="I6581" s="22">
        <v>381416213439.50562</v>
      </c>
      <c r="J6581" s="33">
        <f t="shared" si="103"/>
        <v>11925290.437541375</v>
      </c>
    </row>
    <row r="6582" spans="3:10">
      <c r="C6582">
        <v>197</v>
      </c>
      <c r="E6582">
        <v>63.882143491912707</v>
      </c>
      <c r="G6582">
        <v>0.92904637005601376</v>
      </c>
      <c r="H6582">
        <f>+C6582/'Dados Primários'!$C$31</f>
        <v>0.55807365439093481</v>
      </c>
      <c r="I6582" s="22">
        <v>356299277771.40369</v>
      </c>
      <c r="J6582" s="33">
        <f t="shared" si="103"/>
        <v>11801122.908735279</v>
      </c>
    </row>
    <row r="6583" spans="3:10">
      <c r="C6583">
        <v>199</v>
      </c>
      <c r="E6583">
        <v>57.645668576748882</v>
      </c>
      <c r="G6583">
        <v>0.96234153142307954</v>
      </c>
      <c r="H6583">
        <f>+C6583/'Dados Primários'!$C$31</f>
        <v>0.5637393767705382</v>
      </c>
      <c r="I6583" s="22">
        <v>351961503981.59473</v>
      </c>
      <c r="J6583" s="33">
        <f t="shared" si="103"/>
        <v>11007012.134517571</v>
      </c>
    </row>
    <row r="6584" spans="3:10">
      <c r="C6584">
        <v>200</v>
      </c>
      <c r="E6584">
        <v>61.031769418549615</v>
      </c>
      <c r="G6584">
        <v>0.95411862769821598</v>
      </c>
      <c r="H6584">
        <f>+C6584/'Dados Primários'!$C$31</f>
        <v>0.56657223796033995</v>
      </c>
      <c r="I6584" s="22">
        <v>376997418662.06628</v>
      </c>
      <c r="J6584" s="33">
        <f t="shared" si="103"/>
        <v>12438041.536669077</v>
      </c>
    </row>
    <row r="6585" spans="3:10">
      <c r="C6585">
        <v>199</v>
      </c>
      <c r="E6585">
        <v>60.568617563405361</v>
      </c>
      <c r="G6585">
        <v>0.99177572391544266</v>
      </c>
      <c r="H6585">
        <f>+C6585/'Dados Primários'!$C$31</f>
        <v>0.5637393767705382</v>
      </c>
      <c r="I6585" s="22">
        <v>345615453348.31598</v>
      </c>
      <c r="J6585" s="33">
        <f t="shared" si="103"/>
        <v>11703955.41367921</v>
      </c>
    </row>
    <row r="6586" spans="3:10">
      <c r="C6586">
        <v>199</v>
      </c>
      <c r="E6586">
        <v>63.555388153915011</v>
      </c>
      <c r="G6586">
        <v>0.93459184684538843</v>
      </c>
      <c r="H6586">
        <f>+C6586/'Dados Primários'!$C$31</f>
        <v>0.5637393767705382</v>
      </c>
      <c r="I6586" s="22">
        <v>344924425146.97296</v>
      </c>
      <c r="J6586" s="33">
        <f t="shared" si="103"/>
        <v>11549859.033015985</v>
      </c>
    </row>
    <row r="6587" spans="3:10">
      <c r="C6587">
        <v>199</v>
      </c>
      <c r="E6587">
        <v>58.548702849549571</v>
      </c>
      <c r="G6587">
        <v>0.96516993044184984</v>
      </c>
      <c r="H6587">
        <f>+C6587/'Dados Primários'!$C$31</f>
        <v>0.5637393767705382</v>
      </c>
      <c r="I6587" s="22">
        <v>352813445174.51404</v>
      </c>
      <c r="J6587" s="33">
        <f t="shared" si="103"/>
        <v>11239437.041312827</v>
      </c>
    </row>
    <row r="6588" spans="3:10">
      <c r="C6588">
        <v>202</v>
      </c>
      <c r="E6588">
        <v>59.328792379600365</v>
      </c>
      <c r="G6588">
        <v>0.97102093617013696</v>
      </c>
      <c r="H6588">
        <f>+C6588/'Dados Primários'!$C$31</f>
        <v>0.57223796033994334</v>
      </c>
      <c r="I6588" s="22">
        <v>343573048057.76709</v>
      </c>
      <c r="J6588" s="33">
        <f t="shared" si="103"/>
        <v>11326346.776229363</v>
      </c>
    </row>
    <row r="6589" spans="3:10">
      <c r="C6589">
        <v>202</v>
      </c>
      <c r="E6589">
        <v>59.873523943332735</v>
      </c>
      <c r="G6589">
        <v>0.98887421149242405</v>
      </c>
      <c r="H6589">
        <f>+C6589/'Dados Primários'!$C$31</f>
        <v>0.57223796033994334</v>
      </c>
      <c r="I6589" s="22">
        <v>416218706891.97382</v>
      </c>
      <c r="J6589" s="33">
        <f t="shared" si="103"/>
        <v>14101786.358068395</v>
      </c>
    </row>
    <row r="6590" spans="3:10">
      <c r="C6590">
        <v>204</v>
      </c>
      <c r="E6590">
        <v>58.356915593252943</v>
      </c>
      <c r="G6590">
        <v>0.96887255317013365</v>
      </c>
      <c r="H6590">
        <f>+C6590/'Dados Primários'!$C$31</f>
        <v>0.57790368271954673</v>
      </c>
      <c r="I6590" s="22">
        <v>359806733404.19623</v>
      </c>
      <c r="J6590" s="33">
        <f t="shared" si="103"/>
        <v>11756653.840670908</v>
      </c>
    </row>
    <row r="6591" spans="3:10">
      <c r="C6591">
        <v>208</v>
      </c>
      <c r="E6591">
        <v>62.380375802223753</v>
      </c>
      <c r="G6591">
        <v>0.96100113043608193</v>
      </c>
      <c r="H6591">
        <f>+C6591/'Dados Primários'!$C$31</f>
        <v>0.58923512747875351</v>
      </c>
      <c r="I6591" s="22">
        <v>411768324325.68463</v>
      </c>
      <c r="J6591" s="33">
        <f t="shared" si="103"/>
        <v>14544990.768191079</v>
      </c>
    </row>
    <row r="6592" spans="3:10">
      <c r="C6592">
        <v>197</v>
      </c>
      <c r="E6592">
        <v>63.996107974493</v>
      </c>
      <c r="G6592">
        <v>0.98599923922959676</v>
      </c>
      <c r="H6592">
        <f>+C6592/'Dados Primários'!$C$31</f>
        <v>0.55807365439093481</v>
      </c>
      <c r="I6592" s="22">
        <v>364226941781.22418</v>
      </c>
      <c r="J6592" s="33">
        <f t="shared" si="103"/>
        <v>12826073.679807838</v>
      </c>
    </row>
    <row r="6593" spans="3:10">
      <c r="C6593">
        <v>204</v>
      </c>
      <c r="E6593">
        <v>59.786727303767918</v>
      </c>
      <c r="G6593">
        <v>0.96921373183336745</v>
      </c>
      <c r="H6593">
        <f>+C6593/'Dados Primários'!$C$31</f>
        <v>0.57790368271954673</v>
      </c>
      <c r="I6593" s="22">
        <v>368210517034.96393</v>
      </c>
      <c r="J6593" s="33">
        <f t="shared" si="103"/>
        <v>12330366.643837089</v>
      </c>
    </row>
    <row r="6594" spans="3:10">
      <c r="C6594">
        <v>195</v>
      </c>
      <c r="E6594">
        <v>60.985794427355657</v>
      </c>
      <c r="G6594">
        <v>0.93519092340729715</v>
      </c>
      <c r="H6594">
        <f>+C6594/'Dados Primários'!$C$31</f>
        <v>0.55240793201133143</v>
      </c>
      <c r="I6594" s="22">
        <v>396159806639.03052</v>
      </c>
      <c r="J6594" s="33">
        <f t="shared" si="103"/>
        <v>12481284.583920354</v>
      </c>
    </row>
    <row r="6595" spans="3:10">
      <c r="C6595">
        <v>198</v>
      </c>
      <c r="E6595">
        <v>57.406940566504808</v>
      </c>
      <c r="G6595">
        <v>0.95384970644202538</v>
      </c>
      <c r="H6595">
        <f>+C6595/'Dados Primários'!$C$31</f>
        <v>0.56090651558073656</v>
      </c>
      <c r="I6595" s="22">
        <v>345870182185.37335</v>
      </c>
      <c r="J6595" s="33">
        <f t="shared" si="103"/>
        <v>10623019.047970107</v>
      </c>
    </row>
    <row r="6596" spans="3:10">
      <c r="C6596">
        <v>199</v>
      </c>
      <c r="E6596">
        <v>58.810101246377499</v>
      </c>
      <c r="G6596">
        <v>0.95201617112011472</v>
      </c>
      <c r="H6596">
        <f>+C6596/'Dados Primários'!$C$31</f>
        <v>0.5637393767705382</v>
      </c>
      <c r="I6596" s="22">
        <v>414151989569.95831</v>
      </c>
      <c r="J6596" s="33">
        <f t="shared" si="103"/>
        <v>13071769.332196938</v>
      </c>
    </row>
    <row r="6597" spans="3:10">
      <c r="C6597">
        <v>199</v>
      </c>
      <c r="E6597">
        <v>61.33164786664846</v>
      </c>
      <c r="G6597">
        <v>0.93578801576783321</v>
      </c>
      <c r="H6597">
        <f>+C6597/'Dados Primários'!$C$31</f>
        <v>0.5637393767705382</v>
      </c>
      <c r="I6597" s="22">
        <v>412488702289.0564</v>
      </c>
      <c r="J6597" s="33">
        <f t="shared" si="103"/>
        <v>13346043.673923135</v>
      </c>
    </row>
    <row r="6598" spans="3:10">
      <c r="C6598">
        <v>204</v>
      </c>
      <c r="E6598">
        <v>59.785694760631628</v>
      </c>
      <c r="G6598">
        <v>0.98918100997301794</v>
      </c>
      <c r="H6598">
        <f>+C6598/'Dados Primários'!$C$31</f>
        <v>0.57790368271954673</v>
      </c>
      <c r="I6598" s="22">
        <v>381619372170.24127</v>
      </c>
      <c r="J6598" s="33">
        <f t="shared" si="103"/>
        <v>13042442.343896369</v>
      </c>
    </row>
    <row r="6599" spans="3:10">
      <c r="C6599">
        <v>199</v>
      </c>
      <c r="E6599">
        <v>57.751841935767715</v>
      </c>
      <c r="G6599">
        <v>0.92523461651300765</v>
      </c>
      <c r="H6599">
        <f>+C6599/'Dados Primários'!$C$31</f>
        <v>0.5637393767705382</v>
      </c>
      <c r="I6599" s="22">
        <v>416788065244.81067</v>
      </c>
      <c r="J6599" s="33">
        <f t="shared" si="103"/>
        <v>12554845.093685504</v>
      </c>
    </row>
    <row r="6600" spans="3:10">
      <c r="C6600">
        <v>201</v>
      </c>
      <c r="E6600">
        <v>59.307414448045854</v>
      </c>
      <c r="G6600">
        <v>0.97819973411886008</v>
      </c>
      <c r="H6600">
        <f>+C6600/'Dados Primários'!$C$31</f>
        <v>0.56940509915014159</v>
      </c>
      <c r="I6600" s="22">
        <v>413012569533.20117</v>
      </c>
      <c r="J6600" s="33">
        <f t="shared" ref="J6600:J6663" si="104">+E6600*G6600*H6600*I6600/1000000</f>
        <v>13643354.151239598</v>
      </c>
    </row>
    <row r="6601" spans="3:10">
      <c r="C6601">
        <v>200</v>
      </c>
      <c r="E6601">
        <v>60.634628306648054</v>
      </c>
      <c r="G6601">
        <v>0.92293133568155183</v>
      </c>
      <c r="H6601">
        <f>+C6601/'Dados Primários'!$C$31</f>
        <v>0.56657223796033995</v>
      </c>
      <c r="I6601" s="22">
        <v>372256144512.56403</v>
      </c>
      <c r="J6601" s="33">
        <f t="shared" si="104"/>
        <v>11802860.563879052</v>
      </c>
    </row>
    <row r="6602" spans="3:10">
      <c r="C6602">
        <v>192</v>
      </c>
      <c r="E6602">
        <v>57.517949833864321</v>
      </c>
      <c r="G6602">
        <v>0.98695879984039758</v>
      </c>
      <c r="H6602">
        <f>+C6602/'Dados Primários'!$C$31</f>
        <v>0.5439093484419264</v>
      </c>
      <c r="I6602" s="22">
        <v>375020822663.33551</v>
      </c>
      <c r="J6602" s="33">
        <f t="shared" si="104"/>
        <v>11579353.881519768</v>
      </c>
    </row>
    <row r="6603" spans="3:10">
      <c r="C6603">
        <v>197</v>
      </c>
      <c r="E6603">
        <v>60.702857757673065</v>
      </c>
      <c r="G6603">
        <v>0.93654891756202518</v>
      </c>
      <c r="H6603">
        <f>+C6603/'Dados Primários'!$C$31</f>
        <v>0.55807365439093481</v>
      </c>
      <c r="I6603" s="22">
        <v>352966502679.96198</v>
      </c>
      <c r="J6603" s="33">
        <f t="shared" si="104"/>
        <v>11198622.783346415</v>
      </c>
    </row>
    <row r="6604" spans="3:10">
      <c r="C6604">
        <v>205</v>
      </c>
      <c r="E6604">
        <v>60.530333211235856</v>
      </c>
      <c r="G6604">
        <v>0.97765746495577388</v>
      </c>
      <c r="H6604">
        <f>+C6604/'Dados Primários'!$C$31</f>
        <v>0.58073654390934848</v>
      </c>
      <c r="I6604" s="22">
        <v>342010542120.78943</v>
      </c>
      <c r="J6604" s="33">
        <f t="shared" si="104"/>
        <v>11753803.717946807</v>
      </c>
    </row>
    <row r="6605" spans="3:10">
      <c r="C6605">
        <v>200</v>
      </c>
      <c r="E6605">
        <v>62.570281241051987</v>
      </c>
      <c r="G6605">
        <v>0.92901351169171442</v>
      </c>
      <c r="H6605">
        <f>+C6605/'Dados Primários'!$C$31</f>
        <v>0.56657223796033995</v>
      </c>
      <c r="I6605" s="22">
        <v>363181424107.9527</v>
      </c>
      <c r="J6605" s="33">
        <f t="shared" si="104"/>
        <v>11961043.093118366</v>
      </c>
    </row>
    <row r="6606" spans="3:10">
      <c r="C6606">
        <v>197</v>
      </c>
      <c r="E6606">
        <v>57.556818360689476</v>
      </c>
      <c r="G6606">
        <v>0.9700910026440821</v>
      </c>
      <c r="H6606">
        <f>+C6606/'Dados Primários'!$C$31</f>
        <v>0.55807365439093481</v>
      </c>
      <c r="I6606" s="22">
        <v>346194982361.13928</v>
      </c>
      <c r="J6606" s="33">
        <f t="shared" si="104"/>
        <v>10787518.297420174</v>
      </c>
    </row>
    <row r="6607" spans="3:10">
      <c r="C6607">
        <v>198</v>
      </c>
      <c r="E6607">
        <v>57.386188108043832</v>
      </c>
      <c r="G6607">
        <v>0.95948143908729844</v>
      </c>
      <c r="H6607">
        <f>+C6607/'Dados Primários'!$C$31</f>
        <v>0.56090651558073656</v>
      </c>
      <c r="I6607" s="22">
        <v>413068543667.47131</v>
      </c>
      <c r="J6607" s="33">
        <f t="shared" si="104"/>
        <v>12757235.237476261</v>
      </c>
    </row>
    <row r="6608" spans="3:10">
      <c r="C6608">
        <v>196</v>
      </c>
      <c r="E6608">
        <v>63.023531892697115</v>
      </c>
      <c r="G6608">
        <v>0.96454674022483955</v>
      </c>
      <c r="H6608">
        <f>+C6608/'Dados Primários'!$C$31</f>
        <v>0.55524079320113318</v>
      </c>
      <c r="I6608" s="22">
        <v>377013419189.96228</v>
      </c>
      <c r="J6608" s="33">
        <f t="shared" si="104"/>
        <v>12725187.490028659</v>
      </c>
    </row>
    <row r="6609" spans="3:10">
      <c r="C6609">
        <v>199</v>
      </c>
      <c r="E6609">
        <v>57.600520560308603</v>
      </c>
      <c r="G6609">
        <v>0.97706295887802863</v>
      </c>
      <c r="H6609">
        <f>+C6609/'Dados Primários'!$C$31</f>
        <v>0.5637393767705382</v>
      </c>
      <c r="I6609" s="22">
        <v>380536325696.17419</v>
      </c>
      <c r="J6609" s="33">
        <f t="shared" si="104"/>
        <v>12073229.301009946</v>
      </c>
    </row>
    <row r="6610" spans="3:10">
      <c r="C6610">
        <v>197</v>
      </c>
      <c r="E6610">
        <v>57.649057106673276</v>
      </c>
      <c r="G6610">
        <v>0.93714986302757164</v>
      </c>
      <c r="H6610">
        <f>+C6610/'Dados Primários'!$C$31</f>
        <v>0.55807365439093481</v>
      </c>
      <c r="I6610" s="22">
        <v>388025975599.89709</v>
      </c>
      <c r="J6610" s="33">
        <f t="shared" si="104"/>
        <v>11699130.214446271</v>
      </c>
    </row>
    <row r="6611" spans="3:10">
      <c r="C6611">
        <v>191</v>
      </c>
      <c r="E6611">
        <v>61.502791857790569</v>
      </c>
      <c r="G6611">
        <v>0.99774790439649852</v>
      </c>
      <c r="H6611">
        <f>+C6611/'Dados Primários'!$C$31</f>
        <v>0.54107648725212465</v>
      </c>
      <c r="I6611" s="22">
        <v>374571907470.2691</v>
      </c>
      <c r="J6611" s="33">
        <f t="shared" si="104"/>
        <v>12436824.884676659</v>
      </c>
    </row>
    <row r="6612" spans="3:10">
      <c r="C6612">
        <v>196</v>
      </c>
      <c r="E6612">
        <v>62.782753886120751</v>
      </c>
      <c r="G6612">
        <v>0.9890291919508154</v>
      </c>
      <c r="H6612">
        <f>+C6612/'Dados Primários'!$C$31</f>
        <v>0.55524079320113318</v>
      </c>
      <c r="I6612" s="22">
        <v>374048852812.52155</v>
      </c>
      <c r="J6612" s="33">
        <f t="shared" si="104"/>
        <v>12896122.949484643</v>
      </c>
    </row>
    <row r="6613" spans="3:10">
      <c r="C6613">
        <v>200</v>
      </c>
      <c r="E6613">
        <v>63.284564031360006</v>
      </c>
      <c r="G6613">
        <v>0.93362911735364662</v>
      </c>
      <c r="H6613">
        <f>+C6613/'Dados Primários'!$C$31</f>
        <v>0.56657223796033995</v>
      </c>
      <c r="I6613" s="22">
        <v>397069220049.80463</v>
      </c>
      <c r="J6613" s="33">
        <f t="shared" si="104"/>
        <v>13292102.859775158</v>
      </c>
    </row>
    <row r="6614" spans="3:10">
      <c r="C6614">
        <v>194</v>
      </c>
      <c r="E6614">
        <v>60.507675067557805</v>
      </c>
      <c r="G6614">
        <v>0.94457536273848985</v>
      </c>
      <c r="H6614">
        <f>+C6614/'Dados Primários'!$C$31</f>
        <v>0.54957507082152979</v>
      </c>
      <c r="I6614" s="22">
        <v>342381377066.66315</v>
      </c>
      <c r="J6614" s="33">
        <f t="shared" si="104"/>
        <v>10754351.787113419</v>
      </c>
    </row>
    <row r="6615" spans="3:10">
      <c r="C6615">
        <v>197</v>
      </c>
      <c r="E6615">
        <v>62.994860443978041</v>
      </c>
      <c r="G6615">
        <v>0.99812154579820178</v>
      </c>
      <c r="H6615">
        <f>+C6615/'Dados Primários'!$C$31</f>
        <v>0.55807365439093481</v>
      </c>
      <c r="I6615" s="22">
        <v>355804359408.00439</v>
      </c>
      <c r="J6615" s="33">
        <f t="shared" si="104"/>
        <v>12485080.13846202</v>
      </c>
    </row>
    <row r="6616" spans="3:10">
      <c r="C6616">
        <v>189</v>
      </c>
      <c r="E6616">
        <v>62.859481938914158</v>
      </c>
      <c r="G6616">
        <v>0.94882023037821994</v>
      </c>
      <c r="H6616">
        <f>+C6616/'Dados Primários'!$C$31</f>
        <v>0.53541076487252126</v>
      </c>
      <c r="I6616" s="22">
        <v>379868570329.56024</v>
      </c>
      <c r="J6616" s="33">
        <f t="shared" si="104"/>
        <v>12130402.024704196</v>
      </c>
    </row>
    <row r="6617" spans="3:10">
      <c r="C6617">
        <v>199</v>
      </c>
      <c r="E6617">
        <v>60.87294733019683</v>
      </c>
      <c r="G6617">
        <v>0.98161196674295326</v>
      </c>
      <c r="H6617">
        <f>+C6617/'Dados Primários'!$C$31</f>
        <v>0.5637393767705382</v>
      </c>
      <c r="I6617" s="22">
        <v>397061528918.82764</v>
      </c>
      <c r="J6617" s="33">
        <f t="shared" si="104"/>
        <v>13375202.180684175</v>
      </c>
    </row>
    <row r="6618" spans="3:10">
      <c r="C6618">
        <v>193</v>
      </c>
      <c r="E6618">
        <v>59.925778618108382</v>
      </c>
      <c r="G6618">
        <v>0.99232504881561034</v>
      </c>
      <c r="H6618">
        <f>+C6618/'Dados Primários'!$C$31</f>
        <v>0.54674220963172804</v>
      </c>
      <c r="I6618" s="22">
        <v>369116538736.55786</v>
      </c>
      <c r="J6618" s="33">
        <f t="shared" si="104"/>
        <v>12000898.098825369</v>
      </c>
    </row>
    <row r="6619" spans="3:10">
      <c r="C6619">
        <v>198</v>
      </c>
      <c r="E6619">
        <v>61.161234547510389</v>
      </c>
      <c r="G6619">
        <v>0.96709544396358327</v>
      </c>
      <c r="H6619">
        <f>+C6619/'Dados Primários'!$C$31</f>
        <v>0.56090651558073656</v>
      </c>
      <c r="I6619" s="22">
        <v>413666545327.59753</v>
      </c>
      <c r="J6619" s="33">
        <f t="shared" si="104"/>
        <v>13724181.872878438</v>
      </c>
    </row>
    <row r="6620" spans="3:10">
      <c r="C6620">
        <v>198</v>
      </c>
      <c r="E6620">
        <v>62.00904000706926</v>
      </c>
      <c r="G6620">
        <v>0.93312669594452102</v>
      </c>
      <c r="H6620">
        <f>+C6620/'Dados Primários'!$C$31</f>
        <v>0.56090651558073656</v>
      </c>
      <c r="I6620" s="22">
        <v>365627320932.05084</v>
      </c>
      <c r="J6620" s="33">
        <f t="shared" si="104"/>
        <v>11866557.484155927</v>
      </c>
    </row>
    <row r="6621" spans="3:10">
      <c r="C6621">
        <v>196</v>
      </c>
      <c r="E6621">
        <v>63.995398813050898</v>
      </c>
      <c r="G6621">
        <v>0.98037873956392463</v>
      </c>
      <c r="H6621">
        <f>+C6621/'Dados Primários'!$C$31</f>
        <v>0.55524079320113318</v>
      </c>
      <c r="I6621" s="22">
        <v>348382904978.64734</v>
      </c>
      <c r="J6621" s="33">
        <f t="shared" si="104"/>
        <v>12136147.2349956</v>
      </c>
    </row>
    <row r="6622" spans="3:10">
      <c r="C6622">
        <v>196</v>
      </c>
      <c r="E6622">
        <v>61.987850946335989</v>
      </c>
      <c r="G6622">
        <v>0.98547585088083323</v>
      </c>
      <c r="H6622">
        <f>+C6622/'Dados Primários'!$C$31</f>
        <v>0.55524079320113318</v>
      </c>
      <c r="I6622" s="22">
        <v>369483976125.47687</v>
      </c>
      <c r="J6622" s="33">
        <f t="shared" si="104"/>
        <v>12532264.171620322</v>
      </c>
    </row>
    <row r="6623" spans="3:10">
      <c r="C6623">
        <v>197</v>
      </c>
      <c r="E6623">
        <v>60.870855068881461</v>
      </c>
      <c r="G6623">
        <v>0.97262575416482322</v>
      </c>
      <c r="H6623">
        <f>+C6623/'Dados Primários'!$C$31</f>
        <v>0.55807365439093481</v>
      </c>
      <c r="I6623" s="22">
        <v>349186740889.7666</v>
      </c>
      <c r="J6623" s="33">
        <f t="shared" si="104"/>
        <v>11537306.569554644</v>
      </c>
    </row>
    <row r="6624" spans="3:10">
      <c r="C6624">
        <v>198</v>
      </c>
      <c r="E6624">
        <v>60.061142690745712</v>
      </c>
      <c r="G6624">
        <v>0.9210502481837991</v>
      </c>
      <c r="H6624">
        <f>+C6624/'Dados Primários'!$C$31</f>
        <v>0.56090651558073656</v>
      </c>
      <c r="I6624" s="22">
        <v>385554134307.22156</v>
      </c>
      <c r="J6624" s="33">
        <f t="shared" si="104"/>
        <v>11963348.76506673</v>
      </c>
    </row>
    <row r="6625" spans="3:10">
      <c r="C6625">
        <v>202</v>
      </c>
      <c r="E6625">
        <v>62.905203363222633</v>
      </c>
      <c r="G6625">
        <v>0.9715212251113361</v>
      </c>
      <c r="H6625">
        <f>+C6625/'Dados Primários'!$C$31</f>
        <v>0.57223796033994334</v>
      </c>
      <c r="I6625" s="22">
        <v>404335301472.96155</v>
      </c>
      <c r="J6625" s="33">
        <f t="shared" si="104"/>
        <v>14140253.262790533</v>
      </c>
    </row>
    <row r="6626" spans="3:10">
      <c r="C6626">
        <v>202</v>
      </c>
      <c r="E6626">
        <v>59.772925682749097</v>
      </c>
      <c r="G6626">
        <v>0.99723044622560519</v>
      </c>
      <c r="H6626">
        <f>+C6626/'Dados Primários'!$C$31</f>
        <v>0.57223796033994334</v>
      </c>
      <c r="I6626" s="22">
        <v>393411856065.23035</v>
      </c>
      <c r="J6626" s="33">
        <f t="shared" si="104"/>
        <v>13419123.534128821</v>
      </c>
    </row>
    <row r="6627" spans="3:10">
      <c r="C6627">
        <v>204</v>
      </c>
      <c r="E6627">
        <v>62.001949964106061</v>
      </c>
      <c r="G6627">
        <v>0.93210971374628593</v>
      </c>
      <c r="H6627">
        <f>+C6627/'Dados Primários'!$C$31</f>
        <v>0.57790368271954673</v>
      </c>
      <c r="I6627" s="22">
        <v>415064888326.94708</v>
      </c>
      <c r="J6627" s="33">
        <f t="shared" si="104"/>
        <v>13862572.828863461</v>
      </c>
    </row>
    <row r="6628" spans="3:10">
      <c r="C6628">
        <v>191</v>
      </c>
      <c r="E6628">
        <v>57.793046730543971</v>
      </c>
      <c r="G6628">
        <v>0.92795893382651684</v>
      </c>
      <c r="H6628">
        <f>+C6628/'Dados Primários'!$C$31</f>
        <v>0.54107648725212465</v>
      </c>
      <c r="I6628" s="22">
        <v>389578110999.23126</v>
      </c>
      <c r="J6628" s="33">
        <f t="shared" si="104"/>
        <v>11304661.346495902</v>
      </c>
    </row>
    <row r="6629" spans="3:10">
      <c r="C6629">
        <v>193</v>
      </c>
      <c r="E6629">
        <v>59.956400252574312</v>
      </c>
      <c r="G6629">
        <v>0.92580082226814742</v>
      </c>
      <c r="H6629">
        <f>+C6629/'Dados Primários'!$C$31</f>
        <v>0.54674220963172804</v>
      </c>
      <c r="I6629" s="22">
        <v>409311564080.09656</v>
      </c>
      <c r="J6629" s="33">
        <f t="shared" si="104"/>
        <v>12421948.680665703</v>
      </c>
    </row>
    <row r="6630" spans="3:10">
      <c r="C6630">
        <v>187</v>
      </c>
      <c r="E6630">
        <v>60.439045016425219</v>
      </c>
      <c r="G6630">
        <v>0.97441986075342624</v>
      </c>
      <c r="H6630">
        <f>+C6630/'Dados Primários'!$C$31</f>
        <v>0.52974504249291787</v>
      </c>
      <c r="I6630" s="22">
        <v>413457494183.19086</v>
      </c>
      <c r="J6630" s="33">
        <f t="shared" si="104"/>
        <v>12899161.793196283</v>
      </c>
    </row>
    <row r="6631" spans="3:10">
      <c r="C6631">
        <v>198</v>
      </c>
      <c r="E6631">
        <v>60.309591058622857</v>
      </c>
      <c r="G6631">
        <v>0.99459968283520994</v>
      </c>
      <c r="H6631">
        <f>+C6631/'Dados Primários'!$C$31</f>
        <v>0.56090651558073656</v>
      </c>
      <c r="I6631" s="22">
        <v>362104736888.82996</v>
      </c>
      <c r="J6631" s="33">
        <f t="shared" si="104"/>
        <v>12183144.381621884</v>
      </c>
    </row>
    <row r="6632" spans="3:10">
      <c r="C6632">
        <v>200</v>
      </c>
      <c r="E6632">
        <v>59.056922274328265</v>
      </c>
      <c r="G6632">
        <v>0.95686941137391579</v>
      </c>
      <c r="H6632">
        <f>+C6632/'Dados Primários'!$C$31</f>
        <v>0.56657223796033995</v>
      </c>
      <c r="I6632" s="22">
        <v>346312890565.16852</v>
      </c>
      <c r="J6632" s="33">
        <f t="shared" si="104"/>
        <v>11087852.227004031</v>
      </c>
    </row>
    <row r="6633" spans="3:10">
      <c r="C6633">
        <v>197</v>
      </c>
      <c r="E6633">
        <v>58.372664635173351</v>
      </c>
      <c r="G6633">
        <v>0.98419696140298485</v>
      </c>
      <c r="H6633">
        <f>+C6633/'Dados Primários'!$C$31</f>
        <v>0.55807365439093481</v>
      </c>
      <c r="I6633" s="22">
        <v>366751728787.43695</v>
      </c>
      <c r="J6633" s="33">
        <f t="shared" si="104"/>
        <v>11758589.498161724</v>
      </c>
    </row>
    <row r="6634" spans="3:10">
      <c r="C6634">
        <v>198</v>
      </c>
      <c r="E6634">
        <v>58.794523358570657</v>
      </c>
      <c r="G6634">
        <v>0.99833029996525979</v>
      </c>
      <c r="H6634">
        <f>+C6634/'Dados Primários'!$C$31</f>
        <v>0.56090651558073656</v>
      </c>
      <c r="I6634" s="22">
        <v>370305730452.90344</v>
      </c>
      <c r="J6634" s="33">
        <f t="shared" si="104"/>
        <v>12191637.581931397</v>
      </c>
    </row>
    <row r="6635" spans="3:10">
      <c r="C6635">
        <v>200</v>
      </c>
      <c r="E6635">
        <v>60.734087497007145</v>
      </c>
      <c r="G6635">
        <v>0.93735151612076517</v>
      </c>
      <c r="H6635">
        <f>+C6635/'Dados Primários'!$C$31</f>
        <v>0.56657223796033995</v>
      </c>
      <c r="I6635" s="22">
        <v>354411721947.79468</v>
      </c>
      <c r="J6635" s="33">
        <f t="shared" si="104"/>
        <v>11431372.181868292</v>
      </c>
    </row>
    <row r="6636" spans="3:10">
      <c r="C6636">
        <v>189</v>
      </c>
      <c r="E6636">
        <v>62.968562199044307</v>
      </c>
      <c r="G6636">
        <v>0.94693144169958843</v>
      </c>
      <c r="H6636">
        <f>+C6636/'Dados Primários'!$C$31</f>
        <v>0.53541076487252126</v>
      </c>
      <c r="I6636" s="22">
        <v>373810776584.6936</v>
      </c>
      <c r="J6636" s="33">
        <f t="shared" si="104"/>
        <v>11933868.009844527</v>
      </c>
    </row>
    <row r="6637" spans="3:10">
      <c r="C6637">
        <v>197</v>
      </c>
      <c r="E6637">
        <v>58.5848793376027</v>
      </c>
      <c r="G6637">
        <v>0.99674064498242954</v>
      </c>
      <c r="H6637">
        <f>+C6637/'Dados Primários'!$C$31</f>
        <v>0.55807365439093481</v>
      </c>
      <c r="I6637" s="22">
        <v>373722058945.20605</v>
      </c>
      <c r="J6637" s="33">
        <f t="shared" si="104"/>
        <v>12178897.114351502</v>
      </c>
    </row>
    <row r="6638" spans="3:10">
      <c r="C6638">
        <v>192</v>
      </c>
      <c r="E6638">
        <v>60.187027088653778</v>
      </c>
      <c r="G6638">
        <v>0.94002021969296978</v>
      </c>
      <c r="H6638">
        <f>+C6638/'Dados Primários'!$C$31</f>
        <v>0.5439093484419264</v>
      </c>
      <c r="I6638" s="22">
        <v>364644692077.60162</v>
      </c>
      <c r="J6638" s="33">
        <f t="shared" si="104"/>
        <v>11221127.753279649</v>
      </c>
    </row>
    <row r="6639" spans="3:10">
      <c r="C6639">
        <v>197</v>
      </c>
      <c r="E6639">
        <v>60.644279003988153</v>
      </c>
      <c r="G6639">
        <v>0.9998323797433788</v>
      </c>
      <c r="H6639">
        <f>+C6639/'Dados Primários'!$C$31</f>
        <v>0.55807365439093481</v>
      </c>
      <c r="I6639" s="22">
        <v>369339748250.9444</v>
      </c>
      <c r="J6639" s="33">
        <f t="shared" si="104"/>
        <v>12497829.744686397</v>
      </c>
    </row>
    <row r="6640" spans="3:10">
      <c r="C6640">
        <v>193</v>
      </c>
      <c r="E6640">
        <v>57.337220028837777</v>
      </c>
      <c r="G6640">
        <v>0.98280634696726055</v>
      </c>
      <c r="H6640">
        <f>+C6640/'Dados Primários'!$C$31</f>
        <v>0.54674220963172804</v>
      </c>
      <c r="I6640" s="22">
        <v>343148853622.91187</v>
      </c>
      <c r="J6640" s="33">
        <f t="shared" si="104"/>
        <v>10572306.397789828</v>
      </c>
    </row>
    <row r="6641" spans="3:10">
      <c r="C6641">
        <v>199</v>
      </c>
      <c r="E6641">
        <v>58.977024676560902</v>
      </c>
      <c r="G6641">
        <v>0.98627347874747284</v>
      </c>
      <c r="H6641">
        <f>+C6641/'Dados Primários'!$C$31</f>
        <v>0.5637393767705382</v>
      </c>
      <c r="I6641" s="22">
        <v>384782840280.22681</v>
      </c>
      <c r="J6641" s="33">
        <f t="shared" si="104"/>
        <v>12617528.115438877</v>
      </c>
    </row>
    <row r="6642" spans="3:10">
      <c r="C6642">
        <v>195</v>
      </c>
      <c r="E6642">
        <v>63.993738959070178</v>
      </c>
      <c r="G6642">
        <v>0.93835730877628432</v>
      </c>
      <c r="H6642">
        <f>+C6642/'Dados Primários'!$C$31</f>
        <v>0.55240793201133143</v>
      </c>
      <c r="I6642" s="22">
        <v>389196589772.21539</v>
      </c>
      <c r="J6642" s="33">
        <f t="shared" si="104"/>
        <v>12910250.190687805</v>
      </c>
    </row>
    <row r="6643" spans="3:10">
      <c r="C6643">
        <v>200</v>
      </c>
      <c r="E6643">
        <v>62.330685092406668</v>
      </c>
      <c r="G6643">
        <v>0.97128860300932485</v>
      </c>
      <c r="H6643">
        <f>+C6643/'Dados Primários'!$C$31</f>
        <v>0.56657223796033995</v>
      </c>
      <c r="I6643" s="22">
        <v>393084301624.02069</v>
      </c>
      <c r="J6643" s="33">
        <f t="shared" si="104"/>
        <v>13483144.330071516</v>
      </c>
    </row>
    <row r="6644" spans="3:10">
      <c r="C6644">
        <v>202</v>
      </c>
      <c r="E6644">
        <v>61.924348078842442</v>
      </c>
      <c r="G6644">
        <v>0.92755077772194094</v>
      </c>
      <c r="H6644">
        <f>+C6644/'Dados Primários'!$C$31</f>
        <v>0.57223796033994334</v>
      </c>
      <c r="I6644" s="22">
        <v>369857394915.93903</v>
      </c>
      <c r="J6644" s="33">
        <f t="shared" si="104"/>
        <v>12156543.47322285</v>
      </c>
    </row>
    <row r="6645" spans="3:10">
      <c r="C6645">
        <v>204</v>
      </c>
      <c r="E6645">
        <v>59.638161104837508</v>
      </c>
      <c r="G6645">
        <v>0.94592117266073883</v>
      </c>
      <c r="H6645">
        <f>+C6645/'Dados Primários'!$C$31</f>
        <v>0.57790368271954673</v>
      </c>
      <c r="I6645" s="22">
        <v>385236352187.22577</v>
      </c>
      <c r="J6645" s="33">
        <f t="shared" si="104"/>
        <v>12559198.199848473</v>
      </c>
    </row>
    <row r="6646" spans="3:10">
      <c r="C6646">
        <v>196</v>
      </c>
      <c r="E6646">
        <v>63.273689003988963</v>
      </c>
      <c r="G6646">
        <v>0.97714890903660512</v>
      </c>
      <c r="H6646">
        <f>+C6646/'Dados Primários'!$C$31</f>
        <v>0.55524079320113318</v>
      </c>
      <c r="I6646" s="22">
        <v>367371210703.3335</v>
      </c>
      <c r="J6646" s="33">
        <f t="shared" si="104"/>
        <v>12611605.944382384</v>
      </c>
    </row>
    <row r="6647" spans="3:10">
      <c r="C6647">
        <v>202</v>
      </c>
      <c r="E6647">
        <v>61.291090042377398</v>
      </c>
      <c r="G6647">
        <v>0.94171417822209846</v>
      </c>
      <c r="H6647">
        <f>+C6647/'Dados Primários'!$C$31</f>
        <v>0.57223796033994334</v>
      </c>
      <c r="I6647" s="22">
        <v>407938290925.66772</v>
      </c>
      <c r="J6647" s="33">
        <f t="shared" si="104"/>
        <v>13473722.248787088</v>
      </c>
    </row>
    <row r="6648" spans="3:10">
      <c r="C6648">
        <v>194</v>
      </c>
      <c r="E6648">
        <v>62.950342236934389</v>
      </c>
      <c r="G6648">
        <v>0.99019337880899827</v>
      </c>
      <c r="H6648">
        <f>+C6648/'Dados Primários'!$C$31</f>
        <v>0.54957507082152979</v>
      </c>
      <c r="I6648" s="22">
        <v>342855587697.98633</v>
      </c>
      <c r="J6648" s="33">
        <f t="shared" si="104"/>
        <v>11745090.563122159</v>
      </c>
    </row>
    <row r="6649" spans="3:10">
      <c r="C6649">
        <v>201</v>
      </c>
      <c r="E6649">
        <v>63.001976156277578</v>
      </c>
      <c r="G6649">
        <v>0.98011764283297476</v>
      </c>
      <c r="H6649">
        <f>+C6649/'Dados Primários'!$C$31</f>
        <v>0.56940509915014159</v>
      </c>
      <c r="I6649" s="22">
        <v>369862440056.10352</v>
      </c>
      <c r="J6649" s="33">
        <f t="shared" si="104"/>
        <v>13004509.054455088</v>
      </c>
    </row>
    <row r="6650" spans="3:10">
      <c r="C6650">
        <v>195</v>
      </c>
      <c r="E6650">
        <v>62.433258557134899</v>
      </c>
      <c r="G6650">
        <v>0.99722309380640417</v>
      </c>
      <c r="H6650">
        <f>+C6650/'Dados Primários'!$C$31</f>
        <v>0.55240793201133143</v>
      </c>
      <c r="I6650" s="22">
        <v>392030022931.29919</v>
      </c>
      <c r="J6650" s="33">
        <f t="shared" si="104"/>
        <v>13483031.956079058</v>
      </c>
    </row>
    <row r="6651" spans="3:10">
      <c r="C6651">
        <v>197</v>
      </c>
      <c r="E6651">
        <v>63.236569766163164</v>
      </c>
      <c r="G6651">
        <v>0.96853760423536306</v>
      </c>
      <c r="H6651">
        <f>+C6651/'Dados Primários'!$C$31</f>
        <v>0.55807365439093481</v>
      </c>
      <c r="I6651" s="22">
        <v>356595406345.36902</v>
      </c>
      <c r="J6651" s="33">
        <f t="shared" si="104"/>
        <v>12188550.36140148</v>
      </c>
    </row>
    <row r="6652" spans="3:10">
      <c r="C6652">
        <v>203</v>
      </c>
      <c r="E6652">
        <v>58.708059904229856</v>
      </c>
      <c r="G6652">
        <v>0.93151438374608497</v>
      </c>
      <c r="H6652">
        <f>+C6652/'Dados Primários'!$C$31</f>
        <v>0.57507082152974509</v>
      </c>
      <c r="I6652" s="22">
        <v>414994446617.08289</v>
      </c>
      <c r="J6652" s="33">
        <f t="shared" si="104"/>
        <v>13051214.024962967</v>
      </c>
    </row>
    <row r="6653" spans="3:10">
      <c r="C6653">
        <v>200</v>
      </c>
      <c r="E6653">
        <v>61.902810391175009</v>
      </c>
      <c r="G6653">
        <v>0.9222476204495168</v>
      </c>
      <c r="H6653">
        <f>+C6653/'Dados Primários'!$C$31</f>
        <v>0.56657223796033995</v>
      </c>
      <c r="I6653" s="22">
        <v>375664293312.31128</v>
      </c>
      <c r="J6653" s="33">
        <f t="shared" si="104"/>
        <v>12151030.686866773</v>
      </c>
    </row>
    <row r="6654" spans="3:10">
      <c r="C6654">
        <v>196</v>
      </c>
      <c r="E6654">
        <v>57.714244478337577</v>
      </c>
      <c r="G6654">
        <v>0.93575689502794157</v>
      </c>
      <c r="H6654">
        <f>+C6654/'Dados Primários'!$C$31</f>
        <v>0.55524079320113318</v>
      </c>
      <c r="I6654" s="22">
        <v>403777700016.17151</v>
      </c>
      <c r="J6654" s="33">
        <f t="shared" si="104"/>
        <v>12107925.679360574</v>
      </c>
    </row>
    <row r="6655" spans="3:10">
      <c r="C6655">
        <v>196</v>
      </c>
      <c r="E6655">
        <v>62.806947419716494</v>
      </c>
      <c r="G6655">
        <v>0.94613473461295239</v>
      </c>
      <c r="H6655">
        <f>+C6655/'Dados Primários'!$C$31</f>
        <v>0.55524079320113318</v>
      </c>
      <c r="I6655" s="22">
        <v>381804171794.93427</v>
      </c>
      <c r="J6655" s="33">
        <f t="shared" si="104"/>
        <v>12597451.880229982</v>
      </c>
    </row>
    <row r="6656" spans="3:10">
      <c r="C6656">
        <v>201</v>
      </c>
      <c r="E6656">
        <v>60.425283174987548</v>
      </c>
      <c r="G6656">
        <v>0.96648463988978639</v>
      </c>
      <c r="H6656">
        <f>+C6656/'Dados Primários'!$C$31</f>
        <v>0.56940509915014159</v>
      </c>
      <c r="I6656" s="22">
        <v>402715357460.41467</v>
      </c>
      <c r="J6656" s="33">
        <f t="shared" si="104"/>
        <v>13391622.374432107</v>
      </c>
    </row>
    <row r="6657" spans="3:10">
      <c r="C6657">
        <v>195</v>
      </c>
      <c r="E6657">
        <v>61.994322015728955</v>
      </c>
      <c r="G6657">
        <v>0.98734262763864478</v>
      </c>
      <c r="H6657">
        <f>+C6657/'Dados Primários'!$C$31</f>
        <v>0.55240793201133143</v>
      </c>
      <c r="I6657" s="22">
        <v>389012837189.72131</v>
      </c>
      <c r="J6657" s="33">
        <f t="shared" si="104"/>
        <v>13153570.035223644</v>
      </c>
    </row>
    <row r="6658" spans="3:10">
      <c r="C6658">
        <v>199</v>
      </c>
      <c r="E6658">
        <v>63.730118356486841</v>
      </c>
      <c r="G6658">
        <v>0.98754272270367605</v>
      </c>
      <c r="H6658">
        <f>+C6658/'Dados Primários'!$C$31</f>
        <v>0.5637393767705382</v>
      </c>
      <c r="I6658" s="22">
        <v>346754647646.45074</v>
      </c>
      <c r="J6658" s="33">
        <f t="shared" si="104"/>
        <v>12302723.96217151</v>
      </c>
    </row>
    <row r="6659" spans="3:10">
      <c r="C6659">
        <v>191</v>
      </c>
      <c r="E6659">
        <v>58.279217474278624</v>
      </c>
      <c r="G6659">
        <v>0.9905404806838094</v>
      </c>
      <c r="H6659">
        <f>+C6659/'Dados Primários'!$C$31</f>
        <v>0.54107648725212465</v>
      </c>
      <c r="I6659" s="22">
        <v>381362993897.57355</v>
      </c>
      <c r="J6659" s="33">
        <f t="shared" si="104"/>
        <v>11911957.923202684</v>
      </c>
    </row>
    <row r="6660" spans="3:10">
      <c r="C6660">
        <v>197</v>
      </c>
      <c r="E6660">
        <v>62.60809020092622</v>
      </c>
      <c r="G6660">
        <v>0.97385885278408368</v>
      </c>
      <c r="H6660">
        <f>+C6660/'Dados Primários'!$C$31</f>
        <v>0.55807365439093481</v>
      </c>
      <c r="I6660" s="22">
        <v>397838436518.72058</v>
      </c>
      <c r="J6660" s="33">
        <f t="shared" si="104"/>
        <v>13537071.819908366</v>
      </c>
    </row>
    <row r="6661" spans="3:10">
      <c r="C6661">
        <v>200</v>
      </c>
      <c r="E6661">
        <v>57.612006966966206</v>
      </c>
      <c r="G6661">
        <v>0.92573874209343399</v>
      </c>
      <c r="H6661">
        <f>+C6661/'Dados Primários'!$C$31</f>
        <v>0.56657223796033995</v>
      </c>
      <c r="I6661" s="22">
        <v>400602570136.35828</v>
      </c>
      <c r="J6661" s="33">
        <f t="shared" si="104"/>
        <v>12105158.084160194</v>
      </c>
    </row>
    <row r="6662" spans="3:10">
      <c r="C6662">
        <v>194</v>
      </c>
      <c r="E6662">
        <v>60.081093801050955</v>
      </c>
      <c r="G6662">
        <v>0.97103836434475999</v>
      </c>
      <c r="H6662">
        <f>+C6662/'Dados Primários'!$C$31</f>
        <v>0.54957507082152979</v>
      </c>
      <c r="I6662" s="22">
        <v>369396281773.87469</v>
      </c>
      <c r="J6662" s="33">
        <f t="shared" si="104"/>
        <v>11843873.586600743</v>
      </c>
    </row>
    <row r="6663" spans="3:10">
      <c r="C6663">
        <v>201</v>
      </c>
      <c r="E6663">
        <v>59.343514263422001</v>
      </c>
      <c r="G6663">
        <v>0.96178954238155367</v>
      </c>
      <c r="H6663">
        <f>+C6663/'Dados Primários'!$C$31</f>
        <v>0.56940509915014159</v>
      </c>
      <c r="I6663" s="22">
        <v>357307773511.53442</v>
      </c>
      <c r="J6663" s="33">
        <f t="shared" si="104"/>
        <v>11612270.092266437</v>
      </c>
    </row>
    <row r="6664" spans="3:10">
      <c r="C6664">
        <v>190</v>
      </c>
      <c r="E6664">
        <v>60.204225333591097</v>
      </c>
      <c r="G6664">
        <v>0.95683880677299515</v>
      </c>
      <c r="H6664">
        <f>+C6664/'Dados Primários'!$C$31</f>
        <v>0.5382436260623229</v>
      </c>
      <c r="I6664" s="22">
        <v>375749408359.52264</v>
      </c>
      <c r="J6664" s="33">
        <f t="shared" ref="J6664:J6727" si="105">+E6664*G6664*H6664*I6664/1000000</f>
        <v>11650456.814003501</v>
      </c>
    </row>
    <row r="6665" spans="3:10">
      <c r="C6665">
        <v>201</v>
      </c>
      <c r="E6665">
        <v>60.235181665562642</v>
      </c>
      <c r="G6665">
        <v>0.94982543373006656</v>
      </c>
      <c r="H6665">
        <f>+C6665/'Dados Primários'!$C$31</f>
        <v>0.56940509915014159</v>
      </c>
      <c r="I6665" s="22">
        <v>352306298497.27557</v>
      </c>
      <c r="J6665" s="33">
        <f t="shared" si="105"/>
        <v>11477195.48107337</v>
      </c>
    </row>
    <row r="6666" spans="3:10">
      <c r="C6666">
        <v>194</v>
      </c>
      <c r="E6666">
        <v>58.078253111349532</v>
      </c>
      <c r="G6666">
        <v>0.99606470122750135</v>
      </c>
      <c r="H6666">
        <f>+C6666/'Dados Primários'!$C$31</f>
        <v>0.54957507082152979</v>
      </c>
      <c r="I6666" s="22">
        <v>399958843710.81311</v>
      </c>
      <c r="J6666" s="33">
        <f t="shared" si="105"/>
        <v>12715792.241781291</v>
      </c>
    </row>
    <row r="6667" spans="3:10">
      <c r="C6667">
        <v>201</v>
      </c>
      <c r="E6667">
        <v>59.680042451662032</v>
      </c>
      <c r="G6667">
        <v>0.93943353061537893</v>
      </c>
      <c r="H6667">
        <f>+C6667/'Dados Primários'!$C$31</f>
        <v>0.56940509915014159</v>
      </c>
      <c r="I6667" s="22">
        <v>392286247636.32483</v>
      </c>
      <c r="J6667" s="33">
        <f t="shared" si="105"/>
        <v>12523323.977604235</v>
      </c>
    </row>
    <row r="6668" spans="3:10">
      <c r="C6668">
        <v>209</v>
      </c>
      <c r="E6668">
        <v>61.173485083758592</v>
      </c>
      <c r="G6668">
        <v>0.97934905267290262</v>
      </c>
      <c r="H6668">
        <f>+C6668/'Dados Primários'!$C$31</f>
        <v>0.59206798866855526</v>
      </c>
      <c r="I6668" s="22">
        <v>372964023711.60876</v>
      </c>
      <c r="J6668" s="33">
        <f t="shared" si="105"/>
        <v>13229372.742579605</v>
      </c>
    </row>
    <row r="6669" spans="3:10">
      <c r="C6669">
        <v>208</v>
      </c>
      <c r="E6669">
        <v>63.163802730643106</v>
      </c>
      <c r="G6669">
        <v>0.95952827347420544</v>
      </c>
      <c r="H6669">
        <f>+C6669/'Dados Primários'!$C$31</f>
        <v>0.58923512747875351</v>
      </c>
      <c r="I6669" s="22">
        <v>416346521007.98975</v>
      </c>
      <c r="J6669" s="33">
        <f t="shared" si="105"/>
        <v>14868584.12242513</v>
      </c>
    </row>
    <row r="6670" spans="3:10">
      <c r="C6670">
        <v>197</v>
      </c>
      <c r="E6670">
        <v>64.152493918557894</v>
      </c>
      <c r="G6670">
        <v>0.95169228097037051</v>
      </c>
      <c r="H6670">
        <f>+C6670/'Dados Primários'!$C$31</f>
        <v>0.55807365439093481</v>
      </c>
      <c r="I6670" s="22">
        <v>401978581284.16284</v>
      </c>
      <c r="J6670" s="33">
        <f t="shared" si="105"/>
        <v>13696339.886687214</v>
      </c>
    </row>
    <row r="6671" spans="3:10">
      <c r="C6671">
        <v>203</v>
      </c>
      <c r="E6671">
        <v>61.845289202311676</v>
      </c>
      <c r="G6671">
        <v>0.93216626901746091</v>
      </c>
      <c r="H6671">
        <f>+C6671/'Dados Primários'!$C$31</f>
        <v>0.57507082152974509</v>
      </c>
      <c r="I6671" s="22">
        <v>408015642925.17285</v>
      </c>
      <c r="J6671" s="33">
        <f t="shared" si="105"/>
        <v>13526896.116782773</v>
      </c>
    </row>
    <row r="6672" spans="3:10">
      <c r="C6672">
        <v>193</v>
      </c>
      <c r="E6672">
        <v>58.175623252347869</v>
      </c>
      <c r="G6672">
        <v>0.9984833764650316</v>
      </c>
      <c r="H6672">
        <f>+C6672/'Dados Primários'!$C$31</f>
        <v>0.54674220963172804</v>
      </c>
      <c r="I6672" s="22">
        <v>394910643380.55933</v>
      </c>
      <c r="J6672" s="33">
        <f t="shared" si="105"/>
        <v>12541899.772915948</v>
      </c>
    </row>
    <row r="6673" spans="3:10">
      <c r="C6673">
        <v>201</v>
      </c>
      <c r="E6673">
        <v>58.260002210610544</v>
      </c>
      <c r="G6673">
        <v>0.95010824778587943</v>
      </c>
      <c r="H6673">
        <f>+C6673/'Dados Primários'!$C$31</f>
        <v>0.56940509915014159</v>
      </c>
      <c r="I6673" s="22">
        <v>411183297060.98108</v>
      </c>
      <c r="J6673" s="33">
        <f t="shared" si="105"/>
        <v>12959862.730761955</v>
      </c>
    </row>
    <row r="6674" spans="3:10">
      <c r="C6674">
        <v>198</v>
      </c>
      <c r="E6674">
        <v>57.357153731466802</v>
      </c>
      <c r="G6674">
        <v>0.94932053727531829</v>
      </c>
      <c r="H6674">
        <f>+C6674/'Dados Primários'!$C$31</f>
        <v>0.56090651558073656</v>
      </c>
      <c r="I6674" s="22">
        <v>359673703908.76837</v>
      </c>
      <c r="J6674" s="33">
        <f t="shared" si="105"/>
        <v>10984989.356318107</v>
      </c>
    </row>
    <row r="6675" spans="3:10">
      <c r="C6675">
        <v>191</v>
      </c>
      <c r="E6675">
        <v>62.182764762645945</v>
      </c>
      <c r="G6675">
        <v>0.99026998627477791</v>
      </c>
      <c r="H6675">
        <f>+C6675/'Dados Primários'!$C$31</f>
        <v>0.54107648725212465</v>
      </c>
      <c r="I6675" s="22">
        <v>359941594669.56818</v>
      </c>
      <c r="J6675" s="33">
        <f t="shared" si="105"/>
        <v>11992627.443435652</v>
      </c>
    </row>
    <row r="6676" spans="3:10">
      <c r="C6676">
        <v>194</v>
      </c>
      <c r="E6676">
        <v>60.947365790371492</v>
      </c>
      <c r="G6676">
        <v>0.98765932019225289</v>
      </c>
      <c r="H6676">
        <f>+C6676/'Dados Primários'!$C$31</f>
        <v>0.54957507082152979</v>
      </c>
      <c r="I6676" s="22">
        <v>416381611432.12653</v>
      </c>
      <c r="J6676" s="33">
        <f t="shared" si="105"/>
        <v>13774653.157241989</v>
      </c>
    </row>
    <row r="6677" spans="3:10">
      <c r="C6677">
        <v>197</v>
      </c>
      <c r="E6677">
        <v>61.056838773594627</v>
      </c>
      <c r="G6677">
        <v>0.9501944711944994</v>
      </c>
      <c r="H6677">
        <f>+C6677/'Dados Primários'!$C$31</f>
        <v>0.55807365439093481</v>
      </c>
      <c r="I6677" s="22">
        <v>367743339750.79626</v>
      </c>
      <c r="J6677" s="33">
        <f t="shared" si="105"/>
        <v>11906473.526419757</v>
      </c>
    </row>
    <row r="6678" spans="3:10">
      <c r="C6678">
        <v>188</v>
      </c>
      <c r="E6678">
        <v>58.309267804920331</v>
      </c>
      <c r="G6678">
        <v>0.95847736595127608</v>
      </c>
      <c r="H6678">
        <f>+C6678/'Dados Primários'!$C$31</f>
        <v>0.53257790368271951</v>
      </c>
      <c r="I6678" s="22">
        <v>344311191632.55731</v>
      </c>
      <c r="J6678" s="33">
        <f t="shared" si="105"/>
        <v>10248344.902393285</v>
      </c>
    </row>
    <row r="6679" spans="3:10">
      <c r="C6679">
        <v>198</v>
      </c>
      <c r="E6679">
        <v>59.343997296026906</v>
      </c>
      <c r="G6679">
        <v>0.9690895430972285</v>
      </c>
      <c r="H6679">
        <f>+C6679/'Dados Primários'!$C$31</f>
        <v>0.56090651558073656</v>
      </c>
      <c r="I6679" s="22">
        <v>342197768390.27075</v>
      </c>
      <c r="J6679" s="33">
        <f t="shared" si="105"/>
        <v>11038456.777309468</v>
      </c>
    </row>
    <row r="6680" spans="3:10">
      <c r="C6680">
        <v>196</v>
      </c>
      <c r="E6680">
        <v>61.262554324219266</v>
      </c>
      <c r="G6680">
        <v>0.92795083511991006</v>
      </c>
      <c r="H6680">
        <f>+C6680/'Dados Primários'!$C$31</f>
        <v>0.55524079320113318</v>
      </c>
      <c r="I6680" s="22">
        <v>389893335280.89026</v>
      </c>
      <c r="J6680" s="33">
        <f t="shared" si="105"/>
        <v>12306859.572335783</v>
      </c>
    </row>
    <row r="6681" spans="3:10">
      <c r="C6681">
        <v>199</v>
      </c>
      <c r="E6681">
        <v>63.430527153127144</v>
      </c>
      <c r="G6681">
        <v>0.94968586032729874</v>
      </c>
      <c r="H6681">
        <f>+C6681/'Dados Primários'!$C$31</f>
        <v>0.5637393767705382</v>
      </c>
      <c r="I6681" s="22">
        <v>403286065922.71759</v>
      </c>
      <c r="J6681" s="33">
        <f t="shared" si="105"/>
        <v>13695247.350465411</v>
      </c>
    </row>
    <row r="6682" spans="3:10">
      <c r="C6682">
        <v>197</v>
      </c>
      <c r="E6682">
        <v>63.889862607857154</v>
      </c>
      <c r="G6682">
        <v>0.97025452090904796</v>
      </c>
      <c r="H6682">
        <f>+C6682/'Dados Primários'!$C$31</f>
        <v>0.55807365439093481</v>
      </c>
      <c r="I6682" s="22">
        <v>386909963114.61084</v>
      </c>
      <c r="J6682" s="33">
        <f t="shared" si="105"/>
        <v>13385021.192635922</v>
      </c>
    </row>
    <row r="6683" spans="3:10">
      <c r="C6683">
        <v>206</v>
      </c>
      <c r="E6683">
        <v>60.300850255093934</v>
      </c>
      <c r="G6683">
        <v>0.98773291836852806</v>
      </c>
      <c r="H6683">
        <f>+C6683/'Dados Primários'!$C$31</f>
        <v>0.58356940509915012</v>
      </c>
      <c r="I6683" s="22">
        <v>415750067264.65656</v>
      </c>
      <c r="J6683" s="33">
        <f t="shared" si="105"/>
        <v>14450664.121553842</v>
      </c>
    </row>
    <row r="6684" spans="3:10">
      <c r="C6684">
        <v>202</v>
      </c>
      <c r="E6684">
        <v>60.410237363735327</v>
      </c>
      <c r="G6684">
        <v>0.98715901985166554</v>
      </c>
      <c r="H6684">
        <f>+C6684/'Dados Primários'!$C$31</f>
        <v>0.57223796033994334</v>
      </c>
      <c r="I6684" s="22">
        <v>361380517082.9317</v>
      </c>
      <c r="J6684" s="33">
        <f t="shared" si="105"/>
        <v>12332157.403797736</v>
      </c>
    </row>
    <row r="6685" spans="3:10">
      <c r="C6685">
        <v>193</v>
      </c>
      <c r="E6685">
        <v>63.279372299597313</v>
      </c>
      <c r="G6685">
        <v>0.94164664694184752</v>
      </c>
      <c r="H6685">
        <f>+C6685/'Dados Primários'!$C$31</f>
        <v>0.54674220963172804</v>
      </c>
      <c r="I6685" s="22">
        <v>342350612833.32788</v>
      </c>
      <c r="J6685" s="33">
        <f t="shared" si="105"/>
        <v>11153311.71328989</v>
      </c>
    </row>
    <row r="6686" spans="3:10">
      <c r="C6686">
        <v>200</v>
      </c>
      <c r="E6686">
        <v>57.97023933192726</v>
      </c>
      <c r="G6686">
        <v>0.97519515163041426</v>
      </c>
      <c r="H6686">
        <f>+C6686/'Dados Primários'!$C$31</f>
        <v>0.56657223796033995</v>
      </c>
      <c r="I6686" s="22">
        <v>384749889742.00092</v>
      </c>
      <c r="J6686" s="33">
        <f t="shared" si="105"/>
        <v>12323396.476990433</v>
      </c>
    </row>
    <row r="6687" spans="3:10">
      <c r="C6687">
        <v>195</v>
      </c>
      <c r="E6687">
        <v>58.712451701491347</v>
      </c>
      <c r="G6687">
        <v>0.98491345237238026</v>
      </c>
      <c r="H6687">
        <f>+C6687/'Dados Primários'!$C$31</f>
        <v>0.55240793201133143</v>
      </c>
      <c r="I6687" s="22">
        <v>381396893809.26868</v>
      </c>
      <c r="J6687" s="33">
        <f t="shared" si="105"/>
        <v>12183311.348719424</v>
      </c>
    </row>
    <row r="6688" spans="3:10">
      <c r="C6688">
        <v>195</v>
      </c>
      <c r="E6688">
        <v>58.055746965122289</v>
      </c>
      <c r="G6688">
        <v>0.96039402259532081</v>
      </c>
      <c r="H6688">
        <f>+C6688/'Dados Primários'!$C$31</f>
        <v>0.55240793201133143</v>
      </c>
      <c r="I6688" s="22">
        <v>343594252378.49084</v>
      </c>
      <c r="J6688" s="33">
        <f t="shared" si="105"/>
        <v>10582796.912421484</v>
      </c>
    </row>
    <row r="6689" spans="3:10">
      <c r="C6689">
        <v>191</v>
      </c>
      <c r="E6689">
        <v>62.659242810350491</v>
      </c>
      <c r="G6689">
        <v>0.94233775955733745</v>
      </c>
      <c r="H6689">
        <f>+C6689/'Dados Primários'!$C$31</f>
        <v>0.54107648725212465</v>
      </c>
      <c r="I6689" s="22">
        <v>382599725296.06879</v>
      </c>
      <c r="J6689" s="33">
        <f t="shared" si="105"/>
        <v>12223485.223900929</v>
      </c>
    </row>
    <row r="6690" spans="3:10">
      <c r="C6690">
        <v>201</v>
      </c>
      <c r="E6690">
        <v>63.07391356068846</v>
      </c>
      <c r="G6690">
        <v>0.99072488016948335</v>
      </c>
      <c r="H6690">
        <f>+C6690/'Dados Primários'!$C$31</f>
        <v>0.56940509915014159</v>
      </c>
      <c r="I6690" s="22">
        <v>357583051028.46729</v>
      </c>
      <c r="J6690" s="33">
        <f t="shared" si="105"/>
        <v>12723339.796817748</v>
      </c>
    </row>
    <row r="6691" spans="3:10">
      <c r="C6691">
        <v>194</v>
      </c>
      <c r="E6691">
        <v>64.225214490869661</v>
      </c>
      <c r="G6691">
        <v>0.95306100850601727</v>
      </c>
      <c r="H6691">
        <f>+C6691/'Dados Primários'!$C$31</f>
        <v>0.54957507082152979</v>
      </c>
      <c r="I6691" s="22">
        <v>400338635449.45544</v>
      </c>
      <c r="J6691" s="33">
        <f t="shared" si="105"/>
        <v>13467308.059395548</v>
      </c>
    </row>
    <row r="6692" spans="3:10">
      <c r="C6692">
        <v>198</v>
      </c>
      <c r="E6692">
        <v>62.679948046174815</v>
      </c>
      <c r="G6692">
        <v>0.97636996063234749</v>
      </c>
      <c r="H6692">
        <f>+C6692/'Dados Primários'!$C$31</f>
        <v>0.56090651558073656</v>
      </c>
      <c r="I6692" s="22">
        <v>379445998997.16956</v>
      </c>
      <c r="J6692" s="33">
        <f t="shared" si="105"/>
        <v>13025172.98568929</v>
      </c>
    </row>
    <row r="6693" spans="3:10">
      <c r="C6693">
        <v>196</v>
      </c>
      <c r="E6693">
        <v>58.066812059989573</v>
      </c>
      <c r="G6693">
        <v>0.96992834786415494</v>
      </c>
      <c r="H6693">
        <f>+C6693/'Dados Primários'!$C$31</f>
        <v>0.55524079320113318</v>
      </c>
      <c r="I6693" s="22">
        <v>392905145428.56494</v>
      </c>
      <c r="J6693" s="33">
        <f t="shared" si="105"/>
        <v>12286741.412857801</v>
      </c>
    </row>
    <row r="6694" spans="3:10">
      <c r="C6694">
        <v>193</v>
      </c>
      <c r="E6694">
        <v>58.010292244823781</v>
      </c>
      <c r="G6694">
        <v>0.9457425528512069</v>
      </c>
      <c r="H6694">
        <f>+C6694/'Dados Primários'!$C$31</f>
        <v>0.54674220963172804</v>
      </c>
      <c r="I6694" s="22">
        <v>400779217890.8266</v>
      </c>
      <c r="J6694" s="33">
        <f t="shared" si="105"/>
        <v>12021697.081855185</v>
      </c>
    </row>
    <row r="6695" spans="3:10">
      <c r="C6695">
        <v>191</v>
      </c>
      <c r="E6695">
        <v>61.181758753364797</v>
      </c>
      <c r="G6695">
        <v>0.93508577023403994</v>
      </c>
      <c r="H6695">
        <f>+C6695/'Dados Primários'!$C$31</f>
        <v>0.54107648725212465</v>
      </c>
      <c r="I6695" s="22">
        <v>374315091123.01984</v>
      </c>
      <c r="J6695" s="33">
        <f t="shared" si="105"/>
        <v>11586957.231807122</v>
      </c>
    </row>
    <row r="6696" spans="3:10">
      <c r="C6696">
        <v>199</v>
      </c>
      <c r="E6696">
        <v>61.019367802082272</v>
      </c>
      <c r="G6696">
        <v>0.9465403235082237</v>
      </c>
      <c r="H6696">
        <f>+C6696/'Dados Primários'!$C$31</f>
        <v>0.5637393767705382</v>
      </c>
      <c r="I6696" s="22">
        <v>347736504594.67273</v>
      </c>
      <c r="J6696" s="33">
        <f t="shared" si="105"/>
        <v>11322321.410242416</v>
      </c>
    </row>
    <row r="6697" spans="3:10">
      <c r="C6697">
        <v>196</v>
      </c>
      <c r="E6697">
        <v>63.934649596654189</v>
      </c>
      <c r="G6697">
        <v>0.98321720271521118</v>
      </c>
      <c r="H6697">
        <f>+C6697/'Dados Primários'!$C$31</f>
        <v>0.55524079320113318</v>
      </c>
      <c r="I6697" s="22">
        <v>347432722664.17401</v>
      </c>
      <c r="J6697" s="33">
        <f t="shared" si="105"/>
        <v>12126566.242707061</v>
      </c>
    </row>
    <row r="6698" spans="3:10">
      <c r="C6698">
        <v>203</v>
      </c>
      <c r="E6698">
        <v>57.615770966823106</v>
      </c>
      <c r="G6698">
        <v>0.93152603455424599</v>
      </c>
      <c r="H6698">
        <f>+C6698/'Dados Primários'!$C$31</f>
        <v>0.57507082152974509</v>
      </c>
      <c r="I6698" s="22">
        <v>389769816772.90509</v>
      </c>
      <c r="J6698" s="33">
        <f t="shared" si="105"/>
        <v>12030007.892677547</v>
      </c>
    </row>
    <row r="6699" spans="3:10">
      <c r="C6699">
        <v>207</v>
      </c>
      <c r="E6699">
        <v>59.802639395945071</v>
      </c>
      <c r="G6699">
        <v>0.95806275321080481</v>
      </c>
      <c r="H6699">
        <f>+C6699/'Dados Primários'!$C$31</f>
        <v>0.58640226628895187</v>
      </c>
      <c r="I6699" s="22">
        <v>355310502215.8988</v>
      </c>
      <c r="J6699" s="33">
        <f t="shared" si="105"/>
        <v>11937626.671133095</v>
      </c>
    </row>
    <row r="6700" spans="3:10">
      <c r="C6700">
        <v>196</v>
      </c>
      <c r="E6700">
        <v>60.140327648823302</v>
      </c>
      <c r="G6700">
        <v>0.96069321399586893</v>
      </c>
      <c r="H6700">
        <f>+C6700/'Dados Primários'!$C$31</f>
        <v>0.55524079320113318</v>
      </c>
      <c r="I6700" s="22">
        <v>347610742611.62927</v>
      </c>
      <c r="J6700" s="33">
        <f t="shared" si="105"/>
        <v>11151288.923857717</v>
      </c>
    </row>
    <row r="6701" spans="3:10">
      <c r="C6701">
        <v>197</v>
      </c>
      <c r="E6701">
        <v>59.426793773237982</v>
      </c>
      <c r="G6701">
        <v>0.93084762856869385</v>
      </c>
      <c r="H6701">
        <f>+C6701/'Dados Primários'!$C$31</f>
        <v>0.55807365439093481</v>
      </c>
      <c r="I6701" s="22">
        <v>417751073653.69379</v>
      </c>
      <c r="J6701" s="33">
        <f t="shared" si="105"/>
        <v>12896444.449482957</v>
      </c>
    </row>
    <row r="6702" spans="3:10">
      <c r="C6702">
        <v>194</v>
      </c>
      <c r="E6702">
        <v>62.002946810821513</v>
      </c>
      <c r="G6702">
        <v>0.996093354037075</v>
      </c>
      <c r="H6702">
        <f>+C6702/'Dados Primários'!$C$31</f>
        <v>0.54957507082152979</v>
      </c>
      <c r="I6702" s="22">
        <v>374294897631.87939</v>
      </c>
      <c r="J6702" s="33">
        <f t="shared" si="105"/>
        <v>12704375.002017582</v>
      </c>
    </row>
    <row r="6703" spans="3:10">
      <c r="C6703">
        <v>202</v>
      </c>
      <c r="E6703">
        <v>60.427049477154881</v>
      </c>
      <c r="G6703">
        <v>0.94100130111957037</v>
      </c>
      <c r="H6703">
        <f>+C6703/'Dados Primários'!$C$31</f>
        <v>0.57223796033994334</v>
      </c>
      <c r="I6703" s="22">
        <v>398344498996.78326</v>
      </c>
      <c r="J6703" s="33">
        <f t="shared" si="105"/>
        <v>12961554.824602347</v>
      </c>
    </row>
    <row r="6704" spans="3:10">
      <c r="C6704">
        <v>200</v>
      </c>
      <c r="E6704">
        <v>63.440562542029923</v>
      </c>
      <c r="G6704">
        <v>0.92886791661794665</v>
      </c>
      <c r="H6704">
        <f>+C6704/'Dados Primários'!$C$31</f>
        <v>0.56657223796033995</v>
      </c>
      <c r="I6704" s="22">
        <v>403994638936.59161</v>
      </c>
      <c r="J6704" s="33">
        <f t="shared" si="105"/>
        <v>13488134.254616966</v>
      </c>
    </row>
    <row r="6705" spans="3:10">
      <c r="C6705">
        <v>191</v>
      </c>
      <c r="E6705">
        <v>63.114643896838956</v>
      </c>
      <c r="G6705">
        <v>0.92307459782952195</v>
      </c>
      <c r="H6705">
        <f>+C6705/'Dados Primários'!$C$31</f>
        <v>0.54107648725212465</v>
      </c>
      <c r="I6705" s="22">
        <v>361896607295.56189</v>
      </c>
      <c r="J6705" s="33">
        <f t="shared" si="105"/>
        <v>11408015.681969941</v>
      </c>
    </row>
    <row r="6706" spans="3:10">
      <c r="C6706">
        <v>199</v>
      </c>
      <c r="E6706">
        <v>63.959974172231739</v>
      </c>
      <c r="G6706">
        <v>0.99476572077477621</v>
      </c>
      <c r="H6706">
        <f>+C6706/'Dados Primários'!$C$31</f>
        <v>0.5637393767705382</v>
      </c>
      <c r="I6706" s="22">
        <v>358278816508.25909</v>
      </c>
      <c r="J6706" s="33">
        <f t="shared" si="105"/>
        <v>12850753.493520552</v>
      </c>
    </row>
    <row r="6707" spans="3:10">
      <c r="C6707">
        <v>199</v>
      </c>
      <c r="E6707">
        <v>59.645912698673044</v>
      </c>
      <c r="G6707">
        <v>0.94746906166312705</v>
      </c>
      <c r="H6707">
        <f>+C6707/'Dados Primários'!$C$31</f>
        <v>0.5637393767705382</v>
      </c>
      <c r="I6707" s="22">
        <v>394069054310.24219</v>
      </c>
      <c r="J6707" s="33">
        <f t="shared" si="105"/>
        <v>12554413.50096764</v>
      </c>
    </row>
    <row r="6708" spans="3:10">
      <c r="C6708">
        <v>194</v>
      </c>
      <c r="E6708">
        <v>59.414726597845892</v>
      </c>
      <c r="G6708">
        <v>0.99251937217662078</v>
      </c>
      <c r="H6708">
        <f>+C6708/'Dados Primários'!$C$31</f>
        <v>0.54957507082152979</v>
      </c>
      <c r="I6708" s="22">
        <v>384595792240.7406</v>
      </c>
      <c r="J6708" s="33">
        <f t="shared" si="105"/>
        <v>12464206.861997867</v>
      </c>
    </row>
    <row r="6709" spans="3:10">
      <c r="C6709">
        <v>202</v>
      </c>
      <c r="E6709">
        <v>63.92992999591862</v>
      </c>
      <c r="G6709">
        <v>0.95308817246606958</v>
      </c>
      <c r="H6709">
        <f>+C6709/'Dados Primários'!$C$31</f>
        <v>0.57223796033994334</v>
      </c>
      <c r="I6709" s="22">
        <v>365480190127.84595</v>
      </c>
      <c r="J6709" s="33">
        <f t="shared" si="105"/>
        <v>12743179.928729964</v>
      </c>
    </row>
    <row r="6710" spans="3:10">
      <c r="C6710">
        <v>197</v>
      </c>
      <c r="E6710">
        <v>63.013441404143094</v>
      </c>
      <c r="G6710">
        <v>0.95291463723076264</v>
      </c>
      <c r="H6710">
        <f>+C6710/'Dados Primários'!$C$31</f>
        <v>0.55807365439093481</v>
      </c>
      <c r="I6710" s="22">
        <v>371555478706.7489</v>
      </c>
      <c r="J6710" s="33">
        <f t="shared" si="105"/>
        <v>12450947.072420867</v>
      </c>
    </row>
    <row r="6711" spans="3:10">
      <c r="C6711">
        <v>193</v>
      </c>
      <c r="E6711">
        <v>57.449679432883705</v>
      </c>
      <c r="G6711">
        <v>0.99630793742663593</v>
      </c>
      <c r="H6711">
        <f>+C6711/'Dados Primários'!$C$31</f>
        <v>0.54674220963172804</v>
      </c>
      <c r="I6711" s="22">
        <v>376930624328.98706</v>
      </c>
      <c r="J6711" s="33">
        <f t="shared" si="105"/>
        <v>11795740.980271857</v>
      </c>
    </row>
    <row r="6712" spans="3:10">
      <c r="C6712">
        <v>202</v>
      </c>
      <c r="E6712">
        <v>64.062228476503975</v>
      </c>
      <c r="G6712">
        <v>0.94750432947068675</v>
      </c>
      <c r="H6712">
        <f>+C6712/'Dados Primários'!$C$31</f>
        <v>0.57223796033994334</v>
      </c>
      <c r="I6712" s="22">
        <v>393003097285.05237</v>
      </c>
      <c r="J6712" s="33">
        <f t="shared" si="105"/>
        <v>13650730.172495777</v>
      </c>
    </row>
    <row r="6713" spans="3:10">
      <c r="C6713">
        <v>195</v>
      </c>
      <c r="E6713">
        <v>62.654004602229229</v>
      </c>
      <c r="G6713">
        <v>0.94526541383250873</v>
      </c>
      <c r="H6713">
        <f>+C6713/'Dados Primários'!$C$31</f>
        <v>0.55240793201133143</v>
      </c>
      <c r="I6713" s="22">
        <v>409056069874.69647</v>
      </c>
      <c r="J6713" s="33">
        <f t="shared" si="105"/>
        <v>13382749.532022504</v>
      </c>
    </row>
    <row r="6714" spans="3:10">
      <c r="C6714">
        <v>198</v>
      </c>
      <c r="E6714">
        <v>59.755349666581189</v>
      </c>
      <c r="G6714">
        <v>0.99581028297348428</v>
      </c>
      <c r="H6714">
        <f>+C6714/'Dados Primários'!$C$31</f>
        <v>0.56090651558073656</v>
      </c>
      <c r="I6714" s="22">
        <v>409366384023.50543</v>
      </c>
      <c r="J6714" s="33">
        <f t="shared" si="105"/>
        <v>13663314.353992961</v>
      </c>
    </row>
    <row r="6715" spans="3:10">
      <c r="C6715">
        <v>197</v>
      </c>
      <c r="E6715">
        <v>63.121846229998326</v>
      </c>
      <c r="G6715">
        <v>0.98342593535009115</v>
      </c>
      <c r="H6715">
        <f>+C6715/'Dados Primários'!$C$31</f>
        <v>0.55807365439093481</v>
      </c>
      <c r="I6715" s="22">
        <v>398816283055.96124</v>
      </c>
      <c r="J6715" s="33">
        <f t="shared" si="105"/>
        <v>13816109.061024781</v>
      </c>
    </row>
    <row r="6716" spans="3:10">
      <c r="C6716">
        <v>203</v>
      </c>
      <c r="E6716">
        <v>57.92958758181873</v>
      </c>
      <c r="G6716">
        <v>0.99969542898223529</v>
      </c>
      <c r="H6716">
        <f>+C6716/'Dados Primários'!$C$31</f>
        <v>0.57507082152974509</v>
      </c>
      <c r="I6716" s="22">
        <v>377269321540.96167</v>
      </c>
      <c r="J6716" s="33">
        <f t="shared" si="105"/>
        <v>12564377.214867145</v>
      </c>
    </row>
    <row r="6717" spans="3:10">
      <c r="C6717">
        <v>199</v>
      </c>
      <c r="E6717">
        <v>60.298487627417074</v>
      </c>
      <c r="G6717">
        <v>0.92107490442743289</v>
      </c>
      <c r="H6717">
        <f>+C6717/'Dados Primários'!$C$31</f>
        <v>0.5637393767705382</v>
      </c>
      <c r="I6717" s="22">
        <v>391487138942.57654</v>
      </c>
      <c r="J6717" s="33">
        <f t="shared" si="105"/>
        <v>12257368.409935577</v>
      </c>
    </row>
    <row r="6718" spans="3:10">
      <c r="C6718">
        <v>197</v>
      </c>
      <c r="E6718">
        <v>63.061553998799795</v>
      </c>
      <c r="G6718">
        <v>0.98591871186435165</v>
      </c>
      <c r="H6718">
        <f>+C6718/'Dados Primários'!$C$31</f>
        <v>0.55807365439093481</v>
      </c>
      <c r="I6718" s="22">
        <v>358344207883.97278</v>
      </c>
      <c r="J6718" s="33">
        <f t="shared" si="105"/>
        <v>12433622.793930115</v>
      </c>
    </row>
    <row r="6719" spans="3:10">
      <c r="C6719">
        <v>201</v>
      </c>
      <c r="E6719">
        <v>61.238057828018469</v>
      </c>
      <c r="G6719">
        <v>0.97579030415778534</v>
      </c>
      <c r="H6719">
        <f>+C6719/'Dados Primários'!$C$31</f>
        <v>0.56940509915014159</v>
      </c>
      <c r="I6719" s="22">
        <v>401101905930.36914</v>
      </c>
      <c r="J6719" s="33">
        <f t="shared" si="105"/>
        <v>13647527.707471533</v>
      </c>
    </row>
    <row r="6720" spans="3:10">
      <c r="C6720">
        <v>197</v>
      </c>
      <c r="E6720">
        <v>61.197915506403859</v>
      </c>
      <c r="G6720">
        <v>0.98764197989722802</v>
      </c>
      <c r="H6720">
        <f>+C6720/'Dados Primários'!$C$31</f>
        <v>0.55807365439093481</v>
      </c>
      <c r="I6720" s="22">
        <v>415732971713.75391</v>
      </c>
      <c r="J6720" s="33">
        <f t="shared" si="105"/>
        <v>14023039.635677801</v>
      </c>
    </row>
    <row r="6721" spans="3:10">
      <c r="C6721">
        <v>194</v>
      </c>
      <c r="E6721">
        <v>64.285916129572286</v>
      </c>
      <c r="G6721">
        <v>0.97875613271200845</v>
      </c>
      <c r="H6721">
        <f>+C6721/'Dados Primários'!$C$31</f>
        <v>0.54957507082152979</v>
      </c>
      <c r="I6721" s="22">
        <v>386055593061.28674</v>
      </c>
      <c r="J6721" s="33">
        <f t="shared" si="105"/>
        <v>13349567.847912952</v>
      </c>
    </row>
    <row r="6722" spans="3:10">
      <c r="C6722">
        <v>194</v>
      </c>
      <c r="E6722">
        <v>59.192389721275489</v>
      </c>
      <c r="G6722">
        <v>0.99432249072674783</v>
      </c>
      <c r="H6722">
        <f>+C6722/'Dados Primários'!$C$31</f>
        <v>0.54957507082152979</v>
      </c>
      <c r="I6722" s="22">
        <v>408352581046.68585</v>
      </c>
      <c r="J6722" s="33">
        <f t="shared" si="105"/>
        <v>13208559.780306529</v>
      </c>
    </row>
    <row r="6723" spans="3:10">
      <c r="C6723">
        <v>192</v>
      </c>
      <c r="E6723">
        <v>61.854045477138854</v>
      </c>
      <c r="G6723">
        <v>0.93810164444991462</v>
      </c>
      <c r="H6723">
        <f>+C6723/'Dados Primários'!$C$31</f>
        <v>0.5439093484419264</v>
      </c>
      <c r="I6723" s="22">
        <v>363829651649.0307</v>
      </c>
      <c r="J6723" s="33">
        <f t="shared" si="105"/>
        <v>11482663.037689753</v>
      </c>
    </row>
    <row r="6724" spans="3:10">
      <c r="C6724">
        <v>200</v>
      </c>
      <c r="E6724">
        <v>64.142334272708908</v>
      </c>
      <c r="G6724">
        <v>0.99433826971535488</v>
      </c>
      <c r="H6724">
        <f>+C6724/'Dados Primários'!$C$31</f>
        <v>0.56657223796033995</v>
      </c>
      <c r="I6724" s="22">
        <v>398955265258.88373</v>
      </c>
      <c r="J6724" s="33">
        <f t="shared" si="105"/>
        <v>14416452.548336277</v>
      </c>
    </row>
    <row r="6725" spans="3:10">
      <c r="C6725">
        <v>203</v>
      </c>
      <c r="E6725">
        <v>60.532121418473366</v>
      </c>
      <c r="G6725">
        <v>0.96329910596986257</v>
      </c>
      <c r="H6725">
        <f>+C6725/'Dados Primários'!$C$31</f>
        <v>0.57507082152974509</v>
      </c>
      <c r="I6725" s="22">
        <v>373143206058.60242</v>
      </c>
      <c r="J6725" s="33">
        <f t="shared" si="105"/>
        <v>12512495.173517704</v>
      </c>
    </row>
    <row r="6726" spans="3:10">
      <c r="C6726">
        <v>206</v>
      </c>
      <c r="E6726">
        <v>57.324680281884348</v>
      </c>
      <c r="G6726">
        <v>0.96807403548065296</v>
      </c>
      <c r="H6726">
        <f>+C6726/'Dados Primários'!$C$31</f>
        <v>0.58356940509915012</v>
      </c>
      <c r="I6726" s="22">
        <v>385864226930.71155</v>
      </c>
      <c r="J6726" s="33">
        <f t="shared" si="105"/>
        <v>12496179.236484695</v>
      </c>
    </row>
    <row r="6727" spans="3:10">
      <c r="C6727">
        <v>198</v>
      </c>
      <c r="E6727">
        <v>60.021497630333293</v>
      </c>
      <c r="G6727">
        <v>0.98031432333416979</v>
      </c>
      <c r="H6727">
        <f>+C6727/'Dados Primários'!$C$31</f>
        <v>0.56090651558073656</v>
      </c>
      <c r="I6727" s="22">
        <v>390062024468.5849</v>
      </c>
      <c r="J6727" s="33">
        <f t="shared" si="105"/>
        <v>12873490.920203174</v>
      </c>
    </row>
    <row r="6728" spans="3:10">
      <c r="C6728">
        <v>201</v>
      </c>
      <c r="E6728">
        <v>60.230673011672067</v>
      </c>
      <c r="G6728">
        <v>0.94283227739056219</v>
      </c>
      <c r="H6728">
        <f>+C6728/'Dados Primários'!$C$31</f>
        <v>0.56940509915014159</v>
      </c>
      <c r="I6728" s="22">
        <v>352445243506.89966</v>
      </c>
      <c r="J6728" s="33">
        <f t="shared" ref="J6728:J6791" si="106">+E6728*G6728*H6728*I6728/1000000</f>
        <v>11396333.865644682</v>
      </c>
    </row>
    <row r="6729" spans="3:10">
      <c r="C6729">
        <v>197</v>
      </c>
      <c r="E6729">
        <v>59.961307172398691</v>
      </c>
      <c r="G6729">
        <v>0.98208610317766953</v>
      </c>
      <c r="H6729">
        <f>+C6729/'Dados Primários'!$C$31</f>
        <v>0.55807365439093481</v>
      </c>
      <c r="I6729" s="22">
        <v>395207620462.96503</v>
      </c>
      <c r="J6729" s="33">
        <f t="shared" si="106"/>
        <v>12987856.711033398</v>
      </c>
    </row>
    <row r="6730" spans="3:10">
      <c r="C6730">
        <v>202</v>
      </c>
      <c r="E6730">
        <v>58.189646504809915</v>
      </c>
      <c r="G6730">
        <v>0.96113610709138964</v>
      </c>
      <c r="H6730">
        <f>+C6730/'Dados Primários'!$C$31</f>
        <v>0.57223796033994334</v>
      </c>
      <c r="I6730" s="22">
        <v>410477121053.48572</v>
      </c>
      <c r="J6730" s="33">
        <f t="shared" si="106"/>
        <v>13137000.951793177</v>
      </c>
    </row>
    <row r="6731" spans="3:10">
      <c r="C6731">
        <v>192</v>
      </c>
      <c r="E6731">
        <v>60.968806340246836</v>
      </c>
      <c r="G6731">
        <v>0.9345518849857859</v>
      </c>
      <c r="H6731">
        <f>+C6731/'Dados Primários'!$C$31</f>
        <v>0.5439093484419264</v>
      </c>
      <c r="I6731" s="22">
        <v>346973545934.52698</v>
      </c>
      <c r="J6731" s="33">
        <f t="shared" si="106"/>
        <v>10753107.758267537</v>
      </c>
    </row>
    <row r="6732" spans="3:10">
      <c r="C6732">
        <v>192</v>
      </c>
      <c r="E6732">
        <v>61.34816052858632</v>
      </c>
      <c r="G6732">
        <v>0.9335309561032481</v>
      </c>
      <c r="H6732">
        <f>+C6732/'Dados Primários'!$C$31</f>
        <v>0.5439093484419264</v>
      </c>
      <c r="I6732" s="22">
        <v>394386521594.77887</v>
      </c>
      <c r="J6732" s="33">
        <f t="shared" si="106"/>
        <v>12285104.546817129</v>
      </c>
    </row>
    <row r="6733" spans="3:10">
      <c r="C6733">
        <v>194</v>
      </c>
      <c r="E6733">
        <v>61.974003950294112</v>
      </c>
      <c r="G6733">
        <v>0.9747792272897341</v>
      </c>
      <c r="H6733">
        <f>+C6733/'Dados Primários'!$C$31</f>
        <v>0.54957507082152979</v>
      </c>
      <c r="I6733" s="22">
        <v>416268443448.59406</v>
      </c>
      <c r="J6733" s="33">
        <f t="shared" si="106"/>
        <v>13820263.861243572</v>
      </c>
    </row>
    <row r="6734" spans="3:10">
      <c r="C6734">
        <v>198</v>
      </c>
      <c r="E6734">
        <v>61.124392593090604</v>
      </c>
      <c r="G6734">
        <v>0.95447305856015208</v>
      </c>
      <c r="H6734">
        <f>+C6734/'Dados Primários'!$C$31</f>
        <v>0.56090651558073656</v>
      </c>
      <c r="I6734" s="22">
        <v>415729040520.13953</v>
      </c>
      <c r="J6734" s="33">
        <f t="shared" si="106"/>
        <v>13604390.161086209</v>
      </c>
    </row>
    <row r="6735" spans="3:10">
      <c r="C6735">
        <v>203</v>
      </c>
      <c r="E6735">
        <v>64.086312073802731</v>
      </c>
      <c r="G6735">
        <v>0.94869522047634014</v>
      </c>
      <c r="H6735">
        <f>+C6735/'Dados Primários'!$C$31</f>
        <v>0.57507082152974509</v>
      </c>
      <c r="I6735" s="22">
        <v>397984021984.9646</v>
      </c>
      <c r="J6735" s="33">
        <f t="shared" si="106"/>
        <v>13914863.873371771</v>
      </c>
    </row>
    <row r="6736" spans="3:10">
      <c r="C6736">
        <v>206</v>
      </c>
      <c r="E6736">
        <v>57.94702440232831</v>
      </c>
      <c r="G6736">
        <v>0.9605705458487247</v>
      </c>
      <c r="H6736">
        <f>+C6736/'Dados Primários'!$C$31</f>
        <v>0.58356940509915012</v>
      </c>
      <c r="I6736" s="22">
        <v>351457501300.35797</v>
      </c>
      <c r="J6736" s="33">
        <f t="shared" si="106"/>
        <v>11416309.58653681</v>
      </c>
    </row>
    <row r="6737" spans="3:10">
      <c r="C6737">
        <v>197</v>
      </c>
      <c r="E6737">
        <v>63.899129931949609</v>
      </c>
      <c r="G6737">
        <v>0.9491640795158055</v>
      </c>
      <c r="H6737">
        <f>+C6737/'Dados Primários'!$C$31</f>
        <v>0.55807365439093481</v>
      </c>
      <c r="I6737" s="22">
        <v>408224355116.591</v>
      </c>
      <c r="J6737" s="33">
        <f t="shared" si="106"/>
        <v>13817410.8569772</v>
      </c>
    </row>
    <row r="6738" spans="3:10">
      <c r="C6738">
        <v>196</v>
      </c>
      <c r="E6738">
        <v>60.736766277014638</v>
      </c>
      <c r="G6738">
        <v>0.92068442214312241</v>
      </c>
      <c r="H6738">
        <f>+C6738/'Dados Primários'!$C$31</f>
        <v>0.55524079320113318</v>
      </c>
      <c r="I6738" s="22">
        <v>392736444545.32135</v>
      </c>
      <c r="J6738" s="33">
        <f t="shared" si="106"/>
        <v>12193967.43207239</v>
      </c>
    </row>
    <row r="6739" spans="3:10">
      <c r="C6739">
        <v>203</v>
      </c>
      <c r="E6739">
        <v>58.570817784965421</v>
      </c>
      <c r="G6739">
        <v>0.98308295945780488</v>
      </c>
      <c r="H6739">
        <f>+C6739/'Dados Primários'!$C$31</f>
        <v>0.57507082152974509</v>
      </c>
      <c r="I6739" s="22">
        <v>373423473216.32483</v>
      </c>
      <c r="J6739" s="33">
        <f t="shared" si="106"/>
        <v>12365008.025325101</v>
      </c>
    </row>
    <row r="6740" spans="3:10">
      <c r="C6740">
        <v>191</v>
      </c>
      <c r="E6740">
        <v>63.894511913798993</v>
      </c>
      <c r="G6740">
        <v>0.99529960732688183</v>
      </c>
      <c r="H6740">
        <f>+C6740/'Dados Primários'!$C$31</f>
        <v>0.54107648725212465</v>
      </c>
      <c r="I6740" s="22">
        <v>416314346770.90234</v>
      </c>
      <c r="J6740" s="33">
        <f t="shared" si="106"/>
        <v>14325092.304999238</v>
      </c>
    </row>
    <row r="6741" spans="3:10">
      <c r="C6741">
        <v>201</v>
      </c>
      <c r="E6741">
        <v>60.781735219588384</v>
      </c>
      <c r="G6741">
        <v>0.96050034290202913</v>
      </c>
      <c r="H6741">
        <f>+C6741/'Dados Primários'!$C$31</f>
        <v>0.56940509915014159</v>
      </c>
      <c r="I6741" s="22">
        <v>407226178555.38904</v>
      </c>
      <c r="J6741" s="33">
        <f t="shared" si="106"/>
        <v>13537163.03778426</v>
      </c>
    </row>
    <row r="6742" spans="3:10">
      <c r="C6742">
        <v>192</v>
      </c>
      <c r="E6742">
        <v>58.943835621901712</v>
      </c>
      <c r="G6742">
        <v>0.9692631544029634</v>
      </c>
      <c r="H6742">
        <f>+C6742/'Dados Primários'!$C$31</f>
        <v>0.5439093484419264</v>
      </c>
      <c r="I6742" s="22">
        <v>386382980423.2265</v>
      </c>
      <c r="J6742" s="33">
        <f t="shared" si="106"/>
        <v>12006726.231891949</v>
      </c>
    </row>
    <row r="6743" spans="3:10">
      <c r="C6743">
        <v>200</v>
      </c>
      <c r="E6743">
        <v>63.925297302061367</v>
      </c>
      <c r="G6743">
        <v>0.96583605060625644</v>
      </c>
      <c r="H6743">
        <f>+C6743/'Dados Primários'!$C$31</f>
        <v>0.56657223796033995</v>
      </c>
      <c r="I6743" s="22">
        <v>372751973167.41199</v>
      </c>
      <c r="J6743" s="33">
        <f t="shared" si="106"/>
        <v>13039213.897180172</v>
      </c>
    </row>
    <row r="6744" spans="3:10">
      <c r="C6744">
        <v>202</v>
      </c>
      <c r="E6744">
        <v>62.81175574535586</v>
      </c>
      <c r="G6744">
        <v>0.96650253935088526</v>
      </c>
      <c r="H6744">
        <f>+C6744/'Dados Primários'!$C$31</f>
        <v>0.57223796033994334</v>
      </c>
      <c r="I6744" s="22">
        <v>362413024692.98853</v>
      </c>
      <c r="J6744" s="33">
        <f t="shared" si="106"/>
        <v>12589961.266145473</v>
      </c>
    </row>
    <row r="6745" spans="3:10">
      <c r="C6745">
        <v>197</v>
      </c>
      <c r="E6745">
        <v>63.578812195895622</v>
      </c>
      <c r="G6745">
        <v>0.96817887032785399</v>
      </c>
      <c r="H6745">
        <f>+C6745/'Dados Primários'!$C$31</f>
        <v>0.55807365439093481</v>
      </c>
      <c r="I6745" s="22">
        <v>379706015057.72491</v>
      </c>
      <c r="J6745" s="33">
        <f t="shared" si="106"/>
        <v>13043886.406850999</v>
      </c>
    </row>
    <row r="6746" spans="3:10">
      <c r="C6746">
        <v>203</v>
      </c>
      <c r="E6746">
        <v>63.936576417650372</v>
      </c>
      <c r="G6746">
        <v>0.9822736002422281</v>
      </c>
      <c r="H6746">
        <f>+C6746/'Dados Primários'!$C$31</f>
        <v>0.57507082152974509</v>
      </c>
      <c r="I6746" s="22">
        <v>394995075182.5213</v>
      </c>
      <c r="J6746" s="33">
        <f t="shared" si="106"/>
        <v>14265758.344745679</v>
      </c>
    </row>
    <row r="6747" spans="3:10">
      <c r="C6747">
        <v>193</v>
      </c>
      <c r="E6747">
        <v>61.759851449676724</v>
      </c>
      <c r="G6747">
        <v>0.99239927112702242</v>
      </c>
      <c r="H6747">
        <f>+C6747/'Dados Primários'!$C$31</f>
        <v>0.54674220963172804</v>
      </c>
      <c r="I6747" s="22">
        <v>348228592635.23883</v>
      </c>
      <c r="J6747" s="33">
        <f t="shared" si="106"/>
        <v>11669163.116147649</v>
      </c>
    </row>
    <row r="6748" spans="3:10">
      <c r="C6748">
        <v>201</v>
      </c>
      <c r="E6748">
        <v>62.463314716635885</v>
      </c>
      <c r="G6748">
        <v>0.93454983186654272</v>
      </c>
      <c r="H6748">
        <f>+C6748/'Dados Primários'!$C$31</f>
        <v>0.56940509915014159</v>
      </c>
      <c r="I6748" s="22">
        <v>349956420458.83295</v>
      </c>
      <c r="J6748" s="33">
        <f t="shared" si="106"/>
        <v>11632225.385069089</v>
      </c>
    </row>
    <row r="6749" spans="3:10">
      <c r="C6749">
        <v>200</v>
      </c>
      <c r="E6749">
        <v>60.070442499304399</v>
      </c>
      <c r="G6749">
        <v>0.97902418098367017</v>
      </c>
      <c r="H6749">
        <f>+C6749/'Dados Primários'!$C$31</f>
        <v>0.56657223796033995</v>
      </c>
      <c r="I6749" s="22">
        <v>373558651605.41547</v>
      </c>
      <c r="J6749" s="33">
        <f t="shared" si="106"/>
        <v>12447104.597789947</v>
      </c>
    </row>
    <row r="6750" spans="3:10">
      <c r="C6750">
        <v>199</v>
      </c>
      <c r="E6750">
        <v>63.88708580898917</v>
      </c>
      <c r="G6750">
        <v>0.93940979254404544</v>
      </c>
      <c r="H6750">
        <f>+C6750/'Dados Primários'!$C$31</f>
        <v>0.5637393767705382</v>
      </c>
      <c r="I6750" s="22">
        <v>348257532217.65979</v>
      </c>
      <c r="J6750" s="33">
        <f t="shared" si="106"/>
        <v>11782760.513224475</v>
      </c>
    </row>
    <row r="6751" spans="3:10">
      <c r="C6751">
        <v>195</v>
      </c>
      <c r="E6751">
        <v>63.051191680916212</v>
      </c>
      <c r="G6751">
        <v>0.98038328777085215</v>
      </c>
      <c r="H6751">
        <f>+C6751/'Dados Primários'!$C$31</f>
        <v>0.55240793201133143</v>
      </c>
      <c r="I6751" s="22">
        <v>368343982207.74902</v>
      </c>
      <c r="J6751" s="33">
        <f t="shared" si="106"/>
        <v>12577742.044911204</v>
      </c>
    </row>
    <row r="6752" spans="3:10">
      <c r="C6752">
        <v>199</v>
      </c>
      <c r="E6752">
        <v>63.578581158718372</v>
      </c>
      <c r="G6752">
        <v>0.98191756471149516</v>
      </c>
      <c r="H6752">
        <f>+C6752/'Dados Primários'!$C$31</f>
        <v>0.5637393767705382</v>
      </c>
      <c r="I6752" s="22">
        <v>377308965637.95813</v>
      </c>
      <c r="J6752" s="33">
        <f t="shared" si="106"/>
        <v>13278877.263166549</v>
      </c>
    </row>
    <row r="6753" spans="3:10">
      <c r="C6753">
        <v>193</v>
      </c>
      <c r="E6753">
        <v>60.053534579558082</v>
      </c>
      <c r="G6753">
        <v>0.92851010609814444</v>
      </c>
      <c r="H6753">
        <f>+C6753/'Dados Primários'!$C$31</f>
        <v>0.54674220963172804</v>
      </c>
      <c r="I6753" s="22">
        <v>355785477162.23889</v>
      </c>
      <c r="J6753" s="33">
        <f t="shared" si="106"/>
        <v>10846660.053755898</v>
      </c>
    </row>
    <row r="6754" spans="3:10">
      <c r="C6754">
        <v>197</v>
      </c>
      <c r="E6754">
        <v>62.115678632671802</v>
      </c>
      <c r="G6754">
        <v>0.98935319151233569</v>
      </c>
      <c r="H6754">
        <f>+C6754/'Dados Primários'!$C$31</f>
        <v>0.55807365439093481</v>
      </c>
      <c r="I6754" s="22">
        <v>374514665749.1637</v>
      </c>
      <c r="J6754" s="33">
        <f t="shared" si="106"/>
        <v>12844374.015185939</v>
      </c>
    </row>
    <row r="6755" spans="3:10">
      <c r="C6755">
        <v>200</v>
      </c>
      <c r="E6755">
        <v>63.030779314861071</v>
      </c>
      <c r="G6755">
        <v>0.93908974782521359</v>
      </c>
      <c r="H6755">
        <f>+C6755/'Dados Primários'!$C$31</f>
        <v>0.56657223796033995</v>
      </c>
      <c r="I6755" s="22">
        <v>347987246193.91711</v>
      </c>
      <c r="J6755" s="33">
        <f t="shared" si="106"/>
        <v>11670202.545746187</v>
      </c>
    </row>
    <row r="6756" spans="3:10">
      <c r="C6756">
        <v>202</v>
      </c>
      <c r="E6756">
        <v>59.387944869910342</v>
      </c>
      <c r="G6756">
        <v>0.96139169836481653</v>
      </c>
      <c r="H6756">
        <f>+C6756/'Dados Primários'!$C$31</f>
        <v>0.57223796033994334</v>
      </c>
      <c r="I6756" s="22">
        <v>349646781164.98828</v>
      </c>
      <c r="J6756" s="33">
        <f t="shared" si="106"/>
        <v>11423649.323641697</v>
      </c>
    </row>
    <row r="6757" spans="3:10">
      <c r="C6757">
        <v>201</v>
      </c>
      <c r="E6757">
        <v>58.589428583103896</v>
      </c>
      <c r="G6757">
        <v>0.99027441747033706</v>
      </c>
      <c r="H6757">
        <f>+C6757/'Dados Primários'!$C$31</f>
        <v>0.56940509915014159</v>
      </c>
      <c r="I6757" s="22">
        <v>395451039958.48962</v>
      </c>
      <c r="J6757" s="33">
        <f t="shared" si="106"/>
        <v>13064382.768417832</v>
      </c>
    </row>
    <row r="6758" spans="3:10">
      <c r="C6758">
        <v>192</v>
      </c>
      <c r="E6758">
        <v>58.986196227202285</v>
      </c>
      <c r="G6758">
        <v>0.98213442395540629</v>
      </c>
      <c r="H6758">
        <f>+C6758/'Dados Primários'!$C$31</f>
        <v>0.5439093484419264</v>
      </c>
      <c r="I6758" s="22">
        <v>367628582334.9043</v>
      </c>
      <c r="J6758" s="33">
        <f t="shared" si="106"/>
        <v>11583961.819836963</v>
      </c>
    </row>
    <row r="6759" spans="3:10">
      <c r="C6759">
        <v>200</v>
      </c>
      <c r="E6759">
        <v>62.819990588775838</v>
      </c>
      <c r="G6759">
        <v>0.97326341851300724</v>
      </c>
      <c r="H6759">
        <f>+C6759/'Dados Primários'!$C$31</f>
        <v>0.56657223796033995</v>
      </c>
      <c r="I6759" s="22">
        <v>365583302736.08832</v>
      </c>
      <c r="J6759" s="33">
        <f t="shared" si="106"/>
        <v>12663971.059918851</v>
      </c>
    </row>
    <row r="6760" spans="3:10">
      <c r="C6760">
        <v>195</v>
      </c>
      <c r="E6760">
        <v>60.781825555400843</v>
      </c>
      <c r="G6760">
        <v>0.99827494811186335</v>
      </c>
      <c r="H6760">
        <f>+C6760/'Dados Primários'!$C$31</f>
        <v>0.55240793201133143</v>
      </c>
      <c r="I6760" s="22">
        <v>388569085436.20679</v>
      </c>
      <c r="J6760" s="33">
        <f t="shared" si="106"/>
        <v>13024230.194379689</v>
      </c>
    </row>
    <row r="6761" spans="3:10">
      <c r="C6761">
        <v>204</v>
      </c>
      <c r="E6761">
        <v>60.462109621945821</v>
      </c>
      <c r="G6761">
        <v>0.96705291608676913</v>
      </c>
      <c r="H6761">
        <f>+C6761/'Dados Primários'!$C$31</f>
        <v>0.57790368271954673</v>
      </c>
      <c r="I6761" s="22">
        <v>376618926327.96381</v>
      </c>
      <c r="J6761" s="33">
        <f t="shared" si="106"/>
        <v>12725977.123023555</v>
      </c>
    </row>
    <row r="6762" spans="3:10">
      <c r="C6762">
        <v>199</v>
      </c>
      <c r="E6762">
        <v>59.656416043390713</v>
      </c>
      <c r="G6762">
        <v>0.93836067032923953</v>
      </c>
      <c r="H6762">
        <f>+C6762/'Dados Primários'!$C$31</f>
        <v>0.5637393767705382</v>
      </c>
      <c r="I6762" s="22">
        <v>380294794087.43549</v>
      </c>
      <c r="J6762" s="33">
        <f t="shared" si="106"/>
        <v>12001228.565549094</v>
      </c>
    </row>
    <row r="6763" spans="3:10">
      <c r="C6763">
        <v>194</v>
      </c>
      <c r="E6763">
        <v>59.444441267724358</v>
      </c>
      <c r="G6763">
        <v>0.94778622352880715</v>
      </c>
      <c r="H6763">
        <f>+C6763/'Dados Primários'!$C$31</f>
        <v>0.54957507082152979</v>
      </c>
      <c r="I6763" s="22">
        <v>384604227528.25739</v>
      </c>
      <c r="J6763" s="33">
        <f t="shared" si="106"/>
        <v>11908655.154004086</v>
      </c>
    </row>
    <row r="6764" spans="3:10">
      <c r="C6764">
        <v>196</v>
      </c>
      <c r="E6764">
        <v>62.084386643224576</v>
      </c>
      <c r="G6764">
        <v>0.96305884866186364</v>
      </c>
      <c r="H6764">
        <f>+C6764/'Dados Primários'!$C$31</f>
        <v>0.55524079320113318</v>
      </c>
      <c r="I6764" s="22">
        <v>351252067422.146</v>
      </c>
      <c r="J6764" s="33">
        <f t="shared" si="106"/>
        <v>11660991.423224494</v>
      </c>
    </row>
    <row r="6765" spans="3:10">
      <c r="C6765">
        <v>201</v>
      </c>
      <c r="E6765">
        <v>59.546312675446416</v>
      </c>
      <c r="G6765">
        <v>0.93006945994220191</v>
      </c>
      <c r="H6765">
        <f>+C6765/'Dados Primários'!$C$31</f>
        <v>0.56940509915014159</v>
      </c>
      <c r="I6765" s="22">
        <v>387497164007.97345</v>
      </c>
      <c r="J6765" s="33">
        <f t="shared" si="106"/>
        <v>12219688.577759145</v>
      </c>
    </row>
    <row r="6766" spans="3:10">
      <c r="C6766">
        <v>193</v>
      </c>
      <c r="E6766">
        <v>58.657136227938878</v>
      </c>
      <c r="G6766">
        <v>0.95741324858619514</v>
      </c>
      <c r="H6766">
        <f>+C6766/'Dados Primários'!$C$31</f>
        <v>0.54674220963172804</v>
      </c>
      <c r="I6766" s="22">
        <v>378835482010.07556</v>
      </c>
      <c r="J6766" s="33">
        <f t="shared" si="106"/>
        <v>11631977.167748123</v>
      </c>
    </row>
    <row r="6767" spans="3:10">
      <c r="C6767">
        <v>198</v>
      </c>
      <c r="E6767">
        <v>60.288582968683258</v>
      </c>
      <c r="G6767">
        <v>0.92446898818224155</v>
      </c>
      <c r="H6767">
        <f>+C6767/'Dados Primários'!$C$31</f>
        <v>0.56090651558073656</v>
      </c>
      <c r="I6767" s="22">
        <v>349946143340.29431</v>
      </c>
      <c r="J6767" s="33">
        <f t="shared" si="106"/>
        <v>10940045.289024118</v>
      </c>
    </row>
    <row r="6768" spans="3:10">
      <c r="C6768">
        <v>203</v>
      </c>
      <c r="E6768">
        <v>58.973954659441461</v>
      </c>
      <c r="G6768">
        <v>0.99028437893385268</v>
      </c>
      <c r="H6768">
        <f>+C6768/'Dados Primários'!$C$31</f>
        <v>0.57507082152974509</v>
      </c>
      <c r="I6768" s="22">
        <v>356831120326.57074</v>
      </c>
      <c r="J6768" s="33">
        <f t="shared" si="106"/>
        <v>11984067.209282756</v>
      </c>
    </row>
    <row r="6769" spans="3:10">
      <c r="C6769">
        <v>204</v>
      </c>
      <c r="E6769">
        <v>61.815961232700367</v>
      </c>
      <c r="G6769">
        <v>0.98955674126257964</v>
      </c>
      <c r="H6769">
        <f>+C6769/'Dados Primários'!$C$31</f>
        <v>0.57790368271954673</v>
      </c>
      <c r="I6769" s="22">
        <v>398639328674.711</v>
      </c>
      <c r="J6769" s="33">
        <f t="shared" si="106"/>
        <v>14092139.492576044</v>
      </c>
    </row>
    <row r="6770" spans="3:10">
      <c r="C6770">
        <v>198</v>
      </c>
      <c r="E6770">
        <v>59.460437995069867</v>
      </c>
      <c r="G6770">
        <v>0.92015040017671446</v>
      </c>
      <c r="H6770">
        <f>+C6770/'Dados Primários'!$C$31</f>
        <v>0.56090651558073656</v>
      </c>
      <c r="I6770" s="22">
        <v>367197035867.34692</v>
      </c>
      <c r="J6770" s="33">
        <f t="shared" si="106"/>
        <v>11268771.559122838</v>
      </c>
    </row>
    <row r="6771" spans="3:10">
      <c r="C6771">
        <v>200</v>
      </c>
      <c r="E6771">
        <v>62.661383139207672</v>
      </c>
      <c r="G6771">
        <v>0.96777577003826187</v>
      </c>
      <c r="H6771">
        <f>+C6771/'Dados Primários'!$C$31</f>
        <v>0.56657223796033995</v>
      </c>
      <c r="I6771" s="22">
        <v>366581822499.90375</v>
      </c>
      <c r="J6771" s="33">
        <f t="shared" si="106"/>
        <v>12595080.216884792</v>
      </c>
    </row>
    <row r="6772" spans="3:10">
      <c r="C6772">
        <v>199</v>
      </c>
      <c r="E6772">
        <v>63.746420663342079</v>
      </c>
      <c r="G6772">
        <v>0.927367033067796</v>
      </c>
      <c r="H6772">
        <f>+C6772/'Dados Primários'!$C$31</f>
        <v>0.5637393767705382</v>
      </c>
      <c r="I6772" s="22">
        <v>400690755882.62207</v>
      </c>
      <c r="J6772" s="33">
        <f t="shared" si="106"/>
        <v>13353501.25720042</v>
      </c>
    </row>
    <row r="6773" spans="3:10">
      <c r="C6773">
        <v>197</v>
      </c>
      <c r="E6773">
        <v>63.99208879026682</v>
      </c>
      <c r="G6773">
        <v>0.97772477044617978</v>
      </c>
      <c r="H6773">
        <f>+C6773/'Dados Primários'!$C$31</f>
        <v>0.55807365439093481</v>
      </c>
      <c r="I6773" s="22">
        <v>369534119229.54681</v>
      </c>
      <c r="J6773" s="33">
        <f t="shared" si="106"/>
        <v>12902948.63449805</v>
      </c>
    </row>
    <row r="6774" spans="3:10">
      <c r="C6774">
        <v>195</v>
      </c>
      <c r="E6774">
        <v>62.836298014375522</v>
      </c>
      <c r="G6774">
        <v>0.94021688894378808</v>
      </c>
      <c r="H6774">
        <f>+C6774/'Dados Primários'!$C$31</f>
        <v>0.55240793201133143</v>
      </c>
      <c r="I6774" s="22">
        <v>411941890993.12848</v>
      </c>
      <c r="J6774" s="33">
        <f t="shared" si="106"/>
        <v>13444185.714742897</v>
      </c>
    </row>
    <row r="6775" spans="3:10">
      <c r="C6775">
        <v>204</v>
      </c>
      <c r="E6775">
        <v>59.520727609363725</v>
      </c>
      <c r="G6775">
        <v>0.94525247824622904</v>
      </c>
      <c r="H6775">
        <f>+C6775/'Dados Primários'!$C$31</f>
        <v>0.57790368271954673</v>
      </c>
      <c r="I6775" s="22">
        <v>395361921510.362</v>
      </c>
      <c r="J6775" s="33">
        <f t="shared" si="106"/>
        <v>12854830.575270386</v>
      </c>
    </row>
    <row r="6776" spans="3:10">
      <c r="C6776">
        <v>200</v>
      </c>
      <c r="E6776">
        <v>59.308930576098582</v>
      </c>
      <c r="G6776">
        <v>0.93840188437067062</v>
      </c>
      <c r="H6776">
        <f>+C6776/'Dados Primários'!$C$31</f>
        <v>0.56657223796033995</v>
      </c>
      <c r="I6776" s="22">
        <v>351814824654.63452</v>
      </c>
      <c r="J6776" s="33">
        <f t="shared" si="106"/>
        <v>11093750.397523688</v>
      </c>
    </row>
    <row r="6777" spans="3:10">
      <c r="C6777">
        <v>193</v>
      </c>
      <c r="E6777">
        <v>57.876192488915372</v>
      </c>
      <c r="G6777">
        <v>0.92047061786077489</v>
      </c>
      <c r="H6777">
        <f>+C6777/'Dados Primários'!$C$31</f>
        <v>0.54674220963172804</v>
      </c>
      <c r="I6777" s="22">
        <v>407757970441.95142</v>
      </c>
      <c r="J6777" s="33">
        <f t="shared" si="106"/>
        <v>11876676.986306833</v>
      </c>
    </row>
    <row r="6778" spans="3:10">
      <c r="C6778">
        <v>198</v>
      </c>
      <c r="E6778">
        <v>59.507161200734394</v>
      </c>
      <c r="G6778">
        <v>0.98967438604201863</v>
      </c>
      <c r="H6778">
        <f>+C6778/'Dados Primários'!$C$31</f>
        <v>0.56090651558073656</v>
      </c>
      <c r="I6778" s="22">
        <v>354209217877.22467</v>
      </c>
      <c r="J6778" s="33">
        <f t="shared" si="106"/>
        <v>11700701.68368217</v>
      </c>
    </row>
    <row r="6779" spans="3:10">
      <c r="C6779">
        <v>204</v>
      </c>
      <c r="E6779">
        <v>64.278300742995143</v>
      </c>
      <c r="G6779">
        <v>0.97740620820662294</v>
      </c>
      <c r="H6779">
        <f>+C6779/'Dados Primários'!$C$31</f>
        <v>0.57790368271954673</v>
      </c>
      <c r="I6779" s="22">
        <v>402324862514.7738</v>
      </c>
      <c r="J6779" s="33">
        <f t="shared" si="106"/>
        <v>14607362.73883847</v>
      </c>
    </row>
    <row r="6780" spans="3:10">
      <c r="C6780">
        <v>193</v>
      </c>
      <c r="E6780">
        <v>58.280587519216624</v>
      </c>
      <c r="G6780">
        <v>0.9461413287120598</v>
      </c>
      <c r="H6780">
        <f>+C6780/'Dados Primários'!$C$31</f>
        <v>0.54674220963172804</v>
      </c>
      <c r="I6780" s="22">
        <v>377964285803.0108</v>
      </c>
      <c r="J6780" s="33">
        <f t="shared" si="106"/>
        <v>11394973.070330301</v>
      </c>
    </row>
    <row r="6781" spans="3:10">
      <c r="C6781">
        <v>201</v>
      </c>
      <c r="E6781">
        <v>57.394435473812941</v>
      </c>
      <c r="G6781">
        <v>0.99731166358911971</v>
      </c>
      <c r="H6781">
        <f>+C6781/'Dados Primários'!$C$31</f>
        <v>0.56940509915014159</v>
      </c>
      <c r="I6781" s="22">
        <v>371751491202.85712</v>
      </c>
      <c r="J6781" s="33">
        <f t="shared" si="106"/>
        <v>12116432.243600825</v>
      </c>
    </row>
    <row r="6782" spans="3:10">
      <c r="C6782">
        <v>203</v>
      </c>
      <c r="E6782">
        <v>60.437008374196949</v>
      </c>
      <c r="G6782">
        <v>0.93712994233571456</v>
      </c>
      <c r="H6782">
        <f>+C6782/'Dados Primários'!$C$31</f>
        <v>0.57507082152974509</v>
      </c>
      <c r="I6782" s="22">
        <v>395312646419.42114</v>
      </c>
      <c r="J6782" s="33">
        <f t="shared" si="106"/>
        <v>12875521.059395317</v>
      </c>
    </row>
    <row r="6783" spans="3:10">
      <c r="C6783">
        <v>200</v>
      </c>
      <c r="E6783">
        <v>61.379745128084792</v>
      </c>
      <c r="G6783">
        <v>0.98294083635459695</v>
      </c>
      <c r="H6783">
        <f>+C6783/'Dados Primários'!$C$31</f>
        <v>0.56657223796033995</v>
      </c>
      <c r="I6783" s="22">
        <v>381648371211.08936</v>
      </c>
      <c r="J6783" s="33">
        <f t="shared" si="106"/>
        <v>13045813.405608257</v>
      </c>
    </row>
    <row r="6784" spans="3:10">
      <c r="C6784">
        <v>202</v>
      </c>
      <c r="E6784">
        <v>63.316367721011105</v>
      </c>
      <c r="G6784">
        <v>0.92663661171059897</v>
      </c>
      <c r="H6784">
        <f>+C6784/'Dados Primários'!$C$31</f>
        <v>0.57223796033994334</v>
      </c>
      <c r="I6784" s="22">
        <v>358174944778.98578</v>
      </c>
      <c r="J6784" s="33">
        <f t="shared" si="106"/>
        <v>12025338.625401478</v>
      </c>
    </row>
    <row r="6785" spans="3:10">
      <c r="C6785">
        <v>197</v>
      </c>
      <c r="E6785">
        <v>58.47228703359248</v>
      </c>
      <c r="G6785">
        <v>0.94153302003700901</v>
      </c>
      <c r="H6785">
        <f>+C6785/'Dados Primários'!$C$31</f>
        <v>0.55807365439093481</v>
      </c>
      <c r="I6785" s="22">
        <v>364296900414.06866</v>
      </c>
      <c r="J6785" s="33">
        <f t="shared" si="106"/>
        <v>11192642.522178888</v>
      </c>
    </row>
    <row r="6786" spans="3:10">
      <c r="C6786">
        <v>193</v>
      </c>
      <c r="E6786">
        <v>59.928173588886004</v>
      </c>
      <c r="G6786">
        <v>0.98546776200899289</v>
      </c>
      <c r="H6786">
        <f>+C6786/'Dados Primários'!$C$31</f>
        <v>0.54674220963172804</v>
      </c>
      <c r="I6786" s="22">
        <v>374005259252.15576</v>
      </c>
      <c r="J6786" s="33">
        <f t="shared" si="106"/>
        <v>12076296.755084999</v>
      </c>
    </row>
    <row r="6787" spans="3:10">
      <c r="C6787">
        <v>195</v>
      </c>
      <c r="E6787">
        <v>59.053508407111984</v>
      </c>
      <c r="G6787">
        <v>0.99667608514273354</v>
      </c>
      <c r="H6787">
        <f>+C6787/'Dados Primários'!$C$31</f>
        <v>0.55240793201133143</v>
      </c>
      <c r="I6787" s="22">
        <v>366392250982.29584</v>
      </c>
      <c r="J6787" s="33">
        <f t="shared" si="106"/>
        <v>11912582.6837475</v>
      </c>
    </row>
    <row r="6788" spans="3:10">
      <c r="C6788">
        <v>198</v>
      </c>
      <c r="E6788">
        <v>57.4757983310827</v>
      </c>
      <c r="G6788">
        <v>0.97496299392309183</v>
      </c>
      <c r="H6788">
        <f>+C6788/'Dados Primários'!$C$31</f>
        <v>0.56090651558073656</v>
      </c>
      <c r="I6788" s="22">
        <v>412562259446.16003</v>
      </c>
      <c r="J6788" s="33">
        <f t="shared" si="106"/>
        <v>12967406.515911473</v>
      </c>
    </row>
    <row r="6789" spans="3:10">
      <c r="C6789">
        <v>194</v>
      </c>
      <c r="E6789">
        <v>58.262550507016734</v>
      </c>
      <c r="G6789">
        <v>0.92303886540375601</v>
      </c>
      <c r="H6789">
        <f>+C6789/'Dados Primários'!$C$31</f>
        <v>0.54957507082152979</v>
      </c>
      <c r="I6789" s="22">
        <v>369894511612.08307</v>
      </c>
      <c r="J6789" s="33">
        <f t="shared" si="106"/>
        <v>10932371.773422219</v>
      </c>
    </row>
    <row r="6790" spans="3:10">
      <c r="C6790">
        <v>197</v>
      </c>
      <c r="E6790">
        <v>57.82637143028731</v>
      </c>
      <c r="G6790">
        <v>0.9542108409266038</v>
      </c>
      <c r="H6790">
        <f>+C6790/'Dados Primários'!$C$31</f>
        <v>0.55807365439093481</v>
      </c>
      <c r="I6790" s="22">
        <v>385056664280.15411</v>
      </c>
      <c r="J6790" s="33">
        <f t="shared" si="106"/>
        <v>11857317.603565652</v>
      </c>
    </row>
    <row r="6791" spans="3:10">
      <c r="C6791">
        <v>201</v>
      </c>
      <c r="E6791">
        <v>62.304628838829061</v>
      </c>
      <c r="G6791">
        <v>0.9416034534301625</v>
      </c>
      <c r="H6791">
        <f>+C6791/'Dados Primários'!$C$31</f>
        <v>0.56940509915014159</v>
      </c>
      <c r="I6791" s="22">
        <v>389356556550.29999</v>
      </c>
      <c r="J6791" s="33">
        <f t="shared" si="106"/>
        <v>13006402.816362696</v>
      </c>
    </row>
    <row r="6792" spans="3:10">
      <c r="C6792">
        <v>191</v>
      </c>
      <c r="E6792">
        <v>61.716894199972458</v>
      </c>
      <c r="G6792">
        <v>0.96924180074093946</v>
      </c>
      <c r="H6792">
        <f>+C6792/'Dados Primários'!$C$31</f>
        <v>0.54107648725212465</v>
      </c>
      <c r="I6792" s="22">
        <v>351645940892.23346</v>
      </c>
      <c r="J6792" s="33">
        <f t="shared" ref="J6792:J6855" si="107">+E6792*G6792*H6792*I6792/1000000</f>
        <v>11381525.325600328</v>
      </c>
    </row>
    <row r="6793" spans="3:10">
      <c r="C6793">
        <v>203</v>
      </c>
      <c r="E6793">
        <v>60.600818937090608</v>
      </c>
      <c r="G6793">
        <v>0.92694505296970953</v>
      </c>
      <c r="H6793">
        <f>+C6793/'Dados Primários'!$C$31</f>
        <v>0.57507082152974509</v>
      </c>
      <c r="I6793" s="22">
        <v>377328575768.19537</v>
      </c>
      <c r="J6793" s="33">
        <f t="shared" si="107"/>
        <v>12189152.566638807</v>
      </c>
    </row>
    <row r="6794" spans="3:10">
      <c r="C6794">
        <v>201</v>
      </c>
      <c r="E6794">
        <v>61.143875681829584</v>
      </c>
      <c r="G6794">
        <v>0.92550526190805493</v>
      </c>
      <c r="H6794">
        <f>+C6794/'Dados Primários'!$C$31</f>
        <v>0.56940509915014159</v>
      </c>
      <c r="I6794" s="22">
        <v>373372936059.42883</v>
      </c>
      <c r="J6794" s="33">
        <f t="shared" si="107"/>
        <v>12030842.539839402</v>
      </c>
    </row>
    <row r="6795" spans="3:10">
      <c r="C6795">
        <v>204</v>
      </c>
      <c r="E6795">
        <v>59.718584509766004</v>
      </c>
      <c r="G6795">
        <v>0.966936888679367</v>
      </c>
      <c r="H6795">
        <f>+C6795/'Dados Primários'!$C$31</f>
        <v>0.57790368271954673</v>
      </c>
      <c r="I6795" s="22">
        <v>346936350820.09076</v>
      </c>
      <c r="J6795" s="33">
        <f t="shared" si="107"/>
        <v>11577449.68656804</v>
      </c>
    </row>
    <row r="6796" spans="3:10">
      <c r="C6796">
        <v>195</v>
      </c>
      <c r="E6796">
        <v>59.429855637187067</v>
      </c>
      <c r="G6796">
        <v>0.98828803412070876</v>
      </c>
      <c r="H6796">
        <f>+C6796/'Dados Primários'!$C$31</f>
        <v>0.55240793201133143</v>
      </c>
      <c r="I6796" s="22">
        <v>393248233265.82471</v>
      </c>
      <c r="J6796" s="33">
        <f t="shared" si="107"/>
        <v>12758948.913441407</v>
      </c>
    </row>
    <row r="6797" spans="3:10">
      <c r="C6797">
        <v>193</v>
      </c>
      <c r="E6797">
        <v>64.043694203101893</v>
      </c>
      <c r="G6797">
        <v>0.95698946675145513</v>
      </c>
      <c r="H6797">
        <f>+C6797/'Dados Primários'!$C$31</f>
        <v>0.54674220963172804</v>
      </c>
      <c r="I6797" s="22">
        <v>395056498716.146</v>
      </c>
      <c r="J6797" s="33">
        <f t="shared" si="107"/>
        <v>13238090.533737388</v>
      </c>
    </row>
    <row r="6798" spans="3:10">
      <c r="C6798">
        <v>199</v>
      </c>
      <c r="E6798">
        <v>61.78847153342258</v>
      </c>
      <c r="G6798">
        <v>0.92196769170554715</v>
      </c>
      <c r="H6798">
        <f>+C6798/'Dados Primários'!$C$31</f>
        <v>0.5637393767705382</v>
      </c>
      <c r="I6798" s="22">
        <v>366573922265.58826</v>
      </c>
      <c r="J6798" s="33">
        <f t="shared" si="107"/>
        <v>11772348.009098982</v>
      </c>
    </row>
    <row r="6799" spans="3:10">
      <c r="C6799">
        <v>198</v>
      </c>
      <c r="E6799">
        <v>63.40106223326692</v>
      </c>
      <c r="G6799">
        <v>0.95099449513060719</v>
      </c>
      <c r="H6799">
        <f>+C6799/'Dados Primários'!$C$31</f>
        <v>0.56090651558073656</v>
      </c>
      <c r="I6799" s="22">
        <v>345911517742.04871</v>
      </c>
      <c r="J6799" s="33">
        <f t="shared" si="107"/>
        <v>11698496.378354182</v>
      </c>
    </row>
    <row r="6800" spans="3:10">
      <c r="C6800">
        <v>199</v>
      </c>
      <c r="E6800">
        <v>62.872954517045507</v>
      </c>
      <c r="G6800">
        <v>0.96447966011449682</v>
      </c>
      <c r="H6800">
        <f>+C6800/'Dados Primários'!$C$31</f>
        <v>0.5637393767705382</v>
      </c>
      <c r="I6800" s="22">
        <v>406878690612.91156</v>
      </c>
      <c r="J6800" s="33">
        <f t="shared" si="107"/>
        <v>13909139.364819923</v>
      </c>
    </row>
    <row r="6801" spans="3:10">
      <c r="C6801">
        <v>198</v>
      </c>
      <c r="E6801">
        <v>61.386567983765424</v>
      </c>
      <c r="G6801">
        <v>0.96964754434751699</v>
      </c>
      <c r="H6801">
        <f>+C6801/'Dados Primários'!$C$31</f>
        <v>0.56090651558073656</v>
      </c>
      <c r="I6801" s="22">
        <v>396153131204.72858</v>
      </c>
      <c r="J6801" s="33">
        <f t="shared" si="107"/>
        <v>13226375.04018137</v>
      </c>
    </row>
    <row r="6802" spans="3:10">
      <c r="C6802">
        <v>194</v>
      </c>
      <c r="E6802">
        <v>57.96810314540663</v>
      </c>
      <c r="G6802">
        <v>0.94627784871788601</v>
      </c>
      <c r="H6802">
        <f>+C6802/'Dados Primários'!$C$31</f>
        <v>0.54957507082152979</v>
      </c>
      <c r="I6802" s="22">
        <v>389676157872.97308</v>
      </c>
      <c r="J6802" s="33">
        <f t="shared" si="107"/>
        <v>11747315.217468657</v>
      </c>
    </row>
    <row r="6803" spans="3:10">
      <c r="C6803">
        <v>198</v>
      </c>
      <c r="E6803">
        <v>58.109564849221876</v>
      </c>
      <c r="G6803">
        <v>0.9718034015092083</v>
      </c>
      <c r="H6803">
        <f>+C6803/'Dados Primários'!$C$31</f>
        <v>0.56090651558073656</v>
      </c>
      <c r="I6803" s="22">
        <v>419185371058.61371</v>
      </c>
      <c r="J6803" s="33">
        <f t="shared" si="107"/>
        <v>13277693.553357825</v>
      </c>
    </row>
    <row r="6804" spans="3:10">
      <c r="C6804">
        <v>201</v>
      </c>
      <c r="E6804">
        <v>63.496420872074751</v>
      </c>
      <c r="G6804">
        <v>0.93976916526433507</v>
      </c>
      <c r="H6804">
        <f>+C6804/'Dados Primários'!$C$31</f>
        <v>0.56940509915014159</v>
      </c>
      <c r="I6804" s="22">
        <v>378531382120.46185</v>
      </c>
      <c r="J6804" s="33">
        <f t="shared" si="107"/>
        <v>12861560.937792664</v>
      </c>
    </row>
    <row r="6805" spans="3:10">
      <c r="C6805">
        <v>195</v>
      </c>
      <c r="E6805">
        <v>62.945596960287361</v>
      </c>
      <c r="G6805">
        <v>0.94036059767955948</v>
      </c>
      <c r="H6805">
        <f>+C6805/'Dados Primários'!$C$31</f>
        <v>0.55240793201133143</v>
      </c>
      <c r="I6805" s="22">
        <v>386939298602.25848</v>
      </c>
      <c r="J6805" s="33">
        <f t="shared" si="107"/>
        <v>12652097.383598197</v>
      </c>
    </row>
    <row r="6806" spans="3:10">
      <c r="C6806">
        <v>193</v>
      </c>
      <c r="E6806">
        <v>60.908111549549787</v>
      </c>
      <c r="G6806">
        <v>0.96056520035516713</v>
      </c>
      <c r="H6806">
        <f>+C6806/'Dados Primários'!$C$31</f>
        <v>0.54674220963172804</v>
      </c>
      <c r="I6806" s="22">
        <v>362791608157.93628</v>
      </c>
      <c r="J6806" s="33">
        <f t="shared" si="107"/>
        <v>11604911.1465928</v>
      </c>
    </row>
    <row r="6807" spans="3:10">
      <c r="C6807">
        <v>190</v>
      </c>
      <c r="E6807">
        <v>57.890813283287365</v>
      </c>
      <c r="G6807">
        <v>0.93932236929392554</v>
      </c>
      <c r="H6807">
        <f>+C6807/'Dados Primários'!$C$31</f>
        <v>0.5382436260623229</v>
      </c>
      <c r="I6807" s="22">
        <v>346558310435.41351</v>
      </c>
      <c r="J6807" s="33">
        <f t="shared" si="107"/>
        <v>10143306.036782363</v>
      </c>
    </row>
    <row r="6808" spans="3:10">
      <c r="C6808">
        <v>192</v>
      </c>
      <c r="E6808">
        <v>58.138852210784727</v>
      </c>
      <c r="G6808">
        <v>0.95106072300628797</v>
      </c>
      <c r="H6808">
        <f>+C6808/'Dados Primários'!$C$31</f>
        <v>0.5439093484419264</v>
      </c>
      <c r="I6808" s="22">
        <v>357523487995.1568</v>
      </c>
      <c r="J6808" s="33">
        <f t="shared" si="107"/>
        <v>10752409.652325731</v>
      </c>
    </row>
    <row r="6809" spans="3:10">
      <c r="C6809">
        <v>205</v>
      </c>
      <c r="E6809">
        <v>61.529106658920234</v>
      </c>
      <c r="G6809">
        <v>0.95757156668117815</v>
      </c>
      <c r="H6809">
        <f>+C6809/'Dados Primários'!$C$31</f>
        <v>0.58073654390934848</v>
      </c>
      <c r="I6809" s="22">
        <v>413262734599.99951</v>
      </c>
      <c r="J6809" s="33">
        <f t="shared" si="107"/>
        <v>14140255.358229598</v>
      </c>
    </row>
    <row r="6810" spans="3:10">
      <c r="C6810">
        <v>197</v>
      </c>
      <c r="E6810">
        <v>60.275616472300896</v>
      </c>
      <c r="G6810">
        <v>0.94532121056007279</v>
      </c>
      <c r="H6810">
        <f>+C6810/'Dados Primários'!$C$31</f>
        <v>0.55807365439093481</v>
      </c>
      <c r="I6810" s="22">
        <v>364780422191.49902</v>
      </c>
      <c r="J6810" s="33">
        <f t="shared" si="107"/>
        <v>11599629.177359251</v>
      </c>
    </row>
    <row r="6811" spans="3:10">
      <c r="C6811">
        <v>202</v>
      </c>
      <c r="E6811">
        <v>59.906049961138542</v>
      </c>
      <c r="G6811">
        <v>0.97358588314316508</v>
      </c>
      <c r="H6811">
        <f>+C6811/'Dados Primários'!$C$31</f>
        <v>0.57223796033994334</v>
      </c>
      <c r="I6811" s="22">
        <v>388555772523.65454</v>
      </c>
      <c r="J6811" s="33">
        <f t="shared" si="107"/>
        <v>12968059.123274213</v>
      </c>
    </row>
    <row r="6812" spans="3:10">
      <c r="C6812">
        <v>196</v>
      </c>
      <c r="E6812">
        <v>61.401696855440598</v>
      </c>
      <c r="G6812">
        <v>0.97793798717574121</v>
      </c>
      <c r="H6812">
        <f>+C6812/'Dados Primários'!$C$31</f>
        <v>0.55524079320113318</v>
      </c>
      <c r="I6812" s="22">
        <v>386868805061.49902</v>
      </c>
      <c r="J6812" s="33">
        <f t="shared" si="107"/>
        <v>12898427.516097263</v>
      </c>
    </row>
    <row r="6813" spans="3:10">
      <c r="C6813">
        <v>200</v>
      </c>
      <c r="E6813">
        <v>58.079049390074353</v>
      </c>
      <c r="G6813">
        <v>0.92375046268280159</v>
      </c>
      <c r="H6813">
        <f>+C6813/'Dados Primários'!$C$31</f>
        <v>0.56657223796033995</v>
      </c>
      <c r="I6813" s="22">
        <v>348006668614.22668</v>
      </c>
      <c r="J6813" s="33">
        <f t="shared" si="107"/>
        <v>10578327.897173135</v>
      </c>
    </row>
    <row r="6814" spans="3:10">
      <c r="C6814">
        <v>197</v>
      </c>
      <c r="E6814">
        <v>58.943098979672925</v>
      </c>
      <c r="G6814">
        <v>0.99402630984505003</v>
      </c>
      <c r="H6814">
        <f>+C6814/'Dados Primários'!$C$31</f>
        <v>0.55807365439093481</v>
      </c>
      <c r="I6814" s="22">
        <v>364079399308.22675</v>
      </c>
      <c r="J6814" s="33">
        <f t="shared" si="107"/>
        <v>11904700.440142527</v>
      </c>
    </row>
    <row r="6815" spans="3:10">
      <c r="C6815">
        <v>192</v>
      </c>
      <c r="E6815">
        <v>58.604551362914286</v>
      </c>
      <c r="G6815">
        <v>0.92018956575551525</v>
      </c>
      <c r="H6815">
        <f>+C6815/'Dados Primários'!$C$31</f>
        <v>0.5439093484419264</v>
      </c>
      <c r="I6815" s="22">
        <v>384464173366.5318</v>
      </c>
      <c r="J6815" s="33">
        <f t="shared" si="107"/>
        <v>11276934.274592096</v>
      </c>
    </row>
    <row r="6816" spans="3:10">
      <c r="C6816">
        <v>198</v>
      </c>
      <c r="E6816">
        <v>58.994756500471738</v>
      </c>
      <c r="G6816">
        <v>0.98603165294324591</v>
      </c>
      <c r="H6816">
        <f>+C6816/'Dados Primários'!$C$31</f>
        <v>0.56090651558073656</v>
      </c>
      <c r="I6816" s="22">
        <v>415361771300.13788</v>
      </c>
      <c r="J6816" s="33">
        <f t="shared" si="107"/>
        <v>13552558.0827755</v>
      </c>
    </row>
    <row r="6817" spans="3:10">
      <c r="C6817">
        <v>193</v>
      </c>
      <c r="E6817">
        <v>58.432503428460329</v>
      </c>
      <c r="G6817">
        <v>0.95399101713392465</v>
      </c>
      <c r="H6817">
        <f>+C6817/'Dados Primários'!$C$31</f>
        <v>0.54674220963172804</v>
      </c>
      <c r="I6817" s="22">
        <v>387290241417.14453</v>
      </c>
      <c r="J6817" s="33">
        <f t="shared" si="107"/>
        <v>11803693.839517949</v>
      </c>
    </row>
    <row r="6818" spans="3:10">
      <c r="C6818">
        <v>193</v>
      </c>
      <c r="E6818">
        <v>61.985122132820607</v>
      </c>
      <c r="G6818">
        <v>0.9270249698716333</v>
      </c>
      <c r="H6818">
        <f>+C6818/'Dados Primários'!$C$31</f>
        <v>0.54674220963172804</v>
      </c>
      <c r="I6818" s="22">
        <v>411087497948.24402</v>
      </c>
      <c r="J6818" s="33">
        <f t="shared" si="107"/>
        <v>12915040.31746849</v>
      </c>
    </row>
    <row r="6819" spans="3:10">
      <c r="C6819">
        <v>201</v>
      </c>
      <c r="E6819">
        <v>57.3676863158204</v>
      </c>
      <c r="G6819">
        <v>0.9886686325393006</v>
      </c>
      <c r="H6819">
        <f>+C6819/'Dados Primários'!$C$31</f>
        <v>0.56940509915014159</v>
      </c>
      <c r="I6819" s="22">
        <v>387578016136.57642</v>
      </c>
      <c r="J6819" s="33">
        <f t="shared" si="107"/>
        <v>12516951.73931448</v>
      </c>
    </row>
    <row r="6820" spans="3:10">
      <c r="C6820">
        <v>197</v>
      </c>
      <c r="E6820">
        <v>62.703909993569326</v>
      </c>
      <c r="G6820">
        <v>0.95370708802421911</v>
      </c>
      <c r="H6820">
        <f>+C6820/'Dados Primários'!$C$31</f>
        <v>0.55807365439093481</v>
      </c>
      <c r="I6820" s="22">
        <v>411717207440.04346</v>
      </c>
      <c r="J6820" s="33">
        <f t="shared" si="107"/>
        <v>13740425.201068323</v>
      </c>
    </row>
    <row r="6821" spans="3:10">
      <c r="C6821">
        <v>191</v>
      </c>
      <c r="E6821">
        <v>58.375261919640593</v>
      </c>
      <c r="G6821">
        <v>0.95502842304996605</v>
      </c>
      <c r="H6821">
        <f>+C6821/'Dados Primários'!$C$31</f>
        <v>0.54107648725212465</v>
      </c>
      <c r="I6821" s="22">
        <v>363105444809.93665</v>
      </c>
      <c r="J6821" s="33">
        <f t="shared" si="107"/>
        <v>10953087.631795129</v>
      </c>
    </row>
    <row r="6822" spans="3:10">
      <c r="C6822">
        <v>199</v>
      </c>
      <c r="E6822">
        <v>60.08708339943415</v>
      </c>
      <c r="G6822">
        <v>0.92270620077974452</v>
      </c>
      <c r="H6822">
        <f>+C6822/'Dados Primários'!$C$31</f>
        <v>0.5637393767705382</v>
      </c>
      <c r="I6822" s="22">
        <v>395210920605.44104</v>
      </c>
      <c r="J6822" s="33">
        <f t="shared" si="107"/>
        <v>12352414.909771696</v>
      </c>
    </row>
    <row r="6823" spans="3:10">
      <c r="C6823">
        <v>196</v>
      </c>
      <c r="E6823">
        <v>61.170694289710696</v>
      </c>
      <c r="G6823">
        <v>0.96311650516610436</v>
      </c>
      <c r="H6823">
        <f>+C6823/'Dados Primários'!$C$31</f>
        <v>0.55524079320113318</v>
      </c>
      <c r="I6823" s="22">
        <v>387942615647.77356</v>
      </c>
      <c r="J6823" s="33">
        <f t="shared" si="107"/>
        <v>12690276.680488355</v>
      </c>
    </row>
    <row r="6824" spans="3:10">
      <c r="C6824">
        <v>203</v>
      </c>
      <c r="E6824">
        <v>58.618927167667508</v>
      </c>
      <c r="G6824">
        <v>0.93910232671494709</v>
      </c>
      <c r="H6824">
        <f>+C6824/'Dados Primários'!$C$31</f>
        <v>0.57507082152974509</v>
      </c>
      <c r="I6824" s="22">
        <v>377541192129.97205</v>
      </c>
      <c r="J6824" s="33">
        <f t="shared" si="107"/>
        <v>11951886.429836746</v>
      </c>
    </row>
    <row r="6825" spans="3:10">
      <c r="C6825">
        <v>190</v>
      </c>
      <c r="E6825">
        <v>60.568906987802549</v>
      </c>
      <c r="G6825">
        <v>0.93280509811491019</v>
      </c>
      <c r="H6825">
        <f>+C6825/'Dados Primários'!$C$31</f>
        <v>0.5382436260623229</v>
      </c>
      <c r="I6825" s="22">
        <v>358816128439.65002</v>
      </c>
      <c r="J6825" s="33">
        <f t="shared" si="107"/>
        <v>10911676.930540247</v>
      </c>
    </row>
    <row r="6826" spans="3:10">
      <c r="C6826">
        <v>197</v>
      </c>
      <c r="E6826">
        <v>61.35974399742193</v>
      </c>
      <c r="G6826">
        <v>0.93528401729431199</v>
      </c>
      <c r="H6826">
        <f>+C6826/'Dados Primários'!$C$31</f>
        <v>0.55807365439093481</v>
      </c>
      <c r="I6826" s="22">
        <v>376670685197.539</v>
      </c>
      <c r="J6826" s="33">
        <f t="shared" si="107"/>
        <v>12063696.281837</v>
      </c>
    </row>
    <row r="6827" spans="3:10">
      <c r="C6827">
        <v>199</v>
      </c>
      <c r="E6827">
        <v>58.977364670339675</v>
      </c>
      <c r="G6827">
        <v>0.99847866550017084</v>
      </c>
      <c r="H6827">
        <f>+C6827/'Dados Primários'!$C$31</f>
        <v>0.5637393767705382</v>
      </c>
      <c r="I6827" s="22">
        <v>392206115038.23016</v>
      </c>
      <c r="J6827" s="33">
        <f t="shared" si="107"/>
        <v>13020176.878365664</v>
      </c>
    </row>
    <row r="6828" spans="3:10">
      <c r="C6828">
        <v>205</v>
      </c>
      <c r="E6828">
        <v>62.648014398933398</v>
      </c>
      <c r="G6828">
        <v>0.95093106137166317</v>
      </c>
      <c r="H6828">
        <f>+C6828/'Dados Primários'!$C$31</f>
        <v>0.58073654390934848</v>
      </c>
      <c r="I6828" s="22">
        <v>352175447533.92017</v>
      </c>
      <c r="J6828" s="33">
        <f t="shared" si="107"/>
        <v>12184131.430720909</v>
      </c>
    </row>
    <row r="6829" spans="3:10">
      <c r="C6829">
        <v>200</v>
      </c>
      <c r="E6829">
        <v>57.918002873569726</v>
      </c>
      <c r="G6829">
        <v>0.93834847354253226</v>
      </c>
      <c r="H6829">
        <f>+C6829/'Dados Primários'!$C$31</f>
        <v>0.56657223796033995</v>
      </c>
      <c r="I6829" s="22">
        <v>384746702595.96161</v>
      </c>
      <c r="J6829" s="33">
        <f t="shared" si="107"/>
        <v>11846987.404368157</v>
      </c>
    </row>
    <row r="6830" spans="3:10">
      <c r="C6830">
        <v>201</v>
      </c>
      <c r="E6830">
        <v>63.274296086423242</v>
      </c>
      <c r="G6830">
        <v>0.98279482933822782</v>
      </c>
      <c r="H6830">
        <f>+C6830/'Dados Primários'!$C$31</f>
        <v>0.56940509915014159</v>
      </c>
      <c r="I6830" s="22">
        <v>405830530326.73456</v>
      </c>
      <c r="J6830" s="33">
        <f t="shared" si="107"/>
        <v>14369982.95317352</v>
      </c>
    </row>
    <row r="6831" spans="3:10">
      <c r="C6831">
        <v>197</v>
      </c>
      <c r="E6831">
        <v>57.374324515342863</v>
      </c>
      <c r="G6831">
        <v>0.95269668759438053</v>
      </c>
      <c r="H6831">
        <f>+C6831/'Dados Primários'!$C$31</f>
        <v>0.55807365439093481</v>
      </c>
      <c r="I6831" s="22">
        <v>407723201427.47986</v>
      </c>
      <c r="J6831" s="33">
        <f t="shared" si="107"/>
        <v>12437388.120882256</v>
      </c>
    </row>
    <row r="6832" spans="3:10">
      <c r="C6832">
        <v>196</v>
      </c>
      <c r="E6832">
        <v>61.312129367507126</v>
      </c>
      <c r="G6832">
        <v>0.93322839875390218</v>
      </c>
      <c r="H6832">
        <f>+C6832/'Dados Primários'!$C$31</f>
        <v>0.55524079320113318</v>
      </c>
      <c r="I6832" s="22">
        <v>393846391653.57056</v>
      </c>
      <c r="J6832" s="33">
        <f t="shared" si="107"/>
        <v>12512456.552573631</v>
      </c>
    </row>
    <row r="6833" spans="3:10">
      <c r="C6833">
        <v>192</v>
      </c>
      <c r="E6833">
        <v>63.558279692217845</v>
      </c>
      <c r="G6833">
        <v>0.92969785683308637</v>
      </c>
      <c r="H6833">
        <f>+C6833/'Dados Primários'!$C$31</f>
        <v>0.5439093484419264</v>
      </c>
      <c r="I6833" s="22">
        <v>386304521559.87946</v>
      </c>
      <c r="J6833" s="33">
        <f t="shared" si="107"/>
        <v>12415673.360840376</v>
      </c>
    </row>
    <row r="6834" spans="3:10">
      <c r="C6834">
        <v>200</v>
      </c>
      <c r="E6834">
        <v>57.726787105201176</v>
      </c>
      <c r="G6834">
        <v>0.95187979368114839</v>
      </c>
      <c r="H6834">
        <f>+C6834/'Dados Primários'!$C$31</f>
        <v>0.56657223796033995</v>
      </c>
      <c r="I6834" s="22">
        <v>380093856893.52356</v>
      </c>
      <c r="J6834" s="33">
        <f t="shared" si="107"/>
        <v>11833293.47010351</v>
      </c>
    </row>
    <row r="6835" spans="3:10">
      <c r="C6835">
        <v>201</v>
      </c>
      <c r="E6835">
        <v>61.810877116211174</v>
      </c>
      <c r="G6835">
        <v>0.96369239906021043</v>
      </c>
      <c r="H6835">
        <f>+C6835/'Dados Primários'!$C$31</f>
        <v>0.56940509915014159</v>
      </c>
      <c r="I6835" s="22">
        <v>361452809449.96179</v>
      </c>
      <c r="J6835" s="33">
        <f t="shared" si="107"/>
        <v>12259599.894844649</v>
      </c>
    </row>
    <row r="6836" spans="3:10">
      <c r="C6836">
        <v>202</v>
      </c>
      <c r="E6836">
        <v>58.731692161085874</v>
      </c>
      <c r="G6836">
        <v>0.93815100495617421</v>
      </c>
      <c r="H6836">
        <f>+C6836/'Dados Primários'!$C$31</f>
        <v>0.57223796033994334</v>
      </c>
      <c r="I6836" s="22">
        <v>387368425507.73566</v>
      </c>
      <c r="J6836" s="33">
        <f t="shared" si="107"/>
        <v>12213668.951018095</v>
      </c>
    </row>
    <row r="6837" spans="3:10">
      <c r="C6837">
        <v>202</v>
      </c>
      <c r="E6837">
        <v>63.730151370251626</v>
      </c>
      <c r="G6837">
        <v>0.94394029841941796</v>
      </c>
      <c r="H6837">
        <f>+C6837/'Dados Primários'!$C$31</f>
        <v>0.57223796033994334</v>
      </c>
      <c r="I6837" s="22">
        <v>399127508513.22314</v>
      </c>
      <c r="J6837" s="33">
        <f t="shared" si="107"/>
        <v>13739717.470113093</v>
      </c>
    </row>
    <row r="6838" spans="3:10">
      <c r="C6838">
        <v>198</v>
      </c>
      <c r="E6838">
        <v>58.834079819006881</v>
      </c>
      <c r="G6838">
        <v>0.96459553515752572</v>
      </c>
      <c r="H6838">
        <f>+C6838/'Dados Primários'!$C$31</f>
        <v>0.56090651558073656</v>
      </c>
      <c r="I6838" s="22">
        <v>382035581741.4986</v>
      </c>
      <c r="J6838" s="33">
        <f t="shared" si="107"/>
        <v>12160978.240090292</v>
      </c>
    </row>
    <row r="6839" spans="3:10">
      <c r="C6839">
        <v>195</v>
      </c>
      <c r="E6839">
        <v>61.919518048674576</v>
      </c>
      <c r="G6839">
        <v>0.9971593925343637</v>
      </c>
      <c r="H6839">
        <f>+C6839/'Dados Primários'!$C$31</f>
        <v>0.55240793201133143</v>
      </c>
      <c r="I6839" s="22">
        <v>392022329366.77631</v>
      </c>
      <c r="J6839" s="33">
        <f t="shared" si="107"/>
        <v>13370968.4044466</v>
      </c>
    </row>
    <row r="6840" spans="3:10">
      <c r="C6840">
        <v>194</v>
      </c>
      <c r="E6840">
        <v>63.179844073583304</v>
      </c>
      <c r="G6840">
        <v>0.93791032505124361</v>
      </c>
      <c r="H6840">
        <f>+C6840/'Dados Primários'!$C$31</f>
        <v>0.54957507082152979</v>
      </c>
      <c r="I6840" s="22">
        <v>383289667409.51392</v>
      </c>
      <c r="J6840" s="33">
        <f t="shared" si="107"/>
        <v>12482282.37466912</v>
      </c>
    </row>
    <row r="6841" spans="3:10">
      <c r="C6841">
        <v>195</v>
      </c>
      <c r="E6841">
        <v>58.419344714511809</v>
      </c>
      <c r="G6841">
        <v>0.97883313625065294</v>
      </c>
      <c r="H6841">
        <f>+C6841/'Dados Primários'!$C$31</f>
        <v>0.55240793201133143</v>
      </c>
      <c r="I6841" s="22">
        <v>409440151700.48932</v>
      </c>
      <c r="J6841" s="33">
        <f t="shared" si="107"/>
        <v>12933488.452393327</v>
      </c>
    </row>
    <row r="6842" spans="3:10">
      <c r="C6842">
        <v>195</v>
      </c>
      <c r="E6842">
        <v>59.686616800025391</v>
      </c>
      <c r="G6842">
        <v>0.92852096472332302</v>
      </c>
      <c r="H6842">
        <f>+C6842/'Dados Primários'!$C$31</f>
        <v>0.55240793201133143</v>
      </c>
      <c r="I6842" s="22">
        <v>390629630123.55829</v>
      </c>
      <c r="J6842" s="33">
        <f t="shared" si="107"/>
        <v>11958969.683365034</v>
      </c>
    </row>
    <row r="6843" spans="3:10">
      <c r="C6843">
        <v>199</v>
      </c>
      <c r="E6843">
        <v>58.708558026775044</v>
      </c>
      <c r="G6843">
        <v>0.93185410488948883</v>
      </c>
      <c r="H6843">
        <f>+C6843/'Dados Primários'!$C$31</f>
        <v>0.5637393767705382</v>
      </c>
      <c r="I6843" s="22">
        <v>376193486644.04523</v>
      </c>
      <c r="J6843" s="33">
        <f t="shared" si="107"/>
        <v>11602163.44310871</v>
      </c>
    </row>
    <row r="6844" spans="3:10">
      <c r="C6844">
        <v>197</v>
      </c>
      <c r="E6844">
        <v>63.214756008202571</v>
      </c>
      <c r="G6844">
        <v>0.9519408776387297</v>
      </c>
      <c r="H6844">
        <f>+C6844/'Dados Primários'!$C$31</f>
        <v>0.55807365439093481</v>
      </c>
      <c r="I6844" s="22">
        <v>405930026467.85693</v>
      </c>
      <c r="J6844" s="33">
        <f t="shared" si="107"/>
        <v>13632362.949812746</v>
      </c>
    </row>
    <row r="6845" spans="3:10">
      <c r="C6845">
        <v>200</v>
      </c>
      <c r="E6845">
        <v>59.204229860461425</v>
      </c>
      <c r="G6845">
        <v>0.95033047413003191</v>
      </c>
      <c r="H6845">
        <f>+C6845/'Dados Primários'!$C$31</f>
        <v>0.56657223796033995</v>
      </c>
      <c r="I6845" s="22">
        <v>363954845271.98358</v>
      </c>
      <c r="J6845" s="33">
        <f t="shared" si="107"/>
        <v>11601928.582819484</v>
      </c>
    </row>
    <row r="6846" spans="3:10">
      <c r="C6846">
        <v>196</v>
      </c>
      <c r="E6846">
        <v>63.171264775153844</v>
      </c>
      <c r="G6846">
        <v>0.92427870344569851</v>
      </c>
      <c r="H6846">
        <f>+C6846/'Dados Primários'!$C$31</f>
        <v>0.55524079320113318</v>
      </c>
      <c r="I6846" s="22">
        <v>397084486227.98755</v>
      </c>
      <c r="J6846" s="33">
        <f t="shared" si="107"/>
        <v>12873208.532770662</v>
      </c>
    </row>
    <row r="6847" spans="3:10">
      <c r="C6847">
        <v>193</v>
      </c>
      <c r="E6847">
        <v>62.487076010562987</v>
      </c>
      <c r="G6847">
        <v>0.9921688118540537</v>
      </c>
      <c r="H6847">
        <f>+C6847/'Dados Primários'!$C$31</f>
        <v>0.54674220963172804</v>
      </c>
      <c r="I6847" s="22">
        <v>364960033786.93018</v>
      </c>
      <c r="J6847" s="33">
        <f t="shared" si="107"/>
        <v>12370968.06820694</v>
      </c>
    </row>
    <row r="6848" spans="3:10">
      <c r="C6848">
        <v>185</v>
      </c>
      <c r="E6848">
        <v>64.066509532014152</v>
      </c>
      <c r="G6848">
        <v>0.98122083107997704</v>
      </c>
      <c r="H6848">
        <f>+C6848/'Dados Primários'!$C$31</f>
        <v>0.52407932011331448</v>
      </c>
      <c r="I6848" s="22">
        <v>365287856935.19183</v>
      </c>
      <c r="J6848" s="33">
        <f t="shared" si="107"/>
        <v>12034556.258514002</v>
      </c>
    </row>
    <row r="6849" spans="3:10">
      <c r="C6849">
        <v>203</v>
      </c>
      <c r="E6849">
        <v>64.005704561740032</v>
      </c>
      <c r="G6849">
        <v>0.97850796117377836</v>
      </c>
      <c r="H6849">
        <f>+C6849/'Dados Primários'!$C$31</f>
        <v>0.57507082152974509</v>
      </c>
      <c r="I6849" s="22">
        <v>415011509769.13586</v>
      </c>
      <c r="J6849" s="33">
        <f t="shared" si="107"/>
        <v>14947360.879309855</v>
      </c>
    </row>
    <row r="6850" spans="3:10">
      <c r="C6850">
        <v>193</v>
      </c>
      <c r="E6850">
        <v>58.696569164556713</v>
      </c>
      <c r="G6850">
        <v>0.98330344769326206</v>
      </c>
      <c r="H6850">
        <f>+C6850/'Dados Primários'!$C$31</f>
        <v>0.54674220963172804</v>
      </c>
      <c r="I6850" s="22">
        <v>350444689866.36249</v>
      </c>
      <c r="J6850" s="33">
        <f t="shared" si="107"/>
        <v>11058656.45340067</v>
      </c>
    </row>
    <row r="6851" spans="3:10">
      <c r="C6851">
        <v>203</v>
      </c>
      <c r="E6851">
        <v>59.397948704728833</v>
      </c>
      <c r="G6851">
        <v>0.94104538065430032</v>
      </c>
      <c r="H6851">
        <f>+C6851/'Dados Primários'!$C$31</f>
        <v>0.57507082152974509</v>
      </c>
      <c r="I6851" s="22">
        <v>389902583953.87909</v>
      </c>
      <c r="J6851" s="33">
        <f t="shared" si="107"/>
        <v>12533127.565226272</v>
      </c>
    </row>
    <row r="6852" spans="3:10">
      <c r="C6852">
        <v>202</v>
      </c>
      <c r="E6852">
        <v>57.283880377492807</v>
      </c>
      <c r="G6852">
        <v>0.94971265682471573</v>
      </c>
      <c r="H6852">
        <f>+C6852/'Dados Primários'!$C$31</f>
        <v>0.57223796033994334</v>
      </c>
      <c r="I6852" s="22">
        <v>402728512846.27271</v>
      </c>
      <c r="J6852" s="33">
        <f t="shared" si="107"/>
        <v>12537579.431260893</v>
      </c>
    </row>
    <row r="6853" spans="3:10">
      <c r="C6853">
        <v>195</v>
      </c>
      <c r="E6853">
        <v>59.11750452168635</v>
      </c>
      <c r="G6853">
        <v>0.94062325299746508</v>
      </c>
      <c r="H6853">
        <f>+C6853/'Dados Primários'!$C$31</f>
        <v>0.55240793201133143</v>
      </c>
      <c r="I6853" s="22">
        <v>376115407304.89203</v>
      </c>
      <c r="J6853" s="33">
        <f t="shared" si="107"/>
        <v>11553480.462258222</v>
      </c>
    </row>
    <row r="6854" spans="3:10">
      <c r="C6854">
        <v>202</v>
      </c>
      <c r="E6854">
        <v>59.938495982535414</v>
      </c>
      <c r="G6854">
        <v>0.97501312839566412</v>
      </c>
      <c r="H6854">
        <f>+C6854/'Dados Primários'!$C$31</f>
        <v>0.57223796033994334</v>
      </c>
      <c r="I6854" s="22">
        <v>419650573320.52411</v>
      </c>
      <c r="J6854" s="33">
        <f t="shared" si="107"/>
        <v>14033977.936339324</v>
      </c>
    </row>
    <row r="6855" spans="3:10">
      <c r="C6855">
        <v>199</v>
      </c>
      <c r="E6855">
        <v>63.101978472709646</v>
      </c>
      <c r="G6855">
        <v>0.96564894592652517</v>
      </c>
      <c r="H6855">
        <f>+C6855/'Dados Primários'!$C$31</f>
        <v>0.5637393767705382</v>
      </c>
      <c r="I6855" s="22">
        <v>397185798048.59393</v>
      </c>
      <c r="J6855" s="33">
        <f t="shared" si="107"/>
        <v>13643768.10038756</v>
      </c>
    </row>
    <row r="6856" spans="3:10">
      <c r="C6856">
        <v>203</v>
      </c>
      <c r="E6856">
        <v>62.89219083101591</v>
      </c>
      <c r="G6856">
        <v>0.94183418710801481</v>
      </c>
      <c r="H6856">
        <f>+C6856/'Dados Primários'!$C$31</f>
        <v>0.57507082152974509</v>
      </c>
      <c r="I6856" s="22">
        <v>351707802718.3692</v>
      </c>
      <c r="J6856" s="33">
        <f t="shared" ref="J6856:J6919" si="108">+E6856*G6856*H6856*I6856/1000000</f>
        <v>11980488.041424936</v>
      </c>
    </row>
    <row r="6857" spans="3:10">
      <c r="C6857">
        <v>194</v>
      </c>
      <c r="E6857">
        <v>59.931296884343631</v>
      </c>
      <c r="G6857">
        <v>0.92718272440469951</v>
      </c>
      <c r="H6857">
        <f>+C6857/'Dados Primários'!$C$31</f>
        <v>0.54957507082152979</v>
      </c>
      <c r="I6857" s="22">
        <v>403040287631.11694</v>
      </c>
      <c r="J6857" s="33">
        <f t="shared" si="108"/>
        <v>12308198.493114972</v>
      </c>
    </row>
    <row r="6858" spans="3:10">
      <c r="C6858">
        <v>191</v>
      </c>
      <c r="E6858">
        <v>62.126735163422644</v>
      </c>
      <c r="G6858">
        <v>0.92004906978460455</v>
      </c>
      <c r="H6858">
        <f>+C6858/'Dados Primários'!$C$31</f>
        <v>0.54107648725212465</v>
      </c>
      <c r="I6858" s="22">
        <v>390114216182.43408</v>
      </c>
      <c r="J6858" s="33">
        <f t="shared" si="108"/>
        <v>12065350.998783899</v>
      </c>
    </row>
    <row r="6859" spans="3:10">
      <c r="C6859">
        <v>191</v>
      </c>
      <c r="E6859">
        <v>58.237891644373484</v>
      </c>
      <c r="G6859">
        <v>0.94471586984801847</v>
      </c>
      <c r="H6859">
        <f>+C6859/'Dados Primários'!$C$31</f>
        <v>0.54107648725212465</v>
      </c>
      <c r="I6859" s="22">
        <v>371631378169.93115</v>
      </c>
      <c r="J6859" s="33">
        <f t="shared" si="108"/>
        <v>11063126.868065013</v>
      </c>
    </row>
    <row r="6860" spans="3:10">
      <c r="C6860">
        <v>205</v>
      </c>
      <c r="E6860">
        <v>59.924866985173367</v>
      </c>
      <c r="G6860">
        <v>0.95962453564611472</v>
      </c>
      <c r="H6860">
        <f>+C6860/'Dados Primários'!$C$31</f>
        <v>0.58073654390934848</v>
      </c>
      <c r="I6860" s="22">
        <v>404572902033.37225</v>
      </c>
      <c r="J6860" s="33">
        <f t="shared" si="108"/>
        <v>13510902.767531501</v>
      </c>
    </row>
    <row r="6861" spans="3:10">
      <c r="C6861">
        <v>203</v>
      </c>
      <c r="E6861">
        <v>59.959419808801925</v>
      </c>
      <c r="G6861">
        <v>0.9695706042505664</v>
      </c>
      <c r="H6861">
        <f>+C6861/'Dados Primários'!$C$31</f>
        <v>0.57507082152974509</v>
      </c>
      <c r="I6861" s="22">
        <v>408764474887.75684</v>
      </c>
      <c r="J6861" s="33">
        <f t="shared" si="108"/>
        <v>13665682.901642168</v>
      </c>
    </row>
    <row r="6862" spans="3:10">
      <c r="C6862">
        <v>192</v>
      </c>
      <c r="E6862">
        <v>61.768726533948787</v>
      </c>
      <c r="G6862">
        <v>0.9331456392692149</v>
      </c>
      <c r="H6862">
        <f>+C6862/'Dados Primários'!$C$31</f>
        <v>0.5439093484419264</v>
      </c>
      <c r="I6862" s="22">
        <v>344529438529.41016</v>
      </c>
      <c r="J6862" s="33">
        <f t="shared" si="108"/>
        <v>10801173.402175302</v>
      </c>
    </row>
    <row r="6863" spans="3:10">
      <c r="C6863">
        <v>196</v>
      </c>
      <c r="E6863">
        <v>63.366856077181581</v>
      </c>
      <c r="G6863">
        <v>0.97875919769460296</v>
      </c>
      <c r="H6863">
        <f>+C6863/'Dados Primários'!$C$31</f>
        <v>0.55524079320113318</v>
      </c>
      <c r="I6863" s="22">
        <v>344273363796.19006</v>
      </c>
      <c r="J6863" s="33">
        <f t="shared" si="108"/>
        <v>11855580.001109846</v>
      </c>
    </row>
    <row r="6864" spans="3:10">
      <c r="C6864">
        <v>201</v>
      </c>
      <c r="E6864">
        <v>59.830089190714105</v>
      </c>
      <c r="G6864">
        <v>0.96583565319228715</v>
      </c>
      <c r="H6864">
        <f>+C6864/'Dados Primários'!$C$31</f>
        <v>0.56940509915014159</v>
      </c>
      <c r="I6864" s="22">
        <v>408425322566.37946</v>
      </c>
      <c r="J6864" s="33">
        <f t="shared" si="108"/>
        <v>13438688.768380148</v>
      </c>
    </row>
    <row r="6865" spans="3:10">
      <c r="C6865">
        <v>200</v>
      </c>
      <c r="E6865">
        <v>62.589028331925647</v>
      </c>
      <c r="G6865">
        <v>0.95982320277012101</v>
      </c>
      <c r="H6865">
        <f>+C6865/'Dados Primários'!$C$31</f>
        <v>0.56657223796033995</v>
      </c>
      <c r="I6865" s="22">
        <v>416396373139.87891</v>
      </c>
      <c r="J6865" s="33">
        <f t="shared" si="108"/>
        <v>14172670.231182855</v>
      </c>
    </row>
    <row r="6866" spans="3:10">
      <c r="C6866">
        <v>194</v>
      </c>
      <c r="E6866">
        <v>61.999174674232108</v>
      </c>
      <c r="G6866">
        <v>0.94856895742405622</v>
      </c>
      <c r="H6866">
        <f>+C6866/'Dados Primários'!$C$31</f>
        <v>0.54957507082152979</v>
      </c>
      <c r="I6866" s="22">
        <v>381843361944.8186</v>
      </c>
      <c r="J6866" s="33">
        <f t="shared" si="108"/>
        <v>12341475.513828481</v>
      </c>
    </row>
    <row r="6867" spans="3:10">
      <c r="C6867">
        <v>197</v>
      </c>
      <c r="E6867">
        <v>60.568749819006193</v>
      </c>
      <c r="G6867">
        <v>0.9984674261130706</v>
      </c>
      <c r="H6867">
        <f>+C6867/'Dados Primários'!$C$31</f>
        <v>0.55807365439093481</v>
      </c>
      <c r="I6867" s="22">
        <v>359384206565.74158</v>
      </c>
      <c r="J6867" s="33">
        <f t="shared" si="108"/>
        <v>12129224.07348375</v>
      </c>
    </row>
    <row r="6868" spans="3:10">
      <c r="C6868">
        <v>204</v>
      </c>
      <c r="E6868">
        <v>58.718208037013284</v>
      </c>
      <c r="G6868">
        <v>0.92203068237846286</v>
      </c>
      <c r="H6868">
        <f>+C6868/'Dados Primários'!$C$31</f>
        <v>0.57790368271954673</v>
      </c>
      <c r="I6868" s="22">
        <v>408359750418.15997</v>
      </c>
      <c r="J6868" s="33">
        <f t="shared" si="108"/>
        <v>12776637.065367077</v>
      </c>
    </row>
    <row r="6869" spans="3:10">
      <c r="C6869">
        <v>194</v>
      </c>
      <c r="E6869">
        <v>63.022478082278973</v>
      </c>
      <c r="G6869">
        <v>0.96967873482484312</v>
      </c>
      <c r="H6869">
        <f>+C6869/'Dados Primários'!$C$31</f>
        <v>0.54957507082152979</v>
      </c>
      <c r="I6869" s="22">
        <v>406325278015.0274</v>
      </c>
      <c r="J6869" s="33">
        <f t="shared" si="108"/>
        <v>13646592.182639234</v>
      </c>
    </row>
    <row r="6870" spans="3:10">
      <c r="C6870">
        <v>199</v>
      </c>
      <c r="E6870">
        <v>61.069128862581742</v>
      </c>
      <c r="G6870">
        <v>0.99049620113824322</v>
      </c>
      <c r="H6870">
        <f>+C6870/'Dados Primários'!$C$31</f>
        <v>0.5637393767705382</v>
      </c>
      <c r="I6870" s="22">
        <v>376947598565.8111</v>
      </c>
      <c r="J6870" s="33">
        <f t="shared" si="108"/>
        <v>12853869.638140446</v>
      </c>
    </row>
    <row r="6871" spans="3:10">
      <c r="C6871">
        <v>200</v>
      </c>
      <c r="E6871">
        <v>60.128793411328829</v>
      </c>
      <c r="G6871">
        <v>0.94965253045300613</v>
      </c>
      <c r="H6871">
        <f>+C6871/'Dados Primários'!$C$31</f>
        <v>0.56657223796033995</v>
      </c>
      <c r="I6871" s="22">
        <v>366289095587.23175</v>
      </c>
      <c r="J6871" s="33">
        <f t="shared" si="108"/>
        <v>11850222.345075903</v>
      </c>
    </row>
    <row r="6872" spans="3:10">
      <c r="C6872">
        <v>195</v>
      </c>
      <c r="E6872">
        <v>63.250864203591306</v>
      </c>
      <c r="G6872">
        <v>0.97007932367272642</v>
      </c>
      <c r="H6872">
        <f>+C6872/'Dados Primários'!$C$31</f>
        <v>0.55240793201133143</v>
      </c>
      <c r="I6872" s="22">
        <v>394829534603.66907</v>
      </c>
      <c r="J6872" s="33">
        <f t="shared" si="108"/>
        <v>13382684.815164289</v>
      </c>
    </row>
    <row r="6873" spans="3:10">
      <c r="C6873">
        <v>202</v>
      </c>
      <c r="E6873">
        <v>58.914669759014934</v>
      </c>
      <c r="G6873">
        <v>0.92319296751320035</v>
      </c>
      <c r="H6873">
        <f>+C6873/'Dados Primários'!$C$31</f>
        <v>0.57223796033994334</v>
      </c>
      <c r="I6873" s="22">
        <v>373988083866.41931</v>
      </c>
      <c r="J6873" s="33">
        <f t="shared" si="108"/>
        <v>11639929.878172791</v>
      </c>
    </row>
    <row r="6874" spans="3:10">
      <c r="C6874">
        <v>201</v>
      </c>
      <c r="E6874">
        <v>60.874639763983268</v>
      </c>
      <c r="G6874">
        <v>0.98420499435821784</v>
      </c>
      <c r="H6874">
        <f>+C6874/'Dados Primários'!$C$31</f>
        <v>0.56940509915014159</v>
      </c>
      <c r="I6874" s="22">
        <v>389725542909.33795</v>
      </c>
      <c r="J6874" s="33">
        <f t="shared" si="108"/>
        <v>13295423.989989743</v>
      </c>
    </row>
    <row r="6875" spans="3:10">
      <c r="C6875">
        <v>193</v>
      </c>
      <c r="E6875">
        <v>60.130513266725707</v>
      </c>
      <c r="G6875">
        <v>0.97334017856667754</v>
      </c>
      <c r="H6875">
        <f>+C6875/'Dados Primários'!$C$31</f>
        <v>0.54674220963172804</v>
      </c>
      <c r="I6875" s="22">
        <v>391199677242.52478</v>
      </c>
      <c r="J6875" s="33">
        <f t="shared" si="108"/>
        <v>12518164.474204272</v>
      </c>
    </row>
    <row r="6876" spans="3:10">
      <c r="C6876">
        <v>192</v>
      </c>
      <c r="E6876">
        <v>63.916473858918287</v>
      </c>
      <c r="G6876">
        <v>0.92838117015007016</v>
      </c>
      <c r="H6876">
        <f>+C6876/'Dados Primários'!$C$31</f>
        <v>0.5439093484419264</v>
      </c>
      <c r="I6876" s="22">
        <v>362975415113.83624</v>
      </c>
      <c r="J6876" s="33">
        <f t="shared" si="108"/>
        <v>11715015.432867758</v>
      </c>
    </row>
    <row r="6877" spans="3:10">
      <c r="C6877">
        <v>200</v>
      </c>
      <c r="E6877">
        <v>62.7761468395992</v>
      </c>
      <c r="G6877">
        <v>0.98232671222757861</v>
      </c>
      <c r="H6877">
        <f>+C6877/'Dados Primários'!$C$31</f>
        <v>0.56657223796033995</v>
      </c>
      <c r="I6877" s="22">
        <v>393801818245.92957</v>
      </c>
      <c r="J6877" s="33">
        <f t="shared" si="108"/>
        <v>13758896.909309093</v>
      </c>
    </row>
    <row r="6878" spans="3:10">
      <c r="C6878">
        <v>203</v>
      </c>
      <c r="E6878">
        <v>58.139933143644562</v>
      </c>
      <c r="G6878">
        <v>0.92505240891364049</v>
      </c>
      <c r="H6878">
        <f>+C6878/'Dados Primários'!$C$31</f>
        <v>0.57507082152974509</v>
      </c>
      <c r="I6878" s="22">
        <v>417159259338.47168</v>
      </c>
      <c r="J6878" s="33">
        <f t="shared" si="108"/>
        <v>12902209.41667401</v>
      </c>
    </row>
    <row r="6879" spans="3:10">
      <c r="C6879">
        <v>195</v>
      </c>
      <c r="E6879">
        <v>58.516345234162337</v>
      </c>
      <c r="G6879">
        <v>0.95583661155581323</v>
      </c>
      <c r="H6879">
        <f>+C6879/'Dados Primários'!$C$31</f>
        <v>0.55240793201133143</v>
      </c>
      <c r="I6879" s="22">
        <v>411671701693.75452</v>
      </c>
      <c r="J6879" s="33">
        <f t="shared" si="108"/>
        <v>12719550.837539664</v>
      </c>
    </row>
    <row r="6880" spans="3:10">
      <c r="C6880">
        <v>194</v>
      </c>
      <c r="E6880">
        <v>59.114350566363122</v>
      </c>
      <c r="G6880">
        <v>0.98593041855186714</v>
      </c>
      <c r="H6880">
        <f>+C6880/'Dados Primários'!$C$31</f>
        <v>0.54957507082152979</v>
      </c>
      <c r="I6880" s="22">
        <v>378290366931.95361</v>
      </c>
      <c r="J6880" s="33">
        <f t="shared" si="108"/>
        <v>12116899.212963382</v>
      </c>
    </row>
    <row r="6881" spans="3:10">
      <c r="C6881">
        <v>205</v>
      </c>
      <c r="E6881">
        <v>63.409968865048128</v>
      </c>
      <c r="G6881">
        <v>0.93254460123020444</v>
      </c>
      <c r="H6881">
        <f>+C6881/'Dados Primários'!$C$31</f>
        <v>0.58073654390934848</v>
      </c>
      <c r="I6881" s="22">
        <v>392197025344.79883</v>
      </c>
      <c r="J6881" s="33">
        <f t="shared" si="108"/>
        <v>13468232.445576472</v>
      </c>
    </row>
    <row r="6882" spans="3:10">
      <c r="C6882">
        <v>199</v>
      </c>
      <c r="E6882">
        <v>57.246714863850137</v>
      </c>
      <c r="G6882">
        <v>0.95711287604510453</v>
      </c>
      <c r="H6882">
        <f>+C6882/'Dados Primários'!$C$31</f>
        <v>0.5637393767705382</v>
      </c>
      <c r="I6882" s="22">
        <v>355404970033.74854</v>
      </c>
      <c r="J6882" s="33">
        <f t="shared" si="108"/>
        <v>10977807.12323313</v>
      </c>
    </row>
    <row r="6883" spans="3:10">
      <c r="C6883">
        <v>199</v>
      </c>
      <c r="E6883">
        <v>62.816716729247347</v>
      </c>
      <c r="G6883">
        <v>0.99610769007173727</v>
      </c>
      <c r="H6883">
        <f>+C6883/'Dados Primários'!$C$31</f>
        <v>0.5637393767705382</v>
      </c>
      <c r="I6883" s="22">
        <v>375331357211.49451</v>
      </c>
      <c r="J6883" s="33">
        <f t="shared" si="108"/>
        <v>13239596.406826383</v>
      </c>
    </row>
    <row r="6884" spans="3:10">
      <c r="C6884">
        <v>195</v>
      </c>
      <c r="E6884">
        <v>62.238068460127373</v>
      </c>
      <c r="G6884">
        <v>0.94194703568795091</v>
      </c>
      <c r="H6884">
        <f>+C6884/'Dados Primários'!$C$31</f>
        <v>0.55240793201133143</v>
      </c>
      <c r="I6884" s="22">
        <v>346120653588.38098</v>
      </c>
      <c r="J6884" s="33">
        <f t="shared" si="108"/>
        <v>11209081.085688191</v>
      </c>
    </row>
    <row r="6885" spans="3:10">
      <c r="C6885">
        <v>200</v>
      </c>
      <c r="E6885">
        <v>58.516609360718448</v>
      </c>
      <c r="G6885">
        <v>0.98382880739114653</v>
      </c>
      <c r="H6885">
        <f>+C6885/'Dados Primários'!$C$31</f>
        <v>0.56657223796033995</v>
      </c>
      <c r="I6885" s="22">
        <v>411824859918.94495</v>
      </c>
      <c r="J6885" s="33">
        <f t="shared" si="108"/>
        <v>13432799.68295119</v>
      </c>
    </row>
    <row r="6886" spans="3:10">
      <c r="C6886">
        <v>202</v>
      </c>
      <c r="E6886">
        <v>63.553525595024013</v>
      </c>
      <c r="G6886">
        <v>0.97076582300046732</v>
      </c>
      <c r="H6886">
        <f>+C6886/'Dados Primários'!$C$31</f>
        <v>0.57223796033994334</v>
      </c>
      <c r="I6886" s="22">
        <v>378420657707.57416</v>
      </c>
      <c r="J6886" s="33">
        <f t="shared" si="108"/>
        <v>13359974.404614652</v>
      </c>
    </row>
    <row r="6887" spans="3:10">
      <c r="C6887">
        <v>194</v>
      </c>
      <c r="E6887">
        <v>62.544675568488742</v>
      </c>
      <c r="G6887">
        <v>0.94118716885391029</v>
      </c>
      <c r="H6887">
        <f>+C6887/'Dados Primários'!$C$31</f>
        <v>0.54957507082152979</v>
      </c>
      <c r="I6887" s="22">
        <v>397994091198.77686</v>
      </c>
      <c r="J6887" s="33">
        <f t="shared" si="108"/>
        <v>12875674.552415315</v>
      </c>
    </row>
    <row r="6888" spans="3:10">
      <c r="C6888">
        <v>210</v>
      </c>
      <c r="E6888">
        <v>57.862279590271541</v>
      </c>
      <c r="G6888">
        <v>0.93274692766961964</v>
      </c>
      <c r="H6888">
        <f>+C6888/'Dados Primários'!$C$31</f>
        <v>0.59490084985835689</v>
      </c>
      <c r="I6888" s="22">
        <v>364690777843.20844</v>
      </c>
      <c r="J6888" s="33">
        <f t="shared" si="108"/>
        <v>11709240.79675005</v>
      </c>
    </row>
    <row r="6889" spans="3:10">
      <c r="C6889">
        <v>191</v>
      </c>
      <c r="E6889">
        <v>58.653073693831949</v>
      </c>
      <c r="G6889">
        <v>0.99761334329732387</v>
      </c>
      <c r="H6889">
        <f>+C6889/'Dados Primários'!$C$31</f>
        <v>0.54107648725212465</v>
      </c>
      <c r="I6889" s="22">
        <v>363903210803.82129</v>
      </c>
      <c r="J6889" s="33">
        <f t="shared" si="108"/>
        <v>11521196.259416042</v>
      </c>
    </row>
    <row r="6890" spans="3:10">
      <c r="C6890">
        <v>198</v>
      </c>
      <c r="E6890">
        <v>62.609572233604069</v>
      </c>
      <c r="G6890">
        <v>0.96746079812173769</v>
      </c>
      <c r="H6890">
        <f>+C6890/'Dados Primários'!$C$31</f>
        <v>0.56090651558073656</v>
      </c>
      <c r="I6890" s="22">
        <v>387263979824.84845</v>
      </c>
      <c r="J6890" s="33">
        <f t="shared" si="108"/>
        <v>13157449.202891463</v>
      </c>
    </row>
    <row r="6891" spans="3:10">
      <c r="C6891">
        <v>207</v>
      </c>
      <c r="E6891">
        <v>61.340530183571644</v>
      </c>
      <c r="G6891">
        <v>0.99363403204532064</v>
      </c>
      <c r="H6891">
        <f>+C6891/'Dados Primários'!$C$31</f>
        <v>0.58640226628895187</v>
      </c>
      <c r="I6891" s="22">
        <v>359708916228.12903</v>
      </c>
      <c r="J6891" s="33">
        <f t="shared" si="108"/>
        <v>12856442.924297336</v>
      </c>
    </row>
    <row r="6892" spans="3:10">
      <c r="C6892">
        <v>201</v>
      </c>
      <c r="E6892">
        <v>60.810795288514718</v>
      </c>
      <c r="G6892">
        <v>0.96717658570370479</v>
      </c>
      <c r="H6892">
        <f>+C6892/'Dados Primários'!$C$31</f>
        <v>0.56940509915014159</v>
      </c>
      <c r="I6892" s="22">
        <v>405755046164.50287</v>
      </c>
      <c r="J6892" s="33">
        <f t="shared" si="108"/>
        <v>13588506.893378727</v>
      </c>
    </row>
    <row r="6893" spans="3:10">
      <c r="C6893">
        <v>193</v>
      </c>
      <c r="E6893">
        <v>60.216414066835497</v>
      </c>
      <c r="G6893">
        <v>0.93687592216621896</v>
      </c>
      <c r="H6893">
        <f>+C6893/'Dados Primários'!$C$31</f>
        <v>0.54674220963172804</v>
      </c>
      <c r="I6893" s="22">
        <v>387060886799.85187</v>
      </c>
      <c r="J6893" s="33">
        <f t="shared" si="108"/>
        <v>11938749.997033514</v>
      </c>
    </row>
    <row r="6894" spans="3:10">
      <c r="C6894">
        <v>200</v>
      </c>
      <c r="E6894">
        <v>60.351221304238415</v>
      </c>
      <c r="G6894">
        <v>0.95362384764180697</v>
      </c>
      <c r="H6894">
        <f>+C6894/'Dados Primários'!$C$31</f>
        <v>0.56657223796033995</v>
      </c>
      <c r="I6894" s="22">
        <v>378324445109.96545</v>
      </c>
      <c r="J6894" s="33">
        <f t="shared" si="108"/>
        <v>12336241.431102514</v>
      </c>
    </row>
    <row r="6895" spans="3:10">
      <c r="C6895">
        <v>202</v>
      </c>
      <c r="E6895">
        <v>59.796460334978278</v>
      </c>
      <c r="G6895">
        <v>0.99600731584988877</v>
      </c>
      <c r="H6895">
        <f>+C6895/'Dados Primários'!$C$31</f>
        <v>0.57223796033994334</v>
      </c>
      <c r="I6895" s="22">
        <v>418948963189.93945</v>
      </c>
      <c r="J6895" s="33">
        <f t="shared" si="108"/>
        <v>14278276.538519522</v>
      </c>
    </row>
    <row r="6896" spans="3:10">
      <c r="C6896">
        <v>190</v>
      </c>
      <c r="E6896">
        <v>62.188849979964488</v>
      </c>
      <c r="G6896">
        <v>0.93495748908024168</v>
      </c>
      <c r="H6896">
        <f>+C6896/'Dados Primários'!$C$31</f>
        <v>0.5382436260623229</v>
      </c>
      <c r="I6896" s="22">
        <v>383224333312.93256</v>
      </c>
      <c r="J6896" s="33">
        <f t="shared" si="108"/>
        <v>11993235.548708536</v>
      </c>
    </row>
    <row r="6897" spans="3:10">
      <c r="C6897">
        <v>200</v>
      </c>
      <c r="E6897">
        <v>57.321613263027558</v>
      </c>
      <c r="G6897">
        <v>0.95051897162130061</v>
      </c>
      <c r="H6897">
        <f>+C6897/'Dados Primários'!$C$31</f>
        <v>0.56657223796033995</v>
      </c>
      <c r="I6897" s="22">
        <v>403369990457.4873</v>
      </c>
      <c r="J6897" s="33">
        <f t="shared" si="108"/>
        <v>12451970.10359947</v>
      </c>
    </row>
    <row r="6898" spans="3:10">
      <c r="C6898">
        <v>200</v>
      </c>
      <c r="E6898">
        <v>57.894111704241531</v>
      </c>
      <c r="G6898">
        <v>0.97235603919828129</v>
      </c>
      <c r="H6898">
        <f>+C6898/'Dados Primários'!$C$31</f>
        <v>0.56657223796033995</v>
      </c>
      <c r="I6898" s="22">
        <v>393429618988.85181</v>
      </c>
      <c r="J6898" s="33">
        <f t="shared" si="108"/>
        <v>12548217.945393426</v>
      </c>
    </row>
    <row r="6899" spans="3:10">
      <c r="C6899">
        <v>205</v>
      </c>
      <c r="E6899">
        <v>64.155413187502617</v>
      </c>
      <c r="G6899">
        <v>0.94795080551316535</v>
      </c>
      <c r="H6899">
        <f>+C6899/'Dados Primários'!$C$31</f>
        <v>0.58073654390934848</v>
      </c>
      <c r="I6899" s="22">
        <v>401606345632.86151</v>
      </c>
      <c r="J6899" s="33">
        <f t="shared" si="108"/>
        <v>14184003.452005627</v>
      </c>
    </row>
    <row r="6900" spans="3:10">
      <c r="C6900">
        <v>192</v>
      </c>
      <c r="E6900">
        <v>61.489442356368272</v>
      </c>
      <c r="G6900">
        <v>0.92918825976978447</v>
      </c>
      <c r="H6900">
        <f>+C6900/'Dados Primários'!$C$31</f>
        <v>0.5439093484419264</v>
      </c>
      <c r="I6900" s="22">
        <v>391851051503.72302</v>
      </c>
      <c r="J6900" s="33">
        <f t="shared" si="108"/>
        <v>12177322.507887529</v>
      </c>
    </row>
    <row r="6901" spans="3:10">
      <c r="C6901">
        <v>198</v>
      </c>
      <c r="E6901">
        <v>57.277683481465871</v>
      </c>
      <c r="G6901">
        <v>0.94708195076653823</v>
      </c>
      <c r="H6901">
        <f>+C6901/'Dados Primários'!$C$31</f>
        <v>0.56090651558073656</v>
      </c>
      <c r="I6901" s="22">
        <v>390622623073.22705</v>
      </c>
      <c r="J6901" s="33">
        <f t="shared" si="108"/>
        <v>11885593.754105376</v>
      </c>
    </row>
    <row r="6902" spans="3:10">
      <c r="C6902">
        <v>197</v>
      </c>
      <c r="E6902">
        <v>60.866272997006902</v>
      </c>
      <c r="G6902">
        <v>0.96634653320831554</v>
      </c>
      <c r="H6902">
        <f>+C6902/'Dados Primários'!$C$31</f>
        <v>0.55807365439093481</v>
      </c>
      <c r="I6902" s="22">
        <v>414425991727.23755</v>
      </c>
      <c r="J6902" s="33">
        <f t="shared" si="108"/>
        <v>13603420.055757901</v>
      </c>
    </row>
    <row r="6903" spans="3:10">
      <c r="C6903">
        <v>207</v>
      </c>
      <c r="E6903">
        <v>60.710260694986331</v>
      </c>
      <c r="G6903">
        <v>0.98618363215875982</v>
      </c>
      <c r="H6903">
        <f>+C6903/'Dados Primários'!$C$31</f>
        <v>0.58640226628895187</v>
      </c>
      <c r="I6903" s="22">
        <v>415642959682.10461</v>
      </c>
      <c r="J6903" s="33">
        <f t="shared" si="108"/>
        <v>14592710.163047004</v>
      </c>
    </row>
    <row r="6904" spans="3:10">
      <c r="C6904">
        <v>185</v>
      </c>
      <c r="E6904">
        <v>57.871500635259551</v>
      </c>
      <c r="G6904">
        <v>0.94830569227612849</v>
      </c>
      <c r="H6904">
        <f>+C6904/'Dados Primários'!$C$31</f>
        <v>0.52407932011331448</v>
      </c>
      <c r="I6904" s="22">
        <v>355223377132.42664</v>
      </c>
      <c r="J6904" s="33">
        <f t="shared" si="108"/>
        <v>10216724.046626758</v>
      </c>
    </row>
    <row r="6905" spans="3:10">
      <c r="C6905">
        <v>196</v>
      </c>
      <c r="E6905">
        <v>58.311176807294217</v>
      </c>
      <c r="G6905">
        <v>0.97377008489042993</v>
      </c>
      <c r="H6905">
        <f>+C6905/'Dados Primários'!$C$31</f>
        <v>0.55524079320113318</v>
      </c>
      <c r="I6905" s="22">
        <v>365299464694.82941</v>
      </c>
      <c r="J6905" s="33">
        <f t="shared" si="108"/>
        <v>11516980.631965343</v>
      </c>
    </row>
    <row r="6906" spans="3:10">
      <c r="C6906">
        <v>191</v>
      </c>
      <c r="E6906">
        <v>63.18860019389475</v>
      </c>
      <c r="G6906">
        <v>0.95381675345535244</v>
      </c>
      <c r="H6906">
        <f>+C6906/'Dados Primários'!$C$31</f>
        <v>0.54107648725212465</v>
      </c>
      <c r="I6906" s="22">
        <v>376103125997.867</v>
      </c>
      <c r="J6906" s="33">
        <f t="shared" si="108"/>
        <v>12265048.954180017</v>
      </c>
    </row>
    <row r="6907" spans="3:10">
      <c r="C6907">
        <v>197</v>
      </c>
      <c r="E6907">
        <v>57.323458789025182</v>
      </c>
      <c r="G6907">
        <v>0.95817532410760198</v>
      </c>
      <c r="H6907">
        <f>+C6907/'Dados Primários'!$C$31</f>
        <v>0.55807365439093481</v>
      </c>
      <c r="I6907" s="22">
        <v>369238646151.14343</v>
      </c>
      <c r="J6907" s="33">
        <f t="shared" si="108"/>
        <v>11318165.496607346</v>
      </c>
    </row>
    <row r="6908" spans="3:10">
      <c r="C6908">
        <v>201</v>
      </c>
      <c r="E6908">
        <v>60.671867146222795</v>
      </c>
      <c r="G6908">
        <v>0.9326722764655353</v>
      </c>
      <c r="H6908">
        <f>+C6908/'Dados Primários'!$C$31</f>
        <v>0.56940509915014159</v>
      </c>
      <c r="I6908" s="22">
        <v>359925862267.57886</v>
      </c>
      <c r="J6908" s="33">
        <f t="shared" si="108"/>
        <v>11597138.231762152</v>
      </c>
    </row>
    <row r="6909" spans="3:10">
      <c r="C6909">
        <v>202</v>
      </c>
      <c r="E6909">
        <v>62.111126566436667</v>
      </c>
      <c r="G6909">
        <v>0.94295055625166302</v>
      </c>
      <c r="H6909">
        <f>+C6909/'Dados Primários'!$C$31</f>
        <v>0.57223796033994334</v>
      </c>
      <c r="I6909" s="22">
        <v>385967131198.36853</v>
      </c>
      <c r="J6909" s="33">
        <f t="shared" si="108"/>
        <v>12935562.346930189</v>
      </c>
    </row>
    <row r="6910" spans="3:10">
      <c r="C6910">
        <v>189</v>
      </c>
      <c r="E6910">
        <v>64.184202101050971</v>
      </c>
      <c r="G6910">
        <v>0.96999892170075275</v>
      </c>
      <c r="H6910">
        <f>+C6910/'Dados Primários'!$C$31</f>
        <v>0.53541076487252126</v>
      </c>
      <c r="I6910" s="22">
        <v>403574050980.42175</v>
      </c>
      <c r="J6910" s="33">
        <f t="shared" si="108"/>
        <v>13452708.479851168</v>
      </c>
    </row>
    <row r="6911" spans="3:10">
      <c r="C6911">
        <v>207</v>
      </c>
      <c r="E6911">
        <v>58.204712363656007</v>
      </c>
      <c r="G6911">
        <v>0.93187702455179633</v>
      </c>
      <c r="H6911">
        <f>+C6911/'Dados Primários'!$C$31</f>
        <v>0.58640226628895187</v>
      </c>
      <c r="I6911" s="22">
        <v>391074827948.15436</v>
      </c>
      <c r="J6911" s="33">
        <f t="shared" si="108"/>
        <v>12438621.55693179</v>
      </c>
    </row>
    <row r="6912" spans="3:10">
      <c r="C6912">
        <v>194</v>
      </c>
      <c r="E6912">
        <v>60.020695966570962</v>
      </c>
      <c r="G6912">
        <v>0.93715164203995449</v>
      </c>
      <c r="H6912">
        <f>+C6912/'Dados Primários'!$C$31</f>
        <v>0.54957507082152979</v>
      </c>
      <c r="I6912" s="22">
        <v>370633324629.92206</v>
      </c>
      <c r="J6912" s="33">
        <f t="shared" si="108"/>
        <v>11457302.701402836</v>
      </c>
    </row>
    <row r="6913" spans="3:10">
      <c r="C6913">
        <v>197</v>
      </c>
      <c r="E6913">
        <v>60.877110158161777</v>
      </c>
      <c r="G6913">
        <v>0.94764776551520813</v>
      </c>
      <c r="H6913">
        <f>+C6913/'Dados Primários'!$C$31</f>
        <v>0.55807365439093481</v>
      </c>
      <c r="I6913" s="22">
        <v>400287055100.448</v>
      </c>
      <c r="J6913" s="33">
        <f t="shared" si="108"/>
        <v>12887362.290274577</v>
      </c>
    </row>
    <row r="6914" spans="3:10">
      <c r="C6914">
        <v>197</v>
      </c>
      <c r="E6914">
        <v>59.290428224988482</v>
      </c>
      <c r="G6914">
        <v>0.95599501410312726</v>
      </c>
      <c r="H6914">
        <f>+C6914/'Dados Primários'!$C$31</f>
        <v>0.55807365439093481</v>
      </c>
      <c r="I6914" s="22">
        <v>370535073229.3609</v>
      </c>
      <c r="J6914" s="33">
        <f t="shared" si="108"/>
        <v>11720902.620571993</v>
      </c>
    </row>
    <row r="6915" spans="3:10">
      <c r="C6915">
        <v>201</v>
      </c>
      <c r="E6915">
        <v>57.547177381402427</v>
      </c>
      <c r="G6915">
        <v>0.9282020312585878</v>
      </c>
      <c r="H6915">
        <f>+C6915/'Dados Primários'!$C$31</f>
        <v>0.56940509915014159</v>
      </c>
      <c r="I6915" s="22">
        <v>386975765868.54449</v>
      </c>
      <c r="J6915" s="33">
        <f t="shared" si="108"/>
        <v>11769869.886287332</v>
      </c>
    </row>
    <row r="6916" spans="3:10">
      <c r="C6916">
        <v>194</v>
      </c>
      <c r="E6916">
        <v>57.730249230638258</v>
      </c>
      <c r="G6916">
        <v>0.93153936308414653</v>
      </c>
      <c r="H6916">
        <f>+C6916/'Dados Primários'!$C$31</f>
        <v>0.54957507082152979</v>
      </c>
      <c r="I6916" s="22">
        <v>351696952626.89935</v>
      </c>
      <c r="J6916" s="33">
        <f t="shared" si="108"/>
        <v>10394420.294627761</v>
      </c>
    </row>
    <row r="6917" spans="3:10">
      <c r="C6917">
        <v>198</v>
      </c>
      <c r="E6917">
        <v>63.518819337277129</v>
      </c>
      <c r="G6917">
        <v>0.94207535524949215</v>
      </c>
      <c r="H6917">
        <f>+C6917/'Dados Primários'!$C$31</f>
        <v>0.56090651558073656</v>
      </c>
      <c r="I6917" s="22">
        <v>376682800297.01196</v>
      </c>
      <c r="J6917" s="33">
        <f t="shared" si="108"/>
        <v>12643122.183499496</v>
      </c>
    </row>
    <row r="6918" spans="3:10">
      <c r="C6918">
        <v>199</v>
      </c>
      <c r="E6918">
        <v>58.156601616612917</v>
      </c>
      <c r="G6918">
        <v>0.98049567821458716</v>
      </c>
      <c r="H6918">
        <f>+C6918/'Dados Primários'!$C$31</f>
        <v>0.5637393767705382</v>
      </c>
      <c r="I6918" s="22">
        <v>361824591880.58252</v>
      </c>
      <c r="J6918" s="33">
        <f t="shared" si="108"/>
        <v>11631109.818422576</v>
      </c>
    </row>
    <row r="6919" spans="3:10">
      <c r="C6919">
        <v>198</v>
      </c>
      <c r="E6919">
        <v>63.323370413274219</v>
      </c>
      <c r="G6919">
        <v>0.95086375256574884</v>
      </c>
      <c r="H6919">
        <f>+C6919/'Dados Primários'!$C$31</f>
        <v>0.56090651558073656</v>
      </c>
      <c r="I6919" s="22">
        <v>395915736950.89471</v>
      </c>
      <c r="J6919" s="33">
        <f t="shared" si="108"/>
        <v>13371359.45596627</v>
      </c>
    </row>
    <row r="6920" spans="3:10">
      <c r="C6920">
        <v>196</v>
      </c>
      <c r="E6920">
        <v>63.206535899665461</v>
      </c>
      <c r="G6920">
        <v>0.92708937254133139</v>
      </c>
      <c r="H6920">
        <f>+C6920/'Dados Primários'!$C$31</f>
        <v>0.55524079320113318</v>
      </c>
      <c r="I6920" s="22">
        <v>377790933687.14252</v>
      </c>
      <c r="J6920" s="33">
        <f t="shared" ref="J6920:J6983" si="109">+E6920*G6920*H6920*I6920/1000000</f>
        <v>12291828.411750559</v>
      </c>
    </row>
    <row r="6921" spans="3:10">
      <c r="C6921">
        <v>193</v>
      </c>
      <c r="E6921">
        <v>62.248865677322669</v>
      </c>
      <c r="G6921">
        <v>0.95108430215673723</v>
      </c>
      <c r="H6921">
        <f>+C6921/'Dados Primários'!$C$31</f>
        <v>0.54674220963172804</v>
      </c>
      <c r="I6921" s="22">
        <v>344222479804.52258</v>
      </c>
      <c r="J6921" s="33">
        <f t="shared" si="109"/>
        <v>11142234.339857148</v>
      </c>
    </row>
    <row r="6922" spans="3:10">
      <c r="C6922">
        <v>198</v>
      </c>
      <c r="E6922">
        <v>63.485438762016337</v>
      </c>
      <c r="G6922">
        <v>0.95386634828237182</v>
      </c>
      <c r="H6922">
        <f>+C6922/'Dados Primários'!$C$31</f>
        <v>0.56090651558073656</v>
      </c>
      <c r="I6922" s="22">
        <v>411218074611.02405</v>
      </c>
      <c r="J6922" s="33">
        <f t="shared" si="109"/>
        <v>13967681.81123068</v>
      </c>
    </row>
    <row r="6923" spans="3:10">
      <c r="C6923">
        <v>197</v>
      </c>
      <c r="E6923">
        <v>61.929273208509798</v>
      </c>
      <c r="G6923">
        <v>0.9917155818230079</v>
      </c>
      <c r="H6923">
        <f>+C6923/'Dados Primários'!$C$31</f>
        <v>0.55807365439093481</v>
      </c>
      <c r="I6923" s="22">
        <v>398179987480.94775</v>
      </c>
      <c r="J6923" s="33">
        <f t="shared" si="109"/>
        <v>13647530.373480497</v>
      </c>
    </row>
    <row r="6924" spans="3:10">
      <c r="C6924">
        <v>197</v>
      </c>
      <c r="E6924">
        <v>57.694815424077589</v>
      </c>
      <c r="G6924">
        <v>0.96378369929445151</v>
      </c>
      <c r="H6924">
        <f>+C6924/'Dados Primários'!$C$31</f>
        <v>0.55807365439093481</v>
      </c>
      <c r="I6924" s="22">
        <v>369049592288.69977</v>
      </c>
      <c r="J6924" s="33">
        <f t="shared" si="109"/>
        <v>11452297.350969661</v>
      </c>
    </row>
    <row r="6925" spans="3:10">
      <c r="C6925">
        <v>192</v>
      </c>
      <c r="E6925">
        <v>61.022832472097519</v>
      </c>
      <c r="G6925">
        <v>0.95263404184609379</v>
      </c>
      <c r="H6925">
        <f>+C6925/'Dados Primários'!$C$31</f>
        <v>0.5439093484419264</v>
      </c>
      <c r="I6925" s="22">
        <v>380497596176.57288</v>
      </c>
      <c r="J6925" s="33">
        <f t="shared" si="109"/>
        <v>12030866.278948024</v>
      </c>
    </row>
    <row r="6926" spans="3:10">
      <c r="C6926">
        <v>199</v>
      </c>
      <c r="E6926">
        <v>58.625358542956114</v>
      </c>
      <c r="G6926">
        <v>0.92034130729750796</v>
      </c>
      <c r="H6926">
        <f>+C6926/'Dados Primários'!$C$31</f>
        <v>0.5637393767705382</v>
      </c>
      <c r="I6926" s="22">
        <v>361098939660.51703</v>
      </c>
      <c r="J6926" s="33">
        <f t="shared" si="109"/>
        <v>10983455.902166085</v>
      </c>
    </row>
    <row r="6927" spans="3:10">
      <c r="C6927">
        <v>198</v>
      </c>
      <c r="E6927">
        <v>62.761031463393493</v>
      </c>
      <c r="G6927">
        <v>0.97635174921543888</v>
      </c>
      <c r="H6927">
        <f>+C6927/'Dados Primários'!$C$31</f>
        <v>0.56090651558073656</v>
      </c>
      <c r="I6927" s="22">
        <v>367878874309.30457</v>
      </c>
      <c r="J6927" s="33">
        <f t="shared" si="109"/>
        <v>12644210.430521732</v>
      </c>
    </row>
    <row r="6928" spans="3:10">
      <c r="C6928">
        <v>201</v>
      </c>
      <c r="E6928">
        <v>58.255805254395028</v>
      </c>
      <c r="G6928">
        <v>0.98384906388067128</v>
      </c>
      <c r="H6928">
        <f>+C6928/'Dados Primários'!$C$31</f>
        <v>0.56940509915014159</v>
      </c>
      <c r="I6928" s="22">
        <v>360240516482.03308</v>
      </c>
      <c r="J6928" s="33">
        <f t="shared" si="109"/>
        <v>11756596.017679023</v>
      </c>
    </row>
    <row r="6929" spans="3:10">
      <c r="C6929">
        <v>201</v>
      </c>
      <c r="E6929">
        <v>57.418910617255094</v>
      </c>
      <c r="G6929">
        <v>0.99121664244272589</v>
      </c>
      <c r="H6929">
        <f>+C6929/'Dados Primários'!$C$31</f>
        <v>0.56940509915014159</v>
      </c>
      <c r="I6929" s="22">
        <v>370360513529.90814</v>
      </c>
      <c r="J6929" s="33">
        <f t="shared" si="109"/>
        <v>12002440.546812952</v>
      </c>
    </row>
    <row r="6930" spans="3:10">
      <c r="C6930">
        <v>196</v>
      </c>
      <c r="E6930">
        <v>62.310744206440056</v>
      </c>
      <c r="G6930">
        <v>0.97810953489416719</v>
      </c>
      <c r="H6930">
        <f>+C6930/'Dados Primários'!$C$31</f>
        <v>0.55524079320113318</v>
      </c>
      <c r="I6930" s="22">
        <v>417150897166.29633</v>
      </c>
      <c r="J6930" s="33">
        <f t="shared" si="109"/>
        <v>14116433.245026743</v>
      </c>
    </row>
    <row r="6931" spans="3:10">
      <c r="C6931">
        <v>208</v>
      </c>
      <c r="E6931">
        <v>58.597877637924569</v>
      </c>
      <c r="G6931">
        <v>0.92695296626861812</v>
      </c>
      <c r="H6931">
        <f>+C6931/'Dados Primários'!$C$31</f>
        <v>0.58923512747875351</v>
      </c>
      <c r="I6931" s="22">
        <v>349128673942.35388</v>
      </c>
      <c r="J6931" s="33">
        <f t="shared" si="109"/>
        <v>11174130.357892698</v>
      </c>
    </row>
    <row r="6932" spans="3:10">
      <c r="C6932">
        <v>196</v>
      </c>
      <c r="E6932">
        <v>59.789460598239422</v>
      </c>
      <c r="G6932">
        <v>0.97850407666457073</v>
      </c>
      <c r="H6932">
        <f>+C6932/'Dados Primários'!$C$31</f>
        <v>0.55524079320113318</v>
      </c>
      <c r="I6932" s="22">
        <v>345622949141.83344</v>
      </c>
      <c r="J6932" s="33">
        <f t="shared" si="109"/>
        <v>11227193.618714161</v>
      </c>
    </row>
    <row r="6933" spans="3:10">
      <c r="C6933">
        <v>204</v>
      </c>
      <c r="E6933">
        <v>57.504274609998923</v>
      </c>
      <c r="G6933">
        <v>0.99801650144067433</v>
      </c>
      <c r="H6933">
        <f>+C6933/'Dados Primários'!$C$31</f>
        <v>0.57790368271954673</v>
      </c>
      <c r="I6933" s="22">
        <v>392906226794.65741</v>
      </c>
      <c r="J6933" s="33">
        <f t="shared" si="109"/>
        <v>13031134.43219853</v>
      </c>
    </row>
    <row r="6934" spans="3:10">
      <c r="C6934">
        <v>203</v>
      </c>
      <c r="E6934">
        <v>63.843370251978456</v>
      </c>
      <c r="G6934">
        <v>0.94333971341296086</v>
      </c>
      <c r="H6934">
        <f>+C6934/'Dados Primários'!$C$31</f>
        <v>0.57507082152974509</v>
      </c>
      <c r="I6934" s="22">
        <v>418953737806.9729</v>
      </c>
      <c r="J6934" s="33">
        <f t="shared" si="109"/>
        <v>14510130.725675743</v>
      </c>
    </row>
    <row r="6935" spans="3:10">
      <c r="C6935">
        <v>199</v>
      </c>
      <c r="E6935">
        <v>62.563825001881384</v>
      </c>
      <c r="G6935">
        <v>0.95056333163313722</v>
      </c>
      <c r="H6935">
        <f>+C6935/'Dados Primários'!$C$31</f>
        <v>0.5637393767705382</v>
      </c>
      <c r="I6935" s="22">
        <v>385471321793.95825</v>
      </c>
      <c r="J6935" s="33">
        <f t="shared" si="109"/>
        <v>12923340.700083502</v>
      </c>
    </row>
    <row r="6936" spans="3:10">
      <c r="C6936">
        <v>205</v>
      </c>
      <c r="E6936">
        <v>62.006806620292743</v>
      </c>
      <c r="G6936">
        <v>0.99791475813738761</v>
      </c>
      <c r="H6936">
        <f>+C6936/'Dados Primários'!$C$31</f>
        <v>0.58073654390934848</v>
      </c>
      <c r="I6936" s="22">
        <v>416505391055.95337</v>
      </c>
      <c r="J6936" s="33">
        <f t="shared" si="109"/>
        <v>14966925.391514687</v>
      </c>
    </row>
    <row r="6937" spans="3:10">
      <c r="C6937">
        <v>195</v>
      </c>
      <c r="E6937">
        <v>61.758867260100729</v>
      </c>
      <c r="G6937">
        <v>0.99334001507299952</v>
      </c>
      <c r="H6937">
        <f>+C6937/'Dados Primários'!$C$31</f>
        <v>0.55240793201133143</v>
      </c>
      <c r="I6937" s="22">
        <v>342107477408.88385</v>
      </c>
      <c r="J6937" s="33">
        <f t="shared" si="109"/>
        <v>11593637.714212369</v>
      </c>
    </row>
    <row r="6938" spans="3:10">
      <c r="C6938">
        <v>197</v>
      </c>
      <c r="E6938">
        <v>60.042040512865427</v>
      </c>
      <c r="G6938">
        <v>0.98563333190308577</v>
      </c>
      <c r="H6938">
        <f>+C6938/'Dados Primários'!$C$31</f>
        <v>0.55807365439093481</v>
      </c>
      <c r="I6938" s="22">
        <v>354372811110.86383</v>
      </c>
      <c r="J6938" s="33">
        <f t="shared" si="109"/>
        <v>11703688.104340674</v>
      </c>
    </row>
    <row r="6939" spans="3:10">
      <c r="C6939">
        <v>199</v>
      </c>
      <c r="E6939">
        <v>59.554899729250415</v>
      </c>
      <c r="G6939">
        <v>0.979409295161911</v>
      </c>
      <c r="H6939">
        <f>+C6939/'Dados Primários'!$C$31</f>
        <v>0.5637393767705382</v>
      </c>
      <c r="I6939" s="22">
        <v>343836340288.55542</v>
      </c>
      <c r="J6939" s="33">
        <f t="shared" si="109"/>
        <v>11306075.098350635</v>
      </c>
    </row>
    <row r="6940" spans="3:10">
      <c r="C6940">
        <v>200</v>
      </c>
      <c r="E6940">
        <v>61.779749511773588</v>
      </c>
      <c r="G6940">
        <v>0.93202378623747451</v>
      </c>
      <c r="H6940">
        <f>+C6940/'Dados Primários'!$C$31</f>
        <v>0.56657223796033995</v>
      </c>
      <c r="I6940" s="22">
        <v>395371229750.7428</v>
      </c>
      <c r="J6940" s="33">
        <f t="shared" si="109"/>
        <v>12898330.26780224</v>
      </c>
    </row>
    <row r="6941" spans="3:10">
      <c r="C6941">
        <v>197</v>
      </c>
      <c r="E6941">
        <v>58.010044378582407</v>
      </c>
      <c r="G6941">
        <v>0.92377529323276852</v>
      </c>
      <c r="H6941">
        <f>+C6941/'Dados Primários'!$C$31</f>
        <v>0.55807365439093481</v>
      </c>
      <c r="I6941" s="22">
        <v>352258420733.85529</v>
      </c>
      <c r="J6941" s="33">
        <f t="shared" si="109"/>
        <v>10534706.604930127</v>
      </c>
    </row>
    <row r="6942" spans="3:10">
      <c r="C6942">
        <v>190</v>
      </c>
      <c r="E6942">
        <v>64.075870834545185</v>
      </c>
      <c r="G6942">
        <v>0.93135336313925376</v>
      </c>
      <c r="H6942">
        <f>+C6942/'Dados Primários'!$C$31</f>
        <v>0.5382436260623229</v>
      </c>
      <c r="I6942" s="22">
        <v>375277273906.05829</v>
      </c>
      <c r="J6942" s="33">
        <f t="shared" si="109"/>
        <v>12054249.189687818</v>
      </c>
    </row>
    <row r="6943" spans="3:10">
      <c r="C6943">
        <v>191</v>
      </c>
      <c r="E6943">
        <v>58.961116200709306</v>
      </c>
      <c r="G6943">
        <v>0.93597428143768313</v>
      </c>
      <c r="H6943">
        <f>+C6943/'Dados Primários'!$C$31</f>
        <v>0.54107648725212465</v>
      </c>
      <c r="I6943" s="22">
        <v>373142539121.74261</v>
      </c>
      <c r="J6943" s="33">
        <f t="shared" si="109"/>
        <v>11141996.97840648</v>
      </c>
    </row>
    <row r="6944" spans="3:10">
      <c r="C6944">
        <v>195</v>
      </c>
      <c r="E6944">
        <v>57.839985321271222</v>
      </c>
      <c r="G6944">
        <v>0.99974812313902572</v>
      </c>
      <c r="H6944">
        <f>+C6944/'Dados Primários'!$C$31</f>
        <v>0.55240793201133143</v>
      </c>
      <c r="I6944" s="22">
        <v>374655019128.06885</v>
      </c>
      <c r="J6944" s="33">
        <f t="shared" si="109"/>
        <v>11967687.285793854</v>
      </c>
    </row>
    <row r="6945" spans="3:10">
      <c r="C6945">
        <v>199</v>
      </c>
      <c r="E6945">
        <v>58.133294605502527</v>
      </c>
      <c r="G6945">
        <v>0.92670559760495352</v>
      </c>
      <c r="H6945">
        <f>+C6945/'Dados Primários'!$C$31</f>
        <v>0.5637393767705382</v>
      </c>
      <c r="I6945" s="22">
        <v>366906485452.73883</v>
      </c>
      <c r="J6945" s="33">
        <f t="shared" si="109"/>
        <v>11142957.710964648</v>
      </c>
    </row>
    <row r="6946" spans="3:10">
      <c r="C6946">
        <v>200</v>
      </c>
      <c r="E6946">
        <v>59.90243468102647</v>
      </c>
      <c r="G6946">
        <v>0.98097894645341621</v>
      </c>
      <c r="H6946">
        <f>+C6946/'Dados Primários'!$C$31</f>
        <v>0.56657223796033995</v>
      </c>
      <c r="I6946" s="22">
        <v>397301004181.29053</v>
      </c>
      <c r="J6946" s="33">
        <f t="shared" si="109"/>
        <v>13227540.929448484</v>
      </c>
    </row>
    <row r="6947" spans="3:10">
      <c r="C6947">
        <v>204</v>
      </c>
      <c r="E6947">
        <v>64.179684011838262</v>
      </c>
      <c r="G6947">
        <v>0.99315304256656811</v>
      </c>
      <c r="H6947">
        <f>+C6947/'Dados Primários'!$C$31</f>
        <v>0.57790368271954673</v>
      </c>
      <c r="I6947" s="22">
        <v>415977274949.65179</v>
      </c>
      <c r="J6947" s="33">
        <f t="shared" si="109"/>
        <v>15322824.221418548</v>
      </c>
    </row>
    <row r="6948" spans="3:10">
      <c r="C6948">
        <v>189</v>
      </c>
      <c r="E6948">
        <v>59.929186965496832</v>
      </c>
      <c r="G6948">
        <v>0.9631864163108107</v>
      </c>
      <c r="H6948">
        <f>+C6948/'Dados Primários'!$C$31</f>
        <v>0.53541076487252126</v>
      </c>
      <c r="I6948" s="22">
        <v>358060078797.88989</v>
      </c>
      <c r="J6948" s="33">
        <f t="shared" si="109"/>
        <v>11066027.284822734</v>
      </c>
    </row>
    <row r="6949" spans="3:10">
      <c r="C6949">
        <v>194</v>
      </c>
      <c r="E6949">
        <v>61.965329105255819</v>
      </c>
      <c r="G6949">
        <v>0.9940989357950627</v>
      </c>
      <c r="H6949">
        <f>+C6949/'Dados Primários'!$C$31</f>
        <v>0.54957507082152979</v>
      </c>
      <c r="I6949" s="22">
        <v>383744356135.71869</v>
      </c>
      <c r="J6949" s="33">
        <f t="shared" si="109"/>
        <v>12991143.956069076</v>
      </c>
    </row>
    <row r="6950" spans="3:10">
      <c r="C6950">
        <v>201</v>
      </c>
      <c r="E6950">
        <v>63.586272034447774</v>
      </c>
      <c r="G6950">
        <v>0.94081390761808215</v>
      </c>
      <c r="H6950">
        <f>+C6950/'Dados Primários'!$C$31</f>
        <v>0.56940509915014159</v>
      </c>
      <c r="I6950" s="22">
        <v>407393573024.02777</v>
      </c>
      <c r="J6950" s="33">
        <f t="shared" si="109"/>
        <v>13877224.617358431</v>
      </c>
    </row>
    <row r="6951" spans="3:10">
      <c r="C6951">
        <v>197</v>
      </c>
      <c r="E6951">
        <v>62.23408296361756</v>
      </c>
      <c r="G6951">
        <v>0.97934533710561011</v>
      </c>
      <c r="H6951">
        <f>+C6951/'Dados Primários'!$C$31</f>
        <v>0.55807365439093481</v>
      </c>
      <c r="I6951" s="22">
        <v>391781814834.93274</v>
      </c>
      <c r="J6951" s="33">
        <f t="shared" si="109"/>
        <v>13326004.292130435</v>
      </c>
    </row>
    <row r="6952" spans="3:10">
      <c r="C6952">
        <v>197</v>
      </c>
      <c r="E6952">
        <v>62.132369520283483</v>
      </c>
      <c r="G6952">
        <v>0.97708073398893736</v>
      </c>
      <c r="H6952">
        <f>+C6952/'Dados Primários'!$C$31</f>
        <v>0.55807365439093481</v>
      </c>
      <c r="I6952" s="22">
        <v>396961930714.06427</v>
      </c>
      <c r="J6952" s="33">
        <f t="shared" si="109"/>
        <v>13448961.379152589</v>
      </c>
    </row>
    <row r="6953" spans="3:10">
      <c r="C6953">
        <v>195</v>
      </c>
      <c r="E6953">
        <v>61.154527404384936</v>
      </c>
      <c r="G6953">
        <v>0.9958961520697438</v>
      </c>
      <c r="H6953">
        <f>+C6953/'Dados Primários'!$C$31</f>
        <v>0.55240793201133143</v>
      </c>
      <c r="I6953" s="22">
        <v>411169511277.77319</v>
      </c>
      <c r="J6953" s="33">
        <f t="shared" si="109"/>
        <v>13833226.194574246</v>
      </c>
    </row>
    <row r="6954" spans="3:10">
      <c r="C6954">
        <v>199</v>
      </c>
      <c r="E6954">
        <v>62.242085497571196</v>
      </c>
      <c r="G6954">
        <v>0.98662783618393723</v>
      </c>
      <c r="H6954">
        <f>+C6954/'Dados Primários'!$C$31</f>
        <v>0.5637393767705382</v>
      </c>
      <c r="I6954" s="22">
        <v>361976045534.00354</v>
      </c>
      <c r="J6954" s="33">
        <f t="shared" si="109"/>
        <v>12531287.74061575</v>
      </c>
    </row>
    <row r="6955" spans="3:10">
      <c r="C6955">
        <v>195</v>
      </c>
      <c r="E6955">
        <v>62.490957679078434</v>
      </c>
      <c r="G6955">
        <v>0.97404274343235553</v>
      </c>
      <c r="H6955">
        <f>+C6955/'Dados Primários'!$C$31</f>
        <v>0.55240793201133143</v>
      </c>
      <c r="I6955" s="22">
        <v>367397289997.61737</v>
      </c>
      <c r="J6955" s="33">
        <f t="shared" si="109"/>
        <v>12353529.312066659</v>
      </c>
    </row>
    <row r="6956" spans="3:10">
      <c r="C6956">
        <v>210</v>
      </c>
      <c r="E6956">
        <v>58.705712271153793</v>
      </c>
      <c r="G6956">
        <v>0.97638886759820809</v>
      </c>
      <c r="H6956">
        <f>+C6956/'Dados Primários'!$C$31</f>
        <v>0.59490084985835689</v>
      </c>
      <c r="I6956" s="22">
        <v>378252989955.36426</v>
      </c>
      <c r="J6956" s="33">
        <f t="shared" si="109"/>
        <v>12898230.677881792</v>
      </c>
    </row>
    <row r="6957" spans="3:10">
      <c r="C6957">
        <v>195</v>
      </c>
      <c r="E6957">
        <v>57.746141281796682</v>
      </c>
      <c r="G6957">
        <v>0.96769772308305735</v>
      </c>
      <c r="H6957">
        <f>+C6957/'Dados Primários'!$C$31</f>
        <v>0.55240793201133143</v>
      </c>
      <c r="I6957" s="22">
        <v>388002179807.05304</v>
      </c>
      <c r="J6957" s="33">
        <f t="shared" si="109"/>
        <v>11977240.211611571</v>
      </c>
    </row>
    <row r="6958" spans="3:10">
      <c r="C6958">
        <v>192</v>
      </c>
      <c r="E6958">
        <v>62.336523156886237</v>
      </c>
      <c r="G6958">
        <v>0.97563185694424059</v>
      </c>
      <c r="H6958">
        <f>+C6958/'Dados Primários'!$C$31</f>
        <v>0.5439093484419264</v>
      </c>
      <c r="I6958" s="22">
        <v>364636017140.29724</v>
      </c>
      <c r="J6958" s="33">
        <f t="shared" si="109"/>
        <v>12061869.789503647</v>
      </c>
    </row>
    <row r="6959" spans="3:10">
      <c r="C6959">
        <v>205</v>
      </c>
      <c r="E6959">
        <v>61.204697786911716</v>
      </c>
      <c r="G6959">
        <v>0.96461966185114334</v>
      </c>
      <c r="H6959">
        <f>+C6959/'Dados Primários'!$C$31</f>
        <v>0.58073654390934848</v>
      </c>
      <c r="I6959" s="22">
        <v>379540076975.49652</v>
      </c>
      <c r="J6959" s="33">
        <f t="shared" si="109"/>
        <v>13013007.040457433</v>
      </c>
    </row>
    <row r="6960" spans="3:10">
      <c r="C6960">
        <v>199</v>
      </c>
      <c r="E6960">
        <v>58.255704625204999</v>
      </c>
      <c r="G6960">
        <v>0.92265673216556054</v>
      </c>
      <c r="H6960">
        <f>+C6960/'Dados Primários'!$C$31</f>
        <v>0.5637393767705382</v>
      </c>
      <c r="I6960" s="22">
        <v>414073727170.03979</v>
      </c>
      <c r="J6960" s="33">
        <f t="shared" si="109"/>
        <v>12546848.703560781</v>
      </c>
    </row>
    <row r="6961" spans="3:10">
      <c r="C6961">
        <v>197</v>
      </c>
      <c r="E6961">
        <v>62.787635820423091</v>
      </c>
      <c r="G6961">
        <v>0.93169750657477302</v>
      </c>
      <c r="H6961">
        <f>+C6961/'Dados Primários'!$C$31</f>
        <v>0.55807365439093481</v>
      </c>
      <c r="I6961" s="22">
        <v>345132546858.45813</v>
      </c>
      <c r="J6961" s="33">
        <f t="shared" si="109"/>
        <v>11267472.347229399</v>
      </c>
    </row>
    <row r="6962" spans="3:10">
      <c r="C6962">
        <v>202</v>
      </c>
      <c r="E6962">
        <v>60.615233850760958</v>
      </c>
      <c r="G6962">
        <v>0.95999300220980921</v>
      </c>
      <c r="H6962">
        <f>+C6962/'Dados Primários'!$C$31</f>
        <v>0.57223796033994334</v>
      </c>
      <c r="I6962" s="22">
        <v>418715050105.3385</v>
      </c>
      <c r="J6962" s="33">
        <f t="shared" si="109"/>
        <v>13942642.363039093</v>
      </c>
    </row>
    <row r="6963" spans="3:10">
      <c r="C6963">
        <v>199</v>
      </c>
      <c r="E6963">
        <v>63.375329739453896</v>
      </c>
      <c r="G6963">
        <v>0.92238814026228533</v>
      </c>
      <c r="H6963">
        <f>+C6963/'Dados Primários'!$C$31</f>
        <v>0.5637393767705382</v>
      </c>
      <c r="I6963" s="22">
        <v>351847120423.73004</v>
      </c>
      <c r="J6963" s="33">
        <f t="shared" si="109"/>
        <v>11594881.495971443</v>
      </c>
    </row>
    <row r="6964" spans="3:10">
      <c r="C6964">
        <v>207</v>
      </c>
      <c r="E6964">
        <v>61.04693100153326</v>
      </c>
      <c r="G6964">
        <v>0.97747338822925156</v>
      </c>
      <c r="H6964">
        <f>+C6964/'Dados Primários'!$C$31</f>
        <v>0.58640226628895187</v>
      </c>
      <c r="I6964" s="22">
        <v>404552961631.00421</v>
      </c>
      <c r="J6964" s="33">
        <f t="shared" si="109"/>
        <v>14155975.526194107</v>
      </c>
    </row>
    <row r="6965" spans="3:10">
      <c r="C6965">
        <v>192</v>
      </c>
      <c r="E6965">
        <v>61.22934276943996</v>
      </c>
      <c r="G6965">
        <v>0.95523596903087382</v>
      </c>
      <c r="H6965">
        <f>+C6965/'Dados Primários'!$C$31</f>
        <v>0.5439093484419264</v>
      </c>
      <c r="I6965" s="22">
        <v>385626132287.84229</v>
      </c>
      <c r="J6965" s="33">
        <f t="shared" si="109"/>
        <v>12267702.766605435</v>
      </c>
    </row>
    <row r="6966" spans="3:10">
      <c r="C6966">
        <v>199</v>
      </c>
      <c r="E6966">
        <v>62.983925977365082</v>
      </c>
      <c r="G6966">
        <v>0.97093150189655442</v>
      </c>
      <c r="H6966">
        <f>+C6966/'Dados Primários'!$C$31</f>
        <v>0.5637393767705382</v>
      </c>
      <c r="I6966" s="22">
        <v>366405361765.25305</v>
      </c>
      <c r="J6966" s="33">
        <f t="shared" si="109"/>
        <v>12631604.267782185</v>
      </c>
    </row>
    <row r="6967" spans="3:10">
      <c r="C6967">
        <v>198</v>
      </c>
      <c r="E6967">
        <v>62.643901574888226</v>
      </c>
      <c r="G6967">
        <v>0.92575237538933408</v>
      </c>
      <c r="H6967">
        <f>+C6967/'Dados Primários'!$C$31</f>
        <v>0.56090651558073656</v>
      </c>
      <c r="I6967" s="22">
        <v>398915188608.18591</v>
      </c>
      <c r="J6967" s="33">
        <f t="shared" si="109"/>
        <v>12976115.149016984</v>
      </c>
    </row>
    <row r="6968" spans="3:10">
      <c r="C6968">
        <v>199</v>
      </c>
      <c r="E6968">
        <v>59.393769146326818</v>
      </c>
      <c r="G6968">
        <v>0.96017316853635626</v>
      </c>
      <c r="H6968">
        <f>+C6968/'Dados Primários'!$C$31</f>
        <v>0.5637393767705382</v>
      </c>
      <c r="I6968" s="22">
        <v>401574937781.12109</v>
      </c>
      <c r="J6968" s="33">
        <f t="shared" si="109"/>
        <v>12910272.944838118</v>
      </c>
    </row>
    <row r="6969" spans="3:10">
      <c r="C6969">
        <v>196</v>
      </c>
      <c r="E6969">
        <v>57.638042314894513</v>
      </c>
      <c r="G6969">
        <v>0.99044359053971409</v>
      </c>
      <c r="H6969">
        <f>+C6969/'Dados Primários'!$C$31</f>
        <v>0.55524079320113318</v>
      </c>
      <c r="I6969" s="22">
        <v>409979287302.11188</v>
      </c>
      <c r="J6969" s="33">
        <f t="shared" si="109"/>
        <v>12995178.506592922</v>
      </c>
    </row>
    <row r="6970" spans="3:10">
      <c r="C6970">
        <v>199</v>
      </c>
      <c r="E6970">
        <v>59.937186432148884</v>
      </c>
      <c r="G6970">
        <v>0.94542620097539676</v>
      </c>
      <c r="H6970">
        <f>+C6970/'Dados Primários'!$C$31</f>
        <v>0.5637393767705382</v>
      </c>
      <c r="I6970" s="22">
        <v>403881686594.2821</v>
      </c>
      <c r="J6970" s="33">
        <f t="shared" si="109"/>
        <v>12901984.582334321</v>
      </c>
    </row>
    <row r="6971" spans="3:10">
      <c r="C6971">
        <v>197</v>
      </c>
      <c r="E6971">
        <v>62.272365126266315</v>
      </c>
      <c r="G6971">
        <v>0.97815979349341231</v>
      </c>
      <c r="H6971">
        <f>+C6971/'Dados Primários'!$C$31</f>
        <v>0.55807365439093481</v>
      </c>
      <c r="I6971" s="22">
        <v>413506590099.77551</v>
      </c>
      <c r="J6971" s="33">
        <f t="shared" si="109"/>
        <v>14056562.382401729</v>
      </c>
    </row>
    <row r="6972" spans="3:10">
      <c r="C6972">
        <v>195</v>
      </c>
      <c r="E6972">
        <v>63.080677157943455</v>
      </c>
      <c r="G6972">
        <v>0.97164924378117978</v>
      </c>
      <c r="H6972">
        <f>+C6972/'Dados Primários'!$C$31</f>
        <v>0.55240793201133143</v>
      </c>
      <c r="I6972" s="22">
        <v>407259806926.94885</v>
      </c>
      <c r="J6972" s="33">
        <f t="shared" si="109"/>
        <v>13789144.438081948</v>
      </c>
    </row>
    <row r="6973" spans="3:10">
      <c r="C6973">
        <v>198</v>
      </c>
      <c r="E6973">
        <v>57.880993555603077</v>
      </c>
      <c r="G6973">
        <v>0.98884023028837531</v>
      </c>
      <c r="H6973">
        <f>+C6973/'Dados Primários'!$C$31</f>
        <v>0.56090651558073656</v>
      </c>
      <c r="I6973" s="22">
        <v>405575021229.48645</v>
      </c>
      <c r="J6973" s="33">
        <f t="shared" si="109"/>
        <v>13020383.886096926</v>
      </c>
    </row>
    <row r="6974" spans="3:10">
      <c r="C6974">
        <v>195</v>
      </c>
      <c r="E6974">
        <v>62.538689020969301</v>
      </c>
      <c r="G6974">
        <v>0.95775045672326842</v>
      </c>
      <c r="H6974">
        <f>+C6974/'Dados Primários'!$C$31</f>
        <v>0.55240793201133143</v>
      </c>
      <c r="I6974" s="22">
        <v>403381803978.87799</v>
      </c>
      <c r="J6974" s="33">
        <f t="shared" si="109"/>
        <v>13346806.083428625</v>
      </c>
    </row>
    <row r="6975" spans="3:10">
      <c r="C6975">
        <v>205</v>
      </c>
      <c r="E6975">
        <v>63.146375430932451</v>
      </c>
      <c r="G6975">
        <v>0.99192614797126788</v>
      </c>
      <c r="H6975">
        <f>+C6975/'Dados Primários'!$C$31</f>
        <v>0.58073654390934848</v>
      </c>
      <c r="I6975" s="22">
        <v>357979473002.24542</v>
      </c>
      <c r="J6975" s="33">
        <f t="shared" si="109"/>
        <v>13021620.857864097</v>
      </c>
    </row>
    <row r="6976" spans="3:10">
      <c r="C6976">
        <v>198</v>
      </c>
      <c r="E6976">
        <v>60.711867681574951</v>
      </c>
      <c r="G6976">
        <v>0.98276895309927359</v>
      </c>
      <c r="H6976">
        <f>+C6976/'Dados Primários'!$C$31</f>
        <v>0.56090651558073656</v>
      </c>
      <c r="I6976" s="22">
        <v>355002748738.50995</v>
      </c>
      <c r="J6976" s="33">
        <f t="shared" si="109"/>
        <v>11880842.046024099</v>
      </c>
    </row>
    <row r="6977" spans="3:10">
      <c r="C6977">
        <v>194</v>
      </c>
      <c r="E6977">
        <v>63.700124230119464</v>
      </c>
      <c r="G6977">
        <v>0.99779473949121067</v>
      </c>
      <c r="H6977">
        <f>+C6977/'Dados Primários'!$C$31</f>
        <v>0.54957507082152979</v>
      </c>
      <c r="I6977" s="22">
        <v>401198048136.75488</v>
      </c>
      <c r="J6977" s="33">
        <f t="shared" si="109"/>
        <v>14014168.187922828</v>
      </c>
    </row>
    <row r="6978" spans="3:10">
      <c r="C6978">
        <v>202</v>
      </c>
      <c r="E6978">
        <v>62.48793561772348</v>
      </c>
      <c r="G6978">
        <v>0.97618662877762064</v>
      </c>
      <c r="H6978">
        <f>+C6978/'Dados Primários'!$C$31</f>
        <v>0.57223796033994334</v>
      </c>
      <c r="I6978" s="22">
        <v>393595034439.85944</v>
      </c>
      <c r="J6978" s="33">
        <f t="shared" si="109"/>
        <v>13739005.798467712</v>
      </c>
    </row>
    <row r="6979" spans="3:10">
      <c r="C6979">
        <v>192</v>
      </c>
      <c r="E6979">
        <v>57.333927078397906</v>
      </c>
      <c r="G6979">
        <v>0.92866986547069152</v>
      </c>
      <c r="H6979">
        <f>+C6979/'Dados Primários'!$C$31</f>
        <v>0.5439093484419264</v>
      </c>
      <c r="I6979" s="22">
        <v>373743830717.98077</v>
      </c>
      <c r="J6979" s="33">
        <f t="shared" si="109"/>
        <v>10823646.479632465</v>
      </c>
    </row>
    <row r="6980" spans="3:10">
      <c r="C6980">
        <v>199</v>
      </c>
      <c r="E6980">
        <v>60.112406633683669</v>
      </c>
      <c r="G6980">
        <v>0.95442896591240034</v>
      </c>
      <c r="H6980">
        <f>+C6980/'Dados Primários'!$C$31</f>
        <v>0.5637393767705382</v>
      </c>
      <c r="I6980" s="22">
        <v>418562877103.01709</v>
      </c>
      <c r="J6980" s="33">
        <f t="shared" si="109"/>
        <v>13537759.837432159</v>
      </c>
    </row>
    <row r="6981" spans="3:10">
      <c r="C6981">
        <v>197</v>
      </c>
      <c r="E6981">
        <v>63.178292321436246</v>
      </c>
      <c r="G6981">
        <v>0.92763008971122562</v>
      </c>
      <c r="H6981">
        <f>+C6981/'Dados Primários'!$C$31</f>
        <v>0.55807365439093481</v>
      </c>
      <c r="I6981" s="22">
        <v>368275470408.73926</v>
      </c>
      <c r="J6981" s="33">
        <f t="shared" si="109"/>
        <v>12045006.096261723</v>
      </c>
    </row>
    <row r="6982" spans="3:10">
      <c r="C6982">
        <v>190</v>
      </c>
      <c r="E6982">
        <v>60.579046378940831</v>
      </c>
      <c r="G6982">
        <v>0.99891777656922009</v>
      </c>
      <c r="H6982">
        <f>+C6982/'Dados Primários'!$C$31</f>
        <v>0.5382436260623229</v>
      </c>
      <c r="I6982" s="22">
        <v>395831159681.00317</v>
      </c>
      <c r="J6982" s="33">
        <f t="shared" si="109"/>
        <v>12892616.029114949</v>
      </c>
    </row>
    <row r="6983" spans="3:10">
      <c r="C6983">
        <v>199</v>
      </c>
      <c r="E6983">
        <v>62.332490858548553</v>
      </c>
      <c r="G6983">
        <v>0.97107079888278192</v>
      </c>
      <c r="H6983">
        <f>+C6983/'Dados Primários'!$C$31</f>
        <v>0.5637393767705382</v>
      </c>
      <c r="I6983" s="22">
        <v>360300758619.9328</v>
      </c>
      <c r="J6983" s="33">
        <f t="shared" si="109"/>
        <v>12294444.879687268</v>
      </c>
    </row>
    <row r="6984" spans="3:10">
      <c r="C6984">
        <v>196</v>
      </c>
      <c r="E6984">
        <v>64.03385962546983</v>
      </c>
      <c r="G6984">
        <v>0.94691682291539236</v>
      </c>
      <c r="H6984">
        <f>+C6984/'Dados Primários'!$C$31</f>
        <v>0.55524079320113318</v>
      </c>
      <c r="I6984" s="22">
        <v>368850125210.75555</v>
      </c>
      <c r="J6984" s="33">
        <f t="shared" ref="J6984:J7047" si="110">+E6984*G6984*H6984*I6984/1000000</f>
        <v>12418033.099321984</v>
      </c>
    </row>
    <row r="6985" spans="3:10">
      <c r="C6985">
        <v>206</v>
      </c>
      <c r="E6985">
        <v>58.878725271396675</v>
      </c>
      <c r="G6985">
        <v>0.99104273899972561</v>
      </c>
      <c r="H6985">
        <f>+C6985/'Dados Primários'!$C$31</f>
        <v>0.58356940509915012</v>
      </c>
      <c r="I6985" s="22">
        <v>382054417168.74689</v>
      </c>
      <c r="J6985" s="33">
        <f t="shared" si="110"/>
        <v>13009737.178247293</v>
      </c>
    </row>
    <row r="6986" spans="3:10">
      <c r="C6986">
        <v>195</v>
      </c>
      <c r="E6986">
        <v>63.915636363944806</v>
      </c>
      <c r="G6986">
        <v>0.93531436838922766</v>
      </c>
      <c r="H6986">
        <f>+C6986/'Dados Primários'!$C$31</f>
        <v>0.55240793201133143</v>
      </c>
      <c r="I6986" s="22">
        <v>396589355129.09167</v>
      </c>
      <c r="J6986" s="33">
        <f t="shared" si="110"/>
        <v>13096814.683468714</v>
      </c>
    </row>
    <row r="6987" spans="3:10">
      <c r="C6987">
        <v>199</v>
      </c>
      <c r="E6987">
        <v>62.82036882026604</v>
      </c>
      <c r="G6987">
        <v>0.94858951774825784</v>
      </c>
      <c r="H6987">
        <f>+C6987/'Dados Primários'!$C$31</f>
        <v>0.5637393767705382</v>
      </c>
      <c r="I6987" s="22">
        <v>389291654644.20416</v>
      </c>
      <c r="J6987" s="33">
        <f t="shared" si="110"/>
        <v>13077727.019951945</v>
      </c>
    </row>
    <row r="6988" spans="3:10">
      <c r="C6988">
        <v>193</v>
      </c>
      <c r="E6988">
        <v>60.078762211310099</v>
      </c>
      <c r="G6988">
        <v>0.94402479496971925</v>
      </c>
      <c r="H6988">
        <f>+C6988/'Dados Primários'!$C$31</f>
        <v>0.54674220963172804</v>
      </c>
      <c r="I6988" s="22">
        <v>352839605139.02808</v>
      </c>
      <c r="J6988" s="33">
        <f t="shared" si="110"/>
        <v>10941183.672149111</v>
      </c>
    </row>
    <row r="6989" spans="3:10">
      <c r="C6989">
        <v>193</v>
      </c>
      <c r="E6989">
        <v>62.516485488864824</v>
      </c>
      <c r="G6989">
        <v>0.94472905607182955</v>
      </c>
      <c r="H6989">
        <f>+C6989/'Dados Primários'!$C$31</f>
        <v>0.54674220963172804</v>
      </c>
      <c r="I6989" s="22">
        <v>393243571645.22797</v>
      </c>
      <c r="J6989" s="33">
        <f t="shared" si="110"/>
        <v>12698314.042456949</v>
      </c>
    </row>
    <row r="6990" spans="3:10">
      <c r="C6990">
        <v>204</v>
      </c>
      <c r="E6990">
        <v>64.151611351017664</v>
      </c>
      <c r="G6990">
        <v>0.94124539923912165</v>
      </c>
      <c r="H6990">
        <f>+C6990/'Dados Primários'!$C$31</f>
        <v>0.57790368271954673</v>
      </c>
      <c r="I6990" s="22">
        <v>394708641346.87402</v>
      </c>
      <c r="J6990" s="33">
        <f t="shared" si="110"/>
        <v>13773443.515728852</v>
      </c>
    </row>
    <row r="6991" spans="3:10">
      <c r="C6991">
        <v>202</v>
      </c>
      <c r="E6991">
        <v>61.131976553798644</v>
      </c>
      <c r="G6991">
        <v>0.95142501191768103</v>
      </c>
      <c r="H6991">
        <f>+C6991/'Dados Primários'!$C$31</f>
        <v>0.57223796033994334</v>
      </c>
      <c r="I6991" s="22">
        <v>370135116911.55615</v>
      </c>
      <c r="J6991" s="33">
        <f t="shared" si="110"/>
        <v>12319127.708258266</v>
      </c>
    </row>
    <row r="6992" spans="3:10">
      <c r="C6992">
        <v>200</v>
      </c>
      <c r="E6992">
        <v>57.409939693780586</v>
      </c>
      <c r="G6992">
        <v>0.92017530046411578</v>
      </c>
      <c r="H6992">
        <f>+C6992/'Dados Primários'!$C$31</f>
        <v>0.56657223796033995</v>
      </c>
      <c r="I6992" s="22">
        <v>372909932524.38953</v>
      </c>
      <c r="J6992" s="33">
        <f t="shared" si="110"/>
        <v>11161354.538202967</v>
      </c>
    </row>
    <row r="6993" spans="3:10">
      <c r="C6993">
        <v>210</v>
      </c>
      <c r="E6993">
        <v>59.796433370339884</v>
      </c>
      <c r="G6993">
        <v>0.98627490039275723</v>
      </c>
      <c r="H6993">
        <f>+C6993/'Dados Primários'!$C$31</f>
        <v>0.59490084985835689</v>
      </c>
      <c r="I6993" s="22">
        <v>365235937415.26636</v>
      </c>
      <c r="J6993" s="33">
        <f t="shared" si="110"/>
        <v>12814195.763066268</v>
      </c>
    </row>
    <row r="6994" spans="3:10">
      <c r="C6994">
        <v>200</v>
      </c>
      <c r="E6994">
        <v>61.735655302463876</v>
      </c>
      <c r="G6994">
        <v>0.96225090107054023</v>
      </c>
      <c r="H6994">
        <f>+C6994/'Dados Primários'!$C$31</f>
        <v>0.56657223796033995</v>
      </c>
      <c r="I6994" s="22">
        <v>400400138382.05493</v>
      </c>
      <c r="J6994" s="33">
        <f t="shared" si="110"/>
        <v>13476400.155116094</v>
      </c>
    </row>
    <row r="6995" spans="3:10">
      <c r="C6995">
        <v>199</v>
      </c>
      <c r="E6995">
        <v>58.218668510265957</v>
      </c>
      <c r="G6995">
        <v>0.95089429257013569</v>
      </c>
      <c r="H6995">
        <f>+C6995/'Dados Primários'!$C$31</f>
        <v>0.5637393767705382</v>
      </c>
      <c r="I6995" s="22">
        <v>399125787197.20514</v>
      </c>
      <c r="J6995" s="33">
        <f t="shared" si="110"/>
        <v>12456116.702217475</v>
      </c>
    </row>
    <row r="6996" spans="3:10">
      <c r="C6996">
        <v>204</v>
      </c>
      <c r="E6996">
        <v>61.601652039984081</v>
      </c>
      <c r="G6996">
        <v>0.96037522627058214</v>
      </c>
      <c r="H6996">
        <f>+C6996/'Dados Primários'!$C$31</f>
        <v>0.57790368271954673</v>
      </c>
      <c r="I6996" s="22">
        <v>353105423426.77032</v>
      </c>
      <c r="J6996" s="33">
        <f t="shared" si="110"/>
        <v>12072387.246594928</v>
      </c>
    </row>
    <row r="6997" spans="3:10">
      <c r="C6997">
        <v>202</v>
      </c>
      <c r="E6997">
        <v>58.165836012417373</v>
      </c>
      <c r="G6997">
        <v>0.94642792967447453</v>
      </c>
      <c r="H6997">
        <f>+C6997/'Dados Primários'!$C$31</f>
        <v>0.57223796033994334</v>
      </c>
      <c r="I6997" s="22">
        <v>414851533729.04822</v>
      </c>
      <c r="J6997" s="33">
        <f t="shared" si="110"/>
        <v>13068474.258607898</v>
      </c>
    </row>
    <row r="6998" spans="3:10">
      <c r="C6998">
        <v>198</v>
      </c>
      <c r="E6998">
        <v>63.205860698807925</v>
      </c>
      <c r="G6998">
        <v>0.93421403889274879</v>
      </c>
      <c r="H6998">
        <f>+C6998/'Dados Primários'!$C$31</f>
        <v>0.56090651558073656</v>
      </c>
      <c r="I6998" s="22">
        <v>391727384113.57971</v>
      </c>
      <c r="J6998" s="33">
        <f t="shared" si="110"/>
        <v>12974127.343953155</v>
      </c>
    </row>
    <row r="6999" spans="3:10">
      <c r="C6999">
        <v>201</v>
      </c>
      <c r="E6999">
        <v>57.960764864706789</v>
      </c>
      <c r="G6999">
        <v>0.93535167042880862</v>
      </c>
      <c r="H6999">
        <f>+C6999/'Dados Primários'!$C$31</f>
        <v>0.56940509915014159</v>
      </c>
      <c r="I6999" s="22">
        <v>418144796934.0462</v>
      </c>
      <c r="J6999" s="33">
        <f t="shared" si="110"/>
        <v>12907944.316679943</v>
      </c>
    </row>
    <row r="7000" spans="3:10">
      <c r="C7000">
        <v>194</v>
      </c>
      <c r="E7000">
        <v>61.855081127027553</v>
      </c>
      <c r="G7000">
        <v>0.93552489698656138</v>
      </c>
      <c r="H7000">
        <f>+C7000/'Dados Primários'!$C$31</f>
        <v>0.54957507082152979</v>
      </c>
      <c r="I7000" s="22">
        <v>361602070514.8587</v>
      </c>
      <c r="J7000" s="33">
        <f t="shared" si="110"/>
        <v>11499757.008516714</v>
      </c>
    </row>
    <row r="7001" spans="3:10">
      <c r="C7001">
        <v>200</v>
      </c>
      <c r="E7001">
        <v>60.368501952084948</v>
      </c>
      <c r="G7001">
        <v>0.96694365313599984</v>
      </c>
      <c r="H7001">
        <f>+C7001/'Dados Primários'!$C$31</f>
        <v>0.56657223796033995</v>
      </c>
      <c r="I7001" s="22">
        <v>399999143230.72839</v>
      </c>
      <c r="J7001" s="33">
        <f t="shared" si="110"/>
        <v>13228966.522729507</v>
      </c>
    </row>
    <row r="7002" spans="3:10">
      <c r="C7002">
        <v>203</v>
      </c>
      <c r="E7002">
        <v>60.772308691694548</v>
      </c>
      <c r="G7002">
        <v>0.94197825674991043</v>
      </c>
      <c r="H7002">
        <f>+C7002/'Dados Primários'!$C$31</f>
        <v>0.57507082152974509</v>
      </c>
      <c r="I7002" s="22">
        <v>367600278852.32135</v>
      </c>
      <c r="J7002" s="33">
        <f t="shared" si="110"/>
        <v>12101627.426037446</v>
      </c>
    </row>
    <row r="7003" spans="3:10">
      <c r="C7003">
        <v>183</v>
      </c>
      <c r="E7003">
        <v>62.892181310216984</v>
      </c>
      <c r="G7003">
        <v>0.94856119574446285</v>
      </c>
      <c r="H7003">
        <f>+C7003/'Dados Primários'!$C$31</f>
        <v>0.5184135977337111</v>
      </c>
      <c r="I7003" s="22">
        <v>357886670964.71722</v>
      </c>
      <c r="J7003" s="33">
        <f t="shared" si="110"/>
        <v>11068376.41775506</v>
      </c>
    </row>
    <row r="7004" spans="3:10">
      <c r="C7004">
        <v>202</v>
      </c>
      <c r="E7004">
        <v>59.771280816794039</v>
      </c>
      <c r="G7004">
        <v>0.94801687718742389</v>
      </c>
      <c r="H7004">
        <f>+C7004/'Dados Primários'!$C$31</f>
        <v>0.57223796033994334</v>
      </c>
      <c r="I7004" s="22">
        <v>355278904002.75537</v>
      </c>
      <c r="J7004" s="33">
        <f t="shared" si="110"/>
        <v>11520059.328922253</v>
      </c>
    </row>
    <row r="7005" spans="3:10">
      <c r="C7005">
        <v>198</v>
      </c>
      <c r="E7005">
        <v>62.596687857400021</v>
      </c>
      <c r="G7005">
        <v>0.99965488903208399</v>
      </c>
      <c r="H7005">
        <f>+C7005/'Dados Primários'!$C$31</f>
        <v>0.56090651558073656</v>
      </c>
      <c r="I7005" s="22">
        <v>362539574309.50348</v>
      </c>
      <c r="J7005" s="33">
        <f t="shared" si="110"/>
        <v>12724694.193105482</v>
      </c>
    </row>
    <row r="7006" spans="3:10">
      <c r="C7006">
        <v>199</v>
      </c>
      <c r="E7006">
        <v>63.652819322050938</v>
      </c>
      <c r="G7006">
        <v>0.95971996223540978</v>
      </c>
      <c r="H7006">
        <f>+C7006/'Dados Primários'!$C$31</f>
        <v>0.5637393767705382</v>
      </c>
      <c r="I7006" s="22">
        <v>400625419824.67542</v>
      </c>
      <c r="J7006" s="33">
        <f t="shared" si="110"/>
        <v>13796821.499230864</v>
      </c>
    </row>
    <row r="7007" spans="3:10">
      <c r="C7007">
        <v>201</v>
      </c>
      <c r="E7007">
        <v>58.154345709990871</v>
      </c>
      <c r="G7007">
        <v>0.97340529053164893</v>
      </c>
      <c r="H7007">
        <f>+C7007/'Dados Primários'!$C$31</f>
        <v>0.56940509915014159</v>
      </c>
      <c r="I7007" s="22">
        <v>363430993319.22412</v>
      </c>
      <c r="J7007" s="33">
        <f t="shared" si="110"/>
        <v>11714376.802168762</v>
      </c>
    </row>
    <row r="7008" spans="3:10">
      <c r="C7008">
        <v>196</v>
      </c>
      <c r="E7008">
        <v>60.70834781656896</v>
      </c>
      <c r="G7008">
        <v>0.9827179654234639</v>
      </c>
      <c r="H7008">
        <f>+C7008/'Dados Primários'!$C$31</f>
        <v>0.55524079320113318</v>
      </c>
      <c r="I7008" s="22">
        <v>406704716199.40582</v>
      </c>
      <c r="J7008" s="33">
        <f t="shared" si="110"/>
        <v>13472180.219600687</v>
      </c>
    </row>
    <row r="7009" spans="3:10">
      <c r="C7009">
        <v>205</v>
      </c>
      <c r="E7009">
        <v>61.021753074532263</v>
      </c>
      <c r="G7009">
        <v>0.94084487215655155</v>
      </c>
      <c r="H7009">
        <f>+C7009/'Dados Primários'!$C$31</f>
        <v>0.58073654390934848</v>
      </c>
      <c r="I7009" s="22">
        <v>358165163413.69843</v>
      </c>
      <c r="J7009" s="33">
        <f t="shared" si="110"/>
        <v>11941673.70817215</v>
      </c>
    </row>
    <row r="7010" spans="3:10">
      <c r="C7010">
        <v>197</v>
      </c>
      <c r="E7010">
        <v>61.663923663689722</v>
      </c>
      <c r="G7010">
        <v>0.93976633516129404</v>
      </c>
      <c r="H7010">
        <f>+C7010/'Dados Primários'!$C$31</f>
        <v>0.55807365439093481</v>
      </c>
      <c r="I7010" s="22">
        <v>355901494028.93219</v>
      </c>
      <c r="J7010" s="33">
        <f t="shared" si="110"/>
        <v>11509921.73851075</v>
      </c>
    </row>
    <row r="7011" spans="3:10">
      <c r="C7011">
        <v>188</v>
      </c>
      <c r="E7011">
        <v>59.885015633113227</v>
      </c>
      <c r="G7011">
        <v>0.97279505586847437</v>
      </c>
      <c r="H7011">
        <f>+C7011/'Dados Primários'!$C$31</f>
        <v>0.53257790368271951</v>
      </c>
      <c r="I7011" s="22">
        <v>374410144263.13812</v>
      </c>
      <c r="J7011" s="33">
        <f t="shared" si="110"/>
        <v>11616365.620339613</v>
      </c>
    </row>
    <row r="7012" spans="3:10">
      <c r="C7012">
        <v>197</v>
      </c>
      <c r="E7012">
        <v>60.877745733953894</v>
      </c>
      <c r="G7012">
        <v>0.96650398144801331</v>
      </c>
      <c r="H7012">
        <f>+C7012/'Dados Primários'!$C$31</f>
        <v>0.55807365439093481</v>
      </c>
      <c r="I7012" s="22">
        <v>385294630562.55811</v>
      </c>
      <c r="J7012" s="33">
        <f t="shared" si="110"/>
        <v>12651635.970943205</v>
      </c>
    </row>
    <row r="7013" spans="3:10">
      <c r="C7013">
        <v>206</v>
      </c>
      <c r="E7013">
        <v>62.912550563096332</v>
      </c>
      <c r="G7013">
        <v>0.99241619675998405</v>
      </c>
      <c r="H7013">
        <f>+C7013/'Dados Primários'!$C$31</f>
        <v>0.58356940509915012</v>
      </c>
      <c r="I7013" s="22">
        <v>410855864914.53271</v>
      </c>
      <c r="J7013" s="33">
        <f t="shared" si="110"/>
        <v>14969701.547589036</v>
      </c>
    </row>
    <row r="7014" spans="3:10">
      <c r="C7014">
        <v>197</v>
      </c>
      <c r="E7014">
        <v>63.237313959937225</v>
      </c>
      <c r="G7014">
        <v>0.97901894505090037</v>
      </c>
      <c r="H7014">
        <f>+C7014/'Dados Primários'!$C$31</f>
        <v>0.55807365439093481</v>
      </c>
      <c r="I7014" s="22">
        <v>394521618550.88623</v>
      </c>
      <c r="J7014" s="33">
        <f t="shared" si="110"/>
        <v>13630972.3750803</v>
      </c>
    </row>
    <row r="7015" spans="3:10">
      <c r="C7015">
        <v>197</v>
      </c>
      <c r="E7015">
        <v>64.155724664910579</v>
      </c>
      <c r="G7015">
        <v>0.93140947048152312</v>
      </c>
      <c r="H7015">
        <f>+C7015/'Dados Primários'!$C$31</f>
        <v>0.55807365439093481</v>
      </c>
      <c r="I7015" s="22">
        <v>346842984744.74017</v>
      </c>
      <c r="J7015" s="33">
        <f t="shared" si="110"/>
        <v>11566461.058096055</v>
      </c>
    </row>
    <row r="7016" spans="3:10">
      <c r="C7016">
        <v>200</v>
      </c>
      <c r="E7016">
        <v>59.66444315192031</v>
      </c>
      <c r="G7016">
        <v>0.99897038295817109</v>
      </c>
      <c r="H7016">
        <f>+C7016/'Dados Primários'!$C$31</f>
        <v>0.56657223796033995</v>
      </c>
      <c r="I7016" s="22">
        <v>384044604848.15979</v>
      </c>
      <c r="J7016" s="33">
        <f t="shared" si="110"/>
        <v>12968960.366615277</v>
      </c>
    </row>
    <row r="7017" spans="3:10">
      <c r="C7017">
        <v>197</v>
      </c>
      <c r="E7017">
        <v>60.216054324631607</v>
      </c>
      <c r="G7017">
        <v>0.97522637798228595</v>
      </c>
      <c r="H7017">
        <f>+C7017/'Dados Primários'!$C$31</f>
        <v>0.55807365439093481</v>
      </c>
      <c r="I7017" s="22">
        <v>383673683021.06561</v>
      </c>
      <c r="J7017" s="33">
        <f t="shared" si="110"/>
        <v>12573936.600608109</v>
      </c>
    </row>
    <row r="7018" spans="3:10">
      <c r="C7018">
        <v>200</v>
      </c>
      <c r="E7018">
        <v>61.365034083377125</v>
      </c>
      <c r="G7018">
        <v>0.94973474828048365</v>
      </c>
      <c r="H7018">
        <f>+C7018/'Dados Primários'!$C$31</f>
        <v>0.56657223796033995</v>
      </c>
      <c r="I7018" s="22">
        <v>389590535050.06738</v>
      </c>
      <c r="J7018" s="33">
        <f t="shared" si="110"/>
        <v>12864324.76103835</v>
      </c>
    </row>
    <row r="7019" spans="3:10">
      <c r="C7019">
        <v>195</v>
      </c>
      <c r="E7019">
        <v>63.167839319257929</v>
      </c>
      <c r="G7019">
        <v>0.99191435008864581</v>
      </c>
      <c r="H7019">
        <f>+C7019/'Dados Primários'!$C$31</f>
        <v>0.55240793201133143</v>
      </c>
      <c r="I7019" s="22">
        <v>384122586482.2616</v>
      </c>
      <c r="J7019" s="33">
        <f t="shared" si="110"/>
        <v>13295355.237425068</v>
      </c>
    </row>
    <row r="7020" spans="3:10">
      <c r="C7020">
        <v>193</v>
      </c>
      <c r="E7020">
        <v>61.395438767897637</v>
      </c>
      <c r="G7020">
        <v>0.94448193987108864</v>
      </c>
      <c r="H7020">
        <f>+C7020/'Dados Primários'!$C$31</f>
        <v>0.54674220963172804</v>
      </c>
      <c r="I7020" s="22">
        <v>368311007370.3858</v>
      </c>
      <c r="J7020" s="33">
        <f t="shared" si="110"/>
        <v>11676886.727884702</v>
      </c>
    </row>
    <row r="7021" spans="3:10">
      <c r="C7021">
        <v>194</v>
      </c>
      <c r="E7021">
        <v>58.79937205555354</v>
      </c>
      <c r="G7021">
        <v>0.94796341338565737</v>
      </c>
      <c r="H7021">
        <f>+C7021/'Dados Primários'!$C$31</f>
        <v>0.54957507082152979</v>
      </c>
      <c r="I7021" s="22">
        <v>369100874074.31604</v>
      </c>
      <c r="J7021" s="33">
        <f t="shared" si="110"/>
        <v>11306712.838914767</v>
      </c>
    </row>
    <row r="7022" spans="3:10">
      <c r="C7022">
        <v>195</v>
      </c>
      <c r="E7022">
        <v>57.506137688325779</v>
      </c>
      <c r="G7022">
        <v>0.98108877274258477</v>
      </c>
      <c r="H7022">
        <f>+C7022/'Dados Primários'!$C$31</f>
        <v>0.55240793201133143</v>
      </c>
      <c r="I7022" s="22">
        <v>384390567030.00818</v>
      </c>
      <c r="J7022" s="33">
        <f t="shared" si="110"/>
        <v>11979953.522311792</v>
      </c>
    </row>
    <row r="7023" spans="3:10">
      <c r="C7023">
        <v>200</v>
      </c>
      <c r="E7023">
        <v>59.856127691420788</v>
      </c>
      <c r="G7023">
        <v>0.99900348462117994</v>
      </c>
      <c r="H7023">
        <f>+C7023/'Dados Primários'!$C$31</f>
        <v>0.56657223796033995</v>
      </c>
      <c r="I7023" s="22">
        <v>348260073348.06958</v>
      </c>
      <c r="J7023" s="33">
        <f t="shared" si="110"/>
        <v>11798711.931668136</v>
      </c>
    </row>
    <row r="7024" spans="3:10">
      <c r="C7024">
        <v>195</v>
      </c>
      <c r="E7024">
        <v>62.498109709149283</v>
      </c>
      <c r="G7024">
        <v>0.97156602817194815</v>
      </c>
      <c r="H7024">
        <f>+C7024/'Dados Primários'!$C$31</f>
        <v>0.55240793201133143</v>
      </c>
      <c r="I7024" s="22">
        <v>411052761005.72791</v>
      </c>
      <c r="J7024" s="33">
        <f t="shared" si="110"/>
        <v>13787854.080498271</v>
      </c>
    </row>
    <row r="7025" spans="3:10">
      <c r="C7025">
        <v>195</v>
      </c>
      <c r="E7025">
        <v>58.889881671909187</v>
      </c>
      <c r="G7025">
        <v>0.95023548593289942</v>
      </c>
      <c r="H7025">
        <f>+C7025/'Dados Primários'!$C$31</f>
        <v>0.55240793201133143</v>
      </c>
      <c r="I7025" s="22">
        <v>349754223269.29596</v>
      </c>
      <c r="J7025" s="33">
        <f t="shared" si="110"/>
        <v>10811720.24622965</v>
      </c>
    </row>
    <row r="7026" spans="3:10">
      <c r="C7026">
        <v>200</v>
      </c>
      <c r="E7026">
        <v>60.801259777718812</v>
      </c>
      <c r="G7026">
        <v>0.92781207424020962</v>
      </c>
      <c r="H7026">
        <f>+C7026/'Dados Primários'!$C$31</f>
        <v>0.56657223796033995</v>
      </c>
      <c r="I7026" s="22">
        <v>407230487057.58081</v>
      </c>
      <c r="J7026" s="33">
        <f t="shared" si="110"/>
        <v>13015719.235019423</v>
      </c>
    </row>
    <row r="7027" spans="3:10">
      <c r="C7027">
        <v>202</v>
      </c>
      <c r="E7027">
        <v>62.333084120044063</v>
      </c>
      <c r="G7027">
        <v>0.93753175520223186</v>
      </c>
      <c r="H7027">
        <f>+C7027/'Dados Primários'!$C$31</f>
        <v>0.57223796033994334</v>
      </c>
      <c r="I7027" s="22">
        <v>380795976761.16785</v>
      </c>
      <c r="J7027" s="33">
        <f t="shared" si="110"/>
        <v>12734257.205624767</v>
      </c>
    </row>
    <row r="7028" spans="3:10">
      <c r="C7028">
        <v>194</v>
      </c>
      <c r="E7028">
        <v>59.884805580486919</v>
      </c>
      <c r="G7028">
        <v>0.93620968391010995</v>
      </c>
      <c r="H7028">
        <f>+C7028/'Dados Primários'!$C$31</f>
        <v>0.54957507082152979</v>
      </c>
      <c r="I7028" s="22">
        <v>383981424948.19196</v>
      </c>
      <c r="J7028" s="33">
        <f t="shared" si="110"/>
        <v>11831151.441173151</v>
      </c>
    </row>
    <row r="7029" spans="3:10">
      <c r="C7029">
        <v>193</v>
      </c>
      <c r="E7029">
        <v>57.347391243640978</v>
      </c>
      <c r="G7029">
        <v>0.95615747721686839</v>
      </c>
      <c r="H7029">
        <f>+C7029/'Dados Primários'!$C$31</f>
        <v>0.54674220963172804</v>
      </c>
      <c r="I7029" s="22">
        <v>413809104261.83093</v>
      </c>
      <c r="J7029" s="33">
        <f t="shared" si="110"/>
        <v>12405827.470124763</v>
      </c>
    </row>
    <row r="7030" spans="3:10">
      <c r="C7030">
        <v>198</v>
      </c>
      <c r="E7030">
        <v>60.484631873972077</v>
      </c>
      <c r="G7030">
        <v>0.93871958390749977</v>
      </c>
      <c r="H7030">
        <f>+C7030/'Dados Primários'!$C$31</f>
        <v>0.56090651558073656</v>
      </c>
      <c r="I7030" s="22">
        <v>343615328593.00043</v>
      </c>
      <c r="J7030" s="33">
        <f t="shared" si="110"/>
        <v>10943189.865892654</v>
      </c>
    </row>
    <row r="7031" spans="3:10">
      <c r="C7031">
        <v>197</v>
      </c>
      <c r="E7031">
        <v>64.007905848695856</v>
      </c>
      <c r="G7031">
        <v>0.98004673334772086</v>
      </c>
      <c r="H7031">
        <f>+C7031/'Dados Primários'!$C$31</f>
        <v>0.55807365439093481</v>
      </c>
      <c r="I7031" s="22">
        <v>346827662558.68024</v>
      </c>
      <c r="J7031" s="33">
        <f t="shared" si="110"/>
        <v>12141872.099936308</v>
      </c>
    </row>
    <row r="7032" spans="3:10">
      <c r="C7032">
        <v>197</v>
      </c>
      <c r="E7032">
        <v>60.393599031196722</v>
      </c>
      <c r="G7032">
        <v>0.92544737514362085</v>
      </c>
      <c r="H7032">
        <f>+C7032/'Dados Primários'!$C$31</f>
        <v>0.55807365439093481</v>
      </c>
      <c r="I7032" s="22">
        <v>360524623738.84607</v>
      </c>
      <c r="J7032" s="33">
        <f t="shared" si="110"/>
        <v>11245249.412873853</v>
      </c>
    </row>
    <row r="7033" spans="3:10">
      <c r="C7033">
        <v>189</v>
      </c>
      <c r="E7033">
        <v>58.978917323280555</v>
      </c>
      <c r="G7033">
        <v>0.95403403883522098</v>
      </c>
      <c r="H7033">
        <f>+C7033/'Dados Primários'!$C$31</f>
        <v>0.53541076487252126</v>
      </c>
      <c r="I7033" s="22">
        <v>387351178786.41522</v>
      </c>
      <c r="J7033" s="33">
        <f t="shared" si="110"/>
        <v>11669510.706064008</v>
      </c>
    </row>
    <row r="7034" spans="3:10">
      <c r="C7034">
        <v>191</v>
      </c>
      <c r="E7034">
        <v>60.503452376254579</v>
      </c>
      <c r="G7034">
        <v>0.93009070355915036</v>
      </c>
      <c r="H7034">
        <f>+C7034/'Dados Primários'!$C$31</f>
        <v>0.54107648725212465</v>
      </c>
      <c r="I7034" s="22">
        <v>343261863280.67529</v>
      </c>
      <c r="J7034" s="33">
        <f t="shared" si="110"/>
        <v>10451765.990223058</v>
      </c>
    </row>
    <row r="7035" spans="3:10">
      <c r="C7035">
        <v>200</v>
      </c>
      <c r="E7035">
        <v>62.624087710713084</v>
      </c>
      <c r="G7035">
        <v>0.99445471863935453</v>
      </c>
      <c r="H7035">
        <f>+C7035/'Dados Primários'!$C$31</f>
        <v>0.56657223796033995</v>
      </c>
      <c r="I7035" s="22">
        <v>412136158309.94031</v>
      </c>
      <c r="J7035" s="33">
        <f t="shared" si="110"/>
        <v>14541942.861500919</v>
      </c>
    </row>
    <row r="7036" spans="3:10">
      <c r="C7036">
        <v>198</v>
      </c>
      <c r="E7036">
        <v>58.202153954688526</v>
      </c>
      <c r="G7036">
        <v>0.92045617163202553</v>
      </c>
      <c r="H7036">
        <f>+C7036/'Dados Primários'!$C$31</f>
        <v>0.56090651558073656</v>
      </c>
      <c r="I7036" s="22">
        <v>384412715166.99939</v>
      </c>
      <c r="J7036" s="33">
        <f t="shared" si="110"/>
        <v>11551287.698180556</v>
      </c>
    </row>
    <row r="7037" spans="3:10">
      <c r="C7037">
        <v>202</v>
      </c>
      <c r="E7037">
        <v>59.381516450145988</v>
      </c>
      <c r="G7037">
        <v>0.98687661945208749</v>
      </c>
      <c r="H7037">
        <f>+C7037/'Dados Primários'!$C$31</f>
        <v>0.57223796033994334</v>
      </c>
      <c r="I7037" s="22">
        <v>408503811758.24622</v>
      </c>
      <c r="J7037" s="33">
        <f t="shared" si="110"/>
        <v>13698938.67616675</v>
      </c>
    </row>
    <row r="7038" spans="3:10">
      <c r="C7038">
        <v>194</v>
      </c>
      <c r="E7038">
        <v>63.506977603620378</v>
      </c>
      <c r="G7038">
        <v>0.99534313123456353</v>
      </c>
      <c r="H7038">
        <f>+C7038/'Dados Primários'!$C$31</f>
        <v>0.54957507082152979</v>
      </c>
      <c r="I7038" s="22">
        <v>409564220843.63373</v>
      </c>
      <c r="J7038" s="33">
        <f t="shared" si="110"/>
        <v>14227981.861285133</v>
      </c>
    </row>
    <row r="7039" spans="3:10">
      <c r="C7039">
        <v>194</v>
      </c>
      <c r="E7039">
        <v>63.872584047616741</v>
      </c>
      <c r="G7039">
        <v>0.97200665930845154</v>
      </c>
      <c r="H7039">
        <f>+C7039/'Dados Primários'!$C$31</f>
        <v>0.54957507082152979</v>
      </c>
      <c r="I7039" s="22">
        <v>369859718952.26263</v>
      </c>
      <c r="J7039" s="33">
        <f t="shared" si="110"/>
        <v>12619663.846669741</v>
      </c>
    </row>
    <row r="7040" spans="3:10">
      <c r="C7040">
        <v>197</v>
      </c>
      <c r="E7040">
        <v>59.360088294404598</v>
      </c>
      <c r="G7040">
        <v>0.99592299714494636</v>
      </c>
      <c r="H7040">
        <f>+C7040/'Dados Primários'!$C$31</f>
        <v>0.55807365439093481</v>
      </c>
      <c r="I7040" s="22">
        <v>346296430678.24487</v>
      </c>
      <c r="J7040" s="33">
        <f t="shared" si="110"/>
        <v>11425095.40124077</v>
      </c>
    </row>
    <row r="7041" spans="3:10">
      <c r="C7041">
        <v>193</v>
      </c>
      <c r="E7041">
        <v>63.423964058111409</v>
      </c>
      <c r="G7041">
        <v>0.95781301511349759</v>
      </c>
      <c r="H7041">
        <f>+C7041/'Dados Primários'!$C$31</f>
        <v>0.54674220963172804</v>
      </c>
      <c r="I7041" s="22">
        <v>402110409261.71021</v>
      </c>
      <c r="J7041" s="33">
        <f t="shared" si="110"/>
        <v>13355557.938700382</v>
      </c>
    </row>
    <row r="7042" spans="3:10">
      <c r="C7042">
        <v>188</v>
      </c>
      <c r="E7042">
        <v>59.483924678384291</v>
      </c>
      <c r="G7042">
        <v>0.92334501255459389</v>
      </c>
      <c r="H7042">
        <f>+C7042/'Dados Primários'!$C$31</f>
        <v>0.53257790368271951</v>
      </c>
      <c r="I7042" s="22">
        <v>361648461563.349</v>
      </c>
      <c r="J7042" s="33">
        <f t="shared" si="110"/>
        <v>10578726.486252489</v>
      </c>
    </row>
    <row r="7043" spans="3:10">
      <c r="C7043">
        <v>203</v>
      </c>
      <c r="E7043">
        <v>62.042069604784288</v>
      </c>
      <c r="G7043">
        <v>0.97962600505893405</v>
      </c>
      <c r="H7043">
        <f>+C7043/'Dados Primários'!$C$31</f>
        <v>0.57507082152974509</v>
      </c>
      <c r="I7043" s="22">
        <v>399693495206.39215</v>
      </c>
      <c r="J7043" s="33">
        <f t="shared" si="110"/>
        <v>13969954.605371276</v>
      </c>
    </row>
    <row r="7044" spans="3:10">
      <c r="C7044">
        <v>203</v>
      </c>
      <c r="E7044">
        <v>61.383847609438867</v>
      </c>
      <c r="G7044">
        <v>0.97426702550345423</v>
      </c>
      <c r="H7044">
        <f>+C7044/'Dados Primários'!$C$31</f>
        <v>0.57507082152974509</v>
      </c>
      <c r="I7044" s="22">
        <v>378573933832.61462</v>
      </c>
      <c r="J7044" s="33">
        <f t="shared" si="110"/>
        <v>13019795.155294592</v>
      </c>
    </row>
    <row r="7045" spans="3:10">
      <c r="C7045">
        <v>193</v>
      </c>
      <c r="E7045">
        <v>61.66677183896153</v>
      </c>
      <c r="G7045">
        <v>0.98589763655601892</v>
      </c>
      <c r="H7045">
        <f>+C7045/'Dados Primários'!$C$31</f>
        <v>0.54674220963172804</v>
      </c>
      <c r="I7045" s="22">
        <v>400105924754.45288</v>
      </c>
      <c r="J7045" s="33">
        <f t="shared" si="110"/>
        <v>13299662.675788093</v>
      </c>
    </row>
    <row r="7046" spans="3:10">
      <c r="C7046">
        <v>196</v>
      </c>
      <c r="E7046">
        <v>58.334297426410153</v>
      </c>
      <c r="G7046">
        <v>0.94157759700975274</v>
      </c>
      <c r="H7046">
        <f>+C7046/'Dados Primários'!$C$31</f>
        <v>0.55524079320113318</v>
      </c>
      <c r="I7046" s="22">
        <v>368277348089.16101</v>
      </c>
      <c r="J7046" s="33">
        <f t="shared" si="110"/>
        <v>11231466.383319551</v>
      </c>
    </row>
    <row r="7047" spans="3:10">
      <c r="C7047">
        <v>196</v>
      </c>
      <c r="E7047">
        <v>63.476845675523791</v>
      </c>
      <c r="G7047">
        <v>0.93467294291345082</v>
      </c>
      <c r="H7047">
        <f>+C7047/'Dados Primários'!$C$31</f>
        <v>0.55524079320113318</v>
      </c>
      <c r="I7047" s="22">
        <v>349389334529.35394</v>
      </c>
      <c r="J7047" s="33">
        <f t="shared" si="110"/>
        <v>11509753.372397609</v>
      </c>
    </row>
    <row r="7048" spans="3:10">
      <c r="C7048">
        <v>206</v>
      </c>
      <c r="E7048">
        <v>58.705268528282303</v>
      </c>
      <c r="G7048">
        <v>0.9681515463665834</v>
      </c>
      <c r="H7048">
        <f>+C7048/'Dados Primários'!$C$31</f>
        <v>0.58356940509915012</v>
      </c>
      <c r="I7048" s="22">
        <v>358545434851.45337</v>
      </c>
      <c r="J7048" s="33">
        <f t="shared" ref="J7048:J7111" si="111">+E7048*G7048*H7048*I7048/1000000</f>
        <v>11892061.175092103</v>
      </c>
    </row>
    <row r="7049" spans="3:10">
      <c r="C7049">
        <v>199</v>
      </c>
      <c r="E7049">
        <v>57.348154840645449</v>
      </c>
      <c r="G7049">
        <v>0.92303978316627433</v>
      </c>
      <c r="H7049">
        <f>+C7049/'Dados Primários'!$C$31</f>
        <v>0.5637393767705382</v>
      </c>
      <c r="I7049" s="22">
        <v>351123548376.89716</v>
      </c>
      <c r="J7049" s="33">
        <f t="shared" si="111"/>
        <v>10477995.232985258</v>
      </c>
    </row>
    <row r="7050" spans="3:10">
      <c r="C7050">
        <v>194</v>
      </c>
      <c r="E7050">
        <v>59.198406728118847</v>
      </c>
      <c r="G7050">
        <v>0.96963567557262054</v>
      </c>
      <c r="H7050">
        <f>+C7050/'Dados Primários'!$C$31</f>
        <v>0.54957507082152979</v>
      </c>
      <c r="I7050" s="22">
        <v>411477570510.22607</v>
      </c>
      <c r="J7050" s="33">
        <f t="shared" si="111"/>
        <v>12980511.185396569</v>
      </c>
    </row>
    <row r="7051" spans="3:10">
      <c r="C7051">
        <v>191</v>
      </c>
      <c r="E7051">
        <v>64.141879493469318</v>
      </c>
      <c r="G7051">
        <v>0.98679934903364597</v>
      </c>
      <c r="H7051">
        <f>+C7051/'Dados Primários'!$C$31</f>
        <v>0.54107648725212465</v>
      </c>
      <c r="I7051" s="22">
        <v>391527565370.09381</v>
      </c>
      <c r="J7051" s="33">
        <f t="shared" si="111"/>
        <v>13408850.27909882</v>
      </c>
    </row>
    <row r="7052" spans="3:10">
      <c r="C7052">
        <v>196</v>
      </c>
      <c r="E7052">
        <v>59.948646738798658</v>
      </c>
      <c r="G7052">
        <v>0.97665920848802623</v>
      </c>
      <c r="H7052">
        <f>+C7052/'Dados Primários'!$C$31</f>
        <v>0.55524079320113318</v>
      </c>
      <c r="I7052" s="22">
        <v>413791175166.97906</v>
      </c>
      <c r="J7052" s="33">
        <f t="shared" si="111"/>
        <v>13451943.154960876</v>
      </c>
    </row>
    <row r="7053" spans="3:10">
      <c r="C7053">
        <v>197</v>
      </c>
      <c r="E7053">
        <v>64.265738989056899</v>
      </c>
      <c r="G7053">
        <v>0.95131705825744062</v>
      </c>
      <c r="H7053">
        <f>+C7053/'Dados Primários'!$C$31</f>
        <v>0.55807365439093481</v>
      </c>
      <c r="I7053" s="22">
        <v>354281031416.85999</v>
      </c>
      <c r="J7053" s="33">
        <f t="shared" si="111"/>
        <v>12087714.983697968</v>
      </c>
    </row>
    <row r="7054" spans="3:10">
      <c r="C7054">
        <v>198</v>
      </c>
      <c r="E7054">
        <v>58.955189079281496</v>
      </c>
      <c r="G7054">
        <v>0.94579813280412839</v>
      </c>
      <c r="H7054">
        <f>+C7054/'Dados Primários'!$C$31</f>
        <v>0.56090651558073656</v>
      </c>
      <c r="I7054" s="22">
        <v>361295023165.31494</v>
      </c>
      <c r="J7054" s="33">
        <f t="shared" si="111"/>
        <v>11299857.141247611</v>
      </c>
    </row>
    <row r="7055" spans="3:10">
      <c r="C7055">
        <v>193</v>
      </c>
      <c r="E7055">
        <v>64.122855484109778</v>
      </c>
      <c r="G7055">
        <v>0.98921803898607286</v>
      </c>
      <c r="H7055">
        <f>+C7055/'Dados Primários'!$C$31</f>
        <v>0.54674220963172804</v>
      </c>
      <c r="I7055" s="22">
        <v>387454339448.10852</v>
      </c>
      <c r="J7055" s="33">
        <f t="shared" si="111"/>
        <v>13437176.266192246</v>
      </c>
    </row>
    <row r="7056" spans="3:10">
      <c r="C7056">
        <v>193</v>
      </c>
      <c r="E7056">
        <v>57.912121432908862</v>
      </c>
      <c r="G7056">
        <v>0.98758123892712468</v>
      </c>
      <c r="H7056">
        <f>+C7056/'Dados Primários'!$C$31</f>
        <v>0.54674220963172804</v>
      </c>
      <c r="I7056" s="22">
        <v>361083104359.49036</v>
      </c>
      <c r="J7056" s="33">
        <f t="shared" si="111"/>
        <v>11290991.397738678</v>
      </c>
    </row>
    <row r="7057" spans="3:10">
      <c r="C7057">
        <v>195</v>
      </c>
      <c r="E7057">
        <v>63.264922899331403</v>
      </c>
      <c r="G7057">
        <v>0.99788264818390959</v>
      </c>
      <c r="H7057">
        <f>+C7057/'Dados Primários'!$C$31</f>
        <v>0.55240793201133143</v>
      </c>
      <c r="I7057" s="22">
        <v>413734969954.81427</v>
      </c>
      <c r="J7057" s="33">
        <f t="shared" si="111"/>
        <v>14428613.168650547</v>
      </c>
    </row>
    <row r="7058" spans="3:10">
      <c r="C7058">
        <v>196</v>
      </c>
      <c r="E7058">
        <v>62.219169062771449</v>
      </c>
      <c r="G7058">
        <v>0.93366802696775086</v>
      </c>
      <c r="H7058">
        <f>+C7058/'Dados Primários'!$C$31</f>
        <v>0.55524079320113318</v>
      </c>
      <c r="I7058" s="22">
        <v>345640030563.64136</v>
      </c>
      <c r="J7058" s="33">
        <f t="shared" si="111"/>
        <v>11148645.200293504</v>
      </c>
    </row>
    <row r="7059" spans="3:10">
      <c r="C7059">
        <v>198</v>
      </c>
      <c r="E7059">
        <v>58.574437999718093</v>
      </c>
      <c r="G7059">
        <v>0.95852924698895281</v>
      </c>
      <c r="H7059">
        <f>+C7059/'Dados Primários'!$C$31</f>
        <v>0.56090651558073656</v>
      </c>
      <c r="I7059" s="22">
        <v>367993683120.23285</v>
      </c>
      <c r="J7059" s="33">
        <f t="shared" si="111"/>
        <v>11588956.902315332</v>
      </c>
    </row>
    <row r="7060" spans="3:10">
      <c r="C7060">
        <v>198</v>
      </c>
      <c r="E7060">
        <v>61.199461262025622</v>
      </c>
      <c r="G7060">
        <v>0.96105414332871053</v>
      </c>
      <c r="H7060">
        <f>+C7060/'Dados Primários'!$C$31</f>
        <v>0.56090651558073656</v>
      </c>
      <c r="I7060" s="22">
        <v>417832201753.66486</v>
      </c>
      <c r="J7060" s="33">
        <f t="shared" si="111"/>
        <v>13784399.353861375</v>
      </c>
    </row>
    <row r="7061" spans="3:10">
      <c r="C7061">
        <v>195</v>
      </c>
      <c r="E7061">
        <v>62.025430864587165</v>
      </c>
      <c r="G7061">
        <v>0.99698692563780911</v>
      </c>
      <c r="H7061">
        <f>+C7061/'Dados Primários'!$C$31</f>
        <v>0.55240793201133143</v>
      </c>
      <c r="I7061" s="22">
        <v>411814873845.23022</v>
      </c>
      <c r="J7061" s="33">
        <f t="shared" si="111"/>
        <v>14067638.097611234</v>
      </c>
    </row>
    <row r="7062" spans="3:10">
      <c r="C7062">
        <v>194</v>
      </c>
      <c r="E7062">
        <v>64.136541116417646</v>
      </c>
      <c r="G7062">
        <v>0.99925919465686153</v>
      </c>
      <c r="H7062">
        <f>+C7062/'Dados Primários'!$C$31</f>
        <v>0.54957507082152979</v>
      </c>
      <c r="I7062" s="22">
        <v>366584716785.0401</v>
      </c>
      <c r="J7062" s="33">
        <f t="shared" si="111"/>
        <v>12911748.77271924</v>
      </c>
    </row>
    <row r="7063" spans="3:10">
      <c r="C7063">
        <v>200</v>
      </c>
      <c r="E7063">
        <v>62.006543631235395</v>
      </c>
      <c r="G7063">
        <v>0.94928459787242336</v>
      </c>
      <c r="H7063">
        <f>+C7063/'Dados Primários'!$C$31</f>
        <v>0.56657223796033995</v>
      </c>
      <c r="I7063" s="22">
        <v>371335006168.73383</v>
      </c>
      <c r="J7063" s="33">
        <f t="shared" si="111"/>
        <v>12383834.544737197</v>
      </c>
    </row>
    <row r="7064" spans="3:10">
      <c r="C7064">
        <v>196</v>
      </c>
      <c r="E7064">
        <v>57.338810173211996</v>
      </c>
      <c r="G7064">
        <v>0.94623644181817612</v>
      </c>
      <c r="H7064">
        <f>+C7064/'Dados Primários'!$C$31</f>
        <v>0.55524079320113318</v>
      </c>
      <c r="I7064" s="22">
        <v>415448677909.30377</v>
      </c>
      <c r="J7064" s="33">
        <f t="shared" si="111"/>
        <v>12515467.987457922</v>
      </c>
    </row>
    <row r="7065" spans="3:10">
      <c r="C7065">
        <v>197</v>
      </c>
      <c r="E7065">
        <v>57.46258117402558</v>
      </c>
      <c r="G7065">
        <v>0.99587763808475693</v>
      </c>
      <c r="H7065">
        <f>+C7065/'Dados Primários'!$C$31</f>
        <v>0.55807365439093481</v>
      </c>
      <c r="I7065" s="22">
        <v>365929621668.49969</v>
      </c>
      <c r="J7065" s="33">
        <f t="shared" si="111"/>
        <v>11686385.2304301</v>
      </c>
    </row>
    <row r="7066" spans="3:10">
      <c r="C7066">
        <v>195</v>
      </c>
      <c r="E7066">
        <v>62.041791847968383</v>
      </c>
      <c r="G7066">
        <v>0.99546329051044924</v>
      </c>
      <c r="H7066">
        <f>+C7066/'Dados Primários'!$C$31</f>
        <v>0.55240793201133143</v>
      </c>
      <c r="I7066" s="22">
        <v>359151382474.76489</v>
      </c>
      <c r="J7066" s="33">
        <f t="shared" si="111"/>
        <v>12253129.685644561</v>
      </c>
    </row>
    <row r="7067" spans="3:10">
      <c r="C7067">
        <v>188</v>
      </c>
      <c r="E7067">
        <v>63.775588804513959</v>
      </c>
      <c r="G7067">
        <v>0.9915236091201769</v>
      </c>
      <c r="H7067">
        <f>+C7067/'Dados Primários'!$C$31</f>
        <v>0.53257790368271951</v>
      </c>
      <c r="I7067" s="22">
        <v>395285253373.57318</v>
      </c>
      <c r="J7067" s="33">
        <f t="shared" si="111"/>
        <v>13312244.733652268</v>
      </c>
    </row>
    <row r="7068" spans="3:10">
      <c r="C7068">
        <v>198</v>
      </c>
      <c r="E7068">
        <v>60.0210374660562</v>
      </c>
      <c r="G7068">
        <v>0.93729848281354577</v>
      </c>
      <c r="H7068">
        <f>+C7068/'Dados Primários'!$C$31</f>
        <v>0.56090651558073656</v>
      </c>
      <c r="I7068" s="22">
        <v>389253449644.54578</v>
      </c>
      <c r="J7068" s="33">
        <f t="shared" si="111"/>
        <v>12282997.598375367</v>
      </c>
    </row>
    <row r="7069" spans="3:10">
      <c r="C7069">
        <v>193</v>
      </c>
      <c r="E7069">
        <v>59.556692006497968</v>
      </c>
      <c r="G7069">
        <v>0.93560064726304293</v>
      </c>
      <c r="H7069">
        <f>+C7069/'Dados Primários'!$C$31</f>
        <v>0.54674220963172804</v>
      </c>
      <c r="I7069" s="22">
        <v>412728175880.7265</v>
      </c>
      <c r="J7069" s="33">
        <f t="shared" si="111"/>
        <v>12573836.322984869</v>
      </c>
    </row>
    <row r="7070" spans="3:10">
      <c r="C7070">
        <v>198</v>
      </c>
      <c r="E7070">
        <v>63.662553211316727</v>
      </c>
      <c r="G7070">
        <v>0.96007854996252739</v>
      </c>
      <c r="H7070">
        <f>+C7070/'Dados Primários'!$C$31</f>
        <v>0.56090651558073656</v>
      </c>
      <c r="I7070" s="22">
        <v>350452027370.43243</v>
      </c>
      <c r="J7070" s="33">
        <f t="shared" si="111"/>
        <v>12014615.605739871</v>
      </c>
    </row>
    <row r="7071" spans="3:10">
      <c r="C7071">
        <v>202</v>
      </c>
      <c r="E7071">
        <v>59.371822600179271</v>
      </c>
      <c r="G7071">
        <v>0.92018922019758698</v>
      </c>
      <c r="H7071">
        <f>+C7071/'Dados Primários'!$C$31</f>
        <v>0.57223796033994334</v>
      </c>
      <c r="I7071" s="22">
        <v>357224014857.42255</v>
      </c>
      <c r="J7071" s="33">
        <f t="shared" si="111"/>
        <v>11167985.301954774</v>
      </c>
    </row>
    <row r="7072" spans="3:10">
      <c r="C7072">
        <v>206</v>
      </c>
      <c r="E7072">
        <v>62.962441212978426</v>
      </c>
      <c r="G7072">
        <v>0.98022386084321134</v>
      </c>
      <c r="H7072">
        <f>+C7072/'Dados Primários'!$C$31</f>
        <v>0.58356940509915012</v>
      </c>
      <c r="I7072" s="22">
        <v>372017708701.08984</v>
      </c>
      <c r="J7072" s="33">
        <f t="shared" si="111"/>
        <v>13398709.059410082</v>
      </c>
    </row>
    <row r="7073" spans="3:10">
      <c r="C7073">
        <v>199</v>
      </c>
      <c r="E7073">
        <v>61.609466528296224</v>
      </c>
      <c r="G7073">
        <v>0.94242919185311969</v>
      </c>
      <c r="H7073">
        <f>+C7073/'Dados Primários'!$C$31</f>
        <v>0.5637393767705382</v>
      </c>
      <c r="I7073" s="22">
        <v>345630139216.60846</v>
      </c>
      <c r="J7073" s="33">
        <f t="shared" si="111"/>
        <v>11313217.99256633</v>
      </c>
    </row>
    <row r="7074" spans="3:10">
      <c r="C7074">
        <v>196</v>
      </c>
      <c r="E7074">
        <v>62.423941074606937</v>
      </c>
      <c r="G7074">
        <v>0.92742747538137604</v>
      </c>
      <c r="H7074">
        <f>+C7074/'Dados Primários'!$C$31</f>
        <v>0.55524079320113318</v>
      </c>
      <c r="I7074" s="22">
        <v>357749813537.92816</v>
      </c>
      <c r="J7074" s="33">
        <f t="shared" si="111"/>
        <v>11499843.334470795</v>
      </c>
    </row>
    <row r="7075" spans="3:10">
      <c r="C7075">
        <v>199</v>
      </c>
      <c r="E7075">
        <v>61.957640918757605</v>
      </c>
      <c r="G7075">
        <v>0.95357873478605359</v>
      </c>
      <c r="H7075">
        <f>+C7075/'Dados Primários'!$C$31</f>
        <v>0.5637393767705382</v>
      </c>
      <c r="I7075" s="22">
        <v>395116131959.07147</v>
      </c>
      <c r="J7075" s="33">
        <f t="shared" si="111"/>
        <v>13159959.826181775</v>
      </c>
    </row>
    <row r="7076" spans="3:10">
      <c r="C7076">
        <v>198</v>
      </c>
      <c r="E7076">
        <v>61.450921558971018</v>
      </c>
      <c r="G7076">
        <v>0.95779554920168386</v>
      </c>
      <c r="H7076">
        <f>+C7076/'Dados Primários'!$C$31</f>
        <v>0.56090651558073656</v>
      </c>
      <c r="I7076" s="22">
        <v>354829836113.76483</v>
      </c>
      <c r="J7076" s="33">
        <f t="shared" si="111"/>
        <v>11714178.307033284</v>
      </c>
    </row>
    <row r="7077" spans="3:10">
      <c r="C7077">
        <v>191</v>
      </c>
      <c r="E7077">
        <v>59.378641625842377</v>
      </c>
      <c r="G7077">
        <v>0.94979543270068034</v>
      </c>
      <c r="H7077">
        <f>+C7077/'Dados Primários'!$C$31</f>
        <v>0.54107648725212465</v>
      </c>
      <c r="I7077" s="22">
        <v>381055564045.46631</v>
      </c>
      <c r="J7077" s="33">
        <f t="shared" si="111"/>
        <v>11628061.080451127</v>
      </c>
    </row>
    <row r="7078" spans="3:10">
      <c r="C7078">
        <v>196</v>
      </c>
      <c r="E7078">
        <v>57.549805532852098</v>
      </c>
      <c r="G7078">
        <v>0.97183740033388022</v>
      </c>
      <c r="H7078">
        <f>+C7078/'Dados Primários'!$C$31</f>
        <v>0.55524079320113318</v>
      </c>
      <c r="I7078" s="22">
        <v>378864912151.76178</v>
      </c>
      <c r="J7078" s="33">
        <f t="shared" si="111"/>
        <v>11765305.826970015</v>
      </c>
    </row>
    <row r="7079" spans="3:10">
      <c r="C7079">
        <v>203</v>
      </c>
      <c r="E7079">
        <v>59.541590645197587</v>
      </c>
      <c r="G7079">
        <v>0.95118741152397701</v>
      </c>
      <c r="H7079">
        <f>+C7079/'Dados Primários'!$C$31</f>
        <v>0.57507082152974509</v>
      </c>
      <c r="I7079" s="22">
        <v>376578534660.19897</v>
      </c>
      <c r="J7079" s="33">
        <f t="shared" si="111"/>
        <v>12264883.300289415</v>
      </c>
    </row>
    <row r="7080" spans="3:10">
      <c r="C7080">
        <v>199</v>
      </c>
      <c r="E7080">
        <v>64.013973835866892</v>
      </c>
      <c r="G7080">
        <v>0.92682548348178417</v>
      </c>
      <c r="H7080">
        <f>+C7080/'Dados Primários'!$C$31</f>
        <v>0.5637393767705382</v>
      </c>
      <c r="I7080" s="22">
        <v>403432033964.16827</v>
      </c>
      <c r="J7080" s="33">
        <f t="shared" si="111"/>
        <v>13493403.43010591</v>
      </c>
    </row>
    <row r="7081" spans="3:10">
      <c r="C7081">
        <v>201</v>
      </c>
      <c r="E7081">
        <v>63.538259414754933</v>
      </c>
      <c r="G7081">
        <v>0.99590087834554764</v>
      </c>
      <c r="H7081">
        <f>+C7081/'Dados Primários'!$C$31</f>
        <v>0.56940509915014159</v>
      </c>
      <c r="I7081" s="22">
        <v>344194835776.55389</v>
      </c>
      <c r="J7081" s="33">
        <f t="shared" si="111"/>
        <v>12401583.190340575</v>
      </c>
    </row>
    <row r="7082" spans="3:10">
      <c r="C7082">
        <v>204</v>
      </c>
      <c r="E7082">
        <v>60.125983786087474</v>
      </c>
      <c r="G7082">
        <v>0.98606235361940342</v>
      </c>
      <c r="H7082">
        <f>+C7082/'Dados Primários'!$C$31</f>
        <v>0.57790368271954673</v>
      </c>
      <c r="I7082" s="22">
        <v>414604896541.03522</v>
      </c>
      <c r="J7082" s="33">
        <f t="shared" si="111"/>
        <v>14205497.980012199</v>
      </c>
    </row>
    <row r="7083" spans="3:10">
      <c r="C7083">
        <v>202</v>
      </c>
      <c r="E7083">
        <v>58.389492772202701</v>
      </c>
      <c r="G7083">
        <v>0.98997728131244767</v>
      </c>
      <c r="H7083">
        <f>+C7083/'Dados Primários'!$C$31</f>
        <v>0.57223796033994334</v>
      </c>
      <c r="I7083" s="22">
        <v>380496165178.9472</v>
      </c>
      <c r="J7083" s="33">
        <f t="shared" si="111"/>
        <v>12585975.411200557</v>
      </c>
    </row>
    <row r="7084" spans="3:10">
      <c r="C7084">
        <v>191</v>
      </c>
      <c r="E7084">
        <v>59.225022410822575</v>
      </c>
      <c r="G7084">
        <v>0.94816701830745076</v>
      </c>
      <c r="H7084">
        <f>+C7084/'Dados Primários'!$C$31</f>
        <v>0.54107648725212465</v>
      </c>
      <c r="I7084" s="22">
        <v>415048162566.05469</v>
      </c>
      <c r="J7084" s="33">
        <f t="shared" si="111"/>
        <v>12610933.500869839</v>
      </c>
    </row>
    <row r="7085" spans="3:10">
      <c r="C7085">
        <v>204</v>
      </c>
      <c r="E7085">
        <v>59.631658695052217</v>
      </c>
      <c r="G7085">
        <v>0.96307669332394219</v>
      </c>
      <c r="H7085">
        <f>+C7085/'Dados Primários'!$C$31</f>
        <v>0.57790368271954673</v>
      </c>
      <c r="I7085" s="22">
        <v>342468247681.14288</v>
      </c>
      <c r="J7085" s="33">
        <f t="shared" si="111"/>
        <v>11366154.008157365</v>
      </c>
    </row>
    <row r="7086" spans="3:10">
      <c r="C7086">
        <v>206</v>
      </c>
      <c r="E7086">
        <v>59.887687742643848</v>
      </c>
      <c r="G7086">
        <v>0.98998469549696178</v>
      </c>
      <c r="H7086">
        <f>+C7086/'Dados Primários'!$C$31</f>
        <v>0.58356940509915012</v>
      </c>
      <c r="I7086" s="22">
        <v>411838776968.34448</v>
      </c>
      <c r="J7086" s="33">
        <f t="shared" si="111"/>
        <v>14249045.608935295</v>
      </c>
    </row>
    <row r="7087" spans="3:10">
      <c r="C7087">
        <v>197</v>
      </c>
      <c r="E7087">
        <v>63.427890615089751</v>
      </c>
      <c r="G7087">
        <v>0.9927772174369438</v>
      </c>
      <c r="H7087">
        <f>+C7087/'Dados Primários'!$C$31</f>
        <v>0.55807365439093481</v>
      </c>
      <c r="I7087" s="22">
        <v>378324506965.61694</v>
      </c>
      <c r="J7087" s="33">
        <f t="shared" si="111"/>
        <v>13294991.572671549</v>
      </c>
    </row>
    <row r="7088" spans="3:10">
      <c r="C7088">
        <v>197</v>
      </c>
      <c r="E7088">
        <v>61.937567813353411</v>
      </c>
      <c r="G7088">
        <v>0.96669346271394452</v>
      </c>
      <c r="H7088">
        <f>+C7088/'Dados Primários'!$C$31</f>
        <v>0.55807365439093481</v>
      </c>
      <c r="I7088" s="22">
        <v>419988571124.146</v>
      </c>
      <c r="J7088" s="33">
        <f t="shared" si="111"/>
        <v>14033691.39905286</v>
      </c>
    </row>
    <row r="7089" spans="3:10">
      <c r="C7089">
        <v>196</v>
      </c>
      <c r="E7089">
        <v>62.962239030791565</v>
      </c>
      <c r="G7089">
        <v>0.97702783326479969</v>
      </c>
      <c r="H7089">
        <f>+C7089/'Dados Primários'!$C$31</f>
        <v>0.55524079320113318</v>
      </c>
      <c r="I7089" s="22">
        <v>383914883522.27716</v>
      </c>
      <c r="J7089" s="33">
        <f t="shared" si="111"/>
        <v>13113040.868991364</v>
      </c>
    </row>
    <row r="7090" spans="3:10">
      <c r="C7090">
        <v>200</v>
      </c>
      <c r="E7090">
        <v>58.211390513713184</v>
      </c>
      <c r="G7090">
        <v>0.98679368148874202</v>
      </c>
      <c r="H7090">
        <f>+C7090/'Dados Primários'!$C$31</f>
        <v>0.56657223796033995</v>
      </c>
      <c r="I7090" s="22">
        <v>387447358912.53101</v>
      </c>
      <c r="J7090" s="33">
        <f t="shared" si="111"/>
        <v>12609629.571013205</v>
      </c>
    </row>
    <row r="7091" spans="3:10">
      <c r="C7091">
        <v>192</v>
      </c>
      <c r="E7091">
        <v>59.300363977546972</v>
      </c>
      <c r="G7091">
        <v>0.96140478128632756</v>
      </c>
      <c r="H7091">
        <f>+C7091/'Dados Primários'!$C$31</f>
        <v>0.5439093484419264</v>
      </c>
      <c r="I7091" s="22">
        <v>399761242908.31445</v>
      </c>
      <c r="J7091" s="33">
        <f t="shared" si="111"/>
        <v>12396264.855265342</v>
      </c>
    </row>
    <row r="7092" spans="3:10">
      <c r="C7092">
        <v>199</v>
      </c>
      <c r="E7092">
        <v>62.157370631977628</v>
      </c>
      <c r="G7092">
        <v>0.97015907930683298</v>
      </c>
      <c r="H7092">
        <f>+C7092/'Dados Primários'!$C$31</f>
        <v>0.5637393767705382</v>
      </c>
      <c r="I7092" s="22">
        <v>347209560040.94775</v>
      </c>
      <c r="J7092" s="33">
        <f t="shared" si="111"/>
        <v>11803359.441854712</v>
      </c>
    </row>
    <row r="7093" spans="3:10">
      <c r="C7093">
        <v>198</v>
      </c>
      <c r="E7093">
        <v>57.748211647904576</v>
      </c>
      <c r="G7093">
        <v>0.98364590994252166</v>
      </c>
      <c r="H7093">
        <f>+C7093/'Dados Primários'!$C$31</f>
        <v>0.56090651558073656</v>
      </c>
      <c r="I7093" s="22">
        <v>383075608209.27637</v>
      </c>
      <c r="J7093" s="33">
        <f t="shared" si="111"/>
        <v>12205408.368759362</v>
      </c>
    </row>
    <row r="7094" spans="3:10">
      <c r="C7094">
        <v>198</v>
      </c>
      <c r="E7094">
        <v>61.833166332218411</v>
      </c>
      <c r="G7094">
        <v>0.93680840396173692</v>
      </c>
      <c r="H7094">
        <f>+C7094/'Dados Primários'!$C$31</f>
        <v>0.56090651558073656</v>
      </c>
      <c r="I7094" s="22">
        <v>399747173308.2771</v>
      </c>
      <c r="J7094" s="33">
        <f t="shared" si="111"/>
        <v>12988175.570543738</v>
      </c>
    </row>
    <row r="7095" spans="3:10">
      <c r="C7095">
        <v>201</v>
      </c>
      <c r="E7095">
        <v>59.166545594780025</v>
      </c>
      <c r="G7095">
        <v>0.93884538491202774</v>
      </c>
      <c r="H7095">
        <f>+C7095/'Dados Primários'!$C$31</f>
        <v>0.56940509915014159</v>
      </c>
      <c r="I7095" s="22">
        <v>344741792213.51715</v>
      </c>
      <c r="J7095" s="33">
        <f t="shared" si="111"/>
        <v>10903993.32156767</v>
      </c>
    </row>
    <row r="7096" spans="3:10">
      <c r="C7096">
        <v>203</v>
      </c>
      <c r="E7096">
        <v>58.151811467940831</v>
      </c>
      <c r="G7096">
        <v>0.93438421644940239</v>
      </c>
      <c r="H7096">
        <f>+C7096/'Dados Primários'!$C$31</f>
        <v>0.57507082152974509</v>
      </c>
      <c r="I7096" s="22">
        <v>403301732582.6463</v>
      </c>
      <c r="J7096" s="33">
        <f t="shared" si="111"/>
        <v>12602019.922752751</v>
      </c>
    </row>
    <row r="7097" spans="3:10">
      <c r="C7097">
        <v>200</v>
      </c>
      <c r="E7097">
        <v>60.475341681551811</v>
      </c>
      <c r="G7097">
        <v>0.9955258651056913</v>
      </c>
      <c r="H7097">
        <f>+C7097/'Dados Primários'!$C$31</f>
        <v>0.56657223796033995</v>
      </c>
      <c r="I7097" s="22">
        <v>416219516536.32312</v>
      </c>
      <c r="J7097" s="33">
        <f t="shared" si="111"/>
        <v>14197393.172490118</v>
      </c>
    </row>
    <row r="7098" spans="3:10">
      <c r="C7098">
        <v>204</v>
      </c>
      <c r="E7098">
        <v>63.187641841321089</v>
      </c>
      <c r="G7098">
        <v>0.92321483135373095</v>
      </c>
      <c r="H7098">
        <f>+C7098/'Dados Primários'!$C$31</f>
        <v>0.57790368271954673</v>
      </c>
      <c r="I7098" s="22">
        <v>373414425982.82098</v>
      </c>
      <c r="J7098" s="33">
        <f t="shared" si="111"/>
        <v>12588717.115505414</v>
      </c>
    </row>
    <row r="7099" spans="3:10">
      <c r="C7099">
        <v>203</v>
      </c>
      <c r="E7099">
        <v>62.396427083484099</v>
      </c>
      <c r="G7099">
        <v>0.95167056215539136</v>
      </c>
      <c r="H7099">
        <f>+C7099/'Dados Primários'!$C$31</f>
        <v>0.57507082152974509</v>
      </c>
      <c r="I7099" s="22">
        <v>342257493272.54364</v>
      </c>
      <c r="J7099" s="33">
        <f t="shared" si="111"/>
        <v>11687473.934716016</v>
      </c>
    </row>
    <row r="7100" spans="3:10">
      <c r="C7100">
        <v>189</v>
      </c>
      <c r="E7100">
        <v>58.429992117201905</v>
      </c>
      <c r="G7100">
        <v>0.96713814566244283</v>
      </c>
      <c r="H7100">
        <f>+C7100/'Dados Primários'!$C$31</f>
        <v>0.53541076487252126</v>
      </c>
      <c r="I7100" s="22">
        <v>379689431641.1062</v>
      </c>
      <c r="J7100" s="33">
        <f t="shared" si="111"/>
        <v>11487881.538789526</v>
      </c>
    </row>
    <row r="7101" spans="3:10">
      <c r="C7101">
        <v>204</v>
      </c>
      <c r="E7101">
        <v>62.13751381242998</v>
      </c>
      <c r="G7101">
        <v>0.93081414867696088</v>
      </c>
      <c r="H7101">
        <f>+C7101/'Dados Primários'!$C$31</f>
        <v>0.57790368271954673</v>
      </c>
      <c r="I7101" s="22">
        <v>350277592072.39264</v>
      </c>
      <c r="J7101" s="33">
        <f t="shared" si="111"/>
        <v>11708052.639644524</v>
      </c>
    </row>
    <row r="7102" spans="3:10">
      <c r="C7102">
        <v>194</v>
      </c>
      <c r="E7102">
        <v>62.894645510616087</v>
      </c>
      <c r="G7102">
        <v>0.99339681368013699</v>
      </c>
      <c r="H7102">
        <f>+C7102/'Dados Primários'!$C$31</f>
        <v>0.54957507082152979</v>
      </c>
      <c r="I7102" s="22">
        <v>389489960702.82996</v>
      </c>
      <c r="J7102" s="33">
        <f t="shared" si="111"/>
        <v>13373951.036869779</v>
      </c>
    </row>
    <row r="7103" spans="3:10">
      <c r="C7103">
        <v>195</v>
      </c>
      <c r="E7103">
        <v>58.827096924482426</v>
      </c>
      <c r="G7103">
        <v>0.98024752206180599</v>
      </c>
      <c r="H7103">
        <f>+C7103/'Dados Primários'!$C$31</f>
        <v>0.55240793201133143</v>
      </c>
      <c r="I7103" s="22">
        <v>409769532463.40601</v>
      </c>
      <c r="J7103" s="33">
        <f t="shared" si="111"/>
        <v>13053072.197353486</v>
      </c>
    </row>
    <row r="7104" spans="3:10">
      <c r="C7104">
        <v>203</v>
      </c>
      <c r="E7104">
        <v>57.518009776104243</v>
      </c>
      <c r="G7104">
        <v>0.94010329277259452</v>
      </c>
      <c r="H7104">
        <f>+C7104/'Dados Primários'!$C$31</f>
        <v>0.57507082152974509</v>
      </c>
      <c r="I7104" s="22">
        <v>388532112464.55652</v>
      </c>
      <c r="J7104" s="33">
        <f t="shared" si="111"/>
        <v>12081689.663327383</v>
      </c>
    </row>
    <row r="7105" spans="3:10">
      <c r="C7105">
        <v>191</v>
      </c>
      <c r="E7105">
        <v>61.710306984065248</v>
      </c>
      <c r="G7105">
        <v>0.9560416289959297</v>
      </c>
      <c r="H7105">
        <f>+C7105/'Dados Primários'!$C$31</f>
        <v>0.54107648725212465</v>
      </c>
      <c r="I7105" s="22">
        <v>379214191801.4801</v>
      </c>
      <c r="J7105" s="33">
        <f t="shared" si="111"/>
        <v>12105361.244004104</v>
      </c>
    </row>
    <row r="7106" spans="3:10">
      <c r="C7106">
        <v>201</v>
      </c>
      <c r="E7106">
        <v>62.849481184547528</v>
      </c>
      <c r="G7106">
        <v>0.99165853458999587</v>
      </c>
      <c r="H7106">
        <f>+C7106/'Dados Primários'!$C$31</f>
        <v>0.56940509915014159</v>
      </c>
      <c r="I7106" s="22">
        <v>396921607476.15698</v>
      </c>
      <c r="J7106" s="33">
        <f t="shared" si="111"/>
        <v>14086073.314961873</v>
      </c>
    </row>
    <row r="7107" spans="3:10">
      <c r="C7107">
        <v>195</v>
      </c>
      <c r="E7107">
        <v>62.230268690260253</v>
      </c>
      <c r="G7107">
        <v>0.96499085406073881</v>
      </c>
      <c r="H7107">
        <f>+C7107/'Dados Primários'!$C$31</f>
        <v>0.55240793201133143</v>
      </c>
      <c r="I7107" s="22">
        <v>357456851769.91711</v>
      </c>
      <c r="J7107" s="33">
        <f t="shared" si="111"/>
        <v>11857916.979898054</v>
      </c>
    </row>
    <row r="7108" spans="3:10">
      <c r="C7108">
        <v>195</v>
      </c>
      <c r="E7108">
        <v>61.565877204060499</v>
      </c>
      <c r="G7108">
        <v>0.92128419883609014</v>
      </c>
      <c r="H7108">
        <f>+C7108/'Dados Primários'!$C$31</f>
        <v>0.55240793201133143</v>
      </c>
      <c r="I7108" s="22">
        <v>385307696996.86566</v>
      </c>
      <c r="J7108" s="33">
        <f t="shared" si="111"/>
        <v>12072613.162785079</v>
      </c>
    </row>
    <row r="7109" spans="3:10">
      <c r="C7109">
        <v>206</v>
      </c>
      <c r="E7109">
        <v>64.058168644778519</v>
      </c>
      <c r="G7109">
        <v>0.98352983816691197</v>
      </c>
      <c r="H7109">
        <f>+C7109/'Dados Primários'!$C$31</f>
        <v>0.58356940509915012</v>
      </c>
      <c r="I7109" s="22">
        <v>396463426321.02942</v>
      </c>
      <c r="J7109" s="33">
        <f t="shared" si="111"/>
        <v>14576649.23911343</v>
      </c>
    </row>
    <row r="7110" spans="3:10">
      <c r="C7110">
        <v>198</v>
      </c>
      <c r="E7110">
        <v>57.960412792400646</v>
      </c>
      <c r="G7110">
        <v>0.98599007129016802</v>
      </c>
      <c r="H7110">
        <f>+C7110/'Dados Primários'!$C$31</f>
        <v>0.56090651558073656</v>
      </c>
      <c r="I7110" s="22">
        <v>378806177541.05768</v>
      </c>
      <c r="J7110" s="33">
        <f t="shared" si="111"/>
        <v>12142596.099044349</v>
      </c>
    </row>
    <row r="7111" spans="3:10">
      <c r="C7111">
        <v>202</v>
      </c>
      <c r="E7111">
        <v>62.997801877710884</v>
      </c>
      <c r="G7111">
        <v>0.97512817385379602</v>
      </c>
      <c r="H7111">
        <f>+C7111/'Dados Primários'!$C$31</f>
        <v>0.57223796033994334</v>
      </c>
      <c r="I7111" s="22">
        <v>403425932556.12341</v>
      </c>
      <c r="J7111" s="33">
        <f t="shared" si="111"/>
        <v>14181676.564986035</v>
      </c>
    </row>
    <row r="7112" spans="3:10">
      <c r="C7112">
        <v>200</v>
      </c>
      <c r="E7112">
        <v>62.876158686692904</v>
      </c>
      <c r="G7112">
        <v>0.97921796075031997</v>
      </c>
      <c r="H7112">
        <f>+C7112/'Dados Primários'!$C$31</f>
        <v>0.56657223796033995</v>
      </c>
      <c r="I7112" s="22">
        <v>397648470766.67865</v>
      </c>
      <c r="J7112" s="33">
        <f t="shared" ref="J7112:J7175" si="112">+E7112*G7112*H7112*I7112/1000000</f>
        <v>13871389.893135339</v>
      </c>
    </row>
    <row r="7113" spans="3:10">
      <c r="C7113">
        <v>199</v>
      </c>
      <c r="E7113">
        <v>58.759047247576085</v>
      </c>
      <c r="G7113">
        <v>0.99626633062784853</v>
      </c>
      <c r="H7113">
        <f>+C7113/'Dados Primários'!$C$31</f>
        <v>0.5637393767705382</v>
      </c>
      <c r="I7113" s="22">
        <v>405848175568.43542</v>
      </c>
      <c r="J7113" s="33">
        <f t="shared" si="112"/>
        <v>13393440.961394329</v>
      </c>
    </row>
    <row r="7114" spans="3:10">
      <c r="C7114">
        <v>198</v>
      </c>
      <c r="E7114">
        <v>57.527090011237696</v>
      </c>
      <c r="G7114">
        <v>0.96821886225054921</v>
      </c>
      <c r="H7114">
        <f>+C7114/'Dados Primários'!$C$31</f>
        <v>0.56090651558073656</v>
      </c>
      <c r="I7114" s="22">
        <v>392286778694.15228</v>
      </c>
      <c r="J7114" s="33">
        <f t="shared" si="112"/>
        <v>12255755.862797191</v>
      </c>
    </row>
    <row r="7115" spans="3:10">
      <c r="C7115">
        <v>199</v>
      </c>
      <c r="E7115">
        <v>59.00181887196927</v>
      </c>
      <c r="G7115">
        <v>0.9344178449802184</v>
      </c>
      <c r="H7115">
        <f>+C7115/'Dados Primários'!$C$31</f>
        <v>0.5637393767705382</v>
      </c>
      <c r="I7115" s="22">
        <v>381889512617.08954</v>
      </c>
      <c r="J7115" s="33">
        <f t="shared" si="112"/>
        <v>11869232.219167016</v>
      </c>
    </row>
    <row r="7116" spans="3:10">
      <c r="C7116">
        <v>198</v>
      </c>
      <c r="E7116">
        <v>64.169781187567764</v>
      </c>
      <c r="G7116">
        <v>0.92072058253023803</v>
      </c>
      <c r="H7116">
        <f>+C7116/'Dados Primários'!$C$31</f>
        <v>0.56090651558073656</v>
      </c>
      <c r="I7116" s="22">
        <v>355038555424.21277</v>
      </c>
      <c r="J7116" s="33">
        <f t="shared" si="112"/>
        <v>11765879.951895418</v>
      </c>
    </row>
    <row r="7117" spans="3:10">
      <c r="C7117">
        <v>198</v>
      </c>
      <c r="E7117">
        <v>62.932419451308633</v>
      </c>
      <c r="G7117">
        <v>0.95083058571015977</v>
      </c>
      <c r="H7117">
        <f>+C7117/'Dados Primários'!$C$31</f>
        <v>0.56090651558073656</v>
      </c>
      <c r="I7117" s="22">
        <v>379001014743.46643</v>
      </c>
      <c r="J7117" s="33">
        <f t="shared" si="112"/>
        <v>12720624.405252555</v>
      </c>
    </row>
    <row r="7118" spans="3:10">
      <c r="C7118">
        <v>199</v>
      </c>
      <c r="E7118">
        <v>58.293718144178257</v>
      </c>
      <c r="G7118">
        <v>0.92965403065534968</v>
      </c>
      <c r="H7118">
        <f>+C7118/'Dados Primários'!$C$31</f>
        <v>0.5637393767705382</v>
      </c>
      <c r="I7118" s="22">
        <v>402054793439.83105</v>
      </c>
      <c r="J7118" s="33">
        <f t="shared" si="112"/>
        <v>12283064.395005986</v>
      </c>
    </row>
    <row r="7119" spans="3:10">
      <c r="C7119">
        <v>200</v>
      </c>
      <c r="E7119">
        <v>59.220849204003272</v>
      </c>
      <c r="G7119">
        <v>0.93529322446104757</v>
      </c>
      <c r="H7119">
        <f>+C7119/'Dados Primários'!$C$31</f>
        <v>0.56657223796033995</v>
      </c>
      <c r="I7119" s="22">
        <v>362913343240.00092</v>
      </c>
      <c r="J7119" s="33">
        <f t="shared" si="112"/>
        <v>11388870.255297739</v>
      </c>
    </row>
    <row r="7120" spans="3:10">
      <c r="C7120">
        <v>200</v>
      </c>
      <c r="E7120">
        <v>60.092571683042948</v>
      </c>
      <c r="G7120">
        <v>0.99322351682615628</v>
      </c>
      <c r="H7120">
        <f>+C7120/'Dados Primários'!$C$31</f>
        <v>0.56657223796033995</v>
      </c>
      <c r="I7120" s="22">
        <v>364559834695.68188</v>
      </c>
      <c r="J7120" s="33">
        <f t="shared" si="112"/>
        <v>12327979.202194452</v>
      </c>
    </row>
    <row r="7121" spans="3:10">
      <c r="C7121">
        <v>204</v>
      </c>
      <c r="E7121">
        <v>61.63227690284247</v>
      </c>
      <c r="G7121">
        <v>0.94764729720896457</v>
      </c>
      <c r="H7121">
        <f>+C7121/'Dados Primários'!$C$31</f>
        <v>0.57790368271954673</v>
      </c>
      <c r="I7121" s="22">
        <v>347141730324.89685</v>
      </c>
      <c r="J7121" s="33">
        <f t="shared" si="112"/>
        <v>11717021.491744993</v>
      </c>
    </row>
    <row r="7122" spans="3:10">
      <c r="C7122">
        <v>197</v>
      </c>
      <c r="E7122">
        <v>57.49790607329826</v>
      </c>
      <c r="G7122">
        <v>0.94812419106630808</v>
      </c>
      <c r="H7122">
        <f>+C7122/'Dados Primários'!$C$31</f>
        <v>0.55807365439093481</v>
      </c>
      <c r="I7122" s="22">
        <v>413061570541.49622</v>
      </c>
      <c r="J7122" s="33">
        <f t="shared" si="112"/>
        <v>12566767.188481187</v>
      </c>
    </row>
    <row r="7123" spans="3:10">
      <c r="C7123">
        <v>196</v>
      </c>
      <c r="E7123">
        <v>62.707373923881626</v>
      </c>
      <c r="G7123">
        <v>0.96327925143916127</v>
      </c>
      <c r="H7123">
        <f>+C7123/'Dados Primários'!$C$31</f>
        <v>0.55524079320113318</v>
      </c>
      <c r="I7123" s="22">
        <v>415816090926.44232</v>
      </c>
      <c r="J7123" s="33">
        <f t="shared" si="112"/>
        <v>13946122.538171792</v>
      </c>
    </row>
    <row r="7124" spans="3:10">
      <c r="C7124">
        <v>200</v>
      </c>
      <c r="E7124">
        <v>60.113538678373928</v>
      </c>
      <c r="G7124">
        <v>0.95437893798313056</v>
      </c>
      <c r="H7124">
        <f>+C7124/'Dados Primários'!$C$31</f>
        <v>0.56657223796033995</v>
      </c>
      <c r="I7124" s="22">
        <v>379040200716.36896</v>
      </c>
      <c r="J7124" s="33">
        <f t="shared" si="112"/>
        <v>12320652.374384128</v>
      </c>
    </row>
    <row r="7125" spans="3:10">
      <c r="C7125">
        <v>197</v>
      </c>
      <c r="E7125">
        <v>61.024567430584959</v>
      </c>
      <c r="G7125">
        <v>0.96681068247501312</v>
      </c>
      <c r="H7125">
        <f>+C7125/'Dados Primários'!$C$31</f>
        <v>0.55807365439093481</v>
      </c>
      <c r="I7125" s="22">
        <v>358653440012.90082</v>
      </c>
      <c r="J7125" s="33">
        <f t="shared" si="112"/>
        <v>11808987.733348763</v>
      </c>
    </row>
    <row r="7126" spans="3:10">
      <c r="C7126">
        <v>195</v>
      </c>
      <c r="E7126">
        <v>59.544805841350374</v>
      </c>
      <c r="G7126">
        <v>0.94714035754424541</v>
      </c>
      <c r="H7126">
        <f>+C7126/'Dados Primários'!$C$31</f>
        <v>0.55240793201133143</v>
      </c>
      <c r="I7126" s="22">
        <v>372366296824.2384</v>
      </c>
      <c r="J7126" s="33">
        <f t="shared" si="112"/>
        <v>11600814.902854653</v>
      </c>
    </row>
    <row r="7127" spans="3:10">
      <c r="C7127">
        <v>199</v>
      </c>
      <c r="E7127">
        <v>61.571775575700116</v>
      </c>
      <c r="G7127">
        <v>0.98798924613184724</v>
      </c>
      <c r="H7127">
        <f>+C7127/'Dados Primários'!$C$31</f>
        <v>0.5637393767705382</v>
      </c>
      <c r="I7127" s="22">
        <v>354350724974.81049</v>
      </c>
      <c r="J7127" s="33">
        <f t="shared" si="112"/>
        <v>12151939.310095254</v>
      </c>
    </row>
    <row r="7128" spans="3:10">
      <c r="C7128">
        <v>199</v>
      </c>
      <c r="E7128">
        <v>57.292100791773805</v>
      </c>
      <c r="G7128">
        <v>0.97525973795692422</v>
      </c>
      <c r="H7128">
        <f>+C7128/'Dados Primários'!$C$31</f>
        <v>0.5637393767705382</v>
      </c>
      <c r="I7128" s="22">
        <v>362634651639.79431</v>
      </c>
      <c r="J7128" s="33">
        <f t="shared" si="112"/>
        <v>11422540.710998844</v>
      </c>
    </row>
    <row r="7129" spans="3:10">
      <c r="C7129">
        <v>200</v>
      </c>
      <c r="E7129">
        <v>63.138007342353468</v>
      </c>
      <c r="G7129">
        <v>0.95041584202573448</v>
      </c>
      <c r="H7129">
        <f>+C7129/'Dados Primários'!$C$31</f>
        <v>0.56657223796033995</v>
      </c>
      <c r="I7129" s="22">
        <v>360590110022.84943</v>
      </c>
      <c r="J7129" s="33">
        <f t="shared" si="112"/>
        <v>12259524.880659319</v>
      </c>
    </row>
    <row r="7130" spans="3:10">
      <c r="C7130">
        <v>202</v>
      </c>
      <c r="E7130">
        <v>61.269402934713014</v>
      </c>
      <c r="G7130">
        <v>0.99905692651823952</v>
      </c>
      <c r="H7130">
        <f>+C7130/'Dados Primários'!$C$31</f>
        <v>0.57223796033994334</v>
      </c>
      <c r="I7130" s="22">
        <v>395979154030.78271</v>
      </c>
      <c r="J7130" s="33">
        <f t="shared" si="112"/>
        <v>13870204.71027676</v>
      </c>
    </row>
    <row r="7131" spans="3:10">
      <c r="C7131">
        <v>202</v>
      </c>
      <c r="E7131">
        <v>58.515123721577751</v>
      </c>
      <c r="G7131">
        <v>0.98976399205148402</v>
      </c>
      <c r="H7131">
        <f>+C7131/'Dados Primários'!$C$31</f>
        <v>0.57223796033994334</v>
      </c>
      <c r="I7131" s="22">
        <v>351641795364.97302</v>
      </c>
      <c r="J7131" s="33">
        <f t="shared" si="112"/>
        <v>11654051.432313172</v>
      </c>
    </row>
    <row r="7132" spans="3:10">
      <c r="C7132">
        <v>196</v>
      </c>
      <c r="E7132">
        <v>59.76438855725079</v>
      </c>
      <c r="G7132">
        <v>0.96341440929258915</v>
      </c>
      <c r="H7132">
        <f>+C7132/'Dados Primários'!$C$31</f>
        <v>0.55524079320113318</v>
      </c>
      <c r="I7132" s="22">
        <v>385654699101.8833</v>
      </c>
      <c r="J7132" s="33">
        <f t="shared" si="112"/>
        <v>12329220.270978991</v>
      </c>
    </row>
    <row r="7133" spans="3:10">
      <c r="C7133">
        <v>195</v>
      </c>
      <c r="E7133">
        <v>59.718481714068204</v>
      </c>
      <c r="G7133">
        <v>0.98597698054554728</v>
      </c>
      <c r="H7133">
        <f>+C7133/'Dados Primários'!$C$31</f>
        <v>0.55240793201133143</v>
      </c>
      <c r="I7133" s="22">
        <v>378527805352.82928</v>
      </c>
      <c r="J7133" s="33">
        <f t="shared" si="112"/>
        <v>12312130.954065928</v>
      </c>
    </row>
    <row r="7134" spans="3:10">
      <c r="C7134">
        <v>202</v>
      </c>
      <c r="E7134">
        <v>57.702168344320803</v>
      </c>
      <c r="G7134">
        <v>0.99511202901374174</v>
      </c>
      <c r="H7134">
        <f>+C7134/'Dados Primários'!$C$31</f>
        <v>0.57223796033994334</v>
      </c>
      <c r="I7134" s="22">
        <v>404824565002.14734</v>
      </c>
      <c r="J7134" s="33">
        <f t="shared" si="112"/>
        <v>13301714.785480844</v>
      </c>
    </row>
    <row r="7135" spans="3:10">
      <c r="C7135">
        <v>194</v>
      </c>
      <c r="E7135">
        <v>57.523362999816129</v>
      </c>
      <c r="G7135">
        <v>0.92787163395801175</v>
      </c>
      <c r="H7135">
        <f>+C7135/'Dados Primários'!$C$31</f>
        <v>0.54957507082152979</v>
      </c>
      <c r="I7135" s="22">
        <v>348463991090.8714</v>
      </c>
      <c r="J7135" s="33">
        <f t="shared" si="112"/>
        <v>10221558.003365405</v>
      </c>
    </row>
    <row r="7136" spans="3:10">
      <c r="C7136">
        <v>190</v>
      </c>
      <c r="E7136">
        <v>59.901937909672007</v>
      </c>
      <c r="G7136">
        <v>0.97855193230256066</v>
      </c>
      <c r="H7136">
        <f>+C7136/'Dados Primários'!$C$31</f>
        <v>0.5382436260623229</v>
      </c>
      <c r="I7136" s="22">
        <v>406298264275.44385</v>
      </c>
      <c r="J7136" s="33">
        <f t="shared" si="112"/>
        <v>12818836.670467511</v>
      </c>
    </row>
    <row r="7137" spans="3:10">
      <c r="C7137">
        <v>198</v>
      </c>
      <c r="E7137">
        <v>62.890447857436008</v>
      </c>
      <c r="G7137">
        <v>0.92232620913643681</v>
      </c>
      <c r="H7137">
        <f>+C7137/'Dados Primários'!$C$31</f>
        <v>0.56090651558073656</v>
      </c>
      <c r="I7137" s="22">
        <v>390927677385.00964</v>
      </c>
      <c r="J7137" s="33">
        <f t="shared" si="112"/>
        <v>12719092.959421553</v>
      </c>
    </row>
    <row r="7138" spans="3:10">
      <c r="C7138">
        <v>200</v>
      </c>
      <c r="E7138">
        <v>58.877139926872744</v>
      </c>
      <c r="G7138">
        <v>0.97659695609314223</v>
      </c>
      <c r="H7138">
        <f>+C7138/'Dados Primários'!$C$31</f>
        <v>0.56657223796033995</v>
      </c>
      <c r="I7138" s="22">
        <v>393473809857.60773</v>
      </c>
      <c r="J7138" s="33">
        <f t="shared" si="112"/>
        <v>12818381.478537377</v>
      </c>
    </row>
    <row r="7139" spans="3:10">
      <c r="C7139">
        <v>195</v>
      </c>
      <c r="E7139">
        <v>58.450750950258573</v>
      </c>
      <c r="G7139">
        <v>0.94504105744186839</v>
      </c>
      <c r="H7139">
        <f>+C7139/'Dados Primários'!$C$31</f>
        <v>0.55240793201133143</v>
      </c>
      <c r="I7139" s="22">
        <v>364322276813.12817</v>
      </c>
      <c r="J7139" s="33">
        <f t="shared" si="112"/>
        <v>11116969.276535636</v>
      </c>
    </row>
    <row r="7140" spans="3:10">
      <c r="C7140">
        <v>196</v>
      </c>
      <c r="E7140">
        <v>58.031220995868189</v>
      </c>
      <c r="G7140">
        <v>0.98505242548186911</v>
      </c>
      <c r="H7140">
        <f>+C7140/'Dados Primários'!$C$31</f>
        <v>0.55524079320113318</v>
      </c>
      <c r="I7140" s="22">
        <v>410506398244.9967</v>
      </c>
      <c r="J7140" s="33">
        <f t="shared" si="112"/>
        <v>13029337.972695637</v>
      </c>
    </row>
    <row r="7141" spans="3:10">
      <c r="C7141">
        <v>203</v>
      </c>
      <c r="E7141">
        <v>59.931277556727302</v>
      </c>
      <c r="G7141">
        <v>0.97611507377406359</v>
      </c>
      <c r="H7141">
        <f>+C7141/'Dados Primários'!$C$31</f>
        <v>0.57507082152974509</v>
      </c>
      <c r="I7141" s="22">
        <v>371035303660.21924</v>
      </c>
      <c r="J7141" s="33">
        <f t="shared" si="112"/>
        <v>12482199.569700524</v>
      </c>
    </row>
    <row r="7142" spans="3:10">
      <c r="C7142">
        <v>187</v>
      </c>
      <c r="E7142">
        <v>61.801895915796933</v>
      </c>
      <c r="G7142">
        <v>0.92604492068572197</v>
      </c>
      <c r="H7142">
        <f>+C7142/'Dados Primários'!$C$31</f>
        <v>0.52974504249291787</v>
      </c>
      <c r="I7142" s="22">
        <v>370348617304.27881</v>
      </c>
      <c r="J7142" s="33">
        <f t="shared" si="112"/>
        <v>11228234.67436076</v>
      </c>
    </row>
    <row r="7143" spans="3:10">
      <c r="C7143">
        <v>191</v>
      </c>
      <c r="E7143">
        <v>63.104656799032661</v>
      </c>
      <c r="G7143">
        <v>0.99698196492948665</v>
      </c>
      <c r="H7143">
        <f>+C7143/'Dados Primários'!$C$31</f>
        <v>0.54107648725212465</v>
      </c>
      <c r="I7143" s="22">
        <v>373211033014.2132</v>
      </c>
      <c r="J7143" s="33">
        <f t="shared" si="112"/>
        <v>12704624.90023925</v>
      </c>
    </row>
    <row r="7144" spans="3:10">
      <c r="C7144">
        <v>193</v>
      </c>
      <c r="E7144">
        <v>58.486821341894945</v>
      </c>
      <c r="G7144">
        <v>0.99588456988143015</v>
      </c>
      <c r="H7144">
        <f>+C7144/'Dados Primários'!$C$31</f>
        <v>0.54674220963172804</v>
      </c>
      <c r="I7144" s="22">
        <v>355831869881.52185</v>
      </c>
      <c r="J7144" s="33">
        <f t="shared" si="112"/>
        <v>11331684.357741127</v>
      </c>
    </row>
    <row r="7145" spans="3:10">
      <c r="C7145">
        <v>198</v>
      </c>
      <c r="E7145">
        <v>64.16629322841591</v>
      </c>
      <c r="G7145">
        <v>0.95196599719671815</v>
      </c>
      <c r="H7145">
        <f>+C7145/'Dados Primários'!$C$31</f>
        <v>0.56090651558073656</v>
      </c>
      <c r="I7145" s="22">
        <v>374237098737.73022</v>
      </c>
      <c r="J7145" s="33">
        <f t="shared" si="112"/>
        <v>12822293.406308651</v>
      </c>
    </row>
    <row r="7146" spans="3:10">
      <c r="C7146">
        <v>204</v>
      </c>
      <c r="E7146">
        <v>60.790289986180277</v>
      </c>
      <c r="G7146">
        <v>0.9725148852414055</v>
      </c>
      <c r="H7146">
        <f>+C7146/'Dados Primários'!$C$31</f>
        <v>0.57790368271954673</v>
      </c>
      <c r="I7146" s="22">
        <v>362918485031.89093</v>
      </c>
      <c r="J7146" s="33">
        <f t="shared" si="112"/>
        <v>12399238.785161156</v>
      </c>
    </row>
    <row r="7147" spans="3:10">
      <c r="C7147">
        <v>197</v>
      </c>
      <c r="E7147">
        <v>61.523797731908878</v>
      </c>
      <c r="G7147">
        <v>0.97767625230256294</v>
      </c>
      <c r="H7147">
        <f>+C7147/'Dados Primários'!$C$31</f>
        <v>0.55807365439093481</v>
      </c>
      <c r="I7147" s="22">
        <v>372977930990.50311</v>
      </c>
      <c r="J7147" s="33">
        <f t="shared" si="112"/>
        <v>12520245.890686976</v>
      </c>
    </row>
    <row r="7148" spans="3:10">
      <c r="C7148">
        <v>200</v>
      </c>
      <c r="E7148">
        <v>62.828480192468732</v>
      </c>
      <c r="G7148">
        <v>0.92477244917525558</v>
      </c>
      <c r="H7148">
        <f>+C7148/'Dados Primários'!$C$31</f>
        <v>0.56657223796033995</v>
      </c>
      <c r="I7148" s="22">
        <v>416086157386.23132</v>
      </c>
      <c r="J7148" s="33">
        <f t="shared" si="112"/>
        <v>13697143.163091149</v>
      </c>
    </row>
    <row r="7149" spans="3:10">
      <c r="C7149">
        <v>203</v>
      </c>
      <c r="E7149">
        <v>62.26659482186502</v>
      </c>
      <c r="G7149">
        <v>0.97055328852057143</v>
      </c>
      <c r="H7149">
        <f>+C7149/'Dados Primários'!$C$31</f>
        <v>0.57507082152974509</v>
      </c>
      <c r="I7149" s="22">
        <v>394047190389.61792</v>
      </c>
      <c r="J7149" s="33">
        <f t="shared" si="112"/>
        <v>13694433.433635818</v>
      </c>
    </row>
    <row r="7150" spans="3:10">
      <c r="C7150">
        <v>194</v>
      </c>
      <c r="E7150">
        <v>57.879171085324678</v>
      </c>
      <c r="G7150">
        <v>0.96912016524426647</v>
      </c>
      <c r="H7150">
        <f>+C7150/'Dados Primários'!$C$31</f>
        <v>0.54957507082152979</v>
      </c>
      <c r="I7150" s="22">
        <v>407128878308.05444</v>
      </c>
      <c r="J7150" s="33">
        <f t="shared" si="112"/>
        <v>12550437.530321592</v>
      </c>
    </row>
    <row r="7151" spans="3:10">
      <c r="C7151">
        <v>199</v>
      </c>
      <c r="E7151">
        <v>60.148431051959484</v>
      </c>
      <c r="G7151">
        <v>0.96261726038652351</v>
      </c>
      <c r="H7151">
        <f>+C7151/'Dados Primários'!$C$31</f>
        <v>0.5637393767705382</v>
      </c>
      <c r="I7151" s="22">
        <v>389057723471.45605</v>
      </c>
      <c r="J7151" s="33">
        <f t="shared" si="112"/>
        <v>12699024.477185247</v>
      </c>
    </row>
    <row r="7152" spans="3:10">
      <c r="C7152">
        <v>192</v>
      </c>
      <c r="E7152">
        <v>61.480690283053882</v>
      </c>
      <c r="G7152">
        <v>0.9482953162995611</v>
      </c>
      <c r="H7152">
        <f>+C7152/'Dados Primários'!$C$31</f>
        <v>0.5439093484419264</v>
      </c>
      <c r="I7152" s="22">
        <v>399158384762.31244</v>
      </c>
      <c r="J7152" s="33">
        <f t="shared" si="112"/>
        <v>12657680.242636697</v>
      </c>
    </row>
    <row r="7153" spans="3:10">
      <c r="C7153">
        <v>200</v>
      </c>
      <c r="E7153">
        <v>58.441587286494482</v>
      </c>
      <c r="G7153">
        <v>0.95938104672328617</v>
      </c>
      <c r="H7153">
        <f>+C7153/'Dados Primários'!$C$31</f>
        <v>0.56657223796033995</v>
      </c>
      <c r="I7153" s="22">
        <v>354972700185.5954</v>
      </c>
      <c r="J7153" s="33">
        <f t="shared" si="112"/>
        <v>11276215.881470049</v>
      </c>
    </row>
    <row r="7154" spans="3:10">
      <c r="C7154">
        <v>195</v>
      </c>
      <c r="E7154">
        <v>59.337524112727273</v>
      </c>
      <c r="G7154">
        <v>0.95725227827078307</v>
      </c>
      <c r="H7154">
        <f>+C7154/'Dados Primários'!$C$31</f>
        <v>0.55240793201133143</v>
      </c>
      <c r="I7154" s="22">
        <v>364172019301.99377</v>
      </c>
      <c r="J7154" s="33">
        <f t="shared" si="112"/>
        <v>11426739.063108994</v>
      </c>
    </row>
    <row r="7155" spans="3:10">
      <c r="C7155">
        <v>199</v>
      </c>
      <c r="E7155">
        <v>58.36776260725118</v>
      </c>
      <c r="G7155">
        <v>0.93904089705042582</v>
      </c>
      <c r="H7155">
        <f>+C7155/'Dados Primários'!$C$31</f>
        <v>0.5637393767705382</v>
      </c>
      <c r="I7155" s="22">
        <v>381128408609.48358</v>
      </c>
      <c r="J7155" s="33">
        <f t="shared" si="112"/>
        <v>11776256.201690201</v>
      </c>
    </row>
    <row r="7156" spans="3:10">
      <c r="C7156">
        <v>212</v>
      </c>
      <c r="E7156">
        <v>61.126140070639622</v>
      </c>
      <c r="G7156">
        <v>0.94035672650689106</v>
      </c>
      <c r="H7156">
        <f>+C7156/'Dados Primários'!$C$31</f>
        <v>0.60056657223796039</v>
      </c>
      <c r="I7156" s="22">
        <v>355163499590.55127</v>
      </c>
      <c r="J7156" s="33">
        <f t="shared" si="112"/>
        <v>12260525.641401066</v>
      </c>
    </row>
    <row r="7157" spans="3:10">
      <c r="C7157">
        <v>202</v>
      </c>
      <c r="E7157">
        <v>58.156167240024622</v>
      </c>
      <c r="G7157">
        <v>0.97550240131816945</v>
      </c>
      <c r="H7157">
        <f>+C7157/'Dados Primários'!$C$31</f>
        <v>0.57223796033994334</v>
      </c>
      <c r="I7157" s="22">
        <v>372937618394.81891</v>
      </c>
      <c r="J7157" s="33">
        <f t="shared" si="112"/>
        <v>12107012.106922723</v>
      </c>
    </row>
    <row r="7158" spans="3:10">
      <c r="C7158">
        <v>206</v>
      </c>
      <c r="E7158">
        <v>63.082803093824914</v>
      </c>
      <c r="G7158">
        <v>0.94885895447286728</v>
      </c>
      <c r="H7158">
        <f>+C7158/'Dados Primários'!$C$31</f>
        <v>0.58356940509915012</v>
      </c>
      <c r="I7158" s="22">
        <v>362552361721.43018</v>
      </c>
      <c r="J7158" s="33">
        <f t="shared" si="112"/>
        <v>12664145.6580793</v>
      </c>
    </row>
    <row r="7159" spans="3:10">
      <c r="C7159">
        <v>196</v>
      </c>
      <c r="E7159">
        <v>58.311597915255277</v>
      </c>
      <c r="G7159">
        <v>0.99244782548046107</v>
      </c>
      <c r="H7159">
        <f>+C7159/'Dados Primários'!$C$31</f>
        <v>0.55524079320113318</v>
      </c>
      <c r="I7159" s="22">
        <v>381543452076.40131</v>
      </c>
      <c r="J7159" s="33">
        <f t="shared" si="112"/>
        <v>12259930.205035159</v>
      </c>
    </row>
    <row r="7160" spans="3:10">
      <c r="C7160">
        <v>192</v>
      </c>
      <c r="E7160">
        <v>63.206161695446902</v>
      </c>
      <c r="G7160">
        <v>0.95060285010868817</v>
      </c>
      <c r="H7160">
        <f>+C7160/'Dados Primários'!$C$31</f>
        <v>0.5439093484419264</v>
      </c>
      <c r="I7160" s="22">
        <v>388799048076.75586</v>
      </c>
      <c r="J7160" s="33">
        <f t="shared" si="112"/>
        <v>12706040.817896159</v>
      </c>
    </row>
    <row r="7161" spans="3:10">
      <c r="C7161">
        <v>202</v>
      </c>
      <c r="E7161">
        <v>63.019615375953549</v>
      </c>
      <c r="G7161">
        <v>0.94210177672193474</v>
      </c>
      <c r="H7161">
        <f>+C7161/'Dados Primários'!$C$31</f>
        <v>0.57223796033994334</v>
      </c>
      <c r="I7161" s="22">
        <v>419601026035.65948</v>
      </c>
      <c r="J7161" s="33">
        <f t="shared" si="112"/>
        <v>14255641.874375729</v>
      </c>
    </row>
    <row r="7162" spans="3:10">
      <c r="C7162">
        <v>200</v>
      </c>
      <c r="E7162">
        <v>62.37562365127058</v>
      </c>
      <c r="G7162">
        <v>0.94456136555623327</v>
      </c>
      <c r="H7162">
        <f>+C7162/'Dados Primários'!$C$31</f>
        <v>0.56657223796033995</v>
      </c>
      <c r="I7162" s="22">
        <v>344444581329.09827</v>
      </c>
      <c r="J7162" s="33">
        <f t="shared" si="112"/>
        <v>11497931.745041663</v>
      </c>
    </row>
    <row r="7163" spans="3:10">
      <c r="C7163">
        <v>192</v>
      </c>
      <c r="E7163">
        <v>61.786706904627714</v>
      </c>
      <c r="G7163">
        <v>0.92287090361252011</v>
      </c>
      <c r="H7163">
        <f>+C7163/'Dados Primários'!$C$31</f>
        <v>0.5439093484419264</v>
      </c>
      <c r="I7163" s="22">
        <v>400078398154.15369</v>
      </c>
      <c r="J7163" s="33">
        <f t="shared" si="112"/>
        <v>12408166.961758712</v>
      </c>
    </row>
    <row r="7164" spans="3:10">
      <c r="C7164">
        <v>199</v>
      </c>
      <c r="E7164">
        <v>61.982946077954466</v>
      </c>
      <c r="G7164">
        <v>0.93127701562423126</v>
      </c>
      <c r="H7164">
        <f>+C7164/'Dados Primários'!$C$31</f>
        <v>0.5637393767705382</v>
      </c>
      <c r="I7164" s="22">
        <v>373637776860.79858</v>
      </c>
      <c r="J7164" s="33">
        <f t="shared" si="112"/>
        <v>12158507.009218402</v>
      </c>
    </row>
    <row r="7165" spans="3:10">
      <c r="C7165">
        <v>190</v>
      </c>
      <c r="E7165">
        <v>63.154732180687013</v>
      </c>
      <c r="G7165">
        <v>0.93280159645378669</v>
      </c>
      <c r="H7165">
        <f>+C7165/'Dados Primários'!$C$31</f>
        <v>0.5382436260623229</v>
      </c>
      <c r="I7165" s="22">
        <v>352115699442.15741</v>
      </c>
      <c r="J7165" s="33">
        <f t="shared" si="112"/>
        <v>11165018.910932951</v>
      </c>
    </row>
    <row r="7166" spans="3:10">
      <c r="C7166">
        <v>203</v>
      </c>
      <c r="E7166">
        <v>59.963760806552024</v>
      </c>
      <c r="G7166">
        <v>0.95643159879205364</v>
      </c>
      <c r="H7166">
        <f>+C7166/'Dados Primários'!$C$31</f>
        <v>0.57507082152974509</v>
      </c>
      <c r="I7166" s="22">
        <v>394560524339.11737</v>
      </c>
      <c r="J7166" s="33">
        <f t="shared" si="112"/>
        <v>13013009.405555919</v>
      </c>
    </row>
    <row r="7167" spans="3:10">
      <c r="C7167">
        <v>198</v>
      </c>
      <c r="E7167">
        <v>64.127875719851758</v>
      </c>
      <c r="G7167">
        <v>0.98588089804438916</v>
      </c>
      <c r="H7167">
        <f>+C7167/'Dados Primários'!$C$31</f>
        <v>0.56090651558073656</v>
      </c>
      <c r="I7167" s="22">
        <v>376732567545.36768</v>
      </c>
      <c r="J7167" s="33">
        <f t="shared" si="112"/>
        <v>13359646.175448734</v>
      </c>
    </row>
    <row r="7168" spans="3:10">
      <c r="C7168">
        <v>201</v>
      </c>
      <c r="E7168">
        <v>57.567223548468768</v>
      </c>
      <c r="G7168">
        <v>0.98025343204860271</v>
      </c>
      <c r="H7168">
        <f>+C7168/'Dados Primários'!$C$31</f>
        <v>0.56940509915014159</v>
      </c>
      <c r="I7168" s="22">
        <v>418262734994.41461</v>
      </c>
      <c r="J7168" s="33">
        <f t="shared" si="112"/>
        <v>13439533.078847706</v>
      </c>
    </row>
    <row r="7169" spans="3:10">
      <c r="C7169">
        <v>198</v>
      </c>
      <c r="E7169">
        <v>62.826179114652888</v>
      </c>
      <c r="G7169">
        <v>0.9594324408655206</v>
      </c>
      <c r="H7169">
        <f>+C7169/'Dados Primários'!$C$31</f>
        <v>0.56090651558073656</v>
      </c>
      <c r="I7169" s="22">
        <v>393787051126.26172</v>
      </c>
      <c r="J7169" s="33">
        <f t="shared" si="112"/>
        <v>13313951.272460587</v>
      </c>
    </row>
    <row r="7170" spans="3:10">
      <c r="C7170">
        <v>194</v>
      </c>
      <c r="E7170">
        <v>58.892379970970737</v>
      </c>
      <c r="G7170">
        <v>0.94103362680460967</v>
      </c>
      <c r="H7170">
        <f>+C7170/'Dados Primários'!$C$31</f>
        <v>0.54957507082152979</v>
      </c>
      <c r="I7170" s="22">
        <v>402968279080.91632</v>
      </c>
      <c r="J7170" s="33">
        <f t="shared" si="112"/>
        <v>12273322.140371526</v>
      </c>
    </row>
    <row r="7171" spans="3:10">
      <c r="C7171">
        <v>198</v>
      </c>
      <c r="E7171">
        <v>60.430172105236061</v>
      </c>
      <c r="G7171">
        <v>0.99216570507370205</v>
      </c>
      <c r="H7171">
        <f>+C7171/'Dados Primários'!$C$31</f>
        <v>0.56090651558073656</v>
      </c>
      <c r="I7171" s="22">
        <v>349866512960.6922</v>
      </c>
      <c r="J7171" s="33">
        <f t="shared" si="112"/>
        <v>11766055.80236703</v>
      </c>
    </row>
    <row r="7172" spans="3:10">
      <c r="C7172">
        <v>192</v>
      </c>
      <c r="E7172">
        <v>59.442572702445354</v>
      </c>
      <c r="G7172">
        <v>0.9290051737097117</v>
      </c>
      <c r="H7172">
        <f>+C7172/'Dados Primários'!$C$31</f>
        <v>0.5439093484419264</v>
      </c>
      <c r="I7172" s="22">
        <v>344483330353.38824</v>
      </c>
      <c r="J7172" s="33">
        <f t="shared" si="112"/>
        <v>10346905.072685609</v>
      </c>
    </row>
    <row r="7173" spans="3:10">
      <c r="C7173">
        <v>197</v>
      </c>
      <c r="E7173">
        <v>58.919409999106733</v>
      </c>
      <c r="G7173">
        <v>0.98995453912297005</v>
      </c>
      <c r="H7173">
        <f>+C7173/'Dados Primários'!$C$31</f>
        <v>0.55807365439093481</v>
      </c>
      <c r="I7173" s="22">
        <v>349333249396.33405</v>
      </c>
      <c r="J7173" s="33">
        <f t="shared" si="112"/>
        <v>11371168.236109208</v>
      </c>
    </row>
    <row r="7174" spans="3:10">
      <c r="C7174">
        <v>204</v>
      </c>
      <c r="E7174">
        <v>62.883854986910649</v>
      </c>
      <c r="G7174">
        <v>0.96593903975837825</v>
      </c>
      <c r="H7174">
        <f>+C7174/'Dados Primários'!$C$31</f>
        <v>0.57790368271954673</v>
      </c>
      <c r="I7174" s="22">
        <v>351922604186.42432</v>
      </c>
      <c r="J7174" s="33">
        <f t="shared" si="112"/>
        <v>12353542.148134943</v>
      </c>
    </row>
    <row r="7175" spans="3:10">
      <c r="C7175">
        <v>201</v>
      </c>
      <c r="E7175">
        <v>61.030765007138612</v>
      </c>
      <c r="G7175">
        <v>0.93744121906228428</v>
      </c>
      <c r="H7175">
        <f>+C7175/'Dados Primários'!$C$31</f>
        <v>0.56940509915014159</v>
      </c>
      <c r="I7175" s="22">
        <v>347208561233.80762</v>
      </c>
      <c r="J7175" s="33">
        <f t="shared" si="112"/>
        <v>11311094.646903716</v>
      </c>
    </row>
    <row r="7176" spans="3:10">
      <c r="C7176">
        <v>209</v>
      </c>
      <c r="E7176">
        <v>57.807474978592928</v>
      </c>
      <c r="G7176">
        <v>0.93456877981059661</v>
      </c>
      <c r="H7176">
        <f>+C7176/'Dados Primários'!$C$31</f>
        <v>0.59206798866855526</v>
      </c>
      <c r="I7176" s="22">
        <v>366288656604.61072</v>
      </c>
      <c r="J7176" s="33">
        <f t="shared" ref="J7176:J7239" si="113">+E7176*G7176*H7176*I7176/1000000</f>
        <v>11716295.56270935</v>
      </c>
    </row>
    <row r="7177" spans="3:10">
      <c r="C7177">
        <v>196</v>
      </c>
      <c r="E7177">
        <v>62.411965211435209</v>
      </c>
      <c r="G7177">
        <v>0.97748227669740206</v>
      </c>
      <c r="H7177">
        <f>+C7177/'Dados Primários'!$C$31</f>
        <v>0.55524079320113318</v>
      </c>
      <c r="I7177" s="22">
        <v>387451553691.85449</v>
      </c>
      <c r="J7177" s="33">
        <f t="shared" si="113"/>
        <v>13124281.054742644</v>
      </c>
    </row>
    <row r="7178" spans="3:10">
      <c r="C7178">
        <v>198</v>
      </c>
      <c r="E7178">
        <v>58.359308591489359</v>
      </c>
      <c r="G7178">
        <v>0.94462445323570843</v>
      </c>
      <c r="H7178">
        <f>+C7178/'Dados Primários'!$C$31</f>
        <v>0.56090651558073656</v>
      </c>
      <c r="I7178" s="22">
        <v>392262898998.4574</v>
      </c>
      <c r="J7178" s="33">
        <f t="shared" si="113"/>
        <v>12129336.378052829</v>
      </c>
    </row>
    <row r="7179" spans="3:10">
      <c r="C7179">
        <v>204</v>
      </c>
      <c r="E7179">
        <v>60.239497161642419</v>
      </c>
      <c r="G7179">
        <v>0.94318553255087956</v>
      </c>
      <c r="H7179">
        <f>+C7179/'Dados Primários'!$C$31</f>
        <v>0.57790368271954673</v>
      </c>
      <c r="I7179" s="22">
        <v>370543467073.95441</v>
      </c>
      <c r="J7179" s="33">
        <f t="shared" si="113"/>
        <v>12166708.17385824</v>
      </c>
    </row>
    <row r="7180" spans="3:10">
      <c r="C7180">
        <v>197</v>
      </c>
      <c r="E7180">
        <v>60.008795724054238</v>
      </c>
      <c r="G7180">
        <v>0.99924558263236918</v>
      </c>
      <c r="H7180">
        <f>+C7180/'Dados Primários'!$C$31</f>
        <v>0.55807365439093481</v>
      </c>
      <c r="I7180" s="22">
        <v>372051111951.4942</v>
      </c>
      <c r="J7180" s="33">
        <f t="shared" si="113"/>
        <v>12450341.847594809</v>
      </c>
    </row>
    <row r="7181" spans="3:10">
      <c r="C7181">
        <v>194</v>
      </c>
      <c r="E7181">
        <v>58.549734179573008</v>
      </c>
      <c r="G7181">
        <v>0.96050730222859759</v>
      </c>
      <c r="H7181">
        <f>+C7181/'Dados Primários'!$C$31</f>
        <v>0.54957507082152979</v>
      </c>
      <c r="I7181" s="22">
        <v>361038568762.61469</v>
      </c>
      <c r="J7181" s="33">
        <f t="shared" si="113"/>
        <v>11158510.386728313</v>
      </c>
    </row>
    <row r="7182" spans="3:10">
      <c r="C7182">
        <v>205</v>
      </c>
      <c r="E7182">
        <v>62.542356083575804</v>
      </c>
      <c r="G7182">
        <v>0.92622855603984955</v>
      </c>
      <c r="H7182">
        <f>+C7182/'Dados Primários'!$C$31</f>
        <v>0.58073654390934848</v>
      </c>
      <c r="I7182" s="22">
        <v>367225193264.53339</v>
      </c>
      <c r="J7182" s="33">
        <f t="shared" si="113"/>
        <v>12353898.475034131</v>
      </c>
    </row>
    <row r="7183" spans="3:10">
      <c r="C7183">
        <v>198</v>
      </c>
      <c r="E7183">
        <v>61.238696658503592</v>
      </c>
      <c r="G7183">
        <v>0.96334136175147322</v>
      </c>
      <c r="H7183">
        <f>+C7183/'Dados Primários'!$C$31</f>
        <v>0.56090651558073656</v>
      </c>
      <c r="I7183" s="22">
        <v>371823197012.68488</v>
      </c>
      <c r="J7183" s="33">
        <f t="shared" si="113"/>
        <v>12303625.741691699</v>
      </c>
    </row>
    <row r="7184" spans="3:10">
      <c r="C7184">
        <v>197</v>
      </c>
      <c r="E7184">
        <v>57.814739469813524</v>
      </c>
      <c r="G7184">
        <v>0.95826695701026687</v>
      </c>
      <c r="H7184">
        <f>+C7184/'Dados Primários'!$C$31</f>
        <v>0.55807365439093481</v>
      </c>
      <c r="I7184" s="22">
        <v>352472192194.53271</v>
      </c>
      <c r="J7184" s="33">
        <f t="shared" si="113"/>
        <v>10897866.071384814</v>
      </c>
    </row>
    <row r="7185" spans="3:10">
      <c r="C7185">
        <v>195</v>
      </c>
      <c r="E7185">
        <v>57.4262691559532</v>
      </c>
      <c r="G7185">
        <v>0.95274647155438852</v>
      </c>
      <c r="H7185">
        <f>+C7185/'Dados Primários'!$C$31</f>
        <v>0.55240793201133143</v>
      </c>
      <c r="I7185" s="22">
        <v>380134213510.96326</v>
      </c>
      <c r="J7185" s="33">
        <f t="shared" si="113"/>
        <v>11489068.444282701</v>
      </c>
    </row>
    <row r="7186" spans="3:10">
      <c r="C7186">
        <v>191</v>
      </c>
      <c r="E7186">
        <v>58.905704105513031</v>
      </c>
      <c r="G7186">
        <v>0.9699474146077165</v>
      </c>
      <c r="H7186">
        <f>+C7186/'Dados Primários'!$C$31</f>
        <v>0.54107648725212465</v>
      </c>
      <c r="I7186" s="22">
        <v>415726478759.07202</v>
      </c>
      <c r="J7186" s="33">
        <f t="shared" si="113"/>
        <v>12852034.714227503</v>
      </c>
    </row>
    <row r="7187" spans="3:10">
      <c r="C7187">
        <v>196</v>
      </c>
      <c r="E7187">
        <v>58.448901357538482</v>
      </c>
      <c r="G7187">
        <v>0.94619731189040346</v>
      </c>
      <c r="H7187">
        <f>+C7187/'Dados Primários'!$C$31</f>
        <v>0.55524079320113318</v>
      </c>
      <c r="I7187" s="22">
        <v>354928503723.3161</v>
      </c>
      <c r="J7187" s="33">
        <f t="shared" si="113"/>
        <v>10898840.737986848</v>
      </c>
    </row>
    <row r="7188" spans="3:10">
      <c r="C7188">
        <v>205</v>
      </c>
      <c r="E7188">
        <v>62.24511614934314</v>
      </c>
      <c r="G7188">
        <v>0.97822094201027465</v>
      </c>
      <c r="H7188">
        <f>+C7188/'Dados Primários'!$C$31</f>
        <v>0.58073654390934848</v>
      </c>
      <c r="I7188" s="22">
        <v>401362077774.18292</v>
      </c>
      <c r="J7188" s="33">
        <f t="shared" si="113"/>
        <v>14192461.660519911</v>
      </c>
    </row>
    <row r="7189" spans="3:10">
      <c r="C7189">
        <v>204</v>
      </c>
      <c r="E7189">
        <v>64.007122010130956</v>
      </c>
      <c r="G7189">
        <v>0.95937236668512804</v>
      </c>
      <c r="H7189">
        <f>+C7189/'Dados Primários'!$C$31</f>
        <v>0.57790368271954673</v>
      </c>
      <c r="I7189" s="22">
        <v>342441150692.49701</v>
      </c>
      <c r="J7189" s="33">
        <f t="shared" si="113"/>
        <v>12152256.146465149</v>
      </c>
    </row>
    <row r="7190" spans="3:10">
      <c r="C7190">
        <v>195</v>
      </c>
      <c r="E7190">
        <v>61.339624271006151</v>
      </c>
      <c r="G7190">
        <v>0.97136687694646739</v>
      </c>
      <c r="H7190">
        <f>+C7190/'Dados Primários'!$C$31</f>
        <v>0.55240793201133143</v>
      </c>
      <c r="I7190" s="22">
        <v>346419688796.81995</v>
      </c>
      <c r="J7190" s="33">
        <f t="shared" si="113"/>
        <v>11402153.27630534</v>
      </c>
    </row>
    <row r="7191" spans="3:10">
      <c r="C7191">
        <v>200</v>
      </c>
      <c r="E7191">
        <v>59.705122800336738</v>
      </c>
      <c r="G7191">
        <v>0.96310083927731072</v>
      </c>
      <c r="H7191">
        <f>+C7191/'Dados Primários'!$C$31</f>
        <v>0.56657223796033995</v>
      </c>
      <c r="I7191" s="22">
        <v>367709608153.30481</v>
      </c>
      <c r="J7191" s="33">
        <f t="shared" si="113"/>
        <v>11979636.090395549</v>
      </c>
    </row>
    <row r="7192" spans="3:10">
      <c r="C7192">
        <v>197</v>
      </c>
      <c r="E7192">
        <v>59.098905259626406</v>
      </c>
      <c r="G7192">
        <v>0.99580573376072834</v>
      </c>
      <c r="H7192">
        <f>+C7192/'Dados Primários'!$C$31</f>
        <v>0.55807365439093481</v>
      </c>
      <c r="I7192" s="22">
        <v>401384232594.34485</v>
      </c>
      <c r="J7192" s="33">
        <f t="shared" si="113"/>
        <v>13182746.104127951</v>
      </c>
    </row>
    <row r="7193" spans="3:10">
      <c r="C7193">
        <v>200</v>
      </c>
      <c r="E7193">
        <v>57.980698541035267</v>
      </c>
      <c r="G7193">
        <v>0.98696731656182901</v>
      </c>
      <c r="H7193">
        <f>+C7193/'Dados Primários'!$C$31</f>
        <v>0.56657223796033995</v>
      </c>
      <c r="I7193" s="22">
        <v>402797213154.28485</v>
      </c>
      <c r="J7193" s="33">
        <f t="shared" si="113"/>
        <v>13059542.46778276</v>
      </c>
    </row>
    <row r="7194" spans="3:10">
      <c r="C7194">
        <v>197</v>
      </c>
      <c r="E7194">
        <v>58.000379179776822</v>
      </c>
      <c r="G7194">
        <v>0.99968945465967496</v>
      </c>
      <c r="H7194">
        <f>+C7194/'Dados Primários'!$C$31</f>
        <v>0.55807365439093481</v>
      </c>
      <c r="I7194" s="22">
        <v>360761484065.44769</v>
      </c>
      <c r="J7194" s="33">
        <f t="shared" si="113"/>
        <v>11673675.836052064</v>
      </c>
    </row>
    <row r="7195" spans="3:10">
      <c r="C7195">
        <v>197</v>
      </c>
      <c r="E7195">
        <v>64.012874509060239</v>
      </c>
      <c r="G7195">
        <v>0.98066446515762451</v>
      </c>
      <c r="H7195">
        <f>+C7195/'Dados Primários'!$C$31</f>
        <v>0.55807365439093481</v>
      </c>
      <c r="I7195" s="22">
        <v>390262687979.38837</v>
      </c>
      <c r="J7195" s="33">
        <f t="shared" si="113"/>
        <v>13672134.454477433</v>
      </c>
    </row>
    <row r="7196" spans="3:10">
      <c r="C7196">
        <v>198</v>
      </c>
      <c r="E7196">
        <v>59.181873775307032</v>
      </c>
      <c r="G7196">
        <v>0.98766590419582367</v>
      </c>
      <c r="H7196">
        <f>+C7196/'Dados Primários'!$C$31</f>
        <v>0.56090651558073656</v>
      </c>
      <c r="I7196" s="22">
        <v>370996869580.35309</v>
      </c>
      <c r="J7196" s="33">
        <f t="shared" si="113"/>
        <v>12163526.421582842</v>
      </c>
    </row>
    <row r="7197" spans="3:10">
      <c r="C7197">
        <v>201</v>
      </c>
      <c r="E7197">
        <v>61.612541585258462</v>
      </c>
      <c r="G7197">
        <v>0.98085181920828846</v>
      </c>
      <c r="H7197">
        <f>+C7197/'Dados Primários'!$C$31</f>
        <v>0.56940509915014159</v>
      </c>
      <c r="I7197" s="22">
        <v>348387036994.27985</v>
      </c>
      <c r="J7197" s="33">
        <f t="shared" si="113"/>
        <v>11988252.051828872</v>
      </c>
    </row>
    <row r="7198" spans="3:10">
      <c r="C7198">
        <v>198</v>
      </c>
      <c r="E7198">
        <v>57.626423438944116</v>
      </c>
      <c r="G7198">
        <v>0.9365254337045017</v>
      </c>
      <c r="H7198">
        <f>+C7198/'Dados Primários'!$C$31</f>
        <v>0.56090651558073656</v>
      </c>
      <c r="I7198" s="22">
        <v>360930762861.35742</v>
      </c>
      <c r="J7198" s="33">
        <f t="shared" si="113"/>
        <v>10925859.88232417</v>
      </c>
    </row>
    <row r="7199" spans="3:10">
      <c r="C7199">
        <v>198</v>
      </c>
      <c r="E7199">
        <v>62.338738333819784</v>
      </c>
      <c r="G7199">
        <v>0.98296427155982902</v>
      </c>
      <c r="H7199">
        <f>+C7199/'Dados Primários'!$C$31</f>
        <v>0.56090651558073656</v>
      </c>
      <c r="I7199" s="22">
        <v>349331410834.25439</v>
      </c>
      <c r="J7199" s="33">
        <f t="shared" si="113"/>
        <v>12006705.645194767</v>
      </c>
    </row>
    <row r="7200" spans="3:10">
      <c r="C7200">
        <v>203</v>
      </c>
      <c r="E7200">
        <v>63.135176509006499</v>
      </c>
      <c r="G7200">
        <v>0.92051210604631906</v>
      </c>
      <c r="H7200">
        <f>+C7200/'Dados Primários'!$C$31</f>
        <v>0.57507082152974509</v>
      </c>
      <c r="I7200" s="22">
        <v>399021891314.08087</v>
      </c>
      <c r="J7200" s="33">
        <f t="shared" si="113"/>
        <v>13335796.47206236</v>
      </c>
    </row>
    <row r="7201" spans="3:10">
      <c r="C7201">
        <v>197</v>
      </c>
      <c r="E7201">
        <v>63.111586872190983</v>
      </c>
      <c r="G7201">
        <v>0.96696632048439535</v>
      </c>
      <c r="H7201">
        <f>+C7201/'Dados Primários'!$C$31</f>
        <v>0.55807365439093481</v>
      </c>
      <c r="I7201" s="22">
        <v>400927315757.11041</v>
      </c>
      <c r="J7201" s="33">
        <f t="shared" si="113"/>
        <v>13654557.013470845</v>
      </c>
    </row>
    <row r="7202" spans="3:10">
      <c r="C7202">
        <v>193</v>
      </c>
      <c r="E7202">
        <v>62.000560913733473</v>
      </c>
      <c r="G7202">
        <v>0.92294838123160805</v>
      </c>
      <c r="H7202">
        <f>+C7202/'Dados Primários'!$C$31</f>
        <v>0.54674220963172804</v>
      </c>
      <c r="I7202" s="22">
        <v>367395929754.43042</v>
      </c>
      <c r="J7202" s="33">
        <f t="shared" si="113"/>
        <v>11494497.104120301</v>
      </c>
    </row>
    <row r="7203" spans="3:10">
      <c r="C7203">
        <v>202</v>
      </c>
      <c r="E7203">
        <v>62.687277118394746</v>
      </c>
      <c r="G7203">
        <v>0.95344335963644244</v>
      </c>
      <c r="H7203">
        <f>+C7203/'Dados Primários'!$C$31</f>
        <v>0.57223796033994334</v>
      </c>
      <c r="I7203" s="22">
        <v>355391382711.65613</v>
      </c>
      <c r="J7203" s="33">
        <f t="shared" si="113"/>
        <v>12155081.127597487</v>
      </c>
    </row>
    <row r="7204" spans="3:10">
      <c r="C7204">
        <v>186</v>
      </c>
      <c r="E7204">
        <v>61.226528860496607</v>
      </c>
      <c r="G7204">
        <v>0.92254540968804877</v>
      </c>
      <c r="H7204">
        <f>+C7204/'Dados Primários'!$C$31</f>
        <v>0.52691218130311612</v>
      </c>
      <c r="I7204" s="22">
        <v>380969234804.14282</v>
      </c>
      <c r="J7204" s="33">
        <f t="shared" si="113"/>
        <v>11338498.194026409</v>
      </c>
    </row>
    <row r="7205" spans="3:10">
      <c r="C7205">
        <v>203</v>
      </c>
      <c r="E7205">
        <v>58.050558366412552</v>
      </c>
      <c r="G7205">
        <v>0.98070062703485628</v>
      </c>
      <c r="H7205">
        <f>+C7205/'Dados Primários'!$C$31</f>
        <v>0.57507082152974509</v>
      </c>
      <c r="I7205" s="22">
        <v>409929353228.7373</v>
      </c>
      <c r="J7205" s="33">
        <f t="shared" si="113"/>
        <v>13420639.301613329</v>
      </c>
    </row>
    <row r="7206" spans="3:10">
      <c r="C7206">
        <v>197</v>
      </c>
      <c r="E7206">
        <v>60.174464295843833</v>
      </c>
      <c r="G7206">
        <v>0.95543857482980876</v>
      </c>
      <c r="H7206">
        <f>+C7206/'Dados Primários'!$C$31</f>
        <v>0.55807365439093481</v>
      </c>
      <c r="I7206" s="22">
        <v>344639715387.78381</v>
      </c>
      <c r="J7206" s="33">
        <f t="shared" si="113"/>
        <v>11057879.368731737</v>
      </c>
    </row>
    <row r="7207" spans="3:10">
      <c r="C7207">
        <v>201</v>
      </c>
      <c r="E7207">
        <v>61.301420247290018</v>
      </c>
      <c r="G7207">
        <v>0.93612716459488832</v>
      </c>
      <c r="H7207">
        <f>+C7207/'Dados Primários'!$C$31</f>
        <v>0.56940509915014159</v>
      </c>
      <c r="I7207" s="22">
        <v>403696522482.52954</v>
      </c>
      <c r="J7207" s="33">
        <f t="shared" si="113"/>
        <v>13191122.232780052</v>
      </c>
    </row>
    <row r="7208" spans="3:10">
      <c r="C7208">
        <v>197</v>
      </c>
      <c r="E7208">
        <v>60.070096203256441</v>
      </c>
      <c r="G7208">
        <v>0.92925534628762652</v>
      </c>
      <c r="H7208">
        <f>+C7208/'Dados Primários'!$C$31</f>
        <v>0.55807365439093481</v>
      </c>
      <c r="I7208" s="22">
        <v>343453363873.74127</v>
      </c>
      <c r="J7208" s="33">
        <f t="shared" si="113"/>
        <v>10699234.12380494</v>
      </c>
    </row>
    <row r="7209" spans="3:10">
      <c r="C7209">
        <v>200</v>
      </c>
      <c r="E7209">
        <v>58.066888131041495</v>
      </c>
      <c r="G7209">
        <v>0.95460505613805968</v>
      </c>
      <c r="H7209">
        <f>+C7209/'Dados Primários'!$C$31</f>
        <v>0.56657223796033995</v>
      </c>
      <c r="I7209" s="22">
        <v>354686625969.91595</v>
      </c>
      <c r="J7209" s="33">
        <f t="shared" si="113"/>
        <v>11139158.559675088</v>
      </c>
    </row>
    <row r="7210" spans="3:10">
      <c r="C7210">
        <v>189</v>
      </c>
      <c r="E7210">
        <v>59.288818414378362</v>
      </c>
      <c r="G7210">
        <v>0.92717851236796878</v>
      </c>
      <c r="H7210">
        <f>+C7210/'Dados Primários'!$C$31</f>
        <v>0.53541076487252126</v>
      </c>
      <c r="I7210" s="22">
        <v>392122676377.24182</v>
      </c>
      <c r="J7210" s="33">
        <f t="shared" si="113"/>
        <v>11541047.019305998</v>
      </c>
    </row>
    <row r="7211" spans="3:10">
      <c r="C7211">
        <v>185</v>
      </c>
      <c r="E7211">
        <v>58.731090457113964</v>
      </c>
      <c r="G7211">
        <v>0.9292573684497073</v>
      </c>
      <c r="H7211">
        <f>+C7211/'Dados Primários'!$C$31</f>
        <v>0.52407932011331448</v>
      </c>
      <c r="I7211" s="22">
        <v>353821872303.17938</v>
      </c>
      <c r="J7211" s="33">
        <f t="shared" si="113"/>
        <v>10120122.680347057</v>
      </c>
    </row>
    <row r="7212" spans="3:10">
      <c r="C7212">
        <v>200</v>
      </c>
      <c r="E7212">
        <v>60.677312714451602</v>
      </c>
      <c r="G7212">
        <v>0.98859153422927093</v>
      </c>
      <c r="H7212">
        <f>+C7212/'Dados Primários'!$C$31</f>
        <v>0.56657223796033995</v>
      </c>
      <c r="I7212" s="22">
        <v>366207799536.27277</v>
      </c>
      <c r="J7212" s="33">
        <f t="shared" si="113"/>
        <v>12445894.219990211</v>
      </c>
    </row>
    <row r="7213" spans="3:10">
      <c r="C7213">
        <v>203</v>
      </c>
      <c r="E7213">
        <v>61.854791788107157</v>
      </c>
      <c r="G7213">
        <v>0.93791579135596559</v>
      </c>
      <c r="H7213">
        <f>+C7213/'Dados Primários'!$C$31</f>
        <v>0.57507082152974509</v>
      </c>
      <c r="I7213" s="22">
        <v>354486806136.78265</v>
      </c>
      <c r="J7213" s="33">
        <f t="shared" si="113"/>
        <v>11826564.519021824</v>
      </c>
    </row>
    <row r="7214" spans="3:10">
      <c r="C7214">
        <v>195</v>
      </c>
      <c r="E7214">
        <v>62.565582716919295</v>
      </c>
      <c r="G7214">
        <v>0.99070531971319831</v>
      </c>
      <c r="H7214">
        <f>+C7214/'Dados Primários'!$C$31</f>
        <v>0.55240793201133143</v>
      </c>
      <c r="I7214" s="22">
        <v>387750740906.1076</v>
      </c>
      <c r="J7214" s="33">
        <f t="shared" si="113"/>
        <v>13276773.035127034</v>
      </c>
    </row>
    <row r="7215" spans="3:10">
      <c r="C7215">
        <v>197</v>
      </c>
      <c r="E7215">
        <v>63.308723262464035</v>
      </c>
      <c r="G7215">
        <v>0.94430841972320734</v>
      </c>
      <c r="H7215">
        <f>+C7215/'Dados Primários'!$C$31</f>
        <v>0.55807365439093481</v>
      </c>
      <c r="I7215" s="22">
        <v>350702408950.17163</v>
      </c>
      <c r="J7215" s="33">
        <f t="shared" si="113"/>
        <v>11700587.994054256</v>
      </c>
    </row>
    <row r="7216" spans="3:10">
      <c r="C7216">
        <v>194</v>
      </c>
      <c r="E7216">
        <v>64.131872233004259</v>
      </c>
      <c r="G7216">
        <v>0.99161028794553607</v>
      </c>
      <c r="H7216">
        <f>+C7216/'Dados Primários'!$C$31</f>
        <v>0.54957507082152979</v>
      </c>
      <c r="I7216" s="22">
        <v>353387225534.48157</v>
      </c>
      <c r="J7216" s="33">
        <f t="shared" si="113"/>
        <v>12350735.28252708</v>
      </c>
    </row>
    <row r="7217" spans="3:10">
      <c r="C7217">
        <v>196</v>
      </c>
      <c r="E7217">
        <v>61.196620102425399</v>
      </c>
      <c r="G7217">
        <v>0.95410950062522182</v>
      </c>
      <c r="H7217">
        <f>+C7217/'Dados Primários'!$C$31</f>
        <v>0.55524079320113318</v>
      </c>
      <c r="I7217" s="22">
        <v>393099558031.69849</v>
      </c>
      <c r="J7217" s="33">
        <f t="shared" si="113"/>
        <v>12744111.971021002</v>
      </c>
    </row>
    <row r="7218" spans="3:10">
      <c r="C7218">
        <v>197</v>
      </c>
      <c r="E7218">
        <v>63.694061463607511</v>
      </c>
      <c r="G7218">
        <v>0.99837700810207841</v>
      </c>
      <c r="H7218">
        <f>+C7218/'Dados Primários'!$C$31</f>
        <v>0.55807365439093481</v>
      </c>
      <c r="I7218" s="22">
        <v>392271838756.40472</v>
      </c>
      <c r="J7218" s="33">
        <f t="shared" si="113"/>
        <v>13921055.521381769</v>
      </c>
    </row>
    <row r="7219" spans="3:10">
      <c r="C7219">
        <v>203</v>
      </c>
      <c r="E7219">
        <v>59.431018851316075</v>
      </c>
      <c r="G7219">
        <v>0.92237517163268068</v>
      </c>
      <c r="H7219">
        <f>+C7219/'Dados Primários'!$C$31</f>
        <v>0.57507082152974509</v>
      </c>
      <c r="I7219" s="22">
        <v>364793978894.49915</v>
      </c>
      <c r="J7219" s="33">
        <f t="shared" si="113"/>
        <v>11499786.401250588</v>
      </c>
    </row>
    <row r="7220" spans="3:10">
      <c r="C7220">
        <v>198</v>
      </c>
      <c r="E7220">
        <v>62.413834069307818</v>
      </c>
      <c r="G7220">
        <v>0.99950963046378904</v>
      </c>
      <c r="H7220">
        <f>+C7220/'Dados Primários'!$C$31</f>
        <v>0.56090651558073656</v>
      </c>
      <c r="I7220" s="22">
        <v>382403279846.72192</v>
      </c>
      <c r="J7220" s="33">
        <f t="shared" si="113"/>
        <v>13380734.034224296</v>
      </c>
    </row>
    <row r="7221" spans="3:10">
      <c r="C7221">
        <v>200</v>
      </c>
      <c r="E7221">
        <v>61.52920285646767</v>
      </c>
      <c r="G7221">
        <v>0.99835920490248098</v>
      </c>
      <c r="H7221">
        <f>+C7221/'Dados Primários'!$C$31</f>
        <v>0.56657223796033995</v>
      </c>
      <c r="I7221" s="22">
        <v>409924383855.38959</v>
      </c>
      <c r="J7221" s="33">
        <f t="shared" si="113"/>
        <v>14266819.212527702</v>
      </c>
    </row>
    <row r="7222" spans="3:10">
      <c r="C7222">
        <v>202</v>
      </c>
      <c r="E7222">
        <v>61.892408652055273</v>
      </c>
      <c r="G7222">
        <v>0.94315679599677993</v>
      </c>
      <c r="H7222">
        <f>+C7222/'Dados Primários'!$C$31</f>
        <v>0.57223796033994334</v>
      </c>
      <c r="I7222" s="22">
        <v>417119457533.17297</v>
      </c>
      <c r="J7222" s="33">
        <f t="shared" si="113"/>
        <v>13933441.414510505</v>
      </c>
    </row>
    <row r="7223" spans="3:10">
      <c r="C7223">
        <v>195</v>
      </c>
      <c r="E7223">
        <v>59.392215092881685</v>
      </c>
      <c r="G7223">
        <v>0.99627031788056264</v>
      </c>
      <c r="H7223">
        <f>+C7223/'Dados Primários'!$C$31</f>
        <v>0.55240793201133143</v>
      </c>
      <c r="I7223" s="22">
        <v>366722760038.78693</v>
      </c>
      <c r="J7223" s="33">
        <f t="shared" si="113"/>
        <v>11986833.834673563</v>
      </c>
    </row>
    <row r="7224" spans="3:10">
      <c r="C7224">
        <v>196</v>
      </c>
      <c r="E7224">
        <v>59.759066062443452</v>
      </c>
      <c r="G7224">
        <v>0.95523261861653652</v>
      </c>
      <c r="H7224">
        <f>+C7224/'Dados Primários'!$C$31</f>
        <v>0.55524079320113318</v>
      </c>
      <c r="I7224" s="22">
        <v>351427971891.79248</v>
      </c>
      <c r="J7224" s="33">
        <f t="shared" si="113"/>
        <v>11138600.756742192</v>
      </c>
    </row>
    <row r="7225" spans="3:10">
      <c r="C7225">
        <v>195</v>
      </c>
      <c r="E7225">
        <v>62.043311487144472</v>
      </c>
      <c r="G7225">
        <v>0.99462108812975747</v>
      </c>
      <c r="H7225">
        <f>+C7225/'Dados Primários'!$C$31</f>
        <v>0.55240793201133143</v>
      </c>
      <c r="I7225" s="22">
        <v>379923585356.17755</v>
      </c>
      <c r="J7225" s="33">
        <f t="shared" si="113"/>
        <v>12951163.727133222</v>
      </c>
    </row>
    <row r="7226" spans="3:10">
      <c r="C7226">
        <v>202</v>
      </c>
      <c r="E7226">
        <v>61.07616443710689</v>
      </c>
      <c r="G7226">
        <v>0.99662819683394777</v>
      </c>
      <c r="H7226">
        <f>+C7226/'Dados Primários'!$C$31</f>
        <v>0.57223796033994334</v>
      </c>
      <c r="I7226" s="22">
        <v>385699081276.40332</v>
      </c>
      <c r="J7226" s="33">
        <f t="shared" si="113"/>
        <v>13434768.715969032</v>
      </c>
    </row>
    <row r="7227" spans="3:10">
      <c r="C7227">
        <v>201</v>
      </c>
      <c r="E7227">
        <v>58.355694455451186</v>
      </c>
      <c r="G7227">
        <v>0.97010418816008803</v>
      </c>
      <c r="H7227">
        <f>+C7227/'Dados Primários'!$C$31</f>
        <v>0.56940509915014159</v>
      </c>
      <c r="I7227" s="22">
        <v>344459012510.46875</v>
      </c>
      <c r="J7227" s="33">
        <f t="shared" si="113"/>
        <v>11103516.071048208</v>
      </c>
    </row>
    <row r="7228" spans="3:10">
      <c r="C7228">
        <v>194</v>
      </c>
      <c r="E7228">
        <v>63.036712768146174</v>
      </c>
      <c r="G7228">
        <v>0.94109040659903109</v>
      </c>
      <c r="H7228">
        <f>+C7228/'Dados Primários'!$C$31</f>
        <v>0.54957507082152979</v>
      </c>
      <c r="I7228" s="22">
        <v>408623263447.83569</v>
      </c>
      <c r="J7228" s="33">
        <f t="shared" si="113"/>
        <v>13322171.381645165</v>
      </c>
    </row>
    <row r="7229" spans="3:10">
      <c r="C7229">
        <v>196</v>
      </c>
      <c r="E7229">
        <v>60.271494232658995</v>
      </c>
      <c r="G7229">
        <v>0.9864637099143414</v>
      </c>
      <c r="H7229">
        <f>+C7229/'Dados Primários'!$C$31</f>
        <v>0.55524079320113318</v>
      </c>
      <c r="I7229" s="22">
        <v>389188767774.58411</v>
      </c>
      <c r="J7229" s="33">
        <f t="shared" si="113"/>
        <v>12847976.550187258</v>
      </c>
    </row>
    <row r="7230" spans="3:10">
      <c r="C7230">
        <v>195</v>
      </c>
      <c r="E7230">
        <v>61.223568299689134</v>
      </c>
      <c r="G7230">
        <v>0.93557253033647902</v>
      </c>
      <c r="H7230">
        <f>+C7230/'Dados Primários'!$C$31</f>
        <v>0.55240793201133143</v>
      </c>
      <c r="I7230" s="22">
        <v>417619987435.46191</v>
      </c>
      <c r="J7230" s="33">
        <f t="shared" si="113"/>
        <v>13214090.651473252</v>
      </c>
    </row>
    <row r="7231" spans="3:10">
      <c r="C7231">
        <v>194</v>
      </c>
      <c r="E7231">
        <v>57.712412875193358</v>
      </c>
      <c r="G7231">
        <v>0.96751736520208298</v>
      </c>
      <c r="H7231">
        <f>+C7231/'Dados Primários'!$C$31</f>
        <v>0.54957507082152979</v>
      </c>
      <c r="I7231" s="22">
        <v>355128827808.9505</v>
      </c>
      <c r="J7231" s="33">
        <f t="shared" si="113"/>
        <v>10897853.18700573</v>
      </c>
    </row>
    <row r="7232" spans="3:10">
      <c r="C7232">
        <v>197</v>
      </c>
      <c r="E7232">
        <v>60.263193374859725</v>
      </c>
      <c r="G7232">
        <v>0.98435695140825441</v>
      </c>
      <c r="H7232">
        <f>+C7232/'Dados Primários'!$C$31</f>
        <v>0.55807365439093481</v>
      </c>
      <c r="I7232" s="22">
        <v>414208985030.74841</v>
      </c>
      <c r="J7232" s="33">
        <f t="shared" si="113"/>
        <v>13712473.148237141</v>
      </c>
    </row>
    <row r="7233" spans="3:10">
      <c r="C7233">
        <v>195</v>
      </c>
      <c r="E7233">
        <v>62.911051267395294</v>
      </c>
      <c r="G7233">
        <v>0.96728231853213276</v>
      </c>
      <c r="H7233">
        <f>+C7233/'Dados Primários'!$C$31</f>
        <v>0.55240793201133143</v>
      </c>
      <c r="I7233" s="22">
        <v>356411411788.50616</v>
      </c>
      <c r="J7233" s="33">
        <f t="shared" si="113"/>
        <v>11980962.219456859</v>
      </c>
    </row>
    <row r="7234" spans="3:10">
      <c r="C7234">
        <v>202</v>
      </c>
      <c r="E7234">
        <v>59.21865111256421</v>
      </c>
      <c r="G7234">
        <v>0.9539275695541537</v>
      </c>
      <c r="H7234">
        <f>+C7234/'Dados Primários'!$C$31</f>
        <v>0.57223796033994334</v>
      </c>
      <c r="I7234" s="22">
        <v>364597929423.02203</v>
      </c>
      <c r="J7234" s="33">
        <f t="shared" si="113"/>
        <v>11785954.857282216</v>
      </c>
    </row>
    <row r="7235" spans="3:10">
      <c r="C7235">
        <v>198</v>
      </c>
      <c r="E7235">
        <v>58.449248866699286</v>
      </c>
      <c r="G7235">
        <v>0.98066149666004887</v>
      </c>
      <c r="H7235">
        <f>+C7235/'Dados Primários'!$C$31</f>
        <v>0.56090651558073656</v>
      </c>
      <c r="I7235" s="22">
        <v>363399812731.61237</v>
      </c>
      <c r="J7235" s="33">
        <f t="shared" si="113"/>
        <v>11683507.523066964</v>
      </c>
    </row>
    <row r="7236" spans="3:10">
      <c r="C7236">
        <v>202</v>
      </c>
      <c r="E7236">
        <v>61.025702614903309</v>
      </c>
      <c r="G7236">
        <v>0.93777436544083725</v>
      </c>
      <c r="H7236">
        <f>+C7236/'Dados Primários'!$C$31</f>
        <v>0.57223796033994334</v>
      </c>
      <c r="I7236" s="22">
        <v>350652580209.38031</v>
      </c>
      <c r="J7236" s="33">
        <f t="shared" si="113"/>
        <v>11483250.748937501</v>
      </c>
    </row>
    <row r="7237" spans="3:10">
      <c r="C7237">
        <v>191</v>
      </c>
      <c r="E7237">
        <v>57.443848679956908</v>
      </c>
      <c r="G7237">
        <v>0.93375996415212748</v>
      </c>
      <c r="H7237">
        <f>+C7237/'Dados Primários'!$C$31</f>
        <v>0.54107648725212465</v>
      </c>
      <c r="I7237" s="22">
        <v>373915579054.46533</v>
      </c>
      <c r="J7237" s="33">
        <f t="shared" si="113"/>
        <v>10852030.378197679</v>
      </c>
    </row>
    <row r="7238" spans="3:10">
      <c r="C7238">
        <v>201</v>
      </c>
      <c r="E7238">
        <v>57.844764035779406</v>
      </c>
      <c r="G7238">
        <v>0.98371750480668507</v>
      </c>
      <c r="H7238">
        <f>+C7238/'Dados Primários'!$C$31</f>
        <v>0.56940509915014159</v>
      </c>
      <c r="I7238" s="22">
        <v>419137168398.65649</v>
      </c>
      <c r="J7238" s="33">
        <f t="shared" si="113"/>
        <v>13580381.816635696</v>
      </c>
    </row>
    <row r="7239" spans="3:10">
      <c r="C7239">
        <v>203</v>
      </c>
      <c r="E7239">
        <v>60.789149344497893</v>
      </c>
      <c r="G7239">
        <v>0.94010328595531334</v>
      </c>
      <c r="H7239">
        <f>+C7239/'Dados Primários'!$C$31</f>
        <v>0.57507082152974509</v>
      </c>
      <c r="I7239" s="22">
        <v>348389276219.71313</v>
      </c>
      <c r="J7239" s="33">
        <f t="shared" si="113"/>
        <v>11449532.331871919</v>
      </c>
    </row>
    <row r="7240" spans="3:10">
      <c r="C7240">
        <v>206</v>
      </c>
      <c r="E7240">
        <v>63.533032976129576</v>
      </c>
      <c r="G7240">
        <v>0.95592705094997166</v>
      </c>
      <c r="H7240">
        <f>+C7240/'Dados Primários'!$C$31</f>
        <v>0.58356940509915012</v>
      </c>
      <c r="I7240" s="22">
        <v>398565424719.15735</v>
      </c>
      <c r="J7240" s="33">
        <f t="shared" ref="J7240:J7303" si="114">+E7240*G7240*H7240*I7240/1000000</f>
        <v>14125911.341451958</v>
      </c>
    </row>
    <row r="7241" spans="3:10">
      <c r="C7241">
        <v>200</v>
      </c>
      <c r="E7241">
        <v>64.065229809738341</v>
      </c>
      <c r="G7241">
        <v>0.98594531617404213</v>
      </c>
      <c r="H7241">
        <f>+C7241/'Dados Primários'!$C$31</f>
        <v>0.56657223796033995</v>
      </c>
      <c r="I7241" s="22">
        <v>373093254877.76343</v>
      </c>
      <c r="J7241" s="33">
        <f t="shared" si="114"/>
        <v>13352048.596665969</v>
      </c>
    </row>
    <row r="7242" spans="3:10">
      <c r="C7242">
        <v>198</v>
      </c>
      <c r="E7242">
        <v>63.677412272229525</v>
      </c>
      <c r="G7242">
        <v>0.94292893712545234</v>
      </c>
      <c r="H7242">
        <f>+C7242/'Dados Primários'!$C$31</f>
        <v>0.56090651558073656</v>
      </c>
      <c r="I7242" s="22">
        <v>404334730570.36041</v>
      </c>
      <c r="J7242" s="33">
        <f t="shared" si="114"/>
        <v>13617453.526626561</v>
      </c>
    </row>
    <row r="7243" spans="3:10">
      <c r="C7243">
        <v>194</v>
      </c>
      <c r="E7243">
        <v>62.008059361492315</v>
      </c>
      <c r="G7243">
        <v>0.92664626747679257</v>
      </c>
      <c r="H7243">
        <f>+C7243/'Dados Primários'!$C$31</f>
        <v>0.54957507082152979</v>
      </c>
      <c r="I7243" s="22">
        <v>383816696047.69757</v>
      </c>
      <c r="J7243" s="33">
        <f t="shared" si="114"/>
        <v>12120289.897611875</v>
      </c>
    </row>
    <row r="7244" spans="3:10">
      <c r="C7244">
        <v>195</v>
      </c>
      <c r="E7244">
        <v>61.633688601275765</v>
      </c>
      <c r="G7244">
        <v>0.94381748245275465</v>
      </c>
      <c r="H7244">
        <f>+C7244/'Dados Primários'!$C$31</f>
        <v>0.55240793201133143</v>
      </c>
      <c r="I7244" s="22">
        <v>375210473652.5614</v>
      </c>
      <c r="J7244" s="33">
        <f t="shared" si="114"/>
        <v>12057049.284827147</v>
      </c>
    </row>
    <row r="7245" spans="3:10">
      <c r="C7245">
        <v>205</v>
      </c>
      <c r="E7245">
        <v>60.044321641714461</v>
      </c>
      <c r="G7245">
        <v>0.98042758344692538</v>
      </c>
      <c r="H7245">
        <f>+C7245/'Dados Primários'!$C$31</f>
        <v>0.58073654390934848</v>
      </c>
      <c r="I7245" s="22">
        <v>342430678599.7146</v>
      </c>
      <c r="J7245" s="33">
        <f t="shared" si="114"/>
        <v>11706829.306286354</v>
      </c>
    </row>
    <row r="7246" spans="3:10">
      <c r="C7246">
        <v>200</v>
      </c>
      <c r="E7246">
        <v>62.593832294961366</v>
      </c>
      <c r="G7246">
        <v>0.92639499247371926</v>
      </c>
      <c r="H7246">
        <f>+C7246/'Dados Primários'!$C$31</f>
        <v>0.56657223796033995</v>
      </c>
      <c r="I7246" s="22">
        <v>404415225403.57672</v>
      </c>
      <c r="J7246" s="33">
        <f t="shared" si="114"/>
        <v>13286498.065160891</v>
      </c>
    </row>
    <row r="7247" spans="3:10">
      <c r="C7247">
        <v>194</v>
      </c>
      <c r="E7247">
        <v>58.019381415568937</v>
      </c>
      <c r="G7247">
        <v>0.96063850579813059</v>
      </c>
      <c r="H7247">
        <f>+C7247/'Dados Primários'!$C$31</f>
        <v>0.54957507082152979</v>
      </c>
      <c r="I7247" s="22">
        <v>410693357914.07776</v>
      </c>
      <c r="J7247" s="33">
        <f t="shared" si="114"/>
        <v>12579917.371961869</v>
      </c>
    </row>
    <row r="7248" spans="3:10">
      <c r="C7248">
        <v>196</v>
      </c>
      <c r="E7248">
        <v>58.623451467097482</v>
      </c>
      <c r="G7248">
        <v>0.97136694917984634</v>
      </c>
      <c r="H7248">
        <f>+C7248/'Dados Primários'!$C$31</f>
        <v>0.55524079320113318</v>
      </c>
      <c r="I7248" s="22">
        <v>393266461904.75043</v>
      </c>
      <c r="J7248" s="33">
        <f t="shared" si="114"/>
        <v>12434347.017346341</v>
      </c>
    </row>
    <row r="7249" spans="3:10">
      <c r="C7249">
        <v>198</v>
      </c>
      <c r="E7249">
        <v>58.948807507370972</v>
      </c>
      <c r="G7249">
        <v>0.96431486567683278</v>
      </c>
      <c r="H7249">
        <f>+C7249/'Dados Primários'!$C$31</f>
        <v>0.56090651558073656</v>
      </c>
      <c r="I7249" s="22">
        <v>389425233140.32019</v>
      </c>
      <c r="J7249" s="33">
        <f t="shared" si="114"/>
        <v>12416764.930731688</v>
      </c>
    </row>
    <row r="7250" spans="3:10">
      <c r="C7250">
        <v>202</v>
      </c>
      <c r="E7250">
        <v>62.767776383970762</v>
      </c>
      <c r="G7250">
        <v>0.99994743052867585</v>
      </c>
      <c r="H7250">
        <f>+C7250/'Dados Primários'!$C$31</f>
        <v>0.57223796033994334</v>
      </c>
      <c r="I7250" s="22">
        <v>413893389360.92957</v>
      </c>
      <c r="J7250" s="33">
        <f t="shared" si="114"/>
        <v>14865484.430079086</v>
      </c>
    </row>
    <row r="7251" spans="3:10">
      <c r="C7251">
        <v>199</v>
      </c>
      <c r="E7251">
        <v>58.657685396563117</v>
      </c>
      <c r="G7251">
        <v>0.99646489545538319</v>
      </c>
      <c r="H7251">
        <f>+C7251/'Dados Primários'!$C$31</f>
        <v>0.5637393767705382</v>
      </c>
      <c r="I7251" s="22">
        <v>356194989143.03027</v>
      </c>
      <c r="J7251" s="33">
        <f t="shared" si="114"/>
        <v>11736891.831570415</v>
      </c>
    </row>
    <row r="7252" spans="3:10">
      <c r="C7252">
        <v>194</v>
      </c>
      <c r="E7252">
        <v>62.458460036277991</v>
      </c>
      <c r="G7252">
        <v>0.94549791862512844</v>
      </c>
      <c r="H7252">
        <f>+C7252/'Dados Primários'!$C$31</f>
        <v>0.54957507082152979</v>
      </c>
      <c r="I7252" s="22">
        <v>393182526909.3656</v>
      </c>
      <c r="J7252" s="33">
        <f t="shared" si="114"/>
        <v>12760658.413323125</v>
      </c>
    </row>
    <row r="7253" spans="3:10">
      <c r="C7253">
        <v>204</v>
      </c>
      <c r="E7253">
        <v>63.197829724097552</v>
      </c>
      <c r="G7253">
        <v>0.98351833253331411</v>
      </c>
      <c r="H7253">
        <f>+C7253/'Dados Primários'!$C$31</f>
        <v>0.57790368271954673</v>
      </c>
      <c r="I7253" s="22">
        <v>382729765707.03546</v>
      </c>
      <c r="J7253" s="33">
        <f t="shared" si="114"/>
        <v>13747772.143149672</v>
      </c>
    </row>
    <row r="7254" spans="3:10">
      <c r="C7254">
        <v>199</v>
      </c>
      <c r="E7254">
        <v>64.18417290744101</v>
      </c>
      <c r="G7254">
        <v>0.95261488740919853</v>
      </c>
      <c r="H7254">
        <f>+C7254/'Dados Primários'!$C$31</f>
        <v>0.5637393767705382</v>
      </c>
      <c r="I7254" s="22">
        <v>359172238144.63812</v>
      </c>
      <c r="J7254" s="33">
        <f t="shared" si="114"/>
        <v>12380165.358373156</v>
      </c>
    </row>
    <row r="7255" spans="3:10">
      <c r="C7255">
        <v>198</v>
      </c>
      <c r="E7255">
        <v>57.714055360948691</v>
      </c>
      <c r="G7255">
        <v>0.9984126863993763</v>
      </c>
      <c r="H7255">
        <f>+C7255/'Dados Primários'!$C$31</f>
        <v>0.56090651558073656</v>
      </c>
      <c r="I7255" s="22">
        <v>355806496933.01251</v>
      </c>
      <c r="J7255" s="33">
        <f t="shared" si="114"/>
        <v>11499952.360829331</v>
      </c>
    </row>
    <row r="7256" spans="3:10">
      <c r="C7256">
        <v>209</v>
      </c>
      <c r="E7256">
        <v>59.628451464678371</v>
      </c>
      <c r="G7256">
        <v>0.96202031431813739</v>
      </c>
      <c r="H7256">
        <f>+C7256/'Dados Primários'!$C$31</f>
        <v>0.59206798866855526</v>
      </c>
      <c r="I7256" s="22">
        <v>415793953141.10162</v>
      </c>
      <c r="J7256" s="33">
        <f t="shared" si="114"/>
        <v>14121717.640661171</v>
      </c>
    </row>
    <row r="7257" spans="3:10">
      <c r="C7257">
        <v>198</v>
      </c>
      <c r="E7257">
        <v>62.463766849382679</v>
      </c>
      <c r="G7257">
        <v>0.99542274493510963</v>
      </c>
      <c r="H7257">
        <f>+C7257/'Dados Primários'!$C$31</f>
        <v>0.56090651558073656</v>
      </c>
      <c r="I7257" s="22">
        <v>396970442494.82941</v>
      </c>
      <c r="J7257" s="33">
        <f t="shared" si="114"/>
        <v>13844726.693647472</v>
      </c>
    </row>
    <row r="7258" spans="3:10">
      <c r="C7258">
        <v>196</v>
      </c>
      <c r="E7258">
        <v>60.609437574567011</v>
      </c>
      <c r="G7258">
        <v>0.95007412438749994</v>
      </c>
      <c r="H7258">
        <f>+C7258/'Dados Primários'!$C$31</f>
        <v>0.55524079320113318</v>
      </c>
      <c r="I7258" s="22">
        <v>398227010597.58057</v>
      </c>
      <c r="J7258" s="33">
        <f t="shared" si="114"/>
        <v>12732386.80027879</v>
      </c>
    </row>
    <row r="7259" spans="3:10">
      <c r="C7259">
        <v>194</v>
      </c>
      <c r="E7259">
        <v>57.737315747759915</v>
      </c>
      <c r="G7259">
        <v>0.93580858071139483</v>
      </c>
      <c r="H7259">
        <f>+C7259/'Dados Primários'!$C$31</f>
        <v>0.54957507082152979</v>
      </c>
      <c r="I7259" s="22">
        <v>379367113536.86035</v>
      </c>
      <c r="J7259" s="33">
        <f t="shared" si="114"/>
        <v>11264977.201465242</v>
      </c>
    </row>
    <row r="7260" spans="3:10">
      <c r="C7260">
        <v>203</v>
      </c>
      <c r="E7260">
        <v>62.265772600935669</v>
      </c>
      <c r="G7260">
        <v>0.93481601641272016</v>
      </c>
      <c r="H7260">
        <f>+C7260/'Dados Primários'!$C$31</f>
        <v>0.57507082152974509</v>
      </c>
      <c r="I7260" s="22">
        <v>393077214012.42407</v>
      </c>
      <c r="J7260" s="33">
        <f t="shared" si="114"/>
        <v>13157540.869700573</v>
      </c>
    </row>
    <row r="7261" spans="3:10">
      <c r="C7261">
        <v>199</v>
      </c>
      <c r="E7261">
        <v>58.180103925741321</v>
      </c>
      <c r="G7261">
        <v>0.97278784858658351</v>
      </c>
      <c r="H7261">
        <f>+C7261/'Dados Primários'!$C$31</f>
        <v>0.5637393767705382</v>
      </c>
      <c r="I7261" s="22">
        <v>406735906811.77374</v>
      </c>
      <c r="J7261" s="33">
        <f t="shared" si="114"/>
        <v>12977275.200906523</v>
      </c>
    </row>
    <row r="7262" spans="3:10">
      <c r="C7262">
        <v>204</v>
      </c>
      <c r="E7262">
        <v>62.966679934466576</v>
      </c>
      <c r="G7262">
        <v>0.92537119470786833</v>
      </c>
      <c r="H7262">
        <f>+C7262/'Dados Primários'!$C$31</f>
        <v>0.57790368271954673</v>
      </c>
      <c r="I7262" s="22">
        <v>414385785481.14087</v>
      </c>
      <c r="J7262" s="33">
        <f t="shared" si="114"/>
        <v>13953626.142251626</v>
      </c>
    </row>
    <row r="7263" spans="3:10">
      <c r="C7263">
        <v>189</v>
      </c>
      <c r="E7263">
        <v>62.249658579714442</v>
      </c>
      <c r="G7263">
        <v>0.9536694551416065</v>
      </c>
      <c r="H7263">
        <f>+C7263/'Dados Primários'!$C$31</f>
        <v>0.53541076487252126</v>
      </c>
      <c r="I7263" s="22">
        <v>363896581534.24811</v>
      </c>
      <c r="J7263" s="33">
        <f t="shared" si="114"/>
        <v>11566445.646860028</v>
      </c>
    </row>
    <row r="7264" spans="3:10">
      <c r="C7264">
        <v>193</v>
      </c>
      <c r="E7264">
        <v>62.691749260547461</v>
      </c>
      <c r="G7264">
        <v>0.96253256498022588</v>
      </c>
      <c r="H7264">
        <f>+C7264/'Dados Primários'!$C$31</f>
        <v>0.54674220963172804</v>
      </c>
      <c r="I7264" s="22">
        <v>353845846108.08911</v>
      </c>
      <c r="J7264" s="33">
        <f t="shared" si="114"/>
        <v>11674076.232880527</v>
      </c>
    </row>
    <row r="7265" spans="3:10">
      <c r="C7265">
        <v>199</v>
      </c>
      <c r="E7265">
        <v>58.729822021061473</v>
      </c>
      <c r="G7265">
        <v>0.96481962265671217</v>
      </c>
      <c r="H7265">
        <f>+C7265/'Dados Primários'!$C$31</f>
        <v>0.5637393767705382</v>
      </c>
      <c r="I7265" s="22">
        <v>379135538653.99933</v>
      </c>
      <c r="J7265" s="33">
        <f t="shared" si="114"/>
        <v>12110935.153367659</v>
      </c>
    </row>
    <row r="7266" spans="3:10">
      <c r="C7266">
        <v>200</v>
      </c>
      <c r="E7266">
        <v>60.538707980154413</v>
      </c>
      <c r="G7266">
        <v>0.92339799136081624</v>
      </c>
      <c r="H7266">
        <f>+C7266/'Dados Primários'!$C$31</f>
        <v>0.56657223796033995</v>
      </c>
      <c r="I7266" s="22">
        <v>400998157767.11243</v>
      </c>
      <c r="J7266" s="33">
        <f t="shared" si="114"/>
        <v>12700468.485822802</v>
      </c>
    </row>
    <row r="7267" spans="3:10">
      <c r="C7267">
        <v>196</v>
      </c>
      <c r="E7267">
        <v>62.125022455200103</v>
      </c>
      <c r="G7267">
        <v>0.99004080123735627</v>
      </c>
      <c r="H7267">
        <f>+C7267/'Dados Primários'!$C$31</f>
        <v>0.55524079320113318</v>
      </c>
      <c r="I7267" s="22">
        <v>388037591858.78448</v>
      </c>
      <c r="J7267" s="33">
        <f t="shared" si="114"/>
        <v>13251798.340264373</v>
      </c>
    </row>
    <row r="7268" spans="3:10">
      <c r="C7268">
        <v>197</v>
      </c>
      <c r="E7268">
        <v>57.692404548042639</v>
      </c>
      <c r="G7268">
        <v>0.9757463962471794</v>
      </c>
      <c r="H7268">
        <f>+C7268/'Dados Primários'!$C$31</f>
        <v>0.55807365439093481</v>
      </c>
      <c r="I7268" s="22">
        <v>413806370590.72327</v>
      </c>
      <c r="J7268" s="33">
        <f t="shared" si="114"/>
        <v>13000028.048151679</v>
      </c>
    </row>
    <row r="7269" spans="3:10">
      <c r="C7269">
        <v>195</v>
      </c>
      <c r="E7269">
        <v>62.863238952687595</v>
      </c>
      <c r="G7269">
        <v>0.96968172634471295</v>
      </c>
      <c r="H7269">
        <f>+C7269/'Dados Primários'!$C$31</f>
        <v>0.55240793201133143</v>
      </c>
      <c r="I7269" s="22">
        <v>375670518286.3728</v>
      </c>
      <c r="J7269" s="33">
        <f t="shared" si="114"/>
        <v>12650071.644084429</v>
      </c>
    </row>
    <row r="7270" spans="3:10">
      <c r="C7270">
        <v>204</v>
      </c>
      <c r="E7270">
        <v>60.477077820276413</v>
      </c>
      <c r="G7270">
        <v>0.96077467558941554</v>
      </c>
      <c r="H7270">
        <f>+C7270/'Dados Primários'!$C$31</f>
        <v>0.57790368271954673</v>
      </c>
      <c r="I7270" s="22">
        <v>352400839067.25085</v>
      </c>
      <c r="J7270" s="33">
        <f t="shared" si="114"/>
        <v>11833269.116725916</v>
      </c>
    </row>
    <row r="7271" spans="3:10">
      <c r="C7271">
        <v>204</v>
      </c>
      <c r="E7271">
        <v>64.12692538565814</v>
      </c>
      <c r="G7271">
        <v>0.93997263130730613</v>
      </c>
      <c r="H7271">
        <f>+C7271/'Dados Primários'!$C$31</f>
        <v>0.57790368271954673</v>
      </c>
      <c r="I7271" s="22">
        <v>350902203285.55542</v>
      </c>
      <c r="J7271" s="33">
        <f t="shared" si="114"/>
        <v>12223545.224377843</v>
      </c>
    </row>
    <row r="7272" spans="3:10">
      <c r="C7272">
        <v>192</v>
      </c>
      <c r="E7272">
        <v>62.774956756171292</v>
      </c>
      <c r="G7272">
        <v>0.9200143818929859</v>
      </c>
      <c r="H7272">
        <f>+C7272/'Dados Primários'!$C$31</f>
        <v>0.5439093484419264</v>
      </c>
      <c r="I7272" s="22">
        <v>357330620330.44672</v>
      </c>
      <c r="J7272" s="33">
        <f t="shared" si="114"/>
        <v>11224778.899573551</v>
      </c>
    </row>
    <row r="7273" spans="3:10">
      <c r="C7273">
        <v>195</v>
      </c>
      <c r="E7273">
        <v>59.318200970780197</v>
      </c>
      <c r="G7273">
        <v>0.92171647541304891</v>
      </c>
      <c r="H7273">
        <f>+C7273/'Dados Primários'!$C$31</f>
        <v>0.55240793201133143</v>
      </c>
      <c r="I7273" s="22">
        <v>369735893817.49548</v>
      </c>
      <c r="J7273" s="33">
        <f t="shared" si="114"/>
        <v>11167008.359794976</v>
      </c>
    </row>
    <row r="7274" spans="3:10">
      <c r="C7274">
        <v>194</v>
      </c>
      <c r="E7274">
        <v>58.363715902787497</v>
      </c>
      <c r="G7274">
        <v>0.96880226711221151</v>
      </c>
      <c r="H7274">
        <f>+C7274/'Dados Primários'!$C$31</f>
        <v>0.54957507082152979</v>
      </c>
      <c r="I7274" s="22">
        <v>371167390646.9566</v>
      </c>
      <c r="J7274" s="33">
        <f t="shared" si="114"/>
        <v>11533866.478855249</v>
      </c>
    </row>
    <row r="7275" spans="3:10">
      <c r="C7275">
        <v>201</v>
      </c>
      <c r="E7275">
        <v>63.713178149528424</v>
      </c>
      <c r="G7275">
        <v>0.97970335493781757</v>
      </c>
      <c r="H7275">
        <f>+C7275/'Dados Primários'!$C$31</f>
        <v>0.56940509915014159</v>
      </c>
      <c r="I7275" s="22">
        <v>406334603399.19415</v>
      </c>
      <c r="J7275" s="33">
        <f t="shared" si="114"/>
        <v>14442056.005099399</v>
      </c>
    </row>
    <row r="7276" spans="3:10">
      <c r="C7276">
        <v>198</v>
      </c>
      <c r="E7276">
        <v>63.025159124133722</v>
      </c>
      <c r="G7276">
        <v>0.99428643990041987</v>
      </c>
      <c r="H7276">
        <f>+C7276/'Dados Primários'!$C$31</f>
        <v>0.56090651558073656</v>
      </c>
      <c r="I7276" s="22">
        <v>377679330255.68689</v>
      </c>
      <c r="J7276" s="33">
        <f t="shared" si="114"/>
        <v>13275141.824225983</v>
      </c>
    </row>
    <row r="7277" spans="3:10">
      <c r="C7277">
        <v>202</v>
      </c>
      <c r="E7277">
        <v>63.769399315379289</v>
      </c>
      <c r="G7277">
        <v>0.97219540635691748</v>
      </c>
      <c r="H7277">
        <f>+C7277/'Dados Primários'!$C$31</f>
        <v>0.57223796033994334</v>
      </c>
      <c r="I7277" s="22">
        <v>418503607330.14697</v>
      </c>
      <c r="J7277" s="33">
        <f t="shared" si="114"/>
        <v>14847104.341523195</v>
      </c>
    </row>
    <row r="7278" spans="3:10">
      <c r="C7278">
        <v>205</v>
      </c>
      <c r="E7278">
        <v>61.894293579563637</v>
      </c>
      <c r="G7278">
        <v>0.96819464071104056</v>
      </c>
      <c r="H7278">
        <f>+C7278/'Dados Primários'!$C$31</f>
        <v>0.58073654390934848</v>
      </c>
      <c r="I7278" s="22">
        <v>386128397780.53033</v>
      </c>
      <c r="J7278" s="33">
        <f t="shared" si="114"/>
        <v>13437676.558270255</v>
      </c>
    </row>
    <row r="7279" spans="3:10">
      <c r="C7279">
        <v>195</v>
      </c>
      <c r="E7279">
        <v>62.832191726016909</v>
      </c>
      <c r="G7279">
        <v>0.92732643045826191</v>
      </c>
      <c r="H7279">
        <f>+C7279/'Dados Primários'!$C$31</f>
        <v>0.55240793201133143</v>
      </c>
      <c r="I7279" s="22">
        <v>383981497373.42328</v>
      </c>
      <c r="J7279" s="33">
        <f t="shared" si="114"/>
        <v>12359048.914513586</v>
      </c>
    </row>
    <row r="7280" spans="3:10">
      <c r="C7280">
        <v>195</v>
      </c>
      <c r="E7280">
        <v>61.106339166060252</v>
      </c>
      <c r="G7280">
        <v>0.93531671200660838</v>
      </c>
      <c r="H7280">
        <f>+C7280/'Dados Primários'!$C$31</f>
        <v>0.55240793201133143</v>
      </c>
      <c r="I7280" s="22">
        <v>415026355125.48792</v>
      </c>
      <c r="J7280" s="33">
        <f t="shared" si="114"/>
        <v>13103295.730237318</v>
      </c>
    </row>
    <row r="7281" spans="3:10">
      <c r="C7281">
        <v>201</v>
      </c>
      <c r="E7281">
        <v>64.242363974588173</v>
      </c>
      <c r="G7281">
        <v>0.98797869506663583</v>
      </c>
      <c r="H7281">
        <f>+C7281/'Dados Primários'!$C$31</f>
        <v>0.56940509915014159</v>
      </c>
      <c r="I7281" s="22">
        <v>365950594075.93243</v>
      </c>
      <c r="J7281" s="33">
        <f t="shared" si="114"/>
        <v>13225524.417731335</v>
      </c>
    </row>
    <row r="7282" spans="3:10">
      <c r="C7282">
        <v>202</v>
      </c>
      <c r="E7282">
        <v>61.451320903227348</v>
      </c>
      <c r="G7282">
        <v>0.9579279849482365</v>
      </c>
      <c r="H7282">
        <f>+C7282/'Dados Primários'!$C$31</f>
        <v>0.57223796033994334</v>
      </c>
      <c r="I7282" s="22">
        <v>399634634196.58813</v>
      </c>
      <c r="J7282" s="33">
        <f t="shared" si="114"/>
        <v>13461822.710842555</v>
      </c>
    </row>
    <row r="7283" spans="3:10">
      <c r="C7283">
        <v>195</v>
      </c>
      <c r="E7283">
        <v>59.030420542042897</v>
      </c>
      <c r="G7283">
        <v>0.93564302501065799</v>
      </c>
      <c r="H7283">
        <f>+C7283/'Dados Primários'!$C$31</f>
        <v>0.55240793201133143</v>
      </c>
      <c r="I7283" s="22">
        <v>403296942056.76062</v>
      </c>
      <c r="J7283" s="33">
        <f t="shared" si="114"/>
        <v>12304696.230244059</v>
      </c>
    </row>
    <row r="7284" spans="3:10">
      <c r="C7284">
        <v>201</v>
      </c>
      <c r="E7284">
        <v>57.738050114991161</v>
      </c>
      <c r="G7284">
        <v>0.95232135412857</v>
      </c>
      <c r="H7284">
        <f>+C7284/'Dados Primários'!$C$31</f>
        <v>0.56940509915014159</v>
      </c>
      <c r="I7284" s="22">
        <v>413705147975.91846</v>
      </c>
      <c r="J7284" s="33">
        <f t="shared" si="114"/>
        <v>12952628.604071302</v>
      </c>
    </row>
    <row r="7285" spans="3:10">
      <c r="C7285">
        <v>202</v>
      </c>
      <c r="E7285">
        <v>60.488282656538431</v>
      </c>
      <c r="G7285">
        <v>0.94499883887590785</v>
      </c>
      <c r="H7285">
        <f>+C7285/'Dados Primários'!$C$31</f>
        <v>0.57223796033994334</v>
      </c>
      <c r="I7285" s="22">
        <v>390422031261.22339</v>
      </c>
      <c r="J7285" s="33">
        <f t="shared" si="114"/>
        <v>12770664.924531352</v>
      </c>
    </row>
    <row r="7286" spans="3:10">
      <c r="C7286">
        <v>201</v>
      </c>
      <c r="E7286">
        <v>61.826608441423915</v>
      </c>
      <c r="G7286">
        <v>0.99548498738346858</v>
      </c>
      <c r="H7286">
        <f>+C7286/'Dados Primários'!$C$31</f>
        <v>0.56940509915014159</v>
      </c>
      <c r="I7286" s="22">
        <v>397079407381.39648</v>
      </c>
      <c r="J7286" s="33">
        <f t="shared" si="114"/>
        <v>13915821.697769105</v>
      </c>
    </row>
    <row r="7287" spans="3:10">
      <c r="C7287">
        <v>197</v>
      </c>
      <c r="E7287">
        <v>61.908075011623133</v>
      </c>
      <c r="G7287">
        <v>0.95618295395569086</v>
      </c>
      <c r="H7287">
        <f>+C7287/'Dados Primários'!$C$31</f>
        <v>0.55807365439093481</v>
      </c>
      <c r="I7287" s="22">
        <v>357599859130.38245</v>
      </c>
      <c r="J7287" s="33">
        <f t="shared" si="114"/>
        <v>11813461.142775044</v>
      </c>
    </row>
    <row r="7288" spans="3:10">
      <c r="C7288">
        <v>202</v>
      </c>
      <c r="E7288">
        <v>61.476720349894244</v>
      </c>
      <c r="G7288">
        <v>0.96690713329562317</v>
      </c>
      <c r="H7288">
        <f>+C7288/'Dados Primários'!$C$31</f>
        <v>0.57223796033994334</v>
      </c>
      <c r="I7288" s="22">
        <v>370832404338.211</v>
      </c>
      <c r="J7288" s="33">
        <f t="shared" si="114"/>
        <v>12613911.975833202</v>
      </c>
    </row>
    <row r="7289" spans="3:10">
      <c r="C7289">
        <v>194</v>
      </c>
      <c r="E7289">
        <v>62.318920672502799</v>
      </c>
      <c r="G7289">
        <v>0.96818929953881971</v>
      </c>
      <c r="H7289">
        <f>+C7289/'Dados Primários'!$C$31</f>
        <v>0.54957507082152979</v>
      </c>
      <c r="I7289" s="22">
        <v>392219712312.43561</v>
      </c>
      <c r="J7289" s="33">
        <f t="shared" si="114"/>
        <v>13005787.170413645</v>
      </c>
    </row>
    <row r="7290" spans="3:10">
      <c r="C7290">
        <v>197</v>
      </c>
      <c r="E7290">
        <v>61.879742754516073</v>
      </c>
      <c r="G7290">
        <v>0.99755734894310932</v>
      </c>
      <c r="H7290">
        <f>+C7290/'Dados Primários'!$C$31</f>
        <v>0.55807365439093481</v>
      </c>
      <c r="I7290" s="22">
        <v>346704835105.08429</v>
      </c>
      <c r="J7290" s="33">
        <f t="shared" si="114"/>
        <v>11943669.879453506</v>
      </c>
    </row>
    <row r="7291" spans="3:10">
      <c r="C7291">
        <v>198</v>
      </c>
      <c r="E7291">
        <v>58.316475151621958</v>
      </c>
      <c r="G7291">
        <v>0.98636368683835662</v>
      </c>
      <c r="H7291">
        <f>+C7291/'Dados Primários'!$C$31</f>
        <v>0.56090651558073656</v>
      </c>
      <c r="I7291" s="22">
        <v>402163611151.35419</v>
      </c>
      <c r="J7291" s="33">
        <f t="shared" si="114"/>
        <v>12975425.183551574</v>
      </c>
    </row>
    <row r="7292" spans="3:10">
      <c r="C7292">
        <v>204</v>
      </c>
      <c r="E7292">
        <v>60.457873310245517</v>
      </c>
      <c r="G7292">
        <v>0.93448469225991737</v>
      </c>
      <c r="H7292">
        <f>+C7292/'Dados Primários'!$C$31</f>
        <v>0.57790368271954673</v>
      </c>
      <c r="I7292" s="22">
        <v>397812620810.14581</v>
      </c>
      <c r="J7292" s="33">
        <f t="shared" si="114"/>
        <v>12988502.344131384</v>
      </c>
    </row>
    <row r="7293" spans="3:10">
      <c r="C7293">
        <v>190</v>
      </c>
      <c r="E7293">
        <v>59.056725296362643</v>
      </c>
      <c r="G7293">
        <v>0.92422281243103688</v>
      </c>
      <c r="H7293">
        <f>+C7293/'Dados Primários'!$C$31</f>
        <v>0.5382436260623229</v>
      </c>
      <c r="I7293" s="22">
        <v>356717956120.4826</v>
      </c>
      <c r="J7293" s="33">
        <f t="shared" si="114"/>
        <v>10479725.619450824</v>
      </c>
    </row>
    <row r="7294" spans="3:10">
      <c r="C7294">
        <v>204</v>
      </c>
      <c r="E7294">
        <v>62.122055966906281</v>
      </c>
      <c r="G7294">
        <v>0.93280852843672435</v>
      </c>
      <c r="H7294">
        <f>+C7294/'Dados Primários'!$C$31</f>
        <v>0.57790368271954673</v>
      </c>
      <c r="I7294" s="22">
        <v>368688516951.48669</v>
      </c>
      <c r="J7294" s="33">
        <f t="shared" si="114"/>
        <v>12346771.252256397</v>
      </c>
    </row>
    <row r="7295" spans="3:10">
      <c r="C7295">
        <v>196</v>
      </c>
      <c r="E7295">
        <v>57.254635793773751</v>
      </c>
      <c r="G7295">
        <v>0.99293743602602624</v>
      </c>
      <c r="H7295">
        <f>+C7295/'Dados Primários'!$C$31</f>
        <v>0.55524079320113318</v>
      </c>
      <c r="I7295" s="22">
        <v>395904403637.11884</v>
      </c>
      <c r="J7295" s="33">
        <f t="shared" si="114"/>
        <v>12496955.97008729</v>
      </c>
    </row>
    <row r="7296" spans="3:10">
      <c r="C7296">
        <v>202</v>
      </c>
      <c r="E7296">
        <v>61.803785955474616</v>
      </c>
      <c r="G7296">
        <v>0.93948728942288429</v>
      </c>
      <c r="H7296">
        <f>+C7296/'Dados Primários'!$C$31</f>
        <v>0.57223796033994334</v>
      </c>
      <c r="I7296" s="22">
        <v>343311929056.10052</v>
      </c>
      <c r="J7296" s="33">
        <f t="shared" si="114"/>
        <v>11407002.762694035</v>
      </c>
    </row>
    <row r="7297" spans="3:10">
      <c r="C7297">
        <v>193</v>
      </c>
      <c r="E7297">
        <v>59.570553661808631</v>
      </c>
      <c r="G7297">
        <v>0.92287333041563324</v>
      </c>
      <c r="H7297">
        <f>+C7297/'Dados Primários'!$C$31</f>
        <v>0.54674220963172804</v>
      </c>
      <c r="I7297" s="22">
        <v>395591645881.34344</v>
      </c>
      <c r="J7297" s="33">
        <f t="shared" si="114"/>
        <v>11890591.17846976</v>
      </c>
    </row>
    <row r="7298" spans="3:10">
      <c r="C7298">
        <v>197</v>
      </c>
      <c r="E7298">
        <v>63.655394017633704</v>
      </c>
      <c r="G7298">
        <v>0.97206429554711293</v>
      </c>
      <c r="H7298">
        <f>+C7298/'Dados Primários'!$C$31</f>
        <v>0.55807365439093481</v>
      </c>
      <c r="I7298" s="22">
        <v>390792327739.6673</v>
      </c>
      <c r="J7298" s="33">
        <f t="shared" si="114"/>
        <v>13494840.37530276</v>
      </c>
    </row>
    <row r="7299" spans="3:10">
      <c r="C7299">
        <v>200</v>
      </c>
      <c r="E7299">
        <v>59.067254369592881</v>
      </c>
      <c r="G7299">
        <v>0.92461526032752139</v>
      </c>
      <c r="H7299">
        <f>+C7299/'Dados Primários'!$C$31</f>
        <v>0.56657223796033995</v>
      </c>
      <c r="I7299" s="22">
        <v>380652320588.31134</v>
      </c>
      <c r="J7299" s="33">
        <f t="shared" si="114"/>
        <v>11778544.1176391</v>
      </c>
    </row>
    <row r="7300" spans="3:10">
      <c r="C7300">
        <v>205</v>
      </c>
      <c r="E7300">
        <v>62.584189747504048</v>
      </c>
      <c r="G7300">
        <v>0.96868032465161769</v>
      </c>
      <c r="H7300">
        <f>+C7300/'Dados Primários'!$C$31</f>
        <v>0.58073654390934848</v>
      </c>
      <c r="I7300" s="22">
        <v>387552127748.51923</v>
      </c>
      <c r="J7300" s="33">
        <f t="shared" si="114"/>
        <v>13644398.465965193</v>
      </c>
    </row>
    <row r="7301" spans="3:10">
      <c r="C7301">
        <v>192</v>
      </c>
      <c r="E7301">
        <v>58.337086300517939</v>
      </c>
      <c r="G7301">
        <v>0.93021641973881819</v>
      </c>
      <c r="H7301">
        <f>+C7301/'Dados Primários'!$C$31</f>
        <v>0.5439093484419264</v>
      </c>
      <c r="I7301" s="22">
        <v>366611069362.89514</v>
      </c>
      <c r="J7301" s="33">
        <f t="shared" si="114"/>
        <v>10820836.435213635</v>
      </c>
    </row>
    <row r="7302" spans="3:10">
      <c r="C7302">
        <v>199</v>
      </c>
      <c r="E7302">
        <v>60.929452804987996</v>
      </c>
      <c r="G7302">
        <v>0.94736655031673922</v>
      </c>
      <c r="H7302">
        <f>+C7302/'Dados Primários'!$C$31</f>
        <v>0.5637393767705382</v>
      </c>
      <c r="I7302" s="22">
        <v>346242782178.44794</v>
      </c>
      <c r="J7302" s="33">
        <f t="shared" si="114"/>
        <v>11266899.597773351</v>
      </c>
    </row>
    <row r="7303" spans="3:10">
      <c r="C7303">
        <v>201</v>
      </c>
      <c r="E7303">
        <v>63.573293433237495</v>
      </c>
      <c r="G7303">
        <v>0.94961117343493329</v>
      </c>
      <c r="H7303">
        <f>+C7303/'Dados Primários'!$C$31</f>
        <v>0.56940509915014159</v>
      </c>
      <c r="I7303" s="22">
        <v>358440073174.62939</v>
      </c>
      <c r="J7303" s="33">
        <f t="shared" si="114"/>
        <v>12321354.023873739</v>
      </c>
    </row>
    <row r="7304" spans="3:10">
      <c r="C7304">
        <v>189</v>
      </c>
      <c r="E7304">
        <v>62.962732422525406</v>
      </c>
      <c r="G7304">
        <v>0.99499192092334476</v>
      </c>
      <c r="H7304">
        <f>+C7304/'Dados Primários'!$C$31</f>
        <v>0.53541076487252126</v>
      </c>
      <c r="I7304" s="22">
        <v>374309845996.23358</v>
      </c>
      <c r="J7304" s="33">
        <f t="shared" ref="J7304:J7367" si="115">+E7304*G7304*H7304*I7304/1000000</f>
        <v>12555137.44245917</v>
      </c>
    </row>
    <row r="7305" spans="3:10">
      <c r="C7305">
        <v>201</v>
      </c>
      <c r="E7305">
        <v>59.443825384468688</v>
      </c>
      <c r="G7305">
        <v>0.98921495865528242</v>
      </c>
      <c r="H7305">
        <f>+C7305/'Dados Primários'!$C$31</f>
        <v>0.56940509915014159</v>
      </c>
      <c r="I7305" s="22">
        <v>415581658697.49231</v>
      </c>
      <c r="J7305" s="33">
        <f t="shared" si="115"/>
        <v>13914741.701712884</v>
      </c>
    </row>
    <row r="7306" spans="3:10">
      <c r="C7306">
        <v>200</v>
      </c>
      <c r="E7306">
        <v>58.793236765276284</v>
      </c>
      <c r="G7306">
        <v>0.93581011933079461</v>
      </c>
      <c r="H7306">
        <f>+C7306/'Dados Primários'!$C$31</f>
        <v>0.56657223796033995</v>
      </c>
      <c r="I7306" s="22">
        <v>416937728752.81873</v>
      </c>
      <c r="J7306" s="33">
        <f t="shared" si="115"/>
        <v>12996954.359766658</v>
      </c>
    </row>
    <row r="7307" spans="3:10">
      <c r="C7307">
        <v>195</v>
      </c>
      <c r="E7307">
        <v>60.290313998526109</v>
      </c>
      <c r="G7307">
        <v>0.96067559266494384</v>
      </c>
      <c r="H7307">
        <f>+C7307/'Dados Primários'!$C$31</f>
        <v>0.55240793201133143</v>
      </c>
      <c r="I7307" s="22">
        <v>354407148624.95996</v>
      </c>
      <c r="J7307" s="33">
        <f t="shared" si="115"/>
        <v>11339311.398185944</v>
      </c>
    </row>
    <row r="7308" spans="3:10">
      <c r="C7308">
        <v>197</v>
      </c>
      <c r="E7308">
        <v>59.827373228304729</v>
      </c>
      <c r="G7308">
        <v>0.95468591971075445</v>
      </c>
      <c r="H7308">
        <f>+C7308/'Dados Primários'!$C$31</f>
        <v>0.55807365439093481</v>
      </c>
      <c r="I7308" s="22">
        <v>374946939701.6554</v>
      </c>
      <c r="J7308" s="33">
        <f t="shared" si="115"/>
        <v>11951482.684407325</v>
      </c>
    </row>
    <row r="7309" spans="3:10">
      <c r="C7309">
        <v>200</v>
      </c>
      <c r="E7309">
        <v>59.301848117556354</v>
      </c>
      <c r="G7309">
        <v>0.92625257864885624</v>
      </c>
      <c r="H7309">
        <f>+C7309/'Dados Primários'!$C$31</f>
        <v>0.56657223796033995</v>
      </c>
      <c r="I7309" s="22">
        <v>359215565722.07043</v>
      </c>
      <c r="J7309" s="33">
        <f t="shared" si="115"/>
        <v>11179132.303300602</v>
      </c>
    </row>
    <row r="7310" spans="3:10">
      <c r="C7310">
        <v>200</v>
      </c>
      <c r="E7310">
        <v>58.86131176961181</v>
      </c>
      <c r="G7310">
        <v>0.9670893513258032</v>
      </c>
      <c r="H7310">
        <f>+C7310/'Dados Primários'!$C$31</f>
        <v>0.56657223796033995</v>
      </c>
      <c r="I7310" s="22">
        <v>382013090837.75293</v>
      </c>
      <c r="J7310" s="33">
        <f t="shared" si="115"/>
        <v>12320549.377367096</v>
      </c>
    </row>
    <row r="7311" spans="3:10">
      <c r="C7311">
        <v>197</v>
      </c>
      <c r="E7311">
        <v>60.706911865741439</v>
      </c>
      <c r="G7311">
        <v>0.99072773277327775</v>
      </c>
      <c r="H7311">
        <f>+C7311/'Dados Primários'!$C$31</f>
        <v>0.55807365439093481</v>
      </c>
      <c r="I7311" s="22">
        <v>404017710113.90619</v>
      </c>
      <c r="J7311" s="33">
        <f t="shared" si="115"/>
        <v>13560771.081635438</v>
      </c>
    </row>
    <row r="7312" spans="3:10">
      <c r="C7312">
        <v>196</v>
      </c>
      <c r="E7312">
        <v>58.067727516366972</v>
      </c>
      <c r="G7312">
        <v>0.92100472047971782</v>
      </c>
      <c r="H7312">
        <f>+C7312/'Dados Primários'!$C$31</f>
        <v>0.55524079320113318</v>
      </c>
      <c r="I7312" s="22">
        <v>359653884420.94153</v>
      </c>
      <c r="J7312" s="33">
        <f t="shared" si="115"/>
        <v>10679792.322349161</v>
      </c>
    </row>
    <row r="7313" spans="3:10">
      <c r="C7313">
        <v>199</v>
      </c>
      <c r="E7313">
        <v>59.276367579720151</v>
      </c>
      <c r="G7313">
        <v>0.92633710261729418</v>
      </c>
      <c r="H7313">
        <f>+C7313/'Dados Primários'!$C$31</f>
        <v>0.5637393767705382</v>
      </c>
      <c r="I7313" s="22">
        <v>416835462764.29456</v>
      </c>
      <c r="J7313" s="33">
        <f t="shared" si="115"/>
        <v>12903088.40071284</v>
      </c>
    </row>
    <row r="7314" spans="3:10">
      <c r="C7314">
        <v>201</v>
      </c>
      <c r="E7314">
        <v>61.269912356631792</v>
      </c>
      <c r="G7314">
        <v>0.94768368886210197</v>
      </c>
      <c r="H7314">
        <f>+C7314/'Dados Primários'!$C$31</f>
        <v>0.56940509915014159</v>
      </c>
      <c r="I7314" s="22">
        <v>351622679498.80225</v>
      </c>
      <c r="J7314" s="33">
        <f t="shared" si="115"/>
        <v>11625426.534236996</v>
      </c>
    </row>
    <row r="7315" spans="3:10">
      <c r="C7315">
        <v>203</v>
      </c>
      <c r="E7315">
        <v>60.016977910486503</v>
      </c>
      <c r="G7315">
        <v>0.99975870534766409</v>
      </c>
      <c r="H7315">
        <f>+C7315/'Dados Primários'!$C$31</f>
        <v>0.57507082152974509</v>
      </c>
      <c r="I7315" s="22">
        <v>376374336369.50995</v>
      </c>
      <c r="J7315" s="33">
        <f t="shared" si="115"/>
        <v>12987054.197250709</v>
      </c>
    </row>
    <row r="7316" spans="3:10">
      <c r="C7316">
        <v>197</v>
      </c>
      <c r="E7316">
        <v>61.927741546695003</v>
      </c>
      <c r="G7316">
        <v>0.94456077818971163</v>
      </c>
      <c r="H7316">
        <f>+C7316/'Dados Primários'!$C$31</f>
        <v>0.55807365439093481</v>
      </c>
      <c r="I7316" s="22">
        <v>403471362353.98767</v>
      </c>
      <c r="J7316" s="33">
        <f t="shared" si="115"/>
        <v>13171019.280028347</v>
      </c>
    </row>
    <row r="7317" spans="3:10">
      <c r="C7317">
        <v>201</v>
      </c>
      <c r="E7317">
        <v>60.192175302869721</v>
      </c>
      <c r="G7317">
        <v>0.99299903448345095</v>
      </c>
      <c r="H7317">
        <f>+C7317/'Dados Primários'!$C$31</f>
        <v>0.56940509915014159</v>
      </c>
      <c r="I7317" s="22">
        <v>381187083471.18787</v>
      </c>
      <c r="J7317" s="33">
        <f t="shared" si="115"/>
        <v>12973238.227281481</v>
      </c>
    </row>
    <row r="7318" spans="3:10">
      <c r="C7318">
        <v>200</v>
      </c>
      <c r="E7318">
        <v>62.450315331416355</v>
      </c>
      <c r="G7318">
        <v>0.93477256336005998</v>
      </c>
      <c r="H7318">
        <f>+C7318/'Dados Primários'!$C$31</f>
        <v>0.56657223796033995</v>
      </c>
      <c r="I7318" s="22">
        <v>405311900254.94989</v>
      </c>
      <c r="J7318" s="33">
        <f t="shared" si="115"/>
        <v>13405568.553212738</v>
      </c>
    </row>
    <row r="7319" spans="3:10">
      <c r="C7319">
        <v>203</v>
      </c>
      <c r="E7319">
        <v>60.449775114618134</v>
      </c>
      <c r="G7319">
        <v>0.96247239252667527</v>
      </c>
      <c r="H7319">
        <f>+C7319/'Dados Primários'!$C$31</f>
        <v>0.57507082152974509</v>
      </c>
      <c r="I7319" s="22">
        <v>349107584942.64801</v>
      </c>
      <c r="J7319" s="33">
        <f t="shared" si="115"/>
        <v>11680557.935162561</v>
      </c>
    </row>
    <row r="7320" spans="3:10">
      <c r="C7320">
        <v>200</v>
      </c>
      <c r="E7320">
        <v>64.150351387029687</v>
      </c>
      <c r="G7320">
        <v>0.99350119583006069</v>
      </c>
      <c r="H7320">
        <f>+C7320/'Dados Primários'!$C$31</f>
        <v>0.56657223796033995</v>
      </c>
      <c r="I7320" s="22">
        <v>381180131084.83521</v>
      </c>
      <c r="J7320" s="33">
        <f t="shared" si="115"/>
        <v>13764263.533431208</v>
      </c>
    </row>
    <row r="7321" spans="3:10">
      <c r="C7321">
        <v>201</v>
      </c>
      <c r="E7321">
        <v>61.135761807787127</v>
      </c>
      <c r="G7321">
        <v>0.97459831583062106</v>
      </c>
      <c r="H7321">
        <f>+C7321/'Dados Primários'!$C$31</f>
        <v>0.56940509915014159</v>
      </c>
      <c r="I7321" s="22">
        <v>366463142825.50623</v>
      </c>
      <c r="J7321" s="33">
        <f t="shared" si="115"/>
        <v>12432905.672689011</v>
      </c>
    </row>
    <row r="7322" spans="3:10">
      <c r="C7322">
        <v>201</v>
      </c>
      <c r="E7322">
        <v>57.488703478145737</v>
      </c>
      <c r="G7322">
        <v>0.95389416524856085</v>
      </c>
      <c r="H7322">
        <f>+C7322/'Dados Primários'!$C$31</f>
        <v>0.56940509915014159</v>
      </c>
      <c r="I7322" s="22">
        <v>356041468283.18085</v>
      </c>
      <c r="J7322" s="33">
        <f t="shared" si="115"/>
        <v>11117436.10147267</v>
      </c>
    </row>
    <row r="7323" spans="3:10">
      <c r="C7323">
        <v>210</v>
      </c>
      <c r="E7323">
        <v>63.359357195463666</v>
      </c>
      <c r="G7323">
        <v>0.9792353325613008</v>
      </c>
      <c r="H7323">
        <f>+C7323/'Dados Primários'!$C$31</f>
        <v>0.59490084985835689</v>
      </c>
      <c r="I7323" s="22">
        <v>386957435420.22882</v>
      </c>
      <c r="J7323" s="33">
        <f t="shared" si="115"/>
        <v>14282545.726465188</v>
      </c>
    </row>
    <row r="7324" spans="3:10">
      <c r="C7324">
        <v>204</v>
      </c>
      <c r="E7324">
        <v>60.876384157792849</v>
      </c>
      <c r="G7324">
        <v>0.96823435778181743</v>
      </c>
      <c r="H7324">
        <f>+C7324/'Dados Primários'!$C$31</f>
        <v>0.57790368271954673</v>
      </c>
      <c r="I7324" s="22">
        <v>355617107786.05988</v>
      </c>
      <c r="J7324" s="33">
        <f t="shared" si="115"/>
        <v>12113438.704449737</v>
      </c>
    </row>
    <row r="7325" spans="3:10">
      <c r="C7325">
        <v>198</v>
      </c>
      <c r="E7325">
        <v>61.2085400243283</v>
      </c>
      <c r="G7325">
        <v>0.95485123900456881</v>
      </c>
      <c r="H7325">
        <f>+C7325/'Dados Primários'!$C$31</f>
        <v>0.56090651558073656</v>
      </c>
      <c r="I7325" s="22">
        <v>352730560308.66248</v>
      </c>
      <c r="J7325" s="33">
        <f t="shared" si="115"/>
        <v>11563287.127007836</v>
      </c>
    </row>
    <row r="7326" spans="3:10">
      <c r="C7326">
        <v>198</v>
      </c>
      <c r="E7326">
        <v>59.292188885687935</v>
      </c>
      <c r="G7326">
        <v>0.98477394978738109</v>
      </c>
      <c r="H7326">
        <f>+C7326/'Dados Primários'!$C$31</f>
        <v>0.56090651558073656</v>
      </c>
      <c r="I7326" s="22">
        <v>354527107690.70642</v>
      </c>
      <c r="J7326" s="33">
        <f t="shared" si="115"/>
        <v>11611116.100814436</v>
      </c>
    </row>
    <row r="7327" spans="3:10">
      <c r="C7327">
        <v>201</v>
      </c>
      <c r="E7327">
        <v>58.898601757180224</v>
      </c>
      <c r="G7327">
        <v>0.93577407651384092</v>
      </c>
      <c r="H7327">
        <f>+C7327/'Dados Primários'!$C$31</f>
        <v>0.56940509915014159</v>
      </c>
      <c r="I7327" s="22">
        <v>363098957703.02924</v>
      </c>
      <c r="J7327" s="33">
        <f t="shared" si="115"/>
        <v>11395210.416715581</v>
      </c>
    </row>
    <row r="7328" spans="3:10">
      <c r="C7328">
        <v>187</v>
      </c>
      <c r="E7328">
        <v>59.09973292805708</v>
      </c>
      <c r="G7328">
        <v>0.99490396812320869</v>
      </c>
      <c r="H7328">
        <f>+C7328/'Dados Primários'!$C$31</f>
        <v>0.52974504249291787</v>
      </c>
      <c r="I7328" s="22">
        <v>364182114812.63025</v>
      </c>
      <c r="J7328" s="33">
        <f t="shared" si="115"/>
        <v>11343633.748730473</v>
      </c>
    </row>
    <row r="7329" spans="3:10">
      <c r="C7329">
        <v>202</v>
      </c>
      <c r="E7329">
        <v>57.771321855290473</v>
      </c>
      <c r="G7329">
        <v>0.95099224676889937</v>
      </c>
      <c r="H7329">
        <f>+C7329/'Dados Primários'!$C$31</f>
        <v>0.57223796033994334</v>
      </c>
      <c r="I7329" s="22">
        <v>394803655877.15228</v>
      </c>
      <c r="J7329" s="33">
        <f t="shared" si="115"/>
        <v>12412152.720447561</v>
      </c>
    </row>
    <row r="7330" spans="3:10">
      <c r="C7330">
        <v>200</v>
      </c>
      <c r="E7330">
        <v>61.946421867048571</v>
      </c>
      <c r="G7330">
        <v>0.92669144489182698</v>
      </c>
      <c r="H7330">
        <f>+C7330/'Dados Primários'!$C$31</f>
        <v>0.56657223796033995</v>
      </c>
      <c r="I7330" s="22">
        <v>407044327298.66559</v>
      </c>
      <c r="J7330" s="33">
        <f t="shared" si="115"/>
        <v>13238792.536508985</v>
      </c>
    </row>
    <row r="7331" spans="3:10">
      <c r="C7331">
        <v>198</v>
      </c>
      <c r="E7331">
        <v>63.512319485220281</v>
      </c>
      <c r="G7331">
        <v>0.98311429693508634</v>
      </c>
      <c r="H7331">
        <f>+C7331/'Dados Primários'!$C$31</f>
        <v>0.56090651558073656</v>
      </c>
      <c r="I7331" s="22">
        <v>372008908672.26239</v>
      </c>
      <c r="J7331" s="33">
        <f t="shared" si="115"/>
        <v>13028841.793762755</v>
      </c>
    </row>
    <row r="7332" spans="3:10">
      <c r="C7332">
        <v>200</v>
      </c>
      <c r="E7332">
        <v>61.87358809717167</v>
      </c>
      <c r="G7332">
        <v>0.96198858799505449</v>
      </c>
      <c r="H7332">
        <f>+C7332/'Dados Primários'!$C$31</f>
        <v>0.56657223796033995</v>
      </c>
      <c r="I7332" s="22">
        <v>353728054714.26251</v>
      </c>
      <c r="J7332" s="33">
        <f t="shared" si="115"/>
        <v>11928889.562325837</v>
      </c>
    </row>
    <row r="7333" spans="3:10">
      <c r="C7333">
        <v>203</v>
      </c>
      <c r="E7333">
        <v>60.775149164192918</v>
      </c>
      <c r="G7333">
        <v>0.94219843288054617</v>
      </c>
      <c r="H7333">
        <f>+C7333/'Dados Primários'!$C$31</f>
        <v>0.57507082152974509</v>
      </c>
      <c r="I7333" s="22">
        <v>349415582610.02209</v>
      </c>
      <c r="J7333" s="33">
        <f t="shared" si="115"/>
        <v>11506202.486455843</v>
      </c>
    </row>
    <row r="7334" spans="3:10">
      <c r="C7334">
        <v>203</v>
      </c>
      <c r="E7334">
        <v>61.212002590299591</v>
      </c>
      <c r="G7334">
        <v>0.96906142333944401</v>
      </c>
      <c r="H7334">
        <f>+C7334/'Dados Primários'!$C$31</f>
        <v>0.57507082152974509</v>
      </c>
      <c r="I7334" s="22">
        <v>409696926641.13684</v>
      </c>
      <c r="J7334" s="33">
        <f t="shared" si="115"/>
        <v>13975647.30133025</v>
      </c>
    </row>
    <row r="7335" spans="3:10">
      <c r="C7335">
        <v>201</v>
      </c>
      <c r="E7335">
        <v>61.007535165128083</v>
      </c>
      <c r="G7335">
        <v>0.93534206603436831</v>
      </c>
      <c r="H7335">
        <f>+C7335/'Dados Primários'!$C$31</f>
        <v>0.56940509915014159</v>
      </c>
      <c r="I7335" s="22">
        <v>416246057586.85901</v>
      </c>
      <c r="J7335" s="33">
        <f t="shared" si="115"/>
        <v>13524631.187299747</v>
      </c>
    </row>
    <row r="7336" spans="3:10">
      <c r="C7336">
        <v>203</v>
      </c>
      <c r="E7336">
        <v>62.743520307668263</v>
      </c>
      <c r="G7336">
        <v>0.93410383962751553</v>
      </c>
      <c r="H7336">
        <f>+C7336/'Dados Primários'!$C$31</f>
        <v>0.57507082152974509</v>
      </c>
      <c r="I7336" s="22">
        <v>351489862339.33356</v>
      </c>
      <c r="J7336" s="33">
        <f t="shared" si="115"/>
        <v>11846721.396166516</v>
      </c>
    </row>
    <row r="7337" spans="3:10">
      <c r="C7337">
        <v>206</v>
      </c>
      <c r="E7337">
        <v>60.465810980468902</v>
      </c>
      <c r="G7337">
        <v>0.9232326196521673</v>
      </c>
      <c r="H7337">
        <f>+C7337/'Dados Primários'!$C$31</f>
        <v>0.58356940509915012</v>
      </c>
      <c r="I7337" s="22">
        <v>406116337179.2605</v>
      </c>
      <c r="J7337" s="33">
        <f t="shared" si="115"/>
        <v>13230126.545749612</v>
      </c>
    </row>
    <row r="7338" spans="3:10">
      <c r="C7338">
        <v>200</v>
      </c>
      <c r="E7338">
        <v>58.325148740809013</v>
      </c>
      <c r="G7338">
        <v>0.93063849397499043</v>
      </c>
      <c r="H7338">
        <f>+C7338/'Dados Primários'!$C$31</f>
        <v>0.56657223796033995</v>
      </c>
      <c r="I7338" s="22">
        <v>375278971830.97852</v>
      </c>
      <c r="J7338" s="33">
        <f t="shared" si="115"/>
        <v>11541078.304108428</v>
      </c>
    </row>
    <row r="7339" spans="3:10">
      <c r="C7339">
        <v>201</v>
      </c>
      <c r="E7339">
        <v>57.974886777105219</v>
      </c>
      <c r="G7339">
        <v>0.92116823766434952</v>
      </c>
      <c r="H7339">
        <f>+C7339/'Dados Primários'!$C$31</f>
        <v>0.56940509915014159</v>
      </c>
      <c r="I7339" s="22">
        <v>401679563255.83142</v>
      </c>
      <c r="J7339" s="33">
        <f t="shared" si="115"/>
        <v>12214619.766528299</v>
      </c>
    </row>
    <row r="7340" spans="3:10">
      <c r="C7340">
        <v>195</v>
      </c>
      <c r="E7340">
        <v>59.162062807479899</v>
      </c>
      <c r="G7340">
        <v>0.95457042472184195</v>
      </c>
      <c r="H7340">
        <f>+C7340/'Dados Primários'!$C$31</f>
        <v>0.55240793201133143</v>
      </c>
      <c r="I7340" s="22">
        <v>374419640758.2702</v>
      </c>
      <c r="J7340" s="33">
        <f t="shared" si="115"/>
        <v>11680725.31006751</v>
      </c>
    </row>
    <row r="7341" spans="3:10">
      <c r="C7341">
        <v>196</v>
      </c>
      <c r="E7341">
        <v>60.469605314722102</v>
      </c>
      <c r="G7341">
        <v>0.9851282999967822</v>
      </c>
      <c r="H7341">
        <f>+C7341/'Dados Primários'!$C$31</f>
        <v>0.55524079320113318</v>
      </c>
      <c r="I7341" s="22">
        <v>388902224247.76398</v>
      </c>
      <c r="J7341" s="33">
        <f t="shared" si="115"/>
        <v>12863279.972800754</v>
      </c>
    </row>
    <row r="7342" spans="3:10">
      <c r="C7342">
        <v>205</v>
      </c>
      <c r="E7342">
        <v>58.55652453434957</v>
      </c>
      <c r="G7342">
        <v>0.97133804591900574</v>
      </c>
      <c r="H7342">
        <f>+C7342/'Dados Primários'!$C$31</f>
        <v>0.58073654390934848</v>
      </c>
      <c r="I7342" s="22">
        <v>359682932169.02899</v>
      </c>
      <c r="J7342" s="33">
        <f t="shared" si="115"/>
        <v>11880772.445294622</v>
      </c>
    </row>
    <row r="7343" spans="3:10">
      <c r="C7343">
        <v>194</v>
      </c>
      <c r="E7343">
        <v>63.707848813290639</v>
      </c>
      <c r="G7343">
        <v>0.95853776073015196</v>
      </c>
      <c r="H7343">
        <f>+C7343/'Dados Primários'!$C$31</f>
        <v>0.54957507082152979</v>
      </c>
      <c r="I7343" s="22">
        <v>359040964870.26709</v>
      </c>
      <c r="J7343" s="33">
        <f t="shared" si="115"/>
        <v>12049615.636526696</v>
      </c>
    </row>
    <row r="7344" spans="3:10">
      <c r="C7344">
        <v>197</v>
      </c>
      <c r="E7344">
        <v>58.175004975742198</v>
      </c>
      <c r="G7344">
        <v>0.94414459166310016</v>
      </c>
      <c r="H7344">
        <f>+C7344/'Dados Primários'!$C$31</f>
        <v>0.55807365439093481</v>
      </c>
      <c r="I7344" s="22">
        <v>411496574578.57233</v>
      </c>
      <c r="J7344" s="33">
        <f t="shared" si="115"/>
        <v>12613414.972707789</v>
      </c>
    </row>
    <row r="7345" spans="3:10">
      <c r="C7345">
        <v>190</v>
      </c>
      <c r="E7345">
        <v>61.988627299106973</v>
      </c>
      <c r="G7345">
        <v>0.95815208172339583</v>
      </c>
      <c r="H7345">
        <f>+C7345/'Dados Primários'!$C$31</f>
        <v>0.5382436260623229</v>
      </c>
      <c r="I7345" s="22">
        <v>398928942065.18726</v>
      </c>
      <c r="J7345" s="33">
        <f t="shared" si="115"/>
        <v>12753251.010929689</v>
      </c>
    </row>
    <row r="7346" spans="3:10">
      <c r="C7346">
        <v>200</v>
      </c>
      <c r="E7346">
        <v>59.799016090877828</v>
      </c>
      <c r="G7346">
        <v>0.94203752511275818</v>
      </c>
      <c r="H7346">
        <f>+C7346/'Dados Primários'!$C$31</f>
        <v>0.56657223796033995</v>
      </c>
      <c r="I7346" s="22">
        <v>398729289601.89655</v>
      </c>
      <c r="J7346" s="33">
        <f t="shared" si="115"/>
        <v>12726109.929421218</v>
      </c>
    </row>
    <row r="7347" spans="3:10">
      <c r="C7347">
        <v>200</v>
      </c>
      <c r="E7347">
        <v>62.783439383643426</v>
      </c>
      <c r="G7347">
        <v>0.9846845701265543</v>
      </c>
      <c r="H7347">
        <f>+C7347/'Dados Primários'!$C$31</f>
        <v>0.56657223796033995</v>
      </c>
      <c r="I7347" s="22">
        <v>397170339075.4621</v>
      </c>
      <c r="J7347" s="33">
        <f t="shared" si="115"/>
        <v>13911511.976615038</v>
      </c>
    </row>
    <row r="7348" spans="3:10">
      <c r="C7348">
        <v>200</v>
      </c>
      <c r="E7348">
        <v>60.685720894930753</v>
      </c>
      <c r="G7348">
        <v>0.95357011699749628</v>
      </c>
      <c r="H7348">
        <f>+C7348/'Dados Primários'!$C$31</f>
        <v>0.56657223796033995</v>
      </c>
      <c r="I7348" s="22">
        <v>403888841291.83777</v>
      </c>
      <c r="J7348" s="33">
        <f t="shared" si="115"/>
        <v>13242082.610375481</v>
      </c>
    </row>
    <row r="7349" spans="3:10">
      <c r="C7349">
        <v>206</v>
      </c>
      <c r="E7349">
        <v>61.971081101187082</v>
      </c>
      <c r="G7349">
        <v>0.97295637691996828</v>
      </c>
      <c r="H7349">
        <f>+C7349/'Dados Primários'!$C$31</f>
        <v>0.58356940509915012</v>
      </c>
      <c r="I7349" s="22">
        <v>377755591917.66919</v>
      </c>
      <c r="J7349" s="33">
        <f t="shared" si="115"/>
        <v>13291863.06173175</v>
      </c>
    </row>
    <row r="7350" spans="3:10">
      <c r="C7350">
        <v>203</v>
      </c>
      <c r="E7350">
        <v>61.420067651202004</v>
      </c>
      <c r="G7350">
        <v>0.95782689390602849</v>
      </c>
      <c r="H7350">
        <f>+C7350/'Dados Primários'!$C$31</f>
        <v>0.57507082152974509</v>
      </c>
      <c r="I7350" s="22">
        <v>374233360266.42163</v>
      </c>
      <c r="J7350" s="33">
        <f t="shared" si="115"/>
        <v>12660800.023400025</v>
      </c>
    </row>
    <row r="7351" spans="3:10">
      <c r="C7351">
        <v>201</v>
      </c>
      <c r="E7351">
        <v>63.257013752053972</v>
      </c>
      <c r="G7351">
        <v>0.99660587861975924</v>
      </c>
      <c r="H7351">
        <f>+C7351/'Dados Primários'!$C$31</f>
        <v>0.56940509915014159</v>
      </c>
      <c r="I7351" s="22">
        <v>378085997748.2287</v>
      </c>
      <c r="J7351" s="33">
        <f t="shared" si="115"/>
        <v>13572007.038159527</v>
      </c>
    </row>
    <row r="7352" spans="3:10">
      <c r="C7352">
        <v>200</v>
      </c>
      <c r="E7352">
        <v>63.430130770970202</v>
      </c>
      <c r="G7352">
        <v>0.99500196229433735</v>
      </c>
      <c r="H7352">
        <f>+C7352/'Dados Primários'!$C$31</f>
        <v>0.56657223796033995</v>
      </c>
      <c r="I7352" s="22">
        <v>389364154480.10162</v>
      </c>
      <c r="J7352" s="33">
        <f t="shared" si="115"/>
        <v>13922935.186190367</v>
      </c>
    </row>
    <row r="7353" spans="3:10">
      <c r="C7353">
        <v>196</v>
      </c>
      <c r="E7353">
        <v>64.28786769609799</v>
      </c>
      <c r="G7353">
        <v>0.99798028092737323</v>
      </c>
      <c r="H7353">
        <f>+C7353/'Dados Primários'!$C$31</f>
        <v>0.55524079320113318</v>
      </c>
      <c r="I7353" s="22">
        <v>401344347067.80328</v>
      </c>
      <c r="J7353" s="33">
        <f t="shared" si="115"/>
        <v>14297150.793246333</v>
      </c>
    </row>
    <row r="7354" spans="3:10">
      <c r="C7354">
        <v>196</v>
      </c>
      <c r="E7354">
        <v>63.752368318923928</v>
      </c>
      <c r="G7354">
        <v>0.97458154636182892</v>
      </c>
      <c r="H7354">
        <f>+C7354/'Dados Primários'!$C$31</f>
        <v>0.55524079320113318</v>
      </c>
      <c r="I7354" s="22">
        <v>356441168570.16516</v>
      </c>
      <c r="J7354" s="33">
        <f t="shared" si="115"/>
        <v>12296562.780968113</v>
      </c>
    </row>
    <row r="7355" spans="3:10">
      <c r="C7355">
        <v>197</v>
      </c>
      <c r="E7355">
        <v>58.054336154332539</v>
      </c>
      <c r="G7355">
        <v>0.99204970325904418</v>
      </c>
      <c r="H7355">
        <f>+C7355/'Dados Primários'!$C$31</f>
        <v>0.55807365439093481</v>
      </c>
      <c r="I7355" s="22">
        <v>396720158765.42786</v>
      </c>
      <c r="J7355" s="33">
        <f t="shared" si="115"/>
        <v>12750989.399822911</v>
      </c>
    </row>
    <row r="7356" spans="3:10">
      <c r="C7356">
        <v>204</v>
      </c>
      <c r="E7356">
        <v>60.127745867016607</v>
      </c>
      <c r="G7356">
        <v>0.97936267475567884</v>
      </c>
      <c r="H7356">
        <f>+C7356/'Dados Primários'!$C$31</f>
        <v>0.57790368271954673</v>
      </c>
      <c r="I7356" s="22">
        <v>403708370545.74323</v>
      </c>
      <c r="J7356" s="33">
        <f t="shared" si="115"/>
        <v>13738574.95121373</v>
      </c>
    </row>
    <row r="7357" spans="3:10">
      <c r="C7357">
        <v>202</v>
      </c>
      <c r="E7357">
        <v>59.764786948112203</v>
      </c>
      <c r="G7357">
        <v>0.94847461869403471</v>
      </c>
      <c r="H7357">
        <f>+C7357/'Dados Primários'!$C$31</f>
        <v>0.57223796033994334</v>
      </c>
      <c r="I7357" s="22">
        <v>386583762306.06055</v>
      </c>
      <c r="J7357" s="33">
        <f t="shared" si="115"/>
        <v>12539821.707686197</v>
      </c>
    </row>
    <row r="7358" spans="3:10">
      <c r="C7358">
        <v>195</v>
      </c>
      <c r="E7358">
        <v>59.354236921846976</v>
      </c>
      <c r="G7358">
        <v>0.93291639064108789</v>
      </c>
      <c r="H7358">
        <f>+C7358/'Dados Primários'!$C$31</f>
        <v>0.55240793201133143</v>
      </c>
      <c r="I7358" s="22">
        <v>393293077959.34985</v>
      </c>
      <c r="J7358" s="33">
        <f t="shared" si="115"/>
        <v>12030139.352517616</v>
      </c>
    </row>
    <row r="7359" spans="3:10">
      <c r="C7359">
        <v>199</v>
      </c>
      <c r="E7359">
        <v>63.919945482141316</v>
      </c>
      <c r="G7359">
        <v>0.96577750476346236</v>
      </c>
      <c r="H7359">
        <f>+C7359/'Dados Primários'!$C$31</f>
        <v>0.5637393767705382</v>
      </c>
      <c r="I7359" s="22">
        <v>368761262793.44843</v>
      </c>
      <c r="J7359" s="33">
        <f t="shared" si="115"/>
        <v>12833264.51424242</v>
      </c>
    </row>
    <row r="7360" spans="3:10">
      <c r="C7360">
        <v>191</v>
      </c>
      <c r="E7360">
        <v>57.583718349045938</v>
      </c>
      <c r="G7360">
        <v>0.94252255951171859</v>
      </c>
      <c r="H7360">
        <f>+C7360/'Dados Primários'!$C$31</f>
        <v>0.54107648725212465</v>
      </c>
      <c r="I7360" s="22">
        <v>370543769487.43304</v>
      </c>
      <c r="J7360" s="33">
        <f t="shared" si="115"/>
        <v>10881521.791898819</v>
      </c>
    </row>
    <row r="7361" spans="3:10">
      <c r="C7361">
        <v>192</v>
      </c>
      <c r="E7361">
        <v>57.654292415158956</v>
      </c>
      <c r="G7361">
        <v>0.97665771345452301</v>
      </c>
      <c r="H7361">
        <f>+C7361/'Dados Primários'!$C$31</f>
        <v>0.5439093484419264</v>
      </c>
      <c r="I7361" s="22">
        <v>377133775286.90442</v>
      </c>
      <c r="J7361" s="33">
        <f t="shared" si="115"/>
        <v>11550372.295716817</v>
      </c>
    </row>
    <row r="7362" spans="3:10">
      <c r="C7362">
        <v>194</v>
      </c>
      <c r="E7362">
        <v>57.712621576628933</v>
      </c>
      <c r="G7362">
        <v>0.92619003016789914</v>
      </c>
      <c r="H7362">
        <f>+C7362/'Dados Primários'!$C$31</f>
        <v>0.54957507082152979</v>
      </c>
      <c r="I7362" s="22">
        <v>375361247002.78101</v>
      </c>
      <c r="J7362" s="33">
        <f t="shared" si="115"/>
        <v>11026745.777412418</v>
      </c>
    </row>
    <row r="7363" spans="3:10">
      <c r="C7363">
        <v>200</v>
      </c>
      <c r="E7363">
        <v>63.770838402547341</v>
      </c>
      <c r="G7363">
        <v>0.95583703188031777</v>
      </c>
      <c r="H7363">
        <f>+C7363/'Dados Primários'!$C$31</f>
        <v>0.56657223796033995</v>
      </c>
      <c r="I7363" s="22">
        <v>380478375740.57202</v>
      </c>
      <c r="J7363" s="33">
        <f t="shared" si="115"/>
        <v>13139875.438868709</v>
      </c>
    </row>
    <row r="7364" spans="3:10">
      <c r="C7364">
        <v>198</v>
      </c>
      <c r="E7364">
        <v>57.841031613019773</v>
      </c>
      <c r="G7364">
        <v>0.99299481250019506</v>
      </c>
      <c r="H7364">
        <f>+C7364/'Dados Primários'!$C$31</f>
        <v>0.56090651558073656</v>
      </c>
      <c r="I7364" s="22">
        <v>350061071794.50854</v>
      </c>
      <c r="J7364" s="33">
        <f t="shared" si="115"/>
        <v>11277616.259078357</v>
      </c>
    </row>
    <row r="7365" spans="3:10">
      <c r="C7365">
        <v>199</v>
      </c>
      <c r="E7365">
        <v>61.598320023365474</v>
      </c>
      <c r="G7365">
        <v>0.94381369077778132</v>
      </c>
      <c r="H7365">
        <f>+C7365/'Dados Primários'!$C$31</f>
        <v>0.5637393767705382</v>
      </c>
      <c r="I7365" s="22">
        <v>416433650304.76526</v>
      </c>
      <c r="J7365" s="33">
        <f t="shared" si="115"/>
        <v>13648324.116924193</v>
      </c>
    </row>
    <row r="7366" spans="3:10">
      <c r="C7366">
        <v>200</v>
      </c>
      <c r="E7366">
        <v>58.644632703417273</v>
      </c>
      <c r="G7366">
        <v>0.99670090216989671</v>
      </c>
      <c r="H7366">
        <f>+C7366/'Dados Primários'!$C$31</f>
        <v>0.56657223796033995</v>
      </c>
      <c r="I7366" s="22">
        <v>384360672190.02203</v>
      </c>
      <c r="J7366" s="33">
        <f t="shared" si="115"/>
        <v>12728796.885712322</v>
      </c>
    </row>
    <row r="7367" spans="3:10">
      <c r="C7367">
        <v>200</v>
      </c>
      <c r="E7367">
        <v>61.941846334148131</v>
      </c>
      <c r="G7367">
        <v>0.99206276945400185</v>
      </c>
      <c r="H7367">
        <f>+C7367/'Dados Primários'!$C$31</f>
        <v>0.56657223796033995</v>
      </c>
      <c r="I7367" s="22">
        <v>391817497700.3678</v>
      </c>
      <c r="J7367" s="33">
        <f t="shared" si="115"/>
        <v>13641509.035717564</v>
      </c>
    </row>
    <row r="7368" spans="3:10">
      <c r="C7368">
        <v>201</v>
      </c>
      <c r="E7368">
        <v>64.271338027567296</v>
      </c>
      <c r="G7368">
        <v>0.95896621340837618</v>
      </c>
      <c r="H7368">
        <f>+C7368/'Dados Primários'!$C$31</f>
        <v>0.56940509915014159</v>
      </c>
      <c r="I7368" s="22">
        <v>372683850081.95593</v>
      </c>
      <c r="J7368" s="33">
        <f t="shared" ref="J7368:J7431" si="116">+E7368*G7368*H7368*I7368/1000000</f>
        <v>13079241.927076753</v>
      </c>
    </row>
    <row r="7369" spans="3:10">
      <c r="C7369">
        <v>203</v>
      </c>
      <c r="E7369">
        <v>61.278229323517643</v>
      </c>
      <c r="G7369">
        <v>0.94514875457861869</v>
      </c>
      <c r="H7369">
        <f>+C7369/'Dados Primários'!$C$31</f>
        <v>0.57507082152974509</v>
      </c>
      <c r="I7369" s="22">
        <v>387468327433.55463</v>
      </c>
      <c r="J7369" s="33">
        <f t="shared" si="116"/>
        <v>12905175.487165051</v>
      </c>
    </row>
    <row r="7370" spans="3:10">
      <c r="C7370">
        <v>203</v>
      </c>
      <c r="E7370">
        <v>58.600240360940916</v>
      </c>
      <c r="G7370">
        <v>0.955118202844224</v>
      </c>
      <c r="H7370">
        <f>+C7370/'Dados Primários'!$C$31</f>
        <v>0.57507082152974509</v>
      </c>
      <c r="I7370" s="22">
        <v>362179175752.29852</v>
      </c>
      <c r="J7370" s="33">
        <f t="shared" si="116"/>
        <v>11657390.049183242</v>
      </c>
    </row>
    <row r="7371" spans="3:10">
      <c r="C7371">
        <v>200</v>
      </c>
      <c r="E7371">
        <v>64.199746334017135</v>
      </c>
      <c r="G7371">
        <v>0.99163520287332829</v>
      </c>
      <c r="H7371">
        <f>+C7371/'Dados Primários'!$C$31</f>
        <v>0.56657223796033995</v>
      </c>
      <c r="I7371" s="22">
        <v>349406868881.26978</v>
      </c>
      <c r="J7371" s="33">
        <f t="shared" si="116"/>
        <v>12602943.129040955</v>
      </c>
    </row>
    <row r="7372" spans="3:10">
      <c r="C7372">
        <v>203</v>
      </c>
      <c r="E7372">
        <v>58.236635826009618</v>
      </c>
      <c r="G7372">
        <v>0.97285469202923347</v>
      </c>
      <c r="H7372">
        <f>+C7372/'Dados Primários'!$C$31</f>
        <v>0.57507082152974509</v>
      </c>
      <c r="I7372" s="22">
        <v>419245287500.90173</v>
      </c>
      <c r="J7372" s="33">
        <f t="shared" si="116"/>
        <v>13659467.809336787</v>
      </c>
    </row>
    <row r="7373" spans="3:10">
      <c r="C7373">
        <v>194</v>
      </c>
      <c r="E7373">
        <v>59.998327743712963</v>
      </c>
      <c r="G7373">
        <v>0.92880893532596953</v>
      </c>
      <c r="H7373">
        <f>+C7373/'Dados Primários'!$C$31</f>
        <v>0.54957507082152979</v>
      </c>
      <c r="I7373" s="22">
        <v>371547027655.66626</v>
      </c>
      <c r="J7373" s="33">
        <f t="shared" si="116"/>
        <v>11379058.932401432</v>
      </c>
    </row>
    <row r="7374" spans="3:10">
      <c r="C7374">
        <v>203</v>
      </c>
      <c r="E7374">
        <v>59.114388583807454</v>
      </c>
      <c r="G7374">
        <v>0.97177602356848125</v>
      </c>
      <c r="H7374">
        <f>+C7374/'Dados Primários'!$C$31</f>
        <v>0.57507082152974509</v>
      </c>
      <c r="I7374" s="22">
        <v>390893808782.51691</v>
      </c>
      <c r="J7374" s="33">
        <f t="shared" si="116"/>
        <v>12913367.360730432</v>
      </c>
    </row>
    <row r="7375" spans="3:10">
      <c r="C7375">
        <v>198</v>
      </c>
      <c r="E7375">
        <v>64.048928051907069</v>
      </c>
      <c r="G7375">
        <v>0.95962811546382876</v>
      </c>
      <c r="H7375">
        <f>+C7375/'Dados Primários'!$C$31</f>
        <v>0.56090651558073656</v>
      </c>
      <c r="I7375" s="22">
        <v>370244207761.36414</v>
      </c>
      <c r="J7375" s="33">
        <f t="shared" si="116"/>
        <v>12764199.60566246</v>
      </c>
    </row>
    <row r="7376" spans="3:10">
      <c r="C7376">
        <v>192</v>
      </c>
      <c r="E7376">
        <v>57.973768402125579</v>
      </c>
      <c r="G7376">
        <v>0.94973660056932674</v>
      </c>
      <c r="H7376">
        <f>+C7376/'Dados Primários'!$C$31</f>
        <v>0.5439093484419264</v>
      </c>
      <c r="I7376" s="22">
        <v>412399845247.34314</v>
      </c>
      <c r="J7376" s="33">
        <f t="shared" si="116"/>
        <v>12350363.019441504</v>
      </c>
    </row>
    <row r="7377" spans="3:10">
      <c r="C7377">
        <v>200</v>
      </c>
      <c r="E7377">
        <v>61.545534524598878</v>
      </c>
      <c r="G7377">
        <v>0.94304576867401868</v>
      </c>
      <c r="H7377">
        <f>+C7377/'Dados Primários'!$C$31</f>
        <v>0.56657223796033995</v>
      </c>
      <c r="I7377" s="22">
        <v>370199072095.6582</v>
      </c>
      <c r="J7377" s="33">
        <f t="shared" si="116"/>
        <v>12173625.429820256</v>
      </c>
    </row>
    <row r="7378" spans="3:10">
      <c r="C7378">
        <v>190</v>
      </c>
      <c r="E7378">
        <v>61.038754933266326</v>
      </c>
      <c r="G7378">
        <v>0.97023410423204026</v>
      </c>
      <c r="H7378">
        <f>+C7378/'Dados Primários'!$C$31</f>
        <v>0.5382436260623229</v>
      </c>
      <c r="I7378" s="22">
        <v>355804711727.33453</v>
      </c>
      <c r="J7378" s="33">
        <f t="shared" si="116"/>
        <v>11341559.957141949</v>
      </c>
    </row>
    <row r="7379" spans="3:10">
      <c r="C7379">
        <v>197</v>
      </c>
      <c r="E7379">
        <v>57.954163407052008</v>
      </c>
      <c r="G7379">
        <v>0.9645898279010271</v>
      </c>
      <c r="H7379">
        <f>+C7379/'Dados Primários'!$C$31</f>
        <v>0.55807365439093481</v>
      </c>
      <c r="I7379" s="22">
        <v>385790001311.24164</v>
      </c>
      <c r="J7379" s="33">
        <f t="shared" si="116"/>
        <v>12035657.130954051</v>
      </c>
    </row>
    <row r="7380" spans="3:10">
      <c r="C7380">
        <v>199</v>
      </c>
      <c r="E7380">
        <v>63.864382323163746</v>
      </c>
      <c r="G7380">
        <v>0.98123753256222124</v>
      </c>
      <c r="H7380">
        <f>+C7380/'Dados Primários'!$C$31</f>
        <v>0.5637393767705382</v>
      </c>
      <c r="I7380" s="22">
        <v>390552038038.40656</v>
      </c>
      <c r="J7380" s="33">
        <f t="shared" si="116"/>
        <v>13797174.191220766</v>
      </c>
    </row>
    <row r="7381" spans="3:10">
      <c r="C7381">
        <v>194</v>
      </c>
      <c r="E7381">
        <v>62.713705412970725</v>
      </c>
      <c r="G7381">
        <v>0.93920977325141886</v>
      </c>
      <c r="H7381">
        <f>+C7381/'Dados Primários'!$C$31</f>
        <v>0.54957507082152979</v>
      </c>
      <c r="I7381" s="22">
        <v>398103311498.69751</v>
      </c>
      <c r="J7381" s="33">
        <f t="shared" si="116"/>
        <v>12886882.81804096</v>
      </c>
    </row>
    <row r="7382" spans="3:10">
      <c r="C7382">
        <v>194</v>
      </c>
      <c r="E7382">
        <v>60.626875798868426</v>
      </c>
      <c r="G7382">
        <v>0.97865903659661257</v>
      </c>
      <c r="H7382">
        <f>+C7382/'Dados Primários'!$C$31</f>
        <v>0.54957507082152979</v>
      </c>
      <c r="I7382" s="22">
        <v>406356358609.32825</v>
      </c>
      <c r="J7382" s="33">
        <f t="shared" si="116"/>
        <v>13250451.718139434</v>
      </c>
    </row>
    <row r="7383" spans="3:10">
      <c r="C7383">
        <v>200</v>
      </c>
      <c r="E7383">
        <v>61.361551581589296</v>
      </c>
      <c r="G7383">
        <v>0.96242807926723184</v>
      </c>
      <c r="H7383">
        <f>+C7383/'Dados Primários'!$C$31</f>
        <v>0.56657223796033995</v>
      </c>
      <c r="I7383" s="22">
        <v>353319146979.28314</v>
      </c>
      <c r="J7383" s="33">
        <f t="shared" si="116"/>
        <v>11821894.555601297</v>
      </c>
    </row>
    <row r="7384" spans="3:10">
      <c r="C7384">
        <v>196</v>
      </c>
      <c r="E7384">
        <v>61.117431771302336</v>
      </c>
      <c r="G7384">
        <v>0.96872824436460081</v>
      </c>
      <c r="H7384">
        <f>+C7384/'Dados Primários'!$C$31</f>
        <v>0.55524079320113318</v>
      </c>
      <c r="I7384" s="22">
        <v>418903280811.80493</v>
      </c>
      <c r="J7384" s="33">
        <f t="shared" si="116"/>
        <v>13770895.616096998</v>
      </c>
    </row>
    <row r="7385" spans="3:10">
      <c r="C7385">
        <v>189</v>
      </c>
      <c r="E7385">
        <v>60.055780278279343</v>
      </c>
      <c r="G7385">
        <v>0.93560303584467763</v>
      </c>
      <c r="H7385">
        <f>+C7385/'Dados Primários'!$C$31</f>
        <v>0.53541076487252126</v>
      </c>
      <c r="I7385" s="22">
        <v>395440604005.67975</v>
      </c>
      <c r="J7385" s="33">
        <f t="shared" si="116"/>
        <v>11896379.114833804</v>
      </c>
    </row>
    <row r="7386" spans="3:10">
      <c r="C7386">
        <v>196</v>
      </c>
      <c r="E7386">
        <v>57.499137040930393</v>
      </c>
      <c r="G7386">
        <v>0.92022344149659552</v>
      </c>
      <c r="H7386">
        <f>+C7386/'Dados Primários'!$C$31</f>
        <v>0.55524079320113318</v>
      </c>
      <c r="I7386" s="22">
        <v>348231523459.88507</v>
      </c>
      <c r="J7386" s="33">
        <f t="shared" si="116"/>
        <v>10230669.797250757</v>
      </c>
    </row>
    <row r="7387" spans="3:10">
      <c r="C7387">
        <v>197</v>
      </c>
      <c r="E7387">
        <v>62.216246917204117</v>
      </c>
      <c r="G7387">
        <v>0.99538123328023653</v>
      </c>
      <c r="H7387">
        <f>+C7387/'Dados Primários'!$C$31</f>
        <v>0.55807365439093481</v>
      </c>
      <c r="I7387" s="22">
        <v>399214790287.99329</v>
      </c>
      <c r="J7387" s="33">
        <f t="shared" si="116"/>
        <v>13797214.035626087</v>
      </c>
    </row>
    <row r="7388" spans="3:10">
      <c r="C7388">
        <v>197</v>
      </c>
      <c r="E7388">
        <v>58.881937449561406</v>
      </c>
      <c r="G7388">
        <v>0.97238774093444824</v>
      </c>
      <c r="H7388">
        <f>+C7388/'Dados Primários'!$C$31</f>
        <v>0.55807365439093481</v>
      </c>
      <c r="I7388" s="22">
        <v>366980370303.14111</v>
      </c>
      <c r="J7388" s="33">
        <f t="shared" si="116"/>
        <v>11726162.866901448</v>
      </c>
    </row>
    <row r="7389" spans="3:10">
      <c r="C7389">
        <v>207</v>
      </c>
      <c r="E7389">
        <v>61.422714778498147</v>
      </c>
      <c r="G7389">
        <v>0.92076188527083114</v>
      </c>
      <c r="H7389">
        <f>+C7389/'Dados Primários'!$C$31</f>
        <v>0.58640226628895187</v>
      </c>
      <c r="I7389" s="22">
        <v>391083684892.89825</v>
      </c>
      <c r="J7389" s="33">
        <f t="shared" si="116"/>
        <v>12970050.878123093</v>
      </c>
    </row>
    <row r="7390" spans="3:10">
      <c r="C7390">
        <v>198</v>
      </c>
      <c r="E7390">
        <v>58.327282218373043</v>
      </c>
      <c r="G7390">
        <v>0.92500574685866288</v>
      </c>
      <c r="H7390">
        <f>+C7390/'Dados Primários'!$C$31</f>
        <v>0.56090651558073656</v>
      </c>
      <c r="I7390" s="22">
        <v>363491994941.37054</v>
      </c>
      <c r="J7390" s="33">
        <f t="shared" si="116"/>
        <v>11000223.460106928</v>
      </c>
    </row>
    <row r="7391" spans="3:10">
      <c r="C7391">
        <v>200</v>
      </c>
      <c r="E7391">
        <v>58.532244195790142</v>
      </c>
      <c r="G7391">
        <v>0.97158745354581044</v>
      </c>
      <c r="H7391">
        <f>+C7391/'Dados Primários'!$C$31</f>
        <v>0.56657223796033995</v>
      </c>
      <c r="I7391" s="22">
        <v>417958979614.99121</v>
      </c>
      <c r="J7391" s="33">
        <f t="shared" si="116"/>
        <v>13466850.046889652</v>
      </c>
    </row>
    <row r="7392" spans="3:10">
      <c r="C7392">
        <v>195</v>
      </c>
      <c r="E7392">
        <v>58.048198644946417</v>
      </c>
      <c r="G7392">
        <v>0.99033174443539784</v>
      </c>
      <c r="H7392">
        <f>+C7392/'Dados Primários'!$C$31</f>
        <v>0.55240793201133143</v>
      </c>
      <c r="I7392" s="22">
        <v>358570389157.4267</v>
      </c>
      <c r="J7392" s="33">
        <f t="shared" si="116"/>
        <v>11386854.62416367</v>
      </c>
    </row>
    <row r="7393" spans="3:10">
      <c r="C7393">
        <v>196</v>
      </c>
      <c r="E7393">
        <v>62.874625614511146</v>
      </c>
      <c r="G7393">
        <v>0.9856287257306412</v>
      </c>
      <c r="H7393">
        <f>+C7393/'Dados Primários'!$C$31</f>
        <v>0.55524079320113318</v>
      </c>
      <c r="I7393" s="22">
        <v>380530568870.96289</v>
      </c>
      <c r="J7393" s="33">
        <f t="shared" si="116"/>
        <v>13093618.430917006</v>
      </c>
    </row>
    <row r="7394" spans="3:10">
      <c r="C7394">
        <v>197</v>
      </c>
      <c r="E7394">
        <v>61.232703088737424</v>
      </c>
      <c r="G7394">
        <v>0.98199335488583583</v>
      </c>
      <c r="H7394">
        <f>+C7394/'Dados Primários'!$C$31</f>
        <v>0.55807365439093481</v>
      </c>
      <c r="I7394" s="22">
        <v>369271014272.82721</v>
      </c>
      <c r="J7394" s="33">
        <f t="shared" si="116"/>
        <v>12391638.079749446</v>
      </c>
    </row>
    <row r="7395" spans="3:10">
      <c r="C7395">
        <v>194</v>
      </c>
      <c r="E7395">
        <v>62.980812409823208</v>
      </c>
      <c r="G7395">
        <v>0.92231556624281952</v>
      </c>
      <c r="H7395">
        <f>+C7395/'Dados Primários'!$C$31</f>
        <v>0.54957507082152979</v>
      </c>
      <c r="I7395" s="22">
        <v>357936883406.6842</v>
      </c>
      <c r="J7395" s="33">
        <f t="shared" si="116"/>
        <v>11426711.795707688</v>
      </c>
    </row>
    <row r="7396" spans="3:10">
      <c r="C7396">
        <v>199</v>
      </c>
      <c r="E7396">
        <v>59.734171898646359</v>
      </c>
      <c r="G7396">
        <v>0.95772184306649577</v>
      </c>
      <c r="H7396">
        <f>+C7396/'Dados Primários'!$C$31</f>
        <v>0.5637393767705382</v>
      </c>
      <c r="I7396" s="22">
        <v>419199416141.58423</v>
      </c>
      <c r="J7396" s="33">
        <f t="shared" si="116"/>
        <v>13519520.234918928</v>
      </c>
    </row>
    <row r="7397" spans="3:10">
      <c r="C7397">
        <v>200</v>
      </c>
      <c r="E7397">
        <v>60.187100549376154</v>
      </c>
      <c r="G7397">
        <v>0.99101641859440903</v>
      </c>
      <c r="H7397">
        <f>+C7397/'Dados Primários'!$C$31</f>
        <v>0.56657223796033995</v>
      </c>
      <c r="I7397" s="22">
        <v>380587091606.38373</v>
      </c>
      <c r="J7397" s="33">
        <f t="shared" si="116"/>
        <v>12861559.059375128</v>
      </c>
    </row>
    <row r="7398" spans="3:10">
      <c r="C7398">
        <v>193</v>
      </c>
      <c r="E7398">
        <v>61.878933364967324</v>
      </c>
      <c r="G7398">
        <v>0.97294731623164721</v>
      </c>
      <c r="H7398">
        <f>+C7398/'Dados Primários'!$C$31</f>
        <v>0.54674220963172804</v>
      </c>
      <c r="I7398" s="22">
        <v>383248628491.18591</v>
      </c>
      <c r="J7398" s="33">
        <f t="shared" si="116"/>
        <v>12615235.328129034</v>
      </c>
    </row>
    <row r="7399" spans="3:10">
      <c r="C7399">
        <v>199</v>
      </c>
      <c r="E7399">
        <v>58.833065005728535</v>
      </c>
      <c r="G7399">
        <v>0.96554390529428791</v>
      </c>
      <c r="H7399">
        <f>+C7399/'Dados Primários'!$C$31</f>
        <v>0.5637393767705382</v>
      </c>
      <c r="I7399" s="22">
        <v>343699051361.39087</v>
      </c>
      <c r="J7399" s="33">
        <f t="shared" si="116"/>
        <v>11006524.523644408</v>
      </c>
    </row>
    <row r="7400" spans="3:10">
      <c r="C7400">
        <v>198</v>
      </c>
      <c r="E7400">
        <v>58.983551279564182</v>
      </c>
      <c r="G7400">
        <v>0.93641628109683117</v>
      </c>
      <c r="H7400">
        <f>+C7400/'Dados Primários'!$C$31</f>
        <v>0.56090651558073656</v>
      </c>
      <c r="I7400" s="22">
        <v>349956230896.5047</v>
      </c>
      <c r="J7400" s="33">
        <f t="shared" si="116"/>
        <v>10841867.322646273</v>
      </c>
    </row>
    <row r="7401" spans="3:10">
      <c r="C7401">
        <v>196</v>
      </c>
      <c r="E7401">
        <v>60.726355635158882</v>
      </c>
      <c r="G7401">
        <v>0.98843639444021336</v>
      </c>
      <c r="H7401">
        <f>+C7401/'Dados Primários'!$C$31</f>
        <v>0.55524079320113318</v>
      </c>
      <c r="I7401" s="22">
        <v>370372677554.54999</v>
      </c>
      <c r="J7401" s="33">
        <f t="shared" si="116"/>
        <v>12343725.453197122</v>
      </c>
    </row>
    <row r="7402" spans="3:10">
      <c r="C7402">
        <v>202</v>
      </c>
      <c r="E7402">
        <v>60.099160115350578</v>
      </c>
      <c r="G7402">
        <v>0.97048135666664759</v>
      </c>
      <c r="H7402">
        <f>+C7402/'Dados Primários'!$C$31</f>
        <v>0.57223796033994334</v>
      </c>
      <c r="I7402" s="22">
        <v>387591659321.25952</v>
      </c>
      <c r="J7402" s="33">
        <f t="shared" si="116"/>
        <v>12936198.960930118</v>
      </c>
    </row>
    <row r="7403" spans="3:10">
      <c r="C7403">
        <v>197</v>
      </c>
      <c r="E7403">
        <v>59.40405869716502</v>
      </c>
      <c r="G7403">
        <v>0.96016149634502901</v>
      </c>
      <c r="H7403">
        <f>+C7403/'Dados Primários'!$C$31</f>
        <v>0.55807365439093481</v>
      </c>
      <c r="I7403" s="22">
        <v>407018212409.23285</v>
      </c>
      <c r="J7403" s="33">
        <f t="shared" si="116"/>
        <v>12955845.7318756</v>
      </c>
    </row>
    <row r="7404" spans="3:10">
      <c r="C7404">
        <v>196</v>
      </c>
      <c r="E7404">
        <v>61.134523252446449</v>
      </c>
      <c r="G7404">
        <v>0.95426907090203328</v>
      </c>
      <c r="H7404">
        <f>+C7404/'Dados Primários'!$C$31</f>
        <v>0.55524079320113318</v>
      </c>
      <c r="I7404" s="22">
        <v>401095961976.37543</v>
      </c>
      <c r="J7404" s="33">
        <f t="shared" si="116"/>
        <v>12992329.71785561</v>
      </c>
    </row>
    <row r="7405" spans="3:10">
      <c r="C7405">
        <v>195</v>
      </c>
      <c r="E7405">
        <v>57.852303867452918</v>
      </c>
      <c r="G7405">
        <v>0.96027465047327554</v>
      </c>
      <c r="H7405">
        <f>+C7405/'Dados Primários'!$C$31</f>
        <v>0.55240793201133143</v>
      </c>
      <c r="I7405" s="22">
        <v>393832936941.56824</v>
      </c>
      <c r="J7405" s="33">
        <f t="shared" si="116"/>
        <v>12086152.316844879</v>
      </c>
    </row>
    <row r="7406" spans="3:10">
      <c r="C7406">
        <v>197</v>
      </c>
      <c r="E7406">
        <v>60.431100281216715</v>
      </c>
      <c r="G7406">
        <v>0.93605050434174508</v>
      </c>
      <c r="H7406">
        <f>+C7406/'Dados Primários'!$C$31</f>
        <v>0.55807365439093481</v>
      </c>
      <c r="I7406" s="22">
        <v>394171176937.48846</v>
      </c>
      <c r="J7406" s="33">
        <f t="shared" si="116"/>
        <v>12443317.08427633</v>
      </c>
    </row>
    <row r="7407" spans="3:10">
      <c r="C7407">
        <v>201</v>
      </c>
      <c r="E7407">
        <v>60.922426409354635</v>
      </c>
      <c r="G7407">
        <v>0.92082647170909981</v>
      </c>
      <c r="H7407">
        <f>+C7407/'Dados Primários'!$C$31</f>
        <v>0.56940509915014159</v>
      </c>
      <c r="I7407" s="22">
        <v>384970788368.47601</v>
      </c>
      <c r="J7407" s="33">
        <f t="shared" si="116"/>
        <v>12297139.968656093</v>
      </c>
    </row>
    <row r="7408" spans="3:10">
      <c r="C7408">
        <v>190</v>
      </c>
      <c r="E7408">
        <v>58.44066202329968</v>
      </c>
      <c r="G7408">
        <v>0.97051001484063926</v>
      </c>
      <c r="H7408">
        <f>+C7408/'Dados Primários'!$C$31</f>
        <v>0.5382436260623229</v>
      </c>
      <c r="I7408" s="22">
        <v>350040108975.97302</v>
      </c>
      <c r="J7408" s="33">
        <f t="shared" si="116"/>
        <v>10685918.419204008</v>
      </c>
    </row>
    <row r="7409" spans="3:10">
      <c r="C7409">
        <v>201</v>
      </c>
      <c r="E7409">
        <v>57.906625597754783</v>
      </c>
      <c r="G7409">
        <v>0.96181942662308895</v>
      </c>
      <c r="H7409">
        <f>+C7409/'Dados Primários'!$C$31</f>
        <v>0.56940509915014159</v>
      </c>
      <c r="I7409" s="22">
        <v>376111559178.73212</v>
      </c>
      <c r="J7409" s="33">
        <f t="shared" si="116"/>
        <v>11927785.913783565</v>
      </c>
    </row>
    <row r="7410" spans="3:10">
      <c r="C7410">
        <v>199</v>
      </c>
      <c r="E7410">
        <v>62.676421464665992</v>
      </c>
      <c r="G7410">
        <v>0.97910325425635247</v>
      </c>
      <c r="H7410">
        <f>+C7410/'Dados Primários'!$C$31</f>
        <v>0.5637393767705382</v>
      </c>
      <c r="I7410" s="22">
        <v>354975116950.91388</v>
      </c>
      <c r="J7410" s="33">
        <f t="shared" si="116"/>
        <v>12280299.768594155</v>
      </c>
    </row>
    <row r="7411" spans="3:10">
      <c r="C7411">
        <v>197</v>
      </c>
      <c r="E7411">
        <v>62.335556641279517</v>
      </c>
      <c r="G7411">
        <v>0.98839428651537475</v>
      </c>
      <c r="H7411">
        <f>+C7411/'Dados Primários'!$C$31</f>
        <v>0.55807365439093481</v>
      </c>
      <c r="I7411" s="22">
        <v>404790594009.11938</v>
      </c>
      <c r="J7411" s="33">
        <f t="shared" si="116"/>
        <v>13918357.949518792</v>
      </c>
    </row>
    <row r="7412" spans="3:10">
      <c r="C7412">
        <v>192</v>
      </c>
      <c r="E7412">
        <v>59.080469984780287</v>
      </c>
      <c r="G7412">
        <v>0.98277346390428644</v>
      </c>
      <c r="H7412">
        <f>+C7412/'Dados Primários'!$C$31</f>
        <v>0.5439093484419264</v>
      </c>
      <c r="I7412" s="22">
        <v>401513511269.12677</v>
      </c>
      <c r="J7412" s="33">
        <f t="shared" si="116"/>
        <v>12680140.056274304</v>
      </c>
    </row>
    <row r="7413" spans="3:10">
      <c r="C7413">
        <v>197</v>
      </c>
      <c r="E7413">
        <v>58.779034202242748</v>
      </c>
      <c r="G7413">
        <v>0.99360783934295549</v>
      </c>
      <c r="H7413">
        <f>+C7413/'Dados Primários'!$C$31</f>
        <v>0.55807365439093481</v>
      </c>
      <c r="I7413" s="22">
        <v>391583900213.97913</v>
      </c>
      <c r="J7413" s="33">
        <f t="shared" si="116"/>
        <v>12763030.400706714</v>
      </c>
    </row>
    <row r="7414" spans="3:10">
      <c r="C7414">
        <v>195</v>
      </c>
      <c r="E7414">
        <v>61.627837093927823</v>
      </c>
      <c r="G7414">
        <v>0.92695583705182927</v>
      </c>
      <c r="H7414">
        <f>+C7414/'Dados Primários'!$C$31</f>
        <v>0.55240793201133143</v>
      </c>
      <c r="I7414" s="22">
        <v>346610896347.37506</v>
      </c>
      <c r="J7414" s="33">
        <f t="shared" si="116"/>
        <v>10938004.226385379</v>
      </c>
    </row>
    <row r="7415" spans="3:10">
      <c r="C7415">
        <v>190</v>
      </c>
      <c r="E7415">
        <v>60.538037644898537</v>
      </c>
      <c r="G7415">
        <v>0.9467533300941593</v>
      </c>
      <c r="H7415">
        <f>+C7415/'Dados Primários'!$C$31</f>
        <v>0.5382436260623229</v>
      </c>
      <c r="I7415" s="22">
        <v>383334910332.84686</v>
      </c>
      <c r="J7415" s="33">
        <f t="shared" si="116"/>
        <v>11825579.942092905</v>
      </c>
    </row>
    <row r="7416" spans="3:10">
      <c r="C7416">
        <v>200</v>
      </c>
      <c r="E7416">
        <v>57.91869780970211</v>
      </c>
      <c r="G7416">
        <v>0.96321889253483106</v>
      </c>
      <c r="H7416">
        <f>+C7416/'Dados Primários'!$C$31</f>
        <v>0.56657223796033995</v>
      </c>
      <c r="I7416" s="22">
        <v>389837964157.49841</v>
      </c>
      <c r="J7416" s="33">
        <f t="shared" si="116"/>
        <v>12322056.672588181</v>
      </c>
    </row>
    <row r="7417" spans="3:10">
      <c r="C7417">
        <v>204</v>
      </c>
      <c r="E7417">
        <v>60.834087663369296</v>
      </c>
      <c r="G7417">
        <v>0.97992683290500515</v>
      </c>
      <c r="H7417">
        <f>+C7417/'Dados Primários'!$C$31</f>
        <v>0.57790368271954673</v>
      </c>
      <c r="I7417" s="22">
        <v>408663595076.02808</v>
      </c>
      <c r="J7417" s="33">
        <f t="shared" si="116"/>
        <v>14078684.041763214</v>
      </c>
    </row>
    <row r="7418" spans="3:10">
      <c r="C7418">
        <v>192</v>
      </c>
      <c r="E7418">
        <v>63.391358247725933</v>
      </c>
      <c r="G7418">
        <v>0.99028063442105463</v>
      </c>
      <c r="H7418">
        <f>+C7418/'Dados Primários'!$C$31</f>
        <v>0.5439093484419264</v>
      </c>
      <c r="I7418" s="22">
        <v>365042442803.75653</v>
      </c>
      <c r="J7418" s="33">
        <f t="shared" si="116"/>
        <v>12464022.62792825</v>
      </c>
    </row>
    <row r="7419" spans="3:10">
      <c r="C7419">
        <v>198</v>
      </c>
      <c r="E7419">
        <v>62.158069529630282</v>
      </c>
      <c r="G7419">
        <v>0.9266227146641457</v>
      </c>
      <c r="H7419">
        <f>+C7419/'Dados Primários'!$C$31</f>
        <v>0.56090651558073656</v>
      </c>
      <c r="I7419" s="22">
        <v>346336202736.16919</v>
      </c>
      <c r="J7419" s="33">
        <f t="shared" si="116"/>
        <v>11188937.187763657</v>
      </c>
    </row>
    <row r="7420" spans="3:10">
      <c r="C7420">
        <v>194</v>
      </c>
      <c r="E7420">
        <v>62.43458449605135</v>
      </c>
      <c r="G7420">
        <v>0.94796536029687406</v>
      </c>
      <c r="H7420">
        <f>+C7420/'Dados Primários'!$C$31</f>
        <v>0.54957507082152979</v>
      </c>
      <c r="I7420" s="22">
        <v>368559386795.64716</v>
      </c>
      <c r="J7420" s="33">
        <f t="shared" si="116"/>
        <v>11988150.737221569</v>
      </c>
    </row>
    <row r="7421" spans="3:10">
      <c r="C7421">
        <v>194</v>
      </c>
      <c r="E7421">
        <v>57.28162513495964</v>
      </c>
      <c r="G7421">
        <v>0.93381050956147282</v>
      </c>
      <c r="H7421">
        <f>+C7421/'Dados Primários'!$C$31</f>
        <v>0.54957507082152979</v>
      </c>
      <c r="I7421" s="22">
        <v>409613874441.76428</v>
      </c>
      <c r="J7421" s="33">
        <f t="shared" si="116"/>
        <v>12041366.397144491</v>
      </c>
    </row>
    <row r="7422" spans="3:10">
      <c r="C7422">
        <v>194</v>
      </c>
      <c r="E7422">
        <v>63.573643266709361</v>
      </c>
      <c r="G7422">
        <v>0.95323419967351208</v>
      </c>
      <c r="H7422">
        <f>+C7422/'Dados Primários'!$C$31</f>
        <v>0.54957507082152979</v>
      </c>
      <c r="I7422" s="22">
        <v>346387742731.90076</v>
      </c>
      <c r="J7422" s="33">
        <f t="shared" si="116"/>
        <v>11536292.426909514</v>
      </c>
    </row>
    <row r="7423" spans="3:10">
      <c r="C7423">
        <v>199</v>
      </c>
      <c r="E7423">
        <v>61.782383584134465</v>
      </c>
      <c r="G7423">
        <v>0.92719391271806972</v>
      </c>
      <c r="H7423">
        <f>+C7423/'Dados Primários'!$C$31</f>
        <v>0.5637393767705382</v>
      </c>
      <c r="I7423" s="22">
        <v>376792095056.17249</v>
      </c>
      <c r="J7423" s="33">
        <f t="shared" si="116"/>
        <v>12167893.086700469</v>
      </c>
    </row>
    <row r="7424" spans="3:10">
      <c r="C7424">
        <v>197</v>
      </c>
      <c r="E7424">
        <v>59.92089854785749</v>
      </c>
      <c r="G7424">
        <v>0.94809105259743109</v>
      </c>
      <c r="H7424">
        <f>+C7424/'Dados Primários'!$C$31</f>
        <v>0.55807365439093481</v>
      </c>
      <c r="I7424" s="22">
        <v>404741609091.28448</v>
      </c>
      <c r="J7424" s="33">
        <f t="shared" si="116"/>
        <v>12832100.135468127</v>
      </c>
    </row>
    <row r="7425" spans="3:10">
      <c r="C7425">
        <v>191</v>
      </c>
      <c r="E7425">
        <v>63.861893840782301</v>
      </c>
      <c r="G7425">
        <v>0.96632100502323404</v>
      </c>
      <c r="H7425">
        <f>+C7425/'Dados Primários'!$C$31</f>
        <v>0.54107648725212465</v>
      </c>
      <c r="I7425" s="22">
        <v>358223997218.63867</v>
      </c>
      <c r="J7425" s="33">
        <f t="shared" si="116"/>
        <v>11961249.541419456</v>
      </c>
    </row>
    <row r="7426" spans="3:10">
      <c r="C7426">
        <v>190</v>
      </c>
      <c r="E7426">
        <v>63.249782028030509</v>
      </c>
      <c r="G7426">
        <v>0.95713142549485508</v>
      </c>
      <c r="H7426">
        <f>+C7426/'Dados Primários'!$C$31</f>
        <v>0.5382436260623229</v>
      </c>
      <c r="I7426" s="22">
        <v>408721253659.91205</v>
      </c>
      <c r="J7426" s="33">
        <f t="shared" si="116"/>
        <v>13317929.947763417</v>
      </c>
    </row>
    <row r="7427" spans="3:10">
      <c r="C7427">
        <v>193</v>
      </c>
      <c r="E7427">
        <v>61.906545108657589</v>
      </c>
      <c r="G7427">
        <v>0.98786829202802307</v>
      </c>
      <c r="H7427">
        <f>+C7427/'Dados Primários'!$C$31</f>
        <v>0.54674220963172804</v>
      </c>
      <c r="I7427" s="22">
        <v>398110262141.61432</v>
      </c>
      <c r="J7427" s="33">
        <f t="shared" si="116"/>
        <v>13311334.277023282</v>
      </c>
    </row>
    <row r="7428" spans="3:10">
      <c r="C7428">
        <v>200</v>
      </c>
      <c r="E7428">
        <v>64.003641208016148</v>
      </c>
      <c r="G7428">
        <v>0.94238411498367047</v>
      </c>
      <c r="H7428">
        <f>+C7428/'Dados Primários'!$C$31</f>
        <v>0.56657223796033995</v>
      </c>
      <c r="I7428" s="22">
        <v>367175814112.26459</v>
      </c>
      <c r="J7428" s="33">
        <f t="shared" si="116"/>
        <v>12547638.430152671</v>
      </c>
    </row>
    <row r="7429" spans="3:10">
      <c r="C7429">
        <v>198</v>
      </c>
      <c r="E7429">
        <v>59.317783127374845</v>
      </c>
      <c r="G7429">
        <v>0.96982053054953954</v>
      </c>
      <c r="H7429">
        <f>+C7429/'Dados Primários'!$C$31</f>
        <v>0.56090651558073656</v>
      </c>
      <c r="I7429" s="22">
        <v>399907784830.7359</v>
      </c>
      <c r="J7429" s="33">
        <f t="shared" si="116"/>
        <v>12904067.579193663</v>
      </c>
    </row>
    <row r="7430" spans="3:10">
      <c r="C7430">
        <v>201</v>
      </c>
      <c r="E7430">
        <v>58.401021789038097</v>
      </c>
      <c r="G7430">
        <v>0.97365694611037945</v>
      </c>
      <c r="H7430">
        <f>+C7430/'Dados Primários'!$C$31</f>
        <v>0.56940509915014159</v>
      </c>
      <c r="I7430" s="22">
        <v>392139650178.20691</v>
      </c>
      <c r="J7430" s="33">
        <f t="shared" si="116"/>
        <v>12696631.680119168</v>
      </c>
    </row>
    <row r="7431" spans="3:10">
      <c r="C7431">
        <v>204</v>
      </c>
      <c r="E7431">
        <v>62.373208363318454</v>
      </c>
      <c r="G7431">
        <v>0.97229327714643132</v>
      </c>
      <c r="H7431">
        <f>+C7431/'Dados Primários'!$C$31</f>
        <v>0.57790368271954673</v>
      </c>
      <c r="I7431" s="22">
        <v>405100545123.73199</v>
      </c>
      <c r="J7431" s="33">
        <f t="shared" si="116"/>
        <v>14197558.159779415</v>
      </c>
    </row>
    <row r="7432" spans="3:10">
      <c r="C7432">
        <v>190</v>
      </c>
      <c r="E7432">
        <v>63.552962293141974</v>
      </c>
      <c r="G7432">
        <v>0.93310900007053699</v>
      </c>
      <c r="H7432">
        <f>+C7432/'Dados Primários'!$C$31</f>
        <v>0.5382436260623229</v>
      </c>
      <c r="I7432" s="22">
        <v>384861894563.24182</v>
      </c>
      <c r="J7432" s="33">
        <f t="shared" ref="J7432:J7495" si="117">+E7432*G7432*H7432*I7432/1000000</f>
        <v>12284344.458838396</v>
      </c>
    </row>
    <row r="7433" spans="3:10">
      <c r="C7433">
        <v>202</v>
      </c>
      <c r="E7433">
        <v>60.137260837083339</v>
      </c>
      <c r="G7433">
        <v>0.92296418551493631</v>
      </c>
      <c r="H7433">
        <f>+C7433/'Dados Primários'!$C$31</f>
        <v>0.57223796033994334</v>
      </c>
      <c r="I7433" s="22">
        <v>391861924405.14545</v>
      </c>
      <c r="J7433" s="33">
        <f t="shared" si="117"/>
        <v>12446241.479780955</v>
      </c>
    </row>
    <row r="7434" spans="3:10">
      <c r="C7434">
        <v>202</v>
      </c>
      <c r="E7434">
        <v>57.30288885966543</v>
      </c>
      <c r="G7434">
        <v>0.97906594953456239</v>
      </c>
      <c r="H7434">
        <f>+C7434/'Dados Primários'!$C$31</f>
        <v>0.57223796033994334</v>
      </c>
      <c r="I7434" s="22">
        <v>417363477279.13574</v>
      </c>
      <c r="J7434" s="33">
        <f t="shared" si="117"/>
        <v>13399221.604887355</v>
      </c>
    </row>
    <row r="7435" spans="3:10">
      <c r="C7435">
        <v>198</v>
      </c>
      <c r="E7435">
        <v>60.893064396969542</v>
      </c>
      <c r="G7435">
        <v>0.92141382739013711</v>
      </c>
      <c r="H7435">
        <f>+C7435/'Dados Primários'!$C$31</f>
        <v>0.56090651558073656</v>
      </c>
      <c r="I7435" s="22">
        <v>411962630433.94434</v>
      </c>
      <c r="J7435" s="33">
        <f t="shared" si="117"/>
        <v>12964950.4953107</v>
      </c>
    </row>
    <row r="7436" spans="3:10">
      <c r="C7436">
        <v>191</v>
      </c>
      <c r="E7436">
        <v>59.153319867031328</v>
      </c>
      <c r="G7436">
        <v>0.92219694603336833</v>
      </c>
      <c r="H7436">
        <f>+C7436/'Dados Primários'!$C$31</f>
        <v>0.54107648725212465</v>
      </c>
      <c r="I7436" s="22">
        <v>353929703302.64868</v>
      </c>
      <c r="J7436" s="33">
        <f t="shared" si="117"/>
        <v>10446684.460575016</v>
      </c>
    </row>
    <row r="7437" spans="3:10">
      <c r="C7437">
        <v>198</v>
      </c>
      <c r="E7437">
        <v>61.787005195597658</v>
      </c>
      <c r="G7437">
        <v>0.96407198282148321</v>
      </c>
      <c r="H7437">
        <f>+C7437/'Dados Primários'!$C$31</f>
        <v>0.56090651558073656</v>
      </c>
      <c r="I7437" s="22">
        <v>384523407616.8963</v>
      </c>
      <c r="J7437" s="33">
        <f t="shared" si="117"/>
        <v>12847536.92774735</v>
      </c>
    </row>
    <row r="7438" spans="3:10">
      <c r="C7438">
        <v>191</v>
      </c>
      <c r="E7438">
        <v>59.936322409783642</v>
      </c>
      <c r="G7438">
        <v>0.99781528066742009</v>
      </c>
      <c r="H7438">
        <f>+C7438/'Dados Primários'!$C$31</f>
        <v>0.54107648725212465</v>
      </c>
      <c r="I7438" s="22">
        <v>396911817175.7608</v>
      </c>
      <c r="J7438" s="33">
        <f t="shared" si="117"/>
        <v>12843782.233151427</v>
      </c>
    </row>
    <row r="7439" spans="3:10">
      <c r="C7439">
        <v>199</v>
      </c>
      <c r="E7439">
        <v>61.87074123363977</v>
      </c>
      <c r="G7439">
        <v>0.92142217733032172</v>
      </c>
      <c r="H7439">
        <f>+C7439/'Dados Primários'!$C$31</f>
        <v>0.5637393767705382</v>
      </c>
      <c r="I7439" s="22">
        <v>348911273011.43079</v>
      </c>
      <c r="J7439" s="33">
        <f t="shared" si="117"/>
        <v>11213400.978678759</v>
      </c>
    </row>
    <row r="7440" spans="3:10">
      <c r="C7440">
        <v>193</v>
      </c>
      <c r="E7440">
        <v>62.347913783517626</v>
      </c>
      <c r="G7440">
        <v>0.98253439071706239</v>
      </c>
      <c r="H7440">
        <f>+C7440/'Dados Primários'!$C$31</f>
        <v>0.54674220963172804</v>
      </c>
      <c r="I7440" s="22">
        <v>357765503116.77417</v>
      </c>
      <c r="J7440" s="33">
        <f t="shared" si="117"/>
        <v>11982591.459355747</v>
      </c>
    </row>
    <row r="7441" spans="3:10">
      <c r="C7441">
        <v>208</v>
      </c>
      <c r="E7441">
        <v>62.02695958074041</v>
      </c>
      <c r="G7441">
        <v>0.97550478166691246</v>
      </c>
      <c r="H7441">
        <f>+C7441/'Dados Primários'!$C$31</f>
        <v>0.58923512747875351</v>
      </c>
      <c r="I7441" s="22">
        <v>346810883622.99414</v>
      </c>
      <c r="J7441" s="33">
        <f t="shared" si="117"/>
        <v>12364918.088723913</v>
      </c>
    </row>
    <row r="7442" spans="3:10">
      <c r="C7442">
        <v>202</v>
      </c>
      <c r="E7442">
        <v>61.589673504019004</v>
      </c>
      <c r="G7442">
        <v>0.98886547579842876</v>
      </c>
      <c r="H7442">
        <f>+C7442/'Dados Primários'!$C$31</f>
        <v>0.57223796033994334</v>
      </c>
      <c r="I7442" s="22">
        <v>390521051662.2854</v>
      </c>
      <c r="J7442" s="33">
        <f t="shared" si="117"/>
        <v>13610254.015098227</v>
      </c>
    </row>
    <row r="7443" spans="3:10">
      <c r="C7443">
        <v>200</v>
      </c>
      <c r="E7443">
        <v>61.582582047401267</v>
      </c>
      <c r="G7443">
        <v>0.98205174419193142</v>
      </c>
      <c r="H7443">
        <f>+C7443/'Dados Primários'!$C$31</f>
        <v>0.56657223796033995</v>
      </c>
      <c r="I7443" s="22">
        <v>345315288030.22357</v>
      </c>
      <c r="J7443" s="33">
        <f t="shared" si="117"/>
        <v>11832141.694966199</v>
      </c>
    </row>
    <row r="7444" spans="3:10">
      <c r="C7444">
        <v>204</v>
      </c>
      <c r="E7444">
        <v>62.41647067309659</v>
      </c>
      <c r="G7444">
        <v>0.94366463379173759</v>
      </c>
      <c r="H7444">
        <f>+C7444/'Dados Primários'!$C$31</f>
        <v>0.57790368271954673</v>
      </c>
      <c r="I7444" s="22">
        <v>370045923967.86713</v>
      </c>
      <c r="J7444" s="33">
        <f t="shared" si="117"/>
        <v>12595864.320751317</v>
      </c>
    </row>
    <row r="7445" spans="3:10">
      <c r="C7445">
        <v>198</v>
      </c>
      <c r="E7445">
        <v>63.482602734310838</v>
      </c>
      <c r="G7445">
        <v>0.97150013773306276</v>
      </c>
      <c r="H7445">
        <f>+C7445/'Dados Primários'!$C$31</f>
        <v>0.56090651558073656</v>
      </c>
      <c r="I7445" s="22">
        <v>355844127942.73541</v>
      </c>
      <c r="J7445" s="33">
        <f t="shared" si="117"/>
        <v>12309711.629050892</v>
      </c>
    </row>
    <row r="7446" spans="3:10">
      <c r="C7446">
        <v>200</v>
      </c>
      <c r="E7446">
        <v>63.68415556217272</v>
      </c>
      <c r="G7446">
        <v>0.96281487958636824</v>
      </c>
      <c r="H7446">
        <f>+C7446/'Dados Primários'!$C$31</f>
        <v>0.56657223796033995</v>
      </c>
      <c r="I7446" s="22">
        <v>346258333553.68036</v>
      </c>
      <c r="J7446" s="33">
        <f t="shared" si="117"/>
        <v>12029005.202654243</v>
      </c>
    </row>
    <row r="7447" spans="3:10">
      <c r="C7447">
        <v>204</v>
      </c>
      <c r="E7447">
        <v>62.382533436842515</v>
      </c>
      <c r="G7447">
        <v>0.98968120809163951</v>
      </c>
      <c r="H7447">
        <f>+C7447/'Dados Primários'!$C$31</f>
        <v>0.57790368271954673</v>
      </c>
      <c r="I7447" s="22">
        <v>385812036706.04712</v>
      </c>
      <c r="J7447" s="33">
        <f t="shared" si="117"/>
        <v>13765423.173480825</v>
      </c>
    </row>
    <row r="7448" spans="3:10">
      <c r="C7448">
        <v>204</v>
      </c>
      <c r="E7448">
        <v>57.899473012084826</v>
      </c>
      <c r="G7448">
        <v>0.93206439618583048</v>
      </c>
      <c r="H7448">
        <f>+C7448/'Dados Primários'!$C$31</f>
        <v>0.57790368271954673</v>
      </c>
      <c r="I7448" s="22">
        <v>370900918534.44507</v>
      </c>
      <c r="J7448" s="33">
        <f t="shared" si="117"/>
        <v>11567350.640326058</v>
      </c>
    </row>
    <row r="7449" spans="3:10">
      <c r="C7449">
        <v>201</v>
      </c>
      <c r="E7449">
        <v>62.482914109692409</v>
      </c>
      <c r="G7449">
        <v>0.96630669525186841</v>
      </c>
      <c r="H7449">
        <f>+C7449/'Dados Primários'!$C$31</f>
        <v>0.56940509915014159</v>
      </c>
      <c r="I7449" s="22">
        <v>373737808418.33807</v>
      </c>
      <c r="J7449" s="33">
        <f t="shared" si="117"/>
        <v>12848861.607667027</v>
      </c>
    </row>
    <row r="7450" spans="3:10">
      <c r="C7450">
        <v>199</v>
      </c>
      <c r="E7450">
        <v>57.657441600220018</v>
      </c>
      <c r="G7450">
        <v>0.95662709815270597</v>
      </c>
      <c r="H7450">
        <f>+C7450/'Dados Primários'!$C$31</f>
        <v>0.5637393767705382</v>
      </c>
      <c r="I7450" s="22">
        <v>395346087008.41016</v>
      </c>
      <c r="J7450" s="33">
        <f t="shared" si="117"/>
        <v>12292886.23210883</v>
      </c>
    </row>
    <row r="7451" spans="3:10">
      <c r="C7451">
        <v>202</v>
      </c>
      <c r="E7451">
        <v>61.220974897840513</v>
      </c>
      <c r="G7451">
        <v>0.9916386525293992</v>
      </c>
      <c r="H7451">
        <f>+C7451/'Dados Primários'!$C$31</f>
        <v>0.57223796033994334</v>
      </c>
      <c r="I7451" s="22">
        <v>397684350349.7934</v>
      </c>
      <c r="J7451" s="33">
        <f t="shared" si="117"/>
        <v>13815571.433780922</v>
      </c>
    </row>
    <row r="7452" spans="3:10">
      <c r="C7452">
        <v>195</v>
      </c>
      <c r="E7452">
        <v>63.545108005523275</v>
      </c>
      <c r="G7452">
        <v>0.95083306161259906</v>
      </c>
      <c r="H7452">
        <f>+C7452/'Dados Primários'!$C$31</f>
        <v>0.55240793201133143</v>
      </c>
      <c r="I7452" s="22">
        <v>384876328977.23297</v>
      </c>
      <c r="J7452" s="33">
        <f t="shared" si="117"/>
        <v>12845987.762632789</v>
      </c>
    </row>
    <row r="7453" spans="3:10">
      <c r="C7453">
        <v>203</v>
      </c>
      <c r="E7453">
        <v>62.270248829536257</v>
      </c>
      <c r="G7453">
        <v>0.97126652295294524</v>
      </c>
      <c r="H7453">
        <f>+C7453/'Dados Primários'!$C$31</f>
        <v>0.57507082152974509</v>
      </c>
      <c r="I7453" s="22">
        <v>400461120354.22638</v>
      </c>
      <c r="J7453" s="33">
        <f t="shared" si="117"/>
        <v>13928383.361606935</v>
      </c>
    </row>
    <row r="7454" spans="3:10">
      <c r="C7454">
        <v>199</v>
      </c>
      <c r="E7454">
        <v>62.812078015851831</v>
      </c>
      <c r="G7454">
        <v>0.9564512701502309</v>
      </c>
      <c r="H7454">
        <f>+C7454/'Dados Primários'!$C$31</f>
        <v>0.5637393767705382</v>
      </c>
      <c r="I7454" s="22">
        <v>410049793482.78131</v>
      </c>
      <c r="J7454" s="33">
        <f t="shared" si="117"/>
        <v>13887401.070819918</v>
      </c>
    </row>
    <row r="7455" spans="3:10">
      <c r="C7455">
        <v>196</v>
      </c>
      <c r="E7455">
        <v>61.935212421615248</v>
      </c>
      <c r="G7455">
        <v>0.99649741493002386</v>
      </c>
      <c r="H7455">
        <f>+C7455/'Dados Primários'!$C$31</f>
        <v>0.55524079320113318</v>
      </c>
      <c r="I7455" s="22">
        <v>418879065105.16956</v>
      </c>
      <c r="J7455" s="33">
        <f t="shared" si="117"/>
        <v>14354359.850726789</v>
      </c>
    </row>
    <row r="7456" spans="3:10">
      <c r="C7456">
        <v>190</v>
      </c>
      <c r="E7456">
        <v>58.675170087360392</v>
      </c>
      <c r="G7456">
        <v>0.9320527289118864</v>
      </c>
      <c r="H7456">
        <f>+C7456/'Dados Primários'!$C$31</f>
        <v>0.5382436260623229</v>
      </c>
      <c r="I7456" s="22">
        <v>378447222585.06677</v>
      </c>
      <c r="J7456" s="33">
        <f t="shared" si="117"/>
        <v>11139842.67399583</v>
      </c>
    </row>
    <row r="7457" spans="3:10">
      <c r="C7457">
        <v>203</v>
      </c>
      <c r="E7457">
        <v>59.803658266083175</v>
      </c>
      <c r="G7457">
        <v>0.93021482207356709</v>
      </c>
      <c r="H7457">
        <f>+C7457/'Dados Primários'!$C$31</f>
        <v>0.57507082152974509</v>
      </c>
      <c r="I7457" s="22">
        <v>376469987217.55573</v>
      </c>
      <c r="J7457" s="33">
        <f t="shared" si="117"/>
        <v>12043776.795615152</v>
      </c>
    </row>
    <row r="7458" spans="3:10">
      <c r="C7458">
        <v>202</v>
      </c>
      <c r="E7458">
        <v>63.144478059976592</v>
      </c>
      <c r="G7458">
        <v>0.92051459044242034</v>
      </c>
      <c r="H7458">
        <f>+C7458/'Dados Primários'!$C$31</f>
        <v>0.57223796033994334</v>
      </c>
      <c r="I7458" s="22">
        <v>373075165459.45557</v>
      </c>
      <c r="J7458" s="33">
        <f t="shared" si="117"/>
        <v>12409064.979477683</v>
      </c>
    </row>
    <row r="7459" spans="3:10">
      <c r="C7459">
        <v>197</v>
      </c>
      <c r="E7459">
        <v>64.122754026452441</v>
      </c>
      <c r="G7459">
        <v>0.92872156575728282</v>
      </c>
      <c r="H7459">
        <f>+C7459/'Dados Primários'!$C$31</f>
        <v>0.55807365439093481</v>
      </c>
      <c r="I7459" s="22">
        <v>412305877069.15375</v>
      </c>
      <c r="J7459" s="33">
        <f t="shared" si="117"/>
        <v>13702781.832805244</v>
      </c>
    </row>
    <row r="7460" spans="3:10">
      <c r="C7460">
        <v>197</v>
      </c>
      <c r="E7460">
        <v>63.266922586000028</v>
      </c>
      <c r="G7460">
        <v>0.94335568265214365</v>
      </c>
      <c r="H7460">
        <f>+C7460/'Dados Primários'!$C$31</f>
        <v>0.55807365439093481</v>
      </c>
      <c r="I7460" s="22">
        <v>350875901267.34033</v>
      </c>
      <c r="J7460" s="33">
        <f t="shared" si="117"/>
        <v>11686843.866593054</v>
      </c>
    </row>
    <row r="7461" spans="3:10">
      <c r="C7461">
        <v>200</v>
      </c>
      <c r="E7461">
        <v>60.52790290238238</v>
      </c>
      <c r="G7461">
        <v>0.97895833457771608</v>
      </c>
      <c r="H7461">
        <f>+C7461/'Dados Primários'!$C$31</f>
        <v>0.56657223796033995</v>
      </c>
      <c r="I7461" s="22">
        <v>383272600189.44397</v>
      </c>
      <c r="J7461" s="33">
        <f t="shared" si="117"/>
        <v>12867165.849866096</v>
      </c>
    </row>
    <row r="7462" spans="3:10">
      <c r="C7462">
        <v>196</v>
      </c>
      <c r="E7462">
        <v>64.084080340673253</v>
      </c>
      <c r="G7462">
        <v>0.95272924767468559</v>
      </c>
      <c r="H7462">
        <f>+C7462/'Dados Primários'!$C$31</f>
        <v>0.55524079320113318</v>
      </c>
      <c r="I7462" s="22">
        <v>356591383984.58777</v>
      </c>
      <c r="J7462" s="33">
        <f t="shared" si="117"/>
        <v>12088484.707181536</v>
      </c>
    </row>
    <row r="7463" spans="3:10">
      <c r="C7463">
        <v>205</v>
      </c>
      <c r="E7463">
        <v>62.798285695364839</v>
      </c>
      <c r="G7463">
        <v>0.92046566844008204</v>
      </c>
      <c r="H7463">
        <f>+C7463/'Dados Primários'!$C$31</f>
        <v>0.58073654390934848</v>
      </c>
      <c r="I7463" s="22">
        <v>347390628967.15039</v>
      </c>
      <c r="J7463" s="33">
        <f t="shared" si="117"/>
        <v>11661452.233705617</v>
      </c>
    </row>
    <row r="7464" spans="3:10">
      <c r="C7464">
        <v>200</v>
      </c>
      <c r="E7464">
        <v>63.107681996728147</v>
      </c>
      <c r="G7464">
        <v>0.98648947245743568</v>
      </c>
      <c r="H7464">
        <f>+C7464/'Dados Primários'!$C$31</f>
        <v>0.56657223796033995</v>
      </c>
      <c r="I7464" s="22">
        <v>384301050896.89655</v>
      </c>
      <c r="J7464" s="33">
        <f t="shared" si="117"/>
        <v>13555063.166277576</v>
      </c>
    </row>
    <row r="7465" spans="3:10">
      <c r="C7465">
        <v>184</v>
      </c>
      <c r="E7465">
        <v>59.911319009941685</v>
      </c>
      <c r="G7465">
        <v>0.96856359212126752</v>
      </c>
      <c r="H7465">
        <f>+C7465/'Dados Primários'!$C$31</f>
        <v>0.52124645892351273</v>
      </c>
      <c r="I7465" s="22">
        <v>403762424140.12665</v>
      </c>
      <c r="J7465" s="33">
        <f t="shared" si="117"/>
        <v>12212541.09224285</v>
      </c>
    </row>
    <row r="7466" spans="3:10">
      <c r="C7466">
        <v>194</v>
      </c>
      <c r="E7466">
        <v>58.178600089907924</v>
      </c>
      <c r="G7466">
        <v>0.96829278214289471</v>
      </c>
      <c r="H7466">
        <f>+C7466/'Dados Primários'!$C$31</f>
        <v>0.54957507082152979</v>
      </c>
      <c r="I7466" s="22">
        <v>359062523108.47052</v>
      </c>
      <c r="J7466" s="33">
        <f t="shared" si="117"/>
        <v>11116474.198590014</v>
      </c>
    </row>
    <row r="7467" spans="3:10">
      <c r="C7467">
        <v>200</v>
      </c>
      <c r="E7467">
        <v>58.871711082505861</v>
      </c>
      <c r="G7467">
        <v>0.97678947563133645</v>
      </c>
      <c r="H7467">
        <f>+C7467/'Dados Primários'!$C$31</f>
        <v>0.56657223796033995</v>
      </c>
      <c r="I7467" s="22">
        <v>383825884063.64709</v>
      </c>
      <c r="J7467" s="33">
        <f t="shared" si="117"/>
        <v>12505388.244083585</v>
      </c>
    </row>
    <row r="7468" spans="3:10">
      <c r="C7468">
        <v>190</v>
      </c>
      <c r="E7468">
        <v>58.988163675972338</v>
      </c>
      <c r="G7468">
        <v>0.98071693587150288</v>
      </c>
      <c r="H7468">
        <f>+C7468/'Dados Primários'!$C$31</f>
        <v>0.5382436260623229</v>
      </c>
      <c r="I7468" s="22">
        <v>373633457716.38373</v>
      </c>
      <c r="J7468" s="33">
        <f t="shared" si="117"/>
        <v>11634111.088575179</v>
      </c>
    </row>
    <row r="7469" spans="3:10">
      <c r="C7469">
        <v>196</v>
      </c>
      <c r="E7469">
        <v>60.586902067063797</v>
      </c>
      <c r="G7469">
        <v>0.9895411923479015</v>
      </c>
      <c r="H7469">
        <f>+C7469/'Dados Primários'!$C$31</f>
        <v>0.55524079320113318</v>
      </c>
      <c r="I7469" s="22">
        <v>357523839261.16107</v>
      </c>
      <c r="J7469" s="33">
        <f t="shared" si="117"/>
        <v>11901425.862671025</v>
      </c>
    </row>
    <row r="7470" spans="3:10">
      <c r="C7470">
        <v>206</v>
      </c>
      <c r="E7470">
        <v>60.223041141225508</v>
      </c>
      <c r="G7470">
        <v>0.97881979118046347</v>
      </c>
      <c r="H7470">
        <f>+C7470/'Dados Primários'!$C$31</f>
        <v>0.58356940509915012</v>
      </c>
      <c r="I7470" s="22">
        <v>419166462334.41608</v>
      </c>
      <c r="J7470" s="33">
        <f t="shared" si="117"/>
        <v>14419309.606690334</v>
      </c>
    </row>
    <row r="7471" spans="3:10">
      <c r="C7471">
        <v>200</v>
      </c>
      <c r="E7471">
        <v>58.7724605771445</v>
      </c>
      <c r="G7471">
        <v>0.94423037004854082</v>
      </c>
      <c r="H7471">
        <f>+C7471/'Dados Primários'!$C$31</f>
        <v>0.56657223796033995</v>
      </c>
      <c r="I7471" s="22">
        <v>372732454531.23584</v>
      </c>
      <c r="J7471" s="33">
        <f t="shared" si="117"/>
        <v>11719371.939698659</v>
      </c>
    </row>
    <row r="7472" spans="3:10">
      <c r="C7472">
        <v>196</v>
      </c>
      <c r="E7472">
        <v>64.104920067645111</v>
      </c>
      <c r="G7472">
        <v>0.95982940582550569</v>
      </c>
      <c r="H7472">
        <f>+C7472/'Dados Primários'!$C$31</f>
        <v>0.55524079320113318</v>
      </c>
      <c r="I7472" s="22">
        <v>346363306480.62903</v>
      </c>
      <c r="J7472" s="33">
        <f t="shared" si="117"/>
        <v>11833103.330309819</v>
      </c>
    </row>
    <row r="7473" spans="3:10">
      <c r="C7473">
        <v>198</v>
      </c>
      <c r="E7473">
        <v>60.051576911304878</v>
      </c>
      <c r="G7473">
        <v>0.97282370927409445</v>
      </c>
      <c r="H7473">
        <f>+C7473/'Dados Primários'!$C$31</f>
        <v>0.56090651558073656</v>
      </c>
      <c r="I7473" s="22">
        <v>356092019932.38739</v>
      </c>
      <c r="J7473" s="33">
        <f t="shared" si="117"/>
        <v>11668399.46623723</v>
      </c>
    </row>
    <row r="7474" spans="3:10">
      <c r="C7474">
        <v>194</v>
      </c>
      <c r="E7474">
        <v>57.453148301124173</v>
      </c>
      <c r="G7474">
        <v>0.96808176970485682</v>
      </c>
      <c r="H7474">
        <f>+C7474/'Dados Primários'!$C$31</f>
        <v>0.54957507082152979</v>
      </c>
      <c r="I7474" s="22">
        <v>378579003635.1322</v>
      </c>
      <c r="J7474" s="33">
        <f t="shared" si="117"/>
        <v>11572026.574347397</v>
      </c>
    </row>
    <row r="7475" spans="3:10">
      <c r="C7475">
        <v>201</v>
      </c>
      <c r="E7475">
        <v>58.823496994028567</v>
      </c>
      <c r="G7475">
        <v>0.95030342952828084</v>
      </c>
      <c r="H7475">
        <f>+C7475/'Dados Primários'!$C$31</f>
        <v>0.56940509915014159</v>
      </c>
      <c r="I7475" s="22">
        <v>407314095667.24396</v>
      </c>
      <c r="J7475" s="33">
        <f t="shared" si="117"/>
        <v>12964743.460599761</v>
      </c>
    </row>
    <row r="7476" spans="3:10">
      <c r="C7476">
        <v>200</v>
      </c>
      <c r="E7476">
        <v>60.553978638092048</v>
      </c>
      <c r="G7476">
        <v>0.94974008181585934</v>
      </c>
      <c r="H7476">
        <f>+C7476/'Dados Primários'!$C$31</f>
        <v>0.56657223796033995</v>
      </c>
      <c r="I7476" s="22">
        <v>382005879369.56708</v>
      </c>
      <c r="J7476" s="33">
        <f t="shared" si="117"/>
        <v>12447232.093405647</v>
      </c>
    </row>
    <row r="7477" spans="3:10">
      <c r="C7477">
        <v>205</v>
      </c>
      <c r="E7477">
        <v>57.558970413016603</v>
      </c>
      <c r="G7477">
        <v>0.92155507914794388</v>
      </c>
      <c r="H7477">
        <f>+C7477/'Dados Primários'!$C$31</f>
        <v>0.58073654390934848</v>
      </c>
      <c r="I7477" s="22">
        <v>360814564314.11884</v>
      </c>
      <c r="J7477" s="33">
        <f t="shared" si="117"/>
        <v>11114694.476145238</v>
      </c>
    </row>
    <row r="7478" spans="3:10">
      <c r="C7478">
        <v>201</v>
      </c>
      <c r="E7478">
        <v>58.25573157011798</v>
      </c>
      <c r="G7478">
        <v>0.97621523949141398</v>
      </c>
      <c r="H7478">
        <f>+C7478/'Dados Primários'!$C$31</f>
        <v>0.56940509915014159</v>
      </c>
      <c r="I7478" s="22">
        <v>346382427395.49951</v>
      </c>
      <c r="J7478" s="33">
        <f t="shared" si="117"/>
        <v>11216605.535288751</v>
      </c>
    </row>
    <row r="7479" spans="3:10">
      <c r="C7479">
        <v>198</v>
      </c>
      <c r="E7479">
        <v>63.24049897292187</v>
      </c>
      <c r="G7479">
        <v>0.92953013219383085</v>
      </c>
      <c r="H7479">
        <f>+C7479/'Dados Primários'!$C$31</f>
        <v>0.56090651558073656</v>
      </c>
      <c r="I7479" s="22">
        <v>365457236160.27142</v>
      </c>
      <c r="J7479" s="33">
        <f t="shared" si="117"/>
        <v>12049965.70582551</v>
      </c>
    </row>
    <row r="7480" spans="3:10">
      <c r="C7480">
        <v>191</v>
      </c>
      <c r="E7480">
        <v>61.206237897778045</v>
      </c>
      <c r="G7480">
        <v>0.93293178171521607</v>
      </c>
      <c r="H7480">
        <f>+C7480/'Dados Primários'!$C$31</f>
        <v>0.54107648725212465</v>
      </c>
      <c r="I7480" s="22">
        <v>375768145682.18225</v>
      </c>
      <c r="J7480" s="33">
        <f t="shared" si="117"/>
        <v>11609785.549122285</v>
      </c>
    </row>
    <row r="7481" spans="3:10">
      <c r="C7481">
        <v>200</v>
      </c>
      <c r="E7481">
        <v>62.960347955529741</v>
      </c>
      <c r="G7481">
        <v>0.98445528763553836</v>
      </c>
      <c r="H7481">
        <f>+C7481/'Dados Primários'!$C$31</f>
        <v>0.56657223796033995</v>
      </c>
      <c r="I7481" s="22">
        <v>355224480436.75372</v>
      </c>
      <c r="J7481" s="33">
        <f t="shared" si="117"/>
        <v>12474446.750278054</v>
      </c>
    </row>
    <row r="7482" spans="3:10">
      <c r="C7482">
        <v>193</v>
      </c>
      <c r="E7482">
        <v>61.72808858834118</v>
      </c>
      <c r="G7482">
        <v>0.94001929049381028</v>
      </c>
      <c r="H7482">
        <f>+C7482/'Dados Primários'!$C$31</f>
        <v>0.54674220963172804</v>
      </c>
      <c r="I7482" s="22">
        <v>383842700519.52576</v>
      </c>
      <c r="J7482" s="33">
        <f t="shared" si="117"/>
        <v>12177425.603347298</v>
      </c>
    </row>
    <row r="7483" spans="3:10">
      <c r="C7483">
        <v>195</v>
      </c>
      <c r="E7483">
        <v>58.124904250220816</v>
      </c>
      <c r="G7483">
        <v>0.98421532946835055</v>
      </c>
      <c r="H7483">
        <f>+C7483/'Dados Primários'!$C$31</f>
        <v>0.55240793201133143</v>
      </c>
      <c r="I7483" s="22">
        <v>344267631669.65338</v>
      </c>
      <c r="J7483" s="33">
        <f t="shared" si="117"/>
        <v>10879488.397850614</v>
      </c>
    </row>
    <row r="7484" spans="3:10">
      <c r="C7484">
        <v>206</v>
      </c>
      <c r="E7484">
        <v>60.085733461266258</v>
      </c>
      <c r="G7484">
        <v>0.98704237456761412</v>
      </c>
      <c r="H7484">
        <f>+C7484/'Dados Primários'!$C$31</f>
        <v>0.58356940509915012</v>
      </c>
      <c r="I7484" s="22">
        <v>390085471864.82953</v>
      </c>
      <c r="J7484" s="33">
        <f t="shared" si="117"/>
        <v>13500798.504627453</v>
      </c>
    </row>
    <row r="7485" spans="3:10">
      <c r="C7485">
        <v>191</v>
      </c>
      <c r="E7485">
        <v>59.662283502021936</v>
      </c>
      <c r="G7485">
        <v>0.98118935789036998</v>
      </c>
      <c r="H7485">
        <f>+C7485/'Dados Primários'!$C$31</f>
        <v>0.54107648725212465</v>
      </c>
      <c r="I7485" s="22">
        <v>356525632189.83154</v>
      </c>
      <c r="J7485" s="33">
        <f t="shared" si="117"/>
        <v>11292812.595948404</v>
      </c>
    </row>
    <row r="7486" spans="3:10">
      <c r="C7486">
        <v>192</v>
      </c>
      <c r="E7486">
        <v>59.218818482686217</v>
      </c>
      <c r="G7486">
        <v>0.92953806344863876</v>
      </c>
      <c r="H7486">
        <f>+C7486/'Dados Primários'!$C$31</f>
        <v>0.5439093484419264</v>
      </c>
      <c r="I7486" s="22">
        <v>412300214498.4436</v>
      </c>
      <c r="J7486" s="33">
        <f t="shared" si="117"/>
        <v>12344315.145865776</v>
      </c>
    </row>
    <row r="7487" spans="3:10">
      <c r="C7487">
        <v>204</v>
      </c>
      <c r="E7487">
        <v>61.262238507220637</v>
      </c>
      <c r="G7487">
        <v>0.98623238127037527</v>
      </c>
      <c r="H7487">
        <f>+C7487/'Dados Primários'!$C$31</f>
        <v>0.57790368271954673</v>
      </c>
      <c r="I7487" s="22">
        <v>411705075342.0708</v>
      </c>
      <c r="J7487" s="33">
        <f t="shared" si="117"/>
        <v>14375196.912897984</v>
      </c>
    </row>
    <row r="7488" spans="3:10">
      <c r="C7488">
        <v>194</v>
      </c>
      <c r="E7488">
        <v>58.122590857172661</v>
      </c>
      <c r="G7488">
        <v>0.96763201119733599</v>
      </c>
      <c r="H7488">
        <f>+C7488/'Dados Primários'!$C$31</f>
        <v>0.54957507082152979</v>
      </c>
      <c r="I7488" s="22">
        <v>393201274184.13818</v>
      </c>
      <c r="J7488" s="33">
        <f t="shared" si="117"/>
        <v>12153381.571332354</v>
      </c>
    </row>
    <row r="7489" spans="3:10">
      <c r="C7489">
        <v>201</v>
      </c>
      <c r="E7489">
        <v>63.56453650089658</v>
      </c>
      <c r="G7489">
        <v>0.99121219362654356</v>
      </c>
      <c r="H7489">
        <f>+C7489/'Dados Primários'!$C$31</f>
        <v>0.56940509915014159</v>
      </c>
      <c r="I7489" s="22">
        <v>385815212810.32599</v>
      </c>
      <c r="J7489" s="33">
        <f t="shared" si="117"/>
        <v>13841470.15300039</v>
      </c>
    </row>
    <row r="7490" spans="3:10">
      <c r="C7490">
        <v>198</v>
      </c>
      <c r="E7490">
        <v>64.044970568770069</v>
      </c>
      <c r="G7490">
        <v>0.9833382813182372</v>
      </c>
      <c r="H7490">
        <f>+C7490/'Dados Primários'!$C$31</f>
        <v>0.56090651558073656</v>
      </c>
      <c r="I7490" s="22">
        <v>346281703149.09967</v>
      </c>
      <c r="J7490" s="33">
        <f t="shared" si="117"/>
        <v>12232296.705033103</v>
      </c>
    </row>
    <row r="7491" spans="3:10">
      <c r="C7491">
        <v>198</v>
      </c>
      <c r="E7491">
        <v>62.060349318455138</v>
      </c>
      <c r="G7491">
        <v>0.96649411561269971</v>
      </c>
      <c r="H7491">
        <f>+C7491/'Dados Primários'!$C$31</f>
        <v>0.56090651558073656</v>
      </c>
      <c r="I7491" s="22">
        <v>388584826918.59119</v>
      </c>
      <c r="J7491" s="33">
        <f t="shared" si="117"/>
        <v>13073436.252070526</v>
      </c>
    </row>
    <row r="7492" spans="3:10">
      <c r="C7492">
        <v>198</v>
      </c>
      <c r="E7492">
        <v>57.970995275471822</v>
      </c>
      <c r="G7492">
        <v>0.9866011026439262</v>
      </c>
      <c r="H7492">
        <f>+C7492/'Dados Primários'!$C$31</f>
        <v>0.56090651558073656</v>
      </c>
      <c r="I7492" s="22">
        <v>407186020762.28058</v>
      </c>
      <c r="J7492" s="33">
        <f t="shared" si="117"/>
        <v>13062782.557902506</v>
      </c>
    </row>
    <row r="7493" spans="3:10">
      <c r="C7493">
        <v>190</v>
      </c>
      <c r="E7493">
        <v>57.297594854928363</v>
      </c>
      <c r="G7493">
        <v>0.92473213646781272</v>
      </c>
      <c r="H7493">
        <f>+C7493/'Dados Primários'!$C$31</f>
        <v>0.5382436260623229</v>
      </c>
      <c r="I7493" s="22">
        <v>413450951649.55176</v>
      </c>
      <c r="J7493" s="33">
        <f t="shared" si="117"/>
        <v>11791124.751465315</v>
      </c>
    </row>
    <row r="7494" spans="3:10">
      <c r="C7494">
        <v>201</v>
      </c>
      <c r="E7494">
        <v>63.696726781021219</v>
      </c>
      <c r="G7494">
        <v>0.93301761452714804</v>
      </c>
      <c r="H7494">
        <f>+C7494/'Dados Primários'!$C$31</f>
        <v>0.56940509915014159</v>
      </c>
      <c r="I7494" s="22">
        <v>408144374015.80829</v>
      </c>
      <c r="J7494" s="33">
        <f t="shared" si="117"/>
        <v>13811540.617630986</v>
      </c>
    </row>
    <row r="7495" spans="3:10">
      <c r="C7495">
        <v>197</v>
      </c>
      <c r="E7495">
        <v>61.867008623488722</v>
      </c>
      <c r="G7495">
        <v>0.98704735777668995</v>
      </c>
      <c r="H7495">
        <f>+C7495/'Dados Primários'!$C$31</f>
        <v>0.55807365439093481</v>
      </c>
      <c r="I7495" s="22">
        <v>374494083689.7558</v>
      </c>
      <c r="J7495" s="33">
        <f t="shared" si="117"/>
        <v>12762436.367585061</v>
      </c>
    </row>
    <row r="7496" spans="3:10">
      <c r="C7496">
        <v>198</v>
      </c>
      <c r="E7496">
        <v>63.153934974867823</v>
      </c>
      <c r="G7496">
        <v>0.98494215282841691</v>
      </c>
      <c r="H7496">
        <f>+C7496/'Dados Primários'!$C$31</f>
        <v>0.56090651558073656</v>
      </c>
      <c r="I7496" s="22">
        <v>392064573725.71558</v>
      </c>
      <c r="J7496" s="33">
        <f t="shared" ref="J7496:J7559" si="118">+E7496*G7496*H7496*I7496/1000000</f>
        <v>13679153.623876004</v>
      </c>
    </row>
    <row r="7497" spans="3:10">
      <c r="C7497">
        <v>200</v>
      </c>
      <c r="E7497">
        <v>60.685122603455149</v>
      </c>
      <c r="G7497">
        <v>0.9627625872021367</v>
      </c>
      <c r="H7497">
        <f>+C7497/'Dados Primários'!$C$31</f>
        <v>0.56657223796033995</v>
      </c>
      <c r="I7497" s="22">
        <v>391290608101.19409</v>
      </c>
      <c r="J7497" s="33">
        <f t="shared" si="118"/>
        <v>12952576.11940057</v>
      </c>
    </row>
    <row r="7498" spans="3:10">
      <c r="C7498">
        <v>198</v>
      </c>
      <c r="E7498">
        <v>58.97559627070352</v>
      </c>
      <c r="G7498">
        <v>0.99080310631115132</v>
      </c>
      <c r="H7498">
        <f>+C7498/'Dados Primários'!$C$31</f>
        <v>0.56090651558073656</v>
      </c>
      <c r="I7498" s="22">
        <v>409250356768.84015</v>
      </c>
      <c r="J7498" s="33">
        <f t="shared" si="118"/>
        <v>13413411.603873104</v>
      </c>
    </row>
    <row r="7499" spans="3:10">
      <c r="C7499">
        <v>196</v>
      </c>
      <c r="E7499">
        <v>61.166521714104583</v>
      </c>
      <c r="G7499">
        <v>0.98780777152059962</v>
      </c>
      <c r="H7499">
        <f>+C7499/'Dados Primários'!$C$31</f>
        <v>0.55524079320113318</v>
      </c>
      <c r="I7499" s="22">
        <v>398746213896.54755</v>
      </c>
      <c r="J7499" s="33">
        <f t="shared" si="118"/>
        <v>13377167.397480652</v>
      </c>
    </row>
    <row r="7500" spans="3:10">
      <c r="C7500">
        <v>193</v>
      </c>
      <c r="E7500">
        <v>59.090448955716774</v>
      </c>
      <c r="G7500">
        <v>0.96521594671775401</v>
      </c>
      <c r="H7500">
        <f>+C7500/'Dados Primários'!$C$31</f>
        <v>0.54674220963172804</v>
      </c>
      <c r="I7500" s="22">
        <v>369616959274.56812</v>
      </c>
      <c r="J7500" s="33">
        <f t="shared" si="118"/>
        <v>11525937.801663378</v>
      </c>
    </row>
    <row r="7501" spans="3:10">
      <c r="C7501">
        <v>200</v>
      </c>
      <c r="E7501">
        <v>64.115598731825884</v>
      </c>
      <c r="G7501">
        <v>0.94441648529116839</v>
      </c>
      <c r="H7501">
        <f>+C7501/'Dados Primários'!$C$31</f>
        <v>0.56657223796033995</v>
      </c>
      <c r="I7501" s="22">
        <v>400234527666.23096</v>
      </c>
      <c r="J7501" s="33">
        <f t="shared" si="118"/>
        <v>13730839.910290191</v>
      </c>
    </row>
    <row r="7502" spans="3:10">
      <c r="C7502">
        <v>197</v>
      </c>
      <c r="E7502">
        <v>63.02788579744189</v>
      </c>
      <c r="G7502">
        <v>0.96786828866594854</v>
      </c>
      <c r="H7502">
        <f>+C7502/'Dados Primários'!$C$31</f>
        <v>0.55807365439093481</v>
      </c>
      <c r="I7502" s="22">
        <v>345706486343.26947</v>
      </c>
      <c r="J7502" s="33">
        <f t="shared" si="118"/>
        <v>11769229.972946987</v>
      </c>
    </row>
    <row r="7503" spans="3:10">
      <c r="C7503">
        <v>196</v>
      </c>
      <c r="E7503">
        <v>60.176597605741861</v>
      </c>
      <c r="G7503">
        <v>0.96232760859761746</v>
      </c>
      <c r="H7503">
        <f>+C7503/'Dados Primários'!$C$31</f>
        <v>0.55524079320113318</v>
      </c>
      <c r="I7503" s="22">
        <v>392915971329.86224</v>
      </c>
      <c r="J7503" s="33">
        <f t="shared" si="118"/>
        <v>12633730.927313395</v>
      </c>
    </row>
    <row r="7504" spans="3:10">
      <c r="C7504">
        <v>206</v>
      </c>
      <c r="E7504">
        <v>61.855959703459391</v>
      </c>
      <c r="G7504">
        <v>0.96011770015587927</v>
      </c>
      <c r="H7504">
        <f>+C7504/'Dados Primários'!$C$31</f>
        <v>0.58356940509915012</v>
      </c>
      <c r="I7504" s="22">
        <v>348730140994.64294</v>
      </c>
      <c r="J7504" s="33">
        <f t="shared" si="118"/>
        <v>12086151.280519439</v>
      </c>
    </row>
    <row r="7505" spans="3:10">
      <c r="C7505">
        <v>197</v>
      </c>
      <c r="E7505">
        <v>61.01473604189453</v>
      </c>
      <c r="G7505">
        <v>0.93818651986223955</v>
      </c>
      <c r="H7505">
        <f>+C7505/'Dados Primários'!$C$31</f>
        <v>0.55807365439093481</v>
      </c>
      <c r="I7505" s="22">
        <v>355479696963.67145</v>
      </c>
      <c r="J7505" s="33">
        <f t="shared" si="118"/>
        <v>11356127.174178863</v>
      </c>
    </row>
    <row r="7506" spans="3:10">
      <c r="C7506">
        <v>192</v>
      </c>
      <c r="E7506">
        <v>63.748656121286878</v>
      </c>
      <c r="G7506">
        <v>0.98083932465912749</v>
      </c>
      <c r="H7506">
        <f>+C7506/'Dados Primários'!$C$31</f>
        <v>0.5439093484419264</v>
      </c>
      <c r="I7506" s="22">
        <v>383266868426.12311</v>
      </c>
      <c r="J7506" s="33">
        <f t="shared" si="118"/>
        <v>13034569.889941899</v>
      </c>
    </row>
    <row r="7507" spans="3:10">
      <c r="C7507">
        <v>196</v>
      </c>
      <c r="E7507">
        <v>59.20343046840906</v>
      </c>
      <c r="G7507">
        <v>0.96652954595467522</v>
      </c>
      <c r="H7507">
        <f>+C7507/'Dados Primários'!$C$31</f>
        <v>0.55524079320113318</v>
      </c>
      <c r="I7507" s="22">
        <v>416257637851.06018</v>
      </c>
      <c r="J7507" s="33">
        <f t="shared" si="118"/>
        <v>13225301.698115654</v>
      </c>
    </row>
    <row r="7508" spans="3:10">
      <c r="C7508">
        <v>197</v>
      </c>
      <c r="E7508">
        <v>63.855882551020891</v>
      </c>
      <c r="G7508">
        <v>0.94207886022612397</v>
      </c>
      <c r="H7508">
        <f>+C7508/'Dados Primários'!$C$31</f>
        <v>0.55807365439093481</v>
      </c>
      <c r="I7508" s="22">
        <v>390119362768.77271</v>
      </c>
      <c r="J7508" s="33">
        <f t="shared" si="118"/>
        <v>13097161.932432074</v>
      </c>
    </row>
    <row r="7509" spans="3:10">
      <c r="C7509">
        <v>195</v>
      </c>
      <c r="E7509">
        <v>61.058035008063555</v>
      </c>
      <c r="G7509">
        <v>0.95940382046597261</v>
      </c>
      <c r="H7509">
        <f>+C7509/'Dados Primários'!$C$31</f>
        <v>0.55240793201133143</v>
      </c>
      <c r="I7509" s="22">
        <v>380130054762.64752</v>
      </c>
      <c r="J7509" s="33">
        <f t="shared" si="118"/>
        <v>12300885.650219256</v>
      </c>
    </row>
    <row r="7510" spans="3:10">
      <c r="C7510">
        <v>201</v>
      </c>
      <c r="E7510">
        <v>57.234380524188452</v>
      </c>
      <c r="G7510">
        <v>0.9400105716008742</v>
      </c>
      <c r="H7510">
        <f>+C7510/'Dados Primários'!$C$31</f>
        <v>0.56940509915014159</v>
      </c>
      <c r="I7510" s="22">
        <v>345830395816.74634</v>
      </c>
      <c r="J7510" s="33">
        <f t="shared" si="118"/>
        <v>10594348.092125548</v>
      </c>
    </row>
    <row r="7511" spans="3:10">
      <c r="C7511">
        <v>192</v>
      </c>
      <c r="E7511">
        <v>60.253470035401861</v>
      </c>
      <c r="G7511">
        <v>0.99767689589302844</v>
      </c>
      <c r="H7511">
        <f>+C7511/'Dados Primários'!$C$31</f>
        <v>0.5439093484419264</v>
      </c>
      <c r="I7511" s="22">
        <v>369462492055.94067</v>
      </c>
      <c r="J7511" s="33">
        <f t="shared" si="118"/>
        <v>12080053.475924408</v>
      </c>
    </row>
    <row r="7512" spans="3:10">
      <c r="C7512">
        <v>193</v>
      </c>
      <c r="E7512">
        <v>61.870884999018578</v>
      </c>
      <c r="G7512">
        <v>0.99558927412870768</v>
      </c>
      <c r="H7512">
        <f>+C7512/'Dados Primários'!$C$31</f>
        <v>0.54674220963172804</v>
      </c>
      <c r="I7512" s="22">
        <v>378103984194.85614</v>
      </c>
      <c r="J7512" s="33">
        <f t="shared" si="118"/>
        <v>12733869.49546551</v>
      </c>
    </row>
    <row r="7513" spans="3:10">
      <c r="C7513">
        <v>191</v>
      </c>
      <c r="E7513">
        <v>57.704178505183279</v>
      </c>
      <c r="G7513">
        <v>0.94893028119063483</v>
      </c>
      <c r="H7513">
        <f>+C7513/'Dados Primários'!$C$31</f>
        <v>0.54107648725212465</v>
      </c>
      <c r="I7513" s="22">
        <v>379662362946.9715</v>
      </c>
      <c r="J7513" s="33">
        <f t="shared" si="118"/>
        <v>11248581.944867643</v>
      </c>
    </row>
    <row r="7514" spans="3:10">
      <c r="C7514">
        <v>199</v>
      </c>
      <c r="E7514">
        <v>63.068136615398409</v>
      </c>
      <c r="G7514">
        <v>0.99123597099968974</v>
      </c>
      <c r="H7514">
        <f>+C7514/'Dados Primários'!$C$31</f>
        <v>0.5637393767705382</v>
      </c>
      <c r="I7514" s="22">
        <v>363334049749.80933</v>
      </c>
      <c r="J7514" s="33">
        <f t="shared" si="118"/>
        <v>12804762.393412013</v>
      </c>
    </row>
    <row r="7515" spans="3:10">
      <c r="C7515">
        <v>197</v>
      </c>
      <c r="E7515">
        <v>58.912095000968357</v>
      </c>
      <c r="G7515">
        <v>0.98296459178578321</v>
      </c>
      <c r="H7515">
        <f>+C7515/'Dados Primários'!$C$31</f>
        <v>0.55807365439093481</v>
      </c>
      <c r="I7515" s="22">
        <v>415374145045.58508</v>
      </c>
      <c r="J7515" s="33">
        <f t="shared" si="118"/>
        <v>13423733.524056874</v>
      </c>
    </row>
    <row r="7516" spans="3:10">
      <c r="C7516">
        <v>201</v>
      </c>
      <c r="E7516">
        <v>59.960681275208799</v>
      </c>
      <c r="G7516">
        <v>0.92589414365864087</v>
      </c>
      <c r="H7516">
        <f>+C7516/'Dados Primários'!$C$31</f>
        <v>0.56940509915014159</v>
      </c>
      <c r="I7516" s="22">
        <v>361255781148.21381</v>
      </c>
      <c r="J7516" s="33">
        <f t="shared" si="118"/>
        <v>11419946.088024195</v>
      </c>
    </row>
    <row r="7517" spans="3:10">
      <c r="C7517">
        <v>192</v>
      </c>
      <c r="E7517">
        <v>61.790192434266302</v>
      </c>
      <c r="G7517">
        <v>0.94287247077695679</v>
      </c>
      <c r="H7517">
        <f>+C7517/'Dados Primários'!$C$31</f>
        <v>0.5439093484419264</v>
      </c>
      <c r="I7517" s="22">
        <v>351913758029.18976</v>
      </c>
      <c r="J7517" s="33">
        <f t="shared" si="118"/>
        <v>11151550.942527257</v>
      </c>
    </row>
    <row r="7518" spans="3:10">
      <c r="C7518">
        <v>196</v>
      </c>
      <c r="E7518">
        <v>64.084242713690855</v>
      </c>
      <c r="G7518">
        <v>0.93761634831205776</v>
      </c>
      <c r="H7518">
        <f>+C7518/'Dados Primários'!$C$31</f>
        <v>0.55524079320113318</v>
      </c>
      <c r="I7518" s="22">
        <v>354531196592.62299</v>
      </c>
      <c r="J7518" s="33">
        <f t="shared" si="118"/>
        <v>11828025.445991669</v>
      </c>
    </row>
    <row r="7519" spans="3:10">
      <c r="C7519">
        <v>199</v>
      </c>
      <c r="E7519">
        <v>58.46728900208943</v>
      </c>
      <c r="G7519">
        <v>0.99796608075404825</v>
      </c>
      <c r="H7519">
        <f>+C7519/'Dados Primários'!$C$31</f>
        <v>0.5637393767705382</v>
      </c>
      <c r="I7519" s="22">
        <v>353821132214.65662</v>
      </c>
      <c r="J7519" s="33">
        <f t="shared" si="118"/>
        <v>11638335.60758329</v>
      </c>
    </row>
    <row r="7520" spans="3:10">
      <c r="C7520">
        <v>193</v>
      </c>
      <c r="E7520">
        <v>60.646258117051914</v>
      </c>
      <c r="G7520">
        <v>0.97591923328857832</v>
      </c>
      <c r="H7520">
        <f>+C7520/'Dados Primários'!$C$31</f>
        <v>0.54674220963172804</v>
      </c>
      <c r="I7520" s="22">
        <v>353769131733.92841</v>
      </c>
      <c r="J7520" s="33">
        <f t="shared" si="118"/>
        <v>11447757.639785593</v>
      </c>
    </row>
    <row r="7521" spans="3:10">
      <c r="C7521">
        <v>207</v>
      </c>
      <c r="E7521">
        <v>62.360173291540789</v>
      </c>
      <c r="G7521">
        <v>0.99455388113602716</v>
      </c>
      <c r="H7521">
        <f>+C7521/'Dados Primários'!$C$31</f>
        <v>0.58640226628895187</v>
      </c>
      <c r="I7521" s="22">
        <v>415797052134.66522</v>
      </c>
      <c r="J7521" s="33">
        <f t="shared" si="118"/>
        <v>15122119.857899839</v>
      </c>
    </row>
    <row r="7522" spans="3:10">
      <c r="C7522">
        <v>198</v>
      </c>
      <c r="E7522">
        <v>63.332510925979598</v>
      </c>
      <c r="G7522">
        <v>0.98708025320762782</v>
      </c>
      <c r="H7522">
        <f>+C7522/'Dados Primários'!$C$31</f>
        <v>0.56090651558073656</v>
      </c>
      <c r="I7522" s="22">
        <v>371055227318.33868</v>
      </c>
      <c r="J7522" s="33">
        <f t="shared" si="118"/>
        <v>13010926.08339541</v>
      </c>
    </row>
    <row r="7523" spans="3:10">
      <c r="C7523">
        <v>198</v>
      </c>
      <c r="E7523">
        <v>61.511132938992759</v>
      </c>
      <c r="G7523">
        <v>0.97781566060046465</v>
      </c>
      <c r="H7523">
        <f>+C7523/'Dados Primários'!$C$31</f>
        <v>0.56090651558073656</v>
      </c>
      <c r="I7523" s="22">
        <v>393205539318.36298</v>
      </c>
      <c r="J7523" s="33">
        <f t="shared" si="118"/>
        <v>13265414.566550298</v>
      </c>
    </row>
    <row r="7524" spans="3:10">
      <c r="C7524">
        <v>196</v>
      </c>
      <c r="E7524">
        <v>61.771305651311444</v>
      </c>
      <c r="G7524">
        <v>0.94780771200908709</v>
      </c>
      <c r="H7524">
        <f>+C7524/'Dados Primários'!$C$31</f>
        <v>0.55524079320113318</v>
      </c>
      <c r="I7524" s="22">
        <v>379499323726.39856</v>
      </c>
      <c r="J7524" s="33">
        <f t="shared" si="118"/>
        <v>12336711.010422992</v>
      </c>
    </row>
    <row r="7525" spans="3:10">
      <c r="C7525">
        <v>198</v>
      </c>
      <c r="E7525">
        <v>57.294081591360303</v>
      </c>
      <c r="G7525">
        <v>0.92421573672639945</v>
      </c>
      <c r="H7525">
        <f>+C7525/'Dados Primários'!$C$31</f>
        <v>0.56090651558073656</v>
      </c>
      <c r="I7525" s="22">
        <v>353133869580.52118</v>
      </c>
      <c r="J7525" s="33">
        <f t="shared" si="118"/>
        <v>10488490.265561588</v>
      </c>
    </row>
    <row r="7526" spans="3:10">
      <c r="C7526">
        <v>192</v>
      </c>
      <c r="E7526">
        <v>61.129305992712879</v>
      </c>
      <c r="G7526">
        <v>0.97388716059452252</v>
      </c>
      <c r="H7526">
        <f>+C7526/'Dados Primários'!$C$31</f>
        <v>0.5439093484419264</v>
      </c>
      <c r="I7526" s="22">
        <v>346946039819.59912</v>
      </c>
      <c r="J7526" s="33">
        <f t="shared" si="118"/>
        <v>11234314.1342184</v>
      </c>
    </row>
    <row r="7527" spans="3:10">
      <c r="C7527">
        <v>190</v>
      </c>
      <c r="E7527">
        <v>61.945819525288336</v>
      </c>
      <c r="G7527">
        <v>0.92150811214070216</v>
      </c>
      <c r="H7527">
        <f>+C7527/'Dados Primários'!$C$31</f>
        <v>0.5382436260623229</v>
      </c>
      <c r="I7527" s="22">
        <v>400091248002.87708</v>
      </c>
      <c r="J7527" s="33">
        <f t="shared" si="118"/>
        <v>12292751.786011657</v>
      </c>
    </row>
    <row r="7528" spans="3:10">
      <c r="C7528">
        <v>197</v>
      </c>
      <c r="E7528">
        <v>60.448761521027777</v>
      </c>
      <c r="G7528">
        <v>0.98684074878079853</v>
      </c>
      <c r="H7528">
        <f>+C7528/'Dados Primários'!$C$31</f>
        <v>0.55807365439093481</v>
      </c>
      <c r="I7528" s="22">
        <v>355605184355.56683</v>
      </c>
      <c r="J7528" s="33">
        <f t="shared" si="118"/>
        <v>11838429.338159559</v>
      </c>
    </row>
    <row r="7529" spans="3:10">
      <c r="C7529">
        <v>195</v>
      </c>
      <c r="E7529">
        <v>61.23488391386573</v>
      </c>
      <c r="G7529">
        <v>0.95246475888065285</v>
      </c>
      <c r="H7529">
        <f>+C7529/'Dados Primários'!$C$31</f>
        <v>0.55240793201133143</v>
      </c>
      <c r="I7529" s="22">
        <v>386333464011.7052</v>
      </c>
      <c r="J7529" s="33">
        <f t="shared" si="118"/>
        <v>12447153.597688025</v>
      </c>
    </row>
    <row r="7530" spans="3:10">
      <c r="C7530">
        <v>197</v>
      </c>
      <c r="E7530">
        <v>57.273940341232311</v>
      </c>
      <c r="G7530">
        <v>0.95520250713229293</v>
      </c>
      <c r="H7530">
        <f>+C7530/'Dados Primários'!$C$31</f>
        <v>0.55807365439093481</v>
      </c>
      <c r="I7530" s="22">
        <v>398529644729.81616</v>
      </c>
      <c r="J7530" s="33">
        <f t="shared" si="118"/>
        <v>12167592.858420329</v>
      </c>
    </row>
    <row r="7531" spans="3:10">
      <c r="C7531">
        <v>194</v>
      </c>
      <c r="E7531">
        <v>61.495315091547241</v>
      </c>
      <c r="G7531">
        <v>0.96853737244780058</v>
      </c>
      <c r="H7531">
        <f>+C7531/'Dados Primários'!$C$31</f>
        <v>0.54957507082152979</v>
      </c>
      <c r="I7531" s="22">
        <v>395738974020.69482</v>
      </c>
      <c r="J7531" s="33">
        <f t="shared" si="118"/>
        <v>12953712.753622809</v>
      </c>
    </row>
    <row r="7532" spans="3:10">
      <c r="C7532">
        <v>197</v>
      </c>
      <c r="E7532">
        <v>64.20074363441708</v>
      </c>
      <c r="G7532">
        <v>0.92761873018351326</v>
      </c>
      <c r="H7532">
        <f>+C7532/'Dados Primários'!$C$31</f>
        <v>0.55807365439093481</v>
      </c>
      <c r="I7532" s="22">
        <v>370936365818.10956</v>
      </c>
      <c r="J7532" s="33">
        <f t="shared" si="118"/>
        <v>12328223.557986751</v>
      </c>
    </row>
    <row r="7533" spans="3:10">
      <c r="C7533">
        <v>199</v>
      </c>
      <c r="E7533">
        <v>60.8782636476626</v>
      </c>
      <c r="G7533">
        <v>0.967998194307088</v>
      </c>
      <c r="H7533">
        <f>+C7533/'Dados Primários'!$C$31</f>
        <v>0.5637393767705382</v>
      </c>
      <c r="I7533" s="22">
        <v>345500304966.93231</v>
      </c>
      <c r="J7533" s="33">
        <f t="shared" si="118"/>
        <v>11477931.019357352</v>
      </c>
    </row>
    <row r="7534" spans="3:10">
      <c r="C7534">
        <v>196</v>
      </c>
      <c r="E7534">
        <v>57.497126265292579</v>
      </c>
      <c r="G7534">
        <v>0.98565171922820238</v>
      </c>
      <c r="H7534">
        <f>+C7534/'Dados Primários'!$C$31</f>
        <v>0.55524079320113318</v>
      </c>
      <c r="I7534" s="22">
        <v>359625579231.24432</v>
      </c>
      <c r="J7534" s="33">
        <f t="shared" si="118"/>
        <v>11316224.718139691</v>
      </c>
    </row>
    <row r="7535" spans="3:10">
      <c r="C7535">
        <v>195</v>
      </c>
      <c r="E7535">
        <v>63.721140772398165</v>
      </c>
      <c r="G7535">
        <v>0.9684450683968352</v>
      </c>
      <c r="H7535">
        <f>+C7535/'Dados Primários'!$C$31</f>
        <v>0.55240793201133143</v>
      </c>
      <c r="I7535" s="22">
        <v>409110139523.21844</v>
      </c>
      <c r="J7535" s="33">
        <f t="shared" si="118"/>
        <v>13946289.734404208</v>
      </c>
    </row>
    <row r="7536" spans="3:10">
      <c r="C7536">
        <v>200</v>
      </c>
      <c r="E7536">
        <v>62.712961695894123</v>
      </c>
      <c r="G7536">
        <v>0.97626454560843512</v>
      </c>
      <c r="H7536">
        <f>+C7536/'Dados Primários'!$C$31</f>
        <v>0.56657223796033995</v>
      </c>
      <c r="I7536" s="22">
        <v>382114966732.50336</v>
      </c>
      <c r="J7536" s="33">
        <f t="shared" si="118"/>
        <v>13254830.173648378</v>
      </c>
    </row>
    <row r="7537" spans="3:10">
      <c r="C7537">
        <v>205</v>
      </c>
      <c r="E7537">
        <v>62.24722289239859</v>
      </c>
      <c r="G7537">
        <v>0.95821804096839303</v>
      </c>
      <c r="H7537">
        <f>+C7537/'Dados Primários'!$C$31</f>
        <v>0.58073654390934848</v>
      </c>
      <c r="I7537" s="22">
        <v>400245873184.0578</v>
      </c>
      <c r="J7537" s="33">
        <f t="shared" si="118"/>
        <v>13864057.223562857</v>
      </c>
    </row>
    <row r="7538" spans="3:10">
      <c r="C7538">
        <v>192</v>
      </c>
      <c r="E7538">
        <v>64.115152543003276</v>
      </c>
      <c r="G7538">
        <v>0.930614555781062</v>
      </c>
      <c r="H7538">
        <f>+C7538/'Dados Primários'!$C$31</f>
        <v>0.5439093484419264</v>
      </c>
      <c r="I7538" s="22">
        <v>380390604459.86249</v>
      </c>
      <c r="J7538" s="33">
        <f t="shared" si="118"/>
        <v>12344878.665107151</v>
      </c>
    </row>
    <row r="7539" spans="3:10">
      <c r="C7539">
        <v>196</v>
      </c>
      <c r="E7539">
        <v>62.588790256063824</v>
      </c>
      <c r="G7539">
        <v>0.99883901230936822</v>
      </c>
      <c r="H7539">
        <f>+C7539/'Dados Primários'!$C$31</f>
        <v>0.55524079320113318</v>
      </c>
      <c r="I7539" s="22">
        <v>356889156909.14221</v>
      </c>
      <c r="J7539" s="33">
        <f t="shared" si="118"/>
        <v>12388159.068458429</v>
      </c>
    </row>
    <row r="7540" spans="3:10">
      <c r="C7540">
        <v>192</v>
      </c>
      <c r="E7540">
        <v>57.99783366465374</v>
      </c>
      <c r="G7540">
        <v>0.92727988355200741</v>
      </c>
      <c r="H7540">
        <f>+C7540/'Dados Primários'!$C$31</f>
        <v>0.5439093484419264</v>
      </c>
      <c r="I7540" s="22">
        <v>360060171953.43048</v>
      </c>
      <c r="J7540" s="33">
        <f t="shared" si="118"/>
        <v>10532324.185574222</v>
      </c>
    </row>
    <row r="7541" spans="3:10">
      <c r="C7541">
        <v>200</v>
      </c>
      <c r="E7541">
        <v>63.590401835497659</v>
      </c>
      <c r="G7541">
        <v>0.95300285858707634</v>
      </c>
      <c r="H7541">
        <f>+C7541/'Dados Primários'!$C$31</f>
        <v>0.56657223796033995</v>
      </c>
      <c r="I7541" s="22">
        <v>381310021306.06677</v>
      </c>
      <c r="J7541" s="33">
        <f t="shared" si="118"/>
        <v>13092400.504982309</v>
      </c>
    </row>
    <row r="7542" spans="3:10">
      <c r="C7542">
        <v>196</v>
      </c>
      <c r="E7542">
        <v>61.043649209101524</v>
      </c>
      <c r="G7542">
        <v>0.95904427299231487</v>
      </c>
      <c r="H7542">
        <f>+C7542/'Dados Primários'!$C$31</f>
        <v>0.55524079320113318</v>
      </c>
      <c r="I7542" s="22">
        <v>365528091064.43457</v>
      </c>
      <c r="J7542" s="33">
        <f t="shared" si="118"/>
        <v>11881773.482137613</v>
      </c>
    </row>
    <row r="7543" spans="3:10">
      <c r="C7543">
        <v>198</v>
      </c>
      <c r="E7543">
        <v>62.552257369264154</v>
      </c>
      <c r="G7543">
        <v>0.97709618183648972</v>
      </c>
      <c r="H7543">
        <f>+C7543/'Dados Primários'!$C$31</f>
        <v>0.56090651558073656</v>
      </c>
      <c r="I7543" s="22">
        <v>396626519951.32983</v>
      </c>
      <c r="J7543" s="33">
        <f t="shared" si="118"/>
        <v>13597295.552020019</v>
      </c>
    </row>
    <row r="7544" spans="3:10">
      <c r="C7544">
        <v>198</v>
      </c>
      <c r="E7544">
        <v>58.209605222549101</v>
      </c>
      <c r="G7544">
        <v>0.93552812588192902</v>
      </c>
      <c r="H7544">
        <f>+C7544/'Dados Primários'!$C$31</f>
        <v>0.56090651558073656</v>
      </c>
      <c r="I7544" s="22">
        <v>389920822000.09412</v>
      </c>
      <c r="J7544" s="33">
        <f t="shared" si="118"/>
        <v>11910182.463543229</v>
      </c>
    </row>
    <row r="7545" spans="3:10">
      <c r="C7545">
        <v>198</v>
      </c>
      <c r="E7545">
        <v>57.534975382818359</v>
      </c>
      <c r="G7545">
        <v>0.9412116975808571</v>
      </c>
      <c r="H7545">
        <f>+C7545/'Dados Primários'!$C$31</f>
        <v>0.56090651558073656</v>
      </c>
      <c r="I7545" s="22">
        <v>397255355582.22577</v>
      </c>
      <c r="J7545" s="33">
        <f t="shared" si="118"/>
        <v>12066449.325717876</v>
      </c>
    </row>
    <row r="7546" spans="3:10">
      <c r="C7546">
        <v>201</v>
      </c>
      <c r="E7546">
        <v>57.391259028232305</v>
      </c>
      <c r="G7546">
        <v>0.94500124146463405</v>
      </c>
      <c r="H7546">
        <f>+C7546/'Dados Primários'!$C$31</f>
        <v>0.56940509915014159</v>
      </c>
      <c r="I7546" s="22">
        <v>350761270468.47772</v>
      </c>
      <c r="J7546" s="33">
        <f t="shared" si="118"/>
        <v>10832061.516668351</v>
      </c>
    </row>
    <row r="7547" spans="3:10">
      <c r="C7547">
        <v>195</v>
      </c>
      <c r="E7547">
        <v>63.530487500457326</v>
      </c>
      <c r="G7547">
        <v>0.95586529610486015</v>
      </c>
      <c r="H7547">
        <f>+C7547/'Dados Primários'!$C$31</f>
        <v>0.55240793201133143</v>
      </c>
      <c r="I7547" s="22">
        <v>406672763705.56689</v>
      </c>
      <c r="J7547" s="33">
        <f t="shared" si="118"/>
        <v>13642183.1363874</v>
      </c>
    </row>
    <row r="7548" spans="3:10">
      <c r="C7548">
        <v>206</v>
      </c>
      <c r="E7548">
        <v>63.643420186179426</v>
      </c>
      <c r="G7548">
        <v>0.98803163438478092</v>
      </c>
      <c r="H7548">
        <f>+C7548/'Dados Primários'!$C$31</f>
        <v>0.58356940509915012</v>
      </c>
      <c r="I7548" s="22">
        <v>367139599462.57043</v>
      </c>
      <c r="J7548" s="33">
        <f t="shared" si="118"/>
        <v>13472497.297182376</v>
      </c>
    </row>
    <row r="7549" spans="3:10">
      <c r="C7549">
        <v>193</v>
      </c>
      <c r="E7549">
        <v>62.563069117513052</v>
      </c>
      <c r="G7549">
        <v>0.96767910501345955</v>
      </c>
      <c r="H7549">
        <f>+C7549/'Dados Primários'!$C$31</f>
        <v>0.54674220963172804</v>
      </c>
      <c r="I7549" s="22">
        <v>415248167421.31866</v>
      </c>
      <c r="J7549" s="33">
        <f t="shared" si="118"/>
        <v>13744841.531091608</v>
      </c>
    </row>
    <row r="7550" spans="3:10">
      <c r="C7550">
        <v>191</v>
      </c>
      <c r="E7550">
        <v>63.422658041861219</v>
      </c>
      <c r="G7550">
        <v>0.98271796121388577</v>
      </c>
      <c r="H7550">
        <f>+C7550/'Dados Primários'!$C$31</f>
        <v>0.54107648725212465</v>
      </c>
      <c r="I7550" s="22">
        <v>349949850102.86322</v>
      </c>
      <c r="J7550" s="33">
        <f t="shared" si="118"/>
        <v>11801516.197387351</v>
      </c>
    </row>
    <row r="7551" spans="3:10">
      <c r="C7551">
        <v>200</v>
      </c>
      <c r="E7551">
        <v>58.713709561435373</v>
      </c>
      <c r="G7551">
        <v>0.94077412177844633</v>
      </c>
      <c r="H7551">
        <f>+C7551/'Dados Primários'!$C$31</f>
        <v>0.56657223796033995</v>
      </c>
      <c r="I7551" s="22">
        <v>419130678821.88159</v>
      </c>
      <c r="J7551" s="33">
        <f t="shared" si="118"/>
        <v>13116852.165259805</v>
      </c>
    </row>
    <row r="7552" spans="3:10">
      <c r="C7552">
        <v>201</v>
      </c>
      <c r="E7552">
        <v>58.01659904427202</v>
      </c>
      <c r="G7552">
        <v>0.95066473034707122</v>
      </c>
      <c r="H7552">
        <f>+C7552/'Dados Primários'!$C$31</f>
        <v>0.56940509915014159</v>
      </c>
      <c r="I7552" s="22">
        <v>395318959364.3504</v>
      </c>
      <c r="J7552" s="33">
        <f t="shared" si="118"/>
        <v>12415054.891805446</v>
      </c>
    </row>
    <row r="7553" spans="3:10">
      <c r="C7553">
        <v>202</v>
      </c>
      <c r="E7553">
        <v>61.280137079902993</v>
      </c>
      <c r="G7553">
        <v>0.94212294322537393</v>
      </c>
      <c r="H7553">
        <f>+C7553/'Dados Primários'!$C$31</f>
        <v>0.57223796033994334</v>
      </c>
      <c r="I7553" s="22">
        <v>409750036637.18237</v>
      </c>
      <c r="J7553" s="33">
        <f t="shared" si="118"/>
        <v>13537016.972013984</v>
      </c>
    </row>
    <row r="7554" spans="3:10">
      <c r="C7554">
        <v>194</v>
      </c>
      <c r="E7554">
        <v>62.423901929526551</v>
      </c>
      <c r="G7554">
        <v>0.98030678886003175</v>
      </c>
      <c r="H7554">
        <f>+C7554/'Dados Primários'!$C$31</f>
        <v>0.54957507082152979</v>
      </c>
      <c r="I7554" s="22">
        <v>372865761124.00079</v>
      </c>
      <c r="J7554" s="33">
        <f t="shared" si="118"/>
        <v>12539853.1874066</v>
      </c>
    </row>
    <row r="7555" spans="3:10">
      <c r="C7555">
        <v>199</v>
      </c>
      <c r="E7555">
        <v>61.299729552627419</v>
      </c>
      <c r="G7555">
        <v>0.97620037055397424</v>
      </c>
      <c r="H7555">
        <f>+C7555/'Dados Primários'!$C$31</f>
        <v>0.5637393767705382</v>
      </c>
      <c r="I7555" s="22">
        <v>402847211080.9978</v>
      </c>
      <c r="J7555" s="33">
        <f t="shared" si="118"/>
        <v>13589899.937192569</v>
      </c>
    </row>
    <row r="7556" spans="3:10">
      <c r="C7556">
        <v>201</v>
      </c>
      <c r="E7556">
        <v>59.894591008967062</v>
      </c>
      <c r="G7556">
        <v>0.99962790064496354</v>
      </c>
      <c r="H7556">
        <f>+C7556/'Dados Primários'!$C$31</f>
        <v>0.56940509915014159</v>
      </c>
      <c r="I7556" s="22">
        <v>343076638330.27551</v>
      </c>
      <c r="J7556" s="33">
        <f t="shared" si="118"/>
        <v>11696029.927777102</v>
      </c>
    </row>
    <row r="7557" spans="3:10">
      <c r="C7557">
        <v>205</v>
      </c>
      <c r="E7557">
        <v>59.431087709442288</v>
      </c>
      <c r="G7557">
        <v>0.98612613990256848</v>
      </c>
      <c r="H7557">
        <f>+C7557/'Dados Primários'!$C$31</f>
        <v>0.58073654390934848</v>
      </c>
      <c r="I7557" s="22">
        <v>419060416940.16217</v>
      </c>
      <c r="J7557" s="33">
        <f t="shared" si="118"/>
        <v>14262706.532259932</v>
      </c>
    </row>
    <row r="7558" spans="3:10">
      <c r="C7558">
        <v>196</v>
      </c>
      <c r="E7558">
        <v>63.57113259652683</v>
      </c>
      <c r="G7558">
        <v>0.94203334246856785</v>
      </c>
      <c r="H7558">
        <f>+C7558/'Dados Primários'!$C$31</f>
        <v>0.55524079320113318</v>
      </c>
      <c r="I7558" s="22">
        <v>384427513305.29688</v>
      </c>
      <c r="J7558" s="33">
        <f t="shared" si="118"/>
        <v>12782683.970109513</v>
      </c>
    </row>
    <row r="7559" spans="3:10">
      <c r="C7559">
        <v>201</v>
      </c>
      <c r="E7559">
        <v>62.975930679350128</v>
      </c>
      <c r="G7559">
        <v>0.99438686921931196</v>
      </c>
      <c r="H7559">
        <f>+C7559/'Dados Primários'!$C$31</f>
        <v>0.56940509915014159</v>
      </c>
      <c r="I7559" s="22">
        <v>345216122124.9104</v>
      </c>
      <c r="J7559" s="33">
        <f t="shared" si="118"/>
        <v>12309556.243211759</v>
      </c>
    </row>
    <row r="7560" spans="3:10">
      <c r="C7560">
        <v>199</v>
      </c>
      <c r="E7560">
        <v>62.406927837597642</v>
      </c>
      <c r="G7560">
        <v>0.98011096897540195</v>
      </c>
      <c r="H7560">
        <f>+C7560/'Dados Primários'!$C$31</f>
        <v>0.5637393767705382</v>
      </c>
      <c r="I7560" s="22">
        <v>419364553369.28577</v>
      </c>
      <c r="J7560" s="33">
        <f t="shared" ref="J7560:J7623" si="119">+E7560*G7560*H7560*I7560/1000000</f>
        <v>14460327.980624568</v>
      </c>
    </row>
    <row r="7561" spans="3:10">
      <c r="C7561">
        <v>198</v>
      </c>
      <c r="E7561">
        <v>58.416166503506787</v>
      </c>
      <c r="G7561">
        <v>0.96505556958031635</v>
      </c>
      <c r="H7561">
        <f>+C7561/'Dados Primários'!$C$31</f>
        <v>0.56090651558073656</v>
      </c>
      <c r="I7561" s="22">
        <v>348048477586.38135</v>
      </c>
      <c r="J7561" s="33">
        <f t="shared" si="119"/>
        <v>11005647.490017304</v>
      </c>
    </row>
    <row r="7562" spans="3:10">
      <c r="C7562">
        <v>190</v>
      </c>
      <c r="E7562">
        <v>62.750424438622048</v>
      </c>
      <c r="G7562">
        <v>0.96895793637677929</v>
      </c>
      <c r="H7562">
        <f>+C7562/'Dados Primários'!$C$31</f>
        <v>0.5382436260623229</v>
      </c>
      <c r="I7562" s="22">
        <v>364762794311.51355</v>
      </c>
      <c r="J7562" s="33">
        <f t="shared" si="119"/>
        <v>11937435.045435352</v>
      </c>
    </row>
    <row r="7563" spans="3:10">
      <c r="C7563">
        <v>202</v>
      </c>
      <c r="E7563">
        <v>63.543539920734965</v>
      </c>
      <c r="G7563">
        <v>0.95603668452987289</v>
      </c>
      <c r="H7563">
        <f>+C7563/'Dados Primários'!$C$31</f>
        <v>0.57223796033994334</v>
      </c>
      <c r="I7563" s="22">
        <v>404283993608.4505</v>
      </c>
      <c r="J7563" s="33">
        <f t="shared" si="119"/>
        <v>14054298.502365546</v>
      </c>
    </row>
    <row r="7564" spans="3:10">
      <c r="C7564">
        <v>209</v>
      </c>
      <c r="E7564">
        <v>64.155447792450644</v>
      </c>
      <c r="G7564">
        <v>0.98855689357433318</v>
      </c>
      <c r="H7564">
        <f>+C7564/'Dados Primários'!$C$31</f>
        <v>0.59206798866855526</v>
      </c>
      <c r="I7564" s="22">
        <v>389080577227.79016</v>
      </c>
      <c r="J7564" s="33">
        <f t="shared" si="119"/>
        <v>14609869.671603438</v>
      </c>
    </row>
    <row r="7565" spans="3:10">
      <c r="C7565">
        <v>195</v>
      </c>
      <c r="E7565">
        <v>62.071047717910751</v>
      </c>
      <c r="G7565">
        <v>0.99571030381867209</v>
      </c>
      <c r="H7565">
        <f>+C7565/'Dados Primários'!$C$31</f>
        <v>0.55240793201133143</v>
      </c>
      <c r="I7565" s="22">
        <v>393261467469.51221</v>
      </c>
      <c r="J7565" s="33">
        <f t="shared" si="119"/>
        <v>13426517.394074772</v>
      </c>
    </row>
    <row r="7566" spans="3:10">
      <c r="C7566">
        <v>202</v>
      </c>
      <c r="E7566">
        <v>61.27899492593901</v>
      </c>
      <c r="G7566">
        <v>0.98307628042207862</v>
      </c>
      <c r="H7566">
        <f>+C7566/'Dados Primários'!$C$31</f>
        <v>0.57223796033994334</v>
      </c>
      <c r="I7566" s="22">
        <v>383483760092.16705</v>
      </c>
      <c r="J7566" s="33">
        <f t="shared" si="119"/>
        <v>13219727.170254434</v>
      </c>
    </row>
    <row r="7567" spans="3:10">
      <c r="C7567">
        <v>200</v>
      </c>
      <c r="E7567">
        <v>57.347720256940327</v>
      </c>
      <c r="G7567">
        <v>0.96304505387462913</v>
      </c>
      <c r="H7567">
        <f>+C7567/'Dados Primários'!$C$31</f>
        <v>0.56657223796033995</v>
      </c>
      <c r="I7567" s="22">
        <v>395555869051.9798</v>
      </c>
      <c r="J7567" s="33">
        <f t="shared" si="119"/>
        <v>12377299.108054155</v>
      </c>
    </row>
    <row r="7568" spans="3:10">
      <c r="C7568">
        <v>195</v>
      </c>
      <c r="E7568">
        <v>58.95435839615034</v>
      </c>
      <c r="G7568">
        <v>0.93822047089143679</v>
      </c>
      <c r="H7568">
        <f>+C7568/'Dados Primários'!$C$31</f>
        <v>0.55240793201133143</v>
      </c>
      <c r="I7568" s="22">
        <v>413491156624.39313</v>
      </c>
      <c r="J7568" s="33">
        <f t="shared" si="119"/>
        <v>12634176.899906799</v>
      </c>
    </row>
    <row r="7569" spans="3:10">
      <c r="C7569">
        <v>196</v>
      </c>
      <c r="E7569">
        <v>64.281564098741669</v>
      </c>
      <c r="G7569">
        <v>0.99145427237798189</v>
      </c>
      <c r="H7569">
        <f>+C7569/'Dados Primários'!$C$31</f>
        <v>0.55524079320113318</v>
      </c>
      <c r="I7569" s="22">
        <v>381869386175.58655</v>
      </c>
      <c r="J7569" s="33">
        <f t="shared" si="119"/>
        <v>13513110.65607697</v>
      </c>
    </row>
    <row r="7570" spans="3:10">
      <c r="C7570">
        <v>203</v>
      </c>
      <c r="E7570">
        <v>63.707807551016018</v>
      </c>
      <c r="G7570">
        <v>0.97195585674231677</v>
      </c>
      <c r="H7570">
        <f>+C7570/'Dados Primários'!$C$31</f>
        <v>0.57507082152974509</v>
      </c>
      <c r="I7570" s="22">
        <v>406773453083.24951</v>
      </c>
      <c r="J7570" s="33">
        <f t="shared" si="119"/>
        <v>14484821.085320612</v>
      </c>
    </row>
    <row r="7571" spans="3:10">
      <c r="C7571">
        <v>194</v>
      </c>
      <c r="E7571">
        <v>57.481509926082339</v>
      </c>
      <c r="G7571">
        <v>0.94208426811829415</v>
      </c>
      <c r="H7571">
        <f>+C7571/'Dados Primários'!$C$31</f>
        <v>0.54957507082152979</v>
      </c>
      <c r="I7571" s="22">
        <v>343425970174.10492</v>
      </c>
      <c r="J7571" s="33">
        <f t="shared" si="119"/>
        <v>10220639.673019905</v>
      </c>
    </row>
    <row r="7572" spans="3:10">
      <c r="C7572">
        <v>194</v>
      </c>
      <c r="E7572">
        <v>62.477327665857658</v>
      </c>
      <c r="G7572">
        <v>0.97029426416861564</v>
      </c>
      <c r="H7572">
        <f>+C7572/'Dados Primários'!$C$31</f>
        <v>0.54957507082152979</v>
      </c>
      <c r="I7572" s="22">
        <v>362280716180.93213</v>
      </c>
      <c r="J7572" s="33">
        <f t="shared" si="119"/>
        <v>12069746.576473849</v>
      </c>
    </row>
    <row r="7573" spans="3:10">
      <c r="C7573">
        <v>189</v>
      </c>
      <c r="E7573">
        <v>62.606080069651867</v>
      </c>
      <c r="G7573">
        <v>0.93569788192198522</v>
      </c>
      <c r="H7573">
        <f>+C7573/'Dados Primários'!$C$31</f>
        <v>0.53541076487252126</v>
      </c>
      <c r="I7573" s="22">
        <v>417996852925.97717</v>
      </c>
      <c r="J7573" s="33">
        <f t="shared" si="119"/>
        <v>13110289.127857497</v>
      </c>
    </row>
    <row r="7574" spans="3:10">
      <c r="C7574">
        <v>198</v>
      </c>
      <c r="E7574">
        <v>59.127730638886675</v>
      </c>
      <c r="G7574">
        <v>0.99430146280410769</v>
      </c>
      <c r="H7574">
        <f>+C7574/'Dados Primários'!$C$31</f>
        <v>0.56090651558073656</v>
      </c>
      <c r="I7574" s="22">
        <v>371107126897.71649</v>
      </c>
      <c r="J7574" s="33">
        <f t="shared" si="119"/>
        <v>12237679.325974602</v>
      </c>
    </row>
    <row r="7575" spans="3:10">
      <c r="C7575">
        <v>201</v>
      </c>
      <c r="E7575">
        <v>62.368847768371396</v>
      </c>
      <c r="G7575">
        <v>0.98468534863772117</v>
      </c>
      <c r="H7575">
        <f>+C7575/'Dados Primários'!$C$31</f>
        <v>0.56940509915014159</v>
      </c>
      <c r="I7575" s="22">
        <v>407481769921.01678</v>
      </c>
      <c r="J7575" s="33">
        <f t="shared" si="119"/>
        <v>14249339.458041234</v>
      </c>
    </row>
    <row r="7576" spans="3:10">
      <c r="C7576">
        <v>194</v>
      </c>
      <c r="E7576">
        <v>60.864443017921616</v>
      </c>
      <c r="G7576">
        <v>0.96665455418017443</v>
      </c>
      <c r="H7576">
        <f>+C7576/'Dados Primários'!$C$31</f>
        <v>0.54957507082152979</v>
      </c>
      <c r="I7576" s="22">
        <v>392107062528.89105</v>
      </c>
      <c r="J7576" s="33">
        <f t="shared" si="119"/>
        <v>12678464.026883164</v>
      </c>
    </row>
    <row r="7577" spans="3:10">
      <c r="C7577">
        <v>186</v>
      </c>
      <c r="E7577">
        <v>58.193802208613512</v>
      </c>
      <c r="G7577">
        <v>0.9630921061910187</v>
      </c>
      <c r="H7577">
        <f>+C7577/'Dados Primários'!$C$31</f>
        <v>0.52691218130311612</v>
      </c>
      <c r="I7577" s="22">
        <v>403399923071.91711</v>
      </c>
      <c r="J7577" s="33">
        <f t="shared" si="119"/>
        <v>11912930.462922312</v>
      </c>
    </row>
    <row r="7578" spans="3:10">
      <c r="C7578">
        <v>199</v>
      </c>
      <c r="E7578">
        <v>60.213720167299606</v>
      </c>
      <c r="G7578">
        <v>0.92902875245037897</v>
      </c>
      <c r="H7578">
        <f>+C7578/'Dados Primários'!$C$31</f>
        <v>0.5637393767705382</v>
      </c>
      <c r="I7578" s="22">
        <v>350507069710.87823</v>
      </c>
      <c r="J7578" s="33">
        <f t="shared" si="119"/>
        <v>11053498.794008227</v>
      </c>
    </row>
    <row r="7579" spans="3:10">
      <c r="C7579">
        <v>203</v>
      </c>
      <c r="E7579">
        <v>57.43485180441516</v>
      </c>
      <c r="G7579">
        <v>0.98624243351921548</v>
      </c>
      <c r="H7579">
        <f>+C7579/'Dados Primários'!$C$31</f>
        <v>0.57507082152974509</v>
      </c>
      <c r="I7579" s="22">
        <v>346320630730.27905</v>
      </c>
      <c r="J7579" s="33">
        <f t="shared" si="119"/>
        <v>11281293.167804267</v>
      </c>
    </row>
    <row r="7580" spans="3:10">
      <c r="C7580">
        <v>203</v>
      </c>
      <c r="E7580">
        <v>61.954276805605872</v>
      </c>
      <c r="G7580">
        <v>0.97658015745532711</v>
      </c>
      <c r="H7580">
        <f>+C7580/'Dados Primários'!$C$31</f>
        <v>0.57507082152974509</v>
      </c>
      <c r="I7580" s="22">
        <v>418840683800.55981</v>
      </c>
      <c r="J7580" s="33">
        <f t="shared" si="119"/>
        <v>14573013.934042132</v>
      </c>
    </row>
    <row r="7581" spans="3:10">
      <c r="C7581">
        <v>195</v>
      </c>
      <c r="E7581">
        <v>61.390271817827724</v>
      </c>
      <c r="G7581">
        <v>0.98270635168194143</v>
      </c>
      <c r="H7581">
        <f>+C7581/'Dados Primários'!$C$31</f>
        <v>0.55240793201133143</v>
      </c>
      <c r="I7581" s="22">
        <v>357372636008.71558</v>
      </c>
      <c r="J7581" s="33">
        <f t="shared" si="119"/>
        <v>11909801.438645098</v>
      </c>
    </row>
    <row r="7582" spans="3:10">
      <c r="C7582">
        <v>197</v>
      </c>
      <c r="E7582">
        <v>63.738442230554512</v>
      </c>
      <c r="G7582">
        <v>0.98565271838831381</v>
      </c>
      <c r="H7582">
        <f>+C7582/'Dados Primários'!$C$31</f>
        <v>0.55807365439093481</v>
      </c>
      <c r="I7582" s="22">
        <v>373893398482.30286</v>
      </c>
      <c r="J7582" s="33">
        <f t="shared" si="119"/>
        <v>13108852.810947098</v>
      </c>
    </row>
    <row r="7583" spans="3:10">
      <c r="C7583">
        <v>196</v>
      </c>
      <c r="E7583">
        <v>64.038568929540261</v>
      </c>
      <c r="G7583">
        <v>0.98523795238939949</v>
      </c>
      <c r="H7583">
        <f>+C7583/'Dados Primários'!$C$31</f>
        <v>0.55524079320113318</v>
      </c>
      <c r="I7583" s="22">
        <v>358348292064.08386</v>
      </c>
      <c r="J7583" s="33">
        <f t="shared" si="119"/>
        <v>12553633.807065044</v>
      </c>
    </row>
    <row r="7584" spans="3:10">
      <c r="C7584">
        <v>196</v>
      </c>
      <c r="E7584">
        <v>60.36799878312182</v>
      </c>
      <c r="G7584">
        <v>0.97426580863737777</v>
      </c>
      <c r="H7584">
        <f>+C7584/'Dados Primários'!$C$31</f>
        <v>0.55524079320113318</v>
      </c>
      <c r="I7584" s="22">
        <v>391744721057.70593</v>
      </c>
      <c r="J7584" s="33">
        <f t="shared" si="119"/>
        <v>12792892.76287544</v>
      </c>
    </row>
    <row r="7585" spans="3:10">
      <c r="C7585">
        <v>200</v>
      </c>
      <c r="E7585">
        <v>59.37554792836567</v>
      </c>
      <c r="G7585">
        <v>0.96544576840728791</v>
      </c>
      <c r="H7585">
        <f>+C7585/'Dados Primários'!$C$31</f>
        <v>0.56657223796033995</v>
      </c>
      <c r="I7585" s="22">
        <v>397526816863.34631</v>
      </c>
      <c r="J7585" s="33">
        <f t="shared" si="119"/>
        <v>12910921.340178175</v>
      </c>
    </row>
    <row r="7586" spans="3:10">
      <c r="C7586">
        <v>196</v>
      </c>
      <c r="E7586">
        <v>62.034032041786254</v>
      </c>
      <c r="G7586">
        <v>0.96702962128772851</v>
      </c>
      <c r="H7586">
        <f>+C7586/'Dados Primários'!$C$31</f>
        <v>0.55524079320113318</v>
      </c>
      <c r="I7586" s="22">
        <v>389211022261.16278</v>
      </c>
      <c r="J7586" s="33">
        <f t="shared" si="119"/>
        <v>12963918.259003444</v>
      </c>
    </row>
    <row r="7587" spans="3:10">
      <c r="C7587">
        <v>200</v>
      </c>
      <c r="E7587">
        <v>60.436526301562104</v>
      </c>
      <c r="G7587">
        <v>0.94684498285262153</v>
      </c>
      <c r="H7587">
        <f>+C7587/'Dados Primários'!$C$31</f>
        <v>0.56657223796033995</v>
      </c>
      <c r="I7587" s="22">
        <v>401651143362.58319</v>
      </c>
      <c r="J7587" s="33">
        <f t="shared" si="119"/>
        <v>13022149.43200911</v>
      </c>
    </row>
    <row r="7588" spans="3:10">
      <c r="C7588">
        <v>207</v>
      </c>
      <c r="E7588">
        <v>60.337550354212311</v>
      </c>
      <c r="G7588">
        <v>0.98362680400890612</v>
      </c>
      <c r="H7588">
        <f>+C7588/'Dados Primários'!$C$31</f>
        <v>0.58640226628895187</v>
      </c>
      <c r="I7588" s="22">
        <v>364766494935.73535</v>
      </c>
      <c r="J7588" s="33">
        <f t="shared" si="119"/>
        <v>12694880.268869214</v>
      </c>
    </row>
    <row r="7589" spans="3:10">
      <c r="C7589">
        <v>197</v>
      </c>
      <c r="E7589">
        <v>63.00880324634668</v>
      </c>
      <c r="G7589">
        <v>0.93569497768566712</v>
      </c>
      <c r="H7589">
        <f>+C7589/'Dados Primários'!$C$31</f>
        <v>0.55807365439093481</v>
      </c>
      <c r="I7589" s="22">
        <v>388480384904.18365</v>
      </c>
      <c r="J7589" s="33">
        <f t="shared" si="119"/>
        <v>12781921.485062692</v>
      </c>
    </row>
    <row r="7590" spans="3:10">
      <c r="C7590">
        <v>189</v>
      </c>
      <c r="E7590">
        <v>64.216161348589779</v>
      </c>
      <c r="G7590">
        <v>0.94548996300692201</v>
      </c>
      <c r="H7590">
        <f>+C7590/'Dados Primários'!$C$31</f>
        <v>0.53541076487252126</v>
      </c>
      <c r="I7590" s="22">
        <v>367829084614.21222</v>
      </c>
      <c r="J7590" s="33">
        <f t="shared" si="119"/>
        <v>11957335.894100884</v>
      </c>
    </row>
    <row r="7591" spans="3:10">
      <c r="C7591">
        <v>198</v>
      </c>
      <c r="E7591">
        <v>58.783785748283279</v>
      </c>
      <c r="G7591">
        <v>0.9298082573385017</v>
      </c>
      <c r="H7591">
        <f>+C7591/'Dados Primários'!$C$31</f>
        <v>0.56090651558073656</v>
      </c>
      <c r="I7591" s="22">
        <v>381425111064.41968</v>
      </c>
      <c r="J7591" s="33">
        <f t="shared" si="119"/>
        <v>11693666.848634304</v>
      </c>
    </row>
    <row r="7592" spans="3:10">
      <c r="C7592">
        <v>188</v>
      </c>
      <c r="E7592">
        <v>63.827071397070348</v>
      </c>
      <c r="G7592">
        <v>0.96738108819694313</v>
      </c>
      <c r="H7592">
        <f>+C7592/'Dados Primários'!$C$31</f>
        <v>0.53257790368271951</v>
      </c>
      <c r="I7592" s="22">
        <v>349841659701.35559</v>
      </c>
      <c r="J7592" s="33">
        <f t="shared" si="119"/>
        <v>11504220.030324472</v>
      </c>
    </row>
    <row r="7593" spans="3:10">
      <c r="C7593">
        <v>203</v>
      </c>
      <c r="E7593">
        <v>63.968970561213318</v>
      </c>
      <c r="G7593">
        <v>0.93394932602250458</v>
      </c>
      <c r="H7593">
        <f>+C7593/'Dados Primários'!$C$31</f>
        <v>0.57507082152974509</v>
      </c>
      <c r="I7593" s="22">
        <v>394774600683.14087</v>
      </c>
      <c r="J7593" s="33">
        <f t="shared" si="119"/>
        <v>13563232.61805317</v>
      </c>
    </row>
    <row r="7594" spans="3:10">
      <c r="C7594">
        <v>200</v>
      </c>
      <c r="E7594">
        <v>62.588222312134796</v>
      </c>
      <c r="G7594">
        <v>0.96632246023338408</v>
      </c>
      <c r="H7594">
        <f>+C7594/'Dados Primários'!$C$31</f>
        <v>0.56657223796033995</v>
      </c>
      <c r="I7594" s="22">
        <v>386713681548.23486</v>
      </c>
      <c r="J7594" s="33">
        <f t="shared" si="119"/>
        <v>13251331.482178189</v>
      </c>
    </row>
    <row r="7595" spans="3:10">
      <c r="C7595">
        <v>201</v>
      </c>
      <c r="E7595">
        <v>62.572400049484528</v>
      </c>
      <c r="G7595">
        <v>0.98158914248533047</v>
      </c>
      <c r="H7595">
        <f>+C7595/'Dados Primários'!$C$31</f>
        <v>0.56940509915014159</v>
      </c>
      <c r="I7595" s="22">
        <v>392845781183.2641</v>
      </c>
      <c r="J7595" s="33">
        <f t="shared" si="119"/>
        <v>13739027.879011221</v>
      </c>
    </row>
    <row r="7596" spans="3:10">
      <c r="C7596">
        <v>200</v>
      </c>
      <c r="E7596">
        <v>57.867631686347366</v>
      </c>
      <c r="G7596">
        <v>0.9287177509482567</v>
      </c>
      <c r="H7596">
        <f>+C7596/'Dados Primários'!$C$31</f>
        <v>0.56657223796033995</v>
      </c>
      <c r="I7596" s="22">
        <v>417044347120.00391</v>
      </c>
      <c r="J7596" s="33">
        <f t="shared" si="119"/>
        <v>12698633.359542463</v>
      </c>
    </row>
    <row r="7597" spans="3:10">
      <c r="C7597">
        <v>195</v>
      </c>
      <c r="E7597">
        <v>63.885752440167479</v>
      </c>
      <c r="G7597">
        <v>0.95924018735030681</v>
      </c>
      <c r="H7597">
        <f>+C7597/'Dados Primários'!$C$31</f>
        <v>0.55240793201133143</v>
      </c>
      <c r="I7597" s="22">
        <v>352342045906.15912</v>
      </c>
      <c r="J7597" s="33">
        <f t="shared" si="119"/>
        <v>11927673.903656885</v>
      </c>
    </row>
    <row r="7598" spans="3:10">
      <c r="C7598">
        <v>202</v>
      </c>
      <c r="E7598">
        <v>61.821261894764035</v>
      </c>
      <c r="G7598">
        <v>0.98982879660549983</v>
      </c>
      <c r="H7598">
        <f>+C7598/'Dados Primários'!$C$31</f>
        <v>0.57223796033994334</v>
      </c>
      <c r="I7598" s="22">
        <v>376765544816.27679</v>
      </c>
      <c r="J7598" s="33">
        <f t="shared" si="119"/>
        <v>13193067.784540534</v>
      </c>
    </row>
    <row r="7599" spans="3:10">
      <c r="C7599">
        <v>203</v>
      </c>
      <c r="E7599">
        <v>63.828665299135579</v>
      </c>
      <c r="G7599">
        <v>0.93258454863568052</v>
      </c>
      <c r="H7599">
        <f>+C7599/'Dados Primários'!$C$31</f>
        <v>0.57507082152974509</v>
      </c>
      <c r="I7599" s="22">
        <v>348511727163.80646</v>
      </c>
      <c r="J7599" s="33">
        <f t="shared" si="119"/>
        <v>11930062.19195147</v>
      </c>
    </row>
    <row r="7600" spans="3:10">
      <c r="C7600">
        <v>198</v>
      </c>
      <c r="E7600">
        <v>62.517682571526471</v>
      </c>
      <c r="G7600">
        <v>0.98850891988189371</v>
      </c>
      <c r="H7600">
        <f>+C7600/'Dados Primários'!$C$31</f>
        <v>0.56090651558073656</v>
      </c>
      <c r="I7600" s="22">
        <v>350598442094.6792</v>
      </c>
      <c r="J7600" s="33">
        <f t="shared" si="119"/>
        <v>12153012.103677163</v>
      </c>
    </row>
    <row r="7601" spans="3:10">
      <c r="C7601">
        <v>203</v>
      </c>
      <c r="E7601">
        <v>63.090979645364449</v>
      </c>
      <c r="G7601">
        <v>0.98941645498826003</v>
      </c>
      <c r="H7601">
        <f>+C7601/'Dados Primários'!$C$31</f>
        <v>0.57507082152974509</v>
      </c>
      <c r="I7601" s="22">
        <v>400016285273.25403</v>
      </c>
      <c r="J7601" s="33">
        <f t="shared" si="119"/>
        <v>14359701.256629679</v>
      </c>
    </row>
    <row r="7602" spans="3:10">
      <c r="C7602">
        <v>205</v>
      </c>
      <c r="E7602">
        <v>61.594899640188046</v>
      </c>
      <c r="G7602">
        <v>0.9623589876863915</v>
      </c>
      <c r="H7602">
        <f>+C7602/'Dados Primários'!$C$31</f>
        <v>0.58073654390934848</v>
      </c>
      <c r="I7602" s="22">
        <v>343706587580.82733</v>
      </c>
      <c r="J7602" s="33">
        <f t="shared" si="119"/>
        <v>11831746.884937039</v>
      </c>
    </row>
    <row r="7603" spans="3:10">
      <c r="C7603">
        <v>196</v>
      </c>
      <c r="E7603">
        <v>57.63825264038902</v>
      </c>
      <c r="G7603">
        <v>0.92750604518107427</v>
      </c>
      <c r="H7603">
        <f>+C7603/'Dados Primários'!$C$31</f>
        <v>0.55524079320113318</v>
      </c>
      <c r="I7603" s="22">
        <v>398617470965.0769</v>
      </c>
      <c r="J7603" s="33">
        <f t="shared" si="119"/>
        <v>11832193.151386673</v>
      </c>
    </row>
    <row r="7604" spans="3:10">
      <c r="C7604">
        <v>204</v>
      </c>
      <c r="E7604">
        <v>63.472127018320435</v>
      </c>
      <c r="G7604">
        <v>0.99410135831409197</v>
      </c>
      <c r="H7604">
        <f>+C7604/'Dados Primários'!$C$31</f>
        <v>0.57790368271954673</v>
      </c>
      <c r="I7604" s="22">
        <v>389834510047.84302</v>
      </c>
      <c r="J7604" s="33">
        <f t="shared" si="119"/>
        <v>14215085.094594689</v>
      </c>
    </row>
    <row r="7605" spans="3:10">
      <c r="C7605">
        <v>199</v>
      </c>
      <c r="E7605">
        <v>64.11879691152312</v>
      </c>
      <c r="G7605">
        <v>0.98152918494377717</v>
      </c>
      <c r="H7605">
        <f>+C7605/'Dados Primários'!$C$31</f>
        <v>0.5637393767705382</v>
      </c>
      <c r="I7605" s="22">
        <v>350610374097.06525</v>
      </c>
      <c r="J7605" s="33">
        <f t="shared" si="119"/>
        <v>12439178.948815592</v>
      </c>
    </row>
    <row r="7606" spans="3:10">
      <c r="C7606">
        <v>195</v>
      </c>
      <c r="E7606">
        <v>60.299691969030391</v>
      </c>
      <c r="G7606">
        <v>0.96101135006221539</v>
      </c>
      <c r="H7606">
        <f>+C7606/'Dados Primários'!$C$31</f>
        <v>0.55240793201133143</v>
      </c>
      <c r="I7606" s="22">
        <v>366557449375.53882</v>
      </c>
      <c r="J7606" s="33">
        <f t="shared" si="119"/>
        <v>11733986.019675994</v>
      </c>
    </row>
    <row r="7607" spans="3:10">
      <c r="C7607">
        <v>205</v>
      </c>
      <c r="E7607">
        <v>62.122923493819748</v>
      </c>
      <c r="G7607">
        <v>0.99776049565419578</v>
      </c>
      <c r="H7607">
        <f>+C7607/'Dados Primários'!$C$31</f>
        <v>0.58073654390934848</v>
      </c>
      <c r="I7607" s="22">
        <v>381051654681.12177</v>
      </c>
      <c r="J7607" s="33">
        <f t="shared" si="119"/>
        <v>13716433.358045589</v>
      </c>
    </row>
    <row r="7608" spans="3:10">
      <c r="C7608">
        <v>199</v>
      </c>
      <c r="E7608">
        <v>57.71516062839197</v>
      </c>
      <c r="G7608">
        <v>0.96065046006843935</v>
      </c>
      <c r="H7608">
        <f>+C7608/'Dados Primários'!$C$31</f>
        <v>0.5637393767705382</v>
      </c>
      <c r="I7608" s="22">
        <v>391160225613.58301</v>
      </c>
      <c r="J7608" s="33">
        <f t="shared" si="119"/>
        <v>12226111.797869133</v>
      </c>
    </row>
    <row r="7609" spans="3:10">
      <c r="C7609">
        <v>191</v>
      </c>
      <c r="E7609">
        <v>64.084681383843858</v>
      </c>
      <c r="G7609">
        <v>0.93228237026011684</v>
      </c>
      <c r="H7609">
        <f>+C7609/'Dados Primários'!$C$31</f>
        <v>0.54107648725212465</v>
      </c>
      <c r="I7609" s="22">
        <v>401911887489.2182</v>
      </c>
      <c r="J7609" s="33">
        <f t="shared" si="119"/>
        <v>12992454.800064359</v>
      </c>
    </row>
    <row r="7610" spans="3:10">
      <c r="C7610">
        <v>194</v>
      </c>
      <c r="E7610">
        <v>58.780018263603566</v>
      </c>
      <c r="G7610">
        <v>0.94979696178333695</v>
      </c>
      <c r="H7610">
        <f>+C7610/'Dados Primários'!$C$31</f>
        <v>0.54957507082152979</v>
      </c>
      <c r="I7610" s="22">
        <v>379093031290.49622</v>
      </c>
      <c r="J7610" s="33">
        <f t="shared" si="119"/>
        <v>11631435.541785618</v>
      </c>
    </row>
    <row r="7611" spans="3:10">
      <c r="C7611">
        <v>195</v>
      </c>
      <c r="E7611">
        <v>64.046956385186391</v>
      </c>
      <c r="G7611">
        <v>0.99753669254367083</v>
      </c>
      <c r="H7611">
        <f>+C7611/'Dados Primários'!$C$31</f>
        <v>0.55240793201133143</v>
      </c>
      <c r="I7611" s="22">
        <v>388576899370.4472</v>
      </c>
      <c r="J7611" s="33">
        <f t="shared" si="119"/>
        <v>13714003.629423166</v>
      </c>
    </row>
    <row r="7612" spans="3:10">
      <c r="C7612">
        <v>193</v>
      </c>
      <c r="E7612">
        <v>60.13596582761312</v>
      </c>
      <c r="G7612">
        <v>0.95919158147610339</v>
      </c>
      <c r="H7612">
        <f>+C7612/'Dados Primários'!$C$31</f>
        <v>0.54674220963172804</v>
      </c>
      <c r="I7612" s="22">
        <v>351947719106.42633</v>
      </c>
      <c r="J7612" s="33">
        <f t="shared" si="119"/>
        <v>11099423.122225702</v>
      </c>
    </row>
    <row r="7613" spans="3:10">
      <c r="C7613">
        <v>206</v>
      </c>
      <c r="E7613">
        <v>63.77766469373725</v>
      </c>
      <c r="G7613">
        <v>0.97290986886849162</v>
      </c>
      <c r="H7613">
        <f>+C7613/'Dados Primários'!$C$31</f>
        <v>0.58356940509915012</v>
      </c>
      <c r="I7613" s="22">
        <v>379315021707.35736</v>
      </c>
      <c r="J7613" s="33">
        <f t="shared" si="119"/>
        <v>13735161.766289441</v>
      </c>
    </row>
    <row r="7614" spans="3:10">
      <c r="C7614">
        <v>196</v>
      </c>
      <c r="E7614">
        <v>59.610507641900568</v>
      </c>
      <c r="G7614">
        <v>0.97616607273750289</v>
      </c>
      <c r="H7614">
        <f>+C7614/'Dados Primários'!$C$31</f>
        <v>0.55524079320113318</v>
      </c>
      <c r="I7614" s="22">
        <v>375569835555.53937</v>
      </c>
      <c r="J7614" s="33">
        <f t="shared" si="119"/>
        <v>12134408.177384261</v>
      </c>
    </row>
    <row r="7615" spans="3:10">
      <c r="C7615">
        <v>198</v>
      </c>
      <c r="E7615">
        <v>57.401937422832439</v>
      </c>
      <c r="G7615">
        <v>0.98318449921122963</v>
      </c>
      <c r="H7615">
        <f>+C7615/'Dados Primários'!$C$31</f>
        <v>0.56090651558073656</v>
      </c>
      <c r="I7615" s="22">
        <v>376226181950.52545</v>
      </c>
      <c r="J7615" s="33">
        <f t="shared" si="119"/>
        <v>11909706.909771288</v>
      </c>
    </row>
    <row r="7616" spans="3:10">
      <c r="C7616">
        <v>204</v>
      </c>
      <c r="E7616">
        <v>59.442265544902654</v>
      </c>
      <c r="G7616">
        <v>0.94187824313616297</v>
      </c>
      <c r="H7616">
        <f>+C7616/'Dados Primários'!$C$31</f>
        <v>0.57790368271954673</v>
      </c>
      <c r="I7616" s="22">
        <v>409440042481.49695</v>
      </c>
      <c r="J7616" s="33">
        <f t="shared" si="119"/>
        <v>13247559.970019501</v>
      </c>
    </row>
    <row r="7617" spans="3:10">
      <c r="C7617">
        <v>195</v>
      </c>
      <c r="E7617">
        <v>60.817013178955307</v>
      </c>
      <c r="G7617">
        <v>0.94763238949125284</v>
      </c>
      <c r="H7617">
        <f>+C7617/'Dados Primários'!$C$31</f>
        <v>0.55240793201133143</v>
      </c>
      <c r="I7617" s="22">
        <v>388793986519.23706</v>
      </c>
      <c r="J7617" s="33">
        <f t="shared" si="119"/>
        <v>12377827.577497525</v>
      </c>
    </row>
    <row r="7618" spans="3:10">
      <c r="C7618">
        <v>198</v>
      </c>
      <c r="E7618">
        <v>58.820498701795238</v>
      </c>
      <c r="G7618">
        <v>0.9375701794855158</v>
      </c>
      <c r="H7618">
        <f>+C7618/'Dados Primários'!$C$31</f>
        <v>0.56090651558073656</v>
      </c>
      <c r="I7618" s="22">
        <v>412531428816.97577</v>
      </c>
      <c r="J7618" s="33">
        <f t="shared" si="119"/>
        <v>12760862.050236527</v>
      </c>
    </row>
    <row r="7619" spans="3:10">
      <c r="C7619">
        <v>196</v>
      </c>
      <c r="E7619">
        <v>59.581681072540434</v>
      </c>
      <c r="G7619">
        <v>0.94200661306362909</v>
      </c>
      <c r="H7619">
        <f>+C7619/'Dados Primários'!$C$31</f>
        <v>0.55524079320113318</v>
      </c>
      <c r="I7619" s="22">
        <v>397724126911.59369</v>
      </c>
      <c r="J7619" s="33">
        <f t="shared" si="119"/>
        <v>12394528.408820799</v>
      </c>
    </row>
    <row r="7620" spans="3:10">
      <c r="C7620">
        <v>196</v>
      </c>
      <c r="E7620">
        <v>60.05378618705263</v>
      </c>
      <c r="G7620">
        <v>0.94514576041379283</v>
      </c>
      <c r="H7620">
        <f>+C7620/'Dados Primários'!$C$31</f>
        <v>0.55524079320113318</v>
      </c>
      <c r="I7620" s="22">
        <v>351401003154.64709</v>
      </c>
      <c r="J7620" s="33">
        <f t="shared" si="119"/>
        <v>11074485.195298843</v>
      </c>
    </row>
    <row r="7621" spans="3:10">
      <c r="C7621">
        <v>193</v>
      </c>
      <c r="E7621">
        <v>59.284445793505036</v>
      </c>
      <c r="G7621">
        <v>0.98479527461565808</v>
      </c>
      <c r="H7621">
        <f>+C7621/'Dados Primários'!$C$31</f>
        <v>0.54674220963172804</v>
      </c>
      <c r="I7621" s="22">
        <v>394660020153.34558</v>
      </c>
      <c r="J7621" s="33">
        <f t="shared" si="119"/>
        <v>12597734.686976619</v>
      </c>
    </row>
    <row r="7622" spans="3:10">
      <c r="C7622">
        <v>197</v>
      </c>
      <c r="E7622">
        <v>62.900451439111706</v>
      </c>
      <c r="G7622">
        <v>0.97418046536584413</v>
      </c>
      <c r="H7622">
        <f>+C7622/'Dados Primários'!$C$31</f>
        <v>0.55807365439093481</v>
      </c>
      <c r="I7622" s="22">
        <v>410958717278.65131</v>
      </c>
      <c r="J7622" s="33">
        <f t="shared" si="119"/>
        <v>14053448.193362638</v>
      </c>
    </row>
    <row r="7623" spans="3:10">
      <c r="C7623">
        <v>204</v>
      </c>
      <c r="E7623">
        <v>57.567337150404853</v>
      </c>
      <c r="G7623">
        <v>0.97108140374118523</v>
      </c>
      <c r="H7623">
        <f>+C7623/'Dados Primários'!$C$31</f>
        <v>0.57790368271954673</v>
      </c>
      <c r="I7623" s="22">
        <v>407161302292.32892</v>
      </c>
      <c r="J7623" s="33">
        <f t="shared" si="119"/>
        <v>13153875.752590973</v>
      </c>
    </row>
    <row r="7624" spans="3:10">
      <c r="C7624">
        <v>201</v>
      </c>
      <c r="E7624">
        <v>57.67548685435461</v>
      </c>
      <c r="G7624">
        <v>0.96515267810092897</v>
      </c>
      <c r="H7624">
        <f>+C7624/'Dados Primários'!$C$31</f>
        <v>0.56940509915014159</v>
      </c>
      <c r="I7624" s="22">
        <v>388007627172.39917</v>
      </c>
      <c r="J7624" s="33">
        <f t="shared" ref="J7624:J7687" si="120">+E7624*G7624*H7624*I7624/1000000</f>
        <v>12298408.208869718</v>
      </c>
    </row>
    <row r="7625" spans="3:10">
      <c r="C7625">
        <v>201</v>
      </c>
      <c r="E7625">
        <v>60.927561137963814</v>
      </c>
      <c r="G7625">
        <v>0.92106084231336649</v>
      </c>
      <c r="H7625">
        <f>+C7625/'Dados Primários'!$C$31</f>
        <v>0.56940509915014159</v>
      </c>
      <c r="I7625" s="22">
        <v>378189886512.32324</v>
      </c>
      <c r="J7625" s="33">
        <f t="shared" si="120"/>
        <v>12084630.508728657</v>
      </c>
    </row>
    <row r="7626" spans="3:10">
      <c r="C7626">
        <v>203</v>
      </c>
      <c r="E7626">
        <v>60.020045757810607</v>
      </c>
      <c r="G7626">
        <v>0.98957676074913548</v>
      </c>
      <c r="H7626">
        <f>+C7626/'Dados Primários'!$C$31</f>
        <v>0.57507082152974509</v>
      </c>
      <c r="I7626" s="22">
        <v>419422612616.52344</v>
      </c>
      <c r="J7626" s="33">
        <f t="shared" si="120"/>
        <v>14325803.294835808</v>
      </c>
    </row>
    <row r="7627" spans="3:10">
      <c r="C7627">
        <v>199</v>
      </c>
      <c r="E7627">
        <v>64.069051522863589</v>
      </c>
      <c r="G7627">
        <v>0.93661791072069578</v>
      </c>
      <c r="H7627">
        <f>+C7627/'Dados Primários'!$C$31</f>
        <v>0.5637393767705382</v>
      </c>
      <c r="I7627" s="22">
        <v>387850245909.69562</v>
      </c>
      <c r="J7627" s="33">
        <f t="shared" si="120"/>
        <v>13120584.886261627</v>
      </c>
    </row>
    <row r="7628" spans="3:10">
      <c r="C7628">
        <v>195</v>
      </c>
      <c r="E7628">
        <v>57.308944768309097</v>
      </c>
      <c r="G7628">
        <v>0.93722548273262829</v>
      </c>
      <c r="H7628">
        <f>+C7628/'Dados Primários'!$C$31</f>
        <v>0.55240793201133143</v>
      </c>
      <c r="I7628" s="22">
        <v>385083004254.42078</v>
      </c>
      <c r="J7628" s="33">
        <f t="shared" si="120"/>
        <v>11425645.823751198</v>
      </c>
    </row>
    <row r="7629" spans="3:10">
      <c r="C7629">
        <v>201</v>
      </c>
      <c r="E7629">
        <v>63.834720971074297</v>
      </c>
      <c r="G7629">
        <v>0.9886882872826831</v>
      </c>
      <c r="H7629">
        <f>+C7629/'Dados Primários'!$C$31</f>
        <v>0.56940509915014159</v>
      </c>
      <c r="I7629" s="22">
        <v>364052504049.63855</v>
      </c>
      <c r="J7629" s="33">
        <f t="shared" si="120"/>
        <v>13082830.90564684</v>
      </c>
    </row>
    <row r="7630" spans="3:10">
      <c r="C7630">
        <v>188</v>
      </c>
      <c r="E7630">
        <v>58.395360845609268</v>
      </c>
      <c r="G7630">
        <v>0.96404436005467753</v>
      </c>
      <c r="H7630">
        <f>+C7630/'Dados Primários'!$C$31</f>
        <v>0.53257790368271951</v>
      </c>
      <c r="I7630" s="22">
        <v>400435562274.62158</v>
      </c>
      <c r="J7630" s="33">
        <f t="shared" si="120"/>
        <v>12005801.215652738</v>
      </c>
    </row>
    <row r="7631" spans="3:10">
      <c r="C7631">
        <v>200</v>
      </c>
      <c r="E7631">
        <v>59.009732155008116</v>
      </c>
      <c r="G7631">
        <v>0.9335594389650782</v>
      </c>
      <c r="H7631">
        <f>+C7631/'Dados Primários'!$C$31</f>
        <v>0.56657223796033995</v>
      </c>
      <c r="I7631" s="22">
        <v>370495149565.15991</v>
      </c>
      <c r="J7631" s="33">
        <f t="shared" si="120"/>
        <v>11563876.229172269</v>
      </c>
    </row>
    <row r="7632" spans="3:10">
      <c r="C7632">
        <v>198</v>
      </c>
      <c r="E7632">
        <v>63.028329221419213</v>
      </c>
      <c r="G7632">
        <v>0.97349068606900546</v>
      </c>
      <c r="H7632">
        <f>+C7632/'Dados Primários'!$C$31</f>
        <v>0.56090651558073656</v>
      </c>
      <c r="I7632" s="22">
        <v>417978741642.07782</v>
      </c>
      <c r="J7632" s="33">
        <f t="shared" si="120"/>
        <v>14385079.772358745</v>
      </c>
    </row>
    <row r="7633" spans="3:10">
      <c r="C7633">
        <v>196</v>
      </c>
      <c r="E7633">
        <v>60.569224392696853</v>
      </c>
      <c r="G7633">
        <v>0.97796076177524438</v>
      </c>
      <c r="H7633">
        <f>+C7633/'Dados Primários'!$C$31</f>
        <v>0.55524079320113318</v>
      </c>
      <c r="I7633" s="22">
        <v>378710778401.56421</v>
      </c>
      <c r="J7633" s="33">
        <f t="shared" si="120"/>
        <v>12455537.517358935</v>
      </c>
    </row>
    <row r="7634" spans="3:10">
      <c r="C7634">
        <v>199</v>
      </c>
      <c r="E7634">
        <v>59.634368056023668</v>
      </c>
      <c r="G7634">
        <v>0.98652315653233003</v>
      </c>
      <c r="H7634">
        <f>+C7634/'Dados Primários'!$C$31</f>
        <v>0.5637393767705382</v>
      </c>
      <c r="I7634" s="22">
        <v>360052595090.14551</v>
      </c>
      <c r="J7634" s="33">
        <f t="shared" si="120"/>
        <v>11941206.858703326</v>
      </c>
    </row>
    <row r="7635" spans="3:10">
      <c r="C7635">
        <v>199</v>
      </c>
      <c r="E7635">
        <v>63.063917589734274</v>
      </c>
      <c r="G7635">
        <v>0.97469183887107846</v>
      </c>
      <c r="H7635">
        <f>+C7635/'Dados Primários'!$C$31</f>
        <v>0.5637393767705382</v>
      </c>
      <c r="I7635" s="22">
        <v>409965680075.7934</v>
      </c>
      <c r="J7635" s="33">
        <f t="shared" si="120"/>
        <v>14206076.480221227</v>
      </c>
    </row>
    <row r="7636" spans="3:10">
      <c r="C7636">
        <v>189</v>
      </c>
      <c r="E7636">
        <v>58.60293066387667</v>
      </c>
      <c r="G7636">
        <v>0.92573590621619295</v>
      </c>
      <c r="H7636">
        <f>+C7636/'Dados Primários'!$C$31</f>
        <v>0.53541076487252126</v>
      </c>
      <c r="I7636" s="22">
        <v>409185033859.30554</v>
      </c>
      <c r="J7636" s="33">
        <f t="shared" si="120"/>
        <v>11885385.802540341</v>
      </c>
    </row>
    <row r="7637" spans="3:10">
      <c r="C7637">
        <v>197</v>
      </c>
      <c r="E7637">
        <v>59.995667775173516</v>
      </c>
      <c r="G7637">
        <v>0.92337577555485806</v>
      </c>
      <c r="H7637">
        <f>+C7637/'Dados Primários'!$C$31</f>
        <v>0.55807365439093481</v>
      </c>
      <c r="I7637" s="22">
        <v>392864073348.63397</v>
      </c>
      <c r="J7637" s="33">
        <f t="shared" si="120"/>
        <v>12145970.007867418</v>
      </c>
    </row>
    <row r="7638" spans="3:10">
      <c r="C7638">
        <v>201</v>
      </c>
      <c r="E7638">
        <v>63.828297341297528</v>
      </c>
      <c r="G7638">
        <v>0.93665975049913852</v>
      </c>
      <c r="H7638">
        <f>+C7638/'Dados Primários'!$C$31</f>
        <v>0.56940509915014159</v>
      </c>
      <c r="I7638" s="22">
        <v>412480770491.28748</v>
      </c>
      <c r="J7638" s="33">
        <f t="shared" si="120"/>
        <v>14041715.738064302</v>
      </c>
    </row>
    <row r="7639" spans="3:10">
      <c r="C7639">
        <v>196</v>
      </c>
      <c r="E7639">
        <v>63.393415187403292</v>
      </c>
      <c r="G7639">
        <v>0.9204266390206417</v>
      </c>
      <c r="H7639">
        <f>+C7639/'Dados Primários'!$C$31</f>
        <v>0.55524079320113318</v>
      </c>
      <c r="I7639" s="22">
        <v>404309647068.52551</v>
      </c>
      <c r="J7639" s="33">
        <f t="shared" si="120"/>
        <v>13098718.187357439</v>
      </c>
    </row>
    <row r="7640" spans="3:10">
      <c r="C7640">
        <v>196</v>
      </c>
      <c r="E7640">
        <v>61.429054687050666</v>
      </c>
      <c r="G7640">
        <v>0.97052201992390774</v>
      </c>
      <c r="H7640">
        <f>+C7640/'Dados Primários'!$C$31</f>
        <v>0.55524079320113318</v>
      </c>
      <c r="I7640" s="22">
        <v>352238280708.08124</v>
      </c>
      <c r="J7640" s="33">
        <f t="shared" si="120"/>
        <v>11659962.245338168</v>
      </c>
    </row>
    <row r="7641" spans="3:10">
      <c r="C7641">
        <v>200</v>
      </c>
      <c r="E7641">
        <v>58.982125260481666</v>
      </c>
      <c r="G7641">
        <v>0.92358886111694805</v>
      </c>
      <c r="H7641">
        <f>+C7641/'Dados Primários'!$C$31</f>
        <v>0.56657223796033995</v>
      </c>
      <c r="I7641" s="22">
        <v>348783860721.05908</v>
      </c>
      <c r="J7641" s="33">
        <f t="shared" si="120"/>
        <v>10764919.202144468</v>
      </c>
    </row>
    <row r="7642" spans="3:10">
      <c r="C7642">
        <v>195</v>
      </c>
      <c r="E7642">
        <v>57.939252915414635</v>
      </c>
      <c r="G7642">
        <v>0.99798879254515693</v>
      </c>
      <c r="H7642">
        <f>+C7642/'Dados Primários'!$C$31</f>
        <v>0.55240793201133143</v>
      </c>
      <c r="I7642" s="22">
        <v>400347138839.93549</v>
      </c>
      <c r="J7642" s="33">
        <f t="shared" si="120"/>
        <v>12787781.004807424</v>
      </c>
    </row>
    <row r="7643" spans="3:10">
      <c r="C7643">
        <v>197</v>
      </c>
      <c r="E7643">
        <v>60.363749373747851</v>
      </c>
      <c r="G7643">
        <v>0.95763630645239561</v>
      </c>
      <c r="H7643">
        <f>+C7643/'Dados Primários'!$C$31</f>
        <v>0.55807365439093481</v>
      </c>
      <c r="I7643" s="22">
        <v>366362482795.66058</v>
      </c>
      <c r="J7643" s="33">
        <f t="shared" si="120"/>
        <v>11818961.678303007</v>
      </c>
    </row>
    <row r="7644" spans="3:10">
      <c r="C7644">
        <v>195</v>
      </c>
      <c r="E7644">
        <v>58.555724580122963</v>
      </c>
      <c r="G7644">
        <v>0.99340254541179285</v>
      </c>
      <c r="H7644">
        <f>+C7644/'Dados Primários'!$C$31</f>
        <v>0.55240793201133143</v>
      </c>
      <c r="I7644" s="22">
        <v>380248346667.85242</v>
      </c>
      <c r="J7644" s="33">
        <f t="shared" si="120"/>
        <v>12218611.835537598</v>
      </c>
    </row>
    <row r="7645" spans="3:10">
      <c r="C7645">
        <v>193</v>
      </c>
      <c r="E7645">
        <v>57.323018126605547</v>
      </c>
      <c r="G7645">
        <v>0.99658073600222385</v>
      </c>
      <c r="H7645">
        <f>+C7645/'Dados Primários'!$C$31</f>
        <v>0.54674220963172804</v>
      </c>
      <c r="I7645" s="22">
        <v>383962446595.52466</v>
      </c>
      <c r="J7645" s="33">
        <f t="shared" si="120"/>
        <v>11992587.348869825</v>
      </c>
    </row>
    <row r="7646" spans="3:10">
      <c r="C7646">
        <v>204</v>
      </c>
      <c r="E7646">
        <v>60.325653859523896</v>
      </c>
      <c r="G7646">
        <v>0.9724299893772369</v>
      </c>
      <c r="H7646">
        <f>+C7646/'Dados Primários'!$C$31</f>
        <v>0.57790368271954673</v>
      </c>
      <c r="I7646" s="22">
        <v>406839930982.72009</v>
      </c>
      <c r="J7646" s="33">
        <f t="shared" si="120"/>
        <v>13792386.403244171</v>
      </c>
    </row>
    <row r="7647" spans="3:10">
      <c r="C7647">
        <v>196</v>
      </c>
      <c r="E7647">
        <v>60.744417018105473</v>
      </c>
      <c r="G7647">
        <v>0.99083146322091642</v>
      </c>
      <c r="H7647">
        <f>+C7647/'Dados Primários'!$C$31</f>
        <v>0.55524079320113318</v>
      </c>
      <c r="I7647" s="22">
        <v>368720026576.29553</v>
      </c>
      <c r="J7647" s="33">
        <f t="shared" si="120"/>
        <v>12322086.399361197</v>
      </c>
    </row>
    <row r="7648" spans="3:10">
      <c r="C7648">
        <v>198</v>
      </c>
      <c r="E7648">
        <v>60.076823298636278</v>
      </c>
      <c r="G7648">
        <v>0.98440235394258158</v>
      </c>
      <c r="H7648">
        <f>+C7648/'Dados Primários'!$C$31</f>
        <v>0.56090651558073656</v>
      </c>
      <c r="I7648" s="22">
        <v>379486667798.59302</v>
      </c>
      <c r="J7648" s="33">
        <f t="shared" si="120"/>
        <v>12588286.293934043</v>
      </c>
    </row>
    <row r="7649" spans="3:10">
      <c r="C7649">
        <v>200</v>
      </c>
      <c r="E7649">
        <v>58.169180179889864</v>
      </c>
      <c r="G7649">
        <v>0.93036271296924111</v>
      </c>
      <c r="H7649">
        <f>+C7649/'Dados Primários'!$C$31</f>
        <v>0.56657223796033995</v>
      </c>
      <c r="I7649" s="22">
        <v>374425690952.88666</v>
      </c>
      <c r="J7649" s="33">
        <f t="shared" si="120"/>
        <v>11480641.868944161</v>
      </c>
    </row>
    <row r="7650" spans="3:10">
      <c r="C7650">
        <v>201</v>
      </c>
      <c r="E7650">
        <v>62.931283408934853</v>
      </c>
      <c r="G7650">
        <v>0.92611687403457099</v>
      </c>
      <c r="H7650">
        <f>+C7650/'Dados Primários'!$C$31</f>
        <v>0.56940509915014159</v>
      </c>
      <c r="I7650" s="22">
        <v>412587845166.48755</v>
      </c>
      <c r="J7650" s="33">
        <f t="shared" si="120"/>
        <v>13692103.315826321</v>
      </c>
    </row>
    <row r="7651" spans="3:10">
      <c r="C7651">
        <v>192</v>
      </c>
      <c r="E7651">
        <v>60.380253967992147</v>
      </c>
      <c r="G7651">
        <v>0.92630189903373927</v>
      </c>
      <c r="H7651">
        <f>+C7651/'Dados Primários'!$C$31</f>
        <v>0.5439093484419264</v>
      </c>
      <c r="I7651" s="22">
        <v>409913713156.20544</v>
      </c>
      <c r="J7651" s="33">
        <f t="shared" si="120"/>
        <v>12470000.200616106</v>
      </c>
    </row>
    <row r="7652" spans="3:10">
      <c r="C7652">
        <v>199</v>
      </c>
      <c r="E7652">
        <v>60.608440044037273</v>
      </c>
      <c r="G7652">
        <v>0.9960170600544741</v>
      </c>
      <c r="H7652">
        <f>+C7652/'Dados Primários'!$C$31</f>
        <v>0.5637393767705382</v>
      </c>
      <c r="I7652" s="22">
        <v>393777016345.30768</v>
      </c>
      <c r="J7652" s="33">
        <f t="shared" si="120"/>
        <v>13400734.978461951</v>
      </c>
    </row>
    <row r="7653" spans="3:10">
      <c r="C7653">
        <v>196</v>
      </c>
      <c r="E7653">
        <v>62.151820134418934</v>
      </c>
      <c r="G7653">
        <v>0.93872833554573754</v>
      </c>
      <c r="H7653">
        <f>+C7653/'Dados Primários'!$C$31</f>
        <v>0.55524079320113318</v>
      </c>
      <c r="I7653" s="22">
        <v>390313715586.58484</v>
      </c>
      <c r="J7653" s="33">
        <f t="shared" si="120"/>
        <v>12644130.147894602</v>
      </c>
    </row>
    <row r="7654" spans="3:10">
      <c r="C7654">
        <v>188</v>
      </c>
      <c r="E7654">
        <v>63.300999179003298</v>
      </c>
      <c r="G7654">
        <v>0.96713551720936575</v>
      </c>
      <c r="H7654">
        <f>+C7654/'Dados Primários'!$C$31</f>
        <v>0.53257790368271951</v>
      </c>
      <c r="I7654" s="22">
        <v>370617863731.74652</v>
      </c>
      <c r="J7654" s="33">
        <f t="shared" si="120"/>
        <v>12083907.444865031</v>
      </c>
    </row>
    <row r="7655" spans="3:10">
      <c r="C7655">
        <v>196</v>
      </c>
      <c r="E7655">
        <v>61.393201508365202</v>
      </c>
      <c r="G7655">
        <v>0.96663773780997742</v>
      </c>
      <c r="H7655">
        <f>+C7655/'Dados Primários'!$C$31</f>
        <v>0.55524079320113318</v>
      </c>
      <c r="I7655" s="22">
        <v>374435739463.39813</v>
      </c>
      <c r="J7655" s="33">
        <f t="shared" si="120"/>
        <v>12337940.980330963</v>
      </c>
    </row>
    <row r="7656" spans="3:10">
      <c r="C7656">
        <v>201</v>
      </c>
      <c r="E7656">
        <v>63.557751093910895</v>
      </c>
      <c r="G7656">
        <v>0.92045937228969277</v>
      </c>
      <c r="H7656">
        <f>+C7656/'Dados Primários'!$C$31</f>
        <v>0.56940509915014159</v>
      </c>
      <c r="I7656" s="22">
        <v>347473161332.0639</v>
      </c>
      <c r="J7656" s="33">
        <f t="shared" si="120"/>
        <v>11574860.4456625</v>
      </c>
    </row>
    <row r="7657" spans="3:10">
      <c r="C7657">
        <v>198</v>
      </c>
      <c r="E7657">
        <v>62.962635360347406</v>
      </c>
      <c r="G7657">
        <v>0.96067007286505313</v>
      </c>
      <c r="H7657">
        <f>+C7657/'Dados Primários'!$C$31</f>
        <v>0.56090651558073656</v>
      </c>
      <c r="I7657" s="22">
        <v>367422507998.26465</v>
      </c>
      <c r="J7657" s="33">
        <f t="shared" si="120"/>
        <v>12465606.151815075</v>
      </c>
    </row>
    <row r="7658" spans="3:10">
      <c r="C7658">
        <v>192</v>
      </c>
      <c r="E7658">
        <v>57.812501358800802</v>
      </c>
      <c r="G7658">
        <v>0.94191464294768623</v>
      </c>
      <c r="H7658">
        <f>+C7658/'Dados Primários'!$C$31</f>
        <v>0.5439093484419264</v>
      </c>
      <c r="I7658" s="22">
        <v>412091926833.65753</v>
      </c>
      <c r="J7658" s="33">
        <f t="shared" si="120"/>
        <v>12205454.007521026</v>
      </c>
    </row>
    <row r="7659" spans="3:10">
      <c r="C7659">
        <v>197</v>
      </c>
      <c r="E7659">
        <v>62.170337365064931</v>
      </c>
      <c r="G7659">
        <v>0.99940402176203391</v>
      </c>
      <c r="H7659">
        <f>+C7659/'Dados Primários'!$C$31</f>
        <v>0.55807365439093481</v>
      </c>
      <c r="I7659" s="22">
        <v>343014293281.8338</v>
      </c>
      <c r="J7659" s="33">
        <f t="shared" si="120"/>
        <v>11894003.307333266</v>
      </c>
    </row>
    <row r="7660" spans="3:10">
      <c r="C7660">
        <v>199</v>
      </c>
      <c r="E7660">
        <v>63.880094646229459</v>
      </c>
      <c r="G7660">
        <v>0.98339375450433875</v>
      </c>
      <c r="H7660">
        <f>+C7660/'Dados Primários'!$C$31</f>
        <v>0.5637393767705382</v>
      </c>
      <c r="I7660" s="22">
        <v>385227187780.30353</v>
      </c>
      <c r="J7660" s="33">
        <f t="shared" si="120"/>
        <v>13642322.063881399</v>
      </c>
    </row>
    <row r="7661" spans="3:10">
      <c r="C7661">
        <v>203</v>
      </c>
      <c r="E7661">
        <v>58.510719178412444</v>
      </c>
      <c r="G7661">
        <v>0.93883195442093159</v>
      </c>
      <c r="H7661">
        <f>+C7661/'Dados Primários'!$C$31</f>
        <v>0.57507082152974509</v>
      </c>
      <c r="I7661" s="22">
        <v>369345023560.96405</v>
      </c>
      <c r="J7661" s="33">
        <f t="shared" si="120"/>
        <v>11667475.123371681</v>
      </c>
    </row>
    <row r="7662" spans="3:10">
      <c r="C7662">
        <v>198</v>
      </c>
      <c r="E7662">
        <v>63.397231577954834</v>
      </c>
      <c r="G7662">
        <v>0.94865795259767116</v>
      </c>
      <c r="H7662">
        <f>+C7662/'Dados Primários'!$C$31</f>
        <v>0.56090651558073656</v>
      </c>
      <c r="I7662" s="22">
        <v>353810989122.74976</v>
      </c>
      <c r="J7662" s="33">
        <f t="shared" si="120"/>
        <v>11935531.076199828</v>
      </c>
    </row>
    <row r="7663" spans="3:10">
      <c r="C7663">
        <v>199</v>
      </c>
      <c r="E7663">
        <v>62.031130686803323</v>
      </c>
      <c r="G7663">
        <v>0.97420930905929271</v>
      </c>
      <c r="H7663">
        <f>+C7663/'Dados Primários'!$C$31</f>
        <v>0.5637393767705382</v>
      </c>
      <c r="I7663" s="22">
        <v>417294186055.33154</v>
      </c>
      <c r="J7663" s="33">
        <f t="shared" si="120"/>
        <v>14216172.270362414</v>
      </c>
    </row>
    <row r="7664" spans="3:10">
      <c r="C7664">
        <v>200</v>
      </c>
      <c r="E7664">
        <v>61.093453103333459</v>
      </c>
      <c r="G7664">
        <v>0.97585735953220043</v>
      </c>
      <c r="H7664">
        <f>+C7664/'Dados Primários'!$C$31</f>
        <v>0.56657223796033995</v>
      </c>
      <c r="I7664" s="22">
        <v>417385031957.82428</v>
      </c>
      <c r="J7664" s="33">
        <f t="shared" si="120"/>
        <v>14098508.661378713</v>
      </c>
    </row>
    <row r="7665" spans="3:10">
      <c r="C7665">
        <v>200</v>
      </c>
      <c r="E7665">
        <v>59.466307725411049</v>
      </c>
      <c r="G7665">
        <v>0.99464165769267909</v>
      </c>
      <c r="H7665">
        <f>+C7665/'Dados Primários'!$C$31</f>
        <v>0.56657223796033995</v>
      </c>
      <c r="I7665" s="22">
        <v>384232115152.40002</v>
      </c>
      <c r="J7665" s="33">
        <f t="shared" si="120"/>
        <v>12876166.094377005</v>
      </c>
    </row>
    <row r="7666" spans="3:10">
      <c r="C7666">
        <v>205</v>
      </c>
      <c r="E7666">
        <v>62.473940983546875</v>
      </c>
      <c r="G7666">
        <v>0.94234084085670344</v>
      </c>
      <c r="H7666">
        <f>+C7666/'Dados Primários'!$C$31</f>
        <v>0.58073654390934848</v>
      </c>
      <c r="I7666" s="22">
        <v>415159366387.48242</v>
      </c>
      <c r="J7666" s="33">
        <f t="shared" si="120"/>
        <v>14193872.929117674</v>
      </c>
    </row>
    <row r="7667" spans="3:10">
      <c r="C7667">
        <v>198</v>
      </c>
      <c r="E7667">
        <v>62.166110472248924</v>
      </c>
      <c r="G7667">
        <v>0.96251227861387301</v>
      </c>
      <c r="H7667">
        <f>+C7667/'Dados Primários'!$C$31</f>
        <v>0.56090651558073656</v>
      </c>
      <c r="I7667" s="22">
        <v>417470874417.32678</v>
      </c>
      <c r="J7667" s="33">
        <f t="shared" si="120"/>
        <v>14011242.21054869</v>
      </c>
    </row>
    <row r="7668" spans="3:10">
      <c r="C7668">
        <v>203</v>
      </c>
      <c r="E7668">
        <v>63.438707087574862</v>
      </c>
      <c r="G7668">
        <v>0.94386666336276881</v>
      </c>
      <c r="H7668">
        <f>+C7668/'Dados Primários'!$C$31</f>
        <v>0.57507082152974509</v>
      </c>
      <c r="I7668" s="22">
        <v>344986332011.86841</v>
      </c>
      <c r="J7668" s="33">
        <f t="shared" si="120"/>
        <v>11879227.300835667</v>
      </c>
    </row>
    <row r="7669" spans="3:10">
      <c r="C7669">
        <v>199</v>
      </c>
      <c r="E7669">
        <v>60.170020870603629</v>
      </c>
      <c r="G7669">
        <v>0.92701113805501312</v>
      </c>
      <c r="H7669">
        <f>+C7669/'Dados Primários'!$C$31</f>
        <v>0.5637393767705382</v>
      </c>
      <c r="I7669" s="22">
        <v>379282123472.20728</v>
      </c>
      <c r="J7669" s="33">
        <f t="shared" si="120"/>
        <v>11926303.558074389</v>
      </c>
    </row>
    <row r="7670" spans="3:10">
      <c r="C7670">
        <v>199</v>
      </c>
      <c r="E7670">
        <v>64.28077223522159</v>
      </c>
      <c r="G7670">
        <v>0.99619729060502593</v>
      </c>
      <c r="H7670">
        <f>+C7670/'Dados Primários'!$C$31</f>
        <v>0.5637393767705382</v>
      </c>
      <c r="I7670" s="22">
        <v>368649197387.81134</v>
      </c>
      <c r="J7670" s="33">
        <f t="shared" si="120"/>
        <v>13308162.814482654</v>
      </c>
    </row>
    <row r="7671" spans="3:10">
      <c r="C7671">
        <v>196</v>
      </c>
      <c r="E7671">
        <v>57.458957369247898</v>
      </c>
      <c r="G7671">
        <v>0.9278631986714263</v>
      </c>
      <c r="H7671">
        <f>+C7671/'Dados Primários'!$C$31</f>
        <v>0.55524079320113318</v>
      </c>
      <c r="I7671" s="22">
        <v>359060496945.42798</v>
      </c>
      <c r="J7671" s="33">
        <f t="shared" si="120"/>
        <v>10628957.845370885</v>
      </c>
    </row>
    <row r="7672" spans="3:10">
      <c r="C7672">
        <v>191</v>
      </c>
      <c r="E7672">
        <v>57.616504949408814</v>
      </c>
      <c r="G7672">
        <v>0.99678007066099905</v>
      </c>
      <c r="H7672">
        <f>+C7672/'Dados Primários'!$C$31</f>
        <v>0.54107648725212465</v>
      </c>
      <c r="I7672" s="22">
        <v>349772161807.75879</v>
      </c>
      <c r="J7672" s="33">
        <f t="shared" si="120"/>
        <v>10869014.28458764</v>
      </c>
    </row>
    <row r="7673" spans="3:10">
      <c r="C7673">
        <v>202</v>
      </c>
      <c r="E7673">
        <v>58.018684714012167</v>
      </c>
      <c r="G7673">
        <v>0.96264759941149858</v>
      </c>
      <c r="H7673">
        <f>+C7673/'Dados Primários'!$C$31</f>
        <v>0.57223796033994334</v>
      </c>
      <c r="I7673" s="22">
        <v>396723503002.30249</v>
      </c>
      <c r="J7673" s="33">
        <f t="shared" si="120"/>
        <v>12679432.18835533</v>
      </c>
    </row>
    <row r="7674" spans="3:10">
      <c r="C7674">
        <v>201</v>
      </c>
      <c r="E7674">
        <v>61.033988402487708</v>
      </c>
      <c r="G7674">
        <v>0.97820330905644381</v>
      </c>
      <c r="H7674">
        <f>+C7674/'Dados Primários'!$C$31</f>
        <v>0.56940509915014159</v>
      </c>
      <c r="I7674" s="22">
        <v>381914959697.94458</v>
      </c>
      <c r="J7674" s="33">
        <f t="shared" si="120"/>
        <v>12983413.850683618</v>
      </c>
    </row>
    <row r="7675" spans="3:10">
      <c r="C7675">
        <v>197</v>
      </c>
      <c r="E7675">
        <v>62.563080610853191</v>
      </c>
      <c r="G7675">
        <v>0.98301531165047329</v>
      </c>
      <c r="H7675">
        <f>+C7675/'Dados Primários'!$C$31</f>
        <v>0.55807365439093481</v>
      </c>
      <c r="I7675" s="22">
        <v>392727643354.20337</v>
      </c>
      <c r="J7675" s="33">
        <f t="shared" si="120"/>
        <v>13479115.66718013</v>
      </c>
    </row>
    <row r="7676" spans="3:10">
      <c r="C7676">
        <v>197</v>
      </c>
      <c r="E7676">
        <v>63.615826609593739</v>
      </c>
      <c r="G7676">
        <v>0.97834290950481917</v>
      </c>
      <c r="H7676">
        <f>+C7676/'Dados Primários'!$C$31</f>
        <v>0.55807365439093481</v>
      </c>
      <c r="I7676" s="22">
        <v>381501854096.30737</v>
      </c>
      <c r="J7676" s="33">
        <f t="shared" si="120"/>
        <v>13250871.73803537</v>
      </c>
    </row>
    <row r="7677" spans="3:10">
      <c r="C7677">
        <v>201</v>
      </c>
      <c r="E7677">
        <v>57.697827441910199</v>
      </c>
      <c r="G7677">
        <v>0.92928004749551418</v>
      </c>
      <c r="H7677">
        <f>+C7677/'Dados Primários'!$C$31</f>
        <v>0.56940509915014159</v>
      </c>
      <c r="I7677" s="22">
        <v>391661796637.65326</v>
      </c>
      <c r="J7677" s="33">
        <f t="shared" si="120"/>
        <v>11957451.743498165</v>
      </c>
    </row>
    <row r="7678" spans="3:10">
      <c r="C7678">
        <v>192</v>
      </c>
      <c r="E7678">
        <v>62.225816184755331</v>
      </c>
      <c r="G7678">
        <v>0.96975825710676533</v>
      </c>
      <c r="H7678">
        <f>+C7678/'Dados Primários'!$C$31</f>
        <v>0.5439093484419264</v>
      </c>
      <c r="I7678" s="22">
        <v>407816089038.65149</v>
      </c>
      <c r="J7678" s="33">
        <f t="shared" si="120"/>
        <v>13385203.139993606</v>
      </c>
    </row>
    <row r="7679" spans="3:10">
      <c r="C7679">
        <v>199</v>
      </c>
      <c r="E7679">
        <v>57.332617182816662</v>
      </c>
      <c r="G7679">
        <v>0.96702719340428112</v>
      </c>
      <c r="H7679">
        <f>+C7679/'Dados Primários'!$C$31</f>
        <v>0.5637393767705382</v>
      </c>
      <c r="I7679" s="22">
        <v>395008472615.39124</v>
      </c>
      <c r="J7679" s="33">
        <f t="shared" si="120"/>
        <v>12345970.539074086</v>
      </c>
    </row>
    <row r="7680" spans="3:10">
      <c r="C7680">
        <v>204</v>
      </c>
      <c r="E7680">
        <v>59.276991599708325</v>
      </c>
      <c r="G7680">
        <v>0.98603954575305786</v>
      </c>
      <c r="H7680">
        <f>+C7680/'Dados Primários'!$C$31</f>
        <v>0.57790368271954673</v>
      </c>
      <c r="I7680" s="22">
        <v>417399246880.50488</v>
      </c>
      <c r="J7680" s="33">
        <f t="shared" si="120"/>
        <v>14098977.274600999</v>
      </c>
    </row>
    <row r="7681" spans="3:10">
      <c r="C7681">
        <v>203</v>
      </c>
      <c r="E7681">
        <v>57.637816297834654</v>
      </c>
      <c r="G7681">
        <v>0.9266454716430258</v>
      </c>
      <c r="H7681">
        <f>+C7681/'Dados Primários'!$C$31</f>
        <v>0.57507082152974509</v>
      </c>
      <c r="I7681" s="22">
        <v>389142320645.57373</v>
      </c>
      <c r="J7681" s="33">
        <f t="shared" si="120"/>
        <v>11952284.532185091</v>
      </c>
    </row>
    <row r="7682" spans="3:10">
      <c r="C7682">
        <v>195</v>
      </c>
      <c r="E7682">
        <v>63.198517707022155</v>
      </c>
      <c r="G7682">
        <v>0.93044190433362595</v>
      </c>
      <c r="H7682">
        <f>+C7682/'Dados Primários'!$C$31</f>
        <v>0.55240793201133143</v>
      </c>
      <c r="I7682" s="22">
        <v>416983090157.14709</v>
      </c>
      <c r="J7682" s="33">
        <f t="shared" si="120"/>
        <v>13544859.458358921</v>
      </c>
    </row>
    <row r="7683" spans="3:10">
      <c r="C7683">
        <v>196</v>
      </c>
      <c r="E7683">
        <v>61.627101921242243</v>
      </c>
      <c r="G7683">
        <v>0.97708613525009069</v>
      </c>
      <c r="H7683">
        <f>+C7683/'Dados Primários'!$C$31</f>
        <v>0.55524079320113318</v>
      </c>
      <c r="I7683" s="22">
        <v>414796271170.86029</v>
      </c>
      <c r="J7683" s="33">
        <f t="shared" si="120"/>
        <v>13868222.646352708</v>
      </c>
    </row>
    <row r="7684" spans="3:10">
      <c r="C7684">
        <v>196</v>
      </c>
      <c r="E7684">
        <v>62.301990318387745</v>
      </c>
      <c r="G7684">
        <v>0.92667514827413267</v>
      </c>
      <c r="H7684">
        <f>+C7684/'Dados Primários'!$C$31</f>
        <v>0.55524079320113318</v>
      </c>
      <c r="I7684" s="22">
        <v>398929568648.77118</v>
      </c>
      <c r="J7684" s="33">
        <f t="shared" si="120"/>
        <v>12788129.647495419</v>
      </c>
    </row>
    <row r="7685" spans="3:10">
      <c r="C7685">
        <v>206</v>
      </c>
      <c r="E7685">
        <v>59.73128114278488</v>
      </c>
      <c r="G7685">
        <v>0.94921704334636081</v>
      </c>
      <c r="H7685">
        <f>+C7685/'Dados Primários'!$C$31</f>
        <v>0.58356940509915012</v>
      </c>
      <c r="I7685" s="22">
        <v>409260279897.25598</v>
      </c>
      <c r="J7685" s="33">
        <f t="shared" si="120"/>
        <v>13541272.230943291</v>
      </c>
    </row>
    <row r="7686" spans="3:10">
      <c r="C7686">
        <v>195</v>
      </c>
      <c r="E7686">
        <v>61.022166785463767</v>
      </c>
      <c r="G7686">
        <v>0.93084752228616163</v>
      </c>
      <c r="H7686">
        <f>+C7686/'Dados Primários'!$C$31</f>
        <v>0.55240793201133143</v>
      </c>
      <c r="I7686" s="22">
        <v>409524233180.80798</v>
      </c>
      <c r="J7686" s="33">
        <f t="shared" si="120"/>
        <v>12850075.620948797</v>
      </c>
    </row>
    <row r="7687" spans="3:10">
      <c r="C7687">
        <v>200</v>
      </c>
      <c r="E7687">
        <v>61.557163289555895</v>
      </c>
      <c r="G7687">
        <v>0.99430706351730369</v>
      </c>
      <c r="H7687">
        <f>+C7687/'Dados Primários'!$C$31</f>
        <v>0.56657223796033995</v>
      </c>
      <c r="I7687" s="22">
        <v>399787069840.25757</v>
      </c>
      <c r="J7687" s="33">
        <f t="shared" si="120"/>
        <v>13863827.847256299</v>
      </c>
    </row>
    <row r="7688" spans="3:10">
      <c r="C7688">
        <v>199</v>
      </c>
      <c r="E7688">
        <v>58.803407565845831</v>
      </c>
      <c r="G7688">
        <v>0.99881653532330716</v>
      </c>
      <c r="H7688">
        <f>+C7688/'Dados Primários'!$C$31</f>
        <v>0.5637393767705382</v>
      </c>
      <c r="I7688" s="22">
        <v>391282805208.71411</v>
      </c>
      <c r="J7688" s="33">
        <f t="shared" ref="J7688:J7751" si="121">+E7688*G7688*H7688*I7688/1000000</f>
        <v>12955594.645746551</v>
      </c>
    </row>
    <row r="7689" spans="3:10">
      <c r="C7689">
        <v>194</v>
      </c>
      <c r="E7689">
        <v>61.790959170898873</v>
      </c>
      <c r="G7689">
        <v>0.94950917882356289</v>
      </c>
      <c r="H7689">
        <f>+C7689/'Dados Primários'!$C$31</f>
        <v>0.54957507082152979</v>
      </c>
      <c r="I7689" s="22">
        <v>356107142858.25714</v>
      </c>
      <c r="J7689" s="33">
        <f t="shared" si="121"/>
        <v>11482377.308382215</v>
      </c>
    </row>
    <row r="7690" spans="3:10">
      <c r="C7690">
        <v>193</v>
      </c>
      <c r="E7690">
        <v>62.850785297295445</v>
      </c>
      <c r="G7690">
        <v>0.96076848762145661</v>
      </c>
      <c r="H7690">
        <f>+C7690/'Dados Primários'!$C$31</f>
        <v>0.54674220963172804</v>
      </c>
      <c r="I7690" s="22">
        <v>398750018727.38361</v>
      </c>
      <c r="J7690" s="33">
        <f t="shared" si="121"/>
        <v>13164754.92307236</v>
      </c>
    </row>
    <row r="7691" spans="3:10">
      <c r="C7691">
        <v>200</v>
      </c>
      <c r="E7691">
        <v>62.968491644532655</v>
      </c>
      <c r="G7691">
        <v>0.99597145382127328</v>
      </c>
      <c r="H7691">
        <f>+C7691/'Dados Primários'!$C$31</f>
        <v>0.56657223796033995</v>
      </c>
      <c r="I7691" s="22">
        <v>355564751135.914</v>
      </c>
      <c r="J7691" s="33">
        <f t="shared" si="121"/>
        <v>12634095.991851306</v>
      </c>
    </row>
    <row r="7692" spans="3:10">
      <c r="C7692">
        <v>188</v>
      </c>
      <c r="E7692">
        <v>57.399069660226381</v>
      </c>
      <c r="G7692">
        <v>0.97222437413978591</v>
      </c>
      <c r="H7692">
        <f>+C7692/'Dados Primários'!$C$31</f>
        <v>0.53257790368271951</v>
      </c>
      <c r="I7692" s="22">
        <v>408772341306.68097</v>
      </c>
      <c r="J7692" s="33">
        <f t="shared" si="121"/>
        <v>12148873.347416287</v>
      </c>
    </row>
    <row r="7693" spans="3:10">
      <c r="C7693">
        <v>205</v>
      </c>
      <c r="E7693">
        <v>60.663779424789261</v>
      </c>
      <c r="G7693">
        <v>0.97505616738230749</v>
      </c>
      <c r="H7693">
        <f>+C7693/'Dados Primários'!$C$31</f>
        <v>0.58073654390934848</v>
      </c>
      <c r="I7693" s="22">
        <v>398740341387.10254</v>
      </c>
      <c r="J7693" s="33">
        <f t="shared" si="121"/>
        <v>13697093.788534483</v>
      </c>
    </row>
    <row r="7694" spans="3:10">
      <c r="C7694">
        <v>198</v>
      </c>
      <c r="E7694">
        <v>60.320792433075049</v>
      </c>
      <c r="G7694">
        <v>0.96900519444095212</v>
      </c>
      <c r="H7694">
        <f>+C7694/'Dados Primários'!$C$31</f>
        <v>0.56090651558073656</v>
      </c>
      <c r="I7694" s="22">
        <v>348917693032.37909</v>
      </c>
      <c r="J7694" s="33">
        <f t="shared" si="121"/>
        <v>11439488.882669391</v>
      </c>
    </row>
    <row r="7695" spans="3:10">
      <c r="C7695">
        <v>197</v>
      </c>
      <c r="E7695">
        <v>63.758422692273015</v>
      </c>
      <c r="G7695">
        <v>0.95030296908239975</v>
      </c>
      <c r="H7695">
        <f>+C7695/'Dados Primários'!$C$31</f>
        <v>0.55807365439093481</v>
      </c>
      <c r="I7695" s="22">
        <v>387666795195.85651</v>
      </c>
      <c r="J7695" s="33">
        <f t="shared" si="121"/>
        <v>13108402.722616272</v>
      </c>
    </row>
    <row r="7696" spans="3:10">
      <c r="C7696">
        <v>201</v>
      </c>
      <c r="E7696">
        <v>60.970189032461583</v>
      </c>
      <c r="G7696">
        <v>0.94200136789213929</v>
      </c>
      <c r="H7696">
        <f>+C7696/'Dados Primários'!$C$31</f>
        <v>0.56940509915014159</v>
      </c>
      <c r="I7696" s="22">
        <v>343826856760.22754</v>
      </c>
      <c r="J7696" s="33">
        <f t="shared" si="121"/>
        <v>11244243.035300968</v>
      </c>
    </row>
    <row r="7697" spans="3:10">
      <c r="C7697">
        <v>204</v>
      </c>
      <c r="E7697">
        <v>63.407068581812588</v>
      </c>
      <c r="G7697">
        <v>0.93699016318516348</v>
      </c>
      <c r="H7697">
        <f>+C7697/'Dados Primários'!$C$31</f>
        <v>0.57790368271954673</v>
      </c>
      <c r="I7697" s="22">
        <v>391981569143.93494</v>
      </c>
      <c r="J7697" s="33">
        <f t="shared" si="121"/>
        <v>13458411.907403853</v>
      </c>
    </row>
    <row r="7698" spans="3:10">
      <c r="C7698">
        <v>199</v>
      </c>
      <c r="E7698">
        <v>57.921654524054212</v>
      </c>
      <c r="G7698">
        <v>0.95367265304255888</v>
      </c>
      <c r="H7698">
        <f>+C7698/'Dados Primários'!$C$31</f>
        <v>0.5637393767705382</v>
      </c>
      <c r="I7698" s="22">
        <v>400232602113.96619</v>
      </c>
      <c r="J7698" s="33">
        <f t="shared" si="121"/>
        <v>12463244.692180526</v>
      </c>
    </row>
    <row r="7699" spans="3:10">
      <c r="C7699">
        <v>191</v>
      </c>
      <c r="E7699">
        <v>61.107585779231783</v>
      </c>
      <c r="G7699">
        <v>0.93627968628717573</v>
      </c>
      <c r="H7699">
        <f>+C7699/'Dados Primários'!$C$31</f>
        <v>0.54107648725212465</v>
      </c>
      <c r="I7699" s="22">
        <v>391343729429.57269</v>
      </c>
      <c r="J7699" s="33">
        <f t="shared" si="121"/>
        <v>12114842.38532709</v>
      </c>
    </row>
    <row r="7700" spans="3:10">
      <c r="C7700">
        <v>197</v>
      </c>
      <c r="E7700">
        <v>64.014191548528245</v>
      </c>
      <c r="G7700">
        <v>0.9326874285622907</v>
      </c>
      <c r="H7700">
        <f>+C7700/'Dados Primários'!$C$31</f>
        <v>0.55807365439093481</v>
      </c>
      <c r="I7700" s="22">
        <v>366060522828.2793</v>
      </c>
      <c r="J7700" s="33">
        <f t="shared" si="121"/>
        <v>12197106.180846944</v>
      </c>
    </row>
    <row r="7701" spans="3:10">
      <c r="C7701">
        <v>199</v>
      </c>
      <c r="E7701">
        <v>60.13735611411154</v>
      </c>
      <c r="G7701">
        <v>0.9576118464198019</v>
      </c>
      <c r="H7701">
        <f>+C7701/'Dados Primários'!$C$31</f>
        <v>0.5637393767705382</v>
      </c>
      <c r="I7701" s="22">
        <v>375207174890.30548</v>
      </c>
      <c r="J7701" s="33">
        <f t="shared" si="121"/>
        <v>12181011.309128024</v>
      </c>
    </row>
    <row r="7702" spans="3:10">
      <c r="C7702">
        <v>193</v>
      </c>
      <c r="E7702">
        <v>58.904209872667778</v>
      </c>
      <c r="G7702">
        <v>0.9823027776099289</v>
      </c>
      <c r="H7702">
        <f>+C7702/'Dados Primários'!$C$31</f>
        <v>0.54674220963172804</v>
      </c>
      <c r="I7702" s="22">
        <v>364988381363.91174</v>
      </c>
      <c r="J7702" s="33">
        <f t="shared" si="121"/>
        <v>11546579.507385969</v>
      </c>
    </row>
    <row r="7703" spans="3:10">
      <c r="C7703">
        <v>207</v>
      </c>
      <c r="E7703">
        <v>61.575329927301659</v>
      </c>
      <c r="G7703">
        <v>0.92278329007457172</v>
      </c>
      <c r="H7703">
        <f>+C7703/'Dados Primários'!$C$31</f>
        <v>0.58640226628895187</v>
      </c>
      <c r="I7703" s="22">
        <v>373725583264.47644</v>
      </c>
      <c r="J7703" s="33">
        <f t="shared" si="121"/>
        <v>12452453.755593818</v>
      </c>
    </row>
    <row r="7704" spans="3:10">
      <c r="C7704">
        <v>195</v>
      </c>
      <c r="E7704">
        <v>60.550088158892507</v>
      </c>
      <c r="G7704">
        <v>0.97875628332549536</v>
      </c>
      <c r="H7704">
        <f>+C7704/'Dados Primários'!$C$31</f>
        <v>0.55240793201133143</v>
      </c>
      <c r="I7704" s="22">
        <v>345877926055.2851</v>
      </c>
      <c r="J7704" s="33">
        <f t="shared" si="121"/>
        <v>11323276.049783586</v>
      </c>
    </row>
    <row r="7705" spans="3:10">
      <c r="C7705">
        <v>201</v>
      </c>
      <c r="E7705">
        <v>62.771686506393223</v>
      </c>
      <c r="G7705">
        <v>0.99685385160001638</v>
      </c>
      <c r="H7705">
        <f>+C7705/'Dados Primários'!$C$31</f>
        <v>0.56940509915014159</v>
      </c>
      <c r="I7705" s="22">
        <v>388303211176.90912</v>
      </c>
      <c r="J7705" s="33">
        <f t="shared" si="121"/>
        <v>13835269.474032547</v>
      </c>
    </row>
    <row r="7706" spans="3:10">
      <c r="C7706">
        <v>200</v>
      </c>
      <c r="E7706">
        <v>60.835112950841484</v>
      </c>
      <c r="G7706">
        <v>0.92268384147560412</v>
      </c>
      <c r="H7706">
        <f>+C7706/'Dados Primários'!$C$31</f>
        <v>0.56657223796033995</v>
      </c>
      <c r="I7706" s="22">
        <v>354070250311.89911</v>
      </c>
      <c r="J7706" s="33">
        <f t="shared" si="121"/>
        <v>11260351.877329906</v>
      </c>
    </row>
    <row r="7707" spans="3:10">
      <c r="C7707">
        <v>195</v>
      </c>
      <c r="E7707">
        <v>59.443364792807664</v>
      </c>
      <c r="G7707">
        <v>0.98732368047690189</v>
      </c>
      <c r="H7707">
        <f>+C7707/'Dados Primários'!$C$31</f>
        <v>0.55240793201133143</v>
      </c>
      <c r="I7707" s="22">
        <v>406696992088.43384</v>
      </c>
      <c r="J7707" s="33">
        <f t="shared" si="121"/>
        <v>13185415.034696564</v>
      </c>
    </row>
    <row r="7708" spans="3:10">
      <c r="C7708">
        <v>196</v>
      </c>
      <c r="E7708">
        <v>58.112072718395886</v>
      </c>
      <c r="G7708">
        <v>0.98909777529030007</v>
      </c>
      <c r="H7708">
        <f>+C7708/'Dados Primários'!$C$31</f>
        <v>0.55524079320113318</v>
      </c>
      <c r="I7708" s="22">
        <v>384346030307.16351</v>
      </c>
      <c r="J7708" s="33">
        <f t="shared" si="121"/>
        <v>12266180.65972694</v>
      </c>
    </row>
    <row r="7709" spans="3:10">
      <c r="C7709">
        <v>198</v>
      </c>
      <c r="E7709">
        <v>63.28617807964617</v>
      </c>
      <c r="G7709">
        <v>0.96630930407266569</v>
      </c>
      <c r="H7709">
        <f>+C7709/'Dados Primários'!$C$31</f>
        <v>0.56090651558073656</v>
      </c>
      <c r="I7709" s="22">
        <v>379731372496.91943</v>
      </c>
      <c r="J7709" s="33">
        <f t="shared" si="121"/>
        <v>13025427.741034748</v>
      </c>
    </row>
    <row r="7710" spans="3:10">
      <c r="C7710">
        <v>198</v>
      </c>
      <c r="E7710">
        <v>59.394984613072587</v>
      </c>
      <c r="G7710">
        <v>0.9204735492917121</v>
      </c>
      <c r="H7710">
        <f>+C7710/'Dados Primários'!$C$31</f>
        <v>0.56090651558073656</v>
      </c>
      <c r="I7710" s="22">
        <v>353177555724.59546</v>
      </c>
      <c r="J7710" s="33">
        <f t="shared" si="121"/>
        <v>10830404.288943896</v>
      </c>
    </row>
    <row r="7711" spans="3:10">
      <c r="C7711">
        <v>199</v>
      </c>
      <c r="E7711">
        <v>63.946391910946183</v>
      </c>
      <c r="G7711">
        <v>0.95894294580395467</v>
      </c>
      <c r="H7711">
        <f>+C7711/'Dados Primários'!$C$31</f>
        <v>0.5637393767705382</v>
      </c>
      <c r="I7711" s="22">
        <v>379179063276.00549</v>
      </c>
      <c r="J7711" s="33">
        <f t="shared" si="121"/>
        <v>13107852.150688024</v>
      </c>
    </row>
    <row r="7712" spans="3:10">
      <c r="C7712">
        <v>200</v>
      </c>
      <c r="E7712">
        <v>57.288847272432804</v>
      </c>
      <c r="G7712">
        <v>0.95409012706675111</v>
      </c>
      <c r="H7712">
        <f>+C7712/'Dados Primários'!$C$31</f>
        <v>0.56657223796033995</v>
      </c>
      <c r="I7712" s="22">
        <v>352516479823.97882</v>
      </c>
      <c r="J7712" s="33">
        <f t="shared" si="121"/>
        <v>10916771.006152775</v>
      </c>
    </row>
    <row r="7713" spans="3:10">
      <c r="C7713">
        <v>199</v>
      </c>
      <c r="E7713">
        <v>57.87610777813294</v>
      </c>
      <c r="G7713">
        <v>0.99276561088523163</v>
      </c>
      <c r="H7713">
        <f>+C7713/'Dados Primários'!$C$31</f>
        <v>0.5637393767705382</v>
      </c>
      <c r="I7713" s="22">
        <v>344476401612.38446</v>
      </c>
      <c r="J7713" s="33">
        <f t="shared" si="121"/>
        <v>11157936.577975135</v>
      </c>
    </row>
    <row r="7714" spans="3:10">
      <c r="C7714">
        <v>203</v>
      </c>
      <c r="E7714">
        <v>58.083427080378598</v>
      </c>
      <c r="G7714">
        <v>0.93162214808707233</v>
      </c>
      <c r="H7714">
        <f>+C7714/'Dados Primários'!$C$31</f>
        <v>0.57507082152974509</v>
      </c>
      <c r="I7714" s="22">
        <v>388881899345.14551</v>
      </c>
      <c r="J7714" s="33">
        <f t="shared" si="121"/>
        <v>12101274.140965147</v>
      </c>
    </row>
    <row r="7715" spans="3:10">
      <c r="C7715">
        <v>193</v>
      </c>
      <c r="E7715">
        <v>61.918939923145317</v>
      </c>
      <c r="G7715">
        <v>0.97344289942339202</v>
      </c>
      <c r="H7715">
        <f>+C7715/'Dados Primários'!$C$31</f>
        <v>0.54674220963172804</v>
      </c>
      <c r="I7715" s="22">
        <v>408082293860.65265</v>
      </c>
      <c r="J7715" s="33">
        <f t="shared" si="121"/>
        <v>13448205.887706311</v>
      </c>
    </row>
    <row r="7716" spans="3:10">
      <c r="C7716">
        <v>201</v>
      </c>
      <c r="E7716">
        <v>60.523288303303204</v>
      </c>
      <c r="G7716">
        <v>0.97481060894895843</v>
      </c>
      <c r="H7716">
        <f>+C7716/'Dados Primários'!$C$31</f>
        <v>0.56940509915014159</v>
      </c>
      <c r="I7716" s="22">
        <v>345112915988.59845</v>
      </c>
      <c r="J7716" s="33">
        <f t="shared" si="121"/>
        <v>11593787.286230562</v>
      </c>
    </row>
    <row r="7717" spans="3:10">
      <c r="C7717">
        <v>202</v>
      </c>
      <c r="E7717">
        <v>64.186513616897415</v>
      </c>
      <c r="G7717">
        <v>0.92190460514365913</v>
      </c>
      <c r="H7717">
        <f>+C7717/'Dados Primários'!$C$31</f>
        <v>0.57223796033994334</v>
      </c>
      <c r="I7717" s="22">
        <v>400779020374.07227</v>
      </c>
      <c r="J7717" s="33">
        <f t="shared" si="121"/>
        <v>13570986.386278685</v>
      </c>
    </row>
    <row r="7718" spans="3:10">
      <c r="C7718">
        <v>198</v>
      </c>
      <c r="E7718">
        <v>61.754359194684945</v>
      </c>
      <c r="G7718">
        <v>0.93069864947847036</v>
      </c>
      <c r="H7718">
        <f>+C7718/'Dados Primários'!$C$31</f>
        <v>0.56090651558073656</v>
      </c>
      <c r="I7718" s="22">
        <v>370995427032.46484</v>
      </c>
      <c r="J7718" s="33">
        <f t="shared" si="121"/>
        <v>11960125.713648448</v>
      </c>
    </row>
    <row r="7719" spans="3:10">
      <c r="C7719">
        <v>194</v>
      </c>
      <c r="E7719">
        <v>61.934985069802494</v>
      </c>
      <c r="G7719">
        <v>0.97220178464995777</v>
      </c>
      <c r="H7719">
        <f>+C7719/'Dados Primários'!$C$31</f>
        <v>0.54957507082152979</v>
      </c>
      <c r="I7719" s="22">
        <v>402142134636.70673</v>
      </c>
      <c r="J7719" s="33">
        <f t="shared" si="121"/>
        <v>13307579.049615091</v>
      </c>
    </row>
    <row r="7720" spans="3:10">
      <c r="C7720">
        <v>200</v>
      </c>
      <c r="E7720">
        <v>61.914068170443215</v>
      </c>
      <c r="G7720">
        <v>0.99539461184078581</v>
      </c>
      <c r="H7720">
        <f>+C7720/'Dados Primários'!$C$31</f>
        <v>0.56657223796033995</v>
      </c>
      <c r="I7720" s="22">
        <v>348856839130.10028</v>
      </c>
      <c r="J7720" s="33">
        <f t="shared" si="121"/>
        <v>12181118.225403914</v>
      </c>
    </row>
    <row r="7721" spans="3:10">
      <c r="C7721">
        <v>200</v>
      </c>
      <c r="E7721">
        <v>63.363740639013123</v>
      </c>
      <c r="G7721">
        <v>0.95724120808636826</v>
      </c>
      <c r="H7721">
        <f>+C7721/'Dados Primários'!$C$31</f>
        <v>0.56657223796033995</v>
      </c>
      <c r="I7721" s="22">
        <v>378895259594.96167</v>
      </c>
      <c r="J7721" s="33">
        <f t="shared" si="121"/>
        <v>13020769.651078252</v>
      </c>
    </row>
    <row r="7722" spans="3:10">
      <c r="C7722">
        <v>201</v>
      </c>
      <c r="E7722">
        <v>63.948919893465437</v>
      </c>
      <c r="G7722">
        <v>0.99298430759133038</v>
      </c>
      <c r="H7722">
        <f>+C7722/'Dados Primários'!$C$31</f>
        <v>0.56940509915014159</v>
      </c>
      <c r="I7722" s="22">
        <v>418628012520.55353</v>
      </c>
      <c r="J7722" s="33">
        <f t="shared" si="121"/>
        <v>15136492.035165526</v>
      </c>
    </row>
    <row r="7723" spans="3:10">
      <c r="C7723">
        <v>195</v>
      </c>
      <c r="E7723">
        <v>57.416649473536125</v>
      </c>
      <c r="G7723">
        <v>0.92725768749008786</v>
      </c>
      <c r="H7723">
        <f>+C7723/'Dados Primários'!$C$31</f>
        <v>0.55240793201133143</v>
      </c>
      <c r="I7723" s="22">
        <v>371006432943.51477</v>
      </c>
      <c r="J7723" s="33">
        <f t="shared" si="121"/>
        <v>10911378.832900215</v>
      </c>
    </row>
    <row r="7724" spans="3:10">
      <c r="C7724">
        <v>198</v>
      </c>
      <c r="E7724">
        <v>59.60770172174913</v>
      </c>
      <c r="G7724">
        <v>0.97995364590545819</v>
      </c>
      <c r="H7724">
        <f>+C7724/'Dados Primários'!$C$31</f>
        <v>0.56090651558073656</v>
      </c>
      <c r="I7724" s="22">
        <v>353118481652.4007</v>
      </c>
      <c r="J7724" s="33">
        <f t="shared" si="121"/>
        <v>11569613.302070864</v>
      </c>
    </row>
    <row r="7725" spans="3:10">
      <c r="C7725">
        <v>198</v>
      </c>
      <c r="E7725">
        <v>59.662837437620773</v>
      </c>
      <c r="G7725">
        <v>0.96092673303602583</v>
      </c>
      <c r="H7725">
        <f>+C7725/'Dados Primários'!$C$31</f>
        <v>0.56090651558073656</v>
      </c>
      <c r="I7725" s="22">
        <v>400321131898.23981</v>
      </c>
      <c r="J7725" s="33">
        <f t="shared" si="121"/>
        <v>12873397.520444324</v>
      </c>
    </row>
    <row r="7726" spans="3:10">
      <c r="C7726">
        <v>195</v>
      </c>
      <c r="E7726">
        <v>61.468814092389692</v>
      </c>
      <c r="G7726">
        <v>0.93560213648509338</v>
      </c>
      <c r="H7726">
        <f>+C7726/'Dados Primários'!$C$31</f>
        <v>0.55240793201133143</v>
      </c>
      <c r="I7726" s="22">
        <v>397263813716.0166</v>
      </c>
      <c r="J7726" s="33">
        <f t="shared" si="121"/>
        <v>12620743.860450691</v>
      </c>
    </row>
    <row r="7727" spans="3:10">
      <c r="C7727">
        <v>202</v>
      </c>
      <c r="E7727">
        <v>63.578450793469543</v>
      </c>
      <c r="G7727">
        <v>0.98510790496371126</v>
      </c>
      <c r="H7727">
        <f>+C7727/'Dados Primários'!$C$31</f>
        <v>0.57223796033994334</v>
      </c>
      <c r="I7727" s="22">
        <v>414917125091.38379</v>
      </c>
      <c r="J7727" s="33">
        <f t="shared" si="121"/>
        <v>14870712.231077677</v>
      </c>
    </row>
    <row r="7728" spans="3:10">
      <c r="C7728">
        <v>202</v>
      </c>
      <c r="E7728">
        <v>57.862485842468438</v>
      </c>
      <c r="G7728">
        <v>0.94855872509468286</v>
      </c>
      <c r="H7728">
        <f>+C7728/'Dados Primários'!$C$31</f>
        <v>0.57223796033994334</v>
      </c>
      <c r="I7728" s="22">
        <v>402121410886.8136</v>
      </c>
      <c r="J7728" s="33">
        <f t="shared" si="121"/>
        <v>12629762.167739987</v>
      </c>
    </row>
    <row r="7729" spans="3:10">
      <c r="C7729">
        <v>200</v>
      </c>
      <c r="E7729">
        <v>62.119554367125758</v>
      </c>
      <c r="G7729">
        <v>0.9864926663350746</v>
      </c>
      <c r="H7729">
        <f>+C7729/'Dados Primários'!$C$31</f>
        <v>0.56657223796033995</v>
      </c>
      <c r="I7729" s="22">
        <v>390552774676.37915</v>
      </c>
      <c r="J7729" s="33">
        <f t="shared" si="121"/>
        <v>13559922.594697766</v>
      </c>
    </row>
    <row r="7730" spans="3:10">
      <c r="C7730">
        <v>191</v>
      </c>
      <c r="E7730">
        <v>57.570248282617072</v>
      </c>
      <c r="G7730">
        <v>0.94224309359781588</v>
      </c>
      <c r="H7730">
        <f>+C7730/'Dados Primários'!$C$31</f>
        <v>0.54107648725212465</v>
      </c>
      <c r="I7730" s="22">
        <v>410483985904.82959</v>
      </c>
      <c r="J7730" s="33">
        <f t="shared" si="121"/>
        <v>12048027.383257808</v>
      </c>
    </row>
    <row r="7731" spans="3:10">
      <c r="C7731">
        <v>192</v>
      </c>
      <c r="E7731">
        <v>64.24288594515663</v>
      </c>
      <c r="G7731">
        <v>0.99967409849151689</v>
      </c>
      <c r="H7731">
        <f>+C7731/'Dados Primários'!$C$31</f>
        <v>0.5439093484419264</v>
      </c>
      <c r="I7731" s="22">
        <v>384351102470.5838</v>
      </c>
      <c r="J7731" s="33">
        <f t="shared" si="121"/>
        <v>13425737.030460613</v>
      </c>
    </row>
    <row r="7732" spans="3:10">
      <c r="C7732">
        <v>197</v>
      </c>
      <c r="E7732">
        <v>63.164080247466494</v>
      </c>
      <c r="G7732">
        <v>0.96257334692523511</v>
      </c>
      <c r="H7732">
        <f>+C7732/'Dados Primários'!$C$31</f>
        <v>0.55807365439093481</v>
      </c>
      <c r="I7732" s="22">
        <v>386979223101.85583</v>
      </c>
      <c r="J7732" s="33">
        <f t="shared" si="121"/>
        <v>13130557.865646383</v>
      </c>
    </row>
    <row r="7733" spans="3:10">
      <c r="C7733">
        <v>200</v>
      </c>
      <c r="E7733">
        <v>61.756719169293866</v>
      </c>
      <c r="G7733">
        <v>0.93024177242547357</v>
      </c>
      <c r="H7733">
        <f>+C7733/'Dados Primários'!$C$31</f>
        <v>0.56657223796033995</v>
      </c>
      <c r="I7733" s="22">
        <v>409802672890.85437</v>
      </c>
      <c r="J7733" s="33">
        <f t="shared" si="121"/>
        <v>13338596.360767124</v>
      </c>
    </row>
    <row r="7734" spans="3:10">
      <c r="C7734">
        <v>192</v>
      </c>
      <c r="E7734">
        <v>59.23907832199199</v>
      </c>
      <c r="G7734">
        <v>0.97346915493415165</v>
      </c>
      <c r="H7734">
        <f>+C7734/'Dados Primários'!$C$31</f>
        <v>0.5439093484419264</v>
      </c>
      <c r="I7734" s="22">
        <v>399523276589.58887</v>
      </c>
      <c r="J7734" s="33">
        <f t="shared" si="121"/>
        <v>12531385.725977736</v>
      </c>
    </row>
    <row r="7735" spans="3:10">
      <c r="C7735">
        <v>199</v>
      </c>
      <c r="E7735">
        <v>62.889357719383838</v>
      </c>
      <c r="G7735">
        <v>0.9360869782865453</v>
      </c>
      <c r="H7735">
        <f>+C7735/'Dados Primários'!$C$31</f>
        <v>0.5637393767705382</v>
      </c>
      <c r="I7735" s="22">
        <v>403709641219.91284</v>
      </c>
      <c r="J7735" s="33">
        <f t="shared" si="121"/>
        <v>13398027.209700122</v>
      </c>
    </row>
    <row r="7736" spans="3:10">
      <c r="C7736">
        <v>207</v>
      </c>
      <c r="E7736">
        <v>61.735189684110317</v>
      </c>
      <c r="G7736">
        <v>0.9738440619659815</v>
      </c>
      <c r="H7736">
        <f>+C7736/'Dados Primários'!$C$31</f>
        <v>0.58640226628895187</v>
      </c>
      <c r="I7736" s="22">
        <v>407939983075.45667</v>
      </c>
      <c r="J7736" s="33">
        <f t="shared" si="121"/>
        <v>14381829.009233588</v>
      </c>
    </row>
    <row r="7737" spans="3:10">
      <c r="C7737">
        <v>202</v>
      </c>
      <c r="E7737">
        <v>57.453020842086062</v>
      </c>
      <c r="G7737">
        <v>0.9971494622515279</v>
      </c>
      <c r="H7737">
        <f>+C7737/'Dados Primários'!$C$31</f>
        <v>0.57223796033994334</v>
      </c>
      <c r="I7737" s="22">
        <v>371295549200.51971</v>
      </c>
      <c r="J7737" s="33">
        <f t="shared" si="121"/>
        <v>12172212.771374404</v>
      </c>
    </row>
    <row r="7738" spans="3:10">
      <c r="C7738">
        <v>197</v>
      </c>
      <c r="E7738">
        <v>63.741292940541776</v>
      </c>
      <c r="G7738">
        <v>0.93101206142968129</v>
      </c>
      <c r="H7738">
        <f>+C7738/'Dados Primários'!$C$31</f>
        <v>0.55807365439093481</v>
      </c>
      <c r="I7738" s="22">
        <v>376295413134.75714</v>
      </c>
      <c r="J7738" s="33">
        <f t="shared" si="121"/>
        <v>12462254.648453878</v>
      </c>
    </row>
    <row r="7739" spans="3:10">
      <c r="C7739">
        <v>198</v>
      </c>
      <c r="E7739">
        <v>62.53045168557226</v>
      </c>
      <c r="G7739">
        <v>0.95971644865335737</v>
      </c>
      <c r="H7739">
        <f>+C7739/'Dados Primários'!$C$31</f>
        <v>0.56090651558073656</v>
      </c>
      <c r="I7739" s="22">
        <v>403008555863.52228</v>
      </c>
      <c r="J7739" s="33">
        <f t="shared" si="121"/>
        <v>13565607.749212096</v>
      </c>
    </row>
    <row r="7740" spans="3:10">
      <c r="C7740">
        <v>201</v>
      </c>
      <c r="E7740">
        <v>58.841479412862789</v>
      </c>
      <c r="G7740">
        <v>0.9943525169763493</v>
      </c>
      <c r="H7740">
        <f>+C7740/'Dados Primários'!$C$31</f>
        <v>0.56940509915014159</v>
      </c>
      <c r="I7740" s="22">
        <v>402798398218.48944</v>
      </c>
      <c r="J7740" s="33">
        <f t="shared" si="121"/>
        <v>13419398.433307271</v>
      </c>
    </row>
    <row r="7741" spans="3:10">
      <c r="C7741">
        <v>199</v>
      </c>
      <c r="E7741">
        <v>59.204491984888207</v>
      </c>
      <c r="G7741">
        <v>0.96275282150262631</v>
      </c>
      <c r="H7741">
        <f>+C7741/'Dados Primários'!$C$31</f>
        <v>0.5637393767705382</v>
      </c>
      <c r="I7741" s="22">
        <v>380678858151.97546</v>
      </c>
      <c r="J7741" s="33">
        <f t="shared" si="121"/>
        <v>12232256.745027719</v>
      </c>
    </row>
    <row r="7742" spans="3:10">
      <c r="C7742">
        <v>190</v>
      </c>
      <c r="E7742">
        <v>60.51679001612905</v>
      </c>
      <c r="G7742">
        <v>0.98667099464064045</v>
      </c>
      <c r="H7742">
        <f>+C7742/'Dados Primários'!$C$31</f>
        <v>0.5382436260623229</v>
      </c>
      <c r="I7742" s="22">
        <v>365568960252.01721</v>
      </c>
      <c r="J7742" s="33">
        <f t="shared" si="121"/>
        <v>11748879.624756951</v>
      </c>
    </row>
    <row r="7743" spans="3:10">
      <c r="C7743">
        <v>193</v>
      </c>
      <c r="E7743">
        <v>60.869801080934614</v>
      </c>
      <c r="G7743">
        <v>0.97940692524398065</v>
      </c>
      <c r="H7743">
        <f>+C7743/'Dados Primários'!$C$31</f>
        <v>0.54674220963172804</v>
      </c>
      <c r="I7743" s="22">
        <v>381514955653.58313</v>
      </c>
      <c r="J7743" s="33">
        <f t="shared" si="121"/>
        <v>12435384.666025383</v>
      </c>
    </row>
    <row r="7744" spans="3:10">
      <c r="C7744">
        <v>202</v>
      </c>
      <c r="E7744">
        <v>63.526767268002395</v>
      </c>
      <c r="G7744">
        <v>0.97219257558332406</v>
      </c>
      <c r="H7744">
        <f>+C7744/'Dados Primários'!$C$31</f>
        <v>0.57223796033994334</v>
      </c>
      <c r="I7744" s="22">
        <v>377859669771.91144</v>
      </c>
      <c r="J7744" s="33">
        <f t="shared" si="121"/>
        <v>13354150.320056327</v>
      </c>
    </row>
    <row r="7745" spans="3:10">
      <c r="C7745">
        <v>191</v>
      </c>
      <c r="E7745">
        <v>57.597473316177478</v>
      </c>
      <c r="G7745">
        <v>0.92061782892822186</v>
      </c>
      <c r="H7745">
        <f>+C7745/'Dados Primários'!$C$31</f>
        <v>0.54107648725212465</v>
      </c>
      <c r="I7745" s="22">
        <v>407469856515.27991</v>
      </c>
      <c r="J7745" s="33">
        <f t="shared" si="121"/>
        <v>11690604.323207689</v>
      </c>
    </row>
    <row r="7746" spans="3:10">
      <c r="C7746">
        <v>199</v>
      </c>
      <c r="E7746">
        <v>62.914024994915366</v>
      </c>
      <c r="G7746">
        <v>0.98385079662494868</v>
      </c>
      <c r="H7746">
        <f>+C7746/'Dados Primários'!$C$31</f>
        <v>0.5637393767705382</v>
      </c>
      <c r="I7746" s="22">
        <v>347878452309.35071</v>
      </c>
      <c r="J7746" s="33">
        <f t="shared" si="121"/>
        <v>12138991.642966783</v>
      </c>
    </row>
    <row r="7747" spans="3:10">
      <c r="C7747">
        <v>196</v>
      </c>
      <c r="E7747">
        <v>59.778089542504439</v>
      </c>
      <c r="G7747">
        <v>0.94033887551181905</v>
      </c>
      <c r="H7747">
        <f>+C7747/'Dados Primários'!$C$31</f>
        <v>0.55524079320113318</v>
      </c>
      <c r="I7747" s="22">
        <v>393147963257.10974</v>
      </c>
      <c r="J7747" s="33">
        <f t="shared" si="121"/>
        <v>12270544.037207106</v>
      </c>
    </row>
    <row r="7748" spans="3:10">
      <c r="C7748">
        <v>203</v>
      </c>
      <c r="E7748">
        <v>64.070940872151851</v>
      </c>
      <c r="G7748">
        <v>0.99548072714148128</v>
      </c>
      <c r="H7748">
        <f>+C7748/'Dados Primários'!$C$31</f>
        <v>0.57507082152974509</v>
      </c>
      <c r="I7748" s="22">
        <v>347818462243.21912</v>
      </c>
      <c r="J7748" s="33">
        <f t="shared" si="121"/>
        <v>12757568.859776279</v>
      </c>
    </row>
    <row r="7749" spans="3:10">
      <c r="C7749">
        <v>196</v>
      </c>
      <c r="E7749">
        <v>60.82323825602105</v>
      </c>
      <c r="G7749">
        <v>0.96458106687505785</v>
      </c>
      <c r="H7749">
        <f>+C7749/'Dados Primários'!$C$31</f>
        <v>0.55524079320113318</v>
      </c>
      <c r="I7749" s="22">
        <v>398894921783.7746</v>
      </c>
      <c r="J7749" s="33">
        <f t="shared" si="121"/>
        <v>12994158.056735244</v>
      </c>
    </row>
    <row r="7750" spans="3:10">
      <c r="C7750">
        <v>204</v>
      </c>
      <c r="E7750">
        <v>57.545368945754767</v>
      </c>
      <c r="G7750">
        <v>0.99399096909630624</v>
      </c>
      <c r="H7750">
        <f>+C7750/'Dados Primários'!$C$31</f>
        <v>0.57790368271954673</v>
      </c>
      <c r="I7750" s="22">
        <v>372950419899.5188</v>
      </c>
      <c r="J7750" s="33">
        <f t="shared" si="121"/>
        <v>12328191.729574017</v>
      </c>
    </row>
    <row r="7751" spans="3:10">
      <c r="C7751">
        <v>201</v>
      </c>
      <c r="E7751">
        <v>62.635871300429983</v>
      </c>
      <c r="G7751">
        <v>0.96621760161883086</v>
      </c>
      <c r="H7751">
        <f>+C7751/'Dados Primários'!$C$31</f>
        <v>0.56940509915014159</v>
      </c>
      <c r="I7751" s="22">
        <v>343707251212.42334</v>
      </c>
      <c r="J7751" s="33">
        <f t="shared" si="121"/>
        <v>11844264.969108585</v>
      </c>
    </row>
    <row r="7752" spans="3:10">
      <c r="C7752">
        <v>201</v>
      </c>
      <c r="E7752">
        <v>58.568946326625969</v>
      </c>
      <c r="G7752">
        <v>0.97923040769027103</v>
      </c>
      <c r="H7752">
        <f>+C7752/'Dados Primários'!$C$31</f>
        <v>0.56940509915014159</v>
      </c>
      <c r="I7752" s="22">
        <v>409771127198.71625</v>
      </c>
      <c r="J7752" s="33">
        <f t="shared" ref="J7752:J7815" si="122">+E7752*G7752*H7752*I7752/1000000</f>
        <v>13381814.595349163</v>
      </c>
    </row>
    <row r="7753" spans="3:10">
      <c r="C7753">
        <v>194</v>
      </c>
      <c r="E7753">
        <v>60.680911602746193</v>
      </c>
      <c r="G7753">
        <v>0.96546205038459143</v>
      </c>
      <c r="H7753">
        <f>+C7753/'Dados Primários'!$C$31</f>
        <v>0.54957507082152979</v>
      </c>
      <c r="I7753" s="22">
        <v>415334828823.49512</v>
      </c>
      <c r="J7753" s="33">
        <f t="shared" si="122"/>
        <v>13372502.260405924</v>
      </c>
    </row>
    <row r="7754" spans="3:10">
      <c r="C7754">
        <v>197</v>
      </c>
      <c r="E7754">
        <v>58.801307355189373</v>
      </c>
      <c r="G7754">
        <v>0.92068081382693767</v>
      </c>
      <c r="H7754">
        <f>+C7754/'Dados Primários'!$C$31</f>
        <v>0.55807365439093481</v>
      </c>
      <c r="I7754" s="22">
        <v>402468036482.32855</v>
      </c>
      <c r="J7754" s="33">
        <f t="shared" si="122"/>
        <v>12159591.656143157</v>
      </c>
    </row>
    <row r="7755" spans="3:10">
      <c r="C7755">
        <v>203</v>
      </c>
      <c r="E7755">
        <v>61.792718667799015</v>
      </c>
      <c r="G7755">
        <v>0.9224379893403678</v>
      </c>
      <c r="H7755">
        <f>+C7755/'Dados Primários'!$C$31</f>
        <v>0.57507082152974509</v>
      </c>
      <c r="I7755" s="22">
        <v>366289158496.20905</v>
      </c>
      <c r="J7755" s="33">
        <f t="shared" si="122"/>
        <v>12006595.528784614</v>
      </c>
    </row>
    <row r="7756" spans="3:10">
      <c r="C7756">
        <v>194</v>
      </c>
      <c r="E7756">
        <v>64.182649697965317</v>
      </c>
      <c r="G7756">
        <v>0.935286843560304</v>
      </c>
      <c r="H7756">
        <f>+C7756/'Dados Primários'!$C$31</f>
        <v>0.54957507082152979</v>
      </c>
      <c r="I7756" s="22">
        <v>395886845785.14044</v>
      </c>
      <c r="J7756" s="33">
        <f t="shared" si="122"/>
        <v>13060522.86513987</v>
      </c>
    </row>
    <row r="7757" spans="3:10">
      <c r="C7757">
        <v>195</v>
      </c>
      <c r="E7757">
        <v>60.353473703024662</v>
      </c>
      <c r="G7757">
        <v>0.96597971802855831</v>
      </c>
      <c r="H7757">
        <f>+C7757/'Dados Primários'!$C$31</f>
        <v>0.55240793201133143</v>
      </c>
      <c r="I7757" s="22">
        <v>360217110855.60596</v>
      </c>
      <c r="J7757" s="33">
        <f t="shared" si="122"/>
        <v>11600975.882559929</v>
      </c>
    </row>
    <row r="7758" spans="3:10">
      <c r="C7758">
        <v>203</v>
      </c>
      <c r="E7758">
        <v>62.352526735524897</v>
      </c>
      <c r="G7758">
        <v>0.98112090597912716</v>
      </c>
      <c r="H7758">
        <f>+C7758/'Dados Primários'!$C$31</f>
        <v>0.57507082152974509</v>
      </c>
      <c r="I7758" s="22">
        <v>366982150169.54681</v>
      </c>
      <c r="J7758" s="33">
        <f t="shared" si="122"/>
        <v>12910494.010688661</v>
      </c>
    </row>
    <row r="7759" spans="3:10">
      <c r="C7759">
        <v>195</v>
      </c>
      <c r="E7759">
        <v>61.896843966863514</v>
      </c>
      <c r="G7759">
        <v>0.97906679118939988</v>
      </c>
      <c r="H7759">
        <f>+C7759/'Dados Primários'!$C$31</f>
        <v>0.55240793201133143</v>
      </c>
      <c r="I7759" s="22">
        <v>342997899572.82965</v>
      </c>
      <c r="J7759" s="33">
        <f t="shared" si="122"/>
        <v>11482387.315783417</v>
      </c>
    </row>
    <row r="7760" spans="3:10">
      <c r="C7760">
        <v>197</v>
      </c>
      <c r="E7760">
        <v>63.336551075031309</v>
      </c>
      <c r="G7760">
        <v>0.93555952024439326</v>
      </c>
      <c r="H7760">
        <f>+C7760/'Dados Primários'!$C$31</f>
        <v>0.55807365439093481</v>
      </c>
      <c r="I7760" s="22">
        <v>343698120548.24927</v>
      </c>
      <c r="J7760" s="33">
        <f t="shared" si="122"/>
        <v>11365656.102397881</v>
      </c>
    </row>
    <row r="7761" spans="3:10">
      <c r="C7761">
        <v>207</v>
      </c>
      <c r="E7761">
        <v>58.813918051162695</v>
      </c>
      <c r="G7761">
        <v>0.9888567475177612</v>
      </c>
      <c r="H7761">
        <f>+C7761/'Dados Primários'!$C$31</f>
        <v>0.58640226628895187</v>
      </c>
      <c r="I7761" s="22">
        <v>412312054425.62329</v>
      </c>
      <c r="J7761" s="33">
        <f t="shared" si="122"/>
        <v>14061613.788157443</v>
      </c>
    </row>
    <row r="7762" spans="3:10">
      <c r="C7762">
        <v>193</v>
      </c>
      <c r="E7762">
        <v>61.940685891439529</v>
      </c>
      <c r="G7762">
        <v>0.99535553101233931</v>
      </c>
      <c r="H7762">
        <f>+C7762/'Dados Primários'!$C$31</f>
        <v>0.54674220963172804</v>
      </c>
      <c r="I7762" s="22">
        <v>376698731450.68939</v>
      </c>
      <c r="J7762" s="33">
        <f t="shared" si="122"/>
        <v>12697873.773882151</v>
      </c>
    </row>
    <row r="7763" spans="3:10">
      <c r="C7763">
        <v>191</v>
      </c>
      <c r="E7763">
        <v>58.887777424118376</v>
      </c>
      <c r="G7763">
        <v>0.94040972438659975</v>
      </c>
      <c r="H7763">
        <f>+C7763/'Dados Primários'!$C$31</f>
        <v>0.54107648725212465</v>
      </c>
      <c r="I7763" s="22">
        <v>395579491736.17151</v>
      </c>
      <c r="J7763" s="33">
        <f t="shared" si="122"/>
        <v>11853175.223636361</v>
      </c>
    </row>
    <row r="7764" spans="3:10">
      <c r="C7764">
        <v>200</v>
      </c>
      <c r="E7764">
        <v>60.735167157577898</v>
      </c>
      <c r="G7764">
        <v>0.98623776558145781</v>
      </c>
      <c r="H7764">
        <f>+C7764/'Dados Primários'!$C$31</f>
        <v>0.56657223796033995</v>
      </c>
      <c r="I7764" s="22">
        <v>342517609834.91205</v>
      </c>
      <c r="J7764" s="33">
        <f t="shared" si="122"/>
        <v>11624119.202737944</v>
      </c>
    </row>
    <row r="7765" spans="3:10">
      <c r="C7765">
        <v>201</v>
      </c>
      <c r="E7765">
        <v>59.93441741166842</v>
      </c>
      <c r="G7765">
        <v>0.97812612756068174</v>
      </c>
      <c r="H7765">
        <f>+C7765/'Dados Primários'!$C$31</f>
        <v>0.56940509915014159</v>
      </c>
      <c r="I7765" s="22">
        <v>383468495366.84735</v>
      </c>
      <c r="J7765" s="33">
        <f t="shared" si="122"/>
        <v>12800360.160819732</v>
      </c>
    </row>
    <row r="7766" spans="3:10">
      <c r="C7766">
        <v>202</v>
      </c>
      <c r="E7766">
        <v>58.093437911143262</v>
      </c>
      <c r="G7766">
        <v>0.96582591237771598</v>
      </c>
      <c r="H7766">
        <f>+C7766/'Dados Primários'!$C$31</f>
        <v>0.57223796033994334</v>
      </c>
      <c r="I7766" s="22">
        <v>373001630603.80225</v>
      </c>
      <c r="J7766" s="33">
        <f t="shared" si="122"/>
        <v>11976042.423891816</v>
      </c>
    </row>
    <row r="7767" spans="3:10">
      <c r="C7767">
        <v>202</v>
      </c>
      <c r="E7767">
        <v>60.730972584849681</v>
      </c>
      <c r="G7767">
        <v>0.9561093322728339</v>
      </c>
      <c r="H7767">
        <f>+C7767/'Dados Primários'!$C$31</f>
        <v>0.57223796033994334</v>
      </c>
      <c r="I7767" s="22">
        <v>346405558103.88434</v>
      </c>
      <c r="J7767" s="33">
        <f t="shared" si="122"/>
        <v>11510105.629586671</v>
      </c>
    </row>
    <row r="7768" spans="3:10">
      <c r="C7768">
        <v>189</v>
      </c>
      <c r="E7768">
        <v>60.036233568511079</v>
      </c>
      <c r="G7768">
        <v>0.92954750951824128</v>
      </c>
      <c r="H7768">
        <f>+C7768/'Dados Primários'!$C$31</f>
        <v>0.53541076487252126</v>
      </c>
      <c r="I7768" s="22">
        <v>364215051984.51459</v>
      </c>
      <c r="J7768" s="33">
        <f t="shared" si="122"/>
        <v>10882533.655864254</v>
      </c>
    </row>
    <row r="7769" spans="3:10">
      <c r="C7769">
        <v>195</v>
      </c>
      <c r="E7769">
        <v>60.797585965733788</v>
      </c>
      <c r="G7769">
        <v>0.9849924730812164</v>
      </c>
      <c r="H7769">
        <f>+C7769/'Dados Primários'!$C$31</f>
        <v>0.55240793201133143</v>
      </c>
      <c r="I7769" s="22">
        <v>402378703736.87646</v>
      </c>
      <c r="J7769" s="33">
        <f t="shared" si="122"/>
        <v>13311105.957860567</v>
      </c>
    </row>
    <row r="7770" spans="3:10">
      <c r="C7770">
        <v>200</v>
      </c>
      <c r="E7770">
        <v>64.127326087680331</v>
      </c>
      <c r="G7770">
        <v>0.92849507600464631</v>
      </c>
      <c r="H7770">
        <f>+C7770/'Dados Primários'!$C$31</f>
        <v>0.56657223796033995</v>
      </c>
      <c r="I7770" s="22">
        <v>346873705682.75159</v>
      </c>
      <c r="J7770" s="33">
        <f t="shared" si="122"/>
        <v>11701712.042184042</v>
      </c>
    </row>
    <row r="7771" spans="3:10">
      <c r="C7771">
        <v>200</v>
      </c>
      <c r="E7771">
        <v>62.449555643331053</v>
      </c>
      <c r="G7771">
        <v>0.97674241009016638</v>
      </c>
      <c r="H7771">
        <f>+C7771/'Dados Primários'!$C$31</f>
        <v>0.56657223796033995</v>
      </c>
      <c r="I7771" s="22">
        <v>354371410005.89886</v>
      </c>
      <c r="J7771" s="33">
        <f t="shared" si="122"/>
        <v>12246820.84023796</v>
      </c>
    </row>
    <row r="7772" spans="3:10">
      <c r="C7772">
        <v>195</v>
      </c>
      <c r="E7772">
        <v>61.801697465000537</v>
      </c>
      <c r="G7772">
        <v>0.98968638542559295</v>
      </c>
      <c r="H7772">
        <f>+C7772/'Dados Primários'!$C$31</f>
        <v>0.55240793201133143</v>
      </c>
      <c r="I7772" s="22">
        <v>398287969142.33264</v>
      </c>
      <c r="J7772" s="33">
        <f t="shared" si="122"/>
        <v>13457211.987399329</v>
      </c>
    </row>
    <row r="7773" spans="3:10">
      <c r="C7773">
        <v>204</v>
      </c>
      <c r="E7773">
        <v>59.76929426396233</v>
      </c>
      <c r="G7773">
        <v>0.93907984794074661</v>
      </c>
      <c r="H7773">
        <f>+C7773/'Dados Primários'!$C$31</f>
        <v>0.57790368271954673</v>
      </c>
      <c r="I7773" s="22">
        <v>389897375184.99481</v>
      </c>
      <c r="J7773" s="33">
        <f t="shared" si="122"/>
        <v>12646968.077801572</v>
      </c>
    </row>
    <row r="7774" spans="3:10">
      <c r="C7774">
        <v>193</v>
      </c>
      <c r="E7774">
        <v>57.448694414840404</v>
      </c>
      <c r="G7774">
        <v>0.95500434012850954</v>
      </c>
      <c r="H7774">
        <f>+C7774/'Dados Primários'!$C$31</f>
        <v>0.54674220963172804</v>
      </c>
      <c r="I7774" s="22">
        <v>393184734208.1297</v>
      </c>
      <c r="J7774" s="33">
        <f t="shared" si="122"/>
        <v>11794098.751647238</v>
      </c>
    </row>
    <row r="7775" spans="3:10">
      <c r="C7775">
        <v>203</v>
      </c>
      <c r="E7775">
        <v>61.627030222656686</v>
      </c>
      <c r="G7775">
        <v>0.99794453985893383</v>
      </c>
      <c r="H7775">
        <f>+C7775/'Dados Primários'!$C$31</f>
        <v>0.57507082152974509</v>
      </c>
      <c r="I7775" s="22">
        <v>419827836035.67065</v>
      </c>
      <c r="J7775" s="33">
        <f t="shared" si="122"/>
        <v>14848076.931141632</v>
      </c>
    </row>
    <row r="7776" spans="3:10">
      <c r="C7776">
        <v>197</v>
      </c>
      <c r="E7776">
        <v>61.096952190905327</v>
      </c>
      <c r="G7776">
        <v>0.93388140910020168</v>
      </c>
      <c r="H7776">
        <f>+C7776/'Dados Primários'!$C$31</f>
        <v>0.55807365439093481</v>
      </c>
      <c r="I7776" s="22">
        <v>412440251516.38324</v>
      </c>
      <c r="J7776" s="33">
        <f t="shared" si="122"/>
        <v>13132996.841763856</v>
      </c>
    </row>
    <row r="7777" spans="3:10">
      <c r="C7777">
        <v>199</v>
      </c>
      <c r="E7777">
        <v>61.795472545738093</v>
      </c>
      <c r="G7777">
        <v>0.94484274708891414</v>
      </c>
      <c r="H7777">
        <f>+C7777/'Dados Primários'!$C$31</f>
        <v>0.5637393767705382</v>
      </c>
      <c r="I7777" s="22">
        <v>347307235853.42395</v>
      </c>
      <c r="J7777" s="33">
        <f t="shared" si="122"/>
        <v>11431636.168391472</v>
      </c>
    </row>
    <row r="7778" spans="3:10">
      <c r="C7778">
        <v>206</v>
      </c>
      <c r="E7778">
        <v>61.047076220017431</v>
      </c>
      <c r="G7778">
        <v>0.93205032338018079</v>
      </c>
      <c r="H7778">
        <f>+C7778/'Dados Primários'!$C$31</f>
        <v>0.58356940509915012</v>
      </c>
      <c r="I7778" s="22">
        <v>386712988496.15875</v>
      </c>
      <c r="J7778" s="33">
        <f t="shared" si="122"/>
        <v>12840605.5209314</v>
      </c>
    </row>
    <row r="7779" spans="3:10">
      <c r="C7779">
        <v>204</v>
      </c>
      <c r="E7779">
        <v>63.670029832907041</v>
      </c>
      <c r="G7779">
        <v>0.96978505069845589</v>
      </c>
      <c r="H7779">
        <f>+C7779/'Dados Primários'!$C$31</f>
        <v>0.57790368271954673</v>
      </c>
      <c r="I7779" s="22">
        <v>381197654939.81433</v>
      </c>
      <c r="J7779" s="33">
        <f t="shared" si="122"/>
        <v>13602421.266951954</v>
      </c>
    </row>
    <row r="7780" spans="3:10">
      <c r="C7780">
        <v>202</v>
      </c>
      <c r="E7780">
        <v>57.951401668536199</v>
      </c>
      <c r="G7780">
        <v>0.93734708894851948</v>
      </c>
      <c r="H7780">
        <f>+C7780/'Dados Primários'!$C$31</f>
        <v>0.57223796033994334</v>
      </c>
      <c r="I7780" s="22">
        <v>348986573459.10864</v>
      </c>
      <c r="J7780" s="33">
        <f t="shared" si="122"/>
        <v>10848002.145381901</v>
      </c>
    </row>
    <row r="7781" spans="3:10">
      <c r="C7781">
        <v>197</v>
      </c>
      <c r="E7781">
        <v>59.807843087882659</v>
      </c>
      <c r="G7781">
        <v>0.95252395776683652</v>
      </c>
      <c r="H7781">
        <f>+C7781/'Dados Primários'!$C$31</f>
        <v>0.55807365439093481</v>
      </c>
      <c r="I7781" s="22">
        <v>375340127238.69653</v>
      </c>
      <c r="J7781" s="33">
        <f t="shared" si="122"/>
        <v>11933025.419461399</v>
      </c>
    </row>
    <row r="7782" spans="3:10">
      <c r="C7782">
        <v>198</v>
      </c>
      <c r="E7782">
        <v>62.878778043896325</v>
      </c>
      <c r="G7782">
        <v>0.99015818722087801</v>
      </c>
      <c r="H7782">
        <f>+C7782/'Dados Primários'!$C$31</f>
        <v>0.56090651558073656</v>
      </c>
      <c r="I7782" s="22">
        <v>415518500772.08063</v>
      </c>
      <c r="J7782" s="33">
        <f t="shared" si="122"/>
        <v>14510738.852866586</v>
      </c>
    </row>
    <row r="7783" spans="3:10">
      <c r="C7783">
        <v>198</v>
      </c>
      <c r="E7783">
        <v>60.422583765486529</v>
      </c>
      <c r="G7783">
        <v>0.94865262129746963</v>
      </c>
      <c r="H7783">
        <f>+C7783/'Dados Primários'!$C$31</f>
        <v>0.56090651558073656</v>
      </c>
      <c r="I7783" s="22">
        <v>369442476358.9364</v>
      </c>
      <c r="J7783" s="33">
        <f t="shared" si="122"/>
        <v>11878013.514154181</v>
      </c>
    </row>
    <row r="7784" spans="3:10">
      <c r="C7784">
        <v>199</v>
      </c>
      <c r="E7784">
        <v>58.985346532061392</v>
      </c>
      <c r="G7784">
        <v>0.96460614657244004</v>
      </c>
      <c r="H7784">
        <f>+C7784/'Dados Primários'!$C$31</f>
        <v>0.5637393767705382</v>
      </c>
      <c r="I7784" s="22">
        <v>353700164643.90802</v>
      </c>
      <c r="J7784" s="33">
        <f t="shared" si="122"/>
        <v>11345086.020982383</v>
      </c>
    </row>
    <row r="7785" spans="3:10">
      <c r="C7785">
        <v>196</v>
      </c>
      <c r="E7785">
        <v>62.659164355811278</v>
      </c>
      <c r="G7785">
        <v>0.93550544299907312</v>
      </c>
      <c r="H7785">
        <f>+C7785/'Dados Primários'!$C$31</f>
        <v>0.55524079320113318</v>
      </c>
      <c r="I7785" s="22">
        <v>348667170161.69202</v>
      </c>
      <c r="J7785" s="33">
        <f t="shared" si="122"/>
        <v>11348104.86331664</v>
      </c>
    </row>
    <row r="7786" spans="3:10">
      <c r="C7786">
        <v>201</v>
      </c>
      <c r="E7786">
        <v>61.755328120079511</v>
      </c>
      <c r="G7786">
        <v>0.95998048542066505</v>
      </c>
      <c r="H7786">
        <f>+C7786/'Dados Primários'!$C$31</f>
        <v>0.56940509915014159</v>
      </c>
      <c r="I7786" s="22">
        <v>389128907558.1026</v>
      </c>
      <c r="J7786" s="33">
        <f t="shared" si="122"/>
        <v>13135653.539574822</v>
      </c>
    </row>
    <row r="7787" spans="3:10">
      <c r="C7787">
        <v>202</v>
      </c>
      <c r="E7787">
        <v>64.099714176324071</v>
      </c>
      <c r="G7787">
        <v>0.95201846511662869</v>
      </c>
      <c r="H7787">
        <f>+C7787/'Dados Primários'!$C$31</f>
        <v>0.57223796033994334</v>
      </c>
      <c r="I7787" s="22">
        <v>347549329030.11761</v>
      </c>
      <c r="J7787" s="33">
        <f t="shared" si="122"/>
        <v>12136531.387053326</v>
      </c>
    </row>
    <row r="7788" spans="3:10">
      <c r="C7788">
        <v>200</v>
      </c>
      <c r="E7788">
        <v>57.276161478527897</v>
      </c>
      <c r="G7788">
        <v>0.97434321517792677</v>
      </c>
      <c r="H7788">
        <f>+C7788/'Dados Primários'!$C$31</f>
        <v>0.56657223796033995</v>
      </c>
      <c r="I7788" s="22">
        <v>399573009187.1568</v>
      </c>
      <c r="J7788" s="33">
        <f t="shared" si="122"/>
        <v>12633896.209023722</v>
      </c>
    </row>
    <row r="7789" spans="3:10">
      <c r="C7789">
        <v>200</v>
      </c>
      <c r="E7789">
        <v>63.525969618361437</v>
      </c>
      <c r="G7789">
        <v>0.98641749541574042</v>
      </c>
      <c r="H7789">
        <f>+C7789/'Dados Primários'!$C$31</f>
        <v>0.56657223796033995</v>
      </c>
      <c r="I7789" s="22">
        <v>381565408544.41254</v>
      </c>
      <c r="J7789" s="33">
        <f t="shared" si="122"/>
        <v>13546788.655394934</v>
      </c>
    </row>
    <row r="7790" spans="3:10">
      <c r="C7790">
        <v>200</v>
      </c>
      <c r="E7790">
        <v>58.311375800539444</v>
      </c>
      <c r="G7790">
        <v>0.95884545234909535</v>
      </c>
      <c r="H7790">
        <f>+C7790/'Dados Primários'!$C$31</f>
        <v>0.56657223796033995</v>
      </c>
      <c r="I7790" s="22">
        <v>367821405941.53729</v>
      </c>
      <c r="J7790" s="33">
        <f t="shared" si="122"/>
        <v>11651831.389973136</v>
      </c>
    </row>
    <row r="7791" spans="3:10">
      <c r="C7791">
        <v>201</v>
      </c>
      <c r="E7791">
        <v>59.473079666515382</v>
      </c>
      <c r="G7791">
        <v>0.99551763124555237</v>
      </c>
      <c r="H7791">
        <f>+C7791/'Dados Primários'!$C$31</f>
        <v>0.56940509915014159</v>
      </c>
      <c r="I7791" s="22">
        <v>408369659417.48102</v>
      </c>
      <c r="J7791" s="33">
        <f t="shared" si="122"/>
        <v>13767155.060720928</v>
      </c>
    </row>
    <row r="7792" spans="3:10">
      <c r="C7792">
        <v>199</v>
      </c>
      <c r="E7792">
        <v>63.329955124054088</v>
      </c>
      <c r="G7792">
        <v>0.94482834399902649</v>
      </c>
      <c r="H7792">
        <f>+C7792/'Dados Primários'!$C$31</f>
        <v>0.5637393767705382</v>
      </c>
      <c r="I7792" s="22">
        <v>416865829603.21838</v>
      </c>
      <c r="J7792" s="33">
        <f t="shared" si="122"/>
        <v>14061665.481372673</v>
      </c>
    </row>
    <row r="7793" spans="3:10">
      <c r="C7793">
        <v>196</v>
      </c>
      <c r="E7793">
        <v>60.915769976976222</v>
      </c>
      <c r="G7793">
        <v>0.92997759163844296</v>
      </c>
      <c r="H7793">
        <f>+C7793/'Dados Primários'!$C$31</f>
        <v>0.55524079320113318</v>
      </c>
      <c r="I7793" s="22">
        <v>393998141291.55042</v>
      </c>
      <c r="J7793" s="33">
        <f t="shared" si="122"/>
        <v>12393037.423950918</v>
      </c>
    </row>
    <row r="7794" spans="3:10">
      <c r="C7794">
        <v>195</v>
      </c>
      <c r="E7794">
        <v>59.526003039337695</v>
      </c>
      <c r="G7794">
        <v>0.93338266730931718</v>
      </c>
      <c r="H7794">
        <f>+C7794/'Dados Primários'!$C$31</f>
        <v>0.55240793201133143</v>
      </c>
      <c r="I7794" s="22">
        <v>362760687088.01672</v>
      </c>
      <c r="J7794" s="33">
        <f t="shared" si="122"/>
        <v>11133881.016294576</v>
      </c>
    </row>
    <row r="7795" spans="3:10">
      <c r="C7795">
        <v>195</v>
      </c>
      <c r="E7795">
        <v>63.25308214865769</v>
      </c>
      <c r="G7795">
        <v>0.96248946769278942</v>
      </c>
      <c r="H7795">
        <f>+C7795/'Dados Primários'!$C$31</f>
        <v>0.55240793201133143</v>
      </c>
      <c r="I7795" s="22">
        <v>372867888297.35846</v>
      </c>
      <c r="J7795" s="33">
        <f t="shared" si="122"/>
        <v>12539856.517946901</v>
      </c>
    </row>
    <row r="7796" spans="3:10">
      <c r="C7796">
        <v>199</v>
      </c>
      <c r="E7796">
        <v>60.891672489699758</v>
      </c>
      <c r="G7796">
        <v>0.96048351271100507</v>
      </c>
      <c r="H7796">
        <f>+C7796/'Dados Primários'!$C$31</f>
        <v>0.5637393767705382</v>
      </c>
      <c r="I7796" s="22">
        <v>360598613703.90216</v>
      </c>
      <c r="J7796" s="33">
        <f t="shared" si="122"/>
        <v>11889134.520967193</v>
      </c>
    </row>
    <row r="7797" spans="3:10">
      <c r="C7797">
        <v>195</v>
      </c>
      <c r="E7797">
        <v>63.999534383783839</v>
      </c>
      <c r="G7797">
        <v>0.92639813386201775</v>
      </c>
      <c r="H7797">
        <f>+C7797/'Dados Primários'!$C$31</f>
        <v>0.55240793201133143</v>
      </c>
      <c r="I7797" s="22">
        <v>382900521483.69165</v>
      </c>
      <c r="J7797" s="33">
        <f t="shared" si="122"/>
        <v>12540658.73565655</v>
      </c>
    </row>
    <row r="7798" spans="3:10">
      <c r="C7798">
        <v>203</v>
      </c>
      <c r="E7798">
        <v>60.894388254855009</v>
      </c>
      <c r="G7798">
        <v>0.93343581893175653</v>
      </c>
      <c r="H7798">
        <f>+C7798/'Dados Primários'!$C$31</f>
        <v>0.57507082152974509</v>
      </c>
      <c r="I7798" s="22">
        <v>343064576405.59625</v>
      </c>
      <c r="J7798" s="33">
        <f t="shared" si="122"/>
        <v>11213958.467290856</v>
      </c>
    </row>
    <row r="7799" spans="3:10">
      <c r="C7799">
        <v>198</v>
      </c>
      <c r="E7799">
        <v>60.223399348134826</v>
      </c>
      <c r="G7799">
        <v>0.9758087860307697</v>
      </c>
      <c r="H7799">
        <f>+C7799/'Dados Primários'!$C$31</f>
        <v>0.56090651558073656</v>
      </c>
      <c r="I7799" s="22">
        <v>372335648856.28204</v>
      </c>
      <c r="J7799" s="33">
        <f t="shared" si="122"/>
        <v>12273123.210069114</v>
      </c>
    </row>
    <row r="7800" spans="3:10">
      <c r="C7800">
        <v>204</v>
      </c>
      <c r="E7800">
        <v>57.732844102030079</v>
      </c>
      <c r="G7800">
        <v>0.97826681914658609</v>
      </c>
      <c r="H7800">
        <f>+C7800/'Dados Primários'!$C$31</f>
        <v>0.57790368271954673</v>
      </c>
      <c r="I7800" s="22">
        <v>385250327532.7619</v>
      </c>
      <c r="J7800" s="33">
        <f t="shared" si="122"/>
        <v>12574153.414400954</v>
      </c>
    </row>
    <row r="7801" spans="3:10">
      <c r="C7801">
        <v>203</v>
      </c>
      <c r="E7801">
        <v>57.710822819583498</v>
      </c>
      <c r="G7801">
        <v>0.93042939667144298</v>
      </c>
      <c r="H7801">
        <f>+C7801/'Dados Primários'!$C$31</f>
        <v>0.57507082152974509</v>
      </c>
      <c r="I7801" s="22">
        <v>368254843128.96375</v>
      </c>
      <c r="J7801" s="33">
        <f t="shared" si="122"/>
        <v>11371309.743375104</v>
      </c>
    </row>
    <row r="7802" spans="3:10">
      <c r="C7802">
        <v>203</v>
      </c>
      <c r="E7802">
        <v>61.779128739903278</v>
      </c>
      <c r="G7802">
        <v>0.92686985694191881</v>
      </c>
      <c r="H7802">
        <f>+C7802/'Dados Primários'!$C$31</f>
        <v>0.57507082152974509</v>
      </c>
      <c r="I7802" s="22">
        <v>361148468494.01874</v>
      </c>
      <c r="J7802" s="33">
        <f t="shared" si="122"/>
        <v>11892349.055399399</v>
      </c>
    </row>
    <row r="7803" spans="3:10">
      <c r="C7803">
        <v>202</v>
      </c>
      <c r="E7803">
        <v>61.696731554347437</v>
      </c>
      <c r="G7803">
        <v>0.94168562282886625</v>
      </c>
      <c r="H7803">
        <f>+C7803/'Dados Primários'!$C$31</f>
        <v>0.57223796033994334</v>
      </c>
      <c r="I7803" s="22">
        <v>342309978973.26477</v>
      </c>
      <c r="J7803" s="33">
        <f t="shared" si="122"/>
        <v>11380578.040124292</v>
      </c>
    </row>
    <row r="7804" spans="3:10">
      <c r="C7804">
        <v>197</v>
      </c>
      <c r="E7804">
        <v>60.607233917274158</v>
      </c>
      <c r="G7804">
        <v>0.99026288475387869</v>
      </c>
      <c r="H7804">
        <f>+C7804/'Dados Primários'!$C$31</f>
        <v>0.55807365439093481</v>
      </c>
      <c r="I7804" s="22">
        <v>403816603661.42944</v>
      </c>
      <c r="J7804" s="33">
        <f t="shared" si="122"/>
        <v>13525416.822937332</v>
      </c>
    </row>
    <row r="7805" spans="3:10">
      <c r="C7805">
        <v>196</v>
      </c>
      <c r="E7805">
        <v>63.060447626733435</v>
      </c>
      <c r="G7805">
        <v>0.94830405843830856</v>
      </c>
      <c r="H7805">
        <f>+C7805/'Dados Primários'!$C$31</f>
        <v>0.55524079320113318</v>
      </c>
      <c r="I7805" s="22">
        <v>411657737644.22986</v>
      </c>
      <c r="J7805" s="33">
        <f t="shared" si="122"/>
        <v>13668545.64295123</v>
      </c>
    </row>
    <row r="7806" spans="3:10">
      <c r="C7806">
        <v>199</v>
      </c>
      <c r="E7806">
        <v>63.823262508750553</v>
      </c>
      <c r="G7806">
        <v>0.94631017265203887</v>
      </c>
      <c r="H7806">
        <f>+C7806/'Dados Primários'!$C$31</f>
        <v>0.5637393767705382</v>
      </c>
      <c r="I7806" s="22">
        <v>377596586571.81848</v>
      </c>
      <c r="J7806" s="33">
        <f t="shared" si="122"/>
        <v>12856387.089977106</v>
      </c>
    </row>
    <row r="7807" spans="3:10">
      <c r="C7807">
        <v>195</v>
      </c>
      <c r="E7807">
        <v>63.492984570489732</v>
      </c>
      <c r="G7807">
        <v>0.95507176281654826</v>
      </c>
      <c r="H7807">
        <f>+C7807/'Dados Primários'!$C$31</f>
        <v>0.55240793201133143</v>
      </c>
      <c r="I7807" s="22">
        <v>353830512553.37451</v>
      </c>
      <c r="J7807" s="33">
        <f t="shared" si="122"/>
        <v>11852690.243820041</v>
      </c>
    </row>
    <row r="7808" spans="3:10">
      <c r="C7808">
        <v>202</v>
      </c>
      <c r="E7808">
        <v>61.671676220782885</v>
      </c>
      <c r="G7808">
        <v>0.93111765772621968</v>
      </c>
      <c r="H7808">
        <f>+C7808/'Dados Primários'!$C$31</f>
        <v>0.57223796033994334</v>
      </c>
      <c r="I7808" s="22">
        <v>355424484565.58606</v>
      </c>
      <c r="J7808" s="33">
        <f t="shared" si="122"/>
        <v>11679232.972045084</v>
      </c>
    </row>
    <row r="7809" spans="3:10">
      <c r="C7809">
        <v>199</v>
      </c>
      <c r="E7809">
        <v>63.102242697892827</v>
      </c>
      <c r="G7809">
        <v>0.97447340457442844</v>
      </c>
      <c r="H7809">
        <f>+C7809/'Dados Primários'!$C$31</f>
        <v>0.5637393767705382</v>
      </c>
      <c r="I7809" s="22">
        <v>391312093805.20142</v>
      </c>
      <c r="J7809" s="33">
        <f t="shared" si="122"/>
        <v>13564894.699225094</v>
      </c>
    </row>
    <row r="7810" spans="3:10">
      <c r="C7810">
        <v>205</v>
      </c>
      <c r="E7810">
        <v>60.273023484685936</v>
      </c>
      <c r="G7810">
        <v>0.93451068241824897</v>
      </c>
      <c r="H7810">
        <f>+C7810/'Dados Primários'!$C$31</f>
        <v>0.58073654390934848</v>
      </c>
      <c r="I7810" s="22">
        <v>380360584019.8512</v>
      </c>
      <c r="J7810" s="33">
        <f t="shared" si="122"/>
        <v>12441762.561002472</v>
      </c>
    </row>
    <row r="7811" spans="3:10">
      <c r="C7811">
        <v>199</v>
      </c>
      <c r="E7811">
        <v>58.685707116506855</v>
      </c>
      <c r="G7811">
        <v>0.96103940350983263</v>
      </c>
      <c r="H7811">
        <f>+C7811/'Dados Primários'!$C$31</f>
        <v>0.5637393767705382</v>
      </c>
      <c r="I7811" s="22">
        <v>398335621639.31116</v>
      </c>
      <c r="J7811" s="33">
        <f t="shared" si="122"/>
        <v>12664879.231356116</v>
      </c>
    </row>
    <row r="7812" spans="3:10">
      <c r="C7812">
        <v>206</v>
      </c>
      <c r="E7812">
        <v>60.399507130752092</v>
      </c>
      <c r="G7812">
        <v>0.98925478975719527</v>
      </c>
      <c r="H7812">
        <f>+C7812/'Dados Primários'!$C$31</f>
        <v>0.58356940509915012</v>
      </c>
      <c r="I7812" s="22">
        <v>410792891902.28699</v>
      </c>
      <c r="J7812" s="33">
        <f t="shared" si="122"/>
        <v>14323758.549241487</v>
      </c>
    </row>
    <row r="7813" spans="3:10">
      <c r="C7813">
        <v>193</v>
      </c>
      <c r="E7813">
        <v>59.436346550344652</v>
      </c>
      <c r="G7813">
        <v>0.96525144918134975</v>
      </c>
      <c r="H7813">
        <f>+C7813/'Dados Primários'!$C$31</f>
        <v>0.54674220963172804</v>
      </c>
      <c r="I7813" s="22">
        <v>350134201737.18323</v>
      </c>
      <c r="J7813" s="33">
        <f t="shared" si="122"/>
        <v>10982714.843817882</v>
      </c>
    </row>
    <row r="7814" spans="3:10">
      <c r="C7814">
        <v>191</v>
      </c>
      <c r="E7814">
        <v>60.176471642547504</v>
      </c>
      <c r="G7814">
        <v>0.98110639094426599</v>
      </c>
      <c r="H7814">
        <f>+C7814/'Dados Primários'!$C$31</f>
        <v>0.54107648725212465</v>
      </c>
      <c r="I7814" s="22">
        <v>397528596838.71667</v>
      </c>
      <c r="J7814" s="33">
        <f t="shared" si="122"/>
        <v>12699009.915451217</v>
      </c>
    </row>
    <row r="7815" spans="3:10">
      <c r="C7815">
        <v>197</v>
      </c>
      <c r="E7815">
        <v>59.738896295944649</v>
      </c>
      <c r="G7815">
        <v>0.97511260027769608</v>
      </c>
      <c r="H7815">
        <f>+C7815/'Dados Primários'!$C$31</f>
        <v>0.55807365439093481</v>
      </c>
      <c r="I7815" s="22">
        <v>419127068311.50085</v>
      </c>
      <c r="J7815" s="33">
        <f t="shared" si="122"/>
        <v>13625397.885542443</v>
      </c>
    </row>
    <row r="7816" spans="3:10">
      <c r="C7816">
        <v>201</v>
      </c>
      <c r="E7816">
        <v>61.930045941667657</v>
      </c>
      <c r="G7816">
        <v>0.95747286723808989</v>
      </c>
      <c r="H7816">
        <f>+C7816/'Dados Primários'!$C$31</f>
        <v>0.56940509915014159</v>
      </c>
      <c r="I7816" s="22">
        <v>412637111394.96283</v>
      </c>
      <c r="J7816" s="33">
        <f t="shared" ref="J7816:J7879" si="123">+E7816*G7816*H7816*I7816/1000000</f>
        <v>13932129.885998446</v>
      </c>
    </row>
    <row r="7817" spans="3:10">
      <c r="C7817">
        <v>197</v>
      </c>
      <c r="E7817">
        <v>63.622141608238294</v>
      </c>
      <c r="G7817">
        <v>0.96647967057604334</v>
      </c>
      <c r="H7817">
        <f>+C7817/'Dados Primários'!$C$31</f>
        <v>0.55807365439093481</v>
      </c>
      <c r="I7817" s="22">
        <v>379931215140.00519</v>
      </c>
      <c r="J7817" s="33">
        <f t="shared" si="123"/>
        <v>13037595.561000785</v>
      </c>
    </row>
    <row r="7818" spans="3:10">
      <c r="C7818">
        <v>201</v>
      </c>
      <c r="E7818">
        <v>57.934009660875425</v>
      </c>
      <c r="G7818">
        <v>0.98382337155929922</v>
      </c>
      <c r="H7818">
        <f>+C7818/'Dados Primários'!$C$31</f>
        <v>0.56940509915014159</v>
      </c>
      <c r="I7818" s="22">
        <v>357932858067.53339</v>
      </c>
      <c r="J7818" s="33">
        <f t="shared" si="123"/>
        <v>11616455.767566144</v>
      </c>
    </row>
    <row r="7819" spans="3:10">
      <c r="C7819">
        <v>197</v>
      </c>
      <c r="E7819">
        <v>64.020370333339272</v>
      </c>
      <c r="G7819">
        <v>0.95940579714225882</v>
      </c>
      <c r="H7819">
        <f>+C7819/'Dados Primários'!$C$31</f>
        <v>0.55807365439093481</v>
      </c>
      <c r="I7819" s="22">
        <v>351545541033.86847</v>
      </c>
      <c r="J7819" s="33">
        <f t="shared" si="123"/>
        <v>12050182.792992359</v>
      </c>
    </row>
    <row r="7820" spans="3:10">
      <c r="C7820">
        <v>201</v>
      </c>
      <c r="E7820">
        <v>58.084192432944754</v>
      </c>
      <c r="G7820">
        <v>0.97323256994282481</v>
      </c>
      <c r="H7820">
        <f>+C7820/'Dados Primários'!$C$31</f>
        <v>0.56940509915014159</v>
      </c>
      <c r="I7820" s="22">
        <v>405908156227.27765</v>
      </c>
      <c r="J7820" s="33">
        <f t="shared" si="123"/>
        <v>13065430.37980435</v>
      </c>
    </row>
    <row r="7821" spans="3:10">
      <c r="C7821">
        <v>194</v>
      </c>
      <c r="E7821">
        <v>60.662220502454893</v>
      </c>
      <c r="G7821">
        <v>0.9598030290565468</v>
      </c>
      <c r="H7821">
        <f>+C7821/'Dados Primários'!$C$31</f>
        <v>0.54957507082152979</v>
      </c>
      <c r="I7821" s="22">
        <v>386381711855.7085</v>
      </c>
      <c r="J7821" s="33">
        <f t="shared" si="123"/>
        <v>12363573.253939029</v>
      </c>
    </row>
    <row r="7822" spans="3:10">
      <c r="C7822">
        <v>197</v>
      </c>
      <c r="E7822">
        <v>62.359984759339127</v>
      </c>
      <c r="G7822">
        <v>0.92950935338135321</v>
      </c>
      <c r="H7822">
        <f>+C7822/'Dados Primários'!$C$31</f>
        <v>0.55807365439093481</v>
      </c>
      <c r="I7822" s="22">
        <v>351431158892.54547</v>
      </c>
      <c r="J7822" s="33">
        <f t="shared" si="123"/>
        <v>11368195.93262185</v>
      </c>
    </row>
    <row r="7823" spans="3:10">
      <c r="C7823">
        <v>186</v>
      </c>
      <c r="E7823">
        <v>60.16385021266241</v>
      </c>
      <c r="G7823">
        <v>0.98370228040204488</v>
      </c>
      <c r="H7823">
        <f>+C7823/'Dados Primários'!$C$31</f>
        <v>0.52691218130311612</v>
      </c>
      <c r="I7823" s="22">
        <v>355487507011.50275</v>
      </c>
      <c r="J7823" s="33">
        <f t="shared" si="123"/>
        <v>11085668.336968385</v>
      </c>
    </row>
    <row r="7824" spans="3:10">
      <c r="C7824">
        <v>199</v>
      </c>
      <c r="E7824">
        <v>59.410524217142033</v>
      </c>
      <c r="G7824">
        <v>0.92422671716857085</v>
      </c>
      <c r="H7824">
        <f>+C7824/'Dados Primários'!$C$31</f>
        <v>0.5637393767705382</v>
      </c>
      <c r="I7824" s="22">
        <v>358530342326.74646</v>
      </c>
      <c r="J7824" s="33">
        <f t="shared" si="123"/>
        <v>11098037.553136626</v>
      </c>
    </row>
    <row r="7825" spans="3:10">
      <c r="C7825">
        <v>202</v>
      </c>
      <c r="E7825">
        <v>63.900517506203862</v>
      </c>
      <c r="G7825">
        <v>0.99843545216994145</v>
      </c>
      <c r="H7825">
        <f>+C7825/'Dados Primários'!$C$31</f>
        <v>0.57223796033994334</v>
      </c>
      <c r="I7825" s="22">
        <v>409463485628.11664</v>
      </c>
      <c r="J7825" s="33">
        <f t="shared" si="123"/>
        <v>14949140.097852007</v>
      </c>
    </row>
    <row r="7826" spans="3:10">
      <c r="C7826">
        <v>199</v>
      </c>
      <c r="E7826">
        <v>62.877726768193646</v>
      </c>
      <c r="G7826">
        <v>0.94464462020650719</v>
      </c>
      <c r="H7826">
        <f>+C7826/'Dados Primários'!$C$31</f>
        <v>0.5637393767705382</v>
      </c>
      <c r="I7826" s="22">
        <v>392802951756.30737</v>
      </c>
      <c r="J7826" s="33">
        <f t="shared" si="123"/>
        <v>13152805.606669383</v>
      </c>
    </row>
    <row r="7827" spans="3:10">
      <c r="C7827">
        <v>206</v>
      </c>
      <c r="E7827">
        <v>63.933793030494734</v>
      </c>
      <c r="G7827">
        <v>0.96213181076670617</v>
      </c>
      <c r="H7827">
        <f>+C7827/'Dados Primários'!$C$31</f>
        <v>0.58356940509915012</v>
      </c>
      <c r="I7827" s="22">
        <v>399210168257.91919</v>
      </c>
      <c r="J7827" s="33">
        <f t="shared" si="123"/>
        <v>14330427.763689455</v>
      </c>
    </row>
    <row r="7828" spans="3:10">
      <c r="C7828">
        <v>195</v>
      </c>
      <c r="E7828">
        <v>57.339463524888018</v>
      </c>
      <c r="G7828">
        <v>0.94934355603034781</v>
      </c>
      <c r="H7828">
        <f>+C7828/'Dados Primários'!$C$31</f>
        <v>0.55240793201133143</v>
      </c>
      <c r="I7828" s="22">
        <v>367297910848.30554</v>
      </c>
      <c r="J7828" s="33">
        <f t="shared" si="123"/>
        <v>11044737.443734249</v>
      </c>
    </row>
    <row r="7829" spans="3:10">
      <c r="C7829">
        <v>196</v>
      </c>
      <c r="E7829">
        <v>61.383462792948571</v>
      </c>
      <c r="G7829">
        <v>0.9771462020544085</v>
      </c>
      <c r="H7829">
        <f>+C7829/'Dados Primários'!$C$31</f>
        <v>0.55524079320113318</v>
      </c>
      <c r="I7829" s="22">
        <v>345987627470.86011</v>
      </c>
      <c r="J7829" s="33">
        <f t="shared" si="123"/>
        <v>11522663.186840111</v>
      </c>
    </row>
    <row r="7830" spans="3:10">
      <c r="C7830">
        <v>195</v>
      </c>
      <c r="E7830">
        <v>62.259161086608266</v>
      </c>
      <c r="G7830">
        <v>0.97621792844320554</v>
      </c>
      <c r="H7830">
        <f>+C7830/'Dados Primários'!$C$31</f>
        <v>0.55240793201133143</v>
      </c>
      <c r="I7830" s="22">
        <v>360054902745.43634</v>
      </c>
      <c r="J7830" s="33">
        <f t="shared" si="123"/>
        <v>12088674.354397887</v>
      </c>
    </row>
    <row r="7831" spans="3:10">
      <c r="C7831">
        <v>196</v>
      </c>
      <c r="E7831">
        <v>60.020382625111559</v>
      </c>
      <c r="G7831">
        <v>0.9747233449549989</v>
      </c>
      <c r="H7831">
        <f>+C7831/'Dados Primários'!$C$31</f>
        <v>0.55524079320113318</v>
      </c>
      <c r="I7831" s="22">
        <v>370750442549.00439</v>
      </c>
      <c r="J7831" s="33">
        <f t="shared" si="123"/>
        <v>12043235.294245157</v>
      </c>
    </row>
    <row r="7832" spans="3:10">
      <c r="C7832">
        <v>193</v>
      </c>
      <c r="E7832">
        <v>62.670780249936875</v>
      </c>
      <c r="G7832">
        <v>0.97525865866581851</v>
      </c>
      <c r="H7832">
        <f>+C7832/'Dados Primários'!$C$31</f>
        <v>0.54674220963172804</v>
      </c>
      <c r="I7832" s="22">
        <v>418687921117.38025</v>
      </c>
      <c r="J7832" s="33">
        <f t="shared" si="123"/>
        <v>13991296.239827864</v>
      </c>
    </row>
    <row r="7833" spans="3:10">
      <c r="C7833">
        <v>202</v>
      </c>
      <c r="E7833">
        <v>59.303660688965422</v>
      </c>
      <c r="G7833">
        <v>0.93227619641100812</v>
      </c>
      <c r="H7833">
        <f>+C7833/'Dados Primários'!$C$31</f>
        <v>0.57223796033994334</v>
      </c>
      <c r="I7833" s="22">
        <v>363890219809.43634</v>
      </c>
      <c r="J7833" s="33">
        <f t="shared" si="123"/>
        <v>11512592.834733672</v>
      </c>
    </row>
    <row r="7834" spans="3:10">
      <c r="C7834">
        <v>200</v>
      </c>
      <c r="E7834">
        <v>61.085199441870301</v>
      </c>
      <c r="G7834">
        <v>0.92603307981324989</v>
      </c>
      <c r="H7834">
        <f>+C7834/'Dados Primários'!$C$31</f>
        <v>0.56657223796033995</v>
      </c>
      <c r="I7834" s="22">
        <v>402924337196.59424</v>
      </c>
      <c r="J7834" s="33">
        <f t="shared" si="123"/>
        <v>12913420.330185989</v>
      </c>
    </row>
    <row r="7835" spans="3:10">
      <c r="C7835">
        <v>198</v>
      </c>
      <c r="E7835">
        <v>61.947019514160708</v>
      </c>
      <c r="G7835">
        <v>0.95797242129127147</v>
      </c>
      <c r="H7835">
        <f>+C7835/'Dados Primários'!$C$31</f>
        <v>0.56090651558073656</v>
      </c>
      <c r="I7835" s="22">
        <v>391335263159.7478</v>
      </c>
      <c r="J7835" s="33">
        <f t="shared" si="123"/>
        <v>13026054.50507129</v>
      </c>
    </row>
    <row r="7836" spans="3:10">
      <c r="C7836">
        <v>204</v>
      </c>
      <c r="E7836">
        <v>59.436974498977406</v>
      </c>
      <c r="G7836">
        <v>0.96248464239876941</v>
      </c>
      <c r="H7836">
        <f>+C7836/'Dados Primários'!$C$31</f>
        <v>0.57790368271954673</v>
      </c>
      <c r="I7836" s="22">
        <v>379767925881.67261</v>
      </c>
      <c r="J7836" s="33">
        <f t="shared" si="123"/>
        <v>12555217.708627326</v>
      </c>
    </row>
    <row r="7837" spans="3:10">
      <c r="C7837">
        <v>201</v>
      </c>
      <c r="E7837">
        <v>63.670404313281374</v>
      </c>
      <c r="G7837">
        <v>0.95938479611621463</v>
      </c>
      <c r="H7837">
        <f>+C7837/'Dados Primários'!$C$31</f>
        <v>0.56940509915014159</v>
      </c>
      <c r="I7837" s="22">
        <v>343530293271.65814</v>
      </c>
      <c r="J7837" s="33">
        <f t="shared" si="123"/>
        <v>11948594.743306931</v>
      </c>
    </row>
    <row r="7838" spans="3:10">
      <c r="C7838">
        <v>196</v>
      </c>
      <c r="E7838">
        <v>64.245293319930937</v>
      </c>
      <c r="G7838">
        <v>0.94026832521905579</v>
      </c>
      <c r="H7838">
        <f>+C7838/'Dados Primários'!$C$31</f>
        <v>0.55524079320113318</v>
      </c>
      <c r="I7838" s="22">
        <v>399639016758.48242</v>
      </c>
      <c r="J7838" s="33">
        <f t="shared" si="123"/>
        <v>13404245.40621238</v>
      </c>
    </row>
    <row r="7839" spans="3:10">
      <c r="C7839">
        <v>188</v>
      </c>
      <c r="E7839">
        <v>61.264828079051725</v>
      </c>
      <c r="G7839">
        <v>0.92974195667064841</v>
      </c>
      <c r="H7839">
        <f>+C7839/'Dados Primários'!$C$31</f>
        <v>0.53257790368271951</v>
      </c>
      <c r="I7839" s="22">
        <v>398954659814.45959</v>
      </c>
      <c r="J7839" s="33">
        <f t="shared" si="123"/>
        <v>12102646.12521393</v>
      </c>
    </row>
    <row r="7840" spans="3:10">
      <c r="C7840">
        <v>189</v>
      </c>
      <c r="E7840">
        <v>59.285524622320906</v>
      </c>
      <c r="G7840">
        <v>0.97306576358762842</v>
      </c>
      <c r="H7840">
        <f>+C7840/'Dados Primários'!$C$31</f>
        <v>0.53541076487252126</v>
      </c>
      <c r="I7840" s="22">
        <v>362967501622.14392</v>
      </c>
      <c r="J7840" s="33">
        <f t="shared" si="123"/>
        <v>11211034.803966003</v>
      </c>
    </row>
    <row r="7841" spans="3:10">
      <c r="C7841">
        <v>197</v>
      </c>
      <c r="E7841">
        <v>59.852327347492022</v>
      </c>
      <c r="G7841">
        <v>0.95628861727020176</v>
      </c>
      <c r="H7841">
        <f>+C7841/'Dados Primários'!$C$31</f>
        <v>0.55807365439093481</v>
      </c>
      <c r="I7841" s="22">
        <v>416799763372.54034</v>
      </c>
      <c r="J7841" s="33">
        <f t="shared" si="123"/>
        <v>13313401.008147728</v>
      </c>
    </row>
    <row r="7842" spans="3:10">
      <c r="C7842">
        <v>192</v>
      </c>
      <c r="E7842">
        <v>62.16572929838474</v>
      </c>
      <c r="G7842">
        <v>0.98279046028051087</v>
      </c>
      <c r="H7842">
        <f>+C7842/'Dados Primários'!$C$31</f>
        <v>0.5439093484419264</v>
      </c>
      <c r="I7842" s="22">
        <v>375623002285.89355</v>
      </c>
      <c r="J7842" s="33">
        <f t="shared" si="123"/>
        <v>12482186.525381431</v>
      </c>
    </row>
    <row r="7843" spans="3:10">
      <c r="C7843">
        <v>195</v>
      </c>
      <c r="E7843">
        <v>64.092317952226068</v>
      </c>
      <c r="G7843">
        <v>0.95926593454520492</v>
      </c>
      <c r="H7843">
        <f>+C7843/'Dados Primários'!$C$31</f>
        <v>0.55240793201133143</v>
      </c>
      <c r="I7843" s="22">
        <v>411799419012.75861</v>
      </c>
      <c r="J7843" s="33">
        <f t="shared" si="123"/>
        <v>13985907.001606427</v>
      </c>
    </row>
    <row r="7844" spans="3:10">
      <c r="C7844">
        <v>189</v>
      </c>
      <c r="E7844">
        <v>60.0478230634601</v>
      </c>
      <c r="G7844">
        <v>0.94256190125949768</v>
      </c>
      <c r="H7844">
        <f>+C7844/'Dados Primários'!$C$31</f>
        <v>0.53541076487252126</v>
      </c>
      <c r="I7844" s="22">
        <v>418835347433.9635</v>
      </c>
      <c r="J7844" s="33">
        <f t="shared" si="123"/>
        <v>12692219.500878399</v>
      </c>
    </row>
    <row r="7845" spans="3:10">
      <c r="C7845">
        <v>198</v>
      </c>
      <c r="E7845">
        <v>57.902227573838189</v>
      </c>
      <c r="G7845">
        <v>0.99787446837773286</v>
      </c>
      <c r="H7845">
        <f>+C7845/'Dados Primários'!$C$31</f>
        <v>0.56090651558073656</v>
      </c>
      <c r="I7845" s="22">
        <v>345684322624.32031</v>
      </c>
      <c r="J7845" s="33">
        <f t="shared" si="123"/>
        <v>11203180.978006145</v>
      </c>
    </row>
    <row r="7846" spans="3:10">
      <c r="C7846">
        <v>199</v>
      </c>
      <c r="E7846">
        <v>59.358833498474596</v>
      </c>
      <c r="G7846">
        <v>0.95619002455668056</v>
      </c>
      <c r="H7846">
        <f>+C7846/'Dados Primários'!$C$31</f>
        <v>0.5637393767705382</v>
      </c>
      <c r="I7846" s="22">
        <v>410410346951.52673</v>
      </c>
      <c r="J7846" s="33">
        <f t="shared" si="123"/>
        <v>13131859.83913625</v>
      </c>
    </row>
    <row r="7847" spans="3:10">
      <c r="C7847">
        <v>203</v>
      </c>
      <c r="E7847">
        <v>63.514608862579159</v>
      </c>
      <c r="G7847">
        <v>0.92574272413074166</v>
      </c>
      <c r="H7847">
        <f>+C7847/'Dados Primários'!$C$31</f>
        <v>0.57507082152974509</v>
      </c>
      <c r="I7847" s="22">
        <v>394701214310.10834</v>
      </c>
      <c r="J7847" s="33">
        <f t="shared" si="123"/>
        <v>13346080.202544386</v>
      </c>
    </row>
    <row r="7848" spans="3:10">
      <c r="C7848">
        <v>197</v>
      </c>
      <c r="E7848">
        <v>57.991153367814213</v>
      </c>
      <c r="G7848">
        <v>0.95796446537504187</v>
      </c>
      <c r="H7848">
        <f>+C7848/'Dados Primários'!$C$31</f>
        <v>0.55807365439093481</v>
      </c>
      <c r="I7848" s="22">
        <v>401308909990.50293</v>
      </c>
      <c r="J7848" s="33">
        <f t="shared" si="123"/>
        <v>12441749.957321828</v>
      </c>
    </row>
    <row r="7849" spans="3:10">
      <c r="C7849">
        <v>197</v>
      </c>
      <c r="E7849">
        <v>64.274652853489229</v>
      </c>
      <c r="G7849">
        <v>0.98876955832763092</v>
      </c>
      <c r="H7849">
        <f>+C7849/'Dados Primários'!$C$31</f>
        <v>0.55807365439093481</v>
      </c>
      <c r="I7849" s="22">
        <v>384850210382.99902</v>
      </c>
      <c r="J7849" s="33">
        <f t="shared" si="123"/>
        <v>13649541.897046447</v>
      </c>
    </row>
    <row r="7850" spans="3:10">
      <c r="C7850">
        <v>200</v>
      </c>
      <c r="E7850">
        <v>60.51050859342353</v>
      </c>
      <c r="G7850">
        <v>0.96996681249233285</v>
      </c>
      <c r="H7850">
        <f>+C7850/'Dados Primários'!$C$31</f>
        <v>0.56657223796033995</v>
      </c>
      <c r="I7850" s="22">
        <v>351485907064.51141</v>
      </c>
      <c r="J7850" s="33">
        <f t="shared" si="123"/>
        <v>11688287.489161853</v>
      </c>
    </row>
    <row r="7851" spans="3:10">
      <c r="C7851">
        <v>198</v>
      </c>
      <c r="E7851">
        <v>61.197929669249774</v>
      </c>
      <c r="G7851">
        <v>0.95221755863736268</v>
      </c>
      <c r="H7851">
        <f>+C7851/'Dados Primários'!$C$31</f>
        <v>0.56090651558073656</v>
      </c>
      <c r="I7851" s="22">
        <v>417640033243.0564</v>
      </c>
      <c r="J7851" s="33">
        <f t="shared" si="123"/>
        <v>13651033.178398777</v>
      </c>
    </row>
    <row r="7852" spans="3:10">
      <c r="C7852">
        <v>198</v>
      </c>
      <c r="E7852">
        <v>57.463951080885693</v>
      </c>
      <c r="G7852">
        <v>0.96050801815488751</v>
      </c>
      <c r="H7852">
        <f>+C7852/'Dados Primários'!$C$31</f>
        <v>0.56090651558073656</v>
      </c>
      <c r="I7852" s="22">
        <v>380038716048.9516</v>
      </c>
      <c r="J7852" s="33">
        <f t="shared" si="123"/>
        <v>11765619.667457433</v>
      </c>
    </row>
    <row r="7853" spans="3:10">
      <c r="C7853">
        <v>197</v>
      </c>
      <c r="E7853">
        <v>63.885816445842309</v>
      </c>
      <c r="G7853">
        <v>0.93826112919406091</v>
      </c>
      <c r="H7853">
        <f>+C7853/'Dados Primários'!$C$31</f>
        <v>0.55807365439093481</v>
      </c>
      <c r="I7853" s="22">
        <v>370700634729.44342</v>
      </c>
      <c r="J7853" s="33">
        <f t="shared" si="123"/>
        <v>12400609.29043043</v>
      </c>
    </row>
    <row r="7854" spans="3:10">
      <c r="C7854">
        <v>192</v>
      </c>
      <c r="E7854">
        <v>62.897005271533047</v>
      </c>
      <c r="G7854">
        <v>0.95479836458098066</v>
      </c>
      <c r="H7854">
        <f>+C7854/'Dados Primários'!$C$31</f>
        <v>0.5439093484419264</v>
      </c>
      <c r="I7854" s="22">
        <v>361567897755.45148</v>
      </c>
      <c r="J7854" s="33">
        <f t="shared" si="123"/>
        <v>11810220.924864773</v>
      </c>
    </row>
    <row r="7855" spans="3:10">
      <c r="C7855">
        <v>200</v>
      </c>
      <c r="E7855">
        <v>63.187598655818782</v>
      </c>
      <c r="G7855">
        <v>0.97611351254215162</v>
      </c>
      <c r="H7855">
        <f>+C7855/'Dados Primários'!$C$31</f>
        <v>0.56657223796033995</v>
      </c>
      <c r="I7855" s="22">
        <v>371657575872.56726</v>
      </c>
      <c r="J7855" s="33">
        <f t="shared" si="123"/>
        <v>12987646.398509128</v>
      </c>
    </row>
    <row r="7856" spans="3:10">
      <c r="C7856">
        <v>193</v>
      </c>
      <c r="E7856">
        <v>61.670608346145883</v>
      </c>
      <c r="G7856">
        <v>0.97980529594226051</v>
      </c>
      <c r="H7856">
        <f>+C7856/'Dados Primários'!$C$31</f>
        <v>0.54674220963172804</v>
      </c>
      <c r="I7856" s="22">
        <v>376877690238.35553</v>
      </c>
      <c r="J7856" s="33">
        <f t="shared" si="123"/>
        <v>12450908.691927426</v>
      </c>
    </row>
    <row r="7857" spans="3:10">
      <c r="C7857">
        <v>199</v>
      </c>
      <c r="E7857">
        <v>59.274473673861692</v>
      </c>
      <c r="G7857">
        <v>0.94760890157316302</v>
      </c>
      <c r="H7857">
        <f>+C7857/'Dados Primários'!$C$31</f>
        <v>0.5637393767705382</v>
      </c>
      <c r="I7857" s="22">
        <v>361339836041.13562</v>
      </c>
      <c r="J7857" s="33">
        <f t="shared" si="123"/>
        <v>11441713.062726552</v>
      </c>
    </row>
    <row r="7858" spans="3:10">
      <c r="C7858">
        <v>207</v>
      </c>
      <c r="E7858">
        <v>57.67903659349728</v>
      </c>
      <c r="G7858">
        <v>0.94280874014962879</v>
      </c>
      <c r="H7858">
        <f>+C7858/'Dados Primários'!$C$31</f>
        <v>0.58640226628895187</v>
      </c>
      <c r="I7858" s="22">
        <v>360624343366.65289</v>
      </c>
      <c r="J7858" s="33">
        <f t="shared" si="123"/>
        <v>11499852.698632214</v>
      </c>
    </row>
    <row r="7859" spans="3:10">
      <c r="C7859">
        <v>202</v>
      </c>
      <c r="E7859">
        <v>64.108026908821444</v>
      </c>
      <c r="G7859">
        <v>0.98649569480982413</v>
      </c>
      <c r="H7859">
        <f>+C7859/'Dados Primários'!$C$31</f>
        <v>0.57223796033994334</v>
      </c>
      <c r="I7859" s="22">
        <v>347338963335.07214</v>
      </c>
      <c r="J7859" s="33">
        <f t="shared" si="123"/>
        <v>12570072.213024436</v>
      </c>
    </row>
    <row r="7860" spans="3:10">
      <c r="C7860">
        <v>203</v>
      </c>
      <c r="E7860">
        <v>62.848256561922966</v>
      </c>
      <c r="G7860">
        <v>0.99314266871341628</v>
      </c>
      <c r="H7860">
        <f>+C7860/'Dados Primários'!$C$31</f>
        <v>0.57507082152974509</v>
      </c>
      <c r="I7860" s="22">
        <v>373956772557.43964</v>
      </c>
      <c r="J7860" s="33">
        <f t="shared" si="123"/>
        <v>13422938.833136974</v>
      </c>
    </row>
    <row r="7861" spans="3:10">
      <c r="C7861">
        <v>202</v>
      </c>
      <c r="E7861">
        <v>62.828036239192841</v>
      </c>
      <c r="G7861">
        <v>0.94883306638748999</v>
      </c>
      <c r="H7861">
        <f>+C7861/'Dados Primários'!$C$31</f>
        <v>0.57223796033994334</v>
      </c>
      <c r="I7861" s="22">
        <v>409476372888.06793</v>
      </c>
      <c r="J7861" s="33">
        <f t="shared" si="123"/>
        <v>13968469.007672379</v>
      </c>
    </row>
    <row r="7862" spans="3:10">
      <c r="C7862">
        <v>190</v>
      </c>
      <c r="E7862">
        <v>61.865072114027605</v>
      </c>
      <c r="G7862">
        <v>0.95734677454333139</v>
      </c>
      <c r="H7862">
        <f>+C7862/'Dados Primários'!$C$31</f>
        <v>0.5382436260623229</v>
      </c>
      <c r="I7862" s="22">
        <v>375399129757.37787</v>
      </c>
      <c r="J7862" s="33">
        <f t="shared" si="123"/>
        <v>11967045.961056463</v>
      </c>
    </row>
    <row r="7863" spans="3:10">
      <c r="C7863">
        <v>201</v>
      </c>
      <c r="E7863">
        <v>58.847020461949064</v>
      </c>
      <c r="G7863">
        <v>0.92723974977025758</v>
      </c>
      <c r="H7863">
        <f>+C7863/'Dados Primários'!$C$31</f>
        <v>0.56940509915014159</v>
      </c>
      <c r="I7863" s="22">
        <v>393173832249.44299</v>
      </c>
      <c r="J7863" s="33">
        <f t="shared" si="123"/>
        <v>12215815.85122125</v>
      </c>
    </row>
    <row r="7864" spans="3:10">
      <c r="C7864">
        <v>197</v>
      </c>
      <c r="E7864">
        <v>60.552903977913275</v>
      </c>
      <c r="G7864">
        <v>0.99847438871789462</v>
      </c>
      <c r="H7864">
        <f>+C7864/'Dados Primários'!$C$31</f>
        <v>0.55807365439093481</v>
      </c>
      <c r="I7864" s="22">
        <v>392598616387.97382</v>
      </c>
      <c r="J7864" s="33">
        <f t="shared" si="123"/>
        <v>13246836.948501701</v>
      </c>
    </row>
    <row r="7865" spans="3:10">
      <c r="C7865">
        <v>201</v>
      </c>
      <c r="E7865">
        <v>60.677156788356214</v>
      </c>
      <c r="G7865">
        <v>0.9590511816549353</v>
      </c>
      <c r="H7865">
        <f>+C7865/'Dados Primários'!$C$31</f>
        <v>0.56940509915014159</v>
      </c>
      <c r="I7865" s="22">
        <v>396945632676.10297</v>
      </c>
      <c r="J7865" s="33">
        <f t="shared" si="123"/>
        <v>13152835.462460976</v>
      </c>
    </row>
    <row r="7866" spans="3:10">
      <c r="C7866">
        <v>200</v>
      </c>
      <c r="E7866">
        <v>59.234141902813754</v>
      </c>
      <c r="G7866">
        <v>0.93321007449795035</v>
      </c>
      <c r="H7866">
        <f>+C7866/'Dados Primários'!$C$31</f>
        <v>0.56657223796033995</v>
      </c>
      <c r="I7866" s="22">
        <v>371248387262.80646</v>
      </c>
      <c r="J7866" s="33">
        <f t="shared" si="123"/>
        <v>11627099.419598168</v>
      </c>
    </row>
    <row r="7867" spans="3:10">
      <c r="C7867">
        <v>199</v>
      </c>
      <c r="E7867">
        <v>57.582960590763463</v>
      </c>
      <c r="G7867">
        <v>0.94172208705065874</v>
      </c>
      <c r="H7867">
        <f>+C7867/'Dados Primários'!$C$31</f>
        <v>0.5637393767705382</v>
      </c>
      <c r="I7867" s="22">
        <v>363644725988.45361</v>
      </c>
      <c r="J7867" s="33">
        <f t="shared" si="123"/>
        <v>11116611.052203368</v>
      </c>
    </row>
    <row r="7868" spans="3:10">
      <c r="C7868">
        <v>204</v>
      </c>
      <c r="E7868">
        <v>59.038648961553655</v>
      </c>
      <c r="G7868">
        <v>0.96311706042062362</v>
      </c>
      <c r="H7868">
        <f>+C7868/'Dados Primários'!$C$31</f>
        <v>0.57790368271954673</v>
      </c>
      <c r="I7868" s="22">
        <v>410909687939.52356</v>
      </c>
      <c r="J7868" s="33">
        <f t="shared" si="123"/>
        <v>13502597.724783111</v>
      </c>
    </row>
    <row r="7869" spans="3:10">
      <c r="C7869">
        <v>198</v>
      </c>
      <c r="E7869">
        <v>61.893096832233994</v>
      </c>
      <c r="G7869">
        <v>0.94843448941988617</v>
      </c>
      <c r="H7869">
        <f>+C7869/'Dados Primários'!$C$31</f>
        <v>0.56090651558073656</v>
      </c>
      <c r="I7869" s="22">
        <v>363125199572.70715</v>
      </c>
      <c r="J7869" s="33">
        <f t="shared" si="123"/>
        <v>11956289.580127731</v>
      </c>
    </row>
    <row r="7870" spans="3:10">
      <c r="C7870">
        <v>203</v>
      </c>
      <c r="E7870">
        <v>63.898459356701224</v>
      </c>
      <c r="G7870">
        <v>0.97846368002633732</v>
      </c>
      <c r="H7870">
        <f>+C7870/'Dados Primários'!$C$31</f>
        <v>0.57507082152974509</v>
      </c>
      <c r="I7870" s="22">
        <v>415229218489.13153</v>
      </c>
      <c r="J7870" s="33">
        <f t="shared" si="123"/>
        <v>14929468.099228848</v>
      </c>
    </row>
    <row r="7871" spans="3:10">
      <c r="C7871">
        <v>200</v>
      </c>
      <c r="E7871">
        <v>63.586408077327732</v>
      </c>
      <c r="G7871">
        <v>0.95907020265193199</v>
      </c>
      <c r="H7871">
        <f>+C7871/'Dados Primários'!$C$31</f>
        <v>0.56657223796033995</v>
      </c>
      <c r="I7871" s="22">
        <v>343475146833.56281</v>
      </c>
      <c r="J7871" s="33">
        <f t="shared" si="123"/>
        <v>11867665.561834397</v>
      </c>
    </row>
    <row r="7872" spans="3:10">
      <c r="C7872">
        <v>200</v>
      </c>
      <c r="E7872">
        <v>57.460555647067054</v>
      </c>
      <c r="G7872">
        <v>0.93289597102110089</v>
      </c>
      <c r="H7872">
        <f>+C7872/'Dados Primários'!$C$31</f>
        <v>0.56657223796033995</v>
      </c>
      <c r="I7872" s="22">
        <v>408792831690.41986</v>
      </c>
      <c r="J7872" s="33">
        <f t="shared" si="123"/>
        <v>12415425.286464525</v>
      </c>
    </row>
    <row r="7873" spans="3:10">
      <c r="C7873">
        <v>190</v>
      </c>
      <c r="E7873">
        <v>63.298760255961106</v>
      </c>
      <c r="G7873">
        <v>0.94258495164224176</v>
      </c>
      <c r="H7873">
        <f>+C7873/'Dados Primários'!$C$31</f>
        <v>0.5382436260623229</v>
      </c>
      <c r="I7873" s="22">
        <v>353122220886.46246</v>
      </c>
      <c r="J7873" s="33">
        <f t="shared" si="123"/>
        <v>11340172.189570509</v>
      </c>
    </row>
    <row r="7874" spans="3:10">
      <c r="C7874">
        <v>195</v>
      </c>
      <c r="E7874">
        <v>59.063621938234952</v>
      </c>
      <c r="G7874">
        <v>0.98528225115746371</v>
      </c>
      <c r="H7874">
        <f>+C7874/'Dados Primários'!$C$31</f>
        <v>0.55240793201133143</v>
      </c>
      <c r="I7874" s="22">
        <v>385166438774.7489</v>
      </c>
      <c r="J7874" s="33">
        <f t="shared" si="123"/>
        <v>12381950.94658329</v>
      </c>
    </row>
    <row r="7875" spans="3:10">
      <c r="C7875">
        <v>199</v>
      </c>
      <c r="E7875">
        <v>58.01391591481115</v>
      </c>
      <c r="G7875">
        <v>0.99879520349148443</v>
      </c>
      <c r="H7875">
        <f>+C7875/'Dados Primários'!$C$31</f>
        <v>0.5637393767705382</v>
      </c>
      <c r="I7875" s="22">
        <v>362336487204.92444</v>
      </c>
      <c r="J7875" s="33">
        <f t="shared" si="123"/>
        <v>11835839.57000247</v>
      </c>
    </row>
    <row r="7876" spans="3:10">
      <c r="C7876">
        <v>196</v>
      </c>
      <c r="E7876">
        <v>58.544780231078519</v>
      </c>
      <c r="G7876">
        <v>0.99098508137789798</v>
      </c>
      <c r="H7876">
        <f>+C7876/'Dados Primários'!$C$31</f>
        <v>0.55524079320113318</v>
      </c>
      <c r="I7876" s="22">
        <v>419340453165.27618</v>
      </c>
      <c r="J7876" s="33">
        <f t="shared" si="123"/>
        <v>13508384.777407037</v>
      </c>
    </row>
    <row r="7877" spans="3:10">
      <c r="C7877">
        <v>194</v>
      </c>
      <c r="E7877">
        <v>64.001343736663159</v>
      </c>
      <c r="G7877">
        <v>0.92626271833025986</v>
      </c>
      <c r="H7877">
        <f>+C7877/'Dados Primários'!$C$31</f>
        <v>0.54957507082152979</v>
      </c>
      <c r="I7877" s="22">
        <v>410996348796.87634</v>
      </c>
      <c r="J7877" s="33">
        <f t="shared" si="123"/>
        <v>13390237.028463962</v>
      </c>
    </row>
    <row r="7878" spans="3:10">
      <c r="C7878">
        <v>196</v>
      </c>
      <c r="E7878">
        <v>63.064182097648363</v>
      </c>
      <c r="G7878">
        <v>0.97750697667594388</v>
      </c>
      <c r="H7878">
        <f>+C7878/'Dados Primários'!$C$31</f>
        <v>0.55524079320113318</v>
      </c>
      <c r="I7878" s="22">
        <v>415634229100.13898</v>
      </c>
      <c r="J7878" s="33">
        <f t="shared" si="123"/>
        <v>14226409.499828864</v>
      </c>
    </row>
    <row r="7879" spans="3:10">
      <c r="C7879">
        <v>194</v>
      </c>
      <c r="E7879">
        <v>63.048515175906253</v>
      </c>
      <c r="G7879">
        <v>0.95975699258956926</v>
      </c>
      <c r="H7879">
        <f>+C7879/'Dados Primários'!$C$31</f>
        <v>0.54957507082152979</v>
      </c>
      <c r="I7879" s="22">
        <v>364488486035.95441</v>
      </c>
      <c r="J7879" s="33">
        <f t="shared" si="123"/>
        <v>12121238.217993632</v>
      </c>
    </row>
    <row r="7880" spans="3:10">
      <c r="C7880">
        <v>197</v>
      </c>
      <c r="E7880">
        <v>60.954561456341558</v>
      </c>
      <c r="G7880">
        <v>0.95577445288923313</v>
      </c>
      <c r="H7880">
        <f>+C7880/'Dados Primários'!$C$31</f>
        <v>0.55807365439093481</v>
      </c>
      <c r="I7880" s="22">
        <v>395984806286.164</v>
      </c>
      <c r="J7880" s="33">
        <f t="shared" ref="J7880:J7943" si="124">+E7880*G7880*H7880*I7880/1000000</f>
        <v>12874538.562657716</v>
      </c>
    </row>
    <row r="7881" spans="3:10">
      <c r="C7881">
        <v>202</v>
      </c>
      <c r="E7881">
        <v>61.974396732563342</v>
      </c>
      <c r="G7881">
        <v>0.98122970934083209</v>
      </c>
      <c r="H7881">
        <f>+C7881/'Dados Primários'!$C$31</f>
        <v>0.57223796033994334</v>
      </c>
      <c r="I7881" s="22">
        <v>368639251558.40778</v>
      </c>
      <c r="J7881" s="33">
        <f t="shared" si="124"/>
        <v>12828067.511290628</v>
      </c>
    </row>
    <row r="7882" spans="3:10">
      <c r="C7882">
        <v>198</v>
      </c>
      <c r="E7882">
        <v>60.665884192015923</v>
      </c>
      <c r="G7882">
        <v>0.96772489136444639</v>
      </c>
      <c r="H7882">
        <f>+C7882/'Dados Primários'!$C$31</f>
        <v>0.56090651558073656</v>
      </c>
      <c r="I7882" s="22">
        <v>347900942159.77051</v>
      </c>
      <c r="J7882" s="33">
        <f t="shared" si="124"/>
        <v>11456251.347463472</v>
      </c>
    </row>
    <row r="7883" spans="3:10">
      <c r="C7883">
        <v>193</v>
      </c>
      <c r="E7883">
        <v>60.395615211597466</v>
      </c>
      <c r="G7883">
        <v>0.95224916224938316</v>
      </c>
      <c r="H7883">
        <f>+C7883/'Dados Primários'!$C$31</f>
        <v>0.54674220963172804</v>
      </c>
      <c r="I7883" s="22">
        <v>381134879262.71509</v>
      </c>
      <c r="J7883" s="33">
        <f t="shared" si="124"/>
        <v>11984427.903480656</v>
      </c>
    </row>
    <row r="7884" spans="3:10">
      <c r="C7884">
        <v>195</v>
      </c>
      <c r="E7884">
        <v>57.564861318587724</v>
      </c>
      <c r="G7884">
        <v>0.93166992538220716</v>
      </c>
      <c r="H7884">
        <f>+C7884/'Dados Primários'!$C$31</f>
        <v>0.55240793201133143</v>
      </c>
      <c r="I7884" s="22">
        <v>385915768451.94946</v>
      </c>
      <c r="J7884" s="33">
        <f t="shared" si="124"/>
        <v>11433309.74646087</v>
      </c>
    </row>
    <row r="7885" spans="3:10">
      <c r="C7885">
        <v>200</v>
      </c>
      <c r="E7885">
        <v>58.424181503920899</v>
      </c>
      <c r="G7885">
        <v>0.97643589875494874</v>
      </c>
      <c r="H7885">
        <f>+C7885/'Dados Primários'!$C$31</f>
        <v>0.56657223796033995</v>
      </c>
      <c r="I7885" s="22">
        <v>398320371914.80414</v>
      </c>
      <c r="J7885" s="33">
        <f t="shared" si="124"/>
        <v>12874316.56690306</v>
      </c>
    </row>
    <row r="7886" spans="3:10">
      <c r="C7886">
        <v>204</v>
      </c>
      <c r="E7886">
        <v>63.318536398573102</v>
      </c>
      <c r="G7886">
        <v>0.95815037442285123</v>
      </c>
      <c r="H7886">
        <f>+C7886/'Dados Primários'!$C$31</f>
        <v>0.57790368271954673</v>
      </c>
      <c r="I7886" s="22">
        <v>388490772113.43256</v>
      </c>
      <c r="J7886" s="33">
        <f t="shared" si="124"/>
        <v>13620740.242894435</v>
      </c>
    </row>
    <row r="7887" spans="3:10">
      <c r="C7887">
        <v>200</v>
      </c>
      <c r="E7887">
        <v>59.621250818041737</v>
      </c>
      <c r="G7887">
        <v>0.99334292486000009</v>
      </c>
      <c r="H7887">
        <f>+C7887/'Dados Primários'!$C$31</f>
        <v>0.56657223796033995</v>
      </c>
      <c r="I7887" s="22">
        <v>386406910460.63177</v>
      </c>
      <c r="J7887" s="33">
        <f t="shared" si="124"/>
        <v>12965834.112041935</v>
      </c>
    </row>
    <row r="7888" spans="3:10">
      <c r="C7888">
        <v>192</v>
      </c>
      <c r="E7888">
        <v>61.462498827452073</v>
      </c>
      <c r="G7888">
        <v>0.95453812202184374</v>
      </c>
      <c r="H7888">
        <f>+C7888/'Dados Primários'!$C$31</f>
        <v>0.5439093484419264</v>
      </c>
      <c r="I7888" s="22">
        <v>384944111838.44513</v>
      </c>
      <c r="J7888" s="33">
        <f t="shared" si="124"/>
        <v>12283657.39828172</v>
      </c>
    </row>
    <row r="7889" spans="3:10">
      <c r="C7889">
        <v>198</v>
      </c>
      <c r="E7889">
        <v>63.337792986979615</v>
      </c>
      <c r="G7889">
        <v>0.92221682112767212</v>
      </c>
      <c r="H7889">
        <f>+C7889/'Dados Primários'!$C$31</f>
        <v>0.56090651558073656</v>
      </c>
      <c r="I7889" s="22">
        <v>369687668747.12317</v>
      </c>
      <c r="J7889" s="33">
        <f t="shared" si="124"/>
        <v>12112154.866878571</v>
      </c>
    </row>
    <row r="7890" spans="3:10">
      <c r="C7890">
        <v>203</v>
      </c>
      <c r="E7890">
        <v>58.506732166333464</v>
      </c>
      <c r="G7890">
        <v>0.97811269278550184</v>
      </c>
      <c r="H7890">
        <f>+C7890/'Dados Primários'!$C$31</f>
        <v>0.57507082152974509</v>
      </c>
      <c r="I7890" s="22">
        <v>418648632899.22876</v>
      </c>
      <c r="J7890" s="33">
        <f t="shared" si="124"/>
        <v>13777351.742396817</v>
      </c>
    </row>
    <row r="7891" spans="3:10">
      <c r="C7891">
        <v>202</v>
      </c>
      <c r="E7891">
        <v>59.927519566545968</v>
      </c>
      <c r="G7891">
        <v>0.9800276459287981</v>
      </c>
      <c r="H7891">
        <f>+C7891/'Dados Primários'!$C$31</f>
        <v>0.57223796033994334</v>
      </c>
      <c r="I7891" s="22">
        <v>405573137338.07446</v>
      </c>
      <c r="J7891" s="33">
        <f t="shared" si="124"/>
        <v>13630458.842637826</v>
      </c>
    </row>
    <row r="7892" spans="3:10">
      <c r="C7892">
        <v>201</v>
      </c>
      <c r="E7892">
        <v>62.181354938126802</v>
      </c>
      <c r="G7892">
        <v>0.92464512530930587</v>
      </c>
      <c r="H7892">
        <f>+C7892/'Dados Primários'!$C$31</f>
        <v>0.56940509915014159</v>
      </c>
      <c r="I7892" s="22">
        <v>371719241017.34497</v>
      </c>
      <c r="J7892" s="33">
        <f t="shared" si="124"/>
        <v>12169469.857061625</v>
      </c>
    </row>
    <row r="7893" spans="3:10">
      <c r="C7893">
        <v>203</v>
      </c>
      <c r="E7893">
        <v>58.432445097129069</v>
      </c>
      <c r="G7893">
        <v>0.99062107350240514</v>
      </c>
      <c r="H7893">
        <f>+C7893/'Dados Primários'!$C$31</f>
        <v>0.57507082152974509</v>
      </c>
      <c r="I7893" s="22">
        <v>399283778517.17352</v>
      </c>
      <c r="J7893" s="33">
        <f t="shared" si="124"/>
        <v>13291213.107545204</v>
      </c>
    </row>
    <row r="7894" spans="3:10">
      <c r="C7894">
        <v>197</v>
      </c>
      <c r="E7894">
        <v>61.00474744824448</v>
      </c>
      <c r="G7894">
        <v>0.96838235492277069</v>
      </c>
      <c r="H7894">
        <f>+C7894/'Dados Primários'!$C$31</f>
        <v>0.55807365439093481</v>
      </c>
      <c r="I7894" s="22">
        <v>356465538135.0152</v>
      </c>
      <c r="J7894" s="33">
        <f t="shared" si="124"/>
        <v>11752210.775592156</v>
      </c>
    </row>
    <row r="7895" spans="3:10">
      <c r="C7895">
        <v>196</v>
      </c>
      <c r="E7895">
        <v>58.250362644978033</v>
      </c>
      <c r="G7895">
        <v>0.96223918700694999</v>
      </c>
      <c r="H7895">
        <f>+C7895/'Dados Primários'!$C$31</f>
        <v>0.55524079320113318</v>
      </c>
      <c r="I7895" s="22">
        <v>416299435200.30908</v>
      </c>
      <c r="J7895" s="33">
        <f t="shared" si="124"/>
        <v>12955937.986325262</v>
      </c>
    </row>
    <row r="7896" spans="3:10">
      <c r="C7896">
        <v>203</v>
      </c>
      <c r="E7896">
        <v>57.724974145859001</v>
      </c>
      <c r="G7896">
        <v>0.99401602580864723</v>
      </c>
      <c r="H7896">
        <f>+C7896/'Dados Primários'!$C$31</f>
        <v>0.57507082152974509</v>
      </c>
      <c r="I7896" s="22">
        <v>390607411595.3443</v>
      </c>
      <c r="J7896" s="33">
        <f t="shared" si="124"/>
        <v>12888991.742135579</v>
      </c>
    </row>
    <row r="7897" spans="3:10">
      <c r="C7897">
        <v>197</v>
      </c>
      <c r="E7897">
        <v>59.580469452250036</v>
      </c>
      <c r="G7897">
        <v>0.98734576593495249</v>
      </c>
      <c r="H7897">
        <f>+C7897/'Dados Primários'!$C$31</f>
        <v>0.55807365439093481</v>
      </c>
      <c r="I7897" s="22">
        <v>392766682951.13684</v>
      </c>
      <c r="J7897" s="33">
        <f t="shared" si="124"/>
        <v>12894346.921086933</v>
      </c>
    </row>
    <row r="7898" spans="3:10">
      <c r="C7898">
        <v>197</v>
      </c>
      <c r="E7898">
        <v>60.870083966357676</v>
      </c>
      <c r="G7898">
        <v>0.96028806874541939</v>
      </c>
      <c r="H7898">
        <f>+C7898/'Dados Primários'!$C$31</f>
        <v>0.55807365439093481</v>
      </c>
      <c r="I7898" s="22">
        <v>413640359756.36932</v>
      </c>
      <c r="J7898" s="33">
        <f t="shared" si="124"/>
        <v>13493352.366776753</v>
      </c>
    </row>
    <row r="7899" spans="3:10">
      <c r="C7899">
        <v>199</v>
      </c>
      <c r="E7899">
        <v>61.221222573402912</v>
      </c>
      <c r="G7899">
        <v>0.921571404264109</v>
      </c>
      <c r="H7899">
        <f>+C7899/'Dados Primários'!$C$31</f>
        <v>0.5637393767705382</v>
      </c>
      <c r="I7899" s="22">
        <v>393526425299.01416</v>
      </c>
      <c r="J7899" s="33">
        <f t="shared" si="124"/>
        <v>12516510.271619838</v>
      </c>
    </row>
    <row r="7900" spans="3:10">
      <c r="C7900">
        <v>200</v>
      </c>
      <c r="E7900">
        <v>60.647791182658537</v>
      </c>
      <c r="G7900">
        <v>0.93059146687881622</v>
      </c>
      <c r="H7900">
        <f>+C7900/'Dados Primários'!$C$31</f>
        <v>0.56657223796033995</v>
      </c>
      <c r="I7900" s="22">
        <v>390630000531.03546</v>
      </c>
      <c r="J7900" s="33">
        <f t="shared" si="124"/>
        <v>12490934.721762691</v>
      </c>
    </row>
    <row r="7901" spans="3:10">
      <c r="C7901">
        <v>195</v>
      </c>
      <c r="E7901">
        <v>59.886406942045504</v>
      </c>
      <c r="G7901">
        <v>0.93078383226449779</v>
      </c>
      <c r="H7901">
        <f>+C7901/'Dados Primários'!$C$31</f>
        <v>0.55240793201133143</v>
      </c>
      <c r="I7901" s="22">
        <v>382418925113.23975</v>
      </c>
      <c r="J7901" s="33">
        <f t="shared" si="124"/>
        <v>11775419.030489057</v>
      </c>
    </row>
    <row r="7902" spans="3:10">
      <c r="C7902">
        <v>202</v>
      </c>
      <c r="E7902">
        <v>63.081474958812578</v>
      </c>
      <c r="G7902">
        <v>0.96386886941449201</v>
      </c>
      <c r="H7902">
        <f>+C7902/'Dados Primários'!$C$31</f>
        <v>0.57223796033994334</v>
      </c>
      <c r="I7902" s="22">
        <v>360874378220.58533</v>
      </c>
      <c r="J7902" s="33">
        <f t="shared" si="124"/>
        <v>12556034.660661876</v>
      </c>
    </row>
    <row r="7903" spans="3:10">
      <c r="C7903">
        <v>199</v>
      </c>
      <c r="E7903">
        <v>64.22963276292181</v>
      </c>
      <c r="G7903">
        <v>0.9440882493667716</v>
      </c>
      <c r="H7903">
        <f>+C7903/'Dados Primários'!$C$31</f>
        <v>0.5637393767705382</v>
      </c>
      <c r="I7903" s="22">
        <v>415674753377.99396</v>
      </c>
      <c r="J7903" s="33">
        <f t="shared" si="124"/>
        <v>14209541.014970042</v>
      </c>
    </row>
    <row r="7904" spans="3:10">
      <c r="C7904">
        <v>196</v>
      </c>
      <c r="E7904">
        <v>59.277846426743942</v>
      </c>
      <c r="G7904">
        <v>0.97120710732937188</v>
      </c>
      <c r="H7904">
        <f>+C7904/'Dados Primários'!$C$31</f>
        <v>0.55524079320113318</v>
      </c>
      <c r="I7904" s="22">
        <v>343580023944.18231</v>
      </c>
      <c r="J7904" s="33">
        <f t="shared" si="124"/>
        <v>10982811.778017104</v>
      </c>
    </row>
    <row r="7905" spans="3:10">
      <c r="C7905">
        <v>191</v>
      </c>
      <c r="E7905">
        <v>57.884894285441788</v>
      </c>
      <c r="G7905">
        <v>0.99785288475353873</v>
      </c>
      <c r="H7905">
        <f>+C7905/'Dados Primários'!$C$31</f>
        <v>0.54107648725212465</v>
      </c>
      <c r="I7905" s="22">
        <v>377462429872.46368</v>
      </c>
      <c r="J7905" s="33">
        <f t="shared" si="124"/>
        <v>11796798.323256338</v>
      </c>
    </row>
    <row r="7906" spans="3:10">
      <c r="C7906">
        <v>192</v>
      </c>
      <c r="E7906">
        <v>57.498255420209958</v>
      </c>
      <c r="G7906">
        <v>0.99343405272505902</v>
      </c>
      <c r="H7906">
        <f>+C7906/'Dados Primários'!$C$31</f>
        <v>0.5439093484419264</v>
      </c>
      <c r="I7906" s="22">
        <v>361058866496.69098</v>
      </c>
      <c r="J7906" s="33">
        <f t="shared" si="124"/>
        <v>11217556.045755221</v>
      </c>
    </row>
    <row r="7907" spans="3:10">
      <c r="C7907">
        <v>191</v>
      </c>
      <c r="E7907">
        <v>61.518847468778887</v>
      </c>
      <c r="G7907">
        <v>0.96612415006669439</v>
      </c>
      <c r="H7907">
        <f>+C7907/'Dados Primários'!$C$31</f>
        <v>0.54107648725212465</v>
      </c>
      <c r="I7907" s="22">
        <v>396369209884.83783</v>
      </c>
      <c r="J7907" s="33">
        <f t="shared" si="124"/>
        <v>12746756.851914864</v>
      </c>
    </row>
    <row r="7908" spans="3:10">
      <c r="C7908">
        <v>193</v>
      </c>
      <c r="E7908">
        <v>57.289407766731181</v>
      </c>
      <c r="G7908">
        <v>0.92859017093134588</v>
      </c>
      <c r="H7908">
        <f>+C7908/'Dados Primários'!$C$31</f>
        <v>0.54674220963172804</v>
      </c>
      <c r="I7908" s="22">
        <v>355310534469.46222</v>
      </c>
      <c r="J7908" s="33">
        <f t="shared" si="124"/>
        <v>10334491.267758345</v>
      </c>
    </row>
    <row r="7909" spans="3:10">
      <c r="C7909">
        <v>196</v>
      </c>
      <c r="E7909">
        <v>60.236335450944651</v>
      </c>
      <c r="G7909">
        <v>0.97500284312991559</v>
      </c>
      <c r="H7909">
        <f>+C7909/'Dados Primários'!$C$31</f>
        <v>0.55524079320113318</v>
      </c>
      <c r="I7909" s="22">
        <v>348152828252.01416</v>
      </c>
      <c r="J7909" s="33">
        <f t="shared" si="124"/>
        <v>11353132.823422577</v>
      </c>
    </row>
    <row r="7910" spans="3:10">
      <c r="C7910">
        <v>195</v>
      </c>
      <c r="E7910">
        <v>63.34992402668108</v>
      </c>
      <c r="G7910">
        <v>0.95278448449111752</v>
      </c>
      <c r="H7910">
        <f>+C7910/'Dados Primários'!$C$31</f>
        <v>0.55240793201133143</v>
      </c>
      <c r="I7910" s="22">
        <v>402584431601.96039</v>
      </c>
      <c r="J7910" s="33">
        <f t="shared" si="124"/>
        <v>13423249.324724911</v>
      </c>
    </row>
    <row r="7911" spans="3:10">
      <c r="C7911">
        <v>194</v>
      </c>
      <c r="E7911">
        <v>57.653116428825591</v>
      </c>
      <c r="G7911">
        <v>0.96883084221222948</v>
      </c>
      <c r="H7911">
        <f>+C7911/'Dados Primários'!$C$31</f>
        <v>0.54957507082152979</v>
      </c>
      <c r="I7911" s="22">
        <v>372541934148.66083</v>
      </c>
      <c r="J7911" s="33">
        <f t="shared" si="124"/>
        <v>11435968.051203081</v>
      </c>
    </row>
    <row r="7912" spans="3:10">
      <c r="C7912">
        <v>201</v>
      </c>
      <c r="E7912">
        <v>59.127819271738559</v>
      </c>
      <c r="G7912">
        <v>0.97996506093999602</v>
      </c>
      <c r="H7912">
        <f>+C7912/'Dados Primários'!$C$31</f>
        <v>0.56940509915014159</v>
      </c>
      <c r="I7912" s="22">
        <v>342287236542.57471</v>
      </c>
      <c r="J7912" s="33">
        <f t="shared" si="124"/>
        <v>11293134.76879433</v>
      </c>
    </row>
    <row r="7913" spans="3:10">
      <c r="C7913">
        <v>195</v>
      </c>
      <c r="E7913">
        <v>63.858500109924243</v>
      </c>
      <c r="G7913">
        <v>0.9927792185138814</v>
      </c>
      <c r="H7913">
        <f>+C7913/'Dados Primários'!$C$31</f>
        <v>0.55240793201133143</v>
      </c>
      <c r="I7913" s="22">
        <v>411584571053.08051</v>
      </c>
      <c r="J7913" s="33">
        <f t="shared" si="124"/>
        <v>14414194.683299938</v>
      </c>
    </row>
    <row r="7914" spans="3:10">
      <c r="C7914">
        <v>195</v>
      </c>
      <c r="E7914">
        <v>62.691347496640567</v>
      </c>
      <c r="G7914">
        <v>0.92032556280508904</v>
      </c>
      <c r="H7914">
        <f>+C7914/'Dados Primários'!$C$31</f>
        <v>0.55240793201133143</v>
      </c>
      <c r="I7914" s="22">
        <v>395885689124.41174</v>
      </c>
      <c r="J7914" s="33">
        <f t="shared" si="124"/>
        <v>12617659.358850425</v>
      </c>
    </row>
    <row r="7915" spans="3:10">
      <c r="C7915">
        <v>202</v>
      </c>
      <c r="E7915">
        <v>59.037376037969892</v>
      </c>
      <c r="G7915">
        <v>0.95173406513022918</v>
      </c>
      <c r="H7915">
        <f>+C7915/'Dados Primários'!$C$31</f>
        <v>0.57223796033994334</v>
      </c>
      <c r="I7915" s="22">
        <v>418777113988.42609</v>
      </c>
      <c r="J7915" s="33">
        <f t="shared" si="124"/>
        <v>13464873.093332013</v>
      </c>
    </row>
    <row r="7916" spans="3:10">
      <c r="C7916">
        <v>201</v>
      </c>
      <c r="E7916">
        <v>61.679070160020643</v>
      </c>
      <c r="G7916">
        <v>0.9944326437611285</v>
      </c>
      <c r="H7916">
        <f>+C7916/'Dados Primários'!$C$31</f>
        <v>0.56940509915014159</v>
      </c>
      <c r="I7916" s="22">
        <v>380954803477.48602</v>
      </c>
      <c r="J7916" s="33">
        <f t="shared" si="124"/>
        <v>13304789.143322136</v>
      </c>
    </row>
    <row r="7917" spans="3:10">
      <c r="C7917">
        <v>197</v>
      </c>
      <c r="E7917">
        <v>60.2921794669154</v>
      </c>
      <c r="G7917">
        <v>0.94944369328648026</v>
      </c>
      <c r="H7917">
        <f>+C7917/'Dados Primários'!$C$31</f>
        <v>0.55807365439093481</v>
      </c>
      <c r="I7917" s="22">
        <v>401382046107.84631</v>
      </c>
      <c r="J7917" s="33">
        <f t="shared" si="124"/>
        <v>12822705.281790487</v>
      </c>
    </row>
    <row r="7918" spans="3:10">
      <c r="C7918">
        <v>191</v>
      </c>
      <c r="E7918">
        <v>62.940300447135378</v>
      </c>
      <c r="G7918">
        <v>0.98015306587338125</v>
      </c>
      <c r="H7918">
        <f>+C7918/'Dados Primários'!$C$31</f>
        <v>0.54107648725212465</v>
      </c>
      <c r="I7918" s="22">
        <v>366048934573.33044</v>
      </c>
      <c r="J7918" s="33">
        <f t="shared" si="124"/>
        <v>12218573.999409737</v>
      </c>
    </row>
    <row r="7919" spans="3:10">
      <c r="C7919">
        <v>197</v>
      </c>
      <c r="E7919">
        <v>63.669615004202178</v>
      </c>
      <c r="G7919">
        <v>0.95257813391861423</v>
      </c>
      <c r="H7919">
        <f>+C7919/'Dados Primários'!$C$31</f>
        <v>0.55807365439093481</v>
      </c>
      <c r="I7919" s="22">
        <v>414443373964.37457</v>
      </c>
      <c r="J7919" s="33">
        <f t="shared" si="124"/>
        <v>14027799.614300728</v>
      </c>
    </row>
    <row r="7920" spans="3:10">
      <c r="C7920">
        <v>208</v>
      </c>
      <c r="E7920">
        <v>58.039375625899702</v>
      </c>
      <c r="G7920">
        <v>0.94069677014867625</v>
      </c>
      <c r="H7920">
        <f>+C7920/'Dados Primários'!$C$31</f>
        <v>0.58923512747875351</v>
      </c>
      <c r="I7920" s="22">
        <v>395786219243.79199</v>
      </c>
      <c r="J7920" s="33">
        <f t="shared" si="124"/>
        <v>12732734.48309914</v>
      </c>
    </row>
    <row r="7921" spans="3:10">
      <c r="C7921">
        <v>202</v>
      </c>
      <c r="E7921">
        <v>62.84614449629381</v>
      </c>
      <c r="G7921">
        <v>0.93061588880169022</v>
      </c>
      <c r="H7921">
        <f>+C7921/'Dados Primários'!$C$31</f>
        <v>0.57223796033994334</v>
      </c>
      <c r="I7921" s="22">
        <v>384986830411.93842</v>
      </c>
      <c r="J7921" s="33">
        <f t="shared" si="124"/>
        <v>12884620.761207992</v>
      </c>
    </row>
    <row r="7922" spans="3:10">
      <c r="C7922">
        <v>207</v>
      </c>
      <c r="E7922">
        <v>62.630549209993589</v>
      </c>
      <c r="G7922">
        <v>0.94124309000617035</v>
      </c>
      <c r="H7922">
        <f>+C7922/'Dados Primários'!$C$31</f>
        <v>0.58640226628895187</v>
      </c>
      <c r="I7922" s="22">
        <v>385658733448.78607</v>
      </c>
      <c r="J7922" s="33">
        <f t="shared" si="124"/>
        <v>13331739.88863303</v>
      </c>
    </row>
    <row r="7923" spans="3:10">
      <c r="C7923">
        <v>199</v>
      </c>
      <c r="E7923">
        <v>60.900572362239743</v>
      </c>
      <c r="G7923">
        <v>0.99261373370541905</v>
      </c>
      <c r="H7923">
        <f>+C7923/'Dados Primários'!$C$31</f>
        <v>0.5637393767705382</v>
      </c>
      <c r="I7923" s="22">
        <v>368333073747.49939</v>
      </c>
      <c r="J7923" s="33">
        <f t="shared" si="124"/>
        <v>12552225.776590711</v>
      </c>
    </row>
    <row r="7924" spans="3:10">
      <c r="C7924">
        <v>196</v>
      </c>
      <c r="E7924">
        <v>58.259692163294964</v>
      </c>
      <c r="G7924">
        <v>0.93902238697699381</v>
      </c>
      <c r="H7924">
        <f>+C7924/'Dados Primários'!$C$31</f>
        <v>0.55524079320113318</v>
      </c>
      <c r="I7924" s="22">
        <v>349970474222.66119</v>
      </c>
      <c r="J7924" s="33">
        <f t="shared" si="124"/>
        <v>10630578.621896362</v>
      </c>
    </row>
    <row r="7925" spans="3:10">
      <c r="C7925">
        <v>190</v>
      </c>
      <c r="E7925">
        <v>59.206188498547391</v>
      </c>
      <c r="G7925">
        <v>0.94925792233518236</v>
      </c>
      <c r="H7925">
        <f>+C7925/'Dados Primários'!$C$31</f>
        <v>0.5382436260623229</v>
      </c>
      <c r="I7925" s="22">
        <v>375760260267.07153</v>
      </c>
      <c r="J7925" s="33">
        <f t="shared" si="124"/>
        <v>11366874.824553683</v>
      </c>
    </row>
    <row r="7926" spans="3:10">
      <c r="C7926">
        <v>194</v>
      </c>
      <c r="E7926">
        <v>60.790095085958065</v>
      </c>
      <c r="G7926">
        <v>0.97790068740858727</v>
      </c>
      <c r="H7926">
        <f>+C7926/'Dados Primários'!$C$31</f>
        <v>0.54957507082152979</v>
      </c>
      <c r="I7926" s="22">
        <v>378694308671.49231</v>
      </c>
      <c r="J7926" s="33">
        <f t="shared" si="124"/>
        <v>12372098.725686947</v>
      </c>
    </row>
    <row r="7927" spans="3:10">
      <c r="C7927">
        <v>199</v>
      </c>
      <c r="E7927">
        <v>58.248109697167813</v>
      </c>
      <c r="G7927">
        <v>0.93685327612648406</v>
      </c>
      <c r="H7927">
        <f>+C7927/'Dados Primários'!$C$31</f>
        <v>0.5637393767705382</v>
      </c>
      <c r="I7927" s="22">
        <v>395245841771.013</v>
      </c>
      <c r="J7927" s="33">
        <f t="shared" si="124"/>
        <v>12159034.658182113</v>
      </c>
    </row>
    <row r="7928" spans="3:10">
      <c r="C7928">
        <v>201</v>
      </c>
      <c r="E7928">
        <v>62.219680299428148</v>
      </c>
      <c r="G7928">
        <v>0.97301185781742072</v>
      </c>
      <c r="H7928">
        <f>+C7928/'Dados Primários'!$C$31</f>
        <v>0.56940509915014159</v>
      </c>
      <c r="I7928" s="22">
        <v>350862645415.99091</v>
      </c>
      <c r="J7928" s="33">
        <f t="shared" si="124"/>
        <v>12094958.811509071</v>
      </c>
    </row>
    <row r="7929" spans="3:10">
      <c r="C7929">
        <v>205</v>
      </c>
      <c r="E7929">
        <v>60.106792488795143</v>
      </c>
      <c r="G7929">
        <v>0.93029433738919642</v>
      </c>
      <c r="H7929">
        <f>+C7929/'Dados Primários'!$C$31</f>
        <v>0.58073654390934848</v>
      </c>
      <c r="I7929" s="22">
        <v>394481506559.29071</v>
      </c>
      <c r="J7929" s="33">
        <f t="shared" si="124"/>
        <v>12810017.833690504</v>
      </c>
    </row>
    <row r="7930" spans="3:10">
      <c r="C7930">
        <v>192</v>
      </c>
      <c r="E7930">
        <v>60.601359179965854</v>
      </c>
      <c r="G7930">
        <v>0.97692850022433719</v>
      </c>
      <c r="H7930">
        <f>+C7930/'Dados Primários'!$C$31</f>
        <v>0.5439093484419264</v>
      </c>
      <c r="I7930" s="22">
        <v>374680741998.68402</v>
      </c>
      <c r="J7930" s="33">
        <f t="shared" si="124"/>
        <v>12065158.712038225</v>
      </c>
    </row>
    <row r="7931" spans="3:10">
      <c r="C7931">
        <v>196</v>
      </c>
      <c r="E7931">
        <v>63.163737686096574</v>
      </c>
      <c r="G7931">
        <v>0.99730327043556766</v>
      </c>
      <c r="H7931">
        <f>+C7931/'Dados Primários'!$C$31</f>
        <v>0.55524079320113318</v>
      </c>
      <c r="I7931" s="22">
        <v>409230771882.10132</v>
      </c>
      <c r="J7931" s="33">
        <f t="shared" si="124"/>
        <v>14313462.787845375</v>
      </c>
    </row>
    <row r="7932" spans="3:10">
      <c r="C7932">
        <v>203</v>
      </c>
      <c r="E7932">
        <v>63.059290225025876</v>
      </c>
      <c r="G7932">
        <v>0.95606621058474583</v>
      </c>
      <c r="H7932">
        <f>+C7932/'Dados Primários'!$C$31</f>
        <v>0.57507082152974509</v>
      </c>
      <c r="I7932" s="22">
        <v>381583022476.91107</v>
      </c>
      <c r="J7932" s="33">
        <f t="shared" si="124"/>
        <v>13229621.644979645</v>
      </c>
    </row>
    <row r="7933" spans="3:10">
      <c r="C7933">
        <v>194</v>
      </c>
      <c r="E7933">
        <v>58.490812009750314</v>
      </c>
      <c r="G7933">
        <v>0.92480129782334031</v>
      </c>
      <c r="H7933">
        <f>+C7933/'Dados Primários'!$C$31</f>
        <v>0.54957507082152979</v>
      </c>
      <c r="I7933" s="22">
        <v>351858769444.68298</v>
      </c>
      <c r="J7933" s="33">
        <f t="shared" si="124"/>
        <v>10459995.198443653</v>
      </c>
    </row>
    <row r="7934" spans="3:10">
      <c r="C7934">
        <v>199</v>
      </c>
      <c r="E7934">
        <v>60.637447873497123</v>
      </c>
      <c r="G7934">
        <v>0.9754125168805069</v>
      </c>
      <c r="H7934">
        <f>+C7934/'Dados Primários'!$C$31</f>
        <v>0.5637393767705382</v>
      </c>
      <c r="I7934" s="22">
        <v>366338056787.07458</v>
      </c>
      <c r="J7934" s="33">
        <f t="shared" si="124"/>
        <v>12214892.439124284</v>
      </c>
    </row>
    <row r="7935" spans="3:10">
      <c r="C7935">
        <v>205</v>
      </c>
      <c r="E7935">
        <v>62.546409866174876</v>
      </c>
      <c r="G7935">
        <v>0.95817121067930533</v>
      </c>
      <c r="H7935">
        <f>+C7935/'Dados Primários'!$C$31</f>
        <v>0.58073654390934848</v>
      </c>
      <c r="I7935" s="22">
        <v>359720420362.29767</v>
      </c>
      <c r="J7935" s="33">
        <f t="shared" si="124"/>
        <v>12519579.786086269</v>
      </c>
    </row>
    <row r="7936" spans="3:10">
      <c r="C7936">
        <v>195</v>
      </c>
      <c r="E7936">
        <v>58.770620801104521</v>
      </c>
      <c r="G7936">
        <v>0.94353788708501396</v>
      </c>
      <c r="H7936">
        <f>+C7936/'Dados Primários'!$C$31</f>
        <v>0.55240793201133143</v>
      </c>
      <c r="I7936" s="22">
        <v>365105029136.45703</v>
      </c>
      <c r="J7936" s="33">
        <f t="shared" si="124"/>
        <v>11184004.754532294</v>
      </c>
    </row>
    <row r="7937" spans="3:10">
      <c r="C7937">
        <v>199</v>
      </c>
      <c r="E7937">
        <v>61.423804163697085</v>
      </c>
      <c r="G7937">
        <v>0.92126823782979894</v>
      </c>
      <c r="H7937">
        <f>+C7937/'Dados Primários'!$C$31</f>
        <v>0.5637393767705382</v>
      </c>
      <c r="I7937" s="22">
        <v>384224696433.27625</v>
      </c>
      <c r="J7937" s="33">
        <f t="shared" si="124"/>
        <v>12257064.055329906</v>
      </c>
    </row>
    <row r="7938" spans="3:10">
      <c r="C7938">
        <v>197</v>
      </c>
      <c r="E7938">
        <v>62.516579256899</v>
      </c>
      <c r="G7938">
        <v>0.95527320543083982</v>
      </c>
      <c r="H7938">
        <f>+C7938/'Dados Primários'!$C$31</f>
        <v>0.55807365439093481</v>
      </c>
      <c r="I7938" s="22">
        <v>368472954074.14111</v>
      </c>
      <c r="J7938" s="33">
        <f t="shared" si="124"/>
        <v>12280610.007486772</v>
      </c>
    </row>
    <row r="7939" spans="3:10">
      <c r="C7939">
        <v>206</v>
      </c>
      <c r="E7939">
        <v>58.667570701380058</v>
      </c>
      <c r="G7939">
        <v>0.95676367612404922</v>
      </c>
      <c r="H7939">
        <f>+C7939/'Dados Primários'!$C$31</f>
        <v>0.58356940509915012</v>
      </c>
      <c r="I7939" s="22">
        <v>360939124089.17169</v>
      </c>
      <c r="J7939" s="33">
        <f t="shared" si="124"/>
        <v>11823042.731763983</v>
      </c>
    </row>
    <row r="7940" spans="3:10">
      <c r="C7940">
        <v>194</v>
      </c>
      <c r="E7940">
        <v>59.160778094674825</v>
      </c>
      <c r="G7940">
        <v>0.96710461689490113</v>
      </c>
      <c r="H7940">
        <f>+C7940/'Dados Primários'!$C$31</f>
        <v>0.54957507082152979</v>
      </c>
      <c r="I7940" s="22">
        <v>411858566708.79694</v>
      </c>
      <c r="J7940" s="33">
        <f t="shared" si="124"/>
        <v>12950378.515258057</v>
      </c>
    </row>
    <row r="7941" spans="3:10">
      <c r="C7941">
        <v>200</v>
      </c>
      <c r="E7941">
        <v>60.05743719974879</v>
      </c>
      <c r="G7941">
        <v>0.92729615260255349</v>
      </c>
      <c r="H7941">
        <f>+C7941/'Dados Primários'!$C$31</f>
        <v>0.56657223796033995</v>
      </c>
      <c r="I7941" s="22">
        <v>398930674749.85992</v>
      </c>
      <c r="J7941" s="33">
        <f t="shared" si="124"/>
        <v>12587456.291859251</v>
      </c>
    </row>
    <row r="7942" spans="3:10">
      <c r="C7942">
        <v>196</v>
      </c>
      <c r="E7942">
        <v>64.167016177921099</v>
      </c>
      <c r="G7942">
        <v>0.98643679111564386</v>
      </c>
      <c r="H7942">
        <f>+C7942/'Dados Primários'!$C$31</f>
        <v>0.55524079320113318</v>
      </c>
      <c r="I7942" s="22">
        <v>349850520895.72443</v>
      </c>
      <c r="J7942" s="33">
        <f t="shared" si="124"/>
        <v>12295466.11559034</v>
      </c>
    </row>
    <row r="7943" spans="3:10">
      <c r="C7943">
        <v>195</v>
      </c>
      <c r="E7943">
        <v>58.820902319890862</v>
      </c>
      <c r="G7943">
        <v>0.9631482806257663</v>
      </c>
      <c r="H7943">
        <f>+C7943/'Dados Primários'!$C$31</f>
        <v>0.55240793201133143</v>
      </c>
      <c r="I7943" s="22">
        <v>387704694440.45081</v>
      </c>
      <c r="J7943" s="33">
        <f t="shared" si="124"/>
        <v>12133491.818108758</v>
      </c>
    </row>
    <row r="7944" spans="3:10">
      <c r="C7944">
        <v>196</v>
      </c>
      <c r="E7944">
        <v>59.305290405803959</v>
      </c>
      <c r="G7944">
        <v>0.9931524772537651</v>
      </c>
      <c r="H7944">
        <f>+C7944/'Dados Primários'!$C$31</f>
        <v>0.55524079320113318</v>
      </c>
      <c r="I7944" s="22">
        <v>356799460657.31323</v>
      </c>
      <c r="J7944" s="33">
        <f t="shared" ref="J7944:J8007" si="125">+E7944*G7944*H7944*I7944/1000000</f>
        <v>11668497.0917142</v>
      </c>
    </row>
    <row r="7945" spans="3:10">
      <c r="C7945">
        <v>200</v>
      </c>
      <c r="E7945">
        <v>60.235850347171471</v>
      </c>
      <c r="G7945">
        <v>0.95368520402986801</v>
      </c>
      <c r="H7945">
        <f>+C7945/'Dados Primários'!$C$31</f>
        <v>0.56657223796033995</v>
      </c>
      <c r="I7945" s="22">
        <v>412535267463.20319</v>
      </c>
      <c r="J7945" s="33">
        <f t="shared" si="125"/>
        <v>13426921.902396467</v>
      </c>
    </row>
    <row r="7946" spans="3:10">
      <c r="C7946">
        <v>201</v>
      </c>
      <c r="E7946">
        <v>62.256784910860844</v>
      </c>
      <c r="G7946">
        <v>0.98722412999124454</v>
      </c>
      <c r="H7946">
        <f>+C7946/'Dados Primários'!$C$31</f>
        <v>0.56940509915014159</v>
      </c>
      <c r="I7946" s="22">
        <v>384240254055.82056</v>
      </c>
      <c r="J7946" s="33">
        <f t="shared" si="125"/>
        <v>13447038.976672143</v>
      </c>
    </row>
    <row r="7947" spans="3:10">
      <c r="C7947">
        <v>186</v>
      </c>
      <c r="E7947">
        <v>62.443996838086285</v>
      </c>
      <c r="G7947">
        <v>0.99595276284774426</v>
      </c>
      <c r="H7947">
        <f>+C7947/'Dados Primários'!$C$31</f>
        <v>0.52691218130311612</v>
      </c>
      <c r="I7947" s="22">
        <v>395949916175.54327</v>
      </c>
      <c r="J7947" s="33">
        <f t="shared" si="125"/>
        <v>12975016.773754401</v>
      </c>
    </row>
    <row r="7948" spans="3:10">
      <c r="C7948">
        <v>202</v>
      </c>
      <c r="E7948">
        <v>60.154857716162155</v>
      </c>
      <c r="G7948">
        <v>0.97808518203817552</v>
      </c>
      <c r="H7948">
        <f>+C7948/'Dados Primários'!$C$31</f>
        <v>0.57223796033994334</v>
      </c>
      <c r="I7948" s="22">
        <v>406241162356.1015</v>
      </c>
      <c r="J7948" s="33">
        <f t="shared" si="125"/>
        <v>13677539.369249513</v>
      </c>
    </row>
    <row r="7949" spans="3:10">
      <c r="C7949">
        <v>195</v>
      </c>
      <c r="E7949">
        <v>63.593635537374603</v>
      </c>
      <c r="G7949">
        <v>0.99765451561550356</v>
      </c>
      <c r="H7949">
        <f>+C7949/'Dados Primários'!$C$31</f>
        <v>0.55240793201133143</v>
      </c>
      <c r="I7949" s="22">
        <v>367215718998.2085</v>
      </c>
      <c r="J7949" s="33">
        <f t="shared" si="125"/>
        <v>12869894.755100913</v>
      </c>
    </row>
    <row r="7950" spans="3:10">
      <c r="C7950">
        <v>205</v>
      </c>
      <c r="E7950">
        <v>58.912476654817574</v>
      </c>
      <c r="G7950">
        <v>0.93944394976806078</v>
      </c>
      <c r="H7950">
        <f>+C7950/'Dados Primários'!$C$31</f>
        <v>0.58073654390934848</v>
      </c>
      <c r="I7950" s="22">
        <v>368589202890.44696</v>
      </c>
      <c r="J7950" s="33">
        <f t="shared" si="125"/>
        <v>11846768.977187335</v>
      </c>
    </row>
    <row r="7951" spans="3:10">
      <c r="C7951">
        <v>202</v>
      </c>
      <c r="E7951">
        <v>59.315137518935437</v>
      </c>
      <c r="G7951">
        <v>0.99446375179778024</v>
      </c>
      <c r="H7951">
        <f>+C7951/'Dados Primários'!$C$31</f>
        <v>0.57223796033994334</v>
      </c>
      <c r="I7951" s="22">
        <v>364732979742.22015</v>
      </c>
      <c r="J7951" s="33">
        <f t="shared" si="125"/>
        <v>12311364.741796255</v>
      </c>
    </row>
    <row r="7952" spans="3:10">
      <c r="C7952">
        <v>199</v>
      </c>
      <c r="E7952">
        <v>63.356280747859877</v>
      </c>
      <c r="G7952">
        <v>0.99227646529314872</v>
      </c>
      <c r="H7952">
        <f>+C7952/'Dados Primários'!$C$31</f>
        <v>0.5637393767705382</v>
      </c>
      <c r="I7952" s="22">
        <v>371190527493.68854</v>
      </c>
      <c r="J7952" s="33">
        <f t="shared" si="125"/>
        <v>13155205.036608558</v>
      </c>
    </row>
    <row r="7953" spans="3:10">
      <c r="C7953">
        <v>197</v>
      </c>
      <c r="E7953">
        <v>58.590529280826694</v>
      </c>
      <c r="G7953">
        <v>0.95055218195102742</v>
      </c>
      <c r="H7953">
        <f>+C7953/'Dados Primários'!$C$31</f>
        <v>0.55807365439093481</v>
      </c>
      <c r="I7953" s="22">
        <v>405195586423.01501</v>
      </c>
      <c r="J7953" s="33">
        <f t="shared" si="125"/>
        <v>12593881.752934441</v>
      </c>
    </row>
    <row r="7954" spans="3:10">
      <c r="C7954">
        <v>203</v>
      </c>
      <c r="E7954">
        <v>63.365622854277319</v>
      </c>
      <c r="G7954">
        <v>0.970522050918323</v>
      </c>
      <c r="H7954">
        <f>+C7954/'Dados Primários'!$C$31</f>
        <v>0.57507082152974509</v>
      </c>
      <c r="I7954" s="22">
        <v>344221011613.59857</v>
      </c>
      <c r="J7954" s="33">
        <f t="shared" si="125"/>
        <v>12173566.277619746</v>
      </c>
    </row>
    <row r="7955" spans="3:10">
      <c r="C7955">
        <v>204</v>
      </c>
      <c r="E7955">
        <v>60.28331183884913</v>
      </c>
      <c r="G7955">
        <v>0.92410978425485546</v>
      </c>
      <c r="H7955">
        <f>+C7955/'Dados Primários'!$C$31</f>
        <v>0.57790368271954673</v>
      </c>
      <c r="I7955" s="22">
        <v>386542189751.07288</v>
      </c>
      <c r="J7955" s="33">
        <f t="shared" si="125"/>
        <v>12444373.479193108</v>
      </c>
    </row>
    <row r="7956" spans="3:10">
      <c r="C7956">
        <v>197</v>
      </c>
      <c r="E7956">
        <v>62.162075537281147</v>
      </c>
      <c r="G7956">
        <v>0.95314397135430207</v>
      </c>
      <c r="H7956">
        <f>+C7956/'Dados Primários'!$C$31</f>
        <v>0.55807365439093481</v>
      </c>
      <c r="I7956" s="22">
        <v>396583146281.81195</v>
      </c>
      <c r="J7956" s="33">
        <f t="shared" si="125"/>
        <v>13113233.265000813</v>
      </c>
    </row>
    <row r="7957" spans="3:10">
      <c r="C7957">
        <v>195</v>
      </c>
      <c r="E7957">
        <v>59.163555084221791</v>
      </c>
      <c r="G7957">
        <v>0.93072655175380714</v>
      </c>
      <c r="H7957">
        <f>+C7957/'Dados Primários'!$C$31</f>
        <v>0.55240793201133143</v>
      </c>
      <c r="I7957" s="22">
        <v>362939558413.3172</v>
      </c>
      <c r="J7957" s="33">
        <f t="shared" si="125"/>
        <v>11040038.2624209</v>
      </c>
    </row>
    <row r="7958" spans="3:10">
      <c r="C7958">
        <v>196</v>
      </c>
      <c r="E7958">
        <v>57.310300515610862</v>
      </c>
      <c r="G7958">
        <v>0.9611553262365774</v>
      </c>
      <c r="H7958">
        <f>+C7958/'Dados Primários'!$C$31</f>
        <v>0.55524079320113318</v>
      </c>
      <c r="I7958" s="22">
        <v>415158252622.54022</v>
      </c>
      <c r="J7958" s="33">
        <f t="shared" si="125"/>
        <v>12697590.123951914</v>
      </c>
    </row>
    <row r="7959" spans="3:10">
      <c r="C7959">
        <v>196</v>
      </c>
      <c r="E7959">
        <v>58.380765871801771</v>
      </c>
      <c r="G7959">
        <v>0.93756805815620725</v>
      </c>
      <c r="H7959">
        <f>+C7959/'Dados Primários'!$C$31</f>
        <v>0.55524079320113318</v>
      </c>
      <c r="I7959" s="22">
        <v>398751827033.58673</v>
      </c>
      <c r="J7959" s="33">
        <f t="shared" si="125"/>
        <v>12118716.976053502</v>
      </c>
    </row>
    <row r="7960" spans="3:10">
      <c r="C7960">
        <v>201</v>
      </c>
      <c r="E7960">
        <v>60.812007372352298</v>
      </c>
      <c r="G7960">
        <v>0.98635343137493048</v>
      </c>
      <c r="H7960">
        <f>+C7960/'Dados Primários'!$C$31</f>
        <v>0.56940509915014159</v>
      </c>
      <c r="I7960" s="22">
        <v>385956953491.99554</v>
      </c>
      <c r="J7960" s="33">
        <f t="shared" si="125"/>
        <v>13182024.696789172</v>
      </c>
    </row>
    <row r="7961" spans="3:10">
      <c r="C7961">
        <v>198</v>
      </c>
      <c r="E7961">
        <v>59.407907125073443</v>
      </c>
      <c r="G7961">
        <v>0.92212111845711298</v>
      </c>
      <c r="H7961">
        <f>+C7961/'Dados Primários'!$C$31</f>
        <v>0.56090651558073656</v>
      </c>
      <c r="I7961" s="22">
        <v>388517339969.2948</v>
      </c>
      <c r="J7961" s="33">
        <f t="shared" si="125"/>
        <v>11938042.28364482</v>
      </c>
    </row>
    <row r="7962" spans="3:10">
      <c r="C7962">
        <v>195</v>
      </c>
      <c r="E7962">
        <v>62.275051109336808</v>
      </c>
      <c r="G7962">
        <v>0.96963790869789102</v>
      </c>
      <c r="H7962">
        <f>+C7962/'Dados Primários'!$C$31</f>
        <v>0.55240793201133143</v>
      </c>
      <c r="I7962" s="22">
        <v>364932863937.19391</v>
      </c>
      <c r="J7962" s="33">
        <f t="shared" si="125"/>
        <v>12172970.238774832</v>
      </c>
    </row>
    <row r="7963" spans="3:10">
      <c r="C7963">
        <v>196</v>
      </c>
      <c r="E7963">
        <v>58.803994623699225</v>
      </c>
      <c r="G7963">
        <v>0.94433148545414747</v>
      </c>
      <c r="H7963">
        <f>+C7963/'Dados Primários'!$C$31</f>
        <v>0.55524079320113318</v>
      </c>
      <c r="I7963" s="22">
        <v>376644192418.38354</v>
      </c>
      <c r="J7963" s="33">
        <f t="shared" si="125"/>
        <v>11612987.015607059</v>
      </c>
    </row>
    <row r="7964" spans="3:10">
      <c r="C7964">
        <v>198</v>
      </c>
      <c r="E7964">
        <v>57.537640512840653</v>
      </c>
      <c r="G7964">
        <v>0.9792760278560575</v>
      </c>
      <c r="H7964">
        <f>+C7964/'Dados Primários'!$C$31</f>
        <v>0.56090651558073656</v>
      </c>
      <c r="I7964" s="22">
        <v>414941975771.88818</v>
      </c>
      <c r="J7964" s="33">
        <f t="shared" si="125"/>
        <v>13113995.407659974</v>
      </c>
    </row>
    <row r="7965" spans="3:10">
      <c r="C7965">
        <v>201</v>
      </c>
      <c r="E7965">
        <v>59.824099312887576</v>
      </c>
      <c r="G7965">
        <v>0.93220017675878497</v>
      </c>
      <c r="H7965">
        <f>+C7965/'Dados Primários'!$C$31</f>
        <v>0.56940509915014159</v>
      </c>
      <c r="I7965" s="22">
        <v>351786798124.10229</v>
      </c>
      <c r="J7965" s="33">
        <f t="shared" si="125"/>
        <v>11170850.481543858</v>
      </c>
    </row>
    <row r="7966" spans="3:10">
      <c r="C7966">
        <v>201</v>
      </c>
      <c r="E7966">
        <v>60.757151701444364</v>
      </c>
      <c r="G7966">
        <v>0.92837078489752989</v>
      </c>
      <c r="H7966">
        <f>+C7966/'Dados Primários'!$C$31</f>
        <v>0.56940509915014159</v>
      </c>
      <c r="I7966" s="22">
        <v>404716071787.62372</v>
      </c>
      <c r="J7966" s="33">
        <f t="shared" si="125"/>
        <v>12998423.248751197</v>
      </c>
    </row>
    <row r="7967" spans="3:10">
      <c r="C7967">
        <v>203</v>
      </c>
      <c r="E7967">
        <v>62.308646175441638</v>
      </c>
      <c r="G7967">
        <v>0.96778177278478716</v>
      </c>
      <c r="H7967">
        <f>+C7967/'Dados Primários'!$C$31</f>
        <v>0.57507082152974509</v>
      </c>
      <c r="I7967" s="22">
        <v>397018534591.89575</v>
      </c>
      <c r="J7967" s="33">
        <f t="shared" si="125"/>
        <v>13767588.219885929</v>
      </c>
    </row>
    <row r="7968" spans="3:10">
      <c r="C7968">
        <v>192</v>
      </c>
      <c r="E7968">
        <v>58.636270647526842</v>
      </c>
      <c r="G7968">
        <v>0.94825519391719959</v>
      </c>
      <c r="H7968">
        <f>+C7968/'Dados Primários'!$C$31</f>
        <v>0.5439093484419264</v>
      </c>
      <c r="I7968" s="22">
        <v>348510885992.32532</v>
      </c>
      <c r="J7968" s="33">
        <f t="shared" si="125"/>
        <v>10539850.296191193</v>
      </c>
    </row>
    <row r="7969" spans="3:10">
      <c r="C7969">
        <v>199</v>
      </c>
      <c r="E7969">
        <v>62.600772983678979</v>
      </c>
      <c r="G7969">
        <v>0.92504416637357523</v>
      </c>
      <c r="H7969">
        <f>+C7969/'Dados Primários'!$C$31</f>
        <v>0.5637393767705382</v>
      </c>
      <c r="I7969" s="22">
        <v>414460873011.71423</v>
      </c>
      <c r="J7969" s="33">
        <f t="shared" si="125"/>
        <v>13530195.536299465</v>
      </c>
    </row>
    <row r="7970" spans="3:10">
      <c r="C7970">
        <v>204</v>
      </c>
      <c r="E7970">
        <v>61.711536692558575</v>
      </c>
      <c r="G7970">
        <v>0.97730424067811306</v>
      </c>
      <c r="H7970">
        <f>+C7970/'Dados Primários'!$C$31</f>
        <v>0.57790368271954673</v>
      </c>
      <c r="I7970" s="22">
        <v>377892707881.46777</v>
      </c>
      <c r="J7970" s="33">
        <f t="shared" si="125"/>
        <v>13171041.489389734</v>
      </c>
    </row>
    <row r="7971" spans="3:10">
      <c r="C7971">
        <v>206</v>
      </c>
      <c r="E7971">
        <v>62.337191831919924</v>
      </c>
      <c r="G7971">
        <v>0.99237307704629985</v>
      </c>
      <c r="H7971">
        <f>+C7971/'Dados Primários'!$C$31</f>
        <v>0.58356940509915012</v>
      </c>
      <c r="I7971" s="22">
        <v>416741363828.41565</v>
      </c>
      <c r="J7971" s="33">
        <f t="shared" si="125"/>
        <v>15044623.762217538</v>
      </c>
    </row>
    <row r="7972" spans="3:10">
      <c r="C7972">
        <v>208</v>
      </c>
      <c r="E7972">
        <v>58.323119078089071</v>
      </c>
      <c r="G7972">
        <v>0.97430591716165926</v>
      </c>
      <c r="H7972">
        <f>+C7972/'Dados Primários'!$C$31</f>
        <v>0.58923512747875351</v>
      </c>
      <c r="I7972" s="22">
        <v>408101864182.43768</v>
      </c>
      <c r="J7972" s="33">
        <f t="shared" si="125"/>
        <v>13664485.684247244</v>
      </c>
    </row>
    <row r="7973" spans="3:10">
      <c r="C7973">
        <v>199</v>
      </c>
      <c r="E7973">
        <v>59.162345443047741</v>
      </c>
      <c r="G7973">
        <v>0.99954973600783836</v>
      </c>
      <c r="H7973">
        <f>+C7973/'Dados Primários'!$C$31</f>
        <v>0.5637393767705382</v>
      </c>
      <c r="I7973" s="22">
        <v>362031314230.53857</v>
      </c>
      <c r="J7973" s="33">
        <f t="shared" si="125"/>
        <v>12069083.711846035</v>
      </c>
    </row>
    <row r="7974" spans="3:10">
      <c r="C7974">
        <v>199</v>
      </c>
      <c r="E7974">
        <v>58.159861303432777</v>
      </c>
      <c r="G7974">
        <v>0.95241308373977107</v>
      </c>
      <c r="H7974">
        <f>+C7974/'Dados Primários'!$C$31</f>
        <v>0.5637393767705382</v>
      </c>
      <c r="I7974" s="22">
        <v>360298272662.00366</v>
      </c>
      <c r="J7974" s="33">
        <f t="shared" si="125"/>
        <v>11250951.851064039</v>
      </c>
    </row>
    <row r="7975" spans="3:10">
      <c r="C7975">
        <v>195</v>
      </c>
      <c r="E7975">
        <v>61.628926794733353</v>
      </c>
      <c r="G7975">
        <v>0.96669841433255865</v>
      </c>
      <c r="H7975">
        <f>+C7975/'Dados Primários'!$C$31</f>
        <v>0.55240793201133143</v>
      </c>
      <c r="I7975" s="22">
        <v>405068630295.37195</v>
      </c>
      <c r="J7975" s="33">
        <f t="shared" si="125"/>
        <v>13331042.980869766</v>
      </c>
    </row>
    <row r="7976" spans="3:10">
      <c r="C7976">
        <v>201</v>
      </c>
      <c r="E7976">
        <v>57.672639083453753</v>
      </c>
      <c r="G7976">
        <v>0.98024968731228712</v>
      </c>
      <c r="H7976">
        <f>+C7976/'Dados Primários'!$C$31</f>
        <v>0.56940509915014159</v>
      </c>
      <c r="I7976" s="22">
        <v>394469374316.03174</v>
      </c>
      <c r="J7976" s="33">
        <f t="shared" si="125"/>
        <v>12698171.279567592</v>
      </c>
    </row>
    <row r="7977" spans="3:10">
      <c r="C7977">
        <v>205</v>
      </c>
      <c r="E7977">
        <v>62.485075607204379</v>
      </c>
      <c r="G7977">
        <v>0.97649465760984211</v>
      </c>
      <c r="H7977">
        <f>+C7977/'Dados Primários'!$C$31</f>
        <v>0.58073654390934848</v>
      </c>
      <c r="I7977" s="22">
        <v>404774129545.67657</v>
      </c>
      <c r="J7977" s="33">
        <f t="shared" si="125"/>
        <v>14342936.459523667</v>
      </c>
    </row>
    <row r="7978" spans="3:10">
      <c r="C7978">
        <v>197</v>
      </c>
      <c r="E7978">
        <v>58.685730284003412</v>
      </c>
      <c r="G7978">
        <v>0.98571044861604951</v>
      </c>
      <c r="H7978">
        <f>+C7978/'Dados Primários'!$C$31</f>
        <v>0.55807365439093481</v>
      </c>
      <c r="I7978" s="22">
        <v>358795274186.31842</v>
      </c>
      <c r="J7978" s="33">
        <f t="shared" si="125"/>
        <v>11582974.71719682</v>
      </c>
    </row>
    <row r="7979" spans="3:10">
      <c r="C7979">
        <v>203</v>
      </c>
      <c r="E7979">
        <v>60.788883245400569</v>
      </c>
      <c r="G7979">
        <v>0.99550988994329703</v>
      </c>
      <c r="H7979">
        <f>+C7979/'Dados Primários'!$C$31</f>
        <v>0.57507082152974509</v>
      </c>
      <c r="I7979" s="22">
        <v>416173249453.38684</v>
      </c>
      <c r="J7979" s="33">
        <f t="shared" si="125"/>
        <v>14483223.676044172</v>
      </c>
    </row>
    <row r="7980" spans="3:10">
      <c r="C7980">
        <v>198</v>
      </c>
      <c r="E7980">
        <v>59.060705447285763</v>
      </c>
      <c r="G7980">
        <v>0.97472027699217212</v>
      </c>
      <c r="H7980">
        <f>+C7980/'Dados Primários'!$C$31</f>
        <v>0.56090651558073656</v>
      </c>
      <c r="I7980" s="22">
        <v>375803563073.18597</v>
      </c>
      <c r="J7980" s="33">
        <f t="shared" si="125"/>
        <v>12134726.967130277</v>
      </c>
    </row>
    <row r="7981" spans="3:10">
      <c r="C7981">
        <v>193</v>
      </c>
      <c r="E7981">
        <v>58.416452531845515</v>
      </c>
      <c r="G7981">
        <v>0.92369540743701883</v>
      </c>
      <c r="H7981">
        <f>+C7981/'Dados Primários'!$C$31</f>
        <v>0.54674220963172804</v>
      </c>
      <c r="I7981" s="22">
        <v>404484571037.10834</v>
      </c>
      <c r="J7981" s="33">
        <f t="shared" si="125"/>
        <v>11932969.431932442</v>
      </c>
    </row>
    <row r="7982" spans="3:10">
      <c r="C7982">
        <v>193</v>
      </c>
      <c r="E7982">
        <v>60.497702727647365</v>
      </c>
      <c r="G7982">
        <v>0.94871279397453778</v>
      </c>
      <c r="H7982">
        <f>+C7982/'Dados Primários'!$C$31</f>
        <v>0.54674220963172804</v>
      </c>
      <c r="I7982" s="22">
        <v>406185420679.94617</v>
      </c>
      <c r="J7982" s="33">
        <f t="shared" si="125"/>
        <v>12746195.507532287</v>
      </c>
    </row>
    <row r="7983" spans="3:10">
      <c r="C7983">
        <v>187</v>
      </c>
      <c r="E7983">
        <v>57.769743569176519</v>
      </c>
      <c r="G7983">
        <v>0.93592833005633591</v>
      </c>
      <c r="H7983">
        <f>+C7983/'Dados Primários'!$C$31</f>
        <v>0.52974504249291787</v>
      </c>
      <c r="I7983" s="22">
        <v>366365367855.11548</v>
      </c>
      <c r="J7983" s="33">
        <f t="shared" si="125"/>
        <v>10493596.188495353</v>
      </c>
    </row>
    <row r="7984" spans="3:10">
      <c r="C7984">
        <v>199</v>
      </c>
      <c r="E7984">
        <v>63.660167149850253</v>
      </c>
      <c r="G7984">
        <v>0.94744325683798791</v>
      </c>
      <c r="H7984">
        <f>+C7984/'Dados Primários'!$C$31</f>
        <v>0.5637393767705382</v>
      </c>
      <c r="I7984" s="22">
        <v>350737540926.19641</v>
      </c>
      <c r="J7984" s="33">
        <f t="shared" si="125"/>
        <v>11925637.594374625</v>
      </c>
    </row>
    <row r="7985" spans="3:10">
      <c r="C7985">
        <v>193</v>
      </c>
      <c r="E7985">
        <v>61.629287533070567</v>
      </c>
      <c r="G7985">
        <v>0.95881767606307644</v>
      </c>
      <c r="H7985">
        <f>+C7985/'Dados Primários'!$C$31</f>
        <v>0.54674220963172804</v>
      </c>
      <c r="I7985" s="22">
        <v>397850346582.87201</v>
      </c>
      <c r="J7985" s="33">
        <f t="shared" si="125"/>
        <v>12853621.976324726</v>
      </c>
    </row>
    <row r="7986" spans="3:10">
      <c r="C7986">
        <v>194</v>
      </c>
      <c r="E7986">
        <v>63.735568316907425</v>
      </c>
      <c r="G7986">
        <v>0.92868159212576307</v>
      </c>
      <c r="H7986">
        <f>+C7986/'Dados Primários'!$C$31</f>
        <v>0.54957507082152979</v>
      </c>
      <c r="I7986" s="22">
        <v>366775018330.09302</v>
      </c>
      <c r="J7986" s="33">
        <f t="shared" si="125"/>
        <v>11930962.260014204</v>
      </c>
    </row>
    <row r="7987" spans="3:10">
      <c r="C7987">
        <v>206</v>
      </c>
      <c r="E7987">
        <v>58.096702263023097</v>
      </c>
      <c r="G7987">
        <v>0.99151885769866355</v>
      </c>
      <c r="H7987">
        <f>+C7987/'Dados Primários'!$C$31</f>
        <v>0.58356940509915012</v>
      </c>
      <c r="I7987" s="22">
        <v>371733073873.32111</v>
      </c>
      <c r="J7987" s="33">
        <f t="shared" si="125"/>
        <v>12496148.501793459</v>
      </c>
    </row>
    <row r="7988" spans="3:10">
      <c r="C7988">
        <v>201</v>
      </c>
      <c r="E7988">
        <v>59.114934629241439</v>
      </c>
      <c r="G7988">
        <v>0.93744134143807056</v>
      </c>
      <c r="H7988">
        <f>+C7988/'Dados Primários'!$C$31</f>
        <v>0.56940509915014159</v>
      </c>
      <c r="I7988" s="22">
        <v>397772588907.63513</v>
      </c>
      <c r="J7988" s="33">
        <f t="shared" si="125"/>
        <v>12551554.603996275</v>
      </c>
    </row>
    <row r="7989" spans="3:10">
      <c r="C7989">
        <v>195</v>
      </c>
      <c r="E7989">
        <v>59.106313660878833</v>
      </c>
      <c r="G7989">
        <v>0.93662554965197375</v>
      </c>
      <c r="H7989">
        <f>+C7989/'Dados Primários'!$C$31</f>
        <v>0.55240793201133143</v>
      </c>
      <c r="I7989" s="22">
        <v>385901770623.3551</v>
      </c>
      <c r="J7989" s="33">
        <f t="shared" si="125"/>
        <v>11801482.095074432</v>
      </c>
    </row>
    <row r="7990" spans="3:10">
      <c r="C7990">
        <v>201</v>
      </c>
      <c r="E7990">
        <v>62.473698390565673</v>
      </c>
      <c r="G7990">
        <v>0.9856130007214905</v>
      </c>
      <c r="H7990">
        <f>+C7990/'Dados Primários'!$C$31</f>
        <v>0.56940509915014159</v>
      </c>
      <c r="I7990" s="22">
        <v>397058866728.59027</v>
      </c>
      <c r="J7990" s="33">
        <f t="shared" si="125"/>
        <v>13921303.148975085</v>
      </c>
    </row>
    <row r="7991" spans="3:10">
      <c r="C7991">
        <v>199</v>
      </c>
      <c r="E7991">
        <v>58.088850237251656</v>
      </c>
      <c r="G7991">
        <v>0.9577031260904405</v>
      </c>
      <c r="H7991">
        <f>+C7991/'Dados Primários'!$C$31</f>
        <v>0.5637393767705382</v>
      </c>
      <c r="I7991" s="22">
        <v>402373107416.729</v>
      </c>
      <c r="J7991" s="33">
        <f t="shared" si="125"/>
        <v>12619176.174404632</v>
      </c>
    </row>
    <row r="7992" spans="3:10">
      <c r="C7992">
        <v>196</v>
      </c>
      <c r="E7992">
        <v>61.285937488570781</v>
      </c>
      <c r="G7992">
        <v>0.99644020203335226</v>
      </c>
      <c r="H7992">
        <f>+C7992/'Dados Primários'!$C$31</f>
        <v>0.55524079320113318</v>
      </c>
      <c r="I7992" s="22">
        <v>408816352964.75903</v>
      </c>
      <c r="J7992" s="33">
        <f t="shared" si="125"/>
        <v>13861866.135519531</v>
      </c>
    </row>
    <row r="7993" spans="3:10">
      <c r="C7993">
        <v>204</v>
      </c>
      <c r="E7993">
        <v>61.07137040910375</v>
      </c>
      <c r="G7993">
        <v>0.93047557455044039</v>
      </c>
      <c r="H7993">
        <f>+C7993/'Dados Primários'!$C$31</f>
        <v>0.57790368271954673</v>
      </c>
      <c r="I7993" s="22">
        <v>358444278705.14069</v>
      </c>
      <c r="J7993" s="33">
        <f t="shared" si="125"/>
        <v>11771173.40413967</v>
      </c>
    </row>
    <row r="7994" spans="3:10">
      <c r="C7994">
        <v>197</v>
      </c>
      <c r="E7994">
        <v>62.502465806702375</v>
      </c>
      <c r="G7994">
        <v>0.98298146925074115</v>
      </c>
      <c r="H7994">
        <f>+C7994/'Dados Primários'!$C$31</f>
        <v>0.55807365439093481</v>
      </c>
      <c r="I7994" s="22">
        <v>366992197299.83813</v>
      </c>
      <c r="J7994" s="33">
        <f t="shared" si="125"/>
        <v>12583192.293825751</v>
      </c>
    </row>
    <row r="7995" spans="3:10">
      <c r="C7995">
        <v>200</v>
      </c>
      <c r="E7995">
        <v>61.502813246712471</v>
      </c>
      <c r="G7995">
        <v>0.96955369720680351</v>
      </c>
      <c r="H7995">
        <f>+C7995/'Dados Primários'!$C$31</f>
        <v>0.56657223796033995</v>
      </c>
      <c r="I7995" s="22">
        <v>355860018379.92108</v>
      </c>
      <c r="J7995" s="33">
        <f t="shared" si="125"/>
        <v>12022681.318314426</v>
      </c>
    </row>
    <row r="7996" spans="3:10">
      <c r="C7996">
        <v>196</v>
      </c>
      <c r="E7996">
        <v>63.142237496437623</v>
      </c>
      <c r="G7996">
        <v>0.96898895474569358</v>
      </c>
      <c r="H7996">
        <f>+C7996/'Dados Primários'!$C$31</f>
        <v>0.55524079320113318</v>
      </c>
      <c r="I7996" s="22">
        <v>379328911333.96368</v>
      </c>
      <c r="J7996" s="33">
        <f t="shared" si="125"/>
        <v>12886533.427768582</v>
      </c>
    </row>
    <row r="7997" spans="3:10">
      <c r="C7997">
        <v>200</v>
      </c>
      <c r="E7997">
        <v>61.765602627003382</v>
      </c>
      <c r="G7997">
        <v>0.99736241087194644</v>
      </c>
      <c r="H7997">
        <f>+C7997/'Dados Primários'!$C$31</f>
        <v>0.56657223796033995</v>
      </c>
      <c r="I7997" s="22">
        <v>375012789927.89459</v>
      </c>
      <c r="J7997" s="33">
        <f t="shared" si="125"/>
        <v>13088836.69878337</v>
      </c>
    </row>
    <row r="7998" spans="3:10">
      <c r="C7998">
        <v>195</v>
      </c>
      <c r="E7998">
        <v>60.283352045814205</v>
      </c>
      <c r="G7998">
        <v>0.99003952480388779</v>
      </c>
      <c r="H7998">
        <f>+C7998/'Dados Primários'!$C$31</f>
        <v>0.55240793201133143</v>
      </c>
      <c r="I7998" s="22">
        <v>373960318124.83459</v>
      </c>
      <c r="J7998" s="33">
        <f t="shared" si="125"/>
        <v>12329212.921319779</v>
      </c>
    </row>
    <row r="7999" spans="3:10">
      <c r="C7999">
        <v>202</v>
      </c>
      <c r="E7999">
        <v>62.837833999343147</v>
      </c>
      <c r="G7999">
        <v>0.95429337894278277</v>
      </c>
      <c r="H7999">
        <f>+C7999/'Dados Primários'!$C$31</f>
        <v>0.57223796033994334</v>
      </c>
      <c r="I7999" s="22">
        <v>391066724095.05896</v>
      </c>
      <c r="J7999" s="33">
        <f t="shared" si="125"/>
        <v>13419324.183224795</v>
      </c>
    </row>
    <row r="8000" spans="3:10">
      <c r="C8000">
        <v>192</v>
      </c>
      <c r="E8000">
        <v>64.156026960139187</v>
      </c>
      <c r="G8000">
        <v>0.96881989134886304</v>
      </c>
      <c r="H8000">
        <f>+C8000/'Dados Primários'!$C$31</f>
        <v>0.5439093484419264</v>
      </c>
      <c r="I8000" s="22">
        <v>390431865656.01819</v>
      </c>
      <c r="J8000" s="33">
        <f t="shared" si="125"/>
        <v>13199342.174812827</v>
      </c>
    </row>
    <row r="8001" spans="3:10">
      <c r="C8001">
        <v>192</v>
      </c>
      <c r="E8001">
        <v>57.685119059120822</v>
      </c>
      <c r="G8001">
        <v>0.95591390033993584</v>
      </c>
      <c r="H8001">
        <f>+C8001/'Dados Primários'!$C$31</f>
        <v>0.5439093484419264</v>
      </c>
      <c r="I8001" s="22">
        <v>406366080697.79633</v>
      </c>
      <c r="J8001" s="33">
        <f t="shared" si="125"/>
        <v>12187834.376656447</v>
      </c>
    </row>
    <row r="8002" spans="3:10">
      <c r="C8002">
        <v>196</v>
      </c>
      <c r="E8002">
        <v>60.436026643722329</v>
      </c>
      <c r="G8002">
        <v>0.92492301330199611</v>
      </c>
      <c r="H8002">
        <f>+C8002/'Dados Primários'!$C$31</f>
        <v>0.55524079320113318</v>
      </c>
      <c r="I8002" s="22">
        <v>360718287863.17181</v>
      </c>
      <c r="J8002" s="33">
        <f t="shared" si="125"/>
        <v>11195693.908461081</v>
      </c>
    </row>
    <row r="8003" spans="3:10">
      <c r="C8003">
        <v>201</v>
      </c>
      <c r="E8003">
        <v>58.999801041209047</v>
      </c>
      <c r="G8003">
        <v>0.94108456664769191</v>
      </c>
      <c r="H8003">
        <f>+C8003/'Dados Primários'!$C$31</f>
        <v>0.56940509915014159</v>
      </c>
      <c r="I8003" s="22">
        <v>366264116328.33264</v>
      </c>
      <c r="J8003" s="33">
        <f t="shared" si="125"/>
        <v>11579636.389763575</v>
      </c>
    </row>
    <row r="8004" spans="3:10">
      <c r="C8004">
        <v>201</v>
      </c>
      <c r="E8004">
        <v>58.496099600440864</v>
      </c>
      <c r="G8004">
        <v>0.96831164775803302</v>
      </c>
      <c r="H8004">
        <f>+C8004/'Dados Primários'!$C$31</f>
        <v>0.56940509915014159</v>
      </c>
      <c r="I8004" s="22">
        <v>365003130286.46777</v>
      </c>
      <c r="J8004" s="33">
        <f t="shared" si="125"/>
        <v>11772264.362141253</v>
      </c>
    </row>
    <row r="8005" spans="3:10">
      <c r="C8005">
        <v>203</v>
      </c>
      <c r="E8005">
        <v>57.725984609683962</v>
      </c>
      <c r="G8005">
        <v>0.9738638692600019</v>
      </c>
      <c r="H8005">
        <f>+C8005/'Dados Primários'!$C$31</f>
        <v>0.57507082152974509</v>
      </c>
      <c r="I8005" s="22">
        <v>387610724664.11194</v>
      </c>
      <c r="J8005" s="33">
        <f t="shared" si="125"/>
        <v>12531028.573954856</v>
      </c>
    </row>
    <row r="8006" spans="3:10">
      <c r="C8006">
        <v>204</v>
      </c>
      <c r="E8006">
        <v>62.443334958457079</v>
      </c>
      <c r="G8006">
        <v>0.93005065285137423</v>
      </c>
      <c r="H8006">
        <f>+C8006/'Dados Primários'!$C$31</f>
        <v>0.57790368271954673</v>
      </c>
      <c r="I8006" s="22">
        <v>415449429729.69702</v>
      </c>
      <c r="J8006" s="33">
        <f t="shared" si="125"/>
        <v>13943324.054605041</v>
      </c>
    </row>
    <row r="8007" spans="3:10">
      <c r="C8007">
        <v>197</v>
      </c>
      <c r="E8007">
        <v>63.15064678811499</v>
      </c>
      <c r="G8007">
        <v>0.96132247304605434</v>
      </c>
      <c r="H8007">
        <f>+C8007/'Dados Primários'!$C$31</f>
        <v>0.55807365439093481</v>
      </c>
      <c r="I8007" s="22">
        <v>378565467017.96606</v>
      </c>
      <c r="J8007" s="33">
        <f t="shared" si="125"/>
        <v>12825650.865836021</v>
      </c>
    </row>
    <row r="8008" spans="3:10">
      <c r="C8008">
        <v>197</v>
      </c>
      <c r="E8008">
        <v>61.900567848519692</v>
      </c>
      <c r="G8008">
        <v>0.94680448503550352</v>
      </c>
      <c r="H8008">
        <f>+C8008/'Dados Primários'!$C$31</f>
        <v>0.55807365439093481</v>
      </c>
      <c r="I8008" s="22">
        <v>413804170955.81262</v>
      </c>
      <c r="J8008" s="33">
        <f t="shared" ref="J8008:J8071" si="126">+E8008*G8008*H8008*I8008/1000000</f>
        <v>13534472.19460508</v>
      </c>
    </row>
    <row r="8009" spans="3:10">
      <c r="C8009">
        <v>195</v>
      </c>
      <c r="E8009">
        <v>62.383830070371665</v>
      </c>
      <c r="G8009">
        <v>0.94297999170747593</v>
      </c>
      <c r="H8009">
        <f>+C8009/'Dados Primários'!$C$31</f>
        <v>0.55240793201133143</v>
      </c>
      <c r="I8009" s="22">
        <v>416701254343.00922</v>
      </c>
      <c r="J8009" s="33">
        <f t="shared" si="126"/>
        <v>13541264.665297253</v>
      </c>
    </row>
    <row r="8010" spans="3:10">
      <c r="C8010">
        <v>188</v>
      </c>
      <c r="E8010">
        <v>58.511992736496957</v>
      </c>
      <c r="G8010">
        <v>0.98472062754664602</v>
      </c>
      <c r="H8010">
        <f>+C8010/'Dados Primários'!$C$31</f>
        <v>0.53257790368271951</v>
      </c>
      <c r="I8010" s="22">
        <v>357981742955.73578</v>
      </c>
      <c r="J8010" s="33">
        <f t="shared" si="126"/>
        <v>10985047.688426904</v>
      </c>
    </row>
    <row r="8011" spans="3:10">
      <c r="C8011">
        <v>201</v>
      </c>
      <c r="E8011">
        <v>63.621922304393692</v>
      </c>
      <c r="G8011">
        <v>0.99958717647920703</v>
      </c>
      <c r="H8011">
        <f>+C8011/'Dados Primários'!$C$31</f>
        <v>0.56940509915014159</v>
      </c>
      <c r="I8011" s="22">
        <v>393153857051.00085</v>
      </c>
      <c r="J8011" s="33">
        <f t="shared" si="126"/>
        <v>14236766.288107116</v>
      </c>
    </row>
    <row r="8012" spans="3:10">
      <c r="C8012">
        <v>196</v>
      </c>
      <c r="E8012">
        <v>61.308169944704595</v>
      </c>
      <c r="G8012">
        <v>0.94167508603151662</v>
      </c>
      <c r="H8012">
        <f>+C8012/'Dados Primários'!$C$31</f>
        <v>0.55524079320113318</v>
      </c>
      <c r="I8012" s="22">
        <v>368875456171.51794</v>
      </c>
      <c r="J8012" s="33">
        <f t="shared" si="126"/>
        <v>11824439.36378457</v>
      </c>
    </row>
    <row r="8013" spans="3:10">
      <c r="C8013">
        <v>206</v>
      </c>
      <c r="E8013">
        <v>60.552260650034185</v>
      </c>
      <c r="G8013">
        <v>0.97317093169929969</v>
      </c>
      <c r="H8013">
        <f>+C8013/'Dados Primários'!$C$31</f>
        <v>0.58356940509915012</v>
      </c>
      <c r="I8013" s="22">
        <v>417791874701.99164</v>
      </c>
      <c r="J8013" s="33">
        <f t="shared" si="126"/>
        <v>14367195.266408179</v>
      </c>
    </row>
    <row r="8014" spans="3:10">
      <c r="C8014">
        <v>193</v>
      </c>
      <c r="E8014">
        <v>63.984745124529468</v>
      </c>
      <c r="G8014">
        <v>0.96384907012984578</v>
      </c>
      <c r="H8014">
        <f>+C8014/'Dados Primários'!$C$31</f>
        <v>0.54674220963172804</v>
      </c>
      <c r="I8014" s="22">
        <v>358038116373.13947</v>
      </c>
      <c r="J8014" s="33">
        <f t="shared" si="126"/>
        <v>12072503.620629568</v>
      </c>
    </row>
    <row r="8015" spans="3:10">
      <c r="C8015">
        <v>198</v>
      </c>
      <c r="E8015">
        <v>59.431307966681807</v>
      </c>
      <c r="G8015">
        <v>0.93132167231818741</v>
      </c>
      <c r="H8015">
        <f>+C8015/'Dados Primários'!$C$31</f>
        <v>0.56090651558073656</v>
      </c>
      <c r="I8015" s="22">
        <v>404621883355.37067</v>
      </c>
      <c r="J8015" s="33">
        <f t="shared" si="126"/>
        <v>12561886.055490665</v>
      </c>
    </row>
    <row r="8016" spans="3:10">
      <c r="C8016">
        <v>192</v>
      </c>
      <c r="E8016">
        <v>60.212996021119409</v>
      </c>
      <c r="G8016">
        <v>0.9633466517754582</v>
      </c>
      <c r="H8016">
        <f>+C8016/'Dados Primários'!$C$31</f>
        <v>0.5439093484419264</v>
      </c>
      <c r="I8016" s="22">
        <v>373993553714.82373</v>
      </c>
      <c r="J8016" s="33">
        <f t="shared" si="126"/>
        <v>11799496.320063248</v>
      </c>
    </row>
    <row r="8017" spans="3:10">
      <c r="C8017">
        <v>202</v>
      </c>
      <c r="E8017">
        <v>59.384126953926931</v>
      </c>
      <c r="G8017">
        <v>0.96717639012596401</v>
      </c>
      <c r="H8017">
        <f>+C8017/'Dados Primários'!$C$31</f>
        <v>0.57223796033994334</v>
      </c>
      <c r="I8017" s="22">
        <v>403657285041.94751</v>
      </c>
      <c r="J8017" s="33">
        <f t="shared" si="126"/>
        <v>13266779.81324707</v>
      </c>
    </row>
    <row r="8018" spans="3:10">
      <c r="C8018">
        <v>198</v>
      </c>
      <c r="E8018">
        <v>57.961714649876441</v>
      </c>
      <c r="G8018">
        <v>0.9335888470772602</v>
      </c>
      <c r="H8018">
        <f>+C8018/'Dados Primários'!$C$31</f>
        <v>0.56090651558073656</v>
      </c>
      <c r="I8018" s="22">
        <v>385989700011.90424</v>
      </c>
      <c r="J8018" s="33">
        <f t="shared" si="126"/>
        <v>11715560.741810717</v>
      </c>
    </row>
    <row r="8019" spans="3:10">
      <c r="C8019">
        <v>198</v>
      </c>
      <c r="E8019">
        <v>63.698120473440795</v>
      </c>
      <c r="G8019">
        <v>0.98775282751198523</v>
      </c>
      <c r="H8019">
        <f>+C8019/'Dados Primários'!$C$31</f>
        <v>0.56090651558073656</v>
      </c>
      <c r="I8019" s="22">
        <v>392888100074.08636</v>
      </c>
      <c r="J8019" s="33">
        <f t="shared" si="126"/>
        <v>13865459.265153822</v>
      </c>
    </row>
    <row r="8020" spans="3:10">
      <c r="C8020">
        <v>195</v>
      </c>
      <c r="E8020">
        <v>64.110797119401767</v>
      </c>
      <c r="G8020">
        <v>0.92177199393593334</v>
      </c>
      <c r="H8020">
        <f>+C8020/'Dados Primários'!$C$31</f>
        <v>0.55240793201133143</v>
      </c>
      <c r="I8020" s="22">
        <v>348297945169.87073</v>
      </c>
      <c r="J8020" s="33">
        <f t="shared" si="126"/>
        <v>11370131.927965686</v>
      </c>
    </row>
    <row r="8021" spans="3:10">
      <c r="C8021">
        <v>197</v>
      </c>
      <c r="E8021">
        <v>59.987185785489707</v>
      </c>
      <c r="G8021">
        <v>0.94190208123154107</v>
      </c>
      <c r="H8021">
        <f>+C8021/'Dados Primários'!$C$31</f>
        <v>0.55807365439093481</v>
      </c>
      <c r="I8021" s="22">
        <v>345564470017.12604</v>
      </c>
      <c r="J8021" s="33">
        <f t="shared" si="126"/>
        <v>10896445.437823113</v>
      </c>
    </row>
    <row r="8022" spans="3:10">
      <c r="C8022">
        <v>198</v>
      </c>
      <c r="E8022">
        <v>62.471496725539446</v>
      </c>
      <c r="G8022">
        <v>0.94827925851022787</v>
      </c>
      <c r="H8022">
        <f>+C8022/'Dados Primários'!$C$31</f>
        <v>0.56090651558073656</v>
      </c>
      <c r="I8022" s="22">
        <v>346047577837.50427</v>
      </c>
      <c r="J8022" s="33">
        <f t="shared" si="126"/>
        <v>11498586.62098605</v>
      </c>
    </row>
    <row r="8023" spans="3:10">
      <c r="C8023">
        <v>197</v>
      </c>
      <c r="E8023">
        <v>63.445466141409931</v>
      </c>
      <c r="G8023">
        <v>0.9294977814003349</v>
      </c>
      <c r="H8023">
        <f>+C8023/'Dados Primários'!$C$31</f>
        <v>0.55807365439093481</v>
      </c>
      <c r="I8023" s="22">
        <v>353640714933.92847</v>
      </c>
      <c r="J8023" s="33">
        <f t="shared" si="126"/>
        <v>11638653.283299331</v>
      </c>
    </row>
    <row r="8024" spans="3:10">
      <c r="C8024">
        <v>194</v>
      </c>
      <c r="E8024">
        <v>60.809438676582388</v>
      </c>
      <c r="G8024">
        <v>0.94921199542899248</v>
      </c>
      <c r="H8024">
        <f>+C8024/'Dados Primários'!$C$31</f>
        <v>0.54957507082152979</v>
      </c>
      <c r="I8024" s="22">
        <v>363495894535.20996</v>
      </c>
      <c r="J8024" s="33">
        <f t="shared" si="126"/>
        <v>11530834.718468593</v>
      </c>
    </row>
    <row r="8025" spans="3:10">
      <c r="C8025">
        <v>197</v>
      </c>
      <c r="E8025">
        <v>58.595837320194505</v>
      </c>
      <c r="G8025">
        <v>0.92600717507582497</v>
      </c>
      <c r="H8025">
        <f>+C8025/'Dados Primários'!$C$31</f>
        <v>0.55807365439093481</v>
      </c>
      <c r="I8025" s="22">
        <v>405499453273.36877</v>
      </c>
      <c r="J8025" s="33">
        <f t="shared" si="126"/>
        <v>12278997.477712929</v>
      </c>
    </row>
    <row r="8026" spans="3:10">
      <c r="C8026">
        <v>199</v>
      </c>
      <c r="E8026">
        <v>60.797840509027168</v>
      </c>
      <c r="G8026">
        <v>0.92259149938942475</v>
      </c>
      <c r="H8026">
        <f>+C8026/'Dados Primários'!$C$31</f>
        <v>0.5637393767705382</v>
      </c>
      <c r="I8026" s="22">
        <v>381311165508.49341</v>
      </c>
      <c r="J8026" s="33">
        <f t="shared" si="126"/>
        <v>12057450.730307315</v>
      </c>
    </row>
    <row r="8027" spans="3:10">
      <c r="C8027">
        <v>193</v>
      </c>
      <c r="E8027">
        <v>61.345435219619162</v>
      </c>
      <c r="G8027">
        <v>0.95533023806071382</v>
      </c>
      <c r="H8027">
        <f>+C8027/'Dados Primários'!$C$31</f>
        <v>0.54674220963172804</v>
      </c>
      <c r="I8027" s="22">
        <v>384758701248.44775</v>
      </c>
      <c r="J8027" s="33">
        <f t="shared" si="126"/>
        <v>12328403.210431648</v>
      </c>
    </row>
    <row r="8028" spans="3:10">
      <c r="C8028">
        <v>196</v>
      </c>
      <c r="E8028">
        <v>58.529736139224717</v>
      </c>
      <c r="G8028">
        <v>0.95531108641778639</v>
      </c>
      <c r="H8028">
        <f>+C8028/'Dados Primários'!$C$31</f>
        <v>0.55524079320113318</v>
      </c>
      <c r="I8028" s="22">
        <v>373491882661.12091</v>
      </c>
      <c r="J8028" s="33">
        <f t="shared" si="126"/>
        <v>11595351.476841452</v>
      </c>
    </row>
    <row r="8029" spans="3:10">
      <c r="C8029">
        <v>204</v>
      </c>
      <c r="E8029">
        <v>58.255291949857629</v>
      </c>
      <c r="G8029">
        <v>0.95342942373521133</v>
      </c>
      <c r="H8029">
        <f>+C8029/'Dados Primários'!$C$31</f>
        <v>0.57790368271954673</v>
      </c>
      <c r="I8029" s="22">
        <v>396071885459.15851</v>
      </c>
      <c r="J8029" s="33">
        <f t="shared" si="126"/>
        <v>12713157.033651454</v>
      </c>
    </row>
    <row r="8030" spans="3:10">
      <c r="C8030">
        <v>189</v>
      </c>
      <c r="E8030">
        <v>62.911801257152952</v>
      </c>
      <c r="G8030">
        <v>0.92832471769690739</v>
      </c>
      <c r="H8030">
        <f>+C8030/'Dados Primários'!$C$31</f>
        <v>0.53541076487252126</v>
      </c>
      <c r="I8030" s="22">
        <v>350178912077.18237</v>
      </c>
      <c r="J8030" s="33">
        <f t="shared" si="126"/>
        <v>10949874.004454447</v>
      </c>
    </row>
    <row r="8031" spans="3:10">
      <c r="C8031">
        <v>196</v>
      </c>
      <c r="E8031">
        <v>57.703728969615753</v>
      </c>
      <c r="G8031">
        <v>0.99353033192154505</v>
      </c>
      <c r="H8031">
        <f>+C8031/'Dados Primários'!$C$31</f>
        <v>0.55524079320113318</v>
      </c>
      <c r="I8031" s="22">
        <v>368975281204.55115</v>
      </c>
      <c r="J8031" s="33">
        <f t="shared" si="126"/>
        <v>11745287.398853559</v>
      </c>
    </row>
    <row r="8032" spans="3:10">
      <c r="C8032">
        <v>194</v>
      </c>
      <c r="E8032">
        <v>62.572792332043313</v>
      </c>
      <c r="G8032">
        <v>0.98428860540701479</v>
      </c>
      <c r="H8032">
        <f>+C8032/'Dados Primários'!$C$31</f>
        <v>0.54957507082152979</v>
      </c>
      <c r="I8032" s="22">
        <v>379551204890.73511</v>
      </c>
      <c r="J8032" s="33">
        <f t="shared" si="126"/>
        <v>12847108.51482288</v>
      </c>
    </row>
    <row r="8033" spans="3:10">
      <c r="C8033">
        <v>204</v>
      </c>
      <c r="E8033">
        <v>57.400724651893007</v>
      </c>
      <c r="G8033">
        <v>0.93859107569725775</v>
      </c>
      <c r="H8033">
        <f>+C8033/'Dados Primários'!$C$31</f>
        <v>0.57790368271954673</v>
      </c>
      <c r="I8033" s="22">
        <v>367100598584.44177</v>
      </c>
      <c r="J8033" s="33">
        <f t="shared" si="126"/>
        <v>11429687.339777201</v>
      </c>
    </row>
    <row r="8034" spans="3:10">
      <c r="C8034">
        <v>193</v>
      </c>
      <c r="E8034">
        <v>60.239224365767662</v>
      </c>
      <c r="G8034">
        <v>0.98020924380990171</v>
      </c>
      <c r="H8034">
        <f>+C8034/'Dados Primários'!$C$31</f>
        <v>0.54674220963172804</v>
      </c>
      <c r="I8034" s="22">
        <v>383760408712.43945</v>
      </c>
      <c r="J8034" s="33">
        <f t="shared" si="126"/>
        <v>12389133.61271375</v>
      </c>
    </row>
    <row r="8035" spans="3:10">
      <c r="C8035">
        <v>197</v>
      </c>
      <c r="E8035">
        <v>62.483915457089395</v>
      </c>
      <c r="G8035">
        <v>0.93676071301883124</v>
      </c>
      <c r="H8035">
        <f>+C8035/'Dados Primários'!$C$31</f>
        <v>0.55807365439093481</v>
      </c>
      <c r="I8035" s="22">
        <v>365189229969.48901</v>
      </c>
      <c r="J8035" s="33">
        <f t="shared" si="126"/>
        <v>11929064.487936363</v>
      </c>
    </row>
    <row r="8036" spans="3:10">
      <c r="C8036">
        <v>197</v>
      </c>
      <c r="E8036">
        <v>60.367087301414969</v>
      </c>
      <c r="G8036">
        <v>0.93730370749593883</v>
      </c>
      <c r="H8036">
        <f>+C8036/'Dados Primários'!$C$31</f>
        <v>0.55807365439093481</v>
      </c>
      <c r="I8036" s="22">
        <v>395388097202.12036</v>
      </c>
      <c r="J8036" s="33">
        <f t="shared" si="126"/>
        <v>12485204.738892803</v>
      </c>
    </row>
    <row r="8037" spans="3:10">
      <c r="C8037">
        <v>200</v>
      </c>
      <c r="E8037">
        <v>58.176274881337896</v>
      </c>
      <c r="G8037">
        <v>0.94341188424425759</v>
      </c>
      <c r="H8037">
        <f>+C8037/'Dados Primários'!$C$31</f>
        <v>0.56657223796033995</v>
      </c>
      <c r="I8037" s="22">
        <v>401749676037.4632</v>
      </c>
      <c r="J8037" s="33">
        <f t="shared" si="126"/>
        <v>12492750.817086125</v>
      </c>
    </row>
    <row r="8038" spans="3:10">
      <c r="C8038">
        <v>196</v>
      </c>
      <c r="E8038">
        <v>62.151930646040448</v>
      </c>
      <c r="G8038">
        <v>0.96353849323631191</v>
      </c>
      <c r="H8038">
        <f>+C8038/'Dados Primários'!$C$31</f>
        <v>0.55524079320113318</v>
      </c>
      <c r="I8038" s="22">
        <v>382805161644.14825</v>
      </c>
      <c r="J8038" s="33">
        <f t="shared" si="126"/>
        <v>12728664.635281863</v>
      </c>
    </row>
    <row r="8039" spans="3:10">
      <c r="C8039">
        <v>198</v>
      </c>
      <c r="E8039">
        <v>58.098368001751773</v>
      </c>
      <c r="G8039">
        <v>0.99145582269479327</v>
      </c>
      <c r="H8039">
        <f>+C8039/'Dados Primários'!$C$31</f>
        <v>0.56090651558073656</v>
      </c>
      <c r="I8039" s="22">
        <v>378351753199.63684</v>
      </c>
      <c r="J8039" s="33">
        <f t="shared" si="126"/>
        <v>12224286.964636983</v>
      </c>
    </row>
    <row r="8040" spans="3:10">
      <c r="C8040">
        <v>192</v>
      </c>
      <c r="E8040">
        <v>58.871005442049821</v>
      </c>
      <c r="G8040">
        <v>0.99801203139033734</v>
      </c>
      <c r="H8040">
        <f>+C8040/'Dados Primários'!$C$31</f>
        <v>0.5439093484419264</v>
      </c>
      <c r="I8040" s="22">
        <v>409916026296.05493</v>
      </c>
      <c r="J8040" s="33">
        <f t="shared" si="126"/>
        <v>13099618.604148613</v>
      </c>
    </row>
    <row r="8041" spans="3:10">
      <c r="C8041">
        <v>198</v>
      </c>
      <c r="E8041">
        <v>61.248464531366935</v>
      </c>
      <c r="G8041">
        <v>0.94821157739880102</v>
      </c>
      <c r="H8041">
        <f>+C8041/'Dados Primários'!$C$31</f>
        <v>0.56090651558073656</v>
      </c>
      <c r="I8041" s="22">
        <v>354653957795.65625</v>
      </c>
      <c r="J8041" s="33">
        <f t="shared" si="126"/>
        <v>11553026.11100091</v>
      </c>
    </row>
    <row r="8042" spans="3:10">
      <c r="C8042">
        <v>202</v>
      </c>
      <c r="E8042">
        <v>59.603378683986783</v>
      </c>
      <c r="G8042">
        <v>0.99198134164883822</v>
      </c>
      <c r="H8042">
        <f>+C8042/'Dados Primários'!$C$31</f>
        <v>0.57223796033994334</v>
      </c>
      <c r="I8042" s="22">
        <v>389068671594.87152</v>
      </c>
      <c r="J8042" s="33">
        <f t="shared" si="126"/>
        <v>13163679.765940404</v>
      </c>
    </row>
    <row r="8043" spans="3:10">
      <c r="C8043">
        <v>197</v>
      </c>
      <c r="E8043">
        <v>57.605541765883352</v>
      </c>
      <c r="G8043">
        <v>0.95040909202322787</v>
      </c>
      <c r="H8043">
        <f>+C8043/'Dados Primários'!$C$31</f>
        <v>0.55807365439093481</v>
      </c>
      <c r="I8043" s="22">
        <v>349163495005.65021</v>
      </c>
      <c r="J8043" s="33">
        <f t="shared" si="126"/>
        <v>10668299.523922874</v>
      </c>
    </row>
    <row r="8044" spans="3:10">
      <c r="C8044">
        <v>209</v>
      </c>
      <c r="E8044">
        <v>57.320459201489783</v>
      </c>
      <c r="G8044">
        <v>0.96560963439085035</v>
      </c>
      <c r="H8044">
        <f>+C8044/'Dados Primários'!$C$31</f>
        <v>0.59206798866855526</v>
      </c>
      <c r="I8044" s="22">
        <v>384860559963.09058</v>
      </c>
      <c r="J8044" s="33">
        <f t="shared" si="126"/>
        <v>12612066.1328131</v>
      </c>
    </row>
    <row r="8045" spans="3:10">
      <c r="C8045">
        <v>204</v>
      </c>
      <c r="E8045">
        <v>59.677799438884392</v>
      </c>
      <c r="G8045">
        <v>0.92112520702235645</v>
      </c>
      <c r="H8045">
        <f>+C8045/'Dados Primários'!$C$31</f>
        <v>0.57790368271954673</v>
      </c>
      <c r="I8045" s="22">
        <v>369431299663.81531</v>
      </c>
      <c r="J8045" s="33">
        <f t="shared" si="126"/>
        <v>11736013.962900598</v>
      </c>
    </row>
    <row r="8046" spans="3:10">
      <c r="C8046">
        <v>197</v>
      </c>
      <c r="E8046">
        <v>58.775169329915741</v>
      </c>
      <c r="G8046">
        <v>0.95135442474454379</v>
      </c>
      <c r="H8046">
        <f>+C8046/'Dados Primários'!$C$31</f>
        <v>0.55807365439093481</v>
      </c>
      <c r="I8046" s="22">
        <v>399853449744.10413</v>
      </c>
      <c r="J8046" s="33">
        <f t="shared" si="126"/>
        <v>12477529.331075076</v>
      </c>
    </row>
    <row r="8047" spans="3:10">
      <c r="C8047">
        <v>192</v>
      </c>
      <c r="E8047">
        <v>60.210927893845799</v>
      </c>
      <c r="G8047">
        <v>0.9338166815479364</v>
      </c>
      <c r="H8047">
        <f>+C8047/'Dados Primários'!$C$31</f>
        <v>0.5439093484419264</v>
      </c>
      <c r="I8047" s="22">
        <v>414929849158.47418</v>
      </c>
      <c r="J8047" s="33">
        <f t="shared" si="126"/>
        <v>12689314.149702046</v>
      </c>
    </row>
    <row r="8048" spans="3:10">
      <c r="C8048">
        <v>202</v>
      </c>
      <c r="E8048">
        <v>59.925111866302373</v>
      </c>
      <c r="G8048">
        <v>0.97696677616656147</v>
      </c>
      <c r="H8048">
        <f>+C8048/'Dados Primários'!$C$31</f>
        <v>0.57223796033994334</v>
      </c>
      <c r="I8048" s="22">
        <v>381974806475.44135</v>
      </c>
      <c r="J8048" s="33">
        <f t="shared" si="126"/>
        <v>12796760.204756433</v>
      </c>
    </row>
    <row r="8049" spans="3:10">
      <c r="C8049">
        <v>205</v>
      </c>
      <c r="E8049">
        <v>64.07513694401139</v>
      </c>
      <c r="G8049">
        <v>0.9206070313978042</v>
      </c>
      <c r="H8049">
        <f>+C8049/'Dados Primários'!$C$31</f>
        <v>0.58073654390934848</v>
      </c>
      <c r="I8049" s="22">
        <v>384572432742.7207</v>
      </c>
      <c r="J8049" s="33">
        <f t="shared" si="126"/>
        <v>13174105.465694942</v>
      </c>
    </row>
    <row r="8050" spans="3:10">
      <c r="C8050">
        <v>191</v>
      </c>
      <c r="E8050">
        <v>60.746617999317415</v>
      </c>
      <c r="G8050">
        <v>0.96237670289463217</v>
      </c>
      <c r="H8050">
        <f>+C8050/'Dados Primários'!$C$31</f>
        <v>0.54107648725212465</v>
      </c>
      <c r="I8050" s="22">
        <v>362877106906.3233</v>
      </c>
      <c r="J8050" s="33">
        <f t="shared" si="126"/>
        <v>11478507.899942607</v>
      </c>
    </row>
    <row r="8051" spans="3:10">
      <c r="C8051">
        <v>195</v>
      </c>
      <c r="E8051">
        <v>61.768714527747932</v>
      </c>
      <c r="G8051">
        <v>0.98524555008171388</v>
      </c>
      <c r="H8051">
        <f>+C8051/'Dados Primários'!$C$31</f>
        <v>0.55240793201133143</v>
      </c>
      <c r="I8051" s="22">
        <v>379535774575.3302</v>
      </c>
      <c r="J8051" s="33">
        <f t="shared" si="126"/>
        <v>12759265.35384956</v>
      </c>
    </row>
    <row r="8052" spans="3:10">
      <c r="C8052">
        <v>204</v>
      </c>
      <c r="E8052">
        <v>63.165067859401496</v>
      </c>
      <c r="G8052">
        <v>0.94196022336462526</v>
      </c>
      <c r="H8052">
        <f>+C8052/'Dados Primários'!$C$31</f>
        <v>0.57790368271954673</v>
      </c>
      <c r="I8052" s="22">
        <v>419763287574.8739</v>
      </c>
      <c r="J8052" s="33">
        <f t="shared" si="126"/>
        <v>14433426.523130847</v>
      </c>
    </row>
    <row r="8053" spans="3:10">
      <c r="C8053">
        <v>202</v>
      </c>
      <c r="E8053">
        <v>64.235512960881707</v>
      </c>
      <c r="G8053">
        <v>0.9654740892562429</v>
      </c>
      <c r="H8053">
        <f>+C8053/'Dados Primários'!$C$31</f>
        <v>0.57223796033994334</v>
      </c>
      <c r="I8053" s="22">
        <v>419574270905.72858</v>
      </c>
      <c r="J8053" s="33">
        <f t="shared" si="126"/>
        <v>14890227.466560647</v>
      </c>
    </row>
    <row r="8054" spans="3:10">
      <c r="C8054">
        <v>204</v>
      </c>
      <c r="E8054">
        <v>59.266333538720538</v>
      </c>
      <c r="G8054">
        <v>0.96301812967426059</v>
      </c>
      <c r="H8054">
        <f>+C8054/'Dados Primários'!$C$31</f>
        <v>0.57790368271954673</v>
      </c>
      <c r="I8054" s="22">
        <v>362771112580.21143</v>
      </c>
      <c r="J8054" s="33">
        <f t="shared" si="126"/>
        <v>11965495.367826238</v>
      </c>
    </row>
    <row r="8055" spans="3:10">
      <c r="C8055">
        <v>196</v>
      </c>
      <c r="E8055">
        <v>62.067785276108324</v>
      </c>
      <c r="G8055">
        <v>0.96570543529731478</v>
      </c>
      <c r="H8055">
        <f>+C8055/'Dados Primários'!$C$31</f>
        <v>0.55524079320113318</v>
      </c>
      <c r="I8055" s="22">
        <v>392089135613.33398</v>
      </c>
      <c r="J8055" s="33">
        <f t="shared" si="126"/>
        <v>13048996.040819958</v>
      </c>
    </row>
    <row r="8056" spans="3:10">
      <c r="C8056">
        <v>193</v>
      </c>
      <c r="E8056">
        <v>62.927135552557715</v>
      </c>
      <c r="G8056">
        <v>0.93125104196893571</v>
      </c>
      <c r="H8056">
        <f>+C8056/'Dados Primários'!$C$31</f>
        <v>0.54674220963172804</v>
      </c>
      <c r="I8056" s="22">
        <v>414102253303.91071</v>
      </c>
      <c r="J8056" s="33">
        <f t="shared" si="126"/>
        <v>13267678.281456344</v>
      </c>
    </row>
    <row r="8057" spans="3:10">
      <c r="C8057">
        <v>202</v>
      </c>
      <c r="E8057">
        <v>61.267231837500461</v>
      </c>
      <c r="G8057">
        <v>0.97626237190154497</v>
      </c>
      <c r="H8057">
        <f>+C8057/'Dados Primários'!$C$31</f>
        <v>0.57223796033994334</v>
      </c>
      <c r="I8057" s="22">
        <v>356571278827.53094</v>
      </c>
      <c r="J8057" s="33">
        <f t="shared" si="126"/>
        <v>12204439.303872751</v>
      </c>
    </row>
    <row r="8058" spans="3:10">
      <c r="C8058">
        <v>205</v>
      </c>
      <c r="E8058">
        <v>57.32549287023744</v>
      </c>
      <c r="G8058">
        <v>0.92168454926539434</v>
      </c>
      <c r="H8058">
        <f>+C8058/'Dados Primários'!$C$31</f>
        <v>0.58073654390934848</v>
      </c>
      <c r="I8058" s="22">
        <v>399483254312.297</v>
      </c>
      <c r="J8058" s="33">
        <f t="shared" si="126"/>
        <v>12257667.579544466</v>
      </c>
    </row>
    <row r="8059" spans="3:10">
      <c r="C8059">
        <v>197</v>
      </c>
      <c r="E8059">
        <v>59.558670080690028</v>
      </c>
      <c r="G8059">
        <v>0.99221950348104326</v>
      </c>
      <c r="H8059">
        <f>+C8059/'Dados Primários'!$C$31</f>
        <v>0.55807365439093481</v>
      </c>
      <c r="I8059" s="22">
        <v>355055226775.37762</v>
      </c>
      <c r="J8059" s="33">
        <f t="shared" si="126"/>
        <v>11709549.372320373</v>
      </c>
    </row>
    <row r="8060" spans="3:10">
      <c r="C8060">
        <v>203</v>
      </c>
      <c r="E8060">
        <v>61.608046157256723</v>
      </c>
      <c r="G8060">
        <v>0.95319500589426376</v>
      </c>
      <c r="H8060">
        <f>+C8060/'Dados Primários'!$C$31</f>
        <v>0.57507082152974509</v>
      </c>
      <c r="I8060" s="22">
        <v>347196413771.80646</v>
      </c>
      <c r="J8060" s="33">
        <f t="shared" si="126"/>
        <v>11725078.45103677</v>
      </c>
    </row>
    <row r="8061" spans="3:10">
      <c r="C8061">
        <v>197</v>
      </c>
      <c r="E8061">
        <v>59.731765013719802</v>
      </c>
      <c r="G8061">
        <v>0.98846406489073491</v>
      </c>
      <c r="H8061">
        <f>+C8061/'Dados Primários'!$C$31</f>
        <v>0.55807365439093481</v>
      </c>
      <c r="I8061" s="22">
        <v>396126262751.46674</v>
      </c>
      <c r="J8061" s="33">
        <f t="shared" si="126"/>
        <v>13052430.538179537</v>
      </c>
    </row>
    <row r="8062" spans="3:10">
      <c r="C8062">
        <v>203</v>
      </c>
      <c r="E8062">
        <v>62.09458558866968</v>
      </c>
      <c r="G8062">
        <v>0.95553861858115474</v>
      </c>
      <c r="H8062">
        <f>+C8062/'Dados Primários'!$C$31</f>
        <v>0.57507082152974509</v>
      </c>
      <c r="I8062" s="22">
        <v>406098063901.11243</v>
      </c>
      <c r="J8062" s="33">
        <f t="shared" si="126"/>
        <v>13856521.771643963</v>
      </c>
    </row>
    <row r="8063" spans="3:10">
      <c r="C8063">
        <v>200</v>
      </c>
      <c r="E8063">
        <v>61.519988771262575</v>
      </c>
      <c r="G8063">
        <v>0.93756249346656839</v>
      </c>
      <c r="H8063">
        <f>+C8063/'Dados Primários'!$C$31</f>
        <v>0.56657223796033995</v>
      </c>
      <c r="I8063" s="22">
        <v>380159985996.8573</v>
      </c>
      <c r="J8063" s="33">
        <f t="shared" si="126"/>
        <v>12423334.137408504</v>
      </c>
    </row>
    <row r="8064" spans="3:10">
      <c r="C8064">
        <v>202</v>
      </c>
      <c r="E8064">
        <v>62.351278610071766</v>
      </c>
      <c r="G8064">
        <v>0.9728276926152537</v>
      </c>
      <c r="H8064">
        <f>+C8064/'Dados Primários'!$C$31</f>
        <v>0.57223796033994334</v>
      </c>
      <c r="I8064" s="22">
        <v>380884649180.28778</v>
      </c>
      <c r="J8064" s="33">
        <f t="shared" si="126"/>
        <v>13220607.815702006</v>
      </c>
    </row>
    <row r="8065" spans="3:10">
      <c r="C8065">
        <v>193</v>
      </c>
      <c r="E8065">
        <v>62.099599476116524</v>
      </c>
      <c r="G8065">
        <v>0.95502978456906495</v>
      </c>
      <c r="H8065">
        <f>+C8065/'Dados Primários'!$C$31</f>
        <v>0.54674220963172804</v>
      </c>
      <c r="I8065" s="22">
        <v>392298773097.01349</v>
      </c>
      <c r="J8065" s="33">
        <f t="shared" si="126"/>
        <v>12720531.823230265</v>
      </c>
    </row>
    <row r="8066" spans="3:10">
      <c r="C8066">
        <v>199</v>
      </c>
      <c r="E8066">
        <v>61.068395090400429</v>
      </c>
      <c r="G8066">
        <v>0.9455892522752235</v>
      </c>
      <c r="H8066">
        <f>+C8066/'Dados Primários'!$C$31</f>
        <v>0.5637393767705382</v>
      </c>
      <c r="I8066" s="22">
        <v>349479441505.61438</v>
      </c>
      <c r="J8066" s="33">
        <f t="shared" si="126"/>
        <v>11376771.566115117</v>
      </c>
    </row>
    <row r="8067" spans="3:10">
      <c r="C8067">
        <v>197</v>
      </c>
      <c r="E8067">
        <v>61.916284359947916</v>
      </c>
      <c r="G8067">
        <v>0.99856298968128998</v>
      </c>
      <c r="H8067">
        <f>+C8067/'Dados Primários'!$C$31</f>
        <v>0.55807365439093481</v>
      </c>
      <c r="I8067" s="22">
        <v>390973384861.35632</v>
      </c>
      <c r="J8067" s="33">
        <f t="shared" si="126"/>
        <v>13490221.068229584</v>
      </c>
    </row>
    <row r="8068" spans="3:10">
      <c r="C8068">
        <v>202</v>
      </c>
      <c r="E8068">
        <v>58.251237644535131</v>
      </c>
      <c r="G8068">
        <v>0.92816757344089806</v>
      </c>
      <c r="H8068">
        <f>+C8068/'Dados Primários'!$C$31</f>
        <v>0.57223796033994334</v>
      </c>
      <c r="I8068" s="22">
        <v>381679364815.20502</v>
      </c>
      <c r="J8068" s="33">
        <f t="shared" si="126"/>
        <v>11808830.631330168</v>
      </c>
    </row>
    <row r="8069" spans="3:10">
      <c r="C8069">
        <v>203</v>
      </c>
      <c r="E8069">
        <v>58.311091702003537</v>
      </c>
      <c r="G8069">
        <v>0.99240682117287382</v>
      </c>
      <c r="H8069">
        <f>+C8069/'Dados Primários'!$C$31</f>
        <v>0.57507082152974509</v>
      </c>
      <c r="I8069" s="22">
        <v>411084449151.10449</v>
      </c>
      <c r="J8069" s="33">
        <f t="shared" si="126"/>
        <v>13680226.684548844</v>
      </c>
    </row>
    <row r="8070" spans="3:10">
      <c r="C8070">
        <v>202</v>
      </c>
      <c r="E8070">
        <v>61.758235573502368</v>
      </c>
      <c r="G8070">
        <v>0.98144345249116582</v>
      </c>
      <c r="H8070">
        <f>+C8070/'Dados Primários'!$C$31</f>
        <v>0.57223796033994334</v>
      </c>
      <c r="I8070" s="22">
        <v>414336882613.75616</v>
      </c>
      <c r="J8070" s="33">
        <f t="shared" si="126"/>
        <v>14371113.522565192</v>
      </c>
    </row>
    <row r="8071" spans="3:10">
      <c r="C8071">
        <v>202</v>
      </c>
      <c r="E8071">
        <v>63.545283854284925</v>
      </c>
      <c r="G8071">
        <v>0.96010601902385528</v>
      </c>
      <c r="H8071">
        <f>+C8071/'Dados Primários'!$C$31</f>
        <v>0.57223796033994334</v>
      </c>
      <c r="I8071" s="22">
        <v>399986089400.00928</v>
      </c>
      <c r="J8071" s="33">
        <f t="shared" si="126"/>
        <v>13964457.487910271</v>
      </c>
    </row>
    <row r="8072" spans="3:10">
      <c r="C8072">
        <v>201</v>
      </c>
      <c r="E8072">
        <v>58.165738966677218</v>
      </c>
      <c r="G8072">
        <v>0.98186173393477771</v>
      </c>
      <c r="H8072">
        <f>+C8072/'Dados Primários'!$C$31</f>
        <v>0.56940509915014159</v>
      </c>
      <c r="I8072" s="22">
        <v>382204545956.20026</v>
      </c>
      <c r="J8072" s="33">
        <f t="shared" ref="J8072:J8135" si="127">+E8072*G8072*H8072*I8072/1000000</f>
        <v>12428959.843616191</v>
      </c>
    </row>
    <row r="8073" spans="3:10">
      <c r="C8073">
        <v>199</v>
      </c>
      <c r="E8073">
        <v>61.574812943974891</v>
      </c>
      <c r="G8073">
        <v>0.9501622418082144</v>
      </c>
      <c r="H8073">
        <f>+C8073/'Dados Primários'!$C$31</f>
        <v>0.5637393767705382</v>
      </c>
      <c r="I8073" s="22">
        <v>345803885857.48334</v>
      </c>
      <c r="J8073" s="33">
        <f t="shared" si="127"/>
        <v>11405362.930933174</v>
      </c>
    </row>
    <row r="8074" spans="3:10">
      <c r="C8074">
        <v>198</v>
      </c>
      <c r="E8074">
        <v>58.921149385949199</v>
      </c>
      <c r="G8074">
        <v>0.97679807065836999</v>
      </c>
      <c r="H8074">
        <f>+C8074/'Dados Primários'!$C$31</f>
        <v>0.56090651558073656</v>
      </c>
      <c r="I8074" s="22">
        <v>391909606722.14142</v>
      </c>
      <c r="J8074" s="33">
        <f t="shared" si="127"/>
        <v>12651802.314781617</v>
      </c>
    </row>
    <row r="8075" spans="3:10">
      <c r="C8075">
        <v>197</v>
      </c>
      <c r="E8075">
        <v>63.877729648215578</v>
      </c>
      <c r="G8075">
        <v>0.96517355522381776</v>
      </c>
      <c r="H8075">
        <f>+C8075/'Dados Primários'!$C$31</f>
        <v>0.55807365439093481</v>
      </c>
      <c r="I8075" s="22">
        <v>360760179031.06293</v>
      </c>
      <c r="J8075" s="33">
        <f t="shared" si="127"/>
        <v>12412664.032241188</v>
      </c>
    </row>
    <row r="8076" spans="3:10">
      <c r="C8076">
        <v>204</v>
      </c>
      <c r="E8076">
        <v>61.122197559090424</v>
      </c>
      <c r="G8076">
        <v>0.9519426467045875</v>
      </c>
      <c r="H8076">
        <f>+C8076/'Dados Primários'!$C$31</f>
        <v>0.57790368271954673</v>
      </c>
      <c r="I8076" s="22">
        <v>368328975075.0777</v>
      </c>
      <c r="J8076" s="33">
        <f t="shared" si="127"/>
        <v>12385144.853355063</v>
      </c>
    </row>
    <row r="8077" spans="3:10">
      <c r="C8077">
        <v>196</v>
      </c>
      <c r="E8077">
        <v>62.494375632742596</v>
      </c>
      <c r="G8077">
        <v>0.98006316400136018</v>
      </c>
      <c r="H8077">
        <f>+C8077/'Dados Primários'!$C$31</f>
        <v>0.55524079320113318</v>
      </c>
      <c r="I8077" s="22">
        <v>359084086831.23254</v>
      </c>
      <c r="J8077" s="33">
        <f t="shared" si="127"/>
        <v>12211598.734266665</v>
      </c>
    </row>
    <row r="8078" spans="3:10">
      <c r="C8078">
        <v>200</v>
      </c>
      <c r="E8078">
        <v>59.671259504790072</v>
      </c>
      <c r="G8078">
        <v>0.96159737085997943</v>
      </c>
      <c r="H8078">
        <f>+C8078/'Dados Primários'!$C$31</f>
        <v>0.56657223796033995</v>
      </c>
      <c r="I8078" s="22">
        <v>356247372525.85931</v>
      </c>
      <c r="J8078" s="33">
        <f t="shared" si="127"/>
        <v>11581516.552322742</v>
      </c>
    </row>
    <row r="8079" spans="3:10">
      <c r="C8079">
        <v>198</v>
      </c>
      <c r="E8079">
        <v>61.818497006757418</v>
      </c>
      <c r="G8079">
        <v>0.9270120436730851</v>
      </c>
      <c r="H8079">
        <f>+C8079/'Dados Primários'!$C$31</f>
        <v>0.56090651558073656</v>
      </c>
      <c r="I8079" s="22">
        <v>415590042117.79224</v>
      </c>
      <c r="J8079" s="33">
        <f t="shared" si="127"/>
        <v>13358553.563664271</v>
      </c>
    </row>
    <row r="8080" spans="3:10">
      <c r="C8080">
        <v>197</v>
      </c>
      <c r="E8080">
        <v>59.719192571895753</v>
      </c>
      <c r="G8080">
        <v>0.93141801354075693</v>
      </c>
      <c r="H8080">
        <f>+C8080/'Dados Primários'!$C$31</f>
        <v>0.55807365439093481</v>
      </c>
      <c r="I8080" s="22">
        <v>401837873733.52698</v>
      </c>
      <c r="J8080" s="33">
        <f t="shared" si="127"/>
        <v>12473862.373044336</v>
      </c>
    </row>
    <row r="8081" spans="3:10">
      <c r="C8081">
        <v>198</v>
      </c>
      <c r="E8081">
        <v>62.589555851910063</v>
      </c>
      <c r="G8081">
        <v>0.9825535795011342</v>
      </c>
      <c r="H8081">
        <f>+C8081/'Dados Primários'!$C$31</f>
        <v>0.56090651558073656</v>
      </c>
      <c r="I8081" s="22">
        <v>383143839387.75574</v>
      </c>
      <c r="J8081" s="33">
        <f t="shared" si="127"/>
        <v>13216316.901191527</v>
      </c>
    </row>
    <row r="8082" spans="3:10">
      <c r="C8082">
        <v>200</v>
      </c>
      <c r="E8082">
        <v>63.805203052319222</v>
      </c>
      <c r="G8082">
        <v>0.97801067556161936</v>
      </c>
      <c r="H8082">
        <f>+C8082/'Dados Primários'!$C$31</f>
        <v>0.56657223796033995</v>
      </c>
      <c r="I8082" s="22">
        <v>376508590011.16296</v>
      </c>
      <c r="J8082" s="33">
        <f t="shared" si="127"/>
        <v>13311588.069703327</v>
      </c>
    </row>
    <row r="8083" spans="3:10">
      <c r="C8083">
        <v>198</v>
      </c>
      <c r="E8083">
        <v>63.547700329049356</v>
      </c>
      <c r="G8083">
        <v>0.94542416413567221</v>
      </c>
      <c r="H8083">
        <f>+C8083/'Dados Primários'!$C$31</f>
        <v>0.56090651558073656</v>
      </c>
      <c r="I8083" s="22">
        <v>397872317615.83704</v>
      </c>
      <c r="J8083" s="33">
        <f t="shared" si="127"/>
        <v>13407899.490949992</v>
      </c>
    </row>
    <row r="8084" spans="3:10">
      <c r="C8084">
        <v>195</v>
      </c>
      <c r="E8084">
        <v>63.479430332439691</v>
      </c>
      <c r="G8084">
        <v>0.94392662824314399</v>
      </c>
      <c r="H8084">
        <f>+C8084/'Dados Primários'!$C$31</f>
        <v>0.55240793201133143</v>
      </c>
      <c r="I8084" s="22">
        <v>346042169372.5708</v>
      </c>
      <c r="J8084" s="33">
        <f t="shared" si="127"/>
        <v>11454079.428956067</v>
      </c>
    </row>
    <row r="8085" spans="3:10">
      <c r="C8085">
        <v>202</v>
      </c>
      <c r="E8085">
        <v>59.78559731380809</v>
      </c>
      <c r="G8085">
        <v>0.97484088252058299</v>
      </c>
      <c r="H8085">
        <f>+C8085/'Dados Primários'!$C$31</f>
        <v>0.57223796033994334</v>
      </c>
      <c r="I8085" s="22">
        <v>418740644797.09631</v>
      </c>
      <c r="J8085" s="33">
        <f t="shared" si="127"/>
        <v>13965358.483791485</v>
      </c>
    </row>
    <row r="8086" spans="3:10">
      <c r="C8086">
        <v>198</v>
      </c>
      <c r="E8086">
        <v>63.174053172564165</v>
      </c>
      <c r="G8086">
        <v>0.95071252343743695</v>
      </c>
      <c r="H8086">
        <f>+C8086/'Dados Primários'!$C$31</f>
        <v>0.56090651558073656</v>
      </c>
      <c r="I8086" s="22">
        <v>392017104798.00452</v>
      </c>
      <c r="J8086" s="33">
        <f t="shared" si="127"/>
        <v>13206369.924734741</v>
      </c>
    </row>
    <row r="8087" spans="3:10">
      <c r="C8087">
        <v>207</v>
      </c>
      <c r="E8087">
        <v>59.931671285816314</v>
      </c>
      <c r="G8087">
        <v>0.94538141300221046</v>
      </c>
      <c r="H8087">
        <f>+C8087/'Dados Primários'!$C$31</f>
        <v>0.58640226628895187</v>
      </c>
      <c r="I8087" s="22">
        <v>373480340062.39862</v>
      </c>
      <c r="J8087" s="33">
        <f t="shared" si="127"/>
        <v>12408715.685784809</v>
      </c>
    </row>
    <row r="8088" spans="3:10">
      <c r="C8088">
        <v>198</v>
      </c>
      <c r="E8088">
        <v>61.359300714810054</v>
      </c>
      <c r="G8088">
        <v>0.94540832815012354</v>
      </c>
      <c r="H8088">
        <f>+C8088/'Dados Primários'!$C$31</f>
        <v>0.56090651558073656</v>
      </c>
      <c r="I8088" s="22">
        <v>358075428733.63727</v>
      </c>
      <c r="J8088" s="33">
        <f t="shared" si="127"/>
        <v>11651043.686234253</v>
      </c>
    </row>
    <row r="8089" spans="3:10">
      <c r="C8089">
        <v>200</v>
      </c>
      <c r="E8089">
        <v>58.587113812564461</v>
      </c>
      <c r="G8089">
        <v>0.99777121912584232</v>
      </c>
      <c r="H8089">
        <f>+C8089/'Dados Primários'!$C$31</f>
        <v>0.56657223796033995</v>
      </c>
      <c r="I8089" s="22">
        <v>407730726241.94006</v>
      </c>
      <c r="J8089" s="33">
        <f t="shared" si="127"/>
        <v>13503980.660734585</v>
      </c>
    </row>
    <row r="8090" spans="3:10">
      <c r="C8090">
        <v>197</v>
      </c>
      <c r="E8090">
        <v>62.441847770871526</v>
      </c>
      <c r="G8090">
        <v>0.98087984803173689</v>
      </c>
      <c r="H8090">
        <f>+C8090/'Dados Primários'!$C$31</f>
        <v>0.55807365439093481</v>
      </c>
      <c r="I8090" s="22">
        <v>364315948286.24091</v>
      </c>
      <c r="J8090" s="33">
        <f t="shared" si="127"/>
        <v>12452635.107492073</v>
      </c>
    </row>
    <row r="8091" spans="3:10">
      <c r="C8091">
        <v>198</v>
      </c>
      <c r="E8091">
        <v>59.33548503769817</v>
      </c>
      <c r="G8091">
        <v>0.92760586940106282</v>
      </c>
      <c r="H8091">
        <f>+C8091/'Dados Primários'!$C$31</f>
        <v>0.56090651558073656</v>
      </c>
      <c r="I8091" s="22">
        <v>382142846850.74487</v>
      </c>
      <c r="J8091" s="33">
        <f t="shared" si="127"/>
        <v>11797614.590167359</v>
      </c>
    </row>
    <row r="8092" spans="3:10">
      <c r="C8092">
        <v>196</v>
      </c>
      <c r="E8092">
        <v>59.397028593154175</v>
      </c>
      <c r="G8092">
        <v>0.99184702366210842</v>
      </c>
      <c r="H8092">
        <f>+C8092/'Dados Primários'!$C$31</f>
        <v>0.55524079320113318</v>
      </c>
      <c r="I8092" s="22">
        <v>400827020468.57544</v>
      </c>
      <c r="J8092" s="33">
        <f t="shared" si="127"/>
        <v>13111360.851952806</v>
      </c>
    </row>
    <row r="8093" spans="3:10">
      <c r="C8093">
        <v>198</v>
      </c>
      <c r="E8093">
        <v>62.999565142164741</v>
      </c>
      <c r="G8093">
        <v>0.93292668905711118</v>
      </c>
      <c r="H8093">
        <f>+C8093/'Dados Primários'!$C$31</f>
        <v>0.56090651558073656</v>
      </c>
      <c r="I8093" s="22">
        <v>397733015347.14783</v>
      </c>
      <c r="J8093" s="33">
        <f t="shared" si="127"/>
        <v>13111947.354805315</v>
      </c>
    </row>
    <row r="8094" spans="3:10">
      <c r="C8094">
        <v>194</v>
      </c>
      <c r="E8094">
        <v>64.271344362712171</v>
      </c>
      <c r="G8094">
        <v>0.9788629828667561</v>
      </c>
      <c r="H8094">
        <f>+C8094/'Dados Primários'!$C$31</f>
        <v>0.54957507082152979</v>
      </c>
      <c r="I8094" s="22">
        <v>344788939513.63348</v>
      </c>
      <c r="J8094" s="33">
        <f t="shared" si="127"/>
        <v>11921190.819026859</v>
      </c>
    </row>
    <row r="8095" spans="3:10">
      <c r="C8095">
        <v>194</v>
      </c>
      <c r="E8095">
        <v>61.384704103271808</v>
      </c>
      <c r="G8095">
        <v>0.95015304157051872</v>
      </c>
      <c r="H8095">
        <f>+C8095/'Dados Primários'!$C$31</f>
        <v>0.54957507082152979</v>
      </c>
      <c r="I8095" s="22">
        <v>415706405637.64905</v>
      </c>
      <c r="J8095" s="33">
        <f t="shared" si="127"/>
        <v>13325007.766108148</v>
      </c>
    </row>
    <row r="8096" spans="3:10">
      <c r="C8096">
        <v>205</v>
      </c>
      <c r="E8096">
        <v>61.94186368922324</v>
      </c>
      <c r="G8096">
        <v>0.98216967570696478</v>
      </c>
      <c r="H8096">
        <f>+C8096/'Dados Primários'!$C$31</f>
        <v>0.58073654390934848</v>
      </c>
      <c r="I8096" s="22">
        <v>407559551968.03418</v>
      </c>
      <c r="J8096" s="33">
        <f t="shared" si="127"/>
        <v>14399288.102568705</v>
      </c>
    </row>
    <row r="8097" spans="3:10">
      <c r="C8097">
        <v>193</v>
      </c>
      <c r="E8097">
        <v>57.503024775010076</v>
      </c>
      <c r="G8097">
        <v>0.92573960695683011</v>
      </c>
      <c r="H8097">
        <f>+C8097/'Dados Primários'!$C$31</f>
        <v>0.54674220963172804</v>
      </c>
      <c r="I8097" s="22">
        <v>373389926749.92883</v>
      </c>
      <c r="J8097" s="33">
        <f t="shared" si="127"/>
        <v>10867377.068418521</v>
      </c>
    </row>
    <row r="8098" spans="3:10">
      <c r="C8098">
        <v>193</v>
      </c>
      <c r="E8098">
        <v>64.017393594406272</v>
      </c>
      <c r="G8098">
        <v>0.98557412344290607</v>
      </c>
      <c r="H8098">
        <f>+C8098/'Dados Primários'!$C$31</f>
        <v>0.54674220963172804</v>
      </c>
      <c r="I8098" s="22">
        <v>398498886053.68274</v>
      </c>
      <c r="J8098" s="33">
        <f t="shared" si="127"/>
        <v>13746653.821289133</v>
      </c>
    </row>
    <row r="8099" spans="3:10">
      <c r="C8099">
        <v>201</v>
      </c>
      <c r="E8099">
        <v>57.474141186058581</v>
      </c>
      <c r="G8099">
        <v>0.94429270492135209</v>
      </c>
      <c r="H8099">
        <f>+C8099/'Dados Primários'!$C$31</f>
        <v>0.56940509915014159</v>
      </c>
      <c r="I8099" s="22">
        <v>346777904245.43335</v>
      </c>
      <c r="J8099" s="33">
        <f t="shared" si="127"/>
        <v>10716473.508819213</v>
      </c>
    </row>
    <row r="8100" spans="3:10">
      <c r="C8100">
        <v>193</v>
      </c>
      <c r="E8100">
        <v>58.650914086671968</v>
      </c>
      <c r="G8100">
        <v>0.96749161316430743</v>
      </c>
      <c r="H8100">
        <f>+C8100/'Dados Primários'!$C$31</f>
        <v>0.54674220963172804</v>
      </c>
      <c r="I8100" s="22">
        <v>382236652998.36389</v>
      </c>
      <c r="J8100" s="33">
        <f t="shared" si="127"/>
        <v>11858695.761395648</v>
      </c>
    </row>
    <row r="8101" spans="3:10">
      <c r="C8101">
        <v>188</v>
      </c>
      <c r="E8101">
        <v>61.613054695829312</v>
      </c>
      <c r="G8101">
        <v>0.95154245251395853</v>
      </c>
      <c r="H8101">
        <f>+C8101/'Dados Primários'!$C$31</f>
        <v>0.53257790368271951</v>
      </c>
      <c r="I8101" s="22">
        <v>417426943502.12207</v>
      </c>
      <c r="J8101" s="33">
        <f t="shared" si="127"/>
        <v>13033604.300217416</v>
      </c>
    </row>
    <row r="8102" spans="3:10">
      <c r="C8102">
        <v>201</v>
      </c>
      <c r="E8102">
        <v>59.190272803194951</v>
      </c>
      <c r="G8102">
        <v>0.97399940210115132</v>
      </c>
      <c r="H8102">
        <f>+C8102/'Dados Primários'!$C$31</f>
        <v>0.56940509915014159</v>
      </c>
      <c r="I8102" s="22">
        <v>386639440165.1991</v>
      </c>
      <c r="J8102" s="33">
        <f t="shared" si="127"/>
        <v>12692189.193992782</v>
      </c>
    </row>
    <row r="8103" spans="3:10">
      <c r="C8103">
        <v>201</v>
      </c>
      <c r="E8103">
        <v>61.575003297489609</v>
      </c>
      <c r="G8103">
        <v>0.96795111405102119</v>
      </c>
      <c r="H8103">
        <f>+C8103/'Dados Primários'!$C$31</f>
        <v>0.56940509915014159</v>
      </c>
      <c r="I8103" s="22">
        <v>393070856500.91565</v>
      </c>
      <c r="J8103" s="33">
        <f t="shared" si="127"/>
        <v>13339822.929733541</v>
      </c>
    </row>
    <row r="8104" spans="3:10">
      <c r="C8104">
        <v>199</v>
      </c>
      <c r="E8104">
        <v>62.120420907768619</v>
      </c>
      <c r="G8104">
        <v>0.99437385551369462</v>
      </c>
      <c r="H8104">
        <f>+C8104/'Dados Primários'!$C$31</f>
        <v>0.5637393767705382</v>
      </c>
      <c r="I8104" s="22">
        <v>377885210889.33813</v>
      </c>
      <c r="J8104" s="33">
        <f t="shared" si="127"/>
        <v>13158983.832509324</v>
      </c>
    </row>
    <row r="8105" spans="3:10">
      <c r="C8105">
        <v>200</v>
      </c>
      <c r="E8105">
        <v>58.014196867143824</v>
      </c>
      <c r="G8105">
        <v>0.92138961866562707</v>
      </c>
      <c r="H8105">
        <f>+C8105/'Dados Primários'!$C$31</f>
        <v>0.56657223796033995</v>
      </c>
      <c r="I8105" s="22">
        <v>368739417106.25751</v>
      </c>
      <c r="J8105" s="33">
        <f t="shared" si="127"/>
        <v>11167409.82242091</v>
      </c>
    </row>
    <row r="8106" spans="3:10">
      <c r="C8106">
        <v>193</v>
      </c>
      <c r="E8106">
        <v>63.266746086299776</v>
      </c>
      <c r="G8106">
        <v>0.99532091319343119</v>
      </c>
      <c r="H8106">
        <f>+C8106/'Dados Primários'!$C$31</f>
        <v>0.54674220963172804</v>
      </c>
      <c r="I8106" s="22">
        <v>393383304869.46893</v>
      </c>
      <c r="J8106" s="33">
        <f t="shared" si="127"/>
        <v>13543694.721410749</v>
      </c>
    </row>
    <row r="8107" spans="3:10">
      <c r="C8107">
        <v>199</v>
      </c>
      <c r="E8107">
        <v>57.561472440181049</v>
      </c>
      <c r="G8107">
        <v>0.9985880419977885</v>
      </c>
      <c r="H8107">
        <f>+C8107/'Dados Primários'!$C$31</f>
        <v>0.5637393767705382</v>
      </c>
      <c r="I8107" s="22">
        <v>403204941164.33197</v>
      </c>
      <c r="J8107" s="33">
        <f t="shared" si="127"/>
        <v>13065392.848119128</v>
      </c>
    </row>
    <row r="8108" spans="3:10">
      <c r="C8108">
        <v>194</v>
      </c>
      <c r="E8108">
        <v>57.947302122980958</v>
      </c>
      <c r="G8108">
        <v>0.94922185683121063</v>
      </c>
      <c r="H8108">
        <f>+C8108/'Dados Primários'!$C$31</f>
        <v>0.54957507082152979</v>
      </c>
      <c r="I8108" s="22">
        <v>349446148927.06561</v>
      </c>
      <c r="J8108" s="33">
        <f t="shared" si="127"/>
        <v>10563509.667846106</v>
      </c>
    </row>
    <row r="8109" spans="3:10">
      <c r="C8109">
        <v>197</v>
      </c>
      <c r="E8109">
        <v>61.506780941037825</v>
      </c>
      <c r="G8109">
        <v>0.93174776215653299</v>
      </c>
      <c r="H8109">
        <f>+C8109/'Dados Primários'!$C$31</f>
        <v>0.55807365439093481</v>
      </c>
      <c r="I8109" s="22">
        <v>377425017191.76074</v>
      </c>
      <c r="J8109" s="33">
        <f t="shared" si="127"/>
        <v>12071008.638689538</v>
      </c>
    </row>
    <row r="8110" spans="3:10">
      <c r="C8110">
        <v>196</v>
      </c>
      <c r="E8110">
        <v>59.227276022721675</v>
      </c>
      <c r="G8110">
        <v>0.92463856484956974</v>
      </c>
      <c r="H8110">
        <f>+C8110/'Dados Primários'!$C$31</f>
        <v>0.55524079320113318</v>
      </c>
      <c r="I8110" s="22">
        <v>356263941922.34796</v>
      </c>
      <c r="J8110" s="33">
        <f t="shared" si="127"/>
        <v>10832956.44346226</v>
      </c>
    </row>
    <row r="8111" spans="3:10">
      <c r="C8111">
        <v>198</v>
      </c>
      <c r="E8111">
        <v>62.208113883211333</v>
      </c>
      <c r="G8111">
        <v>0.9603594267183726</v>
      </c>
      <c r="H8111">
        <f>+C8111/'Dados Primários'!$C$31</f>
        <v>0.56090651558073656</v>
      </c>
      <c r="I8111" s="22">
        <v>382071888902.25806</v>
      </c>
      <c r="J8111" s="33">
        <f t="shared" si="127"/>
        <v>12803137.451445581</v>
      </c>
    </row>
    <row r="8112" spans="3:10">
      <c r="C8112">
        <v>203</v>
      </c>
      <c r="E8112">
        <v>63.390035132830981</v>
      </c>
      <c r="G8112">
        <v>0.92088485568803036</v>
      </c>
      <c r="H8112">
        <f>+C8112/'Dados Primários'!$C$31</f>
        <v>0.57507082152974509</v>
      </c>
      <c r="I8112" s="22">
        <v>378236780251.48657</v>
      </c>
      <c r="J8112" s="33">
        <f t="shared" si="127"/>
        <v>12697300.964995811</v>
      </c>
    </row>
    <row r="8113" spans="3:10">
      <c r="C8113">
        <v>202</v>
      </c>
      <c r="E8113">
        <v>61.10047749026235</v>
      </c>
      <c r="G8113">
        <v>0.99176954872522949</v>
      </c>
      <c r="H8113">
        <f>+C8113/'Dados Primários'!$C$31</f>
        <v>0.57223796033994334</v>
      </c>
      <c r="I8113" s="22">
        <v>349565686735.12231</v>
      </c>
      <c r="J8113" s="33">
        <f t="shared" si="127"/>
        <v>12121624.702103145</v>
      </c>
    </row>
    <row r="8114" spans="3:10">
      <c r="C8114">
        <v>202</v>
      </c>
      <c r="E8114">
        <v>57.505178839329247</v>
      </c>
      <c r="G8114">
        <v>0.99080542493183421</v>
      </c>
      <c r="H8114">
        <f>+C8114/'Dados Primários'!$C$31</f>
        <v>0.57223796033994334</v>
      </c>
      <c r="I8114" s="22">
        <v>358496957200.81073</v>
      </c>
      <c r="J8114" s="33">
        <f t="shared" si="127"/>
        <v>11688464.769672289</v>
      </c>
    </row>
    <row r="8115" spans="3:10">
      <c r="C8115">
        <v>191</v>
      </c>
      <c r="E8115">
        <v>57.860752606666992</v>
      </c>
      <c r="G8115">
        <v>0.9467768293371317</v>
      </c>
      <c r="H8115">
        <f>+C8115/'Dados Primários'!$C$31</f>
        <v>0.54107648725212465</v>
      </c>
      <c r="I8115" s="22">
        <v>394359674026.42578</v>
      </c>
      <c r="J8115" s="33">
        <f t="shared" si="127"/>
        <v>11689148.067996373</v>
      </c>
    </row>
    <row r="8116" spans="3:10">
      <c r="C8116">
        <v>194</v>
      </c>
      <c r="E8116">
        <v>61.229060252224592</v>
      </c>
      <c r="G8116">
        <v>0.95817066917110738</v>
      </c>
      <c r="H8116">
        <f>+C8116/'Dados Primários'!$C$31</f>
        <v>0.54957507082152979</v>
      </c>
      <c r="I8116" s="22">
        <v>355041362138.01868</v>
      </c>
      <c r="J8116" s="33">
        <f t="shared" si="127"/>
        <v>11447389.023308594</v>
      </c>
    </row>
    <row r="8117" spans="3:10">
      <c r="C8117">
        <v>197</v>
      </c>
      <c r="E8117">
        <v>58.235659138665376</v>
      </c>
      <c r="G8117">
        <v>0.93443675880061317</v>
      </c>
      <c r="H8117">
        <f>+C8117/'Dados Primários'!$C$31</f>
        <v>0.55807365439093481</v>
      </c>
      <c r="I8117" s="22">
        <v>348173453679.38904</v>
      </c>
      <c r="J8117" s="33">
        <f t="shared" si="127"/>
        <v>10573678.128112292</v>
      </c>
    </row>
    <row r="8118" spans="3:10">
      <c r="C8118">
        <v>198</v>
      </c>
      <c r="E8118">
        <v>57.703143548971575</v>
      </c>
      <c r="G8118">
        <v>0.99860516190463922</v>
      </c>
      <c r="H8118">
        <f>+C8118/'Dados Primários'!$C$31</f>
        <v>0.56090651558073656</v>
      </c>
      <c r="I8118" s="22">
        <v>359235989492.03082</v>
      </c>
      <c r="J8118" s="33">
        <f t="shared" si="127"/>
        <v>11610839.028152136</v>
      </c>
    </row>
    <row r="8119" spans="3:10">
      <c r="C8119">
        <v>195</v>
      </c>
      <c r="E8119">
        <v>59.793627565253352</v>
      </c>
      <c r="G8119">
        <v>0.99695613127060057</v>
      </c>
      <c r="H8119">
        <f>+C8119/'Dados Primários'!$C$31</f>
        <v>0.55240793201133143</v>
      </c>
      <c r="I8119" s="22">
        <v>413275392561.81354</v>
      </c>
      <c r="J8119" s="33">
        <f t="shared" si="127"/>
        <v>13609131.286569562</v>
      </c>
    </row>
    <row r="8120" spans="3:10">
      <c r="C8120">
        <v>197</v>
      </c>
      <c r="E8120">
        <v>63.998489213096214</v>
      </c>
      <c r="G8120">
        <v>0.96169826498334221</v>
      </c>
      <c r="H8120">
        <f>+C8120/'Dados Primários'!$C$31</f>
        <v>0.55807365439093481</v>
      </c>
      <c r="I8120" s="22">
        <v>343522786400.05865</v>
      </c>
      <c r="J8120" s="33">
        <f t="shared" si="127"/>
        <v>11799283.200362489</v>
      </c>
    </row>
    <row r="8121" spans="3:10">
      <c r="C8121">
        <v>201</v>
      </c>
      <c r="E8121">
        <v>57.448204507929368</v>
      </c>
      <c r="G8121">
        <v>0.94273957503155792</v>
      </c>
      <c r="H8121">
        <f>+C8121/'Dados Primários'!$C$31</f>
        <v>0.56940509915014159</v>
      </c>
      <c r="I8121" s="22">
        <v>351471025786.11627</v>
      </c>
      <c r="J8121" s="33">
        <f t="shared" si="127"/>
        <v>10838747.006621359</v>
      </c>
    </row>
    <row r="8122" spans="3:10">
      <c r="C8122">
        <v>196</v>
      </c>
      <c r="E8122">
        <v>60.453164768891021</v>
      </c>
      <c r="G8122">
        <v>0.94403755539284906</v>
      </c>
      <c r="H8122">
        <f>+C8122/'Dados Primários'!$C$31</f>
        <v>0.55524079320113318</v>
      </c>
      <c r="I8122" s="22">
        <v>401530387256.07581</v>
      </c>
      <c r="J8122" s="33">
        <f t="shared" si="127"/>
        <v>12723544.01932249</v>
      </c>
    </row>
    <row r="8123" spans="3:10">
      <c r="C8123">
        <v>193</v>
      </c>
      <c r="E8123">
        <v>57.580270751374897</v>
      </c>
      <c r="G8123">
        <v>0.99919348761401772</v>
      </c>
      <c r="H8123">
        <f>+C8123/'Dados Primários'!$C$31</f>
        <v>0.54674220963172804</v>
      </c>
      <c r="I8123" s="22">
        <v>363218612866.1123</v>
      </c>
      <c r="J8123" s="33">
        <f t="shared" si="127"/>
        <v>11425467.955414306</v>
      </c>
    </row>
    <row r="8124" spans="3:10">
      <c r="C8124">
        <v>189</v>
      </c>
      <c r="E8124">
        <v>63.250518357940265</v>
      </c>
      <c r="G8124">
        <v>0.9649463287950244</v>
      </c>
      <c r="H8124">
        <f>+C8124/'Dados Primários'!$C$31</f>
        <v>0.53541076487252126</v>
      </c>
      <c r="I8124" s="22">
        <v>347226440749.70227</v>
      </c>
      <c r="J8124" s="33">
        <f t="shared" si="127"/>
        <v>11346636.304892674</v>
      </c>
    </row>
    <row r="8125" spans="3:10">
      <c r="C8125">
        <v>195</v>
      </c>
      <c r="E8125">
        <v>60.162041901942359</v>
      </c>
      <c r="G8125">
        <v>0.97294805797419892</v>
      </c>
      <c r="H8125">
        <f>+C8125/'Dados Primários'!$C$31</f>
        <v>0.55240793201133143</v>
      </c>
      <c r="I8125" s="22">
        <v>354789680245.70013</v>
      </c>
      <c r="J8125" s="33">
        <f t="shared" si="127"/>
        <v>11472104.869968958</v>
      </c>
    </row>
    <row r="8126" spans="3:10">
      <c r="C8126">
        <v>203</v>
      </c>
      <c r="E8126">
        <v>57.258245945278667</v>
      </c>
      <c r="G8126">
        <v>0.9780103723602418</v>
      </c>
      <c r="H8126">
        <f>+C8126/'Dados Primários'!$C$31</f>
        <v>0.57507082152974509</v>
      </c>
      <c r="I8126" s="22">
        <v>408155889482.31</v>
      </c>
      <c r="J8126" s="33">
        <f t="shared" si="127"/>
        <v>13144040.859608989</v>
      </c>
    </row>
    <row r="8127" spans="3:10">
      <c r="C8127">
        <v>194</v>
      </c>
      <c r="E8127">
        <v>58.939602298601343</v>
      </c>
      <c r="G8127">
        <v>0.94032825858347502</v>
      </c>
      <c r="H8127">
        <f>+C8127/'Dados Primários'!$C$31</f>
        <v>0.54957507082152979</v>
      </c>
      <c r="I8127" s="22">
        <v>412034529184.00732</v>
      </c>
      <c r="J8127" s="33">
        <f t="shared" si="127"/>
        <v>12550104.019988788</v>
      </c>
    </row>
    <row r="8128" spans="3:10">
      <c r="C8128">
        <v>197</v>
      </c>
      <c r="E8128">
        <v>63.375832592810433</v>
      </c>
      <c r="G8128">
        <v>0.97704201246474032</v>
      </c>
      <c r="H8128">
        <f>+C8128/'Dados Primários'!$C$31</f>
        <v>0.55807365439093481</v>
      </c>
      <c r="I8128" s="22">
        <v>392331995611.23364</v>
      </c>
      <c r="J8128" s="33">
        <f t="shared" si="127"/>
        <v>13557579.651066283</v>
      </c>
    </row>
    <row r="8129" spans="3:10">
      <c r="C8129">
        <v>198</v>
      </c>
      <c r="E8129">
        <v>62.43838736483287</v>
      </c>
      <c r="G8129">
        <v>0.98510349489054805</v>
      </c>
      <c r="H8129">
        <f>+C8129/'Dados Primários'!$C$31</f>
        <v>0.56090651558073656</v>
      </c>
      <c r="I8129" s="22">
        <v>361850238003.6983</v>
      </c>
      <c r="J8129" s="33">
        <f t="shared" si="127"/>
        <v>12483974.849836679</v>
      </c>
    </row>
    <row r="8130" spans="3:10">
      <c r="C8130">
        <v>196</v>
      </c>
      <c r="E8130">
        <v>57.656440745958328</v>
      </c>
      <c r="G8130">
        <v>0.95443862544113711</v>
      </c>
      <c r="H8130">
        <f>+C8130/'Dados Primários'!$C$31</f>
        <v>0.55524079320113318</v>
      </c>
      <c r="I8130" s="22">
        <v>358950128157.13422</v>
      </c>
      <c r="J8130" s="33">
        <f t="shared" si="127"/>
        <v>10967592.710978867</v>
      </c>
    </row>
    <row r="8131" spans="3:10">
      <c r="C8131">
        <v>199</v>
      </c>
      <c r="E8131">
        <v>58.5196173216913</v>
      </c>
      <c r="G8131">
        <v>0.92997778919058749</v>
      </c>
      <c r="H8131">
        <f>+C8131/'Dados Primários'!$C$31</f>
        <v>0.5637393767705382</v>
      </c>
      <c r="I8131" s="22">
        <v>366803936954.96204</v>
      </c>
      <c r="J8131" s="33">
        <f t="shared" si="127"/>
        <v>11253468.852043102</v>
      </c>
    </row>
    <row r="8132" spans="3:10">
      <c r="C8132">
        <v>200</v>
      </c>
      <c r="E8132">
        <v>57.628325665638933</v>
      </c>
      <c r="G8132">
        <v>0.93670292620393591</v>
      </c>
      <c r="H8132">
        <f>+C8132/'Dados Primários'!$C$31</f>
        <v>0.56657223796033995</v>
      </c>
      <c r="I8132" s="22">
        <v>389768402047.34747</v>
      </c>
      <c r="J8132" s="33">
        <f t="shared" si="127"/>
        <v>11920646.175122077</v>
      </c>
    </row>
    <row r="8133" spans="3:10">
      <c r="C8133">
        <v>200</v>
      </c>
      <c r="E8133">
        <v>59.009462393559261</v>
      </c>
      <c r="G8133">
        <v>0.92608070954963606</v>
      </c>
      <c r="H8133">
        <f>+C8133/'Dados Primários'!$C$31</f>
        <v>0.56657223796033995</v>
      </c>
      <c r="I8133" s="22">
        <v>409533209768.83789</v>
      </c>
      <c r="J8133" s="33">
        <f t="shared" si="127"/>
        <v>12679873.223075453</v>
      </c>
    </row>
    <row r="8134" spans="3:10">
      <c r="C8134">
        <v>203</v>
      </c>
      <c r="E8134">
        <v>58.494448550569103</v>
      </c>
      <c r="G8134">
        <v>0.95848540073190136</v>
      </c>
      <c r="H8134">
        <f>+C8134/'Dados Primários'!$C$31</f>
        <v>0.57507082152974509</v>
      </c>
      <c r="I8134" s="22">
        <v>394656584858.2688</v>
      </c>
      <c r="J8134" s="33">
        <f t="shared" si="127"/>
        <v>12724503.317284085</v>
      </c>
    </row>
    <row r="8135" spans="3:10">
      <c r="C8135">
        <v>193</v>
      </c>
      <c r="E8135">
        <v>58.216789414904447</v>
      </c>
      <c r="G8135">
        <v>0.94413010106614337</v>
      </c>
      <c r="H8135">
        <f>+C8135/'Dados Primários'!$C$31</f>
        <v>0.54674220963172804</v>
      </c>
      <c r="I8135" s="22">
        <v>353221712923.24628</v>
      </c>
      <c r="J8135" s="33">
        <f t="shared" si="127"/>
        <v>10614757.844787471</v>
      </c>
    </row>
    <row r="8136" spans="3:10">
      <c r="C8136">
        <v>198</v>
      </c>
      <c r="E8136">
        <v>58.25969629905638</v>
      </c>
      <c r="G8136">
        <v>0.95460861867042657</v>
      </c>
      <c r="H8136">
        <f>+C8136/'Dados Primários'!$C$31</f>
        <v>0.56090651558073656</v>
      </c>
      <c r="I8136" s="22">
        <v>419329101000.6001</v>
      </c>
      <c r="J8136" s="33">
        <f t="shared" ref="J8136:J8199" si="128">+E8136*G8136*H8136*I8136/1000000</f>
        <v>13080943.063630009</v>
      </c>
    </row>
    <row r="8137" spans="3:10">
      <c r="C8137">
        <v>202</v>
      </c>
      <c r="E8137">
        <v>59.275698240597592</v>
      </c>
      <c r="G8137">
        <v>0.98705399385981918</v>
      </c>
      <c r="H8137">
        <f>+C8137/'Dados Primários'!$C$31</f>
        <v>0.57223796033994334</v>
      </c>
      <c r="I8137" s="22">
        <v>376200517085.47424</v>
      </c>
      <c r="J8137" s="33">
        <f t="shared" si="128"/>
        <v>12595448.624090554</v>
      </c>
    </row>
    <row r="8138" spans="3:10">
      <c r="C8138">
        <v>200</v>
      </c>
      <c r="E8138">
        <v>64.140329723726182</v>
      </c>
      <c r="G8138">
        <v>0.93647480198018018</v>
      </c>
      <c r="H8138">
        <f>+C8138/'Dados Primários'!$C$31</f>
        <v>0.56657223796033995</v>
      </c>
      <c r="I8138" s="22">
        <v>368090655565.30408</v>
      </c>
      <c r="J8138" s="33">
        <f t="shared" si="128"/>
        <v>12526719.913661756</v>
      </c>
    </row>
    <row r="8139" spans="3:10">
      <c r="C8139">
        <v>197</v>
      </c>
      <c r="E8139">
        <v>62.141666665911522</v>
      </c>
      <c r="G8139">
        <v>0.93199688088707489</v>
      </c>
      <c r="H8139">
        <f>+C8139/'Dados Primários'!$C$31</f>
        <v>0.55807365439093481</v>
      </c>
      <c r="I8139" s="22">
        <v>409648086065.26257</v>
      </c>
      <c r="J8139" s="33">
        <f t="shared" si="128"/>
        <v>13240360.404702017</v>
      </c>
    </row>
    <row r="8140" spans="3:10">
      <c r="C8140">
        <v>195</v>
      </c>
      <c r="E8140">
        <v>62.091653974904524</v>
      </c>
      <c r="G8140">
        <v>0.95157706906626793</v>
      </c>
      <c r="H8140">
        <f>+C8140/'Dados Primários'!$C$31</f>
        <v>0.55240793201133143</v>
      </c>
      <c r="I8140" s="22">
        <v>375382498868.45355</v>
      </c>
      <c r="J8140" s="33">
        <f t="shared" si="128"/>
        <v>12252116.664975146</v>
      </c>
    </row>
    <row r="8141" spans="3:10">
      <c r="C8141">
        <v>198</v>
      </c>
      <c r="E8141">
        <v>61.668356220227835</v>
      </c>
      <c r="G8141">
        <v>0.99579979676557695</v>
      </c>
      <c r="H8141">
        <f>+C8141/'Dados Primários'!$C$31</f>
        <v>0.56090651558073656</v>
      </c>
      <c r="I8141" s="22">
        <v>347658482098.79291</v>
      </c>
      <c r="J8141" s="33">
        <f t="shared" si="128"/>
        <v>11975060.611020634</v>
      </c>
    </row>
    <row r="8142" spans="3:10">
      <c r="C8142">
        <v>204</v>
      </c>
      <c r="E8142">
        <v>63.782993369173724</v>
      </c>
      <c r="G8142">
        <v>0.96718423905185624</v>
      </c>
      <c r="H8142">
        <f>+C8142/'Dados Primários'!$C$31</f>
        <v>0.57790368271954673</v>
      </c>
      <c r="I8142" s="22">
        <v>362108634412.33923</v>
      </c>
      <c r="J8142" s="33">
        <f t="shared" si="128"/>
        <v>12909471.12545003</v>
      </c>
    </row>
    <row r="8143" spans="3:10">
      <c r="C8143">
        <v>197</v>
      </c>
      <c r="E8143">
        <v>57.389555702730803</v>
      </c>
      <c r="G8143">
        <v>0.98550574454735296</v>
      </c>
      <c r="H8143">
        <f>+C8143/'Dados Primários'!$C$31</f>
        <v>0.55807365439093481</v>
      </c>
      <c r="I8143" s="22">
        <v>411818568185.81866</v>
      </c>
      <c r="J8143" s="33">
        <f t="shared" si="128"/>
        <v>12998387.141599631</v>
      </c>
    </row>
    <row r="8144" spans="3:10">
      <c r="C8144">
        <v>204</v>
      </c>
      <c r="E8144">
        <v>63.142695796663268</v>
      </c>
      <c r="G8144">
        <v>0.9950486073619913</v>
      </c>
      <c r="H8144">
        <f>+C8144/'Dados Primários'!$C$31</f>
        <v>0.57790368271954673</v>
      </c>
      <c r="I8144" s="22">
        <v>350675499053.98651</v>
      </c>
      <c r="J8144" s="33">
        <f t="shared" si="128"/>
        <v>12732928.535374055</v>
      </c>
    </row>
    <row r="8145" spans="3:10">
      <c r="C8145">
        <v>198</v>
      </c>
      <c r="E8145">
        <v>62.408254519504617</v>
      </c>
      <c r="G8145">
        <v>0.98194393298679217</v>
      </c>
      <c r="H8145">
        <f>+C8145/'Dados Primários'!$C$31</f>
        <v>0.56090651558073656</v>
      </c>
      <c r="I8145" s="22">
        <v>369112600351.27057</v>
      </c>
      <c r="J8145" s="33">
        <f t="shared" si="128"/>
        <v>12687559.239211984</v>
      </c>
    </row>
    <row r="8146" spans="3:10">
      <c r="C8146">
        <v>196</v>
      </c>
      <c r="E8146">
        <v>59.533709314038845</v>
      </c>
      <c r="G8146">
        <v>0.9716817090155937</v>
      </c>
      <c r="H8146">
        <f>+C8146/'Dados Primários'!$C$31</f>
        <v>0.55524079320113318</v>
      </c>
      <c r="I8146" s="22">
        <v>347474103804.43286</v>
      </c>
      <c r="J8146" s="33">
        <f t="shared" si="128"/>
        <v>11160683.173330922</v>
      </c>
    </row>
    <row r="8147" spans="3:10">
      <c r="C8147">
        <v>198</v>
      </c>
      <c r="E8147">
        <v>58.632441050811877</v>
      </c>
      <c r="G8147">
        <v>0.97448342508379526</v>
      </c>
      <c r="H8147">
        <f>+C8147/'Dados Primários'!$C$31</f>
        <v>0.56090651558073656</v>
      </c>
      <c r="I8147" s="22">
        <v>383262641102.66351</v>
      </c>
      <c r="J8147" s="33">
        <f t="shared" si="128"/>
        <v>12282857.266551342</v>
      </c>
    </row>
    <row r="8148" spans="3:10">
      <c r="C8148">
        <v>195</v>
      </c>
      <c r="E8148">
        <v>61.776740995201628</v>
      </c>
      <c r="G8148">
        <v>0.94292538334751752</v>
      </c>
      <c r="H8148">
        <f>+C8148/'Dados Primários'!$C$31</f>
        <v>0.55240793201133143</v>
      </c>
      <c r="I8148" s="22">
        <v>345209012466.1145</v>
      </c>
      <c r="J8148" s="33">
        <f t="shared" si="128"/>
        <v>11108216.918973487</v>
      </c>
    </row>
    <row r="8149" spans="3:10">
      <c r="C8149">
        <v>184</v>
      </c>
      <c r="E8149">
        <v>63.925906353749298</v>
      </c>
      <c r="G8149">
        <v>0.94691792172701938</v>
      </c>
      <c r="H8149">
        <f>+C8149/'Dados Primários'!$C$31</f>
        <v>0.52124645892351273</v>
      </c>
      <c r="I8149" s="22">
        <v>377872517986.16376</v>
      </c>
      <c r="J8149" s="33">
        <f t="shared" si="128"/>
        <v>11922783.440174052</v>
      </c>
    </row>
    <row r="8150" spans="3:10">
      <c r="C8150">
        <v>200</v>
      </c>
      <c r="E8150">
        <v>58.928087464337274</v>
      </c>
      <c r="G8150">
        <v>0.92951046601380716</v>
      </c>
      <c r="H8150">
        <f>+C8150/'Dados Primários'!$C$31</f>
        <v>0.56657223796033995</v>
      </c>
      <c r="I8150" s="22">
        <v>389409793453.94757</v>
      </c>
      <c r="J8150" s="33">
        <f t="shared" si="128"/>
        <v>12084781.156155683</v>
      </c>
    </row>
    <row r="8151" spans="3:10">
      <c r="C8151">
        <v>201</v>
      </c>
      <c r="E8151">
        <v>60.466013116629803</v>
      </c>
      <c r="G8151">
        <v>0.92240229405574614</v>
      </c>
      <c r="H8151">
        <f>+C8151/'Dados Primários'!$C$31</f>
        <v>0.56940509915014159</v>
      </c>
      <c r="I8151" s="22">
        <v>388398580496.38501</v>
      </c>
      <c r="J8151" s="33">
        <f t="shared" si="128"/>
        <v>12334759.733391413</v>
      </c>
    </row>
    <row r="8152" spans="3:10">
      <c r="C8152">
        <v>197</v>
      </c>
      <c r="E8152">
        <v>61.722451197054454</v>
      </c>
      <c r="G8152">
        <v>0.9753561949242634</v>
      </c>
      <c r="H8152">
        <f>+C8152/'Dados Primários'!$C$31</f>
        <v>0.55807365439093481</v>
      </c>
      <c r="I8152" s="22">
        <v>396942402743.24194</v>
      </c>
      <c r="J8152" s="33">
        <f t="shared" si="128"/>
        <v>13335995.081838807</v>
      </c>
    </row>
    <row r="8153" spans="3:10">
      <c r="C8153">
        <v>191</v>
      </c>
      <c r="E8153">
        <v>62.217268894094637</v>
      </c>
      <c r="G8153">
        <v>0.97156809209453321</v>
      </c>
      <c r="H8153">
        <f>+C8153/'Dados Primários'!$C$31</f>
        <v>0.54107648725212465</v>
      </c>
      <c r="I8153" s="22">
        <v>394962905667.23926</v>
      </c>
      <c r="J8153" s="33">
        <f t="shared" si="128"/>
        <v>12918115.338913597</v>
      </c>
    </row>
    <row r="8154" spans="3:10">
      <c r="C8154">
        <v>194</v>
      </c>
      <c r="E8154">
        <v>61.938303048502796</v>
      </c>
      <c r="G8154">
        <v>0.98492383281929596</v>
      </c>
      <c r="H8154">
        <f>+C8154/'Dados Primários'!$C$31</f>
        <v>0.54957507082152979</v>
      </c>
      <c r="I8154" s="22">
        <v>353555549290.75555</v>
      </c>
      <c r="J8154" s="33">
        <f t="shared" si="128"/>
        <v>11853500.758070137</v>
      </c>
    </row>
    <row r="8155" spans="3:10">
      <c r="C8155">
        <v>196</v>
      </c>
      <c r="E8155">
        <v>61.199336186474817</v>
      </c>
      <c r="G8155">
        <v>0.97485819390735506</v>
      </c>
      <c r="H8155">
        <f>+C8155/'Dados Primários'!$C$31</f>
        <v>0.55524079320113318</v>
      </c>
      <c r="I8155" s="22">
        <v>414116929728.59229</v>
      </c>
      <c r="J8155" s="33">
        <f t="shared" si="128"/>
        <v>13718054.038981384</v>
      </c>
    </row>
    <row r="8156" spans="3:10">
      <c r="C8156">
        <v>202</v>
      </c>
      <c r="E8156">
        <v>59.923286082154739</v>
      </c>
      <c r="G8156">
        <v>0.92166500091630266</v>
      </c>
      <c r="H8156">
        <f>+C8156/'Dados Primários'!$C$31</f>
        <v>0.57223796033994334</v>
      </c>
      <c r="I8156" s="22">
        <v>369237948449.90503</v>
      </c>
      <c r="J8156" s="33">
        <f t="shared" si="128"/>
        <v>11669485.550994074</v>
      </c>
    </row>
    <row r="8157" spans="3:10">
      <c r="C8157">
        <v>197</v>
      </c>
      <c r="E8157">
        <v>61.629182774694257</v>
      </c>
      <c r="G8157">
        <v>0.98367040029897845</v>
      </c>
      <c r="H8157">
        <f>+C8157/'Dados Primários'!$C$31</f>
        <v>0.55807365439093481</v>
      </c>
      <c r="I8157" s="22">
        <v>348199597553.44299</v>
      </c>
      <c r="J8157" s="33">
        <f t="shared" si="128"/>
        <v>11780285.005866894</v>
      </c>
    </row>
    <row r="8158" spans="3:10">
      <c r="C8158">
        <v>197</v>
      </c>
      <c r="E8158">
        <v>61.974894286359145</v>
      </c>
      <c r="G8158">
        <v>0.94841782492977467</v>
      </c>
      <c r="H8158">
        <f>+C8158/'Dados Primários'!$C$31</f>
        <v>0.55807365439093481</v>
      </c>
      <c r="I8158" s="22">
        <v>408636080716.1015</v>
      </c>
      <c r="J8158" s="33">
        <f t="shared" si="128"/>
        <v>13404287.473932307</v>
      </c>
    </row>
    <row r="8159" spans="3:10">
      <c r="C8159">
        <v>196</v>
      </c>
      <c r="E8159">
        <v>61.968270838157402</v>
      </c>
      <c r="G8159">
        <v>0.93838359472266564</v>
      </c>
      <c r="H8159">
        <f>+C8159/'Dados Primários'!$C$31</f>
        <v>0.55524079320113318</v>
      </c>
      <c r="I8159" s="22">
        <v>370608595517.74738</v>
      </c>
      <c r="J8159" s="33">
        <f t="shared" si="128"/>
        <v>11965934.963150462</v>
      </c>
    </row>
    <row r="8160" spans="3:10">
      <c r="C8160">
        <v>196</v>
      </c>
      <c r="E8160">
        <v>63.607976911420927</v>
      </c>
      <c r="G8160">
        <v>0.93307650384170771</v>
      </c>
      <c r="H8160">
        <f>+C8160/'Dados Primários'!$C$31</f>
        <v>0.55524079320113318</v>
      </c>
      <c r="I8160" s="22">
        <v>374664866780.24048</v>
      </c>
      <c r="J8160" s="33">
        <f t="shared" si="128"/>
        <v>12346764.722047612</v>
      </c>
    </row>
    <row r="8161" spans="3:10">
      <c r="C8161">
        <v>188</v>
      </c>
      <c r="E8161">
        <v>59.907950251455397</v>
      </c>
      <c r="G8161">
        <v>0.93680006758160894</v>
      </c>
      <c r="H8161">
        <f>+C8161/'Dados Primários'!$C$31</f>
        <v>0.53257790368271951</v>
      </c>
      <c r="I8161" s="22">
        <v>376415975501.95453</v>
      </c>
      <c r="J8161" s="33">
        <f t="shared" si="128"/>
        <v>11250778.246973675</v>
      </c>
    </row>
    <row r="8162" spans="3:10">
      <c r="C8162">
        <v>195</v>
      </c>
      <c r="E8162">
        <v>58.039876210833839</v>
      </c>
      <c r="G8162">
        <v>0.95873584410116819</v>
      </c>
      <c r="H8162">
        <f>+C8162/'Dados Primários'!$C$31</f>
        <v>0.55240793201133143</v>
      </c>
      <c r="I8162" s="22">
        <v>401300261350.02277</v>
      </c>
      <c r="J8162" s="33">
        <f t="shared" si="128"/>
        <v>12335444.129965875</v>
      </c>
    </row>
    <row r="8163" spans="3:10">
      <c r="C8163">
        <v>205</v>
      </c>
      <c r="E8163">
        <v>64.199475484383058</v>
      </c>
      <c r="G8163">
        <v>0.99333180833297396</v>
      </c>
      <c r="H8163">
        <f>+C8163/'Dados Primários'!$C$31</f>
        <v>0.58073654390934848</v>
      </c>
      <c r="I8163" s="22">
        <v>395492509832.36938</v>
      </c>
      <c r="J8163" s="33">
        <f t="shared" si="128"/>
        <v>14646816.513615619</v>
      </c>
    </row>
    <row r="8164" spans="3:10">
      <c r="C8164">
        <v>199</v>
      </c>
      <c r="E8164">
        <v>60.744466025891931</v>
      </c>
      <c r="G8164">
        <v>0.92770265229405036</v>
      </c>
      <c r="H8164">
        <f>+C8164/'Dados Primários'!$C$31</f>
        <v>0.5637393767705382</v>
      </c>
      <c r="I8164" s="22">
        <v>362612752632.52332</v>
      </c>
      <c r="J8164" s="33">
        <f t="shared" si="128"/>
        <v>11519588.394729868</v>
      </c>
    </row>
    <row r="8165" spans="3:10">
      <c r="C8165">
        <v>195</v>
      </c>
      <c r="E8165">
        <v>60.900497165681095</v>
      </c>
      <c r="G8165">
        <v>0.93847710610296442</v>
      </c>
      <c r="H8165">
        <f>+C8165/'Dados Primários'!$C$31</f>
        <v>0.55240793201133143</v>
      </c>
      <c r="I8165" s="22">
        <v>382533494819.2041</v>
      </c>
      <c r="J8165" s="33">
        <f t="shared" si="128"/>
        <v>12077412.362626035</v>
      </c>
    </row>
    <row r="8166" spans="3:10">
      <c r="C8166">
        <v>199</v>
      </c>
      <c r="E8166">
        <v>64.05586360215483</v>
      </c>
      <c r="G8166">
        <v>0.98472227252308386</v>
      </c>
      <c r="H8166">
        <f>+C8166/'Dados Primários'!$C$31</f>
        <v>0.5637393767705382</v>
      </c>
      <c r="I8166" s="22">
        <v>414447426363.10284</v>
      </c>
      <c r="J8166" s="33">
        <f t="shared" si="128"/>
        <v>14737386.377518959</v>
      </c>
    </row>
    <row r="8167" spans="3:10">
      <c r="C8167">
        <v>194</v>
      </c>
      <c r="E8167">
        <v>61.579561416138695</v>
      </c>
      <c r="G8167">
        <v>0.94723429547028348</v>
      </c>
      <c r="H8167">
        <f>+C8167/'Dados Primários'!$C$31</f>
        <v>0.54957507082152979</v>
      </c>
      <c r="I8167" s="22">
        <v>385894884669.17297</v>
      </c>
      <c r="J8167" s="33">
        <f t="shared" si="128"/>
        <v>12370579.691656239</v>
      </c>
    </row>
    <row r="8168" spans="3:10">
      <c r="C8168">
        <v>190</v>
      </c>
      <c r="E8168">
        <v>61.06872104297333</v>
      </c>
      <c r="G8168">
        <v>0.96680396905485733</v>
      </c>
      <c r="H8168">
        <f>+C8168/'Dados Primários'!$C$31</f>
        <v>0.5382436260623229</v>
      </c>
      <c r="I8168" s="22">
        <v>359326634790.43481</v>
      </c>
      <c r="J8168" s="33">
        <f t="shared" si="128"/>
        <v>11418933.796236726</v>
      </c>
    </row>
    <row r="8169" spans="3:10">
      <c r="C8169">
        <v>196</v>
      </c>
      <c r="E8169">
        <v>60.334569252675664</v>
      </c>
      <c r="G8169">
        <v>0.99430790498587673</v>
      </c>
      <c r="H8169">
        <f>+C8169/'Dados Primários'!$C$31</f>
        <v>0.55524079320113318</v>
      </c>
      <c r="I8169" s="22">
        <v>376750922837.64429</v>
      </c>
      <c r="J8169" s="33">
        <f t="shared" si="128"/>
        <v>12549395.295632517</v>
      </c>
    </row>
    <row r="8170" spans="3:10">
      <c r="C8170">
        <v>198</v>
      </c>
      <c r="E8170">
        <v>62.325429719889271</v>
      </c>
      <c r="G8170">
        <v>0.93295909762985962</v>
      </c>
      <c r="H8170">
        <f>+C8170/'Dados Primários'!$C$31</f>
        <v>0.56090651558073656</v>
      </c>
      <c r="I8170" s="22">
        <v>414760132287.98291</v>
      </c>
      <c r="J8170" s="33">
        <f t="shared" si="128"/>
        <v>13527432.475945717</v>
      </c>
    </row>
    <row r="8171" spans="3:10">
      <c r="C8171">
        <v>196</v>
      </c>
      <c r="E8171">
        <v>58.317302178976732</v>
      </c>
      <c r="G8171">
        <v>0.9635538650506893</v>
      </c>
      <c r="H8171">
        <f>+C8171/'Dados Primários'!$C$31</f>
        <v>0.55524079320113318</v>
      </c>
      <c r="I8171" s="22">
        <v>415543364128.81659</v>
      </c>
      <c r="J8171" s="33">
        <f t="shared" si="128"/>
        <v>12964958.770328231</v>
      </c>
    </row>
    <row r="8172" spans="3:10">
      <c r="C8172">
        <v>197</v>
      </c>
      <c r="E8172">
        <v>60.23772206194127</v>
      </c>
      <c r="G8172">
        <v>0.92980990693429955</v>
      </c>
      <c r="H8172">
        <f>+C8172/'Dados Primários'!$C$31</f>
        <v>0.55807365439093481</v>
      </c>
      <c r="I8172" s="22">
        <v>397320913020.2052</v>
      </c>
      <c r="J8172" s="33">
        <f t="shared" si="128"/>
        <v>12419258.164810082</v>
      </c>
    </row>
    <row r="8173" spans="3:10">
      <c r="C8173">
        <v>195</v>
      </c>
      <c r="E8173">
        <v>58.414695046937418</v>
      </c>
      <c r="G8173">
        <v>0.99510584477107311</v>
      </c>
      <c r="H8173">
        <f>+C8173/'Dados Primários'!$C$31</f>
        <v>0.55240793201133143</v>
      </c>
      <c r="I8173" s="22">
        <v>360585130588.42401</v>
      </c>
      <c r="J8173" s="33">
        <f t="shared" si="128"/>
        <v>11578681.577386048</v>
      </c>
    </row>
    <row r="8174" spans="3:10">
      <c r="C8174">
        <v>202</v>
      </c>
      <c r="E8174">
        <v>59.199653877164074</v>
      </c>
      <c r="G8174">
        <v>0.98393306742605435</v>
      </c>
      <c r="H8174">
        <f>+C8174/'Dados Primários'!$C$31</f>
        <v>0.57223796033994334</v>
      </c>
      <c r="I8174" s="22">
        <v>390289799641.95276</v>
      </c>
      <c r="J8174" s="33">
        <f t="shared" si="128"/>
        <v>13009140.043968495</v>
      </c>
    </row>
    <row r="8175" spans="3:10">
      <c r="C8175">
        <v>197</v>
      </c>
      <c r="E8175">
        <v>63.922713496625761</v>
      </c>
      <c r="G8175">
        <v>0.96306422969469063</v>
      </c>
      <c r="H8175">
        <f>+C8175/'Dados Primários'!$C$31</f>
        <v>0.55807365439093481</v>
      </c>
      <c r="I8175" s="22">
        <v>358662582299.98059</v>
      </c>
      <c r="J8175" s="33">
        <f t="shared" si="128"/>
        <v>12322194.130691895</v>
      </c>
    </row>
    <row r="8176" spans="3:10">
      <c r="C8176">
        <v>192</v>
      </c>
      <c r="E8176">
        <v>61.745737789075704</v>
      </c>
      <c r="G8176">
        <v>0.94050847866596121</v>
      </c>
      <c r="H8176">
        <f>+C8176/'Dados Primários'!$C$31</f>
        <v>0.5439093484419264</v>
      </c>
      <c r="I8176" s="22">
        <v>370020715774.04657</v>
      </c>
      <c r="J8176" s="33">
        <f t="shared" si="128"/>
        <v>11687517.161874935</v>
      </c>
    </row>
    <row r="8177" spans="3:10">
      <c r="C8177">
        <v>204</v>
      </c>
      <c r="E8177">
        <v>58.235020995282113</v>
      </c>
      <c r="G8177">
        <v>0.96600093880947724</v>
      </c>
      <c r="H8177">
        <f>+C8177/'Dados Primários'!$C$31</f>
        <v>0.57790368271954673</v>
      </c>
      <c r="I8177" s="22">
        <v>400170014401.04565</v>
      </c>
      <c r="J8177" s="33">
        <f t="shared" si="128"/>
        <v>13009535.478131816</v>
      </c>
    </row>
    <row r="8178" spans="3:10">
      <c r="C8178">
        <v>190</v>
      </c>
      <c r="E8178">
        <v>61.097867706458956</v>
      </c>
      <c r="G8178">
        <v>0.93777857088380434</v>
      </c>
      <c r="H8178">
        <f>+C8178/'Dados Primários'!$C$31</f>
        <v>0.5382436260623229</v>
      </c>
      <c r="I8178" s="22">
        <v>353432038373.98071</v>
      </c>
      <c r="J8178" s="33">
        <f t="shared" si="128"/>
        <v>10899615.285537522</v>
      </c>
    </row>
    <row r="8179" spans="3:10">
      <c r="C8179">
        <v>192</v>
      </c>
      <c r="E8179">
        <v>63.062542455639949</v>
      </c>
      <c r="G8179">
        <v>0.9244408440983114</v>
      </c>
      <c r="H8179">
        <f>+C8179/'Dados Primários'!$C$31</f>
        <v>0.5439093484419264</v>
      </c>
      <c r="I8179" s="22">
        <v>366268951493.44061</v>
      </c>
      <c r="J8179" s="33">
        <f t="shared" si="128"/>
        <v>11613877.206708949</v>
      </c>
    </row>
    <row r="8180" spans="3:10">
      <c r="C8180">
        <v>197</v>
      </c>
      <c r="E8180">
        <v>63.731051940517993</v>
      </c>
      <c r="G8180">
        <v>0.99726676031819861</v>
      </c>
      <c r="H8180">
        <f>+C8180/'Dados Primários'!$C$31</f>
        <v>0.55807365439093481</v>
      </c>
      <c r="I8180" s="22">
        <v>368267750256.81952</v>
      </c>
      <c r="J8180" s="33">
        <f t="shared" si="128"/>
        <v>13062239.438653043</v>
      </c>
    </row>
    <row r="8181" spans="3:10">
      <c r="C8181">
        <v>201</v>
      </c>
      <c r="E8181">
        <v>59.849964285856096</v>
      </c>
      <c r="G8181">
        <v>0.98244066796379192</v>
      </c>
      <c r="H8181">
        <f>+C8181/'Dados Primários'!$C$31</f>
        <v>0.56940509915014159</v>
      </c>
      <c r="I8181" s="22">
        <v>344078566365.91187</v>
      </c>
      <c r="J8181" s="33">
        <f t="shared" si="128"/>
        <v>11519913.002945563</v>
      </c>
    </row>
    <row r="8182" spans="3:10">
      <c r="C8182">
        <v>189</v>
      </c>
      <c r="E8182">
        <v>57.749752383408953</v>
      </c>
      <c r="G8182">
        <v>0.92030646745129796</v>
      </c>
      <c r="H8182">
        <f>+C8182/'Dados Primários'!$C$31</f>
        <v>0.53541076487252126</v>
      </c>
      <c r="I8182" s="22">
        <v>410464911881.11945</v>
      </c>
      <c r="J8182" s="33">
        <f t="shared" si="128"/>
        <v>11680077.841496693</v>
      </c>
    </row>
    <row r="8183" spans="3:10">
      <c r="C8183">
        <v>203</v>
      </c>
      <c r="E8183">
        <v>59.488307954267739</v>
      </c>
      <c r="G8183">
        <v>0.95079845396373353</v>
      </c>
      <c r="H8183">
        <f>+C8183/'Dados Primários'!$C$31</f>
        <v>0.57507082152974509</v>
      </c>
      <c r="I8183" s="22">
        <v>375773985974.38538</v>
      </c>
      <c r="J8183" s="33">
        <f t="shared" si="128"/>
        <v>12222727.437379835</v>
      </c>
    </row>
    <row r="8184" spans="3:10">
      <c r="C8184">
        <v>201</v>
      </c>
      <c r="E8184">
        <v>58.051787377941324</v>
      </c>
      <c r="G8184">
        <v>0.94961576846875984</v>
      </c>
      <c r="H8184">
        <f>+C8184/'Dados Primários'!$C$31</f>
        <v>0.56940509915014159</v>
      </c>
      <c r="I8184" s="22">
        <v>375382271495.36005</v>
      </c>
      <c r="J8184" s="33">
        <f t="shared" si="128"/>
        <v>11783074.496535636</v>
      </c>
    </row>
    <row r="8185" spans="3:10">
      <c r="C8185">
        <v>196</v>
      </c>
      <c r="E8185">
        <v>59.650461059818262</v>
      </c>
      <c r="G8185">
        <v>0.99222065444673446</v>
      </c>
      <c r="H8185">
        <f>+C8185/'Dados Primários'!$C$31</f>
        <v>0.55524079320113318</v>
      </c>
      <c r="I8185" s="22">
        <v>343837022516.80054</v>
      </c>
      <c r="J8185" s="33">
        <f t="shared" si="128"/>
        <v>11299417.910974953</v>
      </c>
    </row>
    <row r="8186" spans="3:10">
      <c r="C8186">
        <v>193</v>
      </c>
      <c r="E8186">
        <v>58.199032365479056</v>
      </c>
      <c r="G8186">
        <v>0.97253928626540087</v>
      </c>
      <c r="H8186">
        <f>+C8186/'Dados Primários'!$C$31</f>
        <v>0.54674220963172804</v>
      </c>
      <c r="I8186" s="22">
        <v>406837439867.12646</v>
      </c>
      <c r="J8186" s="33">
        <f t="shared" si="128"/>
        <v>12590020.413484182</v>
      </c>
    </row>
    <row r="8187" spans="3:10">
      <c r="C8187">
        <v>201</v>
      </c>
      <c r="E8187">
        <v>63.396966606493564</v>
      </c>
      <c r="G8187">
        <v>0.98778426259187246</v>
      </c>
      <c r="H8187">
        <f>+C8187/'Dados Primários'!$C$31</f>
        <v>0.56940509915014159</v>
      </c>
      <c r="I8187" s="22">
        <v>404851846794.99451</v>
      </c>
      <c r="J8187" s="33">
        <f t="shared" si="128"/>
        <v>14436039.372204799</v>
      </c>
    </row>
    <row r="8188" spans="3:10">
      <c r="C8188">
        <v>197</v>
      </c>
      <c r="E8188">
        <v>57.577755337230748</v>
      </c>
      <c r="G8188">
        <v>0.97010138160088166</v>
      </c>
      <c r="H8188">
        <f>+C8188/'Dados Primários'!$C$31</f>
        <v>0.55807365439093481</v>
      </c>
      <c r="I8188" s="22">
        <v>416989083472.16858</v>
      </c>
      <c r="J8188" s="33">
        <f t="shared" si="128"/>
        <v>12998344.988386545</v>
      </c>
    </row>
    <row r="8189" spans="3:10">
      <c r="C8189">
        <v>196</v>
      </c>
      <c r="E8189">
        <v>63.33395283716915</v>
      </c>
      <c r="G8189">
        <v>0.97392056601770249</v>
      </c>
      <c r="H8189">
        <f>+C8189/'Dados Primários'!$C$31</f>
        <v>0.55524079320113318</v>
      </c>
      <c r="I8189" s="22">
        <v>359525916737.28357</v>
      </c>
      <c r="J8189" s="33">
        <f t="shared" si="128"/>
        <v>12313221.711751664</v>
      </c>
    </row>
    <row r="8190" spans="3:10">
      <c r="C8190">
        <v>188</v>
      </c>
      <c r="E8190">
        <v>57.505334301877454</v>
      </c>
      <c r="G8190">
        <v>0.92295305952567286</v>
      </c>
      <c r="H8190">
        <f>+C8190/'Dados Primários'!$C$31</f>
        <v>0.53257790368271951</v>
      </c>
      <c r="I8190" s="22">
        <v>372082603524.47748</v>
      </c>
      <c r="J8190" s="33">
        <f t="shared" si="128"/>
        <v>10517445.144197376</v>
      </c>
    </row>
    <row r="8191" spans="3:10">
      <c r="C8191">
        <v>200</v>
      </c>
      <c r="E8191">
        <v>60.473611654417411</v>
      </c>
      <c r="G8191">
        <v>0.95207144798341747</v>
      </c>
      <c r="H8191">
        <f>+C8191/'Dados Primários'!$C$31</f>
        <v>0.56657223796033995</v>
      </c>
      <c r="I8191" s="22">
        <v>344317435893.37793</v>
      </c>
      <c r="J8191" s="33">
        <f t="shared" si="128"/>
        <v>11231810.138851076</v>
      </c>
    </row>
    <row r="8192" spans="3:10">
      <c r="C8192">
        <v>188</v>
      </c>
      <c r="E8192">
        <v>62.351075793384148</v>
      </c>
      <c r="G8192">
        <v>0.98482625729629136</v>
      </c>
      <c r="H8192">
        <f>+C8192/'Dados Primários'!$C$31</f>
        <v>0.53257790368271951</v>
      </c>
      <c r="I8192" s="22">
        <v>369145060003.33704</v>
      </c>
      <c r="J8192" s="33">
        <f t="shared" si="128"/>
        <v>12072126.43024499</v>
      </c>
    </row>
    <row r="8193" spans="3:10">
      <c r="C8193">
        <v>191</v>
      </c>
      <c r="E8193">
        <v>58.690859407307983</v>
      </c>
      <c r="G8193">
        <v>0.93490637876787519</v>
      </c>
      <c r="H8193">
        <f>+C8193/'Dados Primários'!$C$31</f>
        <v>0.54107648725212465</v>
      </c>
      <c r="I8193" s="22">
        <v>347023476085.17084</v>
      </c>
      <c r="J8193" s="33">
        <f t="shared" si="128"/>
        <v>10302819.931007056</v>
      </c>
    </row>
    <row r="8194" spans="3:10">
      <c r="C8194">
        <v>208</v>
      </c>
      <c r="E8194">
        <v>62.27405862522501</v>
      </c>
      <c r="G8194">
        <v>0.97150795167847903</v>
      </c>
      <c r="H8194">
        <f>+C8194/'Dados Primários'!$C$31</f>
        <v>0.58923512747875351</v>
      </c>
      <c r="I8194" s="22">
        <v>375562563466.6358</v>
      </c>
      <c r="J8194" s="33">
        <f t="shared" si="128"/>
        <v>13388269.782856368</v>
      </c>
    </row>
    <row r="8195" spans="3:10">
      <c r="C8195">
        <v>199</v>
      </c>
      <c r="E8195">
        <v>63.303314156659567</v>
      </c>
      <c r="G8195">
        <v>0.93414386019769302</v>
      </c>
      <c r="H8195">
        <f>+C8195/'Dados Primários'!$C$31</f>
        <v>0.5637393767705382</v>
      </c>
      <c r="I8195" s="22">
        <v>410004183747.80762</v>
      </c>
      <c r="J8195" s="33">
        <f t="shared" si="128"/>
        <v>13668059.809709193</v>
      </c>
    </row>
    <row r="8196" spans="3:10">
      <c r="C8196">
        <v>193</v>
      </c>
      <c r="E8196">
        <v>57.941030977215163</v>
      </c>
      <c r="G8196">
        <v>0.95585834262699743</v>
      </c>
      <c r="H8196">
        <f>+C8196/'Dados Primários'!$C$31</f>
        <v>0.54674220963172804</v>
      </c>
      <c r="I8196" s="22">
        <v>354316249402.38721</v>
      </c>
      <c r="J8196" s="33">
        <f t="shared" si="128"/>
        <v>10728856.270290066</v>
      </c>
    </row>
    <row r="8197" spans="3:10">
      <c r="C8197">
        <v>195</v>
      </c>
      <c r="E8197">
        <v>62.007634055306035</v>
      </c>
      <c r="G8197">
        <v>0.9511645319457932</v>
      </c>
      <c r="H8197">
        <f>+C8197/'Dados Primários'!$C$31</f>
        <v>0.55240793201133143</v>
      </c>
      <c r="I8197" s="22">
        <v>407203705921.39832</v>
      </c>
      <c r="J8197" s="33">
        <f t="shared" si="128"/>
        <v>13266991.048615826</v>
      </c>
    </row>
    <row r="8198" spans="3:10">
      <c r="C8198">
        <v>191</v>
      </c>
      <c r="E8198">
        <v>61.545567528500953</v>
      </c>
      <c r="G8198">
        <v>0.94228841294641075</v>
      </c>
      <c r="H8198">
        <f>+C8198/'Dados Primários'!$C$31</f>
        <v>0.54107648725212465</v>
      </c>
      <c r="I8198" s="22">
        <v>398685420941.88062</v>
      </c>
      <c r="J8198" s="33">
        <f t="shared" si="128"/>
        <v>12510355.418557363</v>
      </c>
    </row>
    <row r="8199" spans="3:10">
      <c r="C8199">
        <v>195</v>
      </c>
      <c r="E8199">
        <v>61.593451515493662</v>
      </c>
      <c r="G8199">
        <v>0.96135639032412157</v>
      </c>
      <c r="H8199">
        <f>+C8199/'Dados Primários'!$C$31</f>
        <v>0.55240793201133143</v>
      </c>
      <c r="I8199" s="22">
        <v>361869770187.82391</v>
      </c>
      <c r="J8199" s="33">
        <f t="shared" si="128"/>
        <v>11836714.413211832</v>
      </c>
    </row>
    <row r="8200" spans="3:10">
      <c r="C8200">
        <v>196</v>
      </c>
      <c r="E8200">
        <v>61.53962090192811</v>
      </c>
      <c r="G8200">
        <v>0.95685217751043483</v>
      </c>
      <c r="H8200">
        <f>+C8200/'Dados Primários'!$C$31</f>
        <v>0.55524079320113318</v>
      </c>
      <c r="I8200" s="22">
        <v>375227546756.72742</v>
      </c>
      <c r="J8200" s="33">
        <f t="shared" ref="J8200:J8263" si="129">+E8200*G8200*H8200*I8200/1000000</f>
        <v>12268055.894670492</v>
      </c>
    </row>
    <row r="8201" spans="3:10">
      <c r="C8201">
        <v>191</v>
      </c>
      <c r="E8201">
        <v>60.488498705690027</v>
      </c>
      <c r="G8201">
        <v>0.93454741787842821</v>
      </c>
      <c r="H8201">
        <f>+C8201/'Dados Primários'!$C$31</f>
        <v>0.54107648725212465</v>
      </c>
      <c r="I8201" s="22">
        <v>395378340317.57819</v>
      </c>
      <c r="J8201" s="33">
        <f t="shared" si="129"/>
        <v>12093323.8596332</v>
      </c>
    </row>
    <row r="8202" spans="3:10">
      <c r="C8202">
        <v>194</v>
      </c>
      <c r="E8202">
        <v>58.397746532292913</v>
      </c>
      <c r="G8202">
        <v>0.93845228274280779</v>
      </c>
      <c r="H8202">
        <f>+C8202/'Dados Primários'!$C$31</f>
        <v>0.54957507082152979</v>
      </c>
      <c r="I8202" s="22">
        <v>393765717537.03326</v>
      </c>
      <c r="J8202" s="33">
        <f t="shared" si="129"/>
        <v>11859686.548702681</v>
      </c>
    </row>
    <row r="8203" spans="3:10">
      <c r="C8203">
        <v>202</v>
      </c>
      <c r="E8203">
        <v>63.805968247082077</v>
      </c>
      <c r="G8203">
        <v>0.96751605837024568</v>
      </c>
      <c r="H8203">
        <f>+C8203/'Dados Primários'!$C$31</f>
        <v>0.57223796033994334</v>
      </c>
      <c r="I8203" s="22">
        <v>356414644917.66626</v>
      </c>
      <c r="J8203" s="33">
        <f t="shared" si="129"/>
        <v>12590752.591908829</v>
      </c>
    </row>
    <row r="8204" spans="3:10">
      <c r="C8204">
        <v>196</v>
      </c>
      <c r="E8204">
        <v>62.288328708344295</v>
      </c>
      <c r="G8204">
        <v>0.96239302871860244</v>
      </c>
      <c r="H8204">
        <f>+C8204/'Dados Primários'!$C$31</f>
        <v>0.55524079320113318</v>
      </c>
      <c r="I8204" s="22">
        <v>418937131217.18591</v>
      </c>
      <c r="J8204" s="33">
        <f t="shared" si="129"/>
        <v>13944063.989605404</v>
      </c>
    </row>
    <row r="8205" spans="3:10">
      <c r="C8205">
        <v>202</v>
      </c>
      <c r="E8205">
        <v>63.100601142519437</v>
      </c>
      <c r="G8205">
        <v>0.93963367355039051</v>
      </c>
      <c r="H8205">
        <f>+C8205/'Dados Primários'!$C$31</f>
        <v>0.57223796033994334</v>
      </c>
      <c r="I8205" s="22">
        <v>418364367244.00354</v>
      </c>
      <c r="J8205" s="33">
        <f t="shared" si="129"/>
        <v>14194608.564295312</v>
      </c>
    </row>
    <row r="8206" spans="3:10">
      <c r="C8206">
        <v>194</v>
      </c>
      <c r="E8206">
        <v>60.923402324120239</v>
      </c>
      <c r="G8206">
        <v>0.98315136141290482</v>
      </c>
      <c r="H8206">
        <f>+C8206/'Dados Primários'!$C$31</f>
        <v>0.54957507082152979</v>
      </c>
      <c r="I8206" s="22">
        <v>385920269967.01965</v>
      </c>
      <c r="J8206" s="33">
        <f t="shared" si="129"/>
        <v>12703668.381256102</v>
      </c>
    </row>
    <row r="8207" spans="3:10">
      <c r="C8207">
        <v>199</v>
      </c>
      <c r="E8207">
        <v>60.722861488802764</v>
      </c>
      <c r="G8207">
        <v>0.94493126669196936</v>
      </c>
      <c r="H8207">
        <f>+C8207/'Dados Primários'!$C$31</f>
        <v>0.5637393767705382</v>
      </c>
      <c r="I8207" s="22">
        <v>395977335699.82336</v>
      </c>
      <c r="J8207" s="33">
        <f t="shared" si="129"/>
        <v>12808584.824101733</v>
      </c>
    </row>
    <row r="8208" spans="3:10">
      <c r="C8208">
        <v>205</v>
      </c>
      <c r="E8208">
        <v>57.853042307981774</v>
      </c>
      <c r="G8208">
        <v>0.97979929192913662</v>
      </c>
      <c r="H8208">
        <f>+C8208/'Dados Primários'!$C$31</f>
        <v>0.58073654390934848</v>
      </c>
      <c r="I8208" s="22">
        <v>399081106931.47461</v>
      </c>
      <c r="J8208" s="33">
        <f t="shared" si="129"/>
        <v>13137225.273748556</v>
      </c>
    </row>
    <row r="8209" spans="3:10">
      <c r="C8209">
        <v>195</v>
      </c>
      <c r="E8209">
        <v>58.722070249697225</v>
      </c>
      <c r="G8209">
        <v>0.92669945299937373</v>
      </c>
      <c r="H8209">
        <f>+C8209/'Dados Primários'!$C$31</f>
        <v>0.55240793201133143</v>
      </c>
      <c r="I8209" s="22">
        <v>382164197293.18665</v>
      </c>
      <c r="J8209" s="33">
        <f t="shared" si="129"/>
        <v>11488151.892651044</v>
      </c>
    </row>
    <row r="8210" spans="3:10">
      <c r="C8210">
        <v>202</v>
      </c>
      <c r="E8210">
        <v>57.334686661281012</v>
      </c>
      <c r="G8210">
        <v>0.95770656047282121</v>
      </c>
      <c r="H8210">
        <f>+C8210/'Dados Primários'!$C$31</f>
        <v>0.57223796033994334</v>
      </c>
      <c r="I8210" s="22">
        <v>369663906588.06262</v>
      </c>
      <c r="J8210" s="33">
        <f t="shared" si="129"/>
        <v>11615385.249262001</v>
      </c>
    </row>
    <row r="8211" spans="3:10">
      <c r="C8211">
        <v>199</v>
      </c>
      <c r="E8211">
        <v>58.758716149958182</v>
      </c>
      <c r="G8211">
        <v>0.97416186670500871</v>
      </c>
      <c r="H8211">
        <f>+C8211/'Dados Primários'!$C$31</f>
        <v>0.5637393767705382</v>
      </c>
      <c r="I8211" s="22">
        <v>409278025568.12671</v>
      </c>
      <c r="J8211" s="33">
        <f t="shared" si="129"/>
        <v>13206879.703548433</v>
      </c>
    </row>
    <row r="8212" spans="3:10">
      <c r="C8212">
        <v>196</v>
      </c>
      <c r="E8212">
        <v>59.022332347199473</v>
      </c>
      <c r="G8212">
        <v>0.97849371108156336</v>
      </c>
      <c r="H8212">
        <f>+C8212/'Dados Primários'!$C$31</f>
        <v>0.55524079320113318</v>
      </c>
      <c r="I8212" s="22">
        <v>395775723505.66077</v>
      </c>
      <c r="J8212" s="33">
        <f t="shared" si="129"/>
        <v>12691265.319514411</v>
      </c>
    </row>
    <row r="8213" spans="3:10">
      <c r="C8213">
        <v>201</v>
      </c>
      <c r="E8213">
        <v>62.999759381585648</v>
      </c>
      <c r="G8213">
        <v>0.98380214783540099</v>
      </c>
      <c r="H8213">
        <f>+C8213/'Dados Primários'!$C$31</f>
        <v>0.56940509915014159</v>
      </c>
      <c r="I8213" s="22">
        <v>364584959640.44006</v>
      </c>
      <c r="J8213" s="33">
        <f t="shared" si="129"/>
        <v>12866687.635324929</v>
      </c>
    </row>
    <row r="8214" spans="3:10">
      <c r="C8214">
        <v>197</v>
      </c>
      <c r="E8214">
        <v>60.475926309891946</v>
      </c>
      <c r="G8214">
        <v>0.92269866958386204</v>
      </c>
      <c r="H8214">
        <f>+C8214/'Dados Primários'!$C$31</f>
        <v>0.55807365439093481</v>
      </c>
      <c r="I8214" s="22">
        <v>379416676875.86353</v>
      </c>
      <c r="J8214" s="33">
        <f t="shared" si="129"/>
        <v>11815452.546584252</v>
      </c>
    </row>
    <row r="8215" spans="3:10">
      <c r="C8215">
        <v>197</v>
      </c>
      <c r="E8215">
        <v>58.893490353870902</v>
      </c>
      <c r="G8215">
        <v>0.99653969596910275</v>
      </c>
      <c r="H8215">
        <f>+C8215/'Dados Primários'!$C$31</f>
        <v>0.55807365439093481</v>
      </c>
      <c r="I8215" s="22">
        <v>368088252638.50775</v>
      </c>
      <c r="J8215" s="33">
        <f t="shared" si="129"/>
        <v>12056059.284084812</v>
      </c>
    </row>
    <row r="8216" spans="3:10">
      <c r="C8216">
        <v>201</v>
      </c>
      <c r="E8216">
        <v>57.912377508209261</v>
      </c>
      <c r="G8216">
        <v>0.92267015271013153</v>
      </c>
      <c r="H8216">
        <f>+C8216/'Dados Primários'!$C$31</f>
        <v>0.56940509915014159</v>
      </c>
      <c r="I8216" s="22">
        <v>369262095399.78864</v>
      </c>
      <c r="J8216" s="33">
        <f t="shared" si="129"/>
        <v>11235022.548424596</v>
      </c>
    </row>
    <row r="8217" spans="3:10">
      <c r="C8217">
        <v>198</v>
      </c>
      <c r="E8217">
        <v>60.508780473078964</v>
      </c>
      <c r="G8217">
        <v>0.9972565991791229</v>
      </c>
      <c r="H8217">
        <f>+C8217/'Dados Primários'!$C$31</f>
        <v>0.56090651558073656</v>
      </c>
      <c r="I8217" s="22">
        <v>364037384247.42474</v>
      </c>
      <c r="J8217" s="33">
        <f t="shared" si="129"/>
        <v>12321449.14470082</v>
      </c>
    </row>
    <row r="8218" spans="3:10">
      <c r="C8218">
        <v>203</v>
      </c>
      <c r="E8218">
        <v>60.393411038156323</v>
      </c>
      <c r="G8218">
        <v>0.9716624035181769</v>
      </c>
      <c r="H8218">
        <f>+C8218/'Dados Primários'!$C$31</f>
        <v>0.57507082152974509</v>
      </c>
      <c r="I8218" s="22">
        <v>380317046467.36243</v>
      </c>
      <c r="J8218" s="33">
        <f t="shared" si="129"/>
        <v>12834296.92249023</v>
      </c>
    </row>
    <row r="8219" spans="3:10">
      <c r="C8219">
        <v>199</v>
      </c>
      <c r="E8219">
        <v>62.879318293346714</v>
      </c>
      <c r="G8219">
        <v>0.97001592999790609</v>
      </c>
      <c r="H8219">
        <f>+C8219/'Dados Primários'!$C$31</f>
        <v>0.5637393767705382</v>
      </c>
      <c r="I8219" s="22">
        <v>368599976960.849</v>
      </c>
      <c r="J8219" s="33">
        <f t="shared" si="129"/>
        <v>12674194.450677076</v>
      </c>
    </row>
    <row r="8220" spans="3:10">
      <c r="C8220">
        <v>201</v>
      </c>
      <c r="E8220">
        <v>62.442556278087466</v>
      </c>
      <c r="G8220">
        <v>0.97773547480708711</v>
      </c>
      <c r="H8220">
        <f>+C8220/'Dados Primários'!$C$31</f>
        <v>0.56940509915014159</v>
      </c>
      <c r="I8220" s="22">
        <v>389812780989.24683</v>
      </c>
      <c r="J8220" s="33">
        <f t="shared" si="129"/>
        <v>13551253.613293748</v>
      </c>
    </row>
    <row r="8221" spans="3:10">
      <c r="C8221">
        <v>193</v>
      </c>
      <c r="E8221">
        <v>64.183365815902775</v>
      </c>
      <c r="G8221">
        <v>0.96012508271267871</v>
      </c>
      <c r="H8221">
        <f>+C8221/'Dados Primários'!$C$31</f>
        <v>0.54674220963172804</v>
      </c>
      <c r="I8221" s="22">
        <v>375410086271.07837</v>
      </c>
      <c r="J8221" s="33">
        <f t="shared" si="129"/>
        <v>12648494.724875022</v>
      </c>
    </row>
    <row r="8222" spans="3:10">
      <c r="C8222">
        <v>197</v>
      </c>
      <c r="E8222">
        <v>58.269267877768385</v>
      </c>
      <c r="G8222">
        <v>0.98226515199163233</v>
      </c>
      <c r="H8222">
        <f>+C8222/'Dados Primários'!$C$31</f>
        <v>0.55807365439093481</v>
      </c>
      <c r="I8222" s="22">
        <v>343319958014.09705</v>
      </c>
      <c r="J8222" s="33">
        <f t="shared" si="129"/>
        <v>10966268.366546704</v>
      </c>
    </row>
    <row r="8223" spans="3:10">
      <c r="C8223">
        <v>198</v>
      </c>
      <c r="E8223">
        <v>57.765221653233851</v>
      </c>
      <c r="G8223">
        <v>0.93040952336527849</v>
      </c>
      <c r="H8223">
        <f>+C8223/'Dados Primários'!$C$31</f>
        <v>0.56090651558073656</v>
      </c>
      <c r="I8223" s="22">
        <v>374534342929.03839</v>
      </c>
      <c r="J8223" s="33">
        <f t="shared" si="129"/>
        <v>11290748.210980238</v>
      </c>
    </row>
    <row r="8224" spans="3:10">
      <c r="C8224">
        <v>204</v>
      </c>
      <c r="E8224">
        <v>58.260325901336188</v>
      </c>
      <c r="G8224">
        <v>0.99285920023585628</v>
      </c>
      <c r="H8224">
        <f>+C8224/'Dados Primários'!$C$31</f>
        <v>0.57790368271954673</v>
      </c>
      <c r="I8224" s="22">
        <v>366701608348.0332</v>
      </c>
      <c r="J8224" s="33">
        <f t="shared" si="129"/>
        <v>12258260.63316579</v>
      </c>
    </row>
    <row r="8225" spans="3:10">
      <c r="C8225">
        <v>191</v>
      </c>
      <c r="E8225">
        <v>62.797423757318143</v>
      </c>
      <c r="G8225">
        <v>0.98457836403724663</v>
      </c>
      <c r="H8225">
        <f>+C8225/'Dados Primários'!$C$31</f>
        <v>0.54107648725212465</v>
      </c>
      <c r="I8225" s="22">
        <v>385931505394.13629</v>
      </c>
      <c r="J8225" s="33">
        <f t="shared" si="129"/>
        <v>12911033.580069045</v>
      </c>
    </row>
    <row r="8226" spans="3:10">
      <c r="C8226">
        <v>200</v>
      </c>
      <c r="E8226">
        <v>62.741089245961561</v>
      </c>
      <c r="G8226">
        <v>0.92856437400382219</v>
      </c>
      <c r="H8226">
        <f>+C8226/'Dados Primários'!$C$31</f>
        <v>0.56657223796033995</v>
      </c>
      <c r="I8226" s="22">
        <v>350811159248.84155</v>
      </c>
      <c r="J8226" s="33">
        <f t="shared" si="129"/>
        <v>11579578.771359453</v>
      </c>
    </row>
    <row r="8227" spans="3:10">
      <c r="C8227">
        <v>200</v>
      </c>
      <c r="E8227">
        <v>61.96695687585369</v>
      </c>
      <c r="G8227">
        <v>0.94143388223901114</v>
      </c>
      <c r="H8227">
        <f>+C8227/'Dados Primários'!$C$31</f>
        <v>0.56657223796033995</v>
      </c>
      <c r="I8227" s="22">
        <v>387153495279.67792</v>
      </c>
      <c r="J8227" s="33">
        <f t="shared" si="129"/>
        <v>12796419.480181066</v>
      </c>
    </row>
    <row r="8228" spans="3:10">
      <c r="C8228">
        <v>210</v>
      </c>
      <c r="E8228">
        <v>62.70421247290178</v>
      </c>
      <c r="G8228">
        <v>0.99925879105891047</v>
      </c>
      <c r="H8228">
        <f>+C8228/'Dados Primários'!$C$31</f>
        <v>0.59490084985835689</v>
      </c>
      <c r="I8228" s="22">
        <v>374795165546.6087</v>
      </c>
      <c r="J8228" s="33">
        <f t="shared" si="129"/>
        <v>13970542.315376261</v>
      </c>
    </row>
    <row r="8229" spans="3:10">
      <c r="C8229">
        <v>202</v>
      </c>
      <c r="E8229">
        <v>63.459032060191518</v>
      </c>
      <c r="G8229">
        <v>0.94250132710789392</v>
      </c>
      <c r="H8229">
        <f>+C8229/'Dados Primários'!$C$31</f>
        <v>0.57223796033994334</v>
      </c>
      <c r="I8229" s="22">
        <v>382347341852.42438</v>
      </c>
      <c r="J8229" s="33">
        <f t="shared" si="129"/>
        <v>13086097.544293644</v>
      </c>
    </row>
    <row r="8230" spans="3:10">
      <c r="C8230">
        <v>194</v>
      </c>
      <c r="E8230">
        <v>62.89183563880708</v>
      </c>
      <c r="G8230">
        <v>0.93980470237313063</v>
      </c>
      <c r="H8230">
        <f>+C8230/'Dados Primários'!$C$31</f>
        <v>0.54957507082152979</v>
      </c>
      <c r="I8230" s="22">
        <v>405774513696.21533</v>
      </c>
      <c r="J8230" s="33">
        <f t="shared" si="129"/>
        <v>13180857.807186386</v>
      </c>
    </row>
    <row r="8231" spans="3:10">
      <c r="C8231">
        <v>202</v>
      </c>
      <c r="E8231">
        <v>61.021581430570961</v>
      </c>
      <c r="G8231">
        <v>0.9776327852055583</v>
      </c>
      <c r="H8231">
        <f>+C8231/'Dados Primários'!$C$31</f>
        <v>0.57223796033994334</v>
      </c>
      <c r="I8231" s="22">
        <v>402251692291.46637</v>
      </c>
      <c r="J8231" s="33">
        <f t="shared" si="129"/>
        <v>13731998.896756547</v>
      </c>
    </row>
    <row r="8232" spans="3:10">
      <c r="C8232">
        <v>200</v>
      </c>
      <c r="E8232">
        <v>58.779103606105366</v>
      </c>
      <c r="G8232">
        <v>0.99422094981848308</v>
      </c>
      <c r="H8232">
        <f>+C8232/'Dados Primários'!$C$31</f>
        <v>0.56657223796033995</v>
      </c>
      <c r="I8232" s="22">
        <v>396192342675.38055</v>
      </c>
      <c r="J8232" s="33">
        <f t="shared" si="129"/>
        <v>13117988.224074949</v>
      </c>
    </row>
    <row r="8233" spans="3:10">
      <c r="C8233">
        <v>202</v>
      </c>
      <c r="E8233">
        <v>62.794307812864105</v>
      </c>
      <c r="G8233">
        <v>0.99150359924487008</v>
      </c>
      <c r="H8233">
        <f>+C8233/'Dados Primários'!$C$31</f>
        <v>0.57223796033994334</v>
      </c>
      <c r="I8233" s="22">
        <v>346703345121.21198</v>
      </c>
      <c r="J8233" s="33">
        <f t="shared" si="129"/>
        <v>12352340.893020656</v>
      </c>
    </row>
    <row r="8234" spans="3:10">
      <c r="C8234">
        <v>196</v>
      </c>
      <c r="E8234">
        <v>59.791410806999266</v>
      </c>
      <c r="G8234">
        <v>0.92099250853107895</v>
      </c>
      <c r="H8234">
        <f>+C8234/'Dados Primários'!$C$31</f>
        <v>0.55524079320113318</v>
      </c>
      <c r="I8234" s="22">
        <v>377121452210.06195</v>
      </c>
      <c r="J8234" s="33">
        <f t="shared" si="129"/>
        <v>11530748.561536141</v>
      </c>
    </row>
    <row r="8235" spans="3:10">
      <c r="C8235">
        <v>199</v>
      </c>
      <c r="E8235">
        <v>62.041433236688114</v>
      </c>
      <c r="G8235">
        <v>0.9610908818436279</v>
      </c>
      <c r="H8235">
        <f>+C8235/'Dados Primários'!$C$31</f>
        <v>0.5637393767705382</v>
      </c>
      <c r="I8235" s="22">
        <v>402247294510.82983</v>
      </c>
      <c r="J8235" s="33">
        <f t="shared" si="129"/>
        <v>13521279.236461937</v>
      </c>
    </row>
    <row r="8236" spans="3:10">
      <c r="C8236">
        <v>198</v>
      </c>
      <c r="E8236">
        <v>57.748409017090871</v>
      </c>
      <c r="G8236">
        <v>0.97445114585312598</v>
      </c>
      <c r="H8236">
        <f>+C8236/'Dados Primários'!$C$31</f>
        <v>0.56090651558073656</v>
      </c>
      <c r="I8236" s="22">
        <v>400278843517.54504</v>
      </c>
      <c r="J8236" s="33">
        <f t="shared" si="129"/>
        <v>12634359.076702384</v>
      </c>
    </row>
    <row r="8237" spans="3:10">
      <c r="C8237">
        <v>202</v>
      </c>
      <c r="E8237">
        <v>58.090350246355101</v>
      </c>
      <c r="G8237">
        <v>0.96040835348908249</v>
      </c>
      <c r="H8237">
        <f>+C8237/'Dados Primários'!$C$31</f>
        <v>0.57223796033994334</v>
      </c>
      <c r="I8237" s="22">
        <v>388522999380.0274</v>
      </c>
      <c r="J8237" s="33">
        <f t="shared" si="129"/>
        <v>12403759.034559846</v>
      </c>
    </row>
    <row r="8238" spans="3:10">
      <c r="C8238">
        <v>189</v>
      </c>
      <c r="E8238">
        <v>58.256590490176613</v>
      </c>
      <c r="G8238">
        <v>0.94319709100909399</v>
      </c>
      <c r="H8238">
        <f>+C8238/'Dados Primários'!$C$31</f>
        <v>0.53541076487252126</v>
      </c>
      <c r="I8238" s="22">
        <v>382050580120.66901</v>
      </c>
      <c r="J8238" s="33">
        <f t="shared" si="129"/>
        <v>11239719.641763182</v>
      </c>
    </row>
    <row r="8239" spans="3:10">
      <c r="C8239">
        <v>200</v>
      </c>
      <c r="E8239">
        <v>63.55636839840858</v>
      </c>
      <c r="G8239">
        <v>0.95350858984212794</v>
      </c>
      <c r="H8239">
        <f>+C8239/'Dados Primários'!$C$31</f>
        <v>0.56657223796033995</v>
      </c>
      <c r="I8239" s="22">
        <v>410100088084.16321</v>
      </c>
      <c r="J8239" s="33">
        <f t="shared" si="129"/>
        <v>14080848.842633881</v>
      </c>
    </row>
    <row r="8240" spans="3:10">
      <c r="C8240">
        <v>197</v>
      </c>
      <c r="E8240">
        <v>60.903672052954171</v>
      </c>
      <c r="G8240">
        <v>0.97886947664379587</v>
      </c>
      <c r="H8240">
        <f>+C8240/'Dados Primários'!$C$31</f>
        <v>0.55807365439093481</v>
      </c>
      <c r="I8240" s="22">
        <v>406180430530.65448</v>
      </c>
      <c r="J8240" s="33">
        <f t="shared" si="129"/>
        <v>13513840.260049883</v>
      </c>
    </row>
    <row r="8241" spans="3:10">
      <c r="C8241">
        <v>201</v>
      </c>
      <c r="E8241">
        <v>60.936194000749943</v>
      </c>
      <c r="G8241">
        <v>0.97929395227660143</v>
      </c>
      <c r="H8241">
        <f>+C8241/'Dados Primários'!$C$31</f>
        <v>0.56940509915014159</v>
      </c>
      <c r="I8241" s="22">
        <v>360495928709.62616</v>
      </c>
      <c r="J8241" s="33">
        <f t="shared" si="129"/>
        <v>12249267.365009658</v>
      </c>
    </row>
    <row r="8242" spans="3:10">
      <c r="C8242">
        <v>197</v>
      </c>
      <c r="E8242">
        <v>63.912570604226822</v>
      </c>
      <c r="G8242">
        <v>0.99345591284029933</v>
      </c>
      <c r="H8242">
        <f>+C8242/'Dados Primários'!$C$31</f>
        <v>0.55807365439093481</v>
      </c>
      <c r="I8242" s="22">
        <v>373073822686.94873</v>
      </c>
      <c r="J8242" s="33">
        <f t="shared" si="129"/>
        <v>13219687.298369857</v>
      </c>
    </row>
    <row r="8243" spans="3:10">
      <c r="C8243">
        <v>201</v>
      </c>
      <c r="E8243">
        <v>60.714145240124381</v>
      </c>
      <c r="G8243">
        <v>0.93352710690979246</v>
      </c>
      <c r="H8243">
        <f>+C8243/'Dados Primários'!$C$31</f>
        <v>0.56940509915014159</v>
      </c>
      <c r="I8243" s="22">
        <v>389737899547.32074</v>
      </c>
      <c r="J8243" s="33">
        <f t="shared" si="129"/>
        <v>12577977.415711589</v>
      </c>
    </row>
    <row r="8244" spans="3:10">
      <c r="C8244">
        <v>203</v>
      </c>
      <c r="E8244">
        <v>59.6190507704993</v>
      </c>
      <c r="G8244">
        <v>0.9900858328817812</v>
      </c>
      <c r="H8244">
        <f>+C8244/'Dados Primários'!$C$31</f>
        <v>0.57507082152974509</v>
      </c>
      <c r="I8244" s="22">
        <v>364877691819.74127</v>
      </c>
      <c r="J8244" s="33">
        <f t="shared" si="129"/>
        <v>12385870.866689036</v>
      </c>
    </row>
    <row r="8245" spans="3:10">
      <c r="C8245">
        <v>194</v>
      </c>
      <c r="E8245">
        <v>59.786299781760341</v>
      </c>
      <c r="G8245">
        <v>0.93259324409654054</v>
      </c>
      <c r="H8245">
        <f>+C8245/'Dados Primários'!$C$31</f>
        <v>0.54957507082152979</v>
      </c>
      <c r="I8245" s="22">
        <v>385366414391.14062</v>
      </c>
      <c r="J8245" s="33">
        <f t="shared" si="129"/>
        <v>11808502.534856735</v>
      </c>
    </row>
    <row r="8246" spans="3:10">
      <c r="C8246">
        <v>195</v>
      </c>
      <c r="E8246">
        <v>60.860432046042028</v>
      </c>
      <c r="G8246">
        <v>0.97465353055608162</v>
      </c>
      <c r="H8246">
        <f>+C8246/'Dados Primários'!$C$31</f>
        <v>0.55240793201133143</v>
      </c>
      <c r="I8246" s="22">
        <v>369326671900.84546</v>
      </c>
      <c r="J8246" s="33">
        <f t="shared" si="129"/>
        <v>12101964.366929727</v>
      </c>
    </row>
    <row r="8247" spans="3:10">
      <c r="C8247">
        <v>195</v>
      </c>
      <c r="E8247">
        <v>61.38139782831604</v>
      </c>
      <c r="G8247">
        <v>0.92188805606304114</v>
      </c>
      <c r="H8247">
        <f>+C8247/'Dados Primários'!$C$31</f>
        <v>0.55240793201133143</v>
      </c>
      <c r="I8247" s="22">
        <v>357374637509.40497</v>
      </c>
      <c r="J8247" s="33">
        <f t="shared" si="129"/>
        <v>11171168.344058475</v>
      </c>
    </row>
    <row r="8248" spans="3:10">
      <c r="C8248">
        <v>201</v>
      </c>
      <c r="E8248">
        <v>62.853300507610342</v>
      </c>
      <c r="G8248">
        <v>0.97255825153205466</v>
      </c>
      <c r="H8248">
        <f>+C8248/'Dados Primários'!$C$31</f>
        <v>0.56940509915014159</v>
      </c>
      <c r="I8248" s="22">
        <v>407532620569.47339</v>
      </c>
      <c r="J8248" s="33">
        <f t="shared" si="129"/>
        <v>14184937.940787675</v>
      </c>
    </row>
    <row r="8249" spans="3:10">
      <c r="C8249">
        <v>198</v>
      </c>
      <c r="E8249">
        <v>62.881631406951527</v>
      </c>
      <c r="G8249">
        <v>0.98653349924205502</v>
      </c>
      <c r="H8249">
        <f>+C8249/'Dados Primários'!$C$31</f>
        <v>0.56090651558073656</v>
      </c>
      <c r="I8249" s="22">
        <v>388753911139.79456</v>
      </c>
      <c r="J8249" s="33">
        <f t="shared" si="129"/>
        <v>13526981.428127091</v>
      </c>
    </row>
    <row r="8250" spans="3:10">
      <c r="C8250">
        <v>204</v>
      </c>
      <c r="E8250">
        <v>58.959056634264556</v>
      </c>
      <c r="G8250">
        <v>0.9885217612183288</v>
      </c>
      <c r="H8250">
        <f>+C8250/'Dados Primários'!$C$31</f>
        <v>0.57790368271954673</v>
      </c>
      <c r="I8250" s="22">
        <v>362984526527.57269</v>
      </c>
      <c r="J8250" s="33">
        <f t="shared" si="129"/>
        <v>12225885.790847285</v>
      </c>
    </row>
    <row r="8251" spans="3:10">
      <c r="C8251">
        <v>196</v>
      </c>
      <c r="E8251">
        <v>58.524852084440575</v>
      </c>
      <c r="G8251">
        <v>0.96524079645296601</v>
      </c>
      <c r="H8251">
        <f>+C8251/'Dados Primários'!$C$31</f>
        <v>0.55524079320113318</v>
      </c>
      <c r="I8251" s="22">
        <v>390937348913.83783</v>
      </c>
      <c r="J8251" s="33">
        <f t="shared" si="129"/>
        <v>12262090.682479911</v>
      </c>
    </row>
    <row r="8252" spans="3:10">
      <c r="C8252">
        <v>192</v>
      </c>
      <c r="E8252">
        <v>60.888983192760023</v>
      </c>
      <c r="G8252">
        <v>0.96206598499886042</v>
      </c>
      <c r="H8252">
        <f>+C8252/'Dados Primários'!$C$31</f>
        <v>0.5439093484419264</v>
      </c>
      <c r="I8252" s="22">
        <v>400023194872.78497</v>
      </c>
      <c r="J8252" s="33">
        <f t="shared" si="129"/>
        <v>12745453.094027394</v>
      </c>
    </row>
    <row r="8253" spans="3:10">
      <c r="C8253">
        <v>200</v>
      </c>
      <c r="E8253">
        <v>61.160520717720743</v>
      </c>
      <c r="G8253">
        <v>0.96300987584656561</v>
      </c>
      <c r="H8253">
        <f>+C8253/'Dados Primários'!$C$31</f>
        <v>0.56657223796033995</v>
      </c>
      <c r="I8253" s="22">
        <v>381836226897.23792</v>
      </c>
      <c r="J8253" s="33">
        <f t="shared" si="129"/>
        <v>12741904.197347067</v>
      </c>
    </row>
    <row r="8254" spans="3:10">
      <c r="C8254">
        <v>201</v>
      </c>
      <c r="E8254">
        <v>64.131702732537747</v>
      </c>
      <c r="G8254">
        <v>0.98698335322876618</v>
      </c>
      <c r="H8254">
        <f>+C8254/'Dados Primários'!$C$31</f>
        <v>0.56940509915014159</v>
      </c>
      <c r="I8254" s="22">
        <v>395465461877.85706</v>
      </c>
      <c r="J8254" s="33">
        <f t="shared" si="129"/>
        <v>14253204.32212683</v>
      </c>
    </row>
    <row r="8255" spans="3:10">
      <c r="C8255">
        <v>191</v>
      </c>
      <c r="E8255">
        <v>58.347825761706488</v>
      </c>
      <c r="G8255">
        <v>0.94921771587301873</v>
      </c>
      <c r="H8255">
        <f>+C8255/'Dados Primários'!$C$31</f>
        <v>0.54107648725212465</v>
      </c>
      <c r="I8255" s="22">
        <v>376017781144.0163</v>
      </c>
      <c r="J8255" s="33">
        <f t="shared" si="129"/>
        <v>11268278.098836251</v>
      </c>
    </row>
    <row r="8256" spans="3:10">
      <c r="C8256">
        <v>198</v>
      </c>
      <c r="E8256">
        <v>57.867577000929778</v>
      </c>
      <c r="G8256">
        <v>0.94215067782539441</v>
      </c>
      <c r="H8256">
        <f>+C8256/'Dados Primários'!$C$31</f>
        <v>0.56090651558073656</v>
      </c>
      <c r="I8256" s="22">
        <v>416847687482.29724</v>
      </c>
      <c r="J8256" s="33">
        <f t="shared" si="129"/>
        <v>12747456.672854872</v>
      </c>
    </row>
    <row r="8257" spans="3:10">
      <c r="C8257">
        <v>202</v>
      </c>
      <c r="E8257">
        <v>62.966654626762804</v>
      </c>
      <c r="G8257">
        <v>0.96644221140371744</v>
      </c>
      <c r="H8257">
        <f>+C8257/'Dados Primários'!$C$31</f>
        <v>0.57223796033994334</v>
      </c>
      <c r="I8257" s="22">
        <v>401083514970.30048</v>
      </c>
      <c r="J8257" s="33">
        <f t="shared" si="129"/>
        <v>13966834.498104682</v>
      </c>
    </row>
    <row r="8258" spans="3:10">
      <c r="C8258">
        <v>203</v>
      </c>
      <c r="E8258">
        <v>61.824312002367492</v>
      </c>
      <c r="G8258">
        <v>0.99424706227809523</v>
      </c>
      <c r="H8258">
        <f>+C8258/'Dados Primários'!$C$31</f>
        <v>0.57507082152974509</v>
      </c>
      <c r="I8258" s="22">
        <v>418636105840.39062</v>
      </c>
      <c r="J8258" s="33">
        <f t="shared" si="129"/>
        <v>14798293.037393371</v>
      </c>
    </row>
    <row r="8259" spans="3:10">
      <c r="C8259">
        <v>199</v>
      </c>
      <c r="E8259">
        <v>58.611823790325701</v>
      </c>
      <c r="G8259">
        <v>0.95037570794596138</v>
      </c>
      <c r="H8259">
        <f>+C8259/'Dados Primários'!$C$31</f>
        <v>0.5637393767705382</v>
      </c>
      <c r="I8259" s="22">
        <v>351030859444.77045</v>
      </c>
      <c r="J8259" s="33">
        <f t="shared" si="129"/>
        <v>11023112.269269906</v>
      </c>
    </row>
    <row r="8260" spans="3:10">
      <c r="C8260">
        <v>205</v>
      </c>
      <c r="E8260">
        <v>61.202444004059046</v>
      </c>
      <c r="G8260">
        <v>0.9645234477727318</v>
      </c>
      <c r="H8260">
        <f>+C8260/'Dados Primários'!$C$31</f>
        <v>0.58073654390934848</v>
      </c>
      <c r="I8260" s="22">
        <v>413654688256.63196</v>
      </c>
      <c r="J8260" s="33">
        <f t="shared" si="129"/>
        <v>14180732.399838848</v>
      </c>
    </row>
    <row r="8261" spans="3:10">
      <c r="C8261">
        <v>200</v>
      </c>
      <c r="E8261">
        <v>62.736376220363368</v>
      </c>
      <c r="G8261">
        <v>0.98558671630247807</v>
      </c>
      <c r="H8261">
        <f>+C8261/'Dados Primários'!$C$31</f>
        <v>0.56657223796033995</v>
      </c>
      <c r="I8261" s="22">
        <v>400345529212.77728</v>
      </c>
      <c r="J8261" s="33">
        <f t="shared" si="129"/>
        <v>14025054.064035067</v>
      </c>
    </row>
    <row r="8262" spans="3:10">
      <c r="C8262">
        <v>202</v>
      </c>
      <c r="E8262">
        <v>60.415135647116756</v>
      </c>
      <c r="G8262">
        <v>0.99594089574922851</v>
      </c>
      <c r="H8262">
        <f>+C8262/'Dados Primários'!$C$31</f>
        <v>0.57223796033994334</v>
      </c>
      <c r="I8262" s="22">
        <v>417309479147.8056</v>
      </c>
      <c r="J8262" s="33">
        <f t="shared" si="129"/>
        <v>14368592.715925325</v>
      </c>
    </row>
    <row r="8263" spans="3:10">
      <c r="C8263">
        <v>197</v>
      </c>
      <c r="E8263">
        <v>60.88482109134776</v>
      </c>
      <c r="G8263">
        <v>0.93863485728326945</v>
      </c>
      <c r="H8263">
        <f>+C8263/'Dados Primários'!$C$31</f>
        <v>0.55807365439093481</v>
      </c>
      <c r="I8263" s="22">
        <v>362416037168.54755</v>
      </c>
      <c r="J8263" s="33">
        <f t="shared" si="129"/>
        <v>11558584.184879847</v>
      </c>
    </row>
    <row r="8264" spans="3:10">
      <c r="C8264">
        <v>203</v>
      </c>
      <c r="E8264">
        <v>61.808082281741356</v>
      </c>
      <c r="G8264">
        <v>0.99604635990972001</v>
      </c>
      <c r="H8264">
        <f>+C8264/'Dados Primários'!$C$31</f>
        <v>0.57507082152974509</v>
      </c>
      <c r="I8264" s="22">
        <v>352336691778.30994</v>
      </c>
      <c r="J8264" s="33">
        <f t="shared" ref="J8264:J8327" si="130">+E8264*G8264*H8264*I8264/1000000</f>
        <v>12473950.789833466</v>
      </c>
    </row>
    <row r="8265" spans="3:10">
      <c r="C8265">
        <v>199</v>
      </c>
      <c r="E8265">
        <v>61.178909226902256</v>
      </c>
      <c r="G8265">
        <v>0.95117100266328591</v>
      </c>
      <c r="H8265">
        <f>+C8265/'Dados Primários'!$C$31</f>
        <v>0.5637393767705382</v>
      </c>
      <c r="I8265" s="22">
        <v>364778718055.5885</v>
      </c>
      <c r="J8265" s="33">
        <f t="shared" si="130"/>
        <v>11966528.935796337</v>
      </c>
    </row>
    <row r="8266" spans="3:10">
      <c r="C8266">
        <v>195</v>
      </c>
      <c r="E8266">
        <v>62.547376546160031</v>
      </c>
      <c r="G8266">
        <v>0.97104176184676672</v>
      </c>
      <c r="H8266">
        <f>+C8266/'Dados Primários'!$C$31</f>
        <v>0.55240793201133143</v>
      </c>
      <c r="I8266" s="22">
        <v>359914360276.38354</v>
      </c>
      <c r="J8266" s="33">
        <f t="shared" si="130"/>
        <v>12075526.843252566</v>
      </c>
    </row>
    <row r="8267" spans="3:10">
      <c r="C8267">
        <v>198</v>
      </c>
      <c r="E8267">
        <v>60.897611311584534</v>
      </c>
      <c r="G8267">
        <v>0.93889135860786377</v>
      </c>
      <c r="H8267">
        <f>+C8267/'Dados Primários'!$C$31</f>
        <v>0.56090651558073656</v>
      </c>
      <c r="I8267" s="22">
        <v>348653165177.74628</v>
      </c>
      <c r="J8267" s="33">
        <f t="shared" si="130"/>
        <v>11181490.442293964</v>
      </c>
    </row>
    <row r="8268" spans="3:10">
      <c r="C8268">
        <v>202</v>
      </c>
      <c r="E8268">
        <v>57.913313801197013</v>
      </c>
      <c r="G8268">
        <v>0.98706412236535179</v>
      </c>
      <c r="H8268">
        <f>+C8268/'Dados Primários'!$C$31</f>
        <v>0.57223796033994334</v>
      </c>
      <c r="I8268" s="22">
        <v>387747142381.84839</v>
      </c>
      <c r="J8268" s="33">
        <f t="shared" si="130"/>
        <v>12683790.275226863</v>
      </c>
    </row>
    <row r="8269" spans="3:10">
      <c r="C8269">
        <v>195</v>
      </c>
      <c r="E8269">
        <v>62.125056718240984</v>
      </c>
      <c r="G8269">
        <v>0.94670459446809474</v>
      </c>
      <c r="H8269">
        <f>+C8269/'Dados Primários'!$C$31</f>
        <v>0.55240793201133143</v>
      </c>
      <c r="I8269" s="22">
        <v>368222011725.52167</v>
      </c>
      <c r="J8269" s="33">
        <f t="shared" si="130"/>
        <v>11963298.398271242</v>
      </c>
    </row>
    <row r="8270" spans="3:10">
      <c r="C8270">
        <v>199</v>
      </c>
      <c r="E8270">
        <v>58.268263476220078</v>
      </c>
      <c r="G8270">
        <v>0.94411922526737646</v>
      </c>
      <c r="H8270">
        <f>+C8270/'Dados Primários'!$C$31</f>
        <v>0.5637393767705382</v>
      </c>
      <c r="I8270" s="22">
        <v>355351070842.4035</v>
      </c>
      <c r="J8270" s="33">
        <f t="shared" si="130"/>
        <v>11020338.036591571</v>
      </c>
    </row>
    <row r="8271" spans="3:10">
      <c r="C8271">
        <v>203</v>
      </c>
      <c r="E8271">
        <v>62.064244830922341</v>
      </c>
      <c r="G8271">
        <v>0.93181906879498588</v>
      </c>
      <c r="H8271">
        <f>+C8271/'Dados Primários'!$C$31</f>
        <v>0.57507082152974509</v>
      </c>
      <c r="I8271" s="22">
        <v>405447648275.38635</v>
      </c>
      <c r="J8271" s="33">
        <f t="shared" si="130"/>
        <v>13484324.253813177</v>
      </c>
    </row>
    <row r="8272" spans="3:10">
      <c r="C8272">
        <v>198</v>
      </c>
      <c r="E8272">
        <v>59.902873311728648</v>
      </c>
      <c r="G8272">
        <v>0.92308923732633208</v>
      </c>
      <c r="H8272">
        <f>+C8272/'Dados Primários'!$C$31</f>
        <v>0.56090651558073656</v>
      </c>
      <c r="I8272" s="22">
        <v>368624564418.86005</v>
      </c>
      <c r="J8272" s="33">
        <f t="shared" si="130"/>
        <v>11433155.202176625</v>
      </c>
    </row>
    <row r="8273" spans="3:10">
      <c r="C8273">
        <v>201</v>
      </c>
      <c r="E8273">
        <v>57.431750223348729</v>
      </c>
      <c r="G8273">
        <v>0.92081174366213936</v>
      </c>
      <c r="H8273">
        <f>+C8273/'Dados Primários'!$C$31</f>
        <v>0.56940509915014159</v>
      </c>
      <c r="I8273" s="22">
        <v>413054187780.73706</v>
      </c>
      <c r="J8273" s="33">
        <f t="shared" si="130"/>
        <v>12438020.913026778</v>
      </c>
    </row>
    <row r="8274" spans="3:10">
      <c r="C8274">
        <v>201</v>
      </c>
      <c r="E8274">
        <v>59.246003822142256</v>
      </c>
      <c r="G8274">
        <v>0.96297572957490374</v>
      </c>
      <c r="H8274">
        <f>+C8274/'Dados Primários'!$C$31</f>
        <v>0.56940509915014159</v>
      </c>
      <c r="I8274" s="22">
        <v>369734030847.31384</v>
      </c>
      <c r="J8274" s="33">
        <f t="shared" si="130"/>
        <v>12011166.334779169</v>
      </c>
    </row>
    <row r="8275" spans="3:10">
      <c r="C8275">
        <v>200</v>
      </c>
      <c r="E8275">
        <v>59.266238744964937</v>
      </c>
      <c r="G8275">
        <v>0.97308696540681971</v>
      </c>
      <c r="H8275">
        <f>+C8275/'Dados Primários'!$C$31</f>
        <v>0.56657223796033995</v>
      </c>
      <c r="I8275" s="22">
        <v>417856450803.51105</v>
      </c>
      <c r="J8275" s="33">
        <f t="shared" si="130"/>
        <v>13653419.143862465</v>
      </c>
    </row>
    <row r="8276" spans="3:10">
      <c r="C8276">
        <v>196</v>
      </c>
      <c r="E8276">
        <v>60.474586625650801</v>
      </c>
      <c r="G8276">
        <v>0.99262759241863507</v>
      </c>
      <c r="H8276">
        <f>+C8276/'Dados Primários'!$C$31</f>
        <v>0.55524079320113318</v>
      </c>
      <c r="I8276" s="22">
        <v>351368654610.29517</v>
      </c>
      <c r="J8276" s="33">
        <f t="shared" si="130"/>
        <v>11711260.285755606</v>
      </c>
    </row>
    <row r="8277" spans="3:10">
      <c r="C8277">
        <v>198</v>
      </c>
      <c r="E8277">
        <v>57.557417312966386</v>
      </c>
      <c r="G8277">
        <v>0.93194577999969286</v>
      </c>
      <c r="H8277">
        <f>+C8277/'Dados Primários'!$C$31</f>
        <v>0.56090651558073656</v>
      </c>
      <c r="I8277" s="22">
        <v>396978035230.64502</v>
      </c>
      <c r="J8277" s="33">
        <f t="shared" si="130"/>
        <v>11943975.591333728</v>
      </c>
    </row>
    <row r="8278" spans="3:10">
      <c r="C8278">
        <v>198</v>
      </c>
      <c r="E8278">
        <v>60.392779026088668</v>
      </c>
      <c r="G8278">
        <v>0.97272445483725722</v>
      </c>
      <c r="H8278">
        <f>+C8278/'Dados Primários'!$C$31</f>
        <v>0.56090651558073656</v>
      </c>
      <c r="I8278" s="22">
        <v>369838121450.43079</v>
      </c>
      <c r="J8278" s="33">
        <f t="shared" si="130"/>
        <v>12186444.313035376</v>
      </c>
    </row>
    <row r="8279" spans="3:10">
      <c r="C8279">
        <v>197</v>
      </c>
      <c r="E8279">
        <v>59.317091472236015</v>
      </c>
      <c r="G8279">
        <v>0.97991244978267344</v>
      </c>
      <c r="H8279">
        <f>+C8279/'Dados Primários'!$C$31</f>
        <v>0.55807365439093481</v>
      </c>
      <c r="I8279" s="22">
        <v>373307217389.95386</v>
      </c>
      <c r="J8279" s="33">
        <f t="shared" si="130"/>
        <v>12109467.070799349</v>
      </c>
    </row>
    <row r="8280" spans="3:10">
      <c r="C8280">
        <v>192</v>
      </c>
      <c r="E8280">
        <v>60.896373870729647</v>
      </c>
      <c r="G8280">
        <v>0.98854349739316083</v>
      </c>
      <c r="H8280">
        <f>+C8280/'Dados Primários'!$C$31</f>
        <v>0.5439093484419264</v>
      </c>
      <c r="I8280" s="22">
        <v>412402672955.02252</v>
      </c>
      <c r="J8280" s="33">
        <f t="shared" si="130"/>
        <v>13503153.710939959</v>
      </c>
    </row>
    <row r="8281" spans="3:10">
      <c r="C8281">
        <v>199</v>
      </c>
      <c r="E8281">
        <v>58.295645353107545</v>
      </c>
      <c r="G8281">
        <v>0.93056068685397542</v>
      </c>
      <c r="H8281">
        <f>+C8281/'Dados Primários'!$C$31</f>
        <v>0.5637393767705382</v>
      </c>
      <c r="I8281" s="22">
        <v>417724355063.27283</v>
      </c>
      <c r="J8281" s="33">
        <f t="shared" si="130"/>
        <v>12774649.221936366</v>
      </c>
    </row>
    <row r="8282" spans="3:10">
      <c r="C8282">
        <v>193</v>
      </c>
      <c r="E8282">
        <v>63.371449678559536</v>
      </c>
      <c r="G8282">
        <v>0.97346395476416869</v>
      </c>
      <c r="H8282">
        <f>+C8282/'Dados Primários'!$C$31</f>
        <v>0.54674220963172804</v>
      </c>
      <c r="I8282" s="22">
        <v>393235548426.04114</v>
      </c>
      <c r="J8282" s="33">
        <f t="shared" si="130"/>
        <v>13263217.513180185</v>
      </c>
    </row>
    <row r="8283" spans="3:10">
      <c r="C8283">
        <v>200</v>
      </c>
      <c r="E8283">
        <v>59.374747550042692</v>
      </c>
      <c r="G8283">
        <v>0.92868772138314681</v>
      </c>
      <c r="H8283">
        <f>+C8283/'Dados Primários'!$C$31</f>
        <v>0.56657223796033995</v>
      </c>
      <c r="I8283" s="22">
        <v>415862396473.93225</v>
      </c>
      <c r="J8283" s="33">
        <f t="shared" si="130"/>
        <v>12992012.264750941</v>
      </c>
    </row>
    <row r="8284" spans="3:10">
      <c r="C8284">
        <v>200</v>
      </c>
      <c r="E8284">
        <v>62.70207356756184</v>
      </c>
      <c r="G8284">
        <v>0.93453328654846801</v>
      </c>
      <c r="H8284">
        <f>+C8284/'Dados Primários'!$C$31</f>
        <v>0.56657223796033995</v>
      </c>
      <c r="I8284" s="22">
        <v>377297537379.57104</v>
      </c>
      <c r="J8284" s="33">
        <f t="shared" si="130"/>
        <v>12526101.859105336</v>
      </c>
    </row>
    <row r="8285" spans="3:10">
      <c r="C8285">
        <v>195</v>
      </c>
      <c r="E8285">
        <v>62.810450011836579</v>
      </c>
      <c r="G8285">
        <v>0.94094702010087072</v>
      </c>
      <c r="H8285">
        <f>+C8285/'Dados Primários'!$C$31</f>
        <v>0.55240793201133143</v>
      </c>
      <c r="I8285" s="22">
        <v>397710738450.15405</v>
      </c>
      <c r="J8285" s="33">
        <f t="shared" si="130"/>
        <v>12984472.159808021</v>
      </c>
    </row>
    <row r="8286" spans="3:10">
      <c r="C8286">
        <v>202</v>
      </c>
      <c r="E8286">
        <v>62.813348937306252</v>
      </c>
      <c r="G8286">
        <v>0.97656683533292588</v>
      </c>
      <c r="H8286">
        <f>+C8286/'Dados Primários'!$C$31</f>
        <v>0.57223796033994334</v>
      </c>
      <c r="I8286" s="22">
        <v>360381131739.53308</v>
      </c>
      <c r="J8286" s="33">
        <f t="shared" si="130"/>
        <v>12650061.268496023</v>
      </c>
    </row>
    <row r="8287" spans="3:10">
      <c r="C8287">
        <v>191</v>
      </c>
      <c r="E8287">
        <v>62.115589306142923</v>
      </c>
      <c r="G8287">
        <v>0.99880144048426367</v>
      </c>
      <c r="H8287">
        <f>+C8287/'Dados Primários'!$C$31</f>
        <v>0.54107648725212465</v>
      </c>
      <c r="I8287" s="22">
        <v>393681146332.84564</v>
      </c>
      <c r="J8287" s="33">
        <f t="shared" si="130"/>
        <v>13215483.242611215</v>
      </c>
    </row>
    <row r="8288" spans="3:10">
      <c r="C8288">
        <v>202</v>
      </c>
      <c r="E8288">
        <v>61.529468344077223</v>
      </c>
      <c r="G8288">
        <v>0.93581021901956307</v>
      </c>
      <c r="H8288">
        <f>+C8288/'Dados Primários'!$C$31</f>
        <v>0.57223796033994334</v>
      </c>
      <c r="I8288" s="22">
        <v>417026416136.42981</v>
      </c>
      <c r="J8288" s="33">
        <f t="shared" si="130"/>
        <v>13740773.338240249</v>
      </c>
    </row>
    <row r="8289" spans="3:10">
      <c r="C8289">
        <v>199</v>
      </c>
      <c r="E8289">
        <v>59.294458905842369</v>
      </c>
      <c r="G8289">
        <v>0.96235106179600172</v>
      </c>
      <c r="H8289">
        <f>+C8289/'Dados Primários'!$C$31</f>
        <v>0.5637393767705382</v>
      </c>
      <c r="I8289" s="22">
        <v>362976004976.30237</v>
      </c>
      <c r="J8289" s="33">
        <f t="shared" si="130"/>
        <v>11676264.581549637</v>
      </c>
    </row>
    <row r="8290" spans="3:10">
      <c r="C8290">
        <v>195</v>
      </c>
      <c r="E8290">
        <v>61.75083049269432</v>
      </c>
      <c r="G8290">
        <v>0.95429560539978353</v>
      </c>
      <c r="H8290">
        <f>+C8290/'Dados Primários'!$C$31</f>
        <v>0.55240793201133143</v>
      </c>
      <c r="I8290" s="22">
        <v>403715636714.22919</v>
      </c>
      <c r="J8290" s="33">
        <f t="shared" si="130"/>
        <v>13141992.152303921</v>
      </c>
    </row>
    <row r="8291" spans="3:10">
      <c r="C8291">
        <v>203</v>
      </c>
      <c r="E8291">
        <v>59.108090713395782</v>
      </c>
      <c r="G8291">
        <v>0.92623995416156946</v>
      </c>
      <c r="H8291">
        <f>+C8291/'Dados Primários'!$C$31</f>
        <v>0.57507082152974509</v>
      </c>
      <c r="I8291" s="22">
        <v>352706256050.01404</v>
      </c>
      <c r="J8291" s="33">
        <f t="shared" si="130"/>
        <v>11104651.597931975</v>
      </c>
    </row>
    <row r="8292" spans="3:10">
      <c r="C8292">
        <v>196</v>
      </c>
      <c r="E8292">
        <v>64.100620042863596</v>
      </c>
      <c r="G8292">
        <v>0.99490959349782648</v>
      </c>
      <c r="H8292">
        <f>+C8292/'Dados Primários'!$C$31</f>
        <v>0.55524079320113318</v>
      </c>
      <c r="I8292" s="22">
        <v>414045432586.24402</v>
      </c>
      <c r="J8292" s="33">
        <f t="shared" si="130"/>
        <v>14661392.258650001</v>
      </c>
    </row>
    <row r="8293" spans="3:10">
      <c r="C8293">
        <v>201</v>
      </c>
      <c r="E8293">
        <v>58.38106040836827</v>
      </c>
      <c r="G8293">
        <v>0.96553791797046451</v>
      </c>
      <c r="H8293">
        <f>+C8293/'Dados Primários'!$C$31</f>
        <v>0.56940509915014159</v>
      </c>
      <c r="I8293" s="22">
        <v>415585477003.63464</v>
      </c>
      <c r="J8293" s="33">
        <f t="shared" si="130"/>
        <v>13338992.464920776</v>
      </c>
    </row>
    <row r="8294" spans="3:10">
      <c r="C8294">
        <v>198</v>
      </c>
      <c r="E8294">
        <v>58.702283445499965</v>
      </c>
      <c r="G8294">
        <v>0.99578732959729965</v>
      </c>
      <c r="H8294">
        <f>+C8294/'Dados Primários'!$C$31</f>
        <v>0.56090651558073656</v>
      </c>
      <c r="I8294" s="22">
        <v>403112000087.79395</v>
      </c>
      <c r="J8294" s="33">
        <f t="shared" si="130"/>
        <v>13217149.509341434</v>
      </c>
    </row>
    <row r="8295" spans="3:10">
      <c r="C8295">
        <v>190</v>
      </c>
      <c r="E8295">
        <v>63.657868517985513</v>
      </c>
      <c r="G8295">
        <v>0.99764854181448392</v>
      </c>
      <c r="H8295">
        <f>+C8295/'Dados Primários'!$C$31</f>
        <v>0.5382436260623229</v>
      </c>
      <c r="I8295" s="22">
        <v>347385475552.35468</v>
      </c>
      <c r="J8295" s="33">
        <f t="shared" si="130"/>
        <v>11874633.567635689</v>
      </c>
    </row>
    <row r="8296" spans="3:10">
      <c r="C8296">
        <v>196</v>
      </c>
      <c r="E8296">
        <v>58.29618178240311</v>
      </c>
      <c r="G8296">
        <v>0.99904227603182305</v>
      </c>
      <c r="H8296">
        <f>+C8296/'Dados Primários'!$C$31</f>
        <v>0.55524079320113318</v>
      </c>
      <c r="I8296" s="22">
        <v>375687608425.35999</v>
      </c>
      <c r="J8296" s="33">
        <f t="shared" si="130"/>
        <v>12148767.307532612</v>
      </c>
    </row>
    <row r="8297" spans="3:10">
      <c r="C8297">
        <v>200</v>
      </c>
      <c r="E8297">
        <v>58.267216849139523</v>
      </c>
      <c r="G8297">
        <v>0.98353326684959852</v>
      </c>
      <c r="H8297">
        <f>+C8297/'Dados Primários'!$C$31</f>
        <v>0.56657223796033995</v>
      </c>
      <c r="I8297" s="22">
        <v>405634805025.36279</v>
      </c>
      <c r="J8297" s="33">
        <f t="shared" si="130"/>
        <v>13170547.553018209</v>
      </c>
    </row>
    <row r="8298" spans="3:10">
      <c r="C8298">
        <v>193</v>
      </c>
      <c r="E8298">
        <v>58.593583488028301</v>
      </c>
      <c r="G8298">
        <v>0.96361594120208915</v>
      </c>
      <c r="H8298">
        <f>+C8298/'Dados Primários'!$C$31</f>
        <v>0.54674220963172804</v>
      </c>
      <c r="I8298" s="22">
        <v>394168061272.31946</v>
      </c>
      <c r="J8298" s="33">
        <f t="shared" si="130"/>
        <v>12167968.322297182</v>
      </c>
    </row>
    <row r="8299" spans="3:10">
      <c r="C8299">
        <v>200</v>
      </c>
      <c r="E8299">
        <v>58.217683291680963</v>
      </c>
      <c r="G8299">
        <v>0.93312378351256431</v>
      </c>
      <c r="H8299">
        <f>+C8299/'Dados Primários'!$C$31</f>
        <v>0.56657223796033995</v>
      </c>
      <c r="I8299" s="22">
        <v>410605803872.74072</v>
      </c>
      <c r="J8299" s="33">
        <f t="shared" si="130"/>
        <v>12637889.452399528</v>
      </c>
    </row>
    <row r="8300" spans="3:10">
      <c r="C8300">
        <v>185</v>
      </c>
      <c r="E8300">
        <v>59.163083281951529</v>
      </c>
      <c r="G8300">
        <v>0.93142949566777311</v>
      </c>
      <c r="H8300">
        <f>+C8300/'Dados Primários'!$C$31</f>
        <v>0.52407932011331448</v>
      </c>
      <c r="I8300" s="22">
        <v>403745689153.55286</v>
      </c>
      <c r="J8300" s="33">
        <f t="shared" si="130"/>
        <v>11660192.147073234</v>
      </c>
    </row>
    <row r="8301" spans="3:10">
      <c r="C8301">
        <v>188</v>
      </c>
      <c r="E8301">
        <v>63.500719759357501</v>
      </c>
      <c r="G8301">
        <v>0.93553368826188787</v>
      </c>
      <c r="H8301">
        <f>+C8301/'Dados Primários'!$C$31</f>
        <v>0.53257790368271951</v>
      </c>
      <c r="I8301" s="22">
        <v>389797603762.61438</v>
      </c>
      <c r="J8301" s="33">
        <f t="shared" si="130"/>
        <v>12332763.057162736</v>
      </c>
    </row>
    <row r="8302" spans="3:10">
      <c r="C8302">
        <v>201</v>
      </c>
      <c r="E8302">
        <v>57.536995521451807</v>
      </c>
      <c r="G8302">
        <v>0.95469861754900709</v>
      </c>
      <c r="H8302">
        <f>+C8302/'Dados Primários'!$C$31</f>
        <v>0.56940509915014159</v>
      </c>
      <c r="I8302" s="22">
        <v>354326438259.48535</v>
      </c>
      <c r="J8302" s="33">
        <f t="shared" si="130"/>
        <v>11082516.446009243</v>
      </c>
    </row>
    <row r="8303" spans="3:10">
      <c r="C8303">
        <v>202</v>
      </c>
      <c r="E8303">
        <v>63.103729040573228</v>
      </c>
      <c r="G8303">
        <v>0.97966514616257749</v>
      </c>
      <c r="H8303">
        <f>+C8303/'Dados Primários'!$C$31</f>
        <v>0.57223796033994334</v>
      </c>
      <c r="I8303" s="22">
        <v>344447827170.81152</v>
      </c>
      <c r="J8303" s="33">
        <f t="shared" si="130"/>
        <v>12185203.736567568</v>
      </c>
    </row>
    <row r="8304" spans="3:10">
      <c r="C8304">
        <v>203</v>
      </c>
      <c r="E8304">
        <v>64.073984914191072</v>
      </c>
      <c r="G8304">
        <v>0.99211155444016286</v>
      </c>
      <c r="H8304">
        <f>+C8304/'Dados Primários'!$C$31</f>
        <v>0.57507082152974509</v>
      </c>
      <c r="I8304" s="22">
        <v>376631259829.09985</v>
      </c>
      <c r="J8304" s="33">
        <f t="shared" si="130"/>
        <v>13768287.870001804</v>
      </c>
    </row>
    <row r="8305" spans="3:10">
      <c r="C8305">
        <v>195</v>
      </c>
      <c r="E8305">
        <v>62.564452809148683</v>
      </c>
      <c r="G8305">
        <v>0.97889547581732994</v>
      </c>
      <c r="H8305">
        <f>+C8305/'Dados Primários'!$C$31</f>
        <v>0.55240793201133143</v>
      </c>
      <c r="I8305" s="22">
        <v>353583947681.62817</v>
      </c>
      <c r="J8305" s="33">
        <f t="shared" si="130"/>
        <v>11962347.606726598</v>
      </c>
    </row>
    <row r="8306" spans="3:10">
      <c r="C8306">
        <v>191</v>
      </c>
      <c r="E8306">
        <v>58.438363361846825</v>
      </c>
      <c r="G8306">
        <v>0.93626206186425975</v>
      </c>
      <c r="H8306">
        <f>+C8306/'Dados Primários'!$C$31</f>
        <v>0.54107648725212465</v>
      </c>
      <c r="I8306" s="22">
        <v>345408685124.20386</v>
      </c>
      <c r="J8306" s="33">
        <f t="shared" si="130"/>
        <v>10225566.692326974</v>
      </c>
    </row>
    <row r="8307" spans="3:10">
      <c r="C8307">
        <v>197</v>
      </c>
      <c r="E8307">
        <v>61.633022559584596</v>
      </c>
      <c r="G8307">
        <v>0.9564737526124687</v>
      </c>
      <c r="H8307">
        <f>+C8307/'Dados Primários'!$C$31</f>
        <v>0.55807365439093481</v>
      </c>
      <c r="I8307" s="22">
        <v>379770882494.64093</v>
      </c>
      <c r="J8307" s="33">
        <f t="shared" si="130"/>
        <v>12493948.395962324</v>
      </c>
    </row>
    <row r="8308" spans="3:10">
      <c r="C8308">
        <v>202</v>
      </c>
      <c r="E8308">
        <v>62.970158938281315</v>
      </c>
      <c r="G8308">
        <v>0.97436015776095919</v>
      </c>
      <c r="H8308">
        <f>+C8308/'Dados Primários'!$C$31</f>
        <v>0.57223796033994334</v>
      </c>
      <c r="I8308" s="22">
        <v>393222087430.40546</v>
      </c>
      <c r="J8308" s="33">
        <f t="shared" si="130"/>
        <v>13806031.976046976</v>
      </c>
    </row>
    <row r="8309" spans="3:10">
      <c r="C8309">
        <v>203</v>
      </c>
      <c r="E8309">
        <v>64.241275694012316</v>
      </c>
      <c r="G8309">
        <v>0.95117148844114108</v>
      </c>
      <c r="H8309">
        <f>+C8309/'Dados Primários'!$C$31</f>
        <v>0.57507082152974509</v>
      </c>
      <c r="I8309" s="22">
        <v>345623442824.75458</v>
      </c>
      <c r="J8309" s="33">
        <f t="shared" si="130"/>
        <v>12144999.597772941</v>
      </c>
    </row>
    <row r="8310" spans="3:10">
      <c r="C8310">
        <v>201</v>
      </c>
      <c r="E8310">
        <v>57.280589264803837</v>
      </c>
      <c r="G8310">
        <v>0.97920623025819953</v>
      </c>
      <c r="H8310">
        <f>+C8310/'Dados Primários'!$C$31</f>
        <v>0.56940509915014159</v>
      </c>
      <c r="I8310" s="22">
        <v>401203555650.63818</v>
      </c>
      <c r="J8310" s="33">
        <f t="shared" si="130"/>
        <v>12813499.916677734</v>
      </c>
    </row>
    <row r="8311" spans="3:10">
      <c r="C8311">
        <v>187</v>
      </c>
      <c r="E8311">
        <v>60.283773558146216</v>
      </c>
      <c r="G8311">
        <v>0.95911194955888768</v>
      </c>
      <c r="H8311">
        <f>+C8311/'Dados Primários'!$C$31</f>
        <v>0.52974504249291787</v>
      </c>
      <c r="I8311" s="22">
        <v>408159820276.38696</v>
      </c>
      <c r="J8311" s="33">
        <f t="shared" si="130"/>
        <v>12501636.954785053</v>
      </c>
    </row>
    <row r="8312" spans="3:10">
      <c r="C8312">
        <v>196</v>
      </c>
      <c r="E8312">
        <v>62.86219176343279</v>
      </c>
      <c r="G8312">
        <v>0.99453623622401444</v>
      </c>
      <c r="H8312">
        <f>+C8312/'Dados Primários'!$C$31</f>
        <v>0.55524079320113318</v>
      </c>
      <c r="I8312" s="22">
        <v>400099385235.50488</v>
      </c>
      <c r="J8312" s="33">
        <f t="shared" si="130"/>
        <v>13888629.114899436</v>
      </c>
    </row>
    <row r="8313" spans="3:10">
      <c r="C8313">
        <v>198</v>
      </c>
      <c r="E8313">
        <v>64.056968014830247</v>
      </c>
      <c r="G8313">
        <v>0.93052221701039106</v>
      </c>
      <c r="H8313">
        <f>+C8313/'Dados Primários'!$C$31</f>
        <v>0.56090651558073656</v>
      </c>
      <c r="I8313" s="22">
        <v>414367653130.72485</v>
      </c>
      <c r="J8313" s="33">
        <f t="shared" si="130"/>
        <v>13853817.292741796</v>
      </c>
    </row>
    <row r="8314" spans="3:10">
      <c r="C8314">
        <v>192</v>
      </c>
      <c r="E8314">
        <v>58.961425251891569</v>
      </c>
      <c r="G8314">
        <v>0.96690129364230737</v>
      </c>
      <c r="H8314">
        <f>+C8314/'Dados Primários'!$C$31</f>
        <v>0.5439093484419264</v>
      </c>
      <c r="I8314" s="22">
        <v>371146168092.79944</v>
      </c>
      <c r="J8314" s="33">
        <f t="shared" si="130"/>
        <v>11508576.75789861</v>
      </c>
    </row>
    <row r="8315" spans="3:10">
      <c r="C8315">
        <v>193</v>
      </c>
      <c r="E8315">
        <v>63.034208541598275</v>
      </c>
      <c r="G8315">
        <v>0.95004224625883726</v>
      </c>
      <c r="H8315">
        <f>+C8315/'Dados Primários'!$C$31</f>
        <v>0.54674220963172804</v>
      </c>
      <c r="I8315" s="22">
        <v>361647135680.37708</v>
      </c>
      <c r="J8315" s="33">
        <f t="shared" si="130"/>
        <v>11840958.401216405</v>
      </c>
    </row>
    <row r="8316" spans="3:10">
      <c r="C8316">
        <v>193</v>
      </c>
      <c r="E8316">
        <v>60.542958642092053</v>
      </c>
      <c r="G8316">
        <v>0.96003287227825862</v>
      </c>
      <c r="H8316">
        <f>+C8316/'Dados Primários'!$C$31</f>
        <v>0.54674220963172804</v>
      </c>
      <c r="I8316" s="22">
        <v>377409380097.59851</v>
      </c>
      <c r="J8316" s="33">
        <f t="shared" si="130"/>
        <v>11993475.100151828</v>
      </c>
    </row>
    <row r="8317" spans="3:10">
      <c r="C8317">
        <v>198</v>
      </c>
      <c r="E8317">
        <v>62.965897641058966</v>
      </c>
      <c r="G8317">
        <v>0.95248438069246921</v>
      </c>
      <c r="H8317">
        <f>+C8317/'Dados Primários'!$C$31</f>
        <v>0.56090651558073656</v>
      </c>
      <c r="I8317" s="22">
        <v>405451300337.65515</v>
      </c>
      <c r="J8317" s="33">
        <f t="shared" si="130"/>
        <v>13639311.376124453</v>
      </c>
    </row>
    <row r="8318" spans="3:10">
      <c r="C8318">
        <v>191</v>
      </c>
      <c r="E8318">
        <v>63.221653278000495</v>
      </c>
      <c r="G8318">
        <v>0.96498629832872485</v>
      </c>
      <c r="H8318">
        <f>+C8318/'Dados Primários'!$C$31</f>
        <v>0.54107648725212465</v>
      </c>
      <c r="I8318" s="22">
        <v>352004774970.0047</v>
      </c>
      <c r="J8318" s="33">
        <f t="shared" si="130"/>
        <v>11619681.183343492</v>
      </c>
    </row>
    <row r="8319" spans="3:10">
      <c r="C8319">
        <v>198</v>
      </c>
      <c r="E8319">
        <v>62.166643354257872</v>
      </c>
      <c r="G8319">
        <v>0.92471601087819599</v>
      </c>
      <c r="H8319">
        <f>+C8319/'Dados Primários'!$C$31</f>
        <v>0.56090651558073656</v>
      </c>
      <c r="I8319" s="22">
        <v>402252920868.92432</v>
      </c>
      <c r="J8319" s="33">
        <f t="shared" si="130"/>
        <v>12970463.233975438</v>
      </c>
    </row>
    <row r="8320" spans="3:10">
      <c r="C8320">
        <v>195</v>
      </c>
      <c r="E8320">
        <v>58.27485501199255</v>
      </c>
      <c r="G8320">
        <v>0.9819948298400244</v>
      </c>
      <c r="H8320">
        <f>+C8320/'Dados Primários'!$C$31</f>
        <v>0.55240793201133143</v>
      </c>
      <c r="I8320" s="22">
        <v>416841044010.98615</v>
      </c>
      <c r="J8320" s="33">
        <f t="shared" si="130"/>
        <v>13177128.58367181</v>
      </c>
    </row>
    <row r="8321" spans="3:10">
      <c r="C8321">
        <v>199</v>
      </c>
      <c r="E8321">
        <v>59.888186558866032</v>
      </c>
      <c r="G8321">
        <v>0.94710512128989455</v>
      </c>
      <c r="H8321">
        <f>+C8321/'Dados Primários'!$C$31</f>
        <v>0.5637393767705382</v>
      </c>
      <c r="I8321" s="22">
        <v>367426692643.86719</v>
      </c>
      <c r="J8321" s="33">
        <f t="shared" si="130"/>
        <v>11748662.339056421</v>
      </c>
    </row>
    <row r="8322" spans="3:10">
      <c r="C8322">
        <v>193</v>
      </c>
      <c r="E8322">
        <v>57.691494861348296</v>
      </c>
      <c r="G8322">
        <v>0.95577351925697807</v>
      </c>
      <c r="H8322">
        <f>+C8322/'Dados Primários'!$C$31</f>
        <v>0.54674220963172804</v>
      </c>
      <c r="I8322" s="22">
        <v>404423265475.97687</v>
      </c>
      <c r="J8322" s="33">
        <f t="shared" si="130"/>
        <v>12192296.656266935</v>
      </c>
    </row>
    <row r="8323" spans="3:10">
      <c r="C8323">
        <v>190</v>
      </c>
      <c r="E8323">
        <v>61.694134680826281</v>
      </c>
      <c r="G8323">
        <v>0.96553815203045412</v>
      </c>
      <c r="H8323">
        <f>+C8323/'Dados Primários'!$C$31</f>
        <v>0.5382436260623229</v>
      </c>
      <c r="I8323" s="22">
        <v>389822854743.25665</v>
      </c>
      <c r="J8323" s="33">
        <f t="shared" si="130"/>
        <v>12498546.474176604</v>
      </c>
    </row>
    <row r="8324" spans="3:10">
      <c r="C8324">
        <v>205</v>
      </c>
      <c r="E8324">
        <v>59.321580647282104</v>
      </c>
      <c r="G8324">
        <v>0.99972117584185727</v>
      </c>
      <c r="H8324">
        <f>+C8324/'Dados Primários'!$C$31</f>
        <v>0.58073654390934848</v>
      </c>
      <c r="I8324" s="22">
        <v>388719669914.20819</v>
      </c>
      <c r="J8324" s="33">
        <f t="shared" si="130"/>
        <v>13387740.286014717</v>
      </c>
    </row>
    <row r="8325" spans="3:10">
      <c r="C8325">
        <v>203</v>
      </c>
      <c r="E8325">
        <v>58.685938870374081</v>
      </c>
      <c r="G8325">
        <v>0.95380237409556401</v>
      </c>
      <c r="H8325">
        <f>+C8325/'Dados Primários'!$C$31</f>
        <v>0.57507082152974509</v>
      </c>
      <c r="I8325" s="22">
        <v>411492248097.19818</v>
      </c>
      <c r="J8325" s="33">
        <f t="shared" si="130"/>
        <v>13245716.230149629</v>
      </c>
    </row>
    <row r="8326" spans="3:10">
      <c r="C8326">
        <v>203</v>
      </c>
      <c r="E8326">
        <v>57.234594377244164</v>
      </c>
      <c r="G8326">
        <v>0.9565014241433244</v>
      </c>
      <c r="H8326">
        <f>+C8326/'Dados Primários'!$C$31</f>
        <v>0.57507082152974509</v>
      </c>
      <c r="I8326" s="22">
        <v>404213769610.1394</v>
      </c>
      <c r="J8326" s="33">
        <f t="shared" si="130"/>
        <v>12725553.073486734</v>
      </c>
    </row>
    <row r="8327" spans="3:10">
      <c r="C8327">
        <v>195</v>
      </c>
      <c r="E8327">
        <v>63.847698342733878</v>
      </c>
      <c r="G8327">
        <v>0.9594355768521482</v>
      </c>
      <c r="H8327">
        <f>+C8327/'Dados Primários'!$C$31</f>
        <v>0.55240793201133143</v>
      </c>
      <c r="I8327" s="22">
        <v>378825837613.46796</v>
      </c>
      <c r="J8327" s="33">
        <f t="shared" si="130"/>
        <v>12819189.352943959</v>
      </c>
    </row>
    <row r="8328" spans="3:10">
      <c r="C8328">
        <v>196</v>
      </c>
      <c r="E8328">
        <v>57.646046328254066</v>
      </c>
      <c r="G8328">
        <v>0.99374015405482619</v>
      </c>
      <c r="H8328">
        <f>+C8328/'Dados Primários'!$C$31</f>
        <v>0.55524079320113318</v>
      </c>
      <c r="I8328" s="22">
        <v>343852769556.38678</v>
      </c>
      <c r="J8328" s="33">
        <f t="shared" ref="J8328:J8391" si="131">+E8328*G8328*H8328*I8328/1000000</f>
        <v>10936950.784399707</v>
      </c>
    </row>
    <row r="8329" spans="3:10">
      <c r="C8329">
        <v>202</v>
      </c>
      <c r="E8329">
        <v>60.320638966081034</v>
      </c>
      <c r="G8329">
        <v>0.99076919946389697</v>
      </c>
      <c r="H8329">
        <f>+C8329/'Dados Primários'!$C$31</f>
        <v>0.57223796033994334</v>
      </c>
      <c r="I8329" s="22">
        <v>359497934192.18524</v>
      </c>
      <c r="J8329" s="33">
        <f t="shared" si="131"/>
        <v>12294517.613004165</v>
      </c>
    </row>
    <row r="8330" spans="3:10">
      <c r="C8330">
        <v>198</v>
      </c>
      <c r="E8330">
        <v>61.179102923874325</v>
      </c>
      <c r="G8330">
        <v>0.97793538971707938</v>
      </c>
      <c r="H8330">
        <f>+C8330/'Dados Primários'!$C$31</f>
        <v>0.56090651558073656</v>
      </c>
      <c r="I8330" s="22">
        <v>369779968057.65662</v>
      </c>
      <c r="J8330" s="33">
        <f t="shared" si="131"/>
        <v>12409295.681576623</v>
      </c>
    </row>
    <row r="8331" spans="3:10">
      <c r="C8331">
        <v>196</v>
      </c>
      <c r="E8331">
        <v>58.742841555789504</v>
      </c>
      <c r="G8331">
        <v>0.96009497495372542</v>
      </c>
      <c r="H8331">
        <f>+C8331/'Dados Primários'!$C$31</f>
        <v>0.55524079320113318</v>
      </c>
      <c r="I8331" s="22">
        <v>409923145035.24597</v>
      </c>
      <c r="J8331" s="33">
        <f t="shared" si="131"/>
        <v>12836687.04773215</v>
      </c>
    </row>
    <row r="8332" spans="3:10">
      <c r="C8332">
        <v>195</v>
      </c>
      <c r="E8332">
        <v>60.498028154209273</v>
      </c>
      <c r="G8332">
        <v>0.9562440472637509</v>
      </c>
      <c r="H8332">
        <f>+C8332/'Dados Primários'!$C$31</f>
        <v>0.55240793201133143</v>
      </c>
      <c r="I8332" s="22">
        <v>396298607379.33716</v>
      </c>
      <c r="J8332" s="33">
        <f t="shared" si="131"/>
        <v>12664627.380879832</v>
      </c>
    </row>
    <row r="8333" spans="3:10">
      <c r="C8333">
        <v>207</v>
      </c>
      <c r="E8333">
        <v>63.239187795188833</v>
      </c>
      <c r="G8333">
        <v>0.95370236186017399</v>
      </c>
      <c r="H8333">
        <f>+C8333/'Dados Primários'!$C$31</f>
        <v>0.58640226628895187</v>
      </c>
      <c r="I8333" s="22">
        <v>416694224519.04706</v>
      </c>
      <c r="J8333" s="33">
        <f t="shared" si="131"/>
        <v>14737107.88369403</v>
      </c>
    </row>
    <row r="8334" spans="3:10">
      <c r="C8334">
        <v>203</v>
      </c>
      <c r="E8334">
        <v>60.349273738683799</v>
      </c>
      <c r="G8334">
        <v>0.95559578394312217</v>
      </c>
      <c r="H8334">
        <f>+C8334/'Dados Primários'!$C$31</f>
        <v>0.57507082152974509</v>
      </c>
      <c r="I8334" s="22">
        <v>395831491623.9267</v>
      </c>
      <c r="J8334" s="33">
        <f t="shared" si="131"/>
        <v>13127376.719101781</v>
      </c>
    </row>
    <row r="8335" spans="3:10">
      <c r="C8335">
        <v>200</v>
      </c>
      <c r="E8335">
        <v>62.363726058534226</v>
      </c>
      <c r="G8335">
        <v>0.93834073205401225</v>
      </c>
      <c r="H8335">
        <f>+C8335/'Dados Primários'!$C$31</f>
        <v>0.56657223796033995</v>
      </c>
      <c r="I8335" s="22">
        <v>365879723335.5603</v>
      </c>
      <c r="J8335" s="33">
        <f t="shared" si="131"/>
        <v>12130711.000627032</v>
      </c>
    </row>
    <row r="8336" spans="3:10">
      <c r="C8336">
        <v>200</v>
      </c>
      <c r="E8336">
        <v>59.503865784618007</v>
      </c>
      <c r="G8336">
        <v>0.93268363178366964</v>
      </c>
      <c r="H8336">
        <f>+C8336/'Dados Primários'!$C$31</f>
        <v>0.56657223796033995</v>
      </c>
      <c r="I8336" s="22">
        <v>378510100761.66602</v>
      </c>
      <c r="J8336" s="33">
        <f t="shared" si="131"/>
        <v>11901790.468901381</v>
      </c>
    </row>
    <row r="8337" spans="3:10">
      <c r="C8337">
        <v>190</v>
      </c>
      <c r="E8337">
        <v>58.312242074889241</v>
      </c>
      <c r="G8337">
        <v>0.97379938813569</v>
      </c>
      <c r="H8337">
        <f>+C8337/'Dados Primários'!$C$31</f>
        <v>0.5382436260623229</v>
      </c>
      <c r="I8337" s="22">
        <v>419263501320.62262</v>
      </c>
      <c r="J8337" s="33">
        <f t="shared" si="131"/>
        <v>12814308.931392552</v>
      </c>
    </row>
    <row r="8338" spans="3:10">
      <c r="C8338">
        <v>192</v>
      </c>
      <c r="E8338">
        <v>59.912552663517445</v>
      </c>
      <c r="G8338">
        <v>0.96631639654110946</v>
      </c>
      <c r="H8338">
        <f>+C8338/'Dados Primários'!$C$31</f>
        <v>0.5439093484419264</v>
      </c>
      <c r="I8338" s="22">
        <v>365666695704.52844</v>
      </c>
      <c r="J8338" s="33">
        <f t="shared" si="131"/>
        <v>11514606.55764892</v>
      </c>
    </row>
    <row r="8339" spans="3:10">
      <c r="C8339">
        <v>198</v>
      </c>
      <c r="E8339">
        <v>57.732615737646171</v>
      </c>
      <c r="G8339">
        <v>0.95967666642725313</v>
      </c>
      <c r="H8339">
        <f>+C8339/'Dados Primários'!$C$31</f>
        <v>0.56090651558073656</v>
      </c>
      <c r="I8339" s="22">
        <v>386154706009.73572</v>
      </c>
      <c r="J8339" s="33">
        <f t="shared" si="131"/>
        <v>12000462.582164889</v>
      </c>
    </row>
    <row r="8340" spans="3:10">
      <c r="C8340">
        <v>199</v>
      </c>
      <c r="E8340">
        <v>60.932702619239087</v>
      </c>
      <c r="G8340">
        <v>0.96573264284326354</v>
      </c>
      <c r="H8340">
        <f>+C8340/'Dados Primários'!$C$31</f>
        <v>0.5637393767705382</v>
      </c>
      <c r="I8340" s="22">
        <v>358143905627.60828</v>
      </c>
      <c r="J8340" s="33">
        <f t="shared" si="131"/>
        <v>11880734.451718083</v>
      </c>
    </row>
    <row r="8341" spans="3:10">
      <c r="C8341">
        <v>194</v>
      </c>
      <c r="E8341">
        <v>61.712921551281084</v>
      </c>
      <c r="G8341">
        <v>0.98852826673003302</v>
      </c>
      <c r="H8341">
        <f>+C8341/'Dados Primários'!$C$31</f>
        <v>0.54957507082152979</v>
      </c>
      <c r="I8341" s="22">
        <v>388621883211.94702</v>
      </c>
      <c r="J8341" s="33">
        <f t="shared" si="131"/>
        <v>13029251.755077304</v>
      </c>
    </row>
    <row r="8342" spans="3:10">
      <c r="C8342">
        <v>193</v>
      </c>
      <c r="E8342">
        <v>57.372512381180428</v>
      </c>
      <c r="G8342">
        <v>0.99457893166438627</v>
      </c>
      <c r="H8342">
        <f>+C8342/'Dados Primários'!$C$31</f>
        <v>0.54674220963172804</v>
      </c>
      <c r="I8342" s="22">
        <v>405991143193.0918</v>
      </c>
      <c r="J8342" s="33">
        <f t="shared" si="131"/>
        <v>12666081.747457338</v>
      </c>
    </row>
    <row r="8343" spans="3:10">
      <c r="C8343">
        <v>194</v>
      </c>
      <c r="E8343">
        <v>59.095590499455852</v>
      </c>
      <c r="G8343">
        <v>0.92810448333998419</v>
      </c>
      <c r="H8343">
        <f>+C8343/'Dados Primários'!$C$31</f>
        <v>0.54957507082152979</v>
      </c>
      <c r="I8343" s="22">
        <v>377143646293.85229</v>
      </c>
      <c r="J8343" s="33">
        <f t="shared" si="131"/>
        <v>11368044.562014304</v>
      </c>
    </row>
    <row r="8344" spans="3:10">
      <c r="C8344">
        <v>196</v>
      </c>
      <c r="E8344">
        <v>58.749524354468811</v>
      </c>
      <c r="G8344">
        <v>0.97205149511436539</v>
      </c>
      <c r="H8344">
        <f>+C8344/'Dados Primários'!$C$31</f>
        <v>0.55524079320113318</v>
      </c>
      <c r="I8344" s="22">
        <v>385263260775.83398</v>
      </c>
      <c r="J8344" s="33">
        <f t="shared" si="131"/>
        <v>12216100.29027535</v>
      </c>
    </row>
    <row r="8345" spans="3:10">
      <c r="C8345">
        <v>203</v>
      </c>
      <c r="E8345">
        <v>59.855825557283048</v>
      </c>
      <c r="G8345">
        <v>0.94947838713856336</v>
      </c>
      <c r="H8345">
        <f>+C8345/'Dados Primários'!$C$31</f>
        <v>0.57507082152974509</v>
      </c>
      <c r="I8345" s="22">
        <v>351623859441.664</v>
      </c>
      <c r="J8345" s="33">
        <f t="shared" si="131"/>
        <v>11491882.518054843</v>
      </c>
    </row>
    <row r="8346" spans="3:10">
      <c r="C8346">
        <v>201</v>
      </c>
      <c r="E8346">
        <v>57.420141256130364</v>
      </c>
      <c r="G8346">
        <v>0.92325263783487155</v>
      </c>
      <c r="H8346">
        <f>+C8346/'Dados Primários'!$C$31</f>
        <v>0.56940509915014159</v>
      </c>
      <c r="I8346" s="22">
        <v>396205636046.92261</v>
      </c>
      <c r="J8346" s="33">
        <f t="shared" si="131"/>
        <v>11959879.798391644</v>
      </c>
    </row>
    <row r="8347" spans="3:10">
      <c r="C8347">
        <v>200</v>
      </c>
      <c r="E8347">
        <v>61.814091783065393</v>
      </c>
      <c r="G8347">
        <v>0.9470840906850454</v>
      </c>
      <c r="H8347">
        <f>+C8347/'Dados Primários'!$C$31</f>
        <v>0.56657223796033995</v>
      </c>
      <c r="I8347" s="22">
        <v>414125040628.07422</v>
      </c>
      <c r="J8347" s="33">
        <f t="shared" si="131"/>
        <v>13736080.133271175</v>
      </c>
    </row>
    <row r="8348" spans="3:10">
      <c r="C8348">
        <v>199</v>
      </c>
      <c r="E8348">
        <v>63.340597980036684</v>
      </c>
      <c r="G8348">
        <v>0.92231214355785041</v>
      </c>
      <c r="H8348">
        <f>+C8348/'Dados Primários'!$C$31</f>
        <v>0.5637393767705382</v>
      </c>
      <c r="I8348" s="22">
        <v>349557836043.4425</v>
      </c>
      <c r="J8348" s="33">
        <f t="shared" si="131"/>
        <v>11512178.081504131</v>
      </c>
    </row>
    <row r="8349" spans="3:10">
      <c r="C8349">
        <v>191</v>
      </c>
      <c r="E8349">
        <v>63.290250476459164</v>
      </c>
      <c r="G8349">
        <v>0.98019677679063599</v>
      </c>
      <c r="H8349">
        <f>+C8349/'Dados Primários'!$C$31</f>
        <v>0.54107648725212465</v>
      </c>
      <c r="I8349" s="22">
        <v>382550382138.48621</v>
      </c>
      <c r="J8349" s="33">
        <f t="shared" si="131"/>
        <v>12840956.847021706</v>
      </c>
    </row>
    <row r="8350" spans="3:10">
      <c r="C8350">
        <v>191</v>
      </c>
      <c r="E8350">
        <v>57.2397578490664</v>
      </c>
      <c r="G8350">
        <v>0.96722752021962199</v>
      </c>
      <c r="H8350">
        <f>+C8350/'Dados Primários'!$C$31</f>
        <v>0.54107648725212465</v>
      </c>
      <c r="I8350" s="22">
        <v>386272601537.53339</v>
      </c>
      <c r="J8350" s="33">
        <f t="shared" si="131"/>
        <v>11571215.959481342</v>
      </c>
    </row>
    <row r="8351" spans="3:10">
      <c r="C8351">
        <v>201</v>
      </c>
      <c r="E8351">
        <v>58.850169259077013</v>
      </c>
      <c r="G8351">
        <v>0.99293233118622204</v>
      </c>
      <c r="H8351">
        <f>+C8351/'Dados Primários'!$C$31</f>
        <v>0.56940509915014159</v>
      </c>
      <c r="I8351" s="22">
        <v>389614041323.59381</v>
      </c>
      <c r="J8351" s="33">
        <f t="shared" si="131"/>
        <v>12963531.295833146</v>
      </c>
    </row>
    <row r="8352" spans="3:10">
      <c r="C8352">
        <v>197</v>
      </c>
      <c r="E8352">
        <v>64.054737307422215</v>
      </c>
      <c r="G8352">
        <v>0.93369024683427548</v>
      </c>
      <c r="H8352">
        <f>+C8352/'Dados Primários'!$C$31</f>
        <v>0.55807365439093481</v>
      </c>
      <c r="I8352" s="22">
        <v>389192525641.6167</v>
      </c>
      <c r="J8352" s="33">
        <f t="shared" si="131"/>
        <v>12990028.04338214</v>
      </c>
    </row>
    <row r="8353" spans="3:10">
      <c r="C8353">
        <v>198</v>
      </c>
      <c r="E8353">
        <v>63.829925845023219</v>
      </c>
      <c r="G8353">
        <v>0.93197854366711275</v>
      </c>
      <c r="H8353">
        <f>+C8353/'Dados Primários'!$C$31</f>
        <v>0.56090651558073656</v>
      </c>
      <c r="I8353" s="22">
        <v>402778458651.5177</v>
      </c>
      <c r="J8353" s="33">
        <f t="shared" si="131"/>
        <v>13439619.535278296</v>
      </c>
    </row>
    <row r="8354" spans="3:10">
      <c r="C8354">
        <v>201</v>
      </c>
      <c r="E8354">
        <v>62.523677305091958</v>
      </c>
      <c r="G8354">
        <v>0.96338341316365794</v>
      </c>
      <c r="H8354">
        <f>+C8354/'Dados Primários'!$C$31</f>
        <v>0.56940509915014159</v>
      </c>
      <c r="I8354" s="22">
        <v>357554556058.51233</v>
      </c>
      <c r="J8354" s="33">
        <f t="shared" si="131"/>
        <v>12263299.811766468</v>
      </c>
    </row>
    <row r="8355" spans="3:10">
      <c r="C8355">
        <v>197</v>
      </c>
      <c r="E8355">
        <v>57.944466680462689</v>
      </c>
      <c r="G8355">
        <v>0.94502504159930401</v>
      </c>
      <c r="H8355">
        <f>+C8355/'Dados Primários'!$C$31</f>
        <v>0.55807365439093481</v>
      </c>
      <c r="I8355" s="22">
        <v>389423675416.70038</v>
      </c>
      <c r="J8355" s="33">
        <f t="shared" si="131"/>
        <v>11900608.243450614</v>
      </c>
    </row>
    <row r="8356" spans="3:10">
      <c r="C8356">
        <v>192</v>
      </c>
      <c r="E8356">
        <v>63.271498536421689</v>
      </c>
      <c r="G8356">
        <v>0.95587415950180699</v>
      </c>
      <c r="H8356">
        <f>+C8356/'Dados Primários'!$C$31</f>
        <v>0.5439093484419264</v>
      </c>
      <c r="I8356" s="22">
        <v>387712728483.46863</v>
      </c>
      <c r="J8356" s="33">
        <f t="shared" si="131"/>
        <v>12753970.970153438</v>
      </c>
    </row>
    <row r="8357" spans="3:10">
      <c r="C8357">
        <v>191</v>
      </c>
      <c r="E8357">
        <v>59.77590163924075</v>
      </c>
      <c r="G8357">
        <v>0.97699874686868804</v>
      </c>
      <c r="H8357">
        <f>+C8357/'Dados Primários'!$C$31</f>
        <v>0.54107648725212465</v>
      </c>
      <c r="I8357" s="22">
        <v>413827621657.32104</v>
      </c>
      <c r="J8357" s="33">
        <f t="shared" si="131"/>
        <v>13076703.57471315</v>
      </c>
    </row>
    <row r="8358" spans="3:10">
      <c r="C8358">
        <v>196</v>
      </c>
      <c r="E8358">
        <v>62.598850719253001</v>
      </c>
      <c r="G8358">
        <v>0.97793862203971416</v>
      </c>
      <c r="H8358">
        <f>+C8358/'Dados Primários'!$C$31</f>
        <v>0.55524079320113318</v>
      </c>
      <c r="I8358" s="22">
        <v>342837194594.94446</v>
      </c>
      <c r="J8358" s="33">
        <f t="shared" si="131"/>
        <v>11653255.181742948</v>
      </c>
    </row>
    <row r="8359" spans="3:10">
      <c r="C8359">
        <v>200</v>
      </c>
      <c r="E8359">
        <v>57.644038485127517</v>
      </c>
      <c r="G8359">
        <v>0.93442062147633209</v>
      </c>
      <c r="H8359">
        <f>+C8359/'Dados Primários'!$C$31</f>
        <v>0.56657223796033995</v>
      </c>
      <c r="I8359" s="22">
        <v>372729557231.40833</v>
      </c>
      <c r="J8359" s="33">
        <f t="shared" si="131"/>
        <v>11374856.784009682</v>
      </c>
    </row>
    <row r="8360" spans="3:10">
      <c r="C8360">
        <v>197</v>
      </c>
      <c r="E8360">
        <v>61.8748195382137</v>
      </c>
      <c r="G8360">
        <v>0.96738515271217806</v>
      </c>
      <c r="H8360">
        <f>+C8360/'Dados Primários'!$C$31</f>
        <v>0.55807365439093481</v>
      </c>
      <c r="I8360" s="22">
        <v>375668388279.93182</v>
      </c>
      <c r="J8360" s="33">
        <f t="shared" si="131"/>
        <v>12549012.020394508</v>
      </c>
    </row>
    <row r="8361" spans="3:10">
      <c r="C8361">
        <v>194</v>
      </c>
      <c r="E8361">
        <v>60.291978757559313</v>
      </c>
      <c r="G8361">
        <v>0.92226163357601576</v>
      </c>
      <c r="H8361">
        <f>+C8361/'Dados Primários'!$C$31</f>
        <v>0.54957507082152979</v>
      </c>
      <c r="I8361" s="22">
        <v>394601820813.77216</v>
      </c>
      <c r="J8361" s="33">
        <f t="shared" si="131"/>
        <v>12058680.516830228</v>
      </c>
    </row>
    <row r="8362" spans="3:10">
      <c r="C8362">
        <v>204</v>
      </c>
      <c r="E8362">
        <v>59.56697829935559</v>
      </c>
      <c r="G8362">
        <v>0.93127551209706605</v>
      </c>
      <c r="H8362">
        <f>+C8362/'Dados Primários'!$C$31</f>
        <v>0.57790368271954673</v>
      </c>
      <c r="I8362" s="22">
        <v>368802417069.11584</v>
      </c>
      <c r="J8362" s="33">
        <f t="shared" si="131"/>
        <v>11823143.8584884</v>
      </c>
    </row>
    <row r="8363" spans="3:10">
      <c r="C8363">
        <v>194</v>
      </c>
      <c r="E8363">
        <v>60.044277269399856</v>
      </c>
      <c r="G8363">
        <v>0.98753181538895318</v>
      </c>
      <c r="H8363">
        <f>+C8363/'Dados Primários'!$C$31</f>
        <v>0.54957507082152979</v>
      </c>
      <c r="I8363" s="22">
        <v>360223680630.43042</v>
      </c>
      <c r="J8363" s="33">
        <f t="shared" si="131"/>
        <v>11738754.009303592</v>
      </c>
    </row>
    <row r="8364" spans="3:10">
      <c r="C8364">
        <v>202</v>
      </c>
      <c r="E8364">
        <v>61.84806680334642</v>
      </c>
      <c r="G8364">
        <v>0.96722124213689065</v>
      </c>
      <c r="H8364">
        <f>+C8364/'Dados Primários'!$C$31</f>
        <v>0.57223796033994334</v>
      </c>
      <c r="I8364" s="22">
        <v>399400355644.24487</v>
      </c>
      <c r="J8364" s="33">
        <f t="shared" si="131"/>
        <v>13672157.937442275</v>
      </c>
    </row>
    <row r="8365" spans="3:10">
      <c r="C8365">
        <v>202</v>
      </c>
      <c r="E8365">
        <v>62.498763843266651</v>
      </c>
      <c r="G8365">
        <v>0.96741659472110519</v>
      </c>
      <c r="H8365">
        <f>+C8365/'Dados Primários'!$C$31</f>
        <v>0.57223796033994334</v>
      </c>
      <c r="I8365" s="22">
        <v>365777312823.46759</v>
      </c>
      <c r="J8365" s="33">
        <f t="shared" si="131"/>
        <v>12655473.230525848</v>
      </c>
    </row>
    <row r="8366" spans="3:10">
      <c r="C8366">
        <v>193</v>
      </c>
      <c r="E8366">
        <v>62.82391378257141</v>
      </c>
      <c r="G8366">
        <v>0.97070747761554432</v>
      </c>
      <c r="H8366">
        <f>+C8366/'Dados Primários'!$C$31</f>
        <v>0.54674220963172804</v>
      </c>
      <c r="I8366" s="22">
        <v>373296624019.41449</v>
      </c>
      <c r="J8366" s="33">
        <f t="shared" si="131"/>
        <v>12446579.845836295</v>
      </c>
    </row>
    <row r="8367" spans="3:10">
      <c r="C8367">
        <v>196</v>
      </c>
      <c r="E8367">
        <v>63.178943677558074</v>
      </c>
      <c r="G8367">
        <v>0.92057628445354123</v>
      </c>
      <c r="H8367">
        <f>+C8367/'Dados Primários'!$C$31</f>
        <v>0.55524079320113318</v>
      </c>
      <c r="I8367" s="22">
        <v>390359894299.11597</v>
      </c>
      <c r="J8367" s="33">
        <f t="shared" si="131"/>
        <v>12606040.57628249</v>
      </c>
    </row>
    <row r="8368" spans="3:10">
      <c r="C8368">
        <v>200</v>
      </c>
      <c r="E8368">
        <v>57.40638871851209</v>
      </c>
      <c r="G8368">
        <v>0.92561281066649259</v>
      </c>
      <c r="H8368">
        <f>+C8368/'Dados Primários'!$C$31</f>
        <v>0.56657223796033995</v>
      </c>
      <c r="I8368" s="22">
        <v>366743485241.54327</v>
      </c>
      <c r="J8368" s="33">
        <f t="shared" si="131"/>
        <v>11040971.333144831</v>
      </c>
    </row>
    <row r="8369" spans="3:10">
      <c r="C8369">
        <v>196</v>
      </c>
      <c r="E8369">
        <v>63.655192032700967</v>
      </c>
      <c r="G8369">
        <v>0.93450887174089858</v>
      </c>
      <c r="H8369">
        <f>+C8369/'Dados Primários'!$C$31</f>
        <v>0.55524079320113318</v>
      </c>
      <c r="I8369" s="22">
        <v>387756454617.60297</v>
      </c>
      <c r="J8369" s="33">
        <f t="shared" si="131"/>
        <v>12807302.374890225</v>
      </c>
    </row>
    <row r="8370" spans="3:10">
      <c r="C8370">
        <v>197</v>
      </c>
      <c r="E8370">
        <v>62.732493605028139</v>
      </c>
      <c r="G8370">
        <v>0.93060734928148214</v>
      </c>
      <c r="H8370">
        <f>+C8370/'Dados Primários'!$C$31</f>
        <v>0.55807365439093481</v>
      </c>
      <c r="I8370" s="22">
        <v>368732758052.98834</v>
      </c>
      <c r="J8370" s="33">
        <f t="shared" si="131"/>
        <v>12013298.590321857</v>
      </c>
    </row>
    <row r="8371" spans="3:10">
      <c r="C8371">
        <v>198</v>
      </c>
      <c r="E8371">
        <v>58.700019707889304</v>
      </c>
      <c r="G8371">
        <v>0.95771937386957906</v>
      </c>
      <c r="H8371">
        <f>+C8371/'Dados Primários'!$C$31</f>
        <v>0.56090651558073656</v>
      </c>
      <c r="I8371" s="22">
        <v>359464596574.87671</v>
      </c>
      <c r="J8371" s="33">
        <f t="shared" si="131"/>
        <v>11335041.860246891</v>
      </c>
    </row>
    <row r="8372" spans="3:10">
      <c r="C8372">
        <v>200</v>
      </c>
      <c r="E8372">
        <v>60.911230495554037</v>
      </c>
      <c r="G8372">
        <v>0.9495166260141491</v>
      </c>
      <c r="H8372">
        <f>+C8372/'Dados Primários'!$C$31</f>
        <v>0.56657223796033995</v>
      </c>
      <c r="I8372" s="22">
        <v>355474633953.28943</v>
      </c>
      <c r="J8372" s="33">
        <f t="shared" si="131"/>
        <v>11648335.008629942</v>
      </c>
    </row>
    <row r="8373" spans="3:10">
      <c r="C8373">
        <v>194</v>
      </c>
      <c r="E8373">
        <v>60.890938776694675</v>
      </c>
      <c r="G8373">
        <v>0.92593341980405786</v>
      </c>
      <c r="H8373">
        <f>+C8373/'Dados Primários'!$C$31</f>
        <v>0.54957507082152979</v>
      </c>
      <c r="I8373" s="22">
        <v>376172852935.34998</v>
      </c>
      <c r="J8373" s="33">
        <f t="shared" si="131"/>
        <v>11655929.301527465</v>
      </c>
    </row>
    <row r="8374" spans="3:10">
      <c r="C8374">
        <v>186</v>
      </c>
      <c r="E8374">
        <v>58.728019907408402</v>
      </c>
      <c r="G8374">
        <v>0.96298664679889878</v>
      </c>
      <c r="H8374">
        <f>+C8374/'Dados Primários'!$C$31</f>
        <v>0.52691218130311612</v>
      </c>
      <c r="I8374" s="22">
        <v>371139284426.87695</v>
      </c>
      <c r="J8374" s="33">
        <f t="shared" si="131"/>
        <v>11059634.847179212</v>
      </c>
    </row>
    <row r="8375" spans="3:10">
      <c r="C8375">
        <v>194</v>
      </c>
      <c r="E8375">
        <v>58.490583813032409</v>
      </c>
      <c r="G8375">
        <v>0.996572749091579</v>
      </c>
      <c r="H8375">
        <f>+C8375/'Dados Primários'!$C$31</f>
        <v>0.54957507082152979</v>
      </c>
      <c r="I8375" s="22">
        <v>401953362520.76245</v>
      </c>
      <c r="J8375" s="33">
        <f t="shared" si="131"/>
        <v>12876494.723518834</v>
      </c>
    </row>
    <row r="8376" spans="3:10">
      <c r="C8376">
        <v>193</v>
      </c>
      <c r="E8376">
        <v>63.862145635668263</v>
      </c>
      <c r="G8376">
        <v>0.99819398216819111</v>
      </c>
      <c r="H8376">
        <f>+C8376/'Dados Primários'!$C$31</f>
        <v>0.54674220963172804</v>
      </c>
      <c r="I8376" s="22">
        <v>374163886454.03271</v>
      </c>
      <c r="J8376" s="33">
        <f t="shared" si="131"/>
        <v>13040760.673140805</v>
      </c>
    </row>
    <row r="8377" spans="3:10">
      <c r="C8377">
        <v>205</v>
      </c>
      <c r="E8377">
        <v>60.421698676381119</v>
      </c>
      <c r="G8377">
        <v>0.96625830078788955</v>
      </c>
      <c r="H8377">
        <f>+C8377/'Dados Primários'!$C$31</f>
        <v>0.58073654390934848</v>
      </c>
      <c r="I8377" s="22">
        <v>380439632927.27228</v>
      </c>
      <c r="J8377" s="33">
        <f t="shared" si="131"/>
        <v>12898852.547633784</v>
      </c>
    </row>
    <row r="8378" spans="3:10">
      <c r="C8378">
        <v>203</v>
      </c>
      <c r="E8378">
        <v>58.229653937481181</v>
      </c>
      <c r="G8378">
        <v>0.94326134205947698</v>
      </c>
      <c r="H8378">
        <f>+C8378/'Dados Primários'!$C$31</f>
        <v>0.57507082152974509</v>
      </c>
      <c r="I8378" s="22">
        <v>400910608665.51038</v>
      </c>
      <c r="J8378" s="33">
        <f t="shared" si="131"/>
        <v>12663248.401369531</v>
      </c>
    </row>
    <row r="8379" spans="3:10">
      <c r="C8379">
        <v>204</v>
      </c>
      <c r="E8379">
        <v>62.673727246235934</v>
      </c>
      <c r="G8379">
        <v>0.99337599362869566</v>
      </c>
      <c r="H8379">
        <f>+C8379/'Dados Primários'!$C$31</f>
        <v>0.57790368271954673</v>
      </c>
      <c r="I8379" s="22">
        <v>398599841232.69092</v>
      </c>
      <c r="J8379" s="33">
        <f t="shared" si="131"/>
        <v>14341407.201541381</v>
      </c>
    </row>
    <row r="8380" spans="3:10">
      <c r="C8380">
        <v>193</v>
      </c>
      <c r="E8380">
        <v>59.413827487260022</v>
      </c>
      <c r="G8380">
        <v>0.95032491748702008</v>
      </c>
      <c r="H8380">
        <f>+C8380/'Dados Primários'!$C$31</f>
        <v>0.54674220963172804</v>
      </c>
      <c r="I8380" s="22">
        <v>405531597835.72498</v>
      </c>
      <c r="J8380" s="33">
        <f t="shared" si="131"/>
        <v>12518922.472344369</v>
      </c>
    </row>
    <row r="8381" spans="3:10">
      <c r="C8381">
        <v>196</v>
      </c>
      <c r="E8381">
        <v>62.93857837920477</v>
      </c>
      <c r="G8381">
        <v>0.99088820434682456</v>
      </c>
      <c r="H8381">
        <f>+C8381/'Dados Primários'!$C$31</f>
        <v>0.55524079320113318</v>
      </c>
      <c r="I8381" s="22">
        <v>375564825029.84106</v>
      </c>
      <c r="J8381" s="33">
        <f t="shared" si="131"/>
        <v>13004925.34859705</v>
      </c>
    </row>
    <row r="8382" spans="3:10">
      <c r="C8382">
        <v>199</v>
      </c>
      <c r="E8382">
        <v>62.966819294503345</v>
      </c>
      <c r="G8382">
        <v>0.97805045707991833</v>
      </c>
      <c r="H8382">
        <f>+C8382/'Dados Primários'!$C$31</f>
        <v>0.5637393767705382</v>
      </c>
      <c r="I8382" s="22">
        <v>370014276538.98218</v>
      </c>
      <c r="J8382" s="33">
        <f t="shared" si="131"/>
        <v>12846057.700751096</v>
      </c>
    </row>
    <row r="8383" spans="3:10">
      <c r="C8383">
        <v>200</v>
      </c>
      <c r="E8383">
        <v>57.531882717638219</v>
      </c>
      <c r="G8383">
        <v>0.97403214218748368</v>
      </c>
      <c r="H8383">
        <f>+C8383/'Dados Primários'!$C$31</f>
        <v>0.56657223796033995</v>
      </c>
      <c r="I8383" s="22">
        <v>369945790673.58087</v>
      </c>
      <c r="J8383" s="33">
        <f t="shared" si="131"/>
        <v>11745601.315023271</v>
      </c>
    </row>
    <row r="8384" spans="3:10">
      <c r="C8384">
        <v>201</v>
      </c>
      <c r="E8384">
        <v>61.892835345595536</v>
      </c>
      <c r="G8384">
        <v>0.95821374503812462</v>
      </c>
      <c r="H8384">
        <f>+C8384/'Dados Primários'!$C$31</f>
        <v>0.56940509915014159</v>
      </c>
      <c r="I8384" s="22">
        <v>388903850873.42181</v>
      </c>
      <c r="J8384" s="33">
        <f t="shared" si="131"/>
        <v>13133073.360979838</v>
      </c>
    </row>
    <row r="8385" spans="3:10">
      <c r="C8385">
        <v>202</v>
      </c>
      <c r="E8385">
        <v>59.503653424118482</v>
      </c>
      <c r="G8385">
        <v>0.93841285576038669</v>
      </c>
      <c r="H8385">
        <f>+C8385/'Dados Primários'!$C$31</f>
        <v>0.57223796033994334</v>
      </c>
      <c r="I8385" s="22">
        <v>387021629600.33008</v>
      </c>
      <c r="J8385" s="33">
        <f t="shared" si="131"/>
        <v>12366576.30529524</v>
      </c>
    </row>
    <row r="8386" spans="3:10">
      <c r="C8386">
        <v>195</v>
      </c>
      <c r="E8386">
        <v>61.803099159362311</v>
      </c>
      <c r="G8386">
        <v>0.94486676481779053</v>
      </c>
      <c r="H8386">
        <f>+C8386/'Dados Primários'!$C$31</f>
        <v>0.55240793201133143</v>
      </c>
      <c r="I8386" s="22">
        <v>342528692747.71246</v>
      </c>
      <c r="J8386" s="33">
        <f t="shared" si="131"/>
        <v>11049374.407601913</v>
      </c>
    </row>
    <row r="8387" spans="3:10">
      <c r="C8387">
        <v>199</v>
      </c>
      <c r="E8387">
        <v>62.147571402284122</v>
      </c>
      <c r="G8387">
        <v>0.93571629260467193</v>
      </c>
      <c r="H8387">
        <f>+C8387/'Dados Primários'!$C$31</f>
        <v>0.5637393767705382</v>
      </c>
      <c r="I8387" s="22">
        <v>413739010803.27991</v>
      </c>
      <c r="J8387" s="33">
        <f t="shared" si="131"/>
        <v>13563544.488542287</v>
      </c>
    </row>
    <row r="8388" spans="3:10">
      <c r="C8388">
        <v>199</v>
      </c>
      <c r="E8388">
        <v>62.492558189156732</v>
      </c>
      <c r="G8388">
        <v>0.98372980672108468</v>
      </c>
      <c r="H8388">
        <f>+C8388/'Dados Primários'!$C$31</f>
        <v>0.5637393767705382</v>
      </c>
      <c r="I8388" s="22">
        <v>413554570725.91156</v>
      </c>
      <c r="J8388" s="33">
        <f t="shared" si="131"/>
        <v>14332281.515287656</v>
      </c>
    </row>
    <row r="8389" spans="3:10">
      <c r="C8389">
        <v>200</v>
      </c>
      <c r="E8389">
        <v>57.365485157079753</v>
      </c>
      <c r="G8389">
        <v>0.98686156126990054</v>
      </c>
      <c r="H8389">
        <f>+C8389/'Dados Primários'!$C$31</f>
        <v>0.56657223796033995</v>
      </c>
      <c r="I8389" s="22">
        <v>355670190395.63379</v>
      </c>
      <c r="J8389" s="33">
        <f t="shared" si="131"/>
        <v>11408003.924340092</v>
      </c>
    </row>
    <row r="8390" spans="3:10">
      <c r="C8390">
        <v>210</v>
      </c>
      <c r="E8390">
        <v>61.009035039441216</v>
      </c>
      <c r="G8390">
        <v>0.98226026321866566</v>
      </c>
      <c r="H8390">
        <f>+C8390/'Dados Primários'!$C$31</f>
        <v>0.59490084985835689</v>
      </c>
      <c r="I8390" s="22">
        <v>386889979416.91895</v>
      </c>
      <c r="J8390" s="33">
        <f t="shared" si="131"/>
        <v>13792811.535092428</v>
      </c>
    </row>
    <row r="8391" spans="3:10">
      <c r="C8391">
        <v>196</v>
      </c>
      <c r="E8391">
        <v>59.711907888428264</v>
      </c>
      <c r="G8391">
        <v>0.92824391611304324</v>
      </c>
      <c r="H8391">
        <f>+C8391/'Dados Primários'!$C$31</f>
        <v>0.55524079320113318</v>
      </c>
      <c r="I8391" s="22">
        <v>391884060156.47766</v>
      </c>
      <c r="J8391" s="33">
        <f t="shared" si="131"/>
        <v>12060408.668290183</v>
      </c>
    </row>
    <row r="8392" spans="3:10">
      <c r="C8392">
        <v>200</v>
      </c>
      <c r="E8392">
        <v>60.175880813852828</v>
      </c>
      <c r="G8392">
        <v>0.99549811191647231</v>
      </c>
      <c r="H8392">
        <f>+C8392/'Dados Primários'!$C$31</f>
        <v>0.56657223796033995</v>
      </c>
      <c r="I8392" s="22">
        <v>399399049919.75012</v>
      </c>
      <c r="J8392" s="33">
        <f t="shared" ref="J8392:J8455" si="132">+E8392*G8392*H8392*I8392/1000000</f>
        <v>13555801.922530474</v>
      </c>
    </row>
    <row r="8393" spans="3:10">
      <c r="C8393">
        <v>204</v>
      </c>
      <c r="E8393">
        <v>63.928838424486507</v>
      </c>
      <c r="G8393">
        <v>0.93676698014920901</v>
      </c>
      <c r="H8393">
        <f>+C8393/'Dados Primários'!$C$31</f>
        <v>0.57790368271954673</v>
      </c>
      <c r="I8393" s="22">
        <v>343832001239.91443</v>
      </c>
      <c r="J8393" s="33">
        <f t="shared" si="132"/>
        <v>11899539.213747688</v>
      </c>
    </row>
    <row r="8394" spans="3:10">
      <c r="C8394">
        <v>194</v>
      </c>
      <c r="E8394">
        <v>58.787400344581066</v>
      </c>
      <c r="G8394">
        <v>0.96263536775607406</v>
      </c>
      <c r="H8394">
        <f>+C8394/'Dados Primários'!$C$31</f>
        <v>0.54957507082152979</v>
      </c>
      <c r="I8394" s="22">
        <v>400444839242.12158</v>
      </c>
      <c r="J8394" s="33">
        <f t="shared" si="132"/>
        <v>12454198.832093058</v>
      </c>
    </row>
    <row r="8395" spans="3:10">
      <c r="C8395">
        <v>205</v>
      </c>
      <c r="E8395">
        <v>61.037591373942604</v>
      </c>
      <c r="G8395">
        <v>0.9326258763357187</v>
      </c>
      <c r="H8395">
        <f>+C8395/'Dados Primários'!$C$31</f>
        <v>0.58073654390934848</v>
      </c>
      <c r="I8395" s="22">
        <v>370413142337.65619</v>
      </c>
      <c r="J8395" s="33">
        <f t="shared" si="132"/>
        <v>12245327.120823091</v>
      </c>
    </row>
    <row r="8396" spans="3:10">
      <c r="C8396">
        <v>196</v>
      </c>
      <c r="E8396">
        <v>59.578221853314069</v>
      </c>
      <c r="G8396">
        <v>0.963103574422702</v>
      </c>
      <c r="H8396">
        <f>+C8396/'Dados Primários'!$C$31</f>
        <v>0.55524079320113318</v>
      </c>
      <c r="I8396" s="22">
        <v>365683268987.42621</v>
      </c>
      <c r="J8396" s="33">
        <f t="shared" si="132"/>
        <v>11650565.037087897</v>
      </c>
    </row>
    <row r="8397" spans="3:10">
      <c r="C8397">
        <v>192</v>
      </c>
      <c r="E8397">
        <v>58.394688649589511</v>
      </c>
      <c r="G8397">
        <v>0.96177532235243146</v>
      </c>
      <c r="H8397">
        <f>+C8397/'Dados Primários'!$C$31</f>
        <v>0.5439093484419264</v>
      </c>
      <c r="I8397" s="22">
        <v>352701871672.04071</v>
      </c>
      <c r="J8397" s="33">
        <f t="shared" si="132"/>
        <v>10774106.506406087</v>
      </c>
    </row>
    <row r="8398" spans="3:10">
      <c r="C8398">
        <v>200</v>
      </c>
      <c r="E8398">
        <v>61.832133651004241</v>
      </c>
      <c r="G8398">
        <v>0.95784277731452272</v>
      </c>
      <c r="H8398">
        <f>+C8398/'Dados Primários'!$C$31</f>
        <v>0.56657223796033995</v>
      </c>
      <c r="I8398" s="22">
        <v>418357191988.43335</v>
      </c>
      <c r="J8398" s="33">
        <f t="shared" si="132"/>
        <v>14038185.97020326</v>
      </c>
    </row>
    <row r="8399" spans="3:10">
      <c r="C8399">
        <v>202</v>
      </c>
      <c r="E8399">
        <v>62.990272428179289</v>
      </c>
      <c r="G8399">
        <v>0.94355832518244087</v>
      </c>
      <c r="H8399">
        <f>+C8399/'Dados Primários'!$C$31</f>
        <v>0.57223796033994334</v>
      </c>
      <c r="I8399" s="22">
        <v>343325749599.06085</v>
      </c>
      <c r="J8399" s="33">
        <f t="shared" si="132"/>
        <v>11676838.631215468</v>
      </c>
    </row>
    <row r="8400" spans="3:10">
      <c r="C8400">
        <v>193</v>
      </c>
      <c r="E8400">
        <v>63.408700409270224</v>
      </c>
      <c r="G8400">
        <v>0.94477134128323359</v>
      </c>
      <c r="H8400">
        <f>+C8400/'Dados Primários'!$C$31</f>
        <v>0.54674220963172804</v>
      </c>
      <c r="I8400" s="22">
        <v>393873511415.84735</v>
      </c>
      <c r="J8400" s="33">
        <f t="shared" si="132"/>
        <v>12900749.47507884</v>
      </c>
    </row>
    <row r="8401" spans="3:10">
      <c r="C8401">
        <v>197</v>
      </c>
      <c r="E8401">
        <v>64.167778604551117</v>
      </c>
      <c r="G8401">
        <v>0.93193294730593124</v>
      </c>
      <c r="H8401">
        <f>+C8401/'Dados Primários'!$C$31</f>
        <v>0.55807365439093481</v>
      </c>
      <c r="I8401" s="22">
        <v>374106366146.4054</v>
      </c>
      <c r="J8401" s="33">
        <f t="shared" si="132"/>
        <v>12484992.627711469</v>
      </c>
    </row>
    <row r="8402" spans="3:10">
      <c r="C8402">
        <v>196</v>
      </c>
      <c r="E8402">
        <v>57.515006690595762</v>
      </c>
      <c r="G8402">
        <v>0.9970453707860063</v>
      </c>
      <c r="H8402">
        <f>+C8402/'Dados Primários'!$C$31</f>
        <v>0.55524079320113318</v>
      </c>
      <c r="I8402" s="22">
        <v>349695822635.52386</v>
      </c>
      <c r="J8402" s="33">
        <f t="shared" si="132"/>
        <v>11134427.875745706</v>
      </c>
    </row>
    <row r="8403" spans="3:10">
      <c r="C8403">
        <v>197</v>
      </c>
      <c r="E8403">
        <v>60.657448843069119</v>
      </c>
      <c r="G8403">
        <v>0.94154680040737004</v>
      </c>
      <c r="H8403">
        <f>+C8403/'Dados Primários'!$C$31</f>
        <v>0.55807365439093481</v>
      </c>
      <c r="I8403" s="22">
        <v>361691035250.05792</v>
      </c>
      <c r="J8403" s="33">
        <f t="shared" si="132"/>
        <v>11528035.836871162</v>
      </c>
    </row>
    <row r="8404" spans="3:10">
      <c r="C8404">
        <v>204</v>
      </c>
      <c r="E8404">
        <v>59.822705462664693</v>
      </c>
      <c r="G8404">
        <v>0.97707444666748611</v>
      </c>
      <c r="H8404">
        <f>+C8404/'Dados Primários'!$C$31</f>
        <v>0.57790368271954673</v>
      </c>
      <c r="I8404" s="22">
        <v>413229447723.93884</v>
      </c>
      <c r="J8404" s="33">
        <f t="shared" si="132"/>
        <v>13958553.973785108</v>
      </c>
    </row>
    <row r="8405" spans="3:10">
      <c r="C8405">
        <v>206</v>
      </c>
      <c r="E8405">
        <v>58.510711005516683</v>
      </c>
      <c r="G8405">
        <v>0.97022514043851993</v>
      </c>
      <c r="H8405">
        <f>+C8405/'Dados Primários'!$C$31</f>
        <v>0.58356940509915012</v>
      </c>
      <c r="I8405" s="22">
        <v>351327896239.85437</v>
      </c>
      <c r="J8405" s="33">
        <f t="shared" si="132"/>
        <v>11638929.821085466</v>
      </c>
    </row>
    <row r="8406" spans="3:10">
      <c r="C8406">
        <v>208</v>
      </c>
      <c r="E8406">
        <v>63.25986971886357</v>
      </c>
      <c r="G8406">
        <v>0.97393535020478783</v>
      </c>
      <c r="H8406">
        <f>+C8406/'Dados Primários'!$C$31</f>
        <v>0.58923512747875351</v>
      </c>
      <c r="I8406" s="22">
        <v>413952103232.01123</v>
      </c>
      <c r="J8406" s="33">
        <f t="shared" si="132"/>
        <v>15027860.177855896</v>
      </c>
    </row>
    <row r="8407" spans="3:10">
      <c r="C8407">
        <v>197</v>
      </c>
      <c r="E8407">
        <v>62.010364939989692</v>
      </c>
      <c r="G8407">
        <v>0.93143089186932471</v>
      </c>
      <c r="H8407">
        <f>+C8407/'Dados Primários'!$C$31</f>
        <v>0.55807365439093481</v>
      </c>
      <c r="I8407" s="22">
        <v>406999020413.02948</v>
      </c>
      <c r="J8407" s="33">
        <f t="shared" si="132"/>
        <v>13118972.135152524</v>
      </c>
    </row>
    <row r="8408" spans="3:10">
      <c r="C8408">
        <v>203</v>
      </c>
      <c r="E8408">
        <v>58.023546406754079</v>
      </c>
      <c r="G8408">
        <v>0.95899964773980884</v>
      </c>
      <c r="H8408">
        <f>+C8408/'Dados Primários'!$C$31</f>
        <v>0.57507082152974509</v>
      </c>
      <c r="I8408" s="22">
        <v>390536081786.51709</v>
      </c>
      <c r="J8408" s="33">
        <f t="shared" si="132"/>
        <v>12496984.014448848</v>
      </c>
    </row>
    <row r="8409" spans="3:10">
      <c r="C8409">
        <v>207</v>
      </c>
      <c r="E8409">
        <v>58.024458315844861</v>
      </c>
      <c r="G8409">
        <v>0.94707956296721452</v>
      </c>
      <c r="H8409">
        <f>+C8409/'Dados Primários'!$C$31</f>
        <v>0.58640226628895187</v>
      </c>
      <c r="I8409" s="22">
        <v>363926585992.76404</v>
      </c>
      <c r="J8409" s="33">
        <f t="shared" si="132"/>
        <v>11727541.630706338</v>
      </c>
    </row>
    <row r="8410" spans="3:10">
      <c r="C8410">
        <v>200</v>
      </c>
      <c r="E8410">
        <v>59.230914404578932</v>
      </c>
      <c r="G8410">
        <v>0.92621478997460327</v>
      </c>
      <c r="H8410">
        <f>+C8410/'Dados Primários'!$C$31</f>
        <v>0.56657223796033995</v>
      </c>
      <c r="I8410" s="22">
        <v>390130780384.93677</v>
      </c>
      <c r="J8410" s="33">
        <f t="shared" si="132"/>
        <v>12126225.933344366</v>
      </c>
    </row>
    <row r="8411" spans="3:10">
      <c r="C8411">
        <v>202</v>
      </c>
      <c r="E8411">
        <v>59.818397758122721</v>
      </c>
      <c r="G8411">
        <v>0.97197510315662949</v>
      </c>
      <c r="H8411">
        <f>+C8411/'Dados Primários'!$C$31</f>
        <v>0.57223796033994334</v>
      </c>
      <c r="I8411" s="22">
        <v>416025929631.67743</v>
      </c>
      <c r="J8411" s="33">
        <f t="shared" si="132"/>
        <v>13841621.866678994</v>
      </c>
    </row>
    <row r="8412" spans="3:10">
      <c r="C8412">
        <v>194</v>
      </c>
      <c r="E8412">
        <v>63.771120768534544</v>
      </c>
      <c r="G8412">
        <v>0.94555875347254748</v>
      </c>
      <c r="H8412">
        <f>+C8412/'Dados Primários'!$C$31</f>
        <v>0.54957507082152979</v>
      </c>
      <c r="I8412" s="22">
        <v>395799319602.45563</v>
      </c>
      <c r="J8412" s="33">
        <f t="shared" si="132"/>
        <v>13116399.531573797</v>
      </c>
    </row>
    <row r="8413" spans="3:10">
      <c r="C8413">
        <v>202</v>
      </c>
      <c r="E8413">
        <v>62.586756760038789</v>
      </c>
      <c r="G8413">
        <v>0.96596961310411322</v>
      </c>
      <c r="H8413">
        <f>+C8413/'Dados Primários'!$C$31</f>
        <v>0.57223796033994334</v>
      </c>
      <c r="I8413" s="22">
        <v>371164558471.72278</v>
      </c>
      <c r="J8413" s="33">
        <f t="shared" si="132"/>
        <v>12840711.124773605</v>
      </c>
    </row>
    <row r="8414" spans="3:10">
      <c r="C8414">
        <v>194</v>
      </c>
      <c r="E8414">
        <v>59.120865971907442</v>
      </c>
      <c r="G8414">
        <v>0.97128744083050989</v>
      </c>
      <c r="H8414">
        <f>+C8414/'Dados Primários'!$C$31</f>
        <v>0.54957507082152979</v>
      </c>
      <c r="I8414" s="22">
        <v>358734234244.9046</v>
      </c>
      <c r="J8414" s="33">
        <f t="shared" si="132"/>
        <v>11321094.305562202</v>
      </c>
    </row>
    <row r="8415" spans="3:10">
      <c r="C8415">
        <v>194</v>
      </c>
      <c r="E8415">
        <v>59.954389848431752</v>
      </c>
      <c r="G8415">
        <v>0.9880180383790369</v>
      </c>
      <c r="H8415">
        <f>+C8415/'Dados Primários'!$C$31</f>
        <v>0.54957507082152979</v>
      </c>
      <c r="I8415" s="22">
        <v>404274954111.44336</v>
      </c>
      <c r="J8415" s="33">
        <f t="shared" si="132"/>
        <v>13161025.2464198</v>
      </c>
    </row>
    <row r="8416" spans="3:10">
      <c r="C8416">
        <v>197</v>
      </c>
      <c r="E8416">
        <v>61.950182592487053</v>
      </c>
      <c r="G8416">
        <v>0.97917103647215809</v>
      </c>
      <c r="H8416">
        <f>+C8416/'Dados Primários'!$C$31</f>
        <v>0.55807365439093481</v>
      </c>
      <c r="I8416" s="22">
        <v>393153751028.30762</v>
      </c>
      <c r="J8416" s="33">
        <f t="shared" si="132"/>
        <v>13309296.303295564</v>
      </c>
    </row>
    <row r="8417" spans="3:10">
      <c r="C8417">
        <v>194</v>
      </c>
      <c r="E8417">
        <v>63.178831929810741</v>
      </c>
      <c r="G8417">
        <v>0.92760998756047808</v>
      </c>
      <c r="H8417">
        <f>+C8417/'Dados Primários'!$C$31</f>
        <v>0.54957507082152979</v>
      </c>
      <c r="I8417" s="22">
        <v>367093532765.7934</v>
      </c>
      <c r="J8417" s="33">
        <f t="shared" si="132"/>
        <v>11823355.99816063</v>
      </c>
    </row>
    <row r="8418" spans="3:10">
      <c r="C8418">
        <v>192</v>
      </c>
      <c r="E8418">
        <v>62.588244328982313</v>
      </c>
      <c r="G8418">
        <v>0.98106092895430552</v>
      </c>
      <c r="H8418">
        <f>+C8418/'Dados Primários'!$C$31</f>
        <v>0.5439093484419264</v>
      </c>
      <c r="I8418" s="22">
        <v>343005194689.61523</v>
      </c>
      <c r="J8418" s="33">
        <f t="shared" si="132"/>
        <v>11455550.655148689</v>
      </c>
    </row>
    <row r="8419" spans="3:10">
      <c r="C8419">
        <v>202</v>
      </c>
      <c r="E8419">
        <v>62.942437205692961</v>
      </c>
      <c r="G8419">
        <v>0.93103293501354434</v>
      </c>
      <c r="H8419">
        <f>+C8419/'Dados Primários'!$C$31</f>
        <v>0.57223796033994334</v>
      </c>
      <c r="I8419" s="22">
        <v>388307148363.58423</v>
      </c>
      <c r="J8419" s="33">
        <f t="shared" si="132"/>
        <v>13021489.024352849</v>
      </c>
    </row>
    <row r="8420" spans="3:10">
      <c r="C8420">
        <v>201</v>
      </c>
      <c r="E8420">
        <v>64.282116081524705</v>
      </c>
      <c r="G8420">
        <v>0.99053877263820678</v>
      </c>
      <c r="H8420">
        <f>+C8420/'Dados Primários'!$C$31</f>
        <v>0.56940509915014159</v>
      </c>
      <c r="I8420" s="22">
        <v>342242546760.59009</v>
      </c>
      <c r="J8420" s="33">
        <f t="shared" si="132"/>
        <v>12408434.585413918</v>
      </c>
    </row>
    <row r="8421" spans="3:10">
      <c r="C8421">
        <v>195</v>
      </c>
      <c r="E8421">
        <v>58.864982185538381</v>
      </c>
      <c r="G8421">
        <v>0.94515173034051048</v>
      </c>
      <c r="H8421">
        <f>+C8421/'Dados Primários'!$C$31</f>
        <v>0.55240793201133143</v>
      </c>
      <c r="I8421" s="22">
        <v>362483405237.31122</v>
      </c>
      <c r="J8421" s="33">
        <f t="shared" si="132"/>
        <v>11140548.808550216</v>
      </c>
    </row>
    <row r="8422" spans="3:10">
      <c r="C8422">
        <v>200</v>
      </c>
      <c r="E8422">
        <v>58.855592343623556</v>
      </c>
      <c r="G8422">
        <v>0.92513183295965751</v>
      </c>
      <c r="H8422">
        <f>+C8422/'Dados Primários'!$C$31</f>
        <v>0.56657223796033995</v>
      </c>
      <c r="I8422" s="22">
        <v>392591823489.68079</v>
      </c>
      <c r="J8422" s="33">
        <f t="shared" si="132"/>
        <v>12111220.203190394</v>
      </c>
    </row>
    <row r="8423" spans="3:10">
      <c r="C8423">
        <v>208</v>
      </c>
      <c r="E8423">
        <v>63.4205192811743</v>
      </c>
      <c r="G8423">
        <v>0.93071655296288269</v>
      </c>
      <c r="H8423">
        <f>+C8423/'Dados Primários'!$C$31</f>
        <v>0.58923512747875351</v>
      </c>
      <c r="I8423" s="22">
        <v>360777391065.27411</v>
      </c>
      <c r="J8423" s="33">
        <f t="shared" si="132"/>
        <v>12548019.210195675</v>
      </c>
    </row>
    <row r="8424" spans="3:10">
      <c r="C8424">
        <v>194</v>
      </c>
      <c r="E8424">
        <v>58.067558696427177</v>
      </c>
      <c r="G8424">
        <v>0.95310564716956847</v>
      </c>
      <c r="H8424">
        <f>+C8424/'Dados Primários'!$C$31</f>
        <v>0.54957507082152979</v>
      </c>
      <c r="I8424" s="22">
        <v>345611634061.49097</v>
      </c>
      <c r="J8424" s="33">
        <f t="shared" si="132"/>
        <v>10512112.215546392</v>
      </c>
    </row>
    <row r="8425" spans="3:10">
      <c r="C8425">
        <v>202</v>
      </c>
      <c r="E8425">
        <v>63.499010851564364</v>
      </c>
      <c r="G8425">
        <v>0.9266119789362941</v>
      </c>
      <c r="H8425">
        <f>+C8425/'Dados Primários'!$C$31</f>
        <v>0.57223796033994334</v>
      </c>
      <c r="I8425" s="22">
        <v>358733671478.33746</v>
      </c>
      <c r="J8425" s="33">
        <f t="shared" si="132"/>
        <v>12078518.724863075</v>
      </c>
    </row>
    <row r="8426" spans="3:10">
      <c r="C8426">
        <v>193</v>
      </c>
      <c r="E8426">
        <v>64.115382242140072</v>
      </c>
      <c r="G8426">
        <v>0.92752998229466843</v>
      </c>
      <c r="H8426">
        <f>+C8426/'Dados Primários'!$C$31</f>
        <v>0.54674220963172804</v>
      </c>
      <c r="I8426" s="22">
        <v>394816536417.61121</v>
      </c>
      <c r="J8426" s="33">
        <f t="shared" si="132"/>
        <v>12837135.658799352</v>
      </c>
    </row>
    <row r="8427" spans="3:10">
      <c r="C8427">
        <v>202</v>
      </c>
      <c r="E8427">
        <v>59.38934364819869</v>
      </c>
      <c r="G8427">
        <v>0.99641242649239137</v>
      </c>
      <c r="H8427">
        <f>+C8427/'Dados Primários'!$C$31</f>
        <v>0.57223796033994334</v>
      </c>
      <c r="I8427" s="22">
        <v>389527570791.32251</v>
      </c>
      <c r="J8427" s="33">
        <f t="shared" si="132"/>
        <v>13190538.542590261</v>
      </c>
    </row>
    <row r="8428" spans="3:10">
      <c r="C8428">
        <v>203</v>
      </c>
      <c r="E8428">
        <v>60.91869527532193</v>
      </c>
      <c r="G8428">
        <v>0.94365205762146609</v>
      </c>
      <c r="H8428">
        <f>+C8428/'Dados Primários'!$C$31</f>
        <v>0.57507082152974509</v>
      </c>
      <c r="I8428" s="22">
        <v>417882289757.89728</v>
      </c>
      <c r="J8428" s="33">
        <f t="shared" si="132"/>
        <v>13814583.085346157</v>
      </c>
    </row>
    <row r="8429" spans="3:10">
      <c r="C8429">
        <v>202</v>
      </c>
      <c r="E8429">
        <v>59.271492335620103</v>
      </c>
      <c r="G8429">
        <v>0.92013244397944427</v>
      </c>
      <c r="H8429">
        <f>+C8429/'Dados Primários'!$C$31</f>
        <v>0.57223796033994334</v>
      </c>
      <c r="I8429" s="22">
        <v>395643960979.60138</v>
      </c>
      <c r="J8429" s="33">
        <f t="shared" si="132"/>
        <v>12347453.846111245</v>
      </c>
    </row>
    <row r="8430" spans="3:10">
      <c r="C8430">
        <v>194</v>
      </c>
      <c r="E8430">
        <v>64.051684767017932</v>
      </c>
      <c r="G8430">
        <v>0.98598596251848436</v>
      </c>
      <c r="H8430">
        <f>+C8430/'Dados Primários'!$C$31</f>
        <v>0.54957507082152979</v>
      </c>
      <c r="I8430" s="22">
        <v>412052184159.89178</v>
      </c>
      <c r="J8430" s="33">
        <f t="shared" si="132"/>
        <v>14301465.23085401</v>
      </c>
    </row>
    <row r="8431" spans="3:10">
      <c r="C8431">
        <v>187</v>
      </c>
      <c r="E8431">
        <v>61.945879270274141</v>
      </c>
      <c r="G8431">
        <v>0.98607204816586902</v>
      </c>
      <c r="H8431">
        <f>+C8431/'Dados Primários'!$C$31</f>
        <v>0.52974504249291787</v>
      </c>
      <c r="I8431" s="22">
        <v>377059175300.90509</v>
      </c>
      <c r="J8431" s="33">
        <f t="shared" si="132"/>
        <v>12201057.797369136</v>
      </c>
    </row>
    <row r="8432" spans="3:10">
      <c r="C8432">
        <v>194</v>
      </c>
      <c r="E8432">
        <v>61.452895497401663</v>
      </c>
      <c r="G8432">
        <v>0.99291352376011832</v>
      </c>
      <c r="H8432">
        <f>+C8432/'Dados Primários'!$C$31</f>
        <v>0.54957507082152979</v>
      </c>
      <c r="I8432" s="22">
        <v>369559282311.96448</v>
      </c>
      <c r="J8432" s="33">
        <f t="shared" si="132"/>
        <v>12392670.88047255</v>
      </c>
    </row>
    <row r="8433" spans="3:10">
      <c r="C8433">
        <v>191</v>
      </c>
      <c r="E8433">
        <v>57.254624829732172</v>
      </c>
      <c r="G8433">
        <v>0.93759383630826787</v>
      </c>
      <c r="H8433">
        <f>+C8433/'Dados Primários'!$C$31</f>
        <v>0.54107648725212465</v>
      </c>
      <c r="I8433" s="22">
        <v>366857817186.44214</v>
      </c>
      <c r="J8433" s="33">
        <f t="shared" si="132"/>
        <v>10655694.394036412</v>
      </c>
    </row>
    <row r="8434" spans="3:10">
      <c r="C8434">
        <v>201</v>
      </c>
      <c r="E8434">
        <v>61.619513308624512</v>
      </c>
      <c r="G8434">
        <v>0.93960683305729498</v>
      </c>
      <c r="H8434">
        <f>+C8434/'Dados Primários'!$C$31</f>
        <v>0.56940509915014159</v>
      </c>
      <c r="I8434" s="22">
        <v>359333452532.68884</v>
      </c>
      <c r="J8434" s="33">
        <f t="shared" si="132"/>
        <v>11846319.251177996</v>
      </c>
    </row>
    <row r="8435" spans="3:10">
      <c r="C8435">
        <v>196</v>
      </c>
      <c r="E8435">
        <v>61.840178052145141</v>
      </c>
      <c r="G8435">
        <v>0.9320431939568572</v>
      </c>
      <c r="H8435">
        <f>+C8435/'Dados Primários'!$C$31</f>
        <v>0.55524079320113318</v>
      </c>
      <c r="I8435" s="22">
        <v>413336716901.20209</v>
      </c>
      <c r="J8435" s="33">
        <f t="shared" si="132"/>
        <v>13227937.137190823</v>
      </c>
    </row>
    <row r="8436" spans="3:10">
      <c r="C8436">
        <v>193</v>
      </c>
      <c r="E8436">
        <v>64.052522403356875</v>
      </c>
      <c r="G8436">
        <v>0.92996083289848686</v>
      </c>
      <c r="H8436">
        <f>+C8436/'Dados Primários'!$C$31</f>
        <v>0.54674220963172804</v>
      </c>
      <c r="I8436" s="22">
        <v>360200958503.50378</v>
      </c>
      <c r="J8436" s="33">
        <f t="shared" si="132"/>
        <v>11730819.774555266</v>
      </c>
    </row>
    <row r="8437" spans="3:10">
      <c r="C8437">
        <v>203</v>
      </c>
      <c r="E8437">
        <v>61.90403321878707</v>
      </c>
      <c r="G8437">
        <v>0.97171852486753774</v>
      </c>
      <c r="H8437">
        <f>+C8437/'Dados Primários'!$C$31</f>
        <v>0.57507082152974509</v>
      </c>
      <c r="I8437" s="22">
        <v>407509568388.34546</v>
      </c>
      <c r="J8437" s="33">
        <f t="shared" si="132"/>
        <v>14096736.136198036</v>
      </c>
    </row>
    <row r="8438" spans="3:10">
      <c r="C8438">
        <v>190</v>
      </c>
      <c r="E8438">
        <v>64.14630815423854</v>
      </c>
      <c r="G8438">
        <v>0.95324744870571765</v>
      </c>
      <c r="H8438">
        <f>+C8438/'Dados Primários'!$C$31</f>
        <v>0.5382436260623229</v>
      </c>
      <c r="I8438" s="22">
        <v>391315902921.98395</v>
      </c>
      <c r="J8438" s="33">
        <f t="shared" si="132"/>
        <v>12879046.499858705</v>
      </c>
    </row>
    <row r="8439" spans="3:10">
      <c r="C8439">
        <v>200</v>
      </c>
      <c r="E8439">
        <v>63.781148286997883</v>
      </c>
      <c r="G8439">
        <v>0.98987039699678792</v>
      </c>
      <c r="H8439">
        <f>+C8439/'Dados Primários'!$C$31</f>
        <v>0.56657223796033995</v>
      </c>
      <c r="I8439" s="22">
        <v>366380409783.86084</v>
      </c>
      <c r="J8439" s="33">
        <f t="shared" si="132"/>
        <v>13105639.110073941</v>
      </c>
    </row>
    <row r="8440" spans="3:10">
      <c r="C8440">
        <v>196</v>
      </c>
      <c r="E8440">
        <v>61.679259573290715</v>
      </c>
      <c r="G8440">
        <v>0.99176232501480843</v>
      </c>
      <c r="H8440">
        <f>+C8440/'Dados Primários'!$C$31</f>
        <v>0.55524079320113318</v>
      </c>
      <c r="I8440" s="22">
        <v>369547237349.46326</v>
      </c>
      <c r="J8440" s="33">
        <f t="shared" si="132"/>
        <v>12551570.90602063</v>
      </c>
    </row>
    <row r="8441" spans="3:10">
      <c r="C8441">
        <v>196</v>
      </c>
      <c r="E8441">
        <v>63.475648296980957</v>
      </c>
      <c r="G8441">
        <v>0.94939652388421658</v>
      </c>
      <c r="H8441">
        <f>+C8441/'Dados Primários'!$C$31</f>
        <v>0.55524079320113318</v>
      </c>
      <c r="I8441" s="22">
        <v>398418132429.20587</v>
      </c>
      <c r="J8441" s="33">
        <f t="shared" si="132"/>
        <v>13331384.174179344</v>
      </c>
    </row>
    <row r="8442" spans="3:10">
      <c r="C8442">
        <v>189</v>
      </c>
      <c r="E8442">
        <v>59.760927358908077</v>
      </c>
      <c r="G8442">
        <v>0.9873769220278491</v>
      </c>
      <c r="H8442">
        <f>+C8442/'Dados Primários'!$C$31</f>
        <v>0.53541076487252126</v>
      </c>
      <c r="I8442" s="22">
        <v>393551737663.12738</v>
      </c>
      <c r="J8442" s="33">
        <f t="shared" si="132"/>
        <v>12433380.75364898</v>
      </c>
    </row>
    <row r="8443" spans="3:10">
      <c r="C8443">
        <v>202</v>
      </c>
      <c r="E8443">
        <v>58.026121168088224</v>
      </c>
      <c r="G8443">
        <v>0.9239285220596607</v>
      </c>
      <c r="H8443">
        <f>+C8443/'Dados Primários'!$C$31</f>
        <v>0.57223796033994334</v>
      </c>
      <c r="I8443" s="22">
        <v>348054904181.53577</v>
      </c>
      <c r="J8443" s="33">
        <f t="shared" si="132"/>
        <v>10677911.971923999</v>
      </c>
    </row>
    <row r="8444" spans="3:10">
      <c r="C8444">
        <v>200</v>
      </c>
      <c r="E8444">
        <v>58.938472058786296</v>
      </c>
      <c r="G8444">
        <v>0.94667025671651139</v>
      </c>
      <c r="H8444">
        <f>+C8444/'Dados Primários'!$C$31</f>
        <v>0.56657223796033995</v>
      </c>
      <c r="I8444" s="22">
        <v>394774579071.80048</v>
      </c>
      <c r="J8444" s="33">
        <f t="shared" si="132"/>
        <v>12479640.492580708</v>
      </c>
    </row>
    <row r="8445" spans="3:10">
      <c r="C8445">
        <v>193</v>
      </c>
      <c r="E8445">
        <v>58.499892021329089</v>
      </c>
      <c r="G8445">
        <v>0.92700463440595415</v>
      </c>
      <c r="H8445">
        <f>+C8445/'Dados Primários'!$C$31</f>
        <v>0.54674220963172804</v>
      </c>
      <c r="I8445" s="22">
        <v>386350459750.90491</v>
      </c>
      <c r="J8445" s="33">
        <f t="shared" si="132"/>
        <v>11455155.970344672</v>
      </c>
    </row>
    <row r="8446" spans="3:10">
      <c r="C8446">
        <v>199</v>
      </c>
      <c r="E8446">
        <v>57.925202478047083</v>
      </c>
      <c r="G8446">
        <v>0.96689046087064334</v>
      </c>
      <c r="H8446">
        <f>+C8446/'Dados Primários'!$C$31</f>
        <v>0.5637393767705382</v>
      </c>
      <c r="I8446" s="22">
        <v>372177033458.91882</v>
      </c>
      <c r="J8446" s="33">
        <f t="shared" si="132"/>
        <v>11750944.553401591</v>
      </c>
    </row>
    <row r="8447" spans="3:10">
      <c r="C8447">
        <v>203</v>
      </c>
      <c r="E8447">
        <v>64.258048537423861</v>
      </c>
      <c r="G8447">
        <v>0.92797585290296747</v>
      </c>
      <c r="H8447">
        <f>+C8447/'Dados Primários'!$C$31</f>
        <v>0.57507082152974509</v>
      </c>
      <c r="I8447" s="22">
        <v>371401344048.51184</v>
      </c>
      <c r="J8447" s="33">
        <f t="shared" si="132"/>
        <v>12735881.551783629</v>
      </c>
    </row>
    <row r="8448" spans="3:10">
      <c r="C8448">
        <v>196</v>
      </c>
      <c r="E8448">
        <v>63.841768482761353</v>
      </c>
      <c r="G8448">
        <v>0.97015974017333229</v>
      </c>
      <c r="H8448">
        <f>+C8448/'Dados Primários'!$C$31</f>
        <v>0.55524079320113318</v>
      </c>
      <c r="I8448" s="22">
        <v>360389423338.87769</v>
      </c>
      <c r="J8448" s="33">
        <f t="shared" si="132"/>
        <v>12393716.567033475</v>
      </c>
    </row>
    <row r="8449" spans="3:10">
      <c r="C8449">
        <v>193</v>
      </c>
      <c r="E8449">
        <v>63.88288977000532</v>
      </c>
      <c r="G8449">
        <v>0.99475309319549854</v>
      </c>
      <c r="H8449">
        <f>+C8449/'Dados Primários'!$C$31</f>
        <v>0.54674220963172804</v>
      </c>
      <c r="I8449" s="22">
        <v>377038056517.50323</v>
      </c>
      <c r="J8449" s="33">
        <f t="shared" si="132"/>
        <v>13099889.835308863</v>
      </c>
    </row>
    <row r="8450" spans="3:10">
      <c r="C8450">
        <v>199</v>
      </c>
      <c r="E8450">
        <v>63.128364479289566</v>
      </c>
      <c r="G8450">
        <v>0.97523733674326785</v>
      </c>
      <c r="H8450">
        <f>+C8450/'Dados Primários'!$C$31</f>
        <v>0.5637393767705382</v>
      </c>
      <c r="I8450" s="22">
        <v>404615889677.13336</v>
      </c>
      <c r="J8450" s="33">
        <f t="shared" si="132"/>
        <v>14042879.285416834</v>
      </c>
    </row>
    <row r="8451" spans="3:10">
      <c r="C8451">
        <v>191</v>
      </c>
      <c r="E8451">
        <v>61.581803419632749</v>
      </c>
      <c r="G8451">
        <v>0.97391864410318374</v>
      </c>
      <c r="H8451">
        <f>+C8451/'Dados Primários'!$C$31</f>
        <v>0.54107648725212465</v>
      </c>
      <c r="I8451" s="22">
        <v>351257803580.37811</v>
      </c>
      <c r="J8451" s="33">
        <f t="shared" si="132"/>
        <v>11398815.54632017</v>
      </c>
    </row>
    <row r="8452" spans="3:10">
      <c r="C8452">
        <v>202</v>
      </c>
      <c r="E8452">
        <v>63.450073767555921</v>
      </c>
      <c r="G8452">
        <v>0.97065144220863075</v>
      </c>
      <c r="H8452">
        <f>+C8452/'Dados Primários'!$C$31</f>
        <v>0.57223796033994334</v>
      </c>
      <c r="I8452" s="22">
        <v>405904775414.57153</v>
      </c>
      <c r="J8452" s="33">
        <f t="shared" si="132"/>
        <v>14305276.62613357</v>
      </c>
    </row>
    <row r="8453" spans="3:10">
      <c r="C8453">
        <v>200</v>
      </c>
      <c r="E8453">
        <v>60.589811312211594</v>
      </c>
      <c r="G8453">
        <v>0.93878920045624914</v>
      </c>
      <c r="H8453">
        <f>+C8453/'Dados Primários'!$C$31</f>
        <v>0.56657223796033995</v>
      </c>
      <c r="I8453" s="22">
        <v>407560392703.65631</v>
      </c>
      <c r="J8453" s="33">
        <f t="shared" si="132"/>
        <v>13134542.414701324</v>
      </c>
    </row>
    <row r="8454" spans="3:10">
      <c r="C8454">
        <v>201</v>
      </c>
      <c r="E8454">
        <v>59.698724340185862</v>
      </c>
      <c r="G8454">
        <v>0.95009206817955338</v>
      </c>
      <c r="H8454">
        <f>+C8454/'Dados Primários'!$C$31</f>
        <v>0.56940509915014159</v>
      </c>
      <c r="I8454" s="22">
        <v>387520170351.26697</v>
      </c>
      <c r="J8454" s="33">
        <f t="shared" si="132"/>
        <v>12515448.224516703</v>
      </c>
    </row>
    <row r="8455" spans="3:10">
      <c r="C8455">
        <v>201</v>
      </c>
      <c r="E8455">
        <v>57.459985503754567</v>
      </c>
      <c r="G8455">
        <v>0.99738989375410125</v>
      </c>
      <c r="H8455">
        <f>+C8455/'Dados Primários'!$C$31</f>
        <v>0.56940509915014159</v>
      </c>
      <c r="I8455" s="22">
        <v>375503093743.46539</v>
      </c>
      <c r="J8455" s="33">
        <f t="shared" si="132"/>
        <v>12253646.486544002</v>
      </c>
    </row>
    <row r="8456" spans="3:10">
      <c r="C8456">
        <v>193</v>
      </c>
      <c r="E8456">
        <v>60.776361603087913</v>
      </c>
      <c r="G8456">
        <v>0.9719443251806984</v>
      </c>
      <c r="H8456">
        <f>+C8456/'Dados Primários'!$C$31</f>
        <v>0.54674220963172804</v>
      </c>
      <c r="I8456" s="22">
        <v>346496546423.29388</v>
      </c>
      <c r="J8456" s="33">
        <f t="shared" ref="J8456:J8519" si="133">+E8456*G8456*H8456*I8456/1000000</f>
        <v>11190708.924416931</v>
      </c>
    </row>
    <row r="8457" spans="3:10">
      <c r="C8457">
        <v>201</v>
      </c>
      <c r="E8457">
        <v>60.409463098570455</v>
      </c>
      <c r="G8457">
        <v>0.98827331199695978</v>
      </c>
      <c r="H8457">
        <f>+C8457/'Dados Primários'!$C$31</f>
        <v>0.56940509915014159</v>
      </c>
      <c r="I8457" s="22">
        <v>411455736300.6546</v>
      </c>
      <c r="J8457" s="33">
        <f t="shared" si="133"/>
        <v>13987062.543633457</v>
      </c>
    </row>
    <row r="8458" spans="3:10">
      <c r="C8458">
        <v>197</v>
      </c>
      <c r="E8458">
        <v>57.32629767362787</v>
      </c>
      <c r="G8458">
        <v>0.94955473290269954</v>
      </c>
      <c r="H8458">
        <f>+C8458/'Dados Primários'!$C$31</f>
        <v>0.55807365439093481</v>
      </c>
      <c r="I8458" s="22">
        <v>414560005101.63605</v>
      </c>
      <c r="J8458" s="33">
        <f t="shared" si="133"/>
        <v>12593684.78904466</v>
      </c>
    </row>
    <row r="8459" spans="3:10">
      <c r="C8459">
        <v>192</v>
      </c>
      <c r="E8459">
        <v>58.965000663658138</v>
      </c>
      <c r="G8459">
        <v>0.92639589567035252</v>
      </c>
      <c r="H8459">
        <f>+C8459/'Dados Primários'!$C$31</f>
        <v>0.5439093484419264</v>
      </c>
      <c r="I8459" s="22">
        <v>406005743197.16809</v>
      </c>
      <c r="J8459" s="33">
        <f t="shared" si="133"/>
        <v>12062841.747177953</v>
      </c>
    </row>
    <row r="8460" spans="3:10">
      <c r="C8460">
        <v>192</v>
      </c>
      <c r="E8460">
        <v>59.586154102336685</v>
      </c>
      <c r="G8460">
        <v>0.97581853161371246</v>
      </c>
      <c r="H8460">
        <f>+C8460/'Dados Primários'!$C$31</f>
        <v>0.5439093484419264</v>
      </c>
      <c r="I8460" s="22">
        <v>388525914804.32355</v>
      </c>
      <c r="J8460" s="33">
        <f t="shared" si="133"/>
        <v>12287426.46909567</v>
      </c>
    </row>
    <row r="8461" spans="3:10">
      <c r="C8461">
        <v>201</v>
      </c>
      <c r="E8461">
        <v>57.571997972699812</v>
      </c>
      <c r="G8461">
        <v>0.98206083166508973</v>
      </c>
      <c r="H8461">
        <f>+C8461/'Dados Primários'!$C$31</f>
        <v>0.56940509915014159</v>
      </c>
      <c r="I8461" s="22">
        <v>353050116265.68164</v>
      </c>
      <c r="J8461" s="33">
        <f t="shared" si="133"/>
        <v>11365993.474730497</v>
      </c>
    </row>
    <row r="8462" spans="3:10">
      <c r="C8462">
        <v>199</v>
      </c>
      <c r="E8462">
        <v>58.34992716575038</v>
      </c>
      <c r="G8462">
        <v>0.93639779516328026</v>
      </c>
      <c r="H8462">
        <f>+C8462/'Dados Primários'!$C$31</f>
        <v>0.5637393767705382</v>
      </c>
      <c r="I8462" s="22">
        <v>343304077311.09491</v>
      </c>
      <c r="J8462" s="33">
        <f t="shared" si="133"/>
        <v>10574455.968640985</v>
      </c>
    </row>
    <row r="8463" spans="3:10">
      <c r="C8463">
        <v>206</v>
      </c>
      <c r="E8463">
        <v>57.885874766640306</v>
      </c>
      <c r="G8463">
        <v>0.99774330925091326</v>
      </c>
      <c r="H8463">
        <f>+C8463/'Dados Primários'!$C$31</f>
        <v>0.58356940509915012</v>
      </c>
      <c r="I8463" s="22">
        <v>419627367571.75409</v>
      </c>
      <c r="J8463" s="33">
        <f t="shared" si="133"/>
        <v>14143202.006066808</v>
      </c>
    </row>
    <row r="8464" spans="3:10">
      <c r="C8464">
        <v>194</v>
      </c>
      <c r="E8464">
        <v>59.857202923636514</v>
      </c>
      <c r="G8464">
        <v>0.9917985800988034</v>
      </c>
      <c r="H8464">
        <f>+C8464/'Dados Primários'!$C$31</f>
        <v>0.54957507082152979</v>
      </c>
      <c r="I8464" s="22">
        <v>397166778470.93286</v>
      </c>
      <c r="J8464" s="33">
        <f t="shared" si="133"/>
        <v>12958055.61961945</v>
      </c>
    </row>
    <row r="8465" spans="3:10">
      <c r="C8465">
        <v>191</v>
      </c>
      <c r="E8465">
        <v>59.389537558862727</v>
      </c>
      <c r="G8465">
        <v>0.99873572058916826</v>
      </c>
      <c r="H8465">
        <f>+C8465/'Dados Primários'!$C$31</f>
        <v>0.54107648725212465</v>
      </c>
      <c r="I8465" s="22">
        <v>344045760968.72137</v>
      </c>
      <c r="J8465" s="33">
        <f t="shared" si="133"/>
        <v>11041686.180477493</v>
      </c>
    </row>
    <row r="8466" spans="3:10">
      <c r="C8466">
        <v>196</v>
      </c>
      <c r="E8466">
        <v>64.177751805804562</v>
      </c>
      <c r="G8466">
        <v>0.95125594215060394</v>
      </c>
      <c r="H8466">
        <f>+C8466/'Dados Primários'!$C$31</f>
        <v>0.55524079320113318</v>
      </c>
      <c r="I8466" s="22">
        <v>405104601299.90454</v>
      </c>
      <c r="J8466" s="33">
        <f t="shared" si="133"/>
        <v>13731893.422217753</v>
      </c>
    </row>
    <row r="8467" spans="3:10">
      <c r="C8467">
        <v>198</v>
      </c>
      <c r="E8467">
        <v>62.754600157143834</v>
      </c>
      <c r="G8467">
        <v>0.95861972520063621</v>
      </c>
      <c r="H8467">
        <f>+C8467/'Dados Primários'!$C$31</f>
        <v>0.56090651558073656</v>
      </c>
      <c r="I8467" s="22">
        <v>375034047496.0553</v>
      </c>
      <c r="J8467" s="33">
        <f t="shared" si="133"/>
        <v>12654736.59119192</v>
      </c>
    </row>
    <row r="8468" spans="3:10">
      <c r="C8468">
        <v>200</v>
      </c>
      <c r="E8468">
        <v>63.124841116310492</v>
      </c>
      <c r="G8468">
        <v>0.9617214470923513</v>
      </c>
      <c r="H8468">
        <f>+C8468/'Dados Primários'!$C$31</f>
        <v>0.56657223796033995</v>
      </c>
      <c r="I8468" s="22">
        <v>419236266201.00635</v>
      </c>
      <c r="J8468" s="33">
        <f t="shared" si="133"/>
        <v>14419949.317607127</v>
      </c>
    </row>
    <row r="8469" spans="3:10">
      <c r="C8469">
        <v>195</v>
      </c>
      <c r="E8469">
        <v>58.844641830387822</v>
      </c>
      <c r="G8469">
        <v>0.93236128114739492</v>
      </c>
      <c r="H8469">
        <f>+C8469/'Dados Primários'!$C$31</f>
        <v>0.55240793201133143</v>
      </c>
      <c r="I8469" s="22">
        <v>375926040314.10352</v>
      </c>
      <c r="J8469" s="33">
        <f t="shared" si="133"/>
        <v>11393403.281026479</v>
      </c>
    </row>
    <row r="8470" spans="3:10">
      <c r="C8470">
        <v>198</v>
      </c>
      <c r="E8470">
        <v>62.935243328160254</v>
      </c>
      <c r="G8470">
        <v>0.99605224426651939</v>
      </c>
      <c r="H8470">
        <f>+C8470/'Dados Primários'!$C$31</f>
        <v>0.56090651558073656</v>
      </c>
      <c r="I8470" s="22">
        <v>356959559137.44849</v>
      </c>
      <c r="J8470" s="33">
        <f t="shared" si="133"/>
        <v>12551208.249466356</v>
      </c>
    </row>
    <row r="8471" spans="3:10">
      <c r="C8471">
        <v>194</v>
      </c>
      <c r="E8471">
        <v>63.39461638938851</v>
      </c>
      <c r="G8471">
        <v>0.9700693873921733</v>
      </c>
      <c r="H8471">
        <f>+C8471/'Dados Primários'!$C$31</f>
        <v>0.54957507082152979</v>
      </c>
      <c r="I8471" s="22">
        <v>373310423096.3208</v>
      </c>
      <c r="J8471" s="33">
        <f t="shared" si="133"/>
        <v>12616890.048733544</v>
      </c>
    </row>
    <row r="8472" spans="3:10">
      <c r="C8472">
        <v>198</v>
      </c>
      <c r="E8472">
        <v>60.437656452612792</v>
      </c>
      <c r="G8472">
        <v>0.99619390025557664</v>
      </c>
      <c r="H8472">
        <f>+C8472/'Dados Primários'!$C$31</f>
        <v>0.56090651558073656</v>
      </c>
      <c r="I8472" s="22">
        <v>388280979863.49884</v>
      </c>
      <c r="J8472" s="33">
        <f t="shared" si="133"/>
        <v>13112578.334337816</v>
      </c>
    </row>
    <row r="8473" spans="3:10">
      <c r="C8473">
        <v>193</v>
      </c>
      <c r="E8473">
        <v>58.151999063185414</v>
      </c>
      <c r="G8473">
        <v>0.95088159547694107</v>
      </c>
      <c r="H8473">
        <f>+C8473/'Dados Primários'!$C$31</f>
        <v>0.54674220963172804</v>
      </c>
      <c r="I8473" s="22">
        <v>370428565824.60394</v>
      </c>
      <c r="J8473" s="33">
        <f t="shared" si="133"/>
        <v>11198972.140802491</v>
      </c>
    </row>
    <row r="8474" spans="3:10">
      <c r="C8474">
        <v>192</v>
      </c>
      <c r="E8474">
        <v>63.62825495728211</v>
      </c>
      <c r="G8474">
        <v>0.98697518094767589</v>
      </c>
      <c r="H8474">
        <f>+C8474/'Dados Primários'!$C$31</f>
        <v>0.5439093484419264</v>
      </c>
      <c r="I8474" s="22">
        <v>390905814118.17383</v>
      </c>
      <c r="J8474" s="33">
        <f t="shared" si="133"/>
        <v>13352263.60211714</v>
      </c>
    </row>
    <row r="8475" spans="3:10">
      <c r="C8475">
        <v>199</v>
      </c>
      <c r="E8475">
        <v>61.841067040307017</v>
      </c>
      <c r="G8475">
        <v>0.97186618758918075</v>
      </c>
      <c r="H8475">
        <f>+C8475/'Dados Primários'!$C$31</f>
        <v>0.5637393767705382</v>
      </c>
      <c r="I8475" s="22">
        <v>416017884147.36182</v>
      </c>
      <c r="J8475" s="33">
        <f t="shared" si="133"/>
        <v>14095283.625509469</v>
      </c>
    </row>
    <row r="8476" spans="3:10">
      <c r="C8476">
        <v>199</v>
      </c>
      <c r="E8476">
        <v>57.813746439965321</v>
      </c>
      <c r="G8476">
        <v>0.95501481136074984</v>
      </c>
      <c r="H8476">
        <f>+C8476/'Dados Primários'!$C$31</f>
        <v>0.5637393767705382</v>
      </c>
      <c r="I8476" s="22">
        <v>416578864709.74371</v>
      </c>
      <c r="J8476" s="33">
        <f t="shared" si="133"/>
        <v>12966322.630791301</v>
      </c>
    </row>
    <row r="8477" spans="3:10">
      <c r="C8477">
        <v>200</v>
      </c>
      <c r="E8477">
        <v>61.916416497196266</v>
      </c>
      <c r="G8477">
        <v>0.93393454012178567</v>
      </c>
      <c r="H8477">
        <f>+C8477/'Dados Primários'!$C$31</f>
        <v>0.56657223796033995</v>
      </c>
      <c r="I8477" s="22">
        <v>406979176662.38696</v>
      </c>
      <c r="J8477" s="33">
        <f t="shared" si="133"/>
        <v>13333670.832220357</v>
      </c>
    </row>
    <row r="8478" spans="3:10">
      <c r="C8478">
        <v>194</v>
      </c>
      <c r="E8478">
        <v>60.472068377622435</v>
      </c>
      <c r="G8478">
        <v>0.95781582685085753</v>
      </c>
      <c r="H8478">
        <f>+C8478/'Dados Primários'!$C$31</f>
        <v>0.54957507082152979</v>
      </c>
      <c r="I8478" s="22">
        <v>369022164737.3504</v>
      </c>
      <c r="J8478" s="33">
        <f t="shared" si="133"/>
        <v>11746711.676518917</v>
      </c>
    </row>
    <row r="8479" spans="3:10">
      <c r="C8479">
        <v>195</v>
      </c>
      <c r="E8479">
        <v>57.593222700265805</v>
      </c>
      <c r="G8479">
        <v>0.97060188236208722</v>
      </c>
      <c r="H8479">
        <f>+C8479/'Dados Primários'!$C$31</f>
        <v>0.55240793201133143</v>
      </c>
      <c r="I8479" s="22">
        <v>387522740647.90588</v>
      </c>
      <c r="J8479" s="33">
        <f t="shared" si="133"/>
        <v>11966567.88378563</v>
      </c>
    </row>
    <row r="8480" spans="3:10">
      <c r="C8480">
        <v>202</v>
      </c>
      <c r="E8480">
        <v>62.073923367394102</v>
      </c>
      <c r="G8480">
        <v>0.9858368595996112</v>
      </c>
      <c r="H8480">
        <f>+C8480/'Dados Primários'!$C$31</f>
        <v>0.57223796033994334</v>
      </c>
      <c r="I8480" s="22">
        <v>418702069353.63916</v>
      </c>
      <c r="J8480" s="33">
        <f t="shared" si="133"/>
        <v>14662094.66324212</v>
      </c>
    </row>
    <row r="8481" spans="3:10">
      <c r="C8481">
        <v>190</v>
      </c>
      <c r="E8481">
        <v>60.190035792617145</v>
      </c>
      <c r="G8481">
        <v>0.96009929066528532</v>
      </c>
      <c r="H8481">
        <f>+C8481/'Dados Primários'!$C$31</f>
        <v>0.5382436260623229</v>
      </c>
      <c r="I8481" s="22">
        <v>367679626613.70618</v>
      </c>
      <c r="J8481" s="33">
        <f t="shared" si="133"/>
        <v>11436396.710890414</v>
      </c>
    </row>
    <row r="8482" spans="3:10">
      <c r="C8482">
        <v>200</v>
      </c>
      <c r="E8482">
        <v>61.791566516338648</v>
      </c>
      <c r="G8482">
        <v>0.94877821145056662</v>
      </c>
      <c r="H8482">
        <f>+C8482/'Dados Primários'!$C$31</f>
        <v>0.56657223796033995</v>
      </c>
      <c r="I8482" s="22">
        <v>365484496559.7077</v>
      </c>
      <c r="J8482" s="33">
        <f t="shared" si="133"/>
        <v>12139985.212368302</v>
      </c>
    </row>
    <row r="8483" spans="3:10">
      <c r="C8483">
        <v>202</v>
      </c>
      <c r="E8483">
        <v>58.938440103618632</v>
      </c>
      <c r="G8483">
        <v>0.99539984967345363</v>
      </c>
      <c r="H8483">
        <f>+C8483/'Dados Primários'!$C$31</f>
        <v>0.57223796033994334</v>
      </c>
      <c r="I8483" s="22">
        <v>365933679006.96289</v>
      </c>
      <c r="J8483" s="33">
        <f t="shared" si="133"/>
        <v>12285002.642990895</v>
      </c>
    </row>
    <row r="8484" spans="3:10">
      <c r="C8484">
        <v>194</v>
      </c>
      <c r="E8484">
        <v>57.962821518365672</v>
      </c>
      <c r="G8484">
        <v>0.96527346173546902</v>
      </c>
      <c r="H8484">
        <f>+C8484/'Dados Primários'!$C$31</f>
        <v>0.54957507082152979</v>
      </c>
      <c r="I8484" s="22">
        <v>349343070025.24988</v>
      </c>
      <c r="J8484" s="33">
        <f t="shared" si="133"/>
        <v>10741848.954110632</v>
      </c>
    </row>
    <row r="8485" spans="3:10">
      <c r="C8485">
        <v>199</v>
      </c>
      <c r="E8485">
        <v>61.121259171921416</v>
      </c>
      <c r="G8485">
        <v>0.95107138802812963</v>
      </c>
      <c r="H8485">
        <f>+C8485/'Dados Primários'!$C$31</f>
        <v>0.5637393767705382</v>
      </c>
      <c r="I8485" s="22">
        <v>360977914374.7771</v>
      </c>
      <c r="J8485" s="33">
        <f t="shared" si="133"/>
        <v>11829446.150883306</v>
      </c>
    </row>
    <row r="8486" spans="3:10">
      <c r="C8486">
        <v>202</v>
      </c>
      <c r="E8486">
        <v>60.842902483219703</v>
      </c>
      <c r="G8486">
        <v>0.97681858877503247</v>
      </c>
      <c r="H8486">
        <f>+C8486/'Dados Primários'!$C$31</f>
        <v>0.57223796033994334</v>
      </c>
      <c r="I8486" s="22">
        <v>361806896878.31647</v>
      </c>
      <c r="J8486" s="33">
        <f t="shared" si="133"/>
        <v>12304878.920538388</v>
      </c>
    </row>
    <row r="8487" spans="3:10">
      <c r="C8487">
        <v>204</v>
      </c>
      <c r="E8487">
        <v>63.282035473516231</v>
      </c>
      <c r="G8487">
        <v>0.99002154197079206</v>
      </c>
      <c r="H8487">
        <f>+C8487/'Dados Primários'!$C$31</f>
        <v>0.57790368271954673</v>
      </c>
      <c r="I8487" s="22">
        <v>410515833865.16003</v>
      </c>
      <c r="J8487" s="33">
        <f t="shared" si="133"/>
        <v>14863136.258898735</v>
      </c>
    </row>
    <row r="8488" spans="3:10">
      <c r="C8488">
        <v>195</v>
      </c>
      <c r="E8488">
        <v>60.370203387234454</v>
      </c>
      <c r="G8488">
        <v>0.97205590310136603</v>
      </c>
      <c r="H8488">
        <f>+C8488/'Dados Primários'!$C$31</f>
        <v>0.55240793201133143</v>
      </c>
      <c r="I8488" s="22">
        <v>373619771744.87885</v>
      </c>
      <c r="J8488" s="33">
        <f t="shared" si="133"/>
        <v>12111659.079304291</v>
      </c>
    </row>
    <row r="8489" spans="3:10">
      <c r="C8489">
        <v>199</v>
      </c>
      <c r="E8489">
        <v>61.128329249479961</v>
      </c>
      <c r="G8489">
        <v>0.94356342465782705</v>
      </c>
      <c r="H8489">
        <f>+C8489/'Dados Primários'!$C$31</f>
        <v>0.5637393767705382</v>
      </c>
      <c r="I8489" s="22">
        <v>361503716178.9386</v>
      </c>
      <c r="J8489" s="33">
        <f t="shared" si="133"/>
        <v>11754516.257852903</v>
      </c>
    </row>
    <row r="8490" spans="3:10">
      <c r="C8490">
        <v>199</v>
      </c>
      <c r="E8490">
        <v>59.649696009708428</v>
      </c>
      <c r="G8490">
        <v>0.95047822409797378</v>
      </c>
      <c r="H8490">
        <f>+C8490/'Dados Primários'!$C$31</f>
        <v>0.5637393767705382</v>
      </c>
      <c r="I8490" s="22">
        <v>384957819421.29034</v>
      </c>
      <c r="J8490" s="33">
        <f t="shared" si="133"/>
        <v>12303875.35402946</v>
      </c>
    </row>
    <row r="8491" spans="3:10">
      <c r="C8491">
        <v>193</v>
      </c>
      <c r="E8491">
        <v>59.46083516953086</v>
      </c>
      <c r="G8491">
        <v>0.92751241464517664</v>
      </c>
      <c r="H8491">
        <f>+C8491/'Dados Primários'!$C$31</f>
        <v>0.54674220963172804</v>
      </c>
      <c r="I8491" s="22">
        <v>366071013626.6756</v>
      </c>
      <c r="J8491" s="33">
        <f t="shared" si="133"/>
        <v>11038210.74727783</v>
      </c>
    </row>
    <row r="8492" spans="3:10">
      <c r="C8492">
        <v>195</v>
      </c>
      <c r="E8492">
        <v>62.276694305206973</v>
      </c>
      <c r="G8492">
        <v>0.94115294148267847</v>
      </c>
      <c r="H8492">
        <f>+C8492/'Dados Primários'!$C$31</f>
        <v>0.55240793201133143</v>
      </c>
      <c r="I8492" s="22">
        <v>395526023536.69983</v>
      </c>
      <c r="J8492" s="33">
        <f t="shared" si="133"/>
        <v>12806213.11254837</v>
      </c>
    </row>
    <row r="8493" spans="3:10">
      <c r="C8493">
        <v>198</v>
      </c>
      <c r="E8493">
        <v>58.181187613583724</v>
      </c>
      <c r="G8493">
        <v>0.99748749937745163</v>
      </c>
      <c r="H8493">
        <f>+C8493/'Dados Primários'!$C$31</f>
        <v>0.56090651558073656</v>
      </c>
      <c r="I8493" s="22">
        <v>379877581314.12677</v>
      </c>
      <c r="J8493" s="33">
        <f t="shared" si="133"/>
        <v>12365856.226050077</v>
      </c>
    </row>
    <row r="8494" spans="3:10">
      <c r="C8494">
        <v>199</v>
      </c>
      <c r="E8494">
        <v>60.000221501630833</v>
      </c>
      <c r="G8494">
        <v>0.93240203682910749</v>
      </c>
      <c r="H8494">
        <f>+C8494/'Dados Primários'!$C$31</f>
        <v>0.5637393767705382</v>
      </c>
      <c r="I8494" s="22">
        <v>392509146528.5556</v>
      </c>
      <c r="J8494" s="33">
        <f t="shared" si="133"/>
        <v>12378961.712498169</v>
      </c>
    </row>
    <row r="8495" spans="3:10">
      <c r="C8495">
        <v>200</v>
      </c>
      <c r="E8495">
        <v>62.702777909428249</v>
      </c>
      <c r="G8495">
        <v>0.96103298680904925</v>
      </c>
      <c r="H8495">
        <f>+C8495/'Dados Primários'!$C$31</f>
        <v>0.56657223796033995</v>
      </c>
      <c r="I8495" s="22">
        <v>375225705434.20764</v>
      </c>
      <c r="J8495" s="33">
        <f t="shared" si="133"/>
        <v>12810702.611005783</v>
      </c>
    </row>
    <row r="8496" spans="3:10">
      <c r="C8496">
        <v>200</v>
      </c>
      <c r="E8496">
        <v>60.52832376048822</v>
      </c>
      <c r="G8496">
        <v>0.96140929969093269</v>
      </c>
      <c r="H8496">
        <f>+C8496/'Dados Primários'!$C$31</f>
        <v>0.56657223796033995</v>
      </c>
      <c r="I8496" s="22">
        <v>364431232728.26489</v>
      </c>
      <c r="J8496" s="33">
        <f t="shared" si="133"/>
        <v>12015389.286119431</v>
      </c>
    </row>
    <row r="8497" spans="3:10">
      <c r="C8497">
        <v>199</v>
      </c>
      <c r="E8497">
        <v>64.09744252553557</v>
      </c>
      <c r="G8497">
        <v>0.96609990550489167</v>
      </c>
      <c r="H8497">
        <f>+C8497/'Dados Primários'!$C$31</f>
        <v>0.5637393767705382</v>
      </c>
      <c r="I8497" s="22">
        <v>369728463947.64655</v>
      </c>
      <c r="J8497" s="33">
        <f t="shared" si="133"/>
        <v>12906961.028825326</v>
      </c>
    </row>
    <row r="8498" spans="3:10">
      <c r="C8498">
        <v>200</v>
      </c>
      <c r="E8498">
        <v>61.456526676195921</v>
      </c>
      <c r="G8498">
        <v>0.92111182071320341</v>
      </c>
      <c r="H8498">
        <f>+C8498/'Dados Primários'!$C$31</f>
        <v>0.56657223796033995</v>
      </c>
      <c r="I8498" s="22">
        <v>402293568095.32904</v>
      </c>
      <c r="J8498" s="33">
        <f t="shared" si="133"/>
        <v>12902644.951548338</v>
      </c>
    </row>
    <row r="8499" spans="3:10">
      <c r="C8499">
        <v>200</v>
      </c>
      <c r="E8499">
        <v>61.803846824808907</v>
      </c>
      <c r="G8499">
        <v>0.96637072680814695</v>
      </c>
      <c r="H8499">
        <f>+C8499/'Dados Primários'!$C$31</f>
        <v>0.56657223796033995</v>
      </c>
      <c r="I8499" s="22">
        <v>397998978194.78015</v>
      </c>
      <c r="J8499" s="33">
        <f t="shared" si="133"/>
        <v>13467795.731300995</v>
      </c>
    </row>
    <row r="8500" spans="3:10">
      <c r="C8500">
        <v>207</v>
      </c>
      <c r="E8500">
        <v>60.593584563286782</v>
      </c>
      <c r="G8500">
        <v>0.99280546452515084</v>
      </c>
      <c r="H8500">
        <f>+C8500/'Dados Primários'!$C$31</f>
        <v>0.58640226628895187</v>
      </c>
      <c r="I8500" s="22">
        <v>368826519670.34979</v>
      </c>
      <c r="J8500" s="33">
        <f t="shared" si="133"/>
        <v>13010937.315139376</v>
      </c>
    </row>
    <row r="8501" spans="3:10">
      <c r="C8501">
        <v>198</v>
      </c>
      <c r="E8501">
        <v>59.575755160937902</v>
      </c>
      <c r="G8501">
        <v>0.96144227420978357</v>
      </c>
      <c r="H8501">
        <f>+C8501/'Dados Primários'!$C$31</f>
        <v>0.56090651558073656</v>
      </c>
      <c r="I8501" s="22">
        <v>375316099568.883</v>
      </c>
      <c r="J8501" s="33">
        <f t="shared" si="133"/>
        <v>12058143.533574205</v>
      </c>
    </row>
    <row r="8502" spans="3:10">
      <c r="C8502">
        <v>196</v>
      </c>
      <c r="E8502">
        <v>59.2969898833367</v>
      </c>
      <c r="G8502">
        <v>0.96030264383196029</v>
      </c>
      <c r="H8502">
        <f>+C8502/'Dados Primários'!$C$31</f>
        <v>0.55524079320113318</v>
      </c>
      <c r="I8502" s="22">
        <v>401685454216.63928</v>
      </c>
      <c r="J8502" s="33">
        <f t="shared" si="133"/>
        <v>12700132.254432218</v>
      </c>
    </row>
    <row r="8503" spans="3:10">
      <c r="C8503">
        <v>196</v>
      </c>
      <c r="E8503">
        <v>61.928969239908724</v>
      </c>
      <c r="G8503">
        <v>0.9265348837555083</v>
      </c>
      <c r="H8503">
        <f>+C8503/'Dados Primários'!$C$31</f>
        <v>0.55524079320113318</v>
      </c>
      <c r="I8503" s="22">
        <v>395429019055.99469</v>
      </c>
      <c r="J8503" s="33">
        <f t="shared" si="133"/>
        <v>12598113.883998346</v>
      </c>
    </row>
    <row r="8504" spans="3:10">
      <c r="C8504">
        <v>203</v>
      </c>
      <c r="E8504">
        <v>59.646015145888562</v>
      </c>
      <c r="G8504">
        <v>0.99179127882783824</v>
      </c>
      <c r="H8504">
        <f>+C8504/'Dados Primários'!$C$31</f>
        <v>0.57507082152974509</v>
      </c>
      <c r="I8504" s="22">
        <v>387523274102.95758</v>
      </c>
      <c r="J8504" s="33">
        <f t="shared" si="133"/>
        <v>13183200.062590998</v>
      </c>
    </row>
    <row r="8505" spans="3:10">
      <c r="C8505">
        <v>202</v>
      </c>
      <c r="E8505">
        <v>61.136556949013176</v>
      </c>
      <c r="G8505">
        <v>0.95602325947770073</v>
      </c>
      <c r="H8505">
        <f>+C8505/'Dados Primários'!$C$31</f>
        <v>0.57223796033994334</v>
      </c>
      <c r="I8505" s="22">
        <v>349667848408.0675</v>
      </c>
      <c r="J8505" s="33">
        <f t="shared" si="133"/>
        <v>11695042.397137061</v>
      </c>
    </row>
    <row r="8506" spans="3:10">
      <c r="C8506">
        <v>198</v>
      </c>
      <c r="E8506">
        <v>63.792642064384488</v>
      </c>
      <c r="G8506">
        <v>0.92292204171555214</v>
      </c>
      <c r="H8506">
        <f>+C8506/'Dados Primários'!$C$31</f>
        <v>0.56090651558073656</v>
      </c>
      <c r="I8506" s="22">
        <v>359528194390.94897</v>
      </c>
      <c r="J8506" s="33">
        <f t="shared" si="133"/>
        <v>11872961.134063916</v>
      </c>
    </row>
    <row r="8507" spans="3:10">
      <c r="C8507">
        <v>200</v>
      </c>
      <c r="E8507">
        <v>64.2351761100186</v>
      </c>
      <c r="G8507">
        <v>0.9907551132844552</v>
      </c>
      <c r="H8507">
        <f>+C8507/'Dados Primários'!$C$31</f>
        <v>0.56657223796033995</v>
      </c>
      <c r="I8507" s="22">
        <v>410363128679.0423</v>
      </c>
      <c r="J8507" s="33">
        <f t="shared" si="133"/>
        <v>14796631.703755034</v>
      </c>
    </row>
    <row r="8508" spans="3:10">
      <c r="C8508">
        <v>194</v>
      </c>
      <c r="E8508">
        <v>60.664881082482118</v>
      </c>
      <c r="G8508">
        <v>0.98118897183853615</v>
      </c>
      <c r="H8508">
        <f>+C8508/'Dados Primários'!$C$31</f>
        <v>0.54957507082152979</v>
      </c>
      <c r="I8508" s="22">
        <v>381103708663.53796</v>
      </c>
      <c r="J8508" s="33">
        <f t="shared" si="133"/>
        <v>12466949.736064851</v>
      </c>
    </row>
    <row r="8509" spans="3:10">
      <c r="C8509">
        <v>196</v>
      </c>
      <c r="E8509">
        <v>57.656353276905769</v>
      </c>
      <c r="G8509">
        <v>0.92304969027780448</v>
      </c>
      <c r="H8509">
        <f>+C8509/'Dados Primários'!$C$31</f>
        <v>0.55524079320113318</v>
      </c>
      <c r="I8509" s="22">
        <v>408031508082.53864</v>
      </c>
      <c r="J8509" s="33">
        <f t="shared" si="133"/>
        <v>12057223.670431482</v>
      </c>
    </row>
    <row r="8510" spans="3:10">
      <c r="C8510">
        <v>200</v>
      </c>
      <c r="E8510">
        <v>64.109524955246386</v>
      </c>
      <c r="G8510">
        <v>0.9761444990598338</v>
      </c>
      <c r="H8510">
        <f>+C8510/'Dados Primários'!$C$31</f>
        <v>0.56657223796033995</v>
      </c>
      <c r="I8510" s="22">
        <v>349556343226.487</v>
      </c>
      <c r="J8510" s="33">
        <f t="shared" si="133"/>
        <v>12393933.105334381</v>
      </c>
    </row>
    <row r="8511" spans="3:10">
      <c r="C8511">
        <v>197</v>
      </c>
      <c r="E8511">
        <v>59.785922825846782</v>
      </c>
      <c r="G8511">
        <v>0.94059569862698944</v>
      </c>
      <c r="H8511">
        <f>+C8511/'Dados Primários'!$C$31</f>
        <v>0.55807365439093481</v>
      </c>
      <c r="I8511" s="22">
        <v>357460607566.61957</v>
      </c>
      <c r="J8511" s="33">
        <f t="shared" si="133"/>
        <v>11218160.145694224</v>
      </c>
    </row>
    <row r="8512" spans="3:10">
      <c r="C8512">
        <v>198</v>
      </c>
      <c r="E8512">
        <v>61.584934006917727</v>
      </c>
      <c r="G8512">
        <v>0.99190682381014661</v>
      </c>
      <c r="H8512">
        <f>+C8512/'Dados Primários'!$C$31</f>
        <v>0.56090651558073656</v>
      </c>
      <c r="I8512" s="22">
        <v>370431372175.19403</v>
      </c>
      <c r="J8512" s="33">
        <f t="shared" si="133"/>
        <v>12692395.710197212</v>
      </c>
    </row>
    <row r="8513" spans="3:10">
      <c r="C8513">
        <v>202</v>
      </c>
      <c r="E8513">
        <v>59.585854266209459</v>
      </c>
      <c r="G8513">
        <v>0.97798777713346663</v>
      </c>
      <c r="H8513">
        <f>+C8513/'Dados Primários'!$C$31</f>
        <v>0.57223796033994334</v>
      </c>
      <c r="I8513" s="22">
        <v>360072148486.07416</v>
      </c>
      <c r="J8513" s="33">
        <f t="shared" si="133"/>
        <v>12007228.93723521</v>
      </c>
    </row>
    <row r="8514" spans="3:10">
      <c r="C8514">
        <v>196</v>
      </c>
      <c r="E8514">
        <v>59.592652182394012</v>
      </c>
      <c r="G8514">
        <v>0.96057028217267726</v>
      </c>
      <c r="H8514">
        <f>+C8514/'Dados Primários'!$C$31</f>
        <v>0.55524079320113318</v>
      </c>
      <c r="I8514" s="22">
        <v>348599605447.89191</v>
      </c>
      <c r="J8514" s="33">
        <f t="shared" si="133"/>
        <v>11079753.996131318</v>
      </c>
    </row>
    <row r="8515" spans="3:10">
      <c r="C8515">
        <v>198</v>
      </c>
      <c r="E8515">
        <v>60.885229496143403</v>
      </c>
      <c r="G8515">
        <v>0.94473247618634837</v>
      </c>
      <c r="H8515">
        <f>+C8515/'Dados Primários'!$C$31</f>
        <v>0.56090651558073656</v>
      </c>
      <c r="I8515" s="22">
        <v>345568762719.43036</v>
      </c>
      <c r="J8515" s="33">
        <f t="shared" si="133"/>
        <v>11149252.604961218</v>
      </c>
    </row>
    <row r="8516" spans="3:10">
      <c r="C8516">
        <v>185</v>
      </c>
      <c r="E8516">
        <v>61.61214168211545</v>
      </c>
      <c r="G8516">
        <v>0.99872726395666933</v>
      </c>
      <c r="H8516">
        <f>+C8516/'Dados Primários'!$C$31</f>
        <v>0.52407932011331448</v>
      </c>
      <c r="I8516" s="22">
        <v>418195025466.47333</v>
      </c>
      <c r="J8516" s="33">
        <f t="shared" si="133"/>
        <v>13486184.494516417</v>
      </c>
    </row>
    <row r="8517" spans="3:10">
      <c r="C8517">
        <v>202</v>
      </c>
      <c r="E8517">
        <v>57.965251314358433</v>
      </c>
      <c r="G8517">
        <v>0.96912531974219041</v>
      </c>
      <c r="H8517">
        <f>+C8517/'Dados Primários'!$C$31</f>
        <v>0.57223796033994334</v>
      </c>
      <c r="I8517" s="22">
        <v>347793015017.07782</v>
      </c>
      <c r="J8517" s="33">
        <f t="shared" si="133"/>
        <v>11180086.996013908</v>
      </c>
    </row>
    <row r="8518" spans="3:10">
      <c r="C8518">
        <v>200</v>
      </c>
      <c r="E8518">
        <v>59.598840422252586</v>
      </c>
      <c r="G8518">
        <v>0.9692489069929574</v>
      </c>
      <c r="H8518">
        <f>+C8518/'Dados Primários'!$C$31</f>
        <v>0.56657223796033995</v>
      </c>
      <c r="I8518" s="22">
        <v>361203392026.57501</v>
      </c>
      <c r="J8518" s="33">
        <f t="shared" si="133"/>
        <v>11821708.336964292</v>
      </c>
    </row>
    <row r="8519" spans="3:10">
      <c r="C8519">
        <v>206</v>
      </c>
      <c r="E8519">
        <v>58.990976799186775</v>
      </c>
      <c r="G8519">
        <v>0.96637983063532962</v>
      </c>
      <c r="H8519">
        <f>+C8519/'Dados Primários'!$C$31</f>
        <v>0.58356940509915012</v>
      </c>
      <c r="I8519" s="22">
        <v>407409790646.01001</v>
      </c>
      <c r="J8519" s="33">
        <f t="shared" si="133"/>
        <v>13553686.034075156</v>
      </c>
    </row>
    <row r="8520" spans="3:10">
      <c r="C8520">
        <v>198</v>
      </c>
      <c r="E8520">
        <v>58.447063932110119</v>
      </c>
      <c r="G8520">
        <v>0.9858134879850845</v>
      </c>
      <c r="H8520">
        <f>+C8520/'Dados Primários'!$C$31</f>
        <v>0.56090651558073656</v>
      </c>
      <c r="I8520" s="22">
        <v>352351387489.75067</v>
      </c>
      <c r="J8520" s="33">
        <f t="shared" ref="J8520:J8583" si="134">+E8520*G8520*H8520*I8520/1000000</f>
        <v>11387382.95728324</v>
      </c>
    </row>
    <row r="8521" spans="3:10">
      <c r="C8521">
        <v>206</v>
      </c>
      <c r="E8521">
        <v>59.603506974779769</v>
      </c>
      <c r="G8521">
        <v>0.96729256531563246</v>
      </c>
      <c r="H8521">
        <f>+C8521/'Dados Primários'!$C$31</f>
        <v>0.58356940509915012</v>
      </c>
      <c r="I8521" s="22">
        <v>377769540239.94946</v>
      </c>
      <c r="J8521" s="33">
        <f t="shared" si="134"/>
        <v>12710104.347170595</v>
      </c>
    </row>
    <row r="8522" spans="3:10">
      <c r="C8522">
        <v>201</v>
      </c>
      <c r="E8522">
        <v>59.761725123613942</v>
      </c>
      <c r="G8522">
        <v>0.96614525983396238</v>
      </c>
      <c r="H8522">
        <f>+C8522/'Dados Primários'!$C$31</f>
        <v>0.56940509915014159</v>
      </c>
      <c r="I8522" s="22">
        <v>374662812831.1889</v>
      </c>
      <c r="J8522" s="33">
        <f t="shared" si="134"/>
        <v>12317639.641397951</v>
      </c>
    </row>
    <row r="8523" spans="3:10">
      <c r="C8523">
        <v>192</v>
      </c>
      <c r="E8523">
        <v>57.314152579570255</v>
      </c>
      <c r="G8523">
        <v>0.96338202940457596</v>
      </c>
      <c r="H8523">
        <f>+C8523/'Dados Primários'!$C$31</f>
        <v>0.5439093484419264</v>
      </c>
      <c r="I8523" s="22">
        <v>419895253792.35632</v>
      </c>
      <c r="J8523" s="33">
        <f t="shared" si="134"/>
        <v>12610372.207935737</v>
      </c>
    </row>
    <row r="8524" spans="3:10">
      <c r="C8524">
        <v>201</v>
      </c>
      <c r="E8524">
        <v>59.58240483736266</v>
      </c>
      <c r="G8524">
        <v>0.92176820270799487</v>
      </c>
      <c r="H8524">
        <f>+C8524/'Dados Primários'!$C$31</f>
        <v>0.56940509915014159</v>
      </c>
      <c r="I8524" s="22">
        <v>375530488133.21185</v>
      </c>
      <c r="J8524" s="33">
        <f t="shared" si="134"/>
        <v>11743736.66924784</v>
      </c>
    </row>
    <row r="8525" spans="3:10">
      <c r="C8525">
        <v>197</v>
      </c>
      <c r="E8525">
        <v>58.09810155417216</v>
      </c>
      <c r="G8525">
        <v>0.95818291326900151</v>
      </c>
      <c r="H8525">
        <f>+C8525/'Dados Primários'!$C$31</f>
        <v>0.55807365439093481</v>
      </c>
      <c r="I8525" s="22">
        <v>416914054891.5202</v>
      </c>
      <c r="J8525" s="33">
        <f t="shared" si="134"/>
        <v>12952345.494767329</v>
      </c>
    </row>
    <row r="8526" spans="3:10">
      <c r="C8526">
        <v>193</v>
      </c>
      <c r="E8526">
        <v>61.45282097150703</v>
      </c>
      <c r="G8526">
        <v>0.98022331210795011</v>
      </c>
      <c r="H8526">
        <f>+C8526/'Dados Primários'!$C$31</f>
        <v>0.54674220963172804</v>
      </c>
      <c r="I8526" s="22">
        <v>346520561780.09161</v>
      </c>
      <c r="J8526" s="33">
        <f t="shared" si="134"/>
        <v>11412438.866286324</v>
      </c>
    </row>
    <row r="8527" spans="3:10">
      <c r="C8527">
        <v>193</v>
      </c>
      <c r="E8527">
        <v>63.062068118654224</v>
      </c>
      <c r="G8527">
        <v>0.9332065983178125</v>
      </c>
      <c r="H8527">
        <f>+C8527/'Dados Primários'!$C$31</f>
        <v>0.54674220963172804</v>
      </c>
      <c r="I8527" s="22">
        <v>347081838000.13824</v>
      </c>
      <c r="J8527" s="33">
        <f t="shared" si="134"/>
        <v>11167616.775445452</v>
      </c>
    </row>
    <row r="8528" spans="3:10">
      <c r="C8528">
        <v>196</v>
      </c>
      <c r="E8528">
        <v>62.818870221529565</v>
      </c>
      <c r="G8528">
        <v>0.96329792747427612</v>
      </c>
      <c r="H8528">
        <f>+C8528/'Dados Primários'!$C$31</f>
        <v>0.55524079320113318</v>
      </c>
      <c r="I8528" s="22">
        <v>342451268322.97595</v>
      </c>
      <c r="J8528" s="33">
        <f t="shared" si="134"/>
        <v>11506172.81050596</v>
      </c>
    </row>
    <row r="8529" spans="3:10">
      <c r="C8529">
        <v>199</v>
      </c>
      <c r="E8529">
        <v>63.13181324733506</v>
      </c>
      <c r="G8529">
        <v>0.94826706015889861</v>
      </c>
      <c r="H8529">
        <f>+C8529/'Dados Primários'!$C$31</f>
        <v>0.5637393767705382</v>
      </c>
      <c r="I8529" s="22">
        <v>360466704257.04993</v>
      </c>
      <c r="J8529" s="33">
        <f t="shared" si="134"/>
        <v>12165289.678459262</v>
      </c>
    </row>
    <row r="8530" spans="3:10">
      <c r="C8530">
        <v>196</v>
      </c>
      <c r="E8530">
        <v>63.06524796029332</v>
      </c>
      <c r="G8530">
        <v>0.96448009060904394</v>
      </c>
      <c r="H8530">
        <f>+C8530/'Dados Primários'!$C$31</f>
        <v>0.55524079320113318</v>
      </c>
      <c r="I8530" s="22">
        <v>349898448238.10199</v>
      </c>
      <c r="J8530" s="33">
        <f t="shared" si="134"/>
        <v>11816986.983154867</v>
      </c>
    </row>
    <row r="8531" spans="3:10">
      <c r="C8531">
        <v>200</v>
      </c>
      <c r="E8531">
        <v>59.782468649750797</v>
      </c>
      <c r="G8531">
        <v>0.97688286620047082</v>
      </c>
      <c r="H8531">
        <f>+C8531/'Dados Primários'!$C$31</f>
        <v>0.56657223796033995</v>
      </c>
      <c r="I8531" s="22">
        <v>413219537780.25671</v>
      </c>
      <c r="J8531" s="33">
        <f t="shared" si="134"/>
        <v>13672643.025407871</v>
      </c>
    </row>
    <row r="8532" spans="3:10">
      <c r="C8532">
        <v>193</v>
      </c>
      <c r="E8532">
        <v>60.010596361588966</v>
      </c>
      <c r="G8532">
        <v>0.95033223131221356</v>
      </c>
      <c r="H8532">
        <f>+C8532/'Dados Primários'!$C$31</f>
        <v>0.54674220963172804</v>
      </c>
      <c r="I8532" s="22">
        <v>418771472774.80524</v>
      </c>
      <c r="J8532" s="33">
        <f t="shared" si="134"/>
        <v>13057592.004199002</v>
      </c>
    </row>
    <row r="8533" spans="3:10">
      <c r="C8533">
        <v>200</v>
      </c>
      <c r="E8533">
        <v>60.573049225724795</v>
      </c>
      <c r="G8533">
        <v>0.95381166437352616</v>
      </c>
      <c r="H8533">
        <f>+C8533/'Dados Primários'!$C$31</f>
        <v>0.56657223796033995</v>
      </c>
      <c r="I8533" s="22">
        <v>364142926151.93079</v>
      </c>
      <c r="J8533" s="33">
        <f t="shared" si="134"/>
        <v>11919807.277908601</v>
      </c>
    </row>
    <row r="8534" spans="3:10">
      <c r="C8534">
        <v>195</v>
      </c>
      <c r="E8534">
        <v>60.37833675655925</v>
      </c>
      <c r="G8534">
        <v>0.9526431258547321</v>
      </c>
      <c r="H8534">
        <f>+C8534/'Dados Primários'!$C$31</f>
        <v>0.55240793201133143</v>
      </c>
      <c r="I8534" s="22">
        <v>360159835500.7171</v>
      </c>
      <c r="J8534" s="33">
        <f t="shared" si="134"/>
        <v>11443702.752931163</v>
      </c>
    </row>
    <row r="8535" spans="3:10">
      <c r="C8535">
        <v>183</v>
      </c>
      <c r="E8535">
        <v>63.685867491241488</v>
      </c>
      <c r="G8535">
        <v>0.99301624048176051</v>
      </c>
      <c r="H8535">
        <f>+C8535/'Dados Primários'!$C$31</f>
        <v>0.5184135977337111</v>
      </c>
      <c r="I8535" s="22">
        <v>418355260552.07257</v>
      </c>
      <c r="J8535" s="33">
        <f t="shared" si="134"/>
        <v>13715796.688566269</v>
      </c>
    </row>
    <row r="8536" spans="3:10">
      <c r="C8536">
        <v>197</v>
      </c>
      <c r="E8536">
        <v>62.914925295601101</v>
      </c>
      <c r="G8536">
        <v>0.98395377694813246</v>
      </c>
      <c r="H8536">
        <f>+C8536/'Dados Primários'!$C$31</f>
        <v>0.55807365439093481</v>
      </c>
      <c r="I8536" s="22">
        <v>388864098683.40198</v>
      </c>
      <c r="J8536" s="33">
        <f t="shared" si="134"/>
        <v>13434383.839343751</v>
      </c>
    </row>
    <row r="8537" spans="3:10">
      <c r="C8537">
        <v>200</v>
      </c>
      <c r="E8537">
        <v>60.789443167661993</v>
      </c>
      <c r="G8537">
        <v>0.99112916726205924</v>
      </c>
      <c r="H8537">
        <f>+C8537/'Dados Primários'!$C$31</f>
        <v>0.56657223796033995</v>
      </c>
      <c r="I8537" s="22">
        <v>342906571937.21576</v>
      </c>
      <c r="J8537" s="33">
        <f t="shared" si="134"/>
        <v>11705487.91780974</v>
      </c>
    </row>
    <row r="8538" spans="3:10">
      <c r="C8538">
        <v>200</v>
      </c>
      <c r="E8538">
        <v>61.411318895044424</v>
      </c>
      <c r="G8538">
        <v>0.9479141734297919</v>
      </c>
      <c r="H8538">
        <f>+C8538/'Dados Primários'!$C$31</f>
        <v>0.56657223796033995</v>
      </c>
      <c r="I8538" s="22">
        <v>368754548785.62805</v>
      </c>
      <c r="J8538" s="33">
        <f t="shared" si="134"/>
        <v>12162143.35443918</v>
      </c>
    </row>
    <row r="8539" spans="3:10">
      <c r="C8539">
        <v>190</v>
      </c>
      <c r="E8539">
        <v>57.416669011556849</v>
      </c>
      <c r="G8539">
        <v>0.95351283451240176</v>
      </c>
      <c r="H8539">
        <f>+C8539/'Dados Primários'!$C$31</f>
        <v>0.5382436260623229</v>
      </c>
      <c r="I8539" s="22">
        <v>413701440051.05896</v>
      </c>
      <c r="J8539" s="33">
        <f t="shared" si="134"/>
        <v>12190751.117000392</v>
      </c>
    </row>
    <row r="8540" spans="3:10">
      <c r="C8540">
        <v>202</v>
      </c>
      <c r="E8540">
        <v>59.936077236061024</v>
      </c>
      <c r="G8540">
        <v>0.97020964993639369</v>
      </c>
      <c r="H8540">
        <f>+C8540/'Dados Primários'!$C$31</f>
        <v>0.57223796033994334</v>
      </c>
      <c r="I8540" s="22">
        <v>406102938148.24097</v>
      </c>
      <c r="J8540" s="33">
        <f t="shared" si="134"/>
        <v>13513464.370765343</v>
      </c>
    </row>
    <row r="8541" spans="3:10">
      <c r="C8541">
        <v>193</v>
      </c>
      <c r="E8541">
        <v>57.750106477569837</v>
      </c>
      <c r="G8541">
        <v>0.95358648096843923</v>
      </c>
      <c r="H8541">
        <f>+C8541/'Dados Primários'!$C$31</f>
        <v>0.54674220963172804</v>
      </c>
      <c r="I8541" s="22">
        <v>384081457486.41412</v>
      </c>
      <c r="J8541" s="33">
        <f t="shared" si="134"/>
        <v>11564285.881307362</v>
      </c>
    </row>
    <row r="8542" spans="3:10">
      <c r="C8542">
        <v>197</v>
      </c>
      <c r="E8542">
        <v>58.379568516271917</v>
      </c>
      <c r="G8542">
        <v>0.92798563655837707</v>
      </c>
      <c r="H8542">
        <f>+C8542/'Dados Primários'!$C$31</f>
        <v>0.55807365439093481</v>
      </c>
      <c r="I8542" s="22">
        <v>379055974161.74408</v>
      </c>
      <c r="J8542" s="33">
        <f t="shared" si="134"/>
        <v>11460326.787473191</v>
      </c>
    </row>
    <row r="8543" spans="3:10">
      <c r="C8543">
        <v>201</v>
      </c>
      <c r="E8543">
        <v>61.868052982146878</v>
      </c>
      <c r="G8543">
        <v>0.97459363664248666</v>
      </c>
      <c r="H8543">
        <f>+C8543/'Dados Primários'!$C$31</f>
        <v>0.56940509915014159</v>
      </c>
      <c r="I8543" s="22">
        <v>389757736433.18457</v>
      </c>
      <c r="J8543" s="33">
        <f t="shared" si="134"/>
        <v>13381540.617375245</v>
      </c>
    </row>
    <row r="8544" spans="3:10">
      <c r="C8544">
        <v>198</v>
      </c>
      <c r="E8544">
        <v>59.526470942551491</v>
      </c>
      <c r="G8544">
        <v>0.9552510502726077</v>
      </c>
      <c r="H8544">
        <f>+C8544/'Dados Primários'!$C$31</f>
        <v>0.56090651558073656</v>
      </c>
      <c r="I8544" s="22">
        <v>386276232533.28552</v>
      </c>
      <c r="J8544" s="33">
        <f t="shared" si="134"/>
        <v>12320153.86235912</v>
      </c>
    </row>
    <row r="8545" spans="3:10">
      <c r="C8545">
        <v>191</v>
      </c>
      <c r="E8545">
        <v>64.057131462882808</v>
      </c>
      <c r="G8545">
        <v>0.98440193171817902</v>
      </c>
      <c r="H8545">
        <f>+C8545/'Dados Primários'!$C$31</f>
        <v>0.54107648725212465</v>
      </c>
      <c r="I8545" s="22">
        <v>372640186929.44208</v>
      </c>
      <c r="J8545" s="33">
        <f t="shared" si="134"/>
        <v>12714178.219971806</v>
      </c>
    </row>
    <row r="8546" spans="3:10">
      <c r="C8546">
        <v>192</v>
      </c>
      <c r="E8546">
        <v>61.708496671215869</v>
      </c>
      <c r="G8546">
        <v>0.92326638743433476</v>
      </c>
      <c r="H8546">
        <f>+C8546/'Dados Primários'!$C$31</f>
        <v>0.5439093484419264</v>
      </c>
      <c r="I8546" s="22">
        <v>355621723132.96313</v>
      </c>
      <c r="J8546" s="33">
        <f t="shared" si="134"/>
        <v>11020131.998416293</v>
      </c>
    </row>
    <row r="8547" spans="3:10">
      <c r="C8547">
        <v>203</v>
      </c>
      <c r="E8547">
        <v>60.663553124998487</v>
      </c>
      <c r="G8547">
        <v>0.93817360886287582</v>
      </c>
      <c r="H8547">
        <f>+C8547/'Dados Primários'!$C$31</f>
        <v>0.57507082152974509</v>
      </c>
      <c r="I8547" s="22">
        <v>352300695711.88684</v>
      </c>
      <c r="J8547" s="33">
        <f t="shared" si="134"/>
        <v>11530440.234316852</v>
      </c>
    </row>
    <row r="8548" spans="3:10">
      <c r="C8548">
        <v>198</v>
      </c>
      <c r="E8548">
        <v>63.577371849588765</v>
      </c>
      <c r="G8548">
        <v>0.92384415835321143</v>
      </c>
      <c r="H8548">
        <f>+C8548/'Dados Primários'!$C$31</f>
        <v>0.56090651558073656</v>
      </c>
      <c r="I8548" s="22">
        <v>383792829682.02271</v>
      </c>
      <c r="J8548" s="33">
        <f t="shared" si="134"/>
        <v>12644120.605939981</v>
      </c>
    </row>
    <row r="8549" spans="3:10">
      <c r="C8549">
        <v>188</v>
      </c>
      <c r="E8549">
        <v>60.908676038244124</v>
      </c>
      <c r="G8549">
        <v>0.96876944242453644</v>
      </c>
      <c r="H8549">
        <f>+C8549/'Dados Primários'!$C$31</f>
        <v>0.53257790368271951</v>
      </c>
      <c r="I8549" s="22">
        <v>364088465755.84656</v>
      </c>
      <c r="J8549" s="33">
        <f t="shared" si="134"/>
        <v>11441676.268080316</v>
      </c>
    </row>
    <row r="8550" spans="3:10">
      <c r="C8550">
        <v>200</v>
      </c>
      <c r="E8550">
        <v>60.318174768969499</v>
      </c>
      <c r="G8550">
        <v>0.9880188291836618</v>
      </c>
      <c r="H8550">
        <f>+C8550/'Dados Primários'!$C$31</f>
        <v>0.56657223796033995</v>
      </c>
      <c r="I8550" s="22">
        <v>380843958513.27289</v>
      </c>
      <c r="J8550" s="33">
        <f t="shared" si="134"/>
        <v>12859253.960563002</v>
      </c>
    </row>
    <row r="8551" spans="3:10">
      <c r="C8551">
        <v>203</v>
      </c>
      <c r="E8551">
        <v>62.123342070352912</v>
      </c>
      <c r="G8551">
        <v>0.99246208980328499</v>
      </c>
      <c r="H8551">
        <f>+C8551/'Dados Primários'!$C$31</f>
        <v>0.57507082152974509</v>
      </c>
      <c r="I8551" s="22">
        <v>410410732577.74615</v>
      </c>
      <c r="J8551" s="33">
        <f t="shared" si="134"/>
        <v>14551534.054932591</v>
      </c>
    </row>
    <row r="8552" spans="3:10">
      <c r="C8552">
        <v>202</v>
      </c>
      <c r="E8552">
        <v>57.690176421376023</v>
      </c>
      <c r="G8552">
        <v>0.9503433238111173</v>
      </c>
      <c r="H8552">
        <f>+C8552/'Dados Primários'!$C$31</f>
        <v>0.57223796033994334</v>
      </c>
      <c r="I8552" s="22">
        <v>401182434179.43939</v>
      </c>
      <c r="J8552" s="33">
        <f t="shared" si="134"/>
        <v>12586383.733813724</v>
      </c>
    </row>
    <row r="8553" spans="3:10">
      <c r="C8553">
        <v>200</v>
      </c>
      <c r="E8553">
        <v>60.715114066891893</v>
      </c>
      <c r="G8553">
        <v>0.98024329344753336</v>
      </c>
      <c r="H8553">
        <f>+C8553/'Dados Primários'!$C$31</f>
        <v>0.56657223796033995</v>
      </c>
      <c r="I8553" s="22">
        <v>365171253838.19049</v>
      </c>
      <c r="J8553" s="33">
        <f t="shared" si="134"/>
        <v>12313529.860595001</v>
      </c>
    </row>
    <row r="8554" spans="3:10">
      <c r="C8554">
        <v>201</v>
      </c>
      <c r="E8554">
        <v>61.782122252011732</v>
      </c>
      <c r="G8554">
        <v>0.94903297269206166</v>
      </c>
      <c r="H8554">
        <f>+C8554/'Dados Primários'!$C$31</f>
        <v>0.56940509915014159</v>
      </c>
      <c r="I8554" s="22">
        <v>405263258467.08533</v>
      </c>
      <c r="J8554" s="33">
        <f t="shared" si="134"/>
        <v>13530153.013815984</v>
      </c>
    </row>
    <row r="8555" spans="3:10">
      <c r="C8555">
        <v>204</v>
      </c>
      <c r="E8555">
        <v>62.588689561122422</v>
      </c>
      <c r="G8555">
        <v>0.95717203548046392</v>
      </c>
      <c r="H8555">
        <f>+C8555/'Dados Primários'!$C$31</f>
        <v>0.57790368271954673</v>
      </c>
      <c r="I8555" s="22">
        <v>389585056302.87579</v>
      </c>
      <c r="J8555" s="33">
        <f t="shared" si="134"/>
        <v>13487877.48556824</v>
      </c>
    </row>
    <row r="8556" spans="3:10">
      <c r="C8556">
        <v>200</v>
      </c>
      <c r="E8556">
        <v>63.365453784482305</v>
      </c>
      <c r="G8556">
        <v>0.95040032015666387</v>
      </c>
      <c r="H8556">
        <f>+C8556/'Dados Primários'!$C$31</f>
        <v>0.56657223796033995</v>
      </c>
      <c r="I8556" s="22">
        <v>370041282433.10437</v>
      </c>
      <c r="J8556" s="33">
        <f t="shared" si="134"/>
        <v>12625965.287161218</v>
      </c>
    </row>
    <row r="8557" spans="3:10">
      <c r="C8557">
        <v>200</v>
      </c>
      <c r="E8557">
        <v>57.441755794003491</v>
      </c>
      <c r="G8557">
        <v>0.97818087304857604</v>
      </c>
      <c r="H8557">
        <f>+C8557/'Dados Primários'!$C$31</f>
        <v>0.56657223796033995</v>
      </c>
      <c r="I8557" s="22">
        <v>355833853185.09949</v>
      </c>
      <c r="J8557" s="33">
        <f t="shared" si="134"/>
        <v>11327900.523539502</v>
      </c>
    </row>
    <row r="8558" spans="3:10">
      <c r="C8558">
        <v>203</v>
      </c>
      <c r="E8558">
        <v>57.969629816692148</v>
      </c>
      <c r="G8558">
        <v>0.92593332741685841</v>
      </c>
      <c r="H8558">
        <f>+C8558/'Dados Primários'!$C$31</f>
        <v>0.57507082152974509</v>
      </c>
      <c r="I8558" s="22">
        <v>407570481966.98096</v>
      </c>
      <c r="J8558" s="33">
        <f t="shared" si="134"/>
        <v>12580685.294798456</v>
      </c>
    </row>
    <row r="8559" spans="3:10">
      <c r="C8559">
        <v>209</v>
      </c>
      <c r="E8559">
        <v>62.588329144966949</v>
      </c>
      <c r="G8559">
        <v>0.96143389513782873</v>
      </c>
      <c r="H8559">
        <f>+C8559/'Dados Primários'!$C$31</f>
        <v>0.59206798866855526</v>
      </c>
      <c r="I8559" s="22">
        <v>401090419048.95117</v>
      </c>
      <c r="J8559" s="33">
        <f t="shared" si="134"/>
        <v>14289816.619413553</v>
      </c>
    </row>
    <row r="8560" spans="3:10">
      <c r="C8560">
        <v>205</v>
      </c>
      <c r="E8560">
        <v>57.307939459391839</v>
      </c>
      <c r="G8560">
        <v>0.97947558148739655</v>
      </c>
      <c r="H8560">
        <f>+C8560/'Dados Primários'!$C$31</f>
        <v>0.58073654390934848</v>
      </c>
      <c r="I8560" s="22">
        <v>378672955722.86145</v>
      </c>
      <c r="J8560" s="33">
        <f t="shared" si="134"/>
        <v>12343884.57434006</v>
      </c>
    </row>
    <row r="8561" spans="3:10">
      <c r="C8561">
        <v>202</v>
      </c>
      <c r="E8561">
        <v>61.058493998678635</v>
      </c>
      <c r="G8561">
        <v>0.92609805867359885</v>
      </c>
      <c r="H8561">
        <f>+C8561/'Dados Primários'!$C$31</f>
        <v>0.57223796033994334</v>
      </c>
      <c r="I8561" s="22">
        <v>348366834132.17163</v>
      </c>
      <c r="J8561" s="33">
        <f t="shared" si="134"/>
        <v>11272403.547163244</v>
      </c>
    </row>
    <row r="8562" spans="3:10">
      <c r="C8562">
        <v>198</v>
      </c>
      <c r="E8562">
        <v>57.888635791753714</v>
      </c>
      <c r="G8562">
        <v>0.93007212717555099</v>
      </c>
      <c r="H8562">
        <f>+C8562/'Dados Primários'!$C$31</f>
        <v>0.56090651558073656</v>
      </c>
      <c r="I8562" s="22">
        <v>411381259408.49133</v>
      </c>
      <c r="J8562" s="33">
        <f t="shared" si="134"/>
        <v>12423527.703790748</v>
      </c>
    </row>
    <row r="8563" spans="3:10">
      <c r="C8563">
        <v>202</v>
      </c>
      <c r="E8563">
        <v>63.901752004684774</v>
      </c>
      <c r="G8563">
        <v>0.92224143948510362</v>
      </c>
      <c r="H8563">
        <f>+C8563/'Dados Primários'!$C$31</f>
        <v>0.57223796033994334</v>
      </c>
      <c r="I8563" s="22">
        <v>410826878513.5946</v>
      </c>
      <c r="J8563" s="33">
        <f t="shared" si="134"/>
        <v>13854565.554659253</v>
      </c>
    </row>
    <row r="8564" spans="3:10">
      <c r="C8564">
        <v>195</v>
      </c>
      <c r="E8564">
        <v>62.445942736843577</v>
      </c>
      <c r="G8564">
        <v>0.9918734261355705</v>
      </c>
      <c r="H8564">
        <f>+C8564/'Dados Primários'!$C$31</f>
        <v>0.55240793201133143</v>
      </c>
      <c r="I8564" s="22">
        <v>375347177983.88898</v>
      </c>
      <c r="J8564" s="33">
        <f t="shared" si="134"/>
        <v>12842617.339081937</v>
      </c>
    </row>
    <row r="8565" spans="3:10">
      <c r="C8565">
        <v>202</v>
      </c>
      <c r="E8565">
        <v>57.559578129951646</v>
      </c>
      <c r="G8565">
        <v>0.97667306053297276</v>
      </c>
      <c r="H8565">
        <f>+C8565/'Dados Primários'!$C$31</f>
        <v>0.57223796033994334</v>
      </c>
      <c r="I8565" s="22">
        <v>378020375221.97717</v>
      </c>
      <c r="J8565" s="33">
        <f t="shared" si="134"/>
        <v>12160703.057390926</v>
      </c>
    </row>
    <row r="8566" spans="3:10">
      <c r="C8566">
        <v>198</v>
      </c>
      <c r="E8566">
        <v>61.409630097308955</v>
      </c>
      <c r="G8566">
        <v>0.9441283776723447</v>
      </c>
      <c r="H8566">
        <f>+C8566/'Dados Primários'!$C$31</f>
        <v>0.56090651558073656</v>
      </c>
      <c r="I8566" s="22">
        <v>378446355770.54993</v>
      </c>
      <c r="J8566" s="33">
        <f t="shared" si="134"/>
        <v>12307287.482411476</v>
      </c>
    </row>
    <row r="8567" spans="3:10">
      <c r="C8567">
        <v>197</v>
      </c>
      <c r="E8567">
        <v>57.273045471610054</v>
      </c>
      <c r="G8567">
        <v>0.92564353909606278</v>
      </c>
      <c r="H8567">
        <f>+C8567/'Dados Primários'!$C$31</f>
        <v>0.55807365439093481</v>
      </c>
      <c r="I8567" s="22">
        <v>361901435632.21277</v>
      </c>
      <c r="J8567" s="33">
        <f t="shared" si="134"/>
        <v>10707199.089272074</v>
      </c>
    </row>
    <row r="8568" spans="3:10">
      <c r="C8568">
        <v>205</v>
      </c>
      <c r="E8568">
        <v>60.575241350226683</v>
      </c>
      <c r="G8568">
        <v>0.97096158752728323</v>
      </c>
      <c r="H8568">
        <f>+C8568/'Dados Primários'!$C$31</f>
        <v>0.58073654390934848</v>
      </c>
      <c r="I8568" s="22">
        <v>361428670599.79059</v>
      </c>
      <c r="J8568" s="33">
        <f t="shared" si="134"/>
        <v>12345223.536848743</v>
      </c>
    </row>
    <row r="8569" spans="3:10">
      <c r="C8569">
        <v>198</v>
      </c>
      <c r="E8569">
        <v>61.92137325984956</v>
      </c>
      <c r="G8569">
        <v>0.95140157105000767</v>
      </c>
      <c r="H8569">
        <f>+C8569/'Dados Primários'!$C$31</f>
        <v>0.56090651558073656</v>
      </c>
      <c r="I8569" s="22">
        <v>371666770680.65234</v>
      </c>
      <c r="J8569" s="33">
        <f t="shared" si="134"/>
        <v>12281422.234889915</v>
      </c>
    </row>
    <row r="8570" spans="3:10">
      <c r="C8570">
        <v>203</v>
      </c>
      <c r="E8570">
        <v>59.060378291462726</v>
      </c>
      <c r="G8570">
        <v>0.92620463747820103</v>
      </c>
      <c r="H8570">
        <f>+C8570/'Dados Primários'!$C$31</f>
        <v>0.57507082152974509</v>
      </c>
      <c r="I8570" s="22">
        <v>375414829724.1958</v>
      </c>
      <c r="J8570" s="33">
        <f t="shared" si="134"/>
        <v>11809620.239383442</v>
      </c>
    </row>
    <row r="8571" spans="3:10">
      <c r="C8571">
        <v>198</v>
      </c>
      <c r="E8571">
        <v>59.977944614006184</v>
      </c>
      <c r="G8571">
        <v>0.96134209612446941</v>
      </c>
      <c r="H8571">
        <f>+C8571/'Dados Primários'!$C$31</f>
        <v>0.56090651558073656</v>
      </c>
      <c r="I8571" s="22">
        <v>345043174558.80493</v>
      </c>
      <c r="J8571" s="33">
        <f t="shared" si="134"/>
        <v>11159210.363238541</v>
      </c>
    </row>
    <row r="8572" spans="3:10">
      <c r="C8572">
        <v>199</v>
      </c>
      <c r="E8572">
        <v>62.475127601877382</v>
      </c>
      <c r="G8572">
        <v>0.95660956395632102</v>
      </c>
      <c r="H8572">
        <f>+C8572/'Dados Primários'!$C$31</f>
        <v>0.5637393767705382</v>
      </c>
      <c r="I8572" s="22">
        <v>398634809834.24689</v>
      </c>
      <c r="J8572" s="33">
        <f t="shared" si="134"/>
        <v>13430601.432028331</v>
      </c>
    </row>
    <row r="8573" spans="3:10">
      <c r="C8573">
        <v>193</v>
      </c>
      <c r="E8573">
        <v>60.929604753125275</v>
      </c>
      <c r="G8573">
        <v>0.93694141388728347</v>
      </c>
      <c r="H8573">
        <f>+C8573/'Dados Primários'!$C$31</f>
        <v>0.54674220963172804</v>
      </c>
      <c r="I8573" s="22">
        <v>369248884187.6615</v>
      </c>
      <c r="J8573" s="33">
        <f t="shared" si="134"/>
        <v>11525043.992379066</v>
      </c>
    </row>
    <row r="8574" spans="3:10">
      <c r="C8574">
        <v>196</v>
      </c>
      <c r="E8574">
        <v>59.067085776495318</v>
      </c>
      <c r="G8574">
        <v>0.93434320357364753</v>
      </c>
      <c r="H8574">
        <f>+C8574/'Dados Primários'!$C$31</f>
        <v>0.55524079320113318</v>
      </c>
      <c r="I8574" s="22">
        <v>375996542027.21851</v>
      </c>
      <c r="J8574" s="33">
        <f t="shared" si="134"/>
        <v>11521716.689378321</v>
      </c>
    </row>
    <row r="8575" spans="3:10">
      <c r="C8575">
        <v>197</v>
      </c>
      <c r="E8575">
        <v>59.750645556869287</v>
      </c>
      <c r="G8575">
        <v>0.94622246229379559</v>
      </c>
      <c r="H8575">
        <f>+C8575/'Dados Primários'!$C$31</f>
        <v>0.55807365439093481</v>
      </c>
      <c r="I8575" s="22">
        <v>371881851461.66095</v>
      </c>
      <c r="J8575" s="33">
        <f t="shared" si="134"/>
        <v>11733629.223318774</v>
      </c>
    </row>
    <row r="8576" spans="3:10">
      <c r="C8576">
        <v>201</v>
      </c>
      <c r="E8576">
        <v>61.719874302088229</v>
      </c>
      <c r="G8576">
        <v>0.92092377182139262</v>
      </c>
      <c r="H8576">
        <f>+C8576/'Dados Primários'!$C$31</f>
        <v>0.56940509915014159</v>
      </c>
      <c r="I8576" s="22">
        <v>402277516136.07513</v>
      </c>
      <c r="J8576" s="33">
        <f t="shared" si="134"/>
        <v>13019545.641965222</v>
      </c>
    </row>
    <row r="8577" spans="3:10">
      <c r="C8577">
        <v>200</v>
      </c>
      <c r="E8577">
        <v>61.267395196788662</v>
      </c>
      <c r="G8577">
        <v>0.92583300214532438</v>
      </c>
      <c r="H8577">
        <f>+C8577/'Dados Primários'!$C$31</f>
        <v>0.56657223796033995</v>
      </c>
      <c r="I8577" s="22">
        <v>362213699014.95691</v>
      </c>
      <c r="J8577" s="33">
        <f t="shared" si="134"/>
        <v>11640784.134189941</v>
      </c>
    </row>
    <row r="8578" spans="3:10">
      <c r="C8578">
        <v>197</v>
      </c>
      <c r="E8578">
        <v>60.071072427053501</v>
      </c>
      <c r="G8578">
        <v>0.95526705646667032</v>
      </c>
      <c r="H8578">
        <f>+C8578/'Dados Primários'!$C$31</f>
        <v>0.55807365439093481</v>
      </c>
      <c r="I8578" s="22">
        <v>383639344381.00055</v>
      </c>
      <c r="J8578" s="33">
        <f t="shared" si="134"/>
        <v>12285839.771211157</v>
      </c>
    </row>
    <row r="8579" spans="3:10">
      <c r="C8579">
        <v>200</v>
      </c>
      <c r="E8579">
        <v>60.354281488239899</v>
      </c>
      <c r="G8579">
        <v>0.93341803532718592</v>
      </c>
      <c r="H8579">
        <f>+C8579/'Dados Primários'!$C$31</f>
        <v>0.56657223796033995</v>
      </c>
      <c r="I8579" s="22">
        <v>358461011476.09808</v>
      </c>
      <c r="J8579" s="33">
        <f t="shared" si="134"/>
        <v>11441461.096397433</v>
      </c>
    </row>
    <row r="8580" spans="3:10">
      <c r="C8580">
        <v>201</v>
      </c>
      <c r="E8580">
        <v>61.808972847936204</v>
      </c>
      <c r="G8580">
        <v>0.99691974401330563</v>
      </c>
      <c r="H8580">
        <f>+C8580/'Dados Primários'!$C$31</f>
        <v>0.56940509915014159</v>
      </c>
      <c r="I8580" s="22">
        <v>414219878780.75793</v>
      </c>
      <c r="J8580" s="33">
        <f t="shared" si="134"/>
        <v>14533292.45634358</v>
      </c>
    </row>
    <row r="8581" spans="3:10">
      <c r="C8581">
        <v>195</v>
      </c>
      <c r="E8581">
        <v>62.026655263657062</v>
      </c>
      <c r="G8581">
        <v>0.99013763162779511</v>
      </c>
      <c r="H8581">
        <f>+C8581/'Dados Primários'!$C$31</f>
        <v>0.55240793201133143</v>
      </c>
      <c r="I8581" s="22">
        <v>383502668198.89783</v>
      </c>
      <c r="J8581" s="33">
        <f t="shared" si="134"/>
        <v>13010746.8083496</v>
      </c>
    </row>
    <row r="8582" spans="3:10">
      <c r="C8582">
        <v>201</v>
      </c>
      <c r="E8582">
        <v>63.53501628413099</v>
      </c>
      <c r="G8582">
        <v>0.92317476835249679</v>
      </c>
      <c r="H8582">
        <f>+C8582/'Dados Primários'!$C$31</f>
        <v>0.56940509915014159</v>
      </c>
      <c r="I8582" s="22">
        <v>401344418875.56781</v>
      </c>
      <c r="J8582" s="33">
        <f t="shared" si="134"/>
        <v>13404038.041764621</v>
      </c>
    </row>
    <row r="8583" spans="3:10">
      <c r="C8583">
        <v>198</v>
      </c>
      <c r="E8583">
        <v>62.098687389497037</v>
      </c>
      <c r="G8583">
        <v>0.99833170041364228</v>
      </c>
      <c r="H8583">
        <f>+C8583/'Dados Primários'!$C$31</f>
        <v>0.56090651558073656</v>
      </c>
      <c r="I8583" s="22">
        <v>357648041668.18414</v>
      </c>
      <c r="J8583" s="33">
        <f t="shared" si="134"/>
        <v>12436655.898045877</v>
      </c>
    </row>
    <row r="8584" spans="3:10">
      <c r="C8584">
        <v>203</v>
      </c>
      <c r="E8584">
        <v>59.858955276649894</v>
      </c>
      <c r="G8584">
        <v>0.96088885208633212</v>
      </c>
      <c r="H8584">
        <f>+C8584/'Dados Primários'!$C$31</f>
        <v>0.57507082152974509</v>
      </c>
      <c r="I8584" s="22">
        <v>400636317170.52136</v>
      </c>
      <c r="J8584" s="33">
        <f t="shared" ref="J8584:J8647" si="135">+E8584*G8584*H8584*I8584/1000000</f>
        <v>13251771.390999516</v>
      </c>
    </row>
    <row r="8585" spans="3:10">
      <c r="C8585">
        <v>198</v>
      </c>
      <c r="E8585">
        <v>60.601334654703429</v>
      </c>
      <c r="G8585">
        <v>0.93893701498347193</v>
      </c>
      <c r="H8585">
        <f>+C8585/'Dados Primários'!$C$31</f>
        <v>0.56090651558073656</v>
      </c>
      <c r="I8585" s="22">
        <v>390582684953.03705</v>
      </c>
      <c r="J8585" s="33">
        <f t="shared" si="135"/>
        <v>12465856.4250974</v>
      </c>
    </row>
    <row r="8586" spans="3:10">
      <c r="C8586">
        <v>202</v>
      </c>
      <c r="E8586">
        <v>62.751541600488849</v>
      </c>
      <c r="G8586">
        <v>0.95441082721315829</v>
      </c>
      <c r="H8586">
        <f>+C8586/'Dados Primários'!$C$31</f>
        <v>0.57223796033994334</v>
      </c>
      <c r="I8586" s="22">
        <v>367186005693.48132</v>
      </c>
      <c r="J8586" s="33">
        <f t="shared" si="135"/>
        <v>12584111.044255409</v>
      </c>
    </row>
    <row r="8587" spans="3:10">
      <c r="C8587">
        <v>203</v>
      </c>
      <c r="E8587">
        <v>61.139679416003489</v>
      </c>
      <c r="G8587">
        <v>0.94277297155129403</v>
      </c>
      <c r="H8587">
        <f>+C8587/'Dados Primários'!$C$31</f>
        <v>0.57507082152974509</v>
      </c>
      <c r="I8587" s="22">
        <v>415197690340.31671</v>
      </c>
      <c r="J8587" s="33">
        <f t="shared" si="135"/>
        <v>13762791.858269669</v>
      </c>
    </row>
    <row r="8588" spans="3:10">
      <c r="C8588">
        <v>198</v>
      </c>
      <c r="E8588">
        <v>59.791944770618315</v>
      </c>
      <c r="G8588">
        <v>0.94533286259757954</v>
      </c>
      <c r="H8588">
        <f>+C8588/'Dados Primários'!$C$31</f>
        <v>0.56090651558073656</v>
      </c>
      <c r="I8588" s="22">
        <v>359581549702.94867</v>
      </c>
      <c r="J8588" s="33">
        <f t="shared" si="135"/>
        <v>11400274.788011964</v>
      </c>
    </row>
    <row r="8589" spans="3:10">
      <c r="C8589">
        <v>199</v>
      </c>
      <c r="E8589">
        <v>63.955759782039451</v>
      </c>
      <c r="G8589">
        <v>0.92942167751929805</v>
      </c>
      <c r="H8589">
        <f>+C8589/'Dados Primários'!$C$31</f>
        <v>0.5637393767705382</v>
      </c>
      <c r="I8589" s="22">
        <v>371105857458.48059</v>
      </c>
      <c r="J8589" s="33">
        <f t="shared" si="135"/>
        <v>12435654.298073445</v>
      </c>
    </row>
    <row r="8590" spans="3:10">
      <c r="C8590">
        <v>195</v>
      </c>
      <c r="E8590">
        <v>59.414656737011228</v>
      </c>
      <c r="G8590">
        <v>0.95013406684162749</v>
      </c>
      <c r="H8590">
        <f>+C8590/'Dados Primários'!$C$31</f>
        <v>0.55240793201133143</v>
      </c>
      <c r="I8590" s="22">
        <v>386146304682.89661</v>
      </c>
      <c r="J8590" s="33">
        <f t="shared" si="135"/>
        <v>12041768.433683908</v>
      </c>
    </row>
    <row r="8591" spans="3:10">
      <c r="C8591">
        <v>198</v>
      </c>
      <c r="E8591">
        <v>62.755778947773294</v>
      </c>
      <c r="G8591">
        <v>0.9832614072334307</v>
      </c>
      <c r="H8591">
        <f>+C8591/'Dados Primários'!$C$31</f>
        <v>0.56090651558073656</v>
      </c>
      <c r="I8591" s="22">
        <v>372942805443.39807</v>
      </c>
      <c r="J8591" s="33">
        <f t="shared" si="135"/>
        <v>12907895.37129676</v>
      </c>
    </row>
    <row r="8592" spans="3:10">
      <c r="C8592">
        <v>203</v>
      </c>
      <c r="E8592">
        <v>61.756775225627599</v>
      </c>
      <c r="G8592">
        <v>0.95447137227024481</v>
      </c>
      <c r="H8592">
        <f>+C8592/'Dados Primários'!$C$31</f>
        <v>0.57507082152974509</v>
      </c>
      <c r="I8592" s="22">
        <v>371731087191.83649</v>
      </c>
      <c r="J8592" s="33">
        <f t="shared" si="135"/>
        <v>12600788.775057182</v>
      </c>
    </row>
    <row r="8593" spans="3:10">
      <c r="C8593">
        <v>201</v>
      </c>
      <c r="E8593">
        <v>60.181217123023799</v>
      </c>
      <c r="G8593">
        <v>0.92035374600456743</v>
      </c>
      <c r="H8593">
        <f>+C8593/'Dados Primários'!$C$31</f>
        <v>0.56940509915014159</v>
      </c>
      <c r="I8593" s="22">
        <v>364382433195.77649</v>
      </c>
      <c r="J8593" s="33">
        <f t="shared" si="135"/>
        <v>11491971.35238065</v>
      </c>
    </row>
    <row r="8594" spans="3:10">
      <c r="C8594">
        <v>196</v>
      </c>
      <c r="E8594">
        <v>61.836186661024669</v>
      </c>
      <c r="G8594">
        <v>0.94540909876367507</v>
      </c>
      <c r="H8594">
        <f>+C8594/'Dados Primários'!$C$31</f>
        <v>0.55524079320113318</v>
      </c>
      <c r="I8594" s="22">
        <v>407554721415.76685</v>
      </c>
      <c r="J8594" s="33">
        <f t="shared" si="135"/>
        <v>13229083.932151681</v>
      </c>
    </row>
    <row r="8595" spans="3:10">
      <c r="C8595">
        <v>200</v>
      </c>
      <c r="E8595">
        <v>60.509211841541905</v>
      </c>
      <c r="G8595">
        <v>0.93072292108588062</v>
      </c>
      <c r="H8595">
        <f>+C8595/'Dados Primários'!$C$31</f>
        <v>0.56657223796033995</v>
      </c>
      <c r="I8595" s="22">
        <v>370202834793.46094</v>
      </c>
      <c r="J8595" s="33">
        <f t="shared" si="135"/>
        <v>11812367.114558399</v>
      </c>
    </row>
    <row r="8596" spans="3:10">
      <c r="C8596">
        <v>188</v>
      </c>
      <c r="E8596">
        <v>60.583420794826665</v>
      </c>
      <c r="G8596">
        <v>0.98013469039468781</v>
      </c>
      <c r="H8596">
        <f>+C8596/'Dados Primários'!$C$31</f>
        <v>0.53257790368271951</v>
      </c>
      <c r="I8596" s="22">
        <v>419044373698.08759</v>
      </c>
      <c r="J8596" s="33">
        <f t="shared" si="135"/>
        <v>13252039.152070967</v>
      </c>
    </row>
    <row r="8597" spans="3:10">
      <c r="C8597">
        <v>203</v>
      </c>
      <c r="E8597">
        <v>58.193298651717278</v>
      </c>
      <c r="G8597">
        <v>0.96374146351764978</v>
      </c>
      <c r="H8597">
        <f>+C8597/'Dados Primários'!$C$31</f>
        <v>0.57507082152974509</v>
      </c>
      <c r="I8597" s="22">
        <v>348788743758.01007</v>
      </c>
      <c r="J8597" s="33">
        <f t="shared" si="135"/>
        <v>11249087.972555783</v>
      </c>
    </row>
    <row r="8598" spans="3:10">
      <c r="C8598">
        <v>191</v>
      </c>
      <c r="E8598">
        <v>58.810439412268082</v>
      </c>
      <c r="G8598">
        <v>0.9627773411398648</v>
      </c>
      <c r="H8598">
        <f>+C8598/'Dados Primários'!$C$31</f>
        <v>0.54107648725212465</v>
      </c>
      <c r="I8598" s="22">
        <v>404416340875.63324</v>
      </c>
      <c r="J8598" s="33">
        <f t="shared" si="135"/>
        <v>12389895.46610745</v>
      </c>
    </row>
    <row r="8599" spans="3:10">
      <c r="C8599">
        <v>193</v>
      </c>
      <c r="E8599">
        <v>59.955201989675501</v>
      </c>
      <c r="G8599">
        <v>0.99877253770771091</v>
      </c>
      <c r="H8599">
        <f>+C8599/'Dados Primários'!$C$31</f>
        <v>0.54674220963172804</v>
      </c>
      <c r="I8599" s="22">
        <v>351441096767.52289</v>
      </c>
      <c r="J8599" s="33">
        <f t="shared" si="135"/>
        <v>11506112.398044886</v>
      </c>
    </row>
    <row r="8600" spans="3:10">
      <c r="C8600">
        <v>204</v>
      </c>
      <c r="E8600">
        <v>61.479840476135649</v>
      </c>
      <c r="G8600">
        <v>0.93004125349691202</v>
      </c>
      <c r="H8600">
        <f>+C8600/'Dados Primários'!$C$31</f>
        <v>0.57790368271954673</v>
      </c>
      <c r="I8600" s="22">
        <v>366513371757.4707</v>
      </c>
      <c r="J8600" s="33">
        <f t="shared" si="135"/>
        <v>12111006.319327658</v>
      </c>
    </row>
    <row r="8601" spans="3:10">
      <c r="C8601">
        <v>198</v>
      </c>
      <c r="E8601">
        <v>58.278882411852891</v>
      </c>
      <c r="G8601">
        <v>0.96334752259931877</v>
      </c>
      <c r="H8601">
        <f>+C8601/'Dados Primários'!$C$31</f>
        <v>0.56090651558073656</v>
      </c>
      <c r="I8601" s="22">
        <v>342239127810.22449</v>
      </c>
      <c r="J8601" s="33">
        <f t="shared" si="135"/>
        <v>10777408.517120508</v>
      </c>
    </row>
    <row r="8602" spans="3:10">
      <c r="C8602">
        <v>199</v>
      </c>
      <c r="E8602">
        <v>64.03669601152032</v>
      </c>
      <c r="G8602">
        <v>0.98181232675063068</v>
      </c>
      <c r="H8602">
        <f>+C8602/'Dados Primários'!$C$31</f>
        <v>0.5637393767705382</v>
      </c>
      <c r="I8602" s="22">
        <v>383021106442.91205</v>
      </c>
      <c r="J8602" s="33">
        <f t="shared" si="135"/>
        <v>13575582.527959969</v>
      </c>
    </row>
    <row r="8603" spans="3:10">
      <c r="C8603">
        <v>192</v>
      </c>
      <c r="E8603">
        <v>64.189865621933663</v>
      </c>
      <c r="G8603">
        <v>0.99977569784958642</v>
      </c>
      <c r="H8603">
        <f>+C8603/'Dados Primários'!$C$31</f>
        <v>0.5439093484419264</v>
      </c>
      <c r="I8603" s="22">
        <v>419735986023.08704</v>
      </c>
      <c r="J8603" s="33">
        <f t="shared" si="135"/>
        <v>14651151.8888484</v>
      </c>
    </row>
    <row r="8604" spans="3:10">
      <c r="C8604">
        <v>206</v>
      </c>
      <c r="E8604">
        <v>61.611507838872036</v>
      </c>
      <c r="G8604">
        <v>0.99015375799972272</v>
      </c>
      <c r="H8604">
        <f>+C8604/'Dados Primários'!$C$31</f>
        <v>0.58356940509915012</v>
      </c>
      <c r="I8604" s="22">
        <v>350717090024.01544</v>
      </c>
      <c r="J8604" s="33">
        <f t="shared" si="135"/>
        <v>12485729.49656981</v>
      </c>
    </row>
    <row r="8605" spans="3:10">
      <c r="C8605">
        <v>194</v>
      </c>
      <c r="E8605">
        <v>61.432247922244599</v>
      </c>
      <c r="G8605">
        <v>0.95421070133997632</v>
      </c>
      <c r="H8605">
        <f>+C8605/'Dados Primários'!$C$31</f>
        <v>0.54957507082152979</v>
      </c>
      <c r="I8605" s="22">
        <v>366132033627.54175</v>
      </c>
      <c r="J8605" s="33">
        <f t="shared" si="135"/>
        <v>11795203.619005064</v>
      </c>
    </row>
    <row r="8606" spans="3:10">
      <c r="C8606">
        <v>200</v>
      </c>
      <c r="E8606">
        <v>63.230829164944979</v>
      </c>
      <c r="G8606">
        <v>0.9392574209809571</v>
      </c>
      <c r="H8606">
        <f>+C8606/'Dados Primários'!$C$31</f>
        <v>0.56657223796033995</v>
      </c>
      <c r="I8606" s="22">
        <v>407089178094.21625</v>
      </c>
      <c r="J8606" s="33">
        <f t="shared" si="135"/>
        <v>13698037.778566115</v>
      </c>
    </row>
    <row r="8607" spans="3:10">
      <c r="C8607">
        <v>198</v>
      </c>
      <c r="E8607">
        <v>61.065775230198994</v>
      </c>
      <c r="G8607">
        <v>0.97947442694542675</v>
      </c>
      <c r="H8607">
        <f>+C8607/'Dados Primários'!$C$31</f>
        <v>0.56090651558073656</v>
      </c>
      <c r="I8607" s="22">
        <v>345816229492.34033</v>
      </c>
      <c r="J8607" s="33">
        <f t="shared" si="135"/>
        <v>11601838.948574141</v>
      </c>
    </row>
    <row r="8608" spans="3:10">
      <c r="C8608">
        <v>198</v>
      </c>
      <c r="E8608">
        <v>60.244293954490821</v>
      </c>
      <c r="G8608">
        <v>0.98669367178654932</v>
      </c>
      <c r="H8608">
        <f>+C8608/'Dados Primários'!$C$31</f>
        <v>0.56090651558073656</v>
      </c>
      <c r="I8608" s="22">
        <v>365369077764.15771</v>
      </c>
      <c r="J8608" s="33">
        <f t="shared" si="135"/>
        <v>12182054.43048496</v>
      </c>
    </row>
    <row r="8609" spans="3:10">
      <c r="C8609">
        <v>195</v>
      </c>
      <c r="E8609">
        <v>62.968493127226132</v>
      </c>
      <c r="G8609">
        <v>0.96054171653489662</v>
      </c>
      <c r="H8609">
        <f>+C8609/'Dados Primários'!$C$31</f>
        <v>0.55240793201133143</v>
      </c>
      <c r="I8609" s="22">
        <v>376089982198.5932</v>
      </c>
      <c r="J8609" s="33">
        <f t="shared" si="135"/>
        <v>12565830.666427312</v>
      </c>
    </row>
    <row r="8610" spans="3:10">
      <c r="C8610">
        <v>203</v>
      </c>
      <c r="E8610">
        <v>57.423989289530546</v>
      </c>
      <c r="G8610">
        <v>0.94462980200752145</v>
      </c>
      <c r="H8610">
        <f>+C8610/'Dados Primários'!$C$31</f>
        <v>0.57507082152974509</v>
      </c>
      <c r="I8610" s="22">
        <v>382330811755.88574</v>
      </c>
      <c r="J8610" s="33">
        <f t="shared" si="135"/>
        <v>11926572.001064124</v>
      </c>
    </row>
    <row r="8611" spans="3:10">
      <c r="C8611">
        <v>206</v>
      </c>
      <c r="E8611">
        <v>62.947989139919166</v>
      </c>
      <c r="G8611">
        <v>0.95308234041234585</v>
      </c>
      <c r="H8611">
        <f>+C8611/'Dados Primários'!$C$31</f>
        <v>0.58356940509915012</v>
      </c>
      <c r="I8611" s="22">
        <v>361953181171.76794</v>
      </c>
      <c r="J8611" s="33">
        <f t="shared" si="135"/>
        <v>12672351.09415088</v>
      </c>
    </row>
    <row r="8612" spans="3:10">
      <c r="C8612">
        <v>196</v>
      </c>
      <c r="E8612">
        <v>58.753474621392542</v>
      </c>
      <c r="G8612">
        <v>0.93489531029709405</v>
      </c>
      <c r="H8612">
        <f>+C8612/'Dados Primários'!$C$31</f>
        <v>0.55524079320113318</v>
      </c>
      <c r="I8612" s="22">
        <v>373115953904.16492</v>
      </c>
      <c r="J8612" s="33">
        <f t="shared" si="135"/>
        <v>11379461.79033763</v>
      </c>
    </row>
    <row r="8613" spans="3:10">
      <c r="C8613">
        <v>202</v>
      </c>
      <c r="E8613">
        <v>62.707961744450948</v>
      </c>
      <c r="G8613">
        <v>0.94548016325825834</v>
      </c>
      <c r="H8613">
        <f>+C8613/'Dados Primários'!$C$31</f>
        <v>0.57223796033994334</v>
      </c>
      <c r="I8613" s="22">
        <v>395837267300.03827</v>
      </c>
      <c r="J8613" s="33">
        <f t="shared" si="135"/>
        <v>13429766.138294922</v>
      </c>
    </row>
    <row r="8614" spans="3:10">
      <c r="C8614">
        <v>203</v>
      </c>
      <c r="E8614">
        <v>62.933038987053116</v>
      </c>
      <c r="G8614">
        <v>0.92510388154774159</v>
      </c>
      <c r="H8614">
        <f>+C8614/'Dados Primários'!$C$31</f>
        <v>0.57507082152974509</v>
      </c>
      <c r="I8614" s="22">
        <v>384951511742.99023</v>
      </c>
      <c r="J8614" s="33">
        <f t="shared" si="135"/>
        <v>12888327.676456988</v>
      </c>
    </row>
    <row r="8615" spans="3:10">
      <c r="C8615">
        <v>194</v>
      </c>
      <c r="E8615">
        <v>61.64625540163194</v>
      </c>
      <c r="G8615">
        <v>0.94093717289200851</v>
      </c>
      <c r="H8615">
        <f>+C8615/'Dados Primários'!$C$31</f>
        <v>0.54957507082152979</v>
      </c>
      <c r="I8615" s="22">
        <v>416057864436.90668</v>
      </c>
      <c r="J8615" s="33">
        <f t="shared" si="135"/>
        <v>13263192.946407966</v>
      </c>
    </row>
    <row r="8616" spans="3:10">
      <c r="C8616">
        <v>196</v>
      </c>
      <c r="E8616">
        <v>59.454535227950913</v>
      </c>
      <c r="G8616">
        <v>0.97106479598724504</v>
      </c>
      <c r="H8616">
        <f>+C8616/'Dados Primários'!$C$31</f>
        <v>0.55524079320113318</v>
      </c>
      <c r="I8616" s="22">
        <v>386527591090.89502</v>
      </c>
      <c r="J8616" s="33">
        <f t="shared" si="135"/>
        <v>12390677.814974716</v>
      </c>
    </row>
    <row r="8617" spans="3:10">
      <c r="C8617">
        <v>194</v>
      </c>
      <c r="E8617">
        <v>62.29357617097142</v>
      </c>
      <c r="G8617">
        <v>0.9260261576278257</v>
      </c>
      <c r="H8617">
        <f>+C8617/'Dados Primários'!$C$31</f>
        <v>0.54957507082152979</v>
      </c>
      <c r="I8617" s="22">
        <v>385223464673.02344</v>
      </c>
      <c r="J8617" s="33">
        <f t="shared" si="135"/>
        <v>12212547.77424432</v>
      </c>
    </row>
    <row r="8618" spans="3:10">
      <c r="C8618">
        <v>200</v>
      </c>
      <c r="E8618">
        <v>59.514705516651603</v>
      </c>
      <c r="G8618">
        <v>0.92163125086651709</v>
      </c>
      <c r="H8618">
        <f>+C8618/'Dados Primários'!$C$31</f>
        <v>0.56657223796033995</v>
      </c>
      <c r="I8618" s="22">
        <v>384770759504.64734</v>
      </c>
      <c r="J8618" s="33">
        <f t="shared" si="135"/>
        <v>11957457.125877611</v>
      </c>
    </row>
    <row r="8619" spans="3:10">
      <c r="C8619">
        <v>191</v>
      </c>
      <c r="E8619">
        <v>63.995618363463151</v>
      </c>
      <c r="G8619">
        <v>0.97643331355249197</v>
      </c>
      <c r="H8619">
        <f>+C8619/'Dados Primários'!$C$31</f>
        <v>0.54107648725212465</v>
      </c>
      <c r="I8619" s="22">
        <v>342154994607.97522</v>
      </c>
      <c r="J8619" s="33">
        <f t="shared" si="135"/>
        <v>11568428.687668057</v>
      </c>
    </row>
    <row r="8620" spans="3:10">
      <c r="C8620">
        <v>198</v>
      </c>
      <c r="E8620">
        <v>58.617834725029688</v>
      </c>
      <c r="G8620">
        <v>0.99470087673268326</v>
      </c>
      <c r="H8620">
        <f>+C8620/'Dados Primários'!$C$31</f>
        <v>0.56090651558073656</v>
      </c>
      <c r="I8620" s="22">
        <v>372994376239.8299</v>
      </c>
      <c r="J8620" s="33">
        <f t="shared" si="135"/>
        <v>12198741.868719101</v>
      </c>
    </row>
    <row r="8621" spans="3:10">
      <c r="C8621">
        <v>194</v>
      </c>
      <c r="E8621">
        <v>63.388223573993066</v>
      </c>
      <c r="G8621">
        <v>0.97763524620683639</v>
      </c>
      <c r="H8621">
        <f>+C8621/'Dados Primários'!$C$31</f>
        <v>0.54957507082152979</v>
      </c>
      <c r="I8621" s="22">
        <v>380481462820.65729</v>
      </c>
      <c r="J8621" s="33">
        <f t="shared" si="135"/>
        <v>12958238.196532404</v>
      </c>
    </row>
    <row r="8622" spans="3:10">
      <c r="C8622">
        <v>202</v>
      </c>
      <c r="E8622">
        <v>58.893608101431099</v>
      </c>
      <c r="G8622">
        <v>0.95558299829977711</v>
      </c>
      <c r="H8622">
        <f>+C8622/'Dados Primários'!$C$31</f>
        <v>0.57223796033994334</v>
      </c>
      <c r="I8622" s="22">
        <v>401945626786.8847</v>
      </c>
      <c r="J8622" s="33">
        <f t="shared" si="135"/>
        <v>12944358.969589951</v>
      </c>
    </row>
    <row r="8623" spans="3:10">
      <c r="C8623">
        <v>197</v>
      </c>
      <c r="E8623">
        <v>59.891360752462113</v>
      </c>
      <c r="G8623">
        <v>0.96345242435273359</v>
      </c>
      <c r="H8623">
        <f>+C8623/'Dados Primários'!$C$31</f>
        <v>0.55807365439093481</v>
      </c>
      <c r="I8623" s="22">
        <v>400149407170.78253</v>
      </c>
      <c r="J8623" s="33">
        <f t="shared" si="135"/>
        <v>12885704.06342507</v>
      </c>
    </row>
    <row r="8624" spans="3:10">
      <c r="C8624">
        <v>205</v>
      </c>
      <c r="E8624">
        <v>61.620166630712419</v>
      </c>
      <c r="G8624">
        <v>0.98489609639388331</v>
      </c>
      <c r="H8624">
        <f>+C8624/'Dados Primários'!$C$31</f>
        <v>0.58073654390934848</v>
      </c>
      <c r="I8624" s="22">
        <v>397086319341.83014</v>
      </c>
      <c r="J8624" s="33">
        <f t="shared" si="135"/>
        <v>13995143.79157413</v>
      </c>
    </row>
    <row r="8625" spans="3:10">
      <c r="C8625">
        <v>205</v>
      </c>
      <c r="E8625">
        <v>58.700562383565384</v>
      </c>
      <c r="G8625">
        <v>0.98869209199617247</v>
      </c>
      <c r="H8625">
        <f>+C8625/'Dados Primários'!$C$31</f>
        <v>0.58073654390934848</v>
      </c>
      <c r="I8625" s="22">
        <v>395769178138.93835</v>
      </c>
      <c r="J8625" s="33">
        <f t="shared" si="135"/>
        <v>13339036.079641279</v>
      </c>
    </row>
    <row r="8626" spans="3:10">
      <c r="C8626">
        <v>190</v>
      </c>
      <c r="E8626">
        <v>62.971980583379974</v>
      </c>
      <c r="G8626">
        <v>0.9479901796709701</v>
      </c>
      <c r="H8626">
        <f>+C8626/'Dados Primários'!$C$31</f>
        <v>0.5382436260623229</v>
      </c>
      <c r="I8626" s="22">
        <v>410576981136.84399</v>
      </c>
      <c r="J8626" s="33">
        <f t="shared" si="135"/>
        <v>13192426.524188284</v>
      </c>
    </row>
    <row r="8627" spans="3:10">
      <c r="C8627">
        <v>203</v>
      </c>
      <c r="E8627">
        <v>59.557664867112258</v>
      </c>
      <c r="G8627">
        <v>0.9509497299934504</v>
      </c>
      <c r="H8627">
        <f>+C8627/'Dados Primários'!$C$31</f>
        <v>0.57507082152974509</v>
      </c>
      <c r="I8627" s="22">
        <v>387321966937.42737</v>
      </c>
      <c r="J8627" s="33">
        <f t="shared" si="135"/>
        <v>12615041.462475961</v>
      </c>
    </row>
    <row r="8628" spans="3:10">
      <c r="C8628">
        <v>197</v>
      </c>
      <c r="E8628">
        <v>58.833421555703232</v>
      </c>
      <c r="G8628">
        <v>0.93211199991969018</v>
      </c>
      <c r="H8628">
        <f>+C8628/'Dados Primários'!$C$31</f>
        <v>0.55807365439093481</v>
      </c>
      <c r="I8628" s="22">
        <v>398298317342.20422</v>
      </c>
      <c r="J8628" s="33">
        <f t="shared" si="135"/>
        <v>12189676.99627514</v>
      </c>
    </row>
    <row r="8629" spans="3:10">
      <c r="C8629">
        <v>191</v>
      </c>
      <c r="E8629">
        <v>57.916086704296099</v>
      </c>
      <c r="G8629">
        <v>0.96638265023305203</v>
      </c>
      <c r="H8629">
        <f>+C8629/'Dados Primários'!$C$31</f>
        <v>0.54107648725212465</v>
      </c>
      <c r="I8629" s="22">
        <v>407819570425.81384</v>
      </c>
      <c r="J8629" s="33">
        <f t="shared" si="135"/>
        <v>12350230.370878519</v>
      </c>
    </row>
    <row r="8630" spans="3:10">
      <c r="C8630">
        <v>199</v>
      </c>
      <c r="E8630">
        <v>59.309239104557427</v>
      </c>
      <c r="G8630">
        <v>0.953202466905677</v>
      </c>
      <c r="H8630">
        <f>+C8630/'Dados Primários'!$C$31</f>
        <v>0.5637393767705382</v>
      </c>
      <c r="I8630" s="22">
        <v>375520146652.8327</v>
      </c>
      <c r="J8630" s="33">
        <f t="shared" si="135"/>
        <v>11967932.274707444</v>
      </c>
    </row>
    <row r="8631" spans="3:10">
      <c r="C8631">
        <v>206</v>
      </c>
      <c r="E8631">
        <v>63.061630296693949</v>
      </c>
      <c r="G8631">
        <v>0.95386128371295587</v>
      </c>
      <c r="H8631">
        <f>+C8631/'Dados Primários'!$C$31</f>
        <v>0.58356940509915012</v>
      </c>
      <c r="I8631" s="22">
        <v>399104794159.11475</v>
      </c>
      <c r="J8631" s="33">
        <f t="shared" si="135"/>
        <v>14009733.543546507</v>
      </c>
    </row>
    <row r="8632" spans="3:10">
      <c r="C8632">
        <v>207</v>
      </c>
      <c r="E8632">
        <v>62.520396535094086</v>
      </c>
      <c r="G8632">
        <v>0.9865953636479543</v>
      </c>
      <c r="H8632">
        <f>+C8632/'Dados Primários'!$C$31</f>
        <v>0.58640226628895187</v>
      </c>
      <c r="I8632" s="22">
        <v>390275432241.27753</v>
      </c>
      <c r="J8632" s="33">
        <f t="shared" si="135"/>
        <v>14116519.993012613</v>
      </c>
    </row>
    <row r="8633" spans="3:10">
      <c r="C8633">
        <v>199</v>
      </c>
      <c r="E8633">
        <v>59.284565326215031</v>
      </c>
      <c r="G8633">
        <v>0.98827683116694764</v>
      </c>
      <c r="H8633">
        <f>+C8633/'Dados Primários'!$C$31</f>
        <v>0.5637393767705382</v>
      </c>
      <c r="I8633" s="22">
        <v>351189679151.02356</v>
      </c>
      <c r="J8633" s="33">
        <f t="shared" si="135"/>
        <v>11599529.3812862</v>
      </c>
    </row>
    <row r="8634" spans="3:10">
      <c r="C8634">
        <v>206</v>
      </c>
      <c r="E8634">
        <v>57.849437696030101</v>
      </c>
      <c r="G8634">
        <v>0.92870142288911228</v>
      </c>
      <c r="H8634">
        <f>+C8634/'Dados Primários'!$C$31</f>
        <v>0.58356940509915012</v>
      </c>
      <c r="I8634" s="22">
        <v>352937491253.45496</v>
      </c>
      <c r="J8634" s="33">
        <f t="shared" si="135"/>
        <v>11065360.365356032</v>
      </c>
    </row>
    <row r="8635" spans="3:10">
      <c r="C8635">
        <v>197</v>
      </c>
      <c r="E8635">
        <v>61.679357177917552</v>
      </c>
      <c r="G8635">
        <v>0.92481449730918486</v>
      </c>
      <c r="H8635">
        <f>+C8635/'Dados Primários'!$C$31</f>
        <v>0.55807365439093481</v>
      </c>
      <c r="I8635" s="22">
        <v>400415496817.05212</v>
      </c>
      <c r="J8635" s="33">
        <f t="shared" si="135"/>
        <v>12746673.621509505</v>
      </c>
    </row>
    <row r="8636" spans="3:10">
      <c r="C8636">
        <v>190</v>
      </c>
      <c r="E8636">
        <v>58.056089260199144</v>
      </c>
      <c r="G8636">
        <v>0.95725627547002223</v>
      </c>
      <c r="H8636">
        <f>+C8636/'Dados Primários'!$C$31</f>
        <v>0.5382436260623229</v>
      </c>
      <c r="I8636" s="22">
        <v>345255004195.14954</v>
      </c>
      <c r="J8636" s="33">
        <f t="shared" si="135"/>
        <v>10327492.244992193</v>
      </c>
    </row>
    <row r="8637" spans="3:10">
      <c r="C8637">
        <v>196</v>
      </c>
      <c r="E8637">
        <v>61.352196167093794</v>
      </c>
      <c r="G8637">
        <v>0.92622182466379455</v>
      </c>
      <c r="H8637">
        <f>+C8637/'Dados Primários'!$C$31</f>
        <v>0.55524079320113318</v>
      </c>
      <c r="I8637" s="22">
        <v>370855507878.05371</v>
      </c>
      <c r="J8637" s="33">
        <f t="shared" si="135"/>
        <v>11701222.104612505</v>
      </c>
    </row>
    <row r="8638" spans="3:10">
      <c r="C8638">
        <v>197</v>
      </c>
      <c r="E8638">
        <v>59.200980345379087</v>
      </c>
      <c r="G8638">
        <v>0.93020712439446118</v>
      </c>
      <c r="H8638">
        <f>+C8638/'Dados Primários'!$C$31</f>
        <v>0.55807365439093481</v>
      </c>
      <c r="I8638" s="22">
        <v>390520906448.60681</v>
      </c>
      <c r="J8638" s="33">
        <f t="shared" si="135"/>
        <v>12001744.289960511</v>
      </c>
    </row>
    <row r="8639" spans="3:10">
      <c r="C8639">
        <v>192</v>
      </c>
      <c r="E8639">
        <v>57.976664786304653</v>
      </c>
      <c r="G8639">
        <v>0.95113969770778894</v>
      </c>
      <c r="H8639">
        <f>+C8639/'Dados Primários'!$C$31</f>
        <v>0.5439093484419264</v>
      </c>
      <c r="I8639" s="22">
        <v>342874681734.88727</v>
      </c>
      <c r="J8639" s="33">
        <f t="shared" si="135"/>
        <v>10283938.650229737</v>
      </c>
    </row>
    <row r="8640" spans="3:10">
      <c r="C8640">
        <v>209</v>
      </c>
      <c r="E8640">
        <v>60.805063422366544</v>
      </c>
      <c r="G8640">
        <v>0.92489937480767237</v>
      </c>
      <c r="H8640">
        <f>+C8640/'Dados Primários'!$C$31</f>
        <v>0.59206798866855526</v>
      </c>
      <c r="I8640" s="22">
        <v>378775918250.3335</v>
      </c>
      <c r="J8640" s="33">
        <f t="shared" si="135"/>
        <v>12612122.26096336</v>
      </c>
    </row>
    <row r="8641" spans="3:10">
      <c r="C8641">
        <v>196</v>
      </c>
      <c r="E8641">
        <v>62.720939714448036</v>
      </c>
      <c r="G8641">
        <v>0.94379239254807701</v>
      </c>
      <c r="H8641">
        <f>+C8641/'Dados Primários'!$C$31</f>
        <v>0.55524079320113318</v>
      </c>
      <c r="I8641" s="22">
        <v>362858033354.7937</v>
      </c>
      <c r="J8641" s="33">
        <f t="shared" si="135"/>
        <v>11926338.657249207</v>
      </c>
    </row>
    <row r="8642" spans="3:10">
      <c r="C8642">
        <v>205</v>
      </c>
      <c r="E8642">
        <v>62.193780728086729</v>
      </c>
      <c r="G8642">
        <v>0.95874155552999196</v>
      </c>
      <c r="H8642">
        <f>+C8642/'Dados Primários'!$C$31</f>
        <v>0.58073654390934848</v>
      </c>
      <c r="I8642" s="22">
        <v>370966594017.56085</v>
      </c>
      <c r="J8642" s="33">
        <f t="shared" si="135"/>
        <v>12845838.811741494</v>
      </c>
    </row>
    <row r="8643" spans="3:10">
      <c r="C8643">
        <v>202</v>
      </c>
      <c r="E8643">
        <v>62.532696953622022</v>
      </c>
      <c r="G8643">
        <v>0.92932379257368103</v>
      </c>
      <c r="H8643">
        <f>+C8643/'Dados Primários'!$C$31</f>
        <v>0.57223796033994334</v>
      </c>
      <c r="I8643" s="22">
        <v>385545653145.54871</v>
      </c>
      <c r="J8643" s="33">
        <f t="shared" si="135"/>
        <v>12821141.427270779</v>
      </c>
    </row>
    <row r="8644" spans="3:10">
      <c r="C8644">
        <v>204</v>
      </c>
      <c r="E8644">
        <v>61.277699525248124</v>
      </c>
      <c r="G8644">
        <v>0.98498178585664453</v>
      </c>
      <c r="H8644">
        <f>+C8644/'Dados Primários'!$C$31</f>
        <v>0.57790368271954673</v>
      </c>
      <c r="I8644" s="22">
        <v>417792417237.43848</v>
      </c>
      <c r="J8644" s="33">
        <f t="shared" si="135"/>
        <v>14572922.922398293</v>
      </c>
    </row>
    <row r="8645" spans="3:10">
      <c r="C8645">
        <v>197</v>
      </c>
      <c r="E8645">
        <v>63.815920845142536</v>
      </c>
      <c r="G8645">
        <v>0.98887489262450246</v>
      </c>
      <c r="H8645">
        <f>+C8645/'Dados Primários'!$C$31</f>
        <v>0.55807365439093481</v>
      </c>
      <c r="I8645" s="22">
        <v>367156509628.12665</v>
      </c>
      <c r="J8645" s="33">
        <f t="shared" si="135"/>
        <v>12930435.25649718</v>
      </c>
    </row>
    <row r="8646" spans="3:10">
      <c r="C8646">
        <v>205</v>
      </c>
      <c r="E8646">
        <v>60.121644310481685</v>
      </c>
      <c r="G8646">
        <v>0.98032034001328072</v>
      </c>
      <c r="H8646">
        <f>+C8646/'Dados Primários'!$C$31</f>
        <v>0.58073654390934848</v>
      </c>
      <c r="I8646" s="22">
        <v>387457319924.35516</v>
      </c>
      <c r="J8646" s="33">
        <f t="shared" si="135"/>
        <v>13261782.142825918</v>
      </c>
    </row>
    <row r="8647" spans="3:10">
      <c r="C8647">
        <v>197</v>
      </c>
      <c r="E8647">
        <v>63.115926265607555</v>
      </c>
      <c r="G8647">
        <v>0.96395460320820781</v>
      </c>
      <c r="H8647">
        <f>+C8647/'Dados Primários'!$C$31</f>
        <v>0.55807365439093481</v>
      </c>
      <c r="I8647" s="22">
        <v>411175968637.30621</v>
      </c>
      <c r="J8647" s="33">
        <f t="shared" si="135"/>
        <v>13960944.052350719</v>
      </c>
    </row>
    <row r="8648" spans="3:10">
      <c r="C8648">
        <v>200</v>
      </c>
      <c r="E8648">
        <v>57.272746066154326</v>
      </c>
      <c r="G8648">
        <v>0.94501612034859894</v>
      </c>
      <c r="H8648">
        <f>+C8648/'Dados Primários'!$C$31</f>
        <v>0.56657223796033995</v>
      </c>
      <c r="I8648" s="22">
        <v>392504887205.78369</v>
      </c>
      <c r="J8648" s="33">
        <f t="shared" ref="J8648:J8711" si="136">+E8648*G8648*H8648*I8648/1000000</f>
        <v>12036149.754671473</v>
      </c>
    </row>
    <row r="8649" spans="3:10">
      <c r="C8649">
        <v>189</v>
      </c>
      <c r="E8649">
        <v>62.603133855794155</v>
      </c>
      <c r="G8649">
        <v>0.96593469890110883</v>
      </c>
      <c r="H8649">
        <f>+C8649/'Dados Primários'!$C$31</f>
        <v>0.53541076487252126</v>
      </c>
      <c r="I8649" s="22">
        <v>381639267606.49274</v>
      </c>
      <c r="J8649" s="33">
        <f t="shared" si="136"/>
        <v>12356173.390641501</v>
      </c>
    </row>
    <row r="8650" spans="3:10">
      <c r="C8650">
        <v>194</v>
      </c>
      <c r="E8650">
        <v>59.030714332331307</v>
      </c>
      <c r="G8650">
        <v>0.94448443093545942</v>
      </c>
      <c r="H8650">
        <f>+C8650/'Dados Primários'!$C$31</f>
        <v>0.54957507082152979</v>
      </c>
      <c r="I8650" s="22">
        <v>361170662323.55811</v>
      </c>
      <c r="J8650" s="33">
        <f t="shared" si="136"/>
        <v>11066552.07845455</v>
      </c>
    </row>
    <row r="8651" spans="3:10">
      <c r="C8651">
        <v>201</v>
      </c>
      <c r="E8651">
        <v>62.675783492236299</v>
      </c>
      <c r="G8651">
        <v>0.98983073226633977</v>
      </c>
      <c r="H8651">
        <f>+C8651/'Dados Primários'!$C$31</f>
        <v>0.56940509915014159</v>
      </c>
      <c r="I8651" s="22">
        <v>403321672040.65326</v>
      </c>
      <c r="J8651" s="33">
        <f t="shared" si="136"/>
        <v>14247334.352182221</v>
      </c>
    </row>
    <row r="8652" spans="3:10">
      <c r="C8652">
        <v>194</v>
      </c>
      <c r="E8652">
        <v>58.673154015449413</v>
      </c>
      <c r="G8652">
        <v>0.96511720037326088</v>
      </c>
      <c r="H8652">
        <f>+C8652/'Dados Primários'!$C$31</f>
        <v>0.54957507082152979</v>
      </c>
      <c r="I8652" s="22">
        <v>361341987259.37958</v>
      </c>
      <c r="J8652" s="33">
        <f t="shared" si="136"/>
        <v>11245141.991204813</v>
      </c>
    </row>
    <row r="8653" spans="3:10">
      <c r="C8653">
        <v>198</v>
      </c>
      <c r="E8653">
        <v>61.219537658286072</v>
      </c>
      <c r="G8653">
        <v>0.96478667339532953</v>
      </c>
      <c r="H8653">
        <f>+C8653/'Dados Primários'!$C$31</f>
        <v>0.56090651558073656</v>
      </c>
      <c r="I8653" s="22">
        <v>396779868392.63696</v>
      </c>
      <c r="J8653" s="33">
        <f t="shared" si="136"/>
        <v>13145026.175093096</v>
      </c>
    </row>
    <row r="8654" spans="3:10">
      <c r="C8654">
        <v>198</v>
      </c>
      <c r="E8654">
        <v>60.569422813905135</v>
      </c>
      <c r="G8654">
        <v>0.92961975530237884</v>
      </c>
      <c r="H8654">
        <f>+C8654/'Dados Primários'!$C$31</f>
        <v>0.56090651558073656</v>
      </c>
      <c r="I8654" s="22">
        <v>393248075049.02039</v>
      </c>
      <c r="J8654" s="33">
        <f t="shared" si="136"/>
        <v>12419836.246082569</v>
      </c>
    </row>
    <row r="8655" spans="3:10">
      <c r="C8655">
        <v>200</v>
      </c>
      <c r="E8655">
        <v>62.969233303591253</v>
      </c>
      <c r="G8655">
        <v>0.99922736708038828</v>
      </c>
      <c r="H8655">
        <f>+C8655/'Dados Primários'!$C$31</f>
        <v>0.56657223796033995</v>
      </c>
      <c r="I8655" s="22">
        <v>392397348885.6095</v>
      </c>
      <c r="J8655" s="33">
        <f t="shared" si="136"/>
        <v>13988594.477972383</v>
      </c>
    </row>
    <row r="8656" spans="3:10">
      <c r="C8656">
        <v>201</v>
      </c>
      <c r="E8656">
        <v>62.804133458172039</v>
      </c>
      <c r="G8656">
        <v>0.97435852008609036</v>
      </c>
      <c r="H8656">
        <f>+C8656/'Dados Primários'!$C$31</f>
        <v>0.56940509915014159</v>
      </c>
      <c r="I8656" s="22">
        <v>368242720438.28046</v>
      </c>
      <c r="J8656" s="33">
        <f t="shared" si="136"/>
        <v>12831060.042352399</v>
      </c>
    </row>
    <row r="8657" spans="3:10">
      <c r="C8657">
        <v>193</v>
      </c>
      <c r="E8657">
        <v>62.551031497363482</v>
      </c>
      <c r="G8657">
        <v>0.92364708692005237</v>
      </c>
      <c r="H8657">
        <f>+C8657/'Dados Primários'!$C$31</f>
        <v>0.54674220963172804</v>
      </c>
      <c r="I8657" s="22">
        <v>391402406179.99921</v>
      </c>
      <c r="J8657" s="33">
        <f t="shared" si="136"/>
        <v>12363648.100440364</v>
      </c>
    </row>
    <row r="8658" spans="3:10">
      <c r="C8658">
        <v>197</v>
      </c>
      <c r="E8658">
        <v>58.786376188032506</v>
      </c>
      <c r="G8658">
        <v>0.93658986531970556</v>
      </c>
      <c r="H8658">
        <f>+C8658/'Dados Primários'!$C$31</f>
        <v>0.55807365439093481</v>
      </c>
      <c r="I8658" s="22">
        <v>416240667246.39417</v>
      </c>
      <c r="J8658" s="33">
        <f t="shared" si="136"/>
        <v>12789753.472782528</v>
      </c>
    </row>
    <row r="8659" spans="3:10">
      <c r="C8659">
        <v>201</v>
      </c>
      <c r="E8659">
        <v>57.944592262299075</v>
      </c>
      <c r="G8659">
        <v>0.94586642829043166</v>
      </c>
      <c r="H8659">
        <f>+C8659/'Dados Primários'!$C$31</f>
        <v>0.56940509915014159</v>
      </c>
      <c r="I8659" s="22">
        <v>416894410146.81683</v>
      </c>
      <c r="J8659" s="33">
        <f t="shared" si="136"/>
        <v>13010384.948122973</v>
      </c>
    </row>
    <row r="8660" spans="3:10">
      <c r="C8660">
        <v>201</v>
      </c>
      <c r="E8660">
        <v>58.322152460567722</v>
      </c>
      <c r="G8660">
        <v>0.93706027728368546</v>
      </c>
      <c r="H8660">
        <f>+C8660/'Dados Primários'!$C$31</f>
        <v>0.56940509915014159</v>
      </c>
      <c r="I8660" s="22">
        <v>406351337550.37158</v>
      </c>
      <c r="J8660" s="33">
        <f t="shared" si="136"/>
        <v>12645153.851161214</v>
      </c>
    </row>
    <row r="8661" spans="3:10">
      <c r="C8661">
        <v>200</v>
      </c>
      <c r="E8661">
        <v>64.096404761740203</v>
      </c>
      <c r="G8661">
        <v>0.93208030690070265</v>
      </c>
      <c r="H8661">
        <f>+C8661/'Dados Primários'!$C$31</f>
        <v>0.56657223796033995</v>
      </c>
      <c r="I8661" s="22">
        <v>346930209095.09167</v>
      </c>
      <c r="J8661" s="33">
        <f t="shared" si="136"/>
        <v>11743144.651491925</v>
      </c>
    </row>
    <row r="8662" spans="3:10">
      <c r="C8662">
        <v>198</v>
      </c>
      <c r="E8662">
        <v>58.134830567457165</v>
      </c>
      <c r="G8662">
        <v>0.99371808010792273</v>
      </c>
      <c r="H8662">
        <f>+C8662/'Dados Primários'!$C$31</f>
        <v>0.56090651558073656</v>
      </c>
      <c r="I8662" s="22">
        <v>368024261205.46844</v>
      </c>
      <c r="J8662" s="33">
        <f t="shared" si="136"/>
        <v>11925223.77070538</v>
      </c>
    </row>
    <row r="8663" spans="3:10">
      <c r="C8663">
        <v>196</v>
      </c>
      <c r="E8663">
        <v>57.477347252633116</v>
      </c>
      <c r="G8663">
        <v>0.93977237385687062</v>
      </c>
      <c r="H8663">
        <f>+C8663/'Dados Primários'!$C$31</f>
        <v>0.55524079320113318</v>
      </c>
      <c r="I8663" s="22">
        <v>385758080308.21295</v>
      </c>
      <c r="J8663" s="33">
        <f t="shared" si="136"/>
        <v>11569531.898651766</v>
      </c>
    </row>
    <row r="8664" spans="3:10">
      <c r="C8664">
        <v>200</v>
      </c>
      <c r="E8664">
        <v>63.115275004825222</v>
      </c>
      <c r="G8664">
        <v>0.99428741242470564</v>
      </c>
      <c r="H8664">
        <f>+C8664/'Dados Primários'!$C$31</f>
        <v>0.56657223796033995</v>
      </c>
      <c r="I8664" s="22">
        <v>400055740134.81653</v>
      </c>
      <c r="J8664" s="33">
        <f t="shared" si="136"/>
        <v>14224015.492552456</v>
      </c>
    </row>
    <row r="8665" spans="3:10">
      <c r="C8665">
        <v>191</v>
      </c>
      <c r="E8665">
        <v>60.447006097425245</v>
      </c>
      <c r="G8665">
        <v>0.98854062202784265</v>
      </c>
      <c r="H8665">
        <f>+C8665/'Dados Primários'!$C$31</f>
        <v>0.54107648725212465</v>
      </c>
      <c r="I8665" s="22">
        <v>382824445860.8443</v>
      </c>
      <c r="J8665" s="33">
        <f t="shared" si="136"/>
        <v>12377349.099244203</v>
      </c>
    </row>
    <row r="8666" spans="3:10">
      <c r="C8666">
        <v>204</v>
      </c>
      <c r="E8666">
        <v>59.9714794260736</v>
      </c>
      <c r="G8666">
        <v>0.96223442195087416</v>
      </c>
      <c r="H8666">
        <f>+C8666/'Dados Primários'!$C$31</f>
        <v>0.57790368271954673</v>
      </c>
      <c r="I8666" s="22">
        <v>390461583210.3703</v>
      </c>
      <c r="J8666" s="33">
        <f t="shared" si="136"/>
        <v>13021452.296607452</v>
      </c>
    </row>
    <row r="8667" spans="3:10">
      <c r="C8667">
        <v>193</v>
      </c>
      <c r="E8667">
        <v>59.714714018984097</v>
      </c>
      <c r="G8667">
        <v>0.99392972834125615</v>
      </c>
      <c r="H8667">
        <f>+C8667/'Dados Primários'!$C$31</f>
        <v>0.54674220963172804</v>
      </c>
      <c r="I8667" s="22">
        <v>359829016693.78815</v>
      </c>
      <c r="J8667" s="33">
        <f t="shared" si="136"/>
        <v>11676584.402455602</v>
      </c>
    </row>
    <row r="8668" spans="3:10">
      <c r="C8668">
        <v>194</v>
      </c>
      <c r="E8668">
        <v>57.91851706575067</v>
      </c>
      <c r="G8668">
        <v>0.97694423149197562</v>
      </c>
      <c r="H8668">
        <f>+C8668/'Dados Primários'!$C$31</f>
        <v>0.54957507082152979</v>
      </c>
      <c r="I8668" s="22">
        <v>396283572496.97839</v>
      </c>
      <c r="J8668" s="33">
        <f t="shared" si="136"/>
        <v>12323109.305416211</v>
      </c>
    </row>
    <row r="8669" spans="3:10">
      <c r="C8669">
        <v>200</v>
      </c>
      <c r="E8669">
        <v>57.7963240716077</v>
      </c>
      <c r="G8669">
        <v>0.94169868563380965</v>
      </c>
      <c r="H8669">
        <f>+C8669/'Dados Primários'!$C$31</f>
        <v>0.56657223796033995</v>
      </c>
      <c r="I8669" s="22">
        <v>398002956715.41382</v>
      </c>
      <c r="J8669" s="33">
        <f t="shared" si="136"/>
        <v>12273085.804296406</v>
      </c>
    </row>
    <row r="8670" spans="3:10">
      <c r="C8670">
        <v>198</v>
      </c>
      <c r="E8670">
        <v>58.558671510670642</v>
      </c>
      <c r="G8670">
        <v>0.96980944743836739</v>
      </c>
      <c r="H8670">
        <f>+C8670/'Dados Primários'!$C$31</f>
        <v>0.56090651558073656</v>
      </c>
      <c r="I8670" s="22">
        <v>357693515959.98438</v>
      </c>
      <c r="J8670" s="33">
        <f t="shared" si="136"/>
        <v>11394077.747329064</v>
      </c>
    </row>
    <row r="8671" spans="3:10">
      <c r="C8671">
        <v>195</v>
      </c>
      <c r="E8671">
        <v>57.432079841560721</v>
      </c>
      <c r="G8671">
        <v>0.94738309664064235</v>
      </c>
      <c r="H8671">
        <f>+C8671/'Dados Primários'!$C$31</f>
        <v>0.55240793201133143</v>
      </c>
      <c r="I8671" s="22">
        <v>384922739457.76874</v>
      </c>
      <c r="J8671" s="33">
        <f t="shared" si="136"/>
        <v>11569474.940248128</v>
      </c>
    </row>
    <row r="8672" spans="3:10">
      <c r="C8672">
        <v>197</v>
      </c>
      <c r="E8672">
        <v>57.725897111043281</v>
      </c>
      <c r="G8672">
        <v>0.98770523927533316</v>
      </c>
      <c r="H8672">
        <f>+C8672/'Dados Primários'!$C$31</f>
        <v>0.55807365439093481</v>
      </c>
      <c r="I8672" s="22">
        <v>400482066719.08594</v>
      </c>
      <c r="J8672" s="33">
        <f t="shared" si="136"/>
        <v>12743028.156253863</v>
      </c>
    </row>
    <row r="8673" spans="3:10">
      <c r="C8673">
        <v>191</v>
      </c>
      <c r="E8673">
        <v>60.972745304509417</v>
      </c>
      <c r="G8673">
        <v>0.92195650052370348</v>
      </c>
      <c r="H8673">
        <f>+C8673/'Dados Primários'!$C$31</f>
        <v>0.54107648725212465</v>
      </c>
      <c r="I8673" s="22">
        <v>372095347677.40192</v>
      </c>
      <c r="J8673" s="33">
        <f t="shared" si="136"/>
        <v>11317723.570634501</v>
      </c>
    </row>
    <row r="8674" spans="3:10">
      <c r="C8674">
        <v>196</v>
      </c>
      <c r="E8674">
        <v>64.010332889706063</v>
      </c>
      <c r="G8674">
        <v>0.92290430188314265</v>
      </c>
      <c r="H8674">
        <f>+C8674/'Dados Primários'!$C$31</f>
        <v>0.55524079320113318</v>
      </c>
      <c r="I8674" s="22">
        <v>402508414093.64178</v>
      </c>
      <c r="J8674" s="33">
        <f t="shared" si="136"/>
        <v>13202710.043036001</v>
      </c>
    </row>
    <row r="8675" spans="3:10">
      <c r="C8675">
        <v>200</v>
      </c>
      <c r="E8675">
        <v>58.824877289605737</v>
      </c>
      <c r="G8675">
        <v>0.93260174997737721</v>
      </c>
      <c r="H8675">
        <f>+C8675/'Dados Primários'!$C$31</f>
        <v>0.56657223796033995</v>
      </c>
      <c r="I8675" s="22">
        <v>342915671837.01117</v>
      </c>
      <c r="J8675" s="33">
        <f t="shared" si="136"/>
        <v>10658593.021449486</v>
      </c>
    </row>
    <row r="8676" spans="3:10">
      <c r="C8676">
        <v>200</v>
      </c>
      <c r="E8676">
        <v>62.572606403596055</v>
      </c>
      <c r="G8676">
        <v>0.95761186977737212</v>
      </c>
      <c r="H8676">
        <f>+C8676/'Dados Primários'!$C$31</f>
        <v>0.56657223796033995</v>
      </c>
      <c r="I8676" s="22">
        <v>365696564647.22778</v>
      </c>
      <c r="J8676" s="33">
        <f t="shared" si="136"/>
        <v>12415091.850784425</v>
      </c>
    </row>
    <row r="8677" spans="3:10">
      <c r="C8677">
        <v>202</v>
      </c>
      <c r="E8677">
        <v>61.335825238817293</v>
      </c>
      <c r="G8677">
        <v>0.98269534829198169</v>
      </c>
      <c r="H8677">
        <f>+C8677/'Dados Primários'!$C$31</f>
        <v>0.57223796033994334</v>
      </c>
      <c r="I8677" s="22">
        <v>342162025957.44379</v>
      </c>
      <c r="J8677" s="33">
        <f t="shared" si="136"/>
        <v>11801618.891473573</v>
      </c>
    </row>
    <row r="8678" spans="3:10">
      <c r="C8678">
        <v>196</v>
      </c>
      <c r="E8678">
        <v>59.394788802193844</v>
      </c>
      <c r="G8678">
        <v>0.96071874333579033</v>
      </c>
      <c r="H8678">
        <f>+C8678/'Dados Primários'!$C$31</f>
        <v>0.55524079320113318</v>
      </c>
      <c r="I8678" s="22">
        <v>413170266757.33282</v>
      </c>
      <c r="J8678" s="33">
        <f t="shared" si="136"/>
        <v>13090463.758315777</v>
      </c>
    </row>
    <row r="8679" spans="3:10">
      <c r="C8679">
        <v>197</v>
      </c>
      <c r="E8679">
        <v>60.655398471954001</v>
      </c>
      <c r="G8679">
        <v>0.95991924462836198</v>
      </c>
      <c r="H8679">
        <f>+C8679/'Dados Primários'!$C$31</f>
        <v>0.55807365439093481</v>
      </c>
      <c r="I8679" s="22">
        <v>370673390493.11047</v>
      </c>
      <c r="J8679" s="33">
        <f t="shared" si="136"/>
        <v>12044453.241673825</v>
      </c>
    </row>
    <row r="8680" spans="3:10">
      <c r="C8680">
        <v>196</v>
      </c>
      <c r="E8680">
        <v>60.662118130853457</v>
      </c>
      <c r="G8680">
        <v>0.96274446888023268</v>
      </c>
      <c r="H8680">
        <f>+C8680/'Dados Primários'!$C$31</f>
        <v>0.55524079320113318</v>
      </c>
      <c r="I8680" s="22">
        <v>371674017707.66547</v>
      </c>
      <c r="J8680" s="33">
        <f t="shared" si="136"/>
        <v>12052362.095325692</v>
      </c>
    </row>
    <row r="8681" spans="3:10">
      <c r="C8681">
        <v>208</v>
      </c>
      <c r="E8681">
        <v>60.639425254012195</v>
      </c>
      <c r="G8681">
        <v>0.92628847007001214</v>
      </c>
      <c r="H8681">
        <f>+C8681/'Dados Primários'!$C$31</f>
        <v>0.58923512747875351</v>
      </c>
      <c r="I8681" s="22">
        <v>419215612733.37134</v>
      </c>
      <c r="J8681" s="33">
        <f t="shared" si="136"/>
        <v>13874821.759777408</v>
      </c>
    </row>
    <row r="8682" spans="3:10">
      <c r="C8682">
        <v>202</v>
      </c>
      <c r="E8682">
        <v>60.480244182883879</v>
      </c>
      <c r="G8682">
        <v>0.93031646669391377</v>
      </c>
      <c r="H8682">
        <f>+C8682/'Dados Primários'!$C$31</f>
        <v>0.57223796033994334</v>
      </c>
      <c r="I8682" s="22">
        <v>418803209772.70752</v>
      </c>
      <c r="J8682" s="33">
        <f t="shared" si="136"/>
        <v>13484377.727480609</v>
      </c>
    </row>
    <row r="8683" spans="3:10">
      <c r="C8683">
        <v>201</v>
      </c>
      <c r="E8683">
        <v>60.863981729296029</v>
      </c>
      <c r="G8683">
        <v>0.94885572460892409</v>
      </c>
      <c r="H8683">
        <f>+C8683/'Dados Primários'!$C$31</f>
        <v>0.56940509915014159</v>
      </c>
      <c r="I8683" s="22">
        <v>351546649895.39734</v>
      </c>
      <c r="J8683" s="33">
        <f t="shared" si="136"/>
        <v>11560186.971968606</v>
      </c>
    </row>
    <row r="8684" spans="3:10">
      <c r="C8684">
        <v>192</v>
      </c>
      <c r="E8684">
        <v>57.500924278335141</v>
      </c>
      <c r="G8684">
        <v>0.9381635021875443</v>
      </c>
      <c r="H8684">
        <f>+C8684/'Dados Primários'!$C$31</f>
        <v>0.5439093484419264</v>
      </c>
      <c r="I8684" s="22">
        <v>346544791942.716</v>
      </c>
      <c r="J8684" s="33">
        <f t="shared" si="136"/>
        <v>10168087.124462305</v>
      </c>
    </row>
    <row r="8685" spans="3:10">
      <c r="C8685">
        <v>197</v>
      </c>
      <c r="E8685">
        <v>64.014345978779886</v>
      </c>
      <c r="G8685">
        <v>0.99398126605617876</v>
      </c>
      <c r="H8685">
        <f>+C8685/'Dados Primários'!$C$31</f>
        <v>0.55807365439093481</v>
      </c>
      <c r="I8685" s="22">
        <v>364318181228.04077</v>
      </c>
      <c r="J8685" s="33">
        <f t="shared" si="136"/>
        <v>12936830.197582379</v>
      </c>
    </row>
    <row r="8686" spans="3:10">
      <c r="C8686">
        <v>199</v>
      </c>
      <c r="E8686">
        <v>62.732865353432892</v>
      </c>
      <c r="G8686">
        <v>0.96313860619586833</v>
      </c>
      <c r="H8686">
        <f>+C8686/'Dados Primários'!$C$31</f>
        <v>0.5637393767705382</v>
      </c>
      <c r="I8686" s="22">
        <v>419671899681.75806</v>
      </c>
      <c r="J8686" s="33">
        <f t="shared" si="136"/>
        <v>14294605.614149297</v>
      </c>
    </row>
    <row r="8687" spans="3:10">
      <c r="C8687">
        <v>189</v>
      </c>
      <c r="E8687">
        <v>57.887995146530677</v>
      </c>
      <c r="G8687">
        <v>0.99055433395810166</v>
      </c>
      <c r="H8687">
        <f>+C8687/'Dados Primários'!$C$31</f>
        <v>0.53541076487252126</v>
      </c>
      <c r="I8687" s="22">
        <v>365617951308.19916</v>
      </c>
      <c r="J8687" s="33">
        <f t="shared" si="136"/>
        <v>11224872.607599705</v>
      </c>
    </row>
    <row r="8688" spans="3:10">
      <c r="C8688">
        <v>196</v>
      </c>
      <c r="E8688">
        <v>60.1944277411068</v>
      </c>
      <c r="G8688">
        <v>0.96669083381383258</v>
      </c>
      <c r="H8688">
        <f>+C8688/'Dados Primários'!$C$31</f>
        <v>0.55524079320113318</v>
      </c>
      <c r="I8688" s="22">
        <v>346907636903.64905</v>
      </c>
      <c r="J8688" s="33">
        <f t="shared" si="136"/>
        <v>11208283.754570113</v>
      </c>
    </row>
    <row r="8689" spans="3:10">
      <c r="C8689">
        <v>198</v>
      </c>
      <c r="E8689">
        <v>57.947044781966618</v>
      </c>
      <c r="G8689">
        <v>0.93284390908332726</v>
      </c>
      <c r="H8689">
        <f>+C8689/'Dados Primários'!$C$31</f>
        <v>0.56090651558073656</v>
      </c>
      <c r="I8689" s="22">
        <v>378653439629.19592</v>
      </c>
      <c r="J8689" s="33">
        <f t="shared" si="136"/>
        <v>11480813.543794546</v>
      </c>
    </row>
    <row r="8690" spans="3:10">
      <c r="C8690">
        <v>201</v>
      </c>
      <c r="E8690">
        <v>64.241650513006221</v>
      </c>
      <c r="G8690">
        <v>0.94757996348085816</v>
      </c>
      <c r="H8690">
        <f>+C8690/'Dados Primários'!$C$31</f>
        <v>0.56940509915014159</v>
      </c>
      <c r="I8690" s="22">
        <v>410359847895.96863</v>
      </c>
      <c r="J8690" s="33">
        <f t="shared" si="136"/>
        <v>14223902.661885135</v>
      </c>
    </row>
    <row r="8691" spans="3:10">
      <c r="C8691">
        <v>199</v>
      </c>
      <c r="E8691">
        <v>63.580172095396641</v>
      </c>
      <c r="G8691">
        <v>0.9364462227823428</v>
      </c>
      <c r="H8691">
        <f>+C8691/'Dados Primários'!$C$31</f>
        <v>0.5637393767705382</v>
      </c>
      <c r="I8691" s="22">
        <v>403963587544.84149</v>
      </c>
      <c r="J8691" s="33">
        <f t="shared" si="136"/>
        <v>13558921.076776465</v>
      </c>
    </row>
    <row r="8692" spans="3:10">
      <c r="C8692">
        <v>197</v>
      </c>
      <c r="E8692">
        <v>58.552407331262906</v>
      </c>
      <c r="G8692">
        <v>0.93166630283541341</v>
      </c>
      <c r="H8692">
        <f>+C8692/'Dados Primários'!$C$31</f>
        <v>0.55807365439093481</v>
      </c>
      <c r="I8692" s="22">
        <v>386015866151.08691</v>
      </c>
      <c r="J8692" s="33">
        <f t="shared" si="136"/>
        <v>11751730.400816232</v>
      </c>
    </row>
    <row r="8693" spans="3:10">
      <c r="C8693">
        <v>202</v>
      </c>
      <c r="E8693">
        <v>58.050016535641632</v>
      </c>
      <c r="G8693">
        <v>0.99555175479294344</v>
      </c>
      <c r="H8693">
        <f>+C8693/'Dados Primários'!$C$31</f>
        <v>0.57223796033994334</v>
      </c>
      <c r="I8693" s="22">
        <v>364662401317.92725</v>
      </c>
      <c r="J8693" s="33">
        <f t="shared" si="136"/>
        <v>12059626.058627615</v>
      </c>
    </row>
    <row r="8694" spans="3:10">
      <c r="C8694">
        <v>203</v>
      </c>
      <c r="E8694">
        <v>58.127914528929587</v>
      </c>
      <c r="G8694">
        <v>0.95834280500111302</v>
      </c>
      <c r="H8694">
        <f>+C8694/'Dados Primários'!$C$31</f>
        <v>0.57507082152974509</v>
      </c>
      <c r="I8694" s="22">
        <v>354978950403.15527</v>
      </c>
      <c r="J8694" s="33">
        <f t="shared" si="136"/>
        <v>11371809.139769671</v>
      </c>
    </row>
    <row r="8695" spans="3:10">
      <c r="C8695">
        <v>199</v>
      </c>
      <c r="E8695">
        <v>61.25948771959613</v>
      </c>
      <c r="G8695">
        <v>0.94752365370631386</v>
      </c>
      <c r="H8695">
        <f>+C8695/'Dados Primários'!$C$31</f>
        <v>0.5637393767705382</v>
      </c>
      <c r="I8695" s="22">
        <v>391219425830.62659</v>
      </c>
      <c r="J8695" s="33">
        <f t="shared" si="136"/>
        <v>12801539.584582873</v>
      </c>
    </row>
    <row r="8696" spans="3:10">
      <c r="C8696">
        <v>192</v>
      </c>
      <c r="E8696">
        <v>61.310103252073802</v>
      </c>
      <c r="G8696">
        <v>0.95004784201739723</v>
      </c>
      <c r="H8696">
        <f>+C8696/'Dados Primários'!$C$31</f>
        <v>0.5439093484419264</v>
      </c>
      <c r="I8696" s="22">
        <v>382889935341.14673</v>
      </c>
      <c r="J8696" s="33">
        <f t="shared" si="136"/>
        <v>12130480.311207084</v>
      </c>
    </row>
    <row r="8697" spans="3:10">
      <c r="C8697">
        <v>197</v>
      </c>
      <c r="E8697">
        <v>57.745357604322656</v>
      </c>
      <c r="G8697">
        <v>0.97408078639492435</v>
      </c>
      <c r="H8697">
        <f>+C8697/'Dados Primários'!$C$31</f>
        <v>0.55807365439093481</v>
      </c>
      <c r="I8697" s="22">
        <v>399143278653.33447</v>
      </c>
      <c r="J8697" s="33">
        <f t="shared" si="136"/>
        <v>12529461.136544697</v>
      </c>
    </row>
    <row r="8698" spans="3:10">
      <c r="C8698">
        <v>184</v>
      </c>
      <c r="E8698">
        <v>63.28525585087727</v>
      </c>
      <c r="G8698">
        <v>0.97577693949256883</v>
      </c>
      <c r="H8698">
        <f>+C8698/'Dados Primários'!$C$31</f>
        <v>0.52124645892351273</v>
      </c>
      <c r="I8698" s="22">
        <v>413084326592.77893</v>
      </c>
      <c r="J8698" s="33">
        <f t="shared" si="136"/>
        <v>13296426.131560177</v>
      </c>
    </row>
    <row r="8699" spans="3:10">
      <c r="C8699">
        <v>194</v>
      </c>
      <c r="E8699">
        <v>58.015085694214832</v>
      </c>
      <c r="G8699">
        <v>0.9230220516040093</v>
      </c>
      <c r="H8699">
        <f>+C8699/'Dados Primários'!$C$31</f>
        <v>0.54957507082152979</v>
      </c>
      <c r="I8699" s="22">
        <v>408277044835.62939</v>
      </c>
      <c r="J8699" s="33">
        <f t="shared" si="136"/>
        <v>12015310.600808974</v>
      </c>
    </row>
    <row r="8700" spans="3:10">
      <c r="C8700">
        <v>195</v>
      </c>
      <c r="E8700">
        <v>64.085262668726628</v>
      </c>
      <c r="G8700">
        <v>0.99162130858358988</v>
      </c>
      <c r="H8700">
        <f>+C8700/'Dados Primários'!$C$31</f>
        <v>0.55240793201133143</v>
      </c>
      <c r="I8700" s="22">
        <v>342292552423.79968</v>
      </c>
      <c r="J8700" s="33">
        <f t="shared" si="136"/>
        <v>12016040.270987585</v>
      </c>
    </row>
    <row r="8701" spans="3:10">
      <c r="C8701">
        <v>193</v>
      </c>
      <c r="E8701">
        <v>61.489673288343326</v>
      </c>
      <c r="G8701">
        <v>0.97933336439511431</v>
      </c>
      <c r="H8701">
        <f>+C8701/'Dados Primários'!$C$31</f>
        <v>0.54674220963172804</v>
      </c>
      <c r="I8701" s="22">
        <v>344928586801.01514</v>
      </c>
      <c r="J8701" s="33">
        <f t="shared" si="136"/>
        <v>11356500.614261068</v>
      </c>
    </row>
    <row r="8702" spans="3:10">
      <c r="C8702">
        <v>204</v>
      </c>
      <c r="E8702">
        <v>61.158957186215076</v>
      </c>
      <c r="G8702">
        <v>0.93585538868599361</v>
      </c>
      <c r="H8702">
        <f>+C8702/'Dados Primários'!$C$31</f>
        <v>0.57790368271954673</v>
      </c>
      <c r="I8702" s="22">
        <v>344758364661.01855</v>
      </c>
      <c r="J8702" s="33">
        <f t="shared" si="136"/>
        <v>11403524.267613659</v>
      </c>
    </row>
    <row r="8703" spans="3:10">
      <c r="C8703">
        <v>201</v>
      </c>
      <c r="E8703">
        <v>59.033428716707711</v>
      </c>
      <c r="G8703">
        <v>0.92151764549385651</v>
      </c>
      <c r="H8703">
        <f>+C8703/'Dados Primários'!$C$31</f>
        <v>0.56940509915014159</v>
      </c>
      <c r="I8703" s="22">
        <v>369834857738.49994</v>
      </c>
      <c r="J8703" s="33">
        <f t="shared" si="136"/>
        <v>11455943.361381872</v>
      </c>
    </row>
    <row r="8704" spans="3:10">
      <c r="C8704">
        <v>207</v>
      </c>
      <c r="E8704">
        <v>58.876441706459239</v>
      </c>
      <c r="G8704">
        <v>0.98706781524562637</v>
      </c>
      <c r="H8704">
        <f>+C8704/'Dados Primários'!$C$31</f>
        <v>0.58640226628895187</v>
      </c>
      <c r="I8704" s="22">
        <v>396454010968.30798</v>
      </c>
      <c r="J8704" s="33">
        <f t="shared" si="136"/>
        <v>13510673.604081439</v>
      </c>
    </row>
    <row r="8705" spans="3:10">
      <c r="C8705">
        <v>193</v>
      </c>
      <c r="E8705">
        <v>60.835760460507949</v>
      </c>
      <c r="G8705">
        <v>0.92877083324304355</v>
      </c>
      <c r="H8705">
        <f>+C8705/'Dados Primários'!$C$31</f>
        <v>0.54674220963172804</v>
      </c>
      <c r="I8705" s="22">
        <v>376562344352.04529</v>
      </c>
      <c r="J8705" s="33">
        <f t="shared" si="136"/>
        <v>11632873.419212516</v>
      </c>
    </row>
    <row r="8706" spans="3:10">
      <c r="C8706">
        <v>202</v>
      </c>
      <c r="E8706">
        <v>63.266059757022219</v>
      </c>
      <c r="G8706">
        <v>0.97139431583294378</v>
      </c>
      <c r="H8706">
        <f>+C8706/'Dados Primários'!$C$31</f>
        <v>0.57223796033994334</v>
      </c>
      <c r="I8706" s="22">
        <v>365321524824.63116</v>
      </c>
      <c r="J8706" s="33">
        <f t="shared" si="136"/>
        <v>12847489.482149094</v>
      </c>
    </row>
    <row r="8707" spans="3:10">
      <c r="C8707">
        <v>197</v>
      </c>
      <c r="E8707">
        <v>60.146336272366504</v>
      </c>
      <c r="G8707">
        <v>0.94426620428649066</v>
      </c>
      <c r="H8707">
        <f>+C8707/'Dados Primários'!$C$31</f>
        <v>0.55807365439093481</v>
      </c>
      <c r="I8707" s="22">
        <v>356867727576.22772</v>
      </c>
      <c r="J8707" s="33">
        <f t="shared" si="136"/>
        <v>11311036.937205274</v>
      </c>
    </row>
    <row r="8708" spans="3:10">
      <c r="C8708">
        <v>191</v>
      </c>
      <c r="E8708">
        <v>61.573729663791013</v>
      </c>
      <c r="G8708">
        <v>0.92209544304855895</v>
      </c>
      <c r="H8708">
        <f>+C8708/'Dados Primários'!$C$31</f>
        <v>0.54107648725212465</v>
      </c>
      <c r="I8708" s="22">
        <v>389897373659.48846</v>
      </c>
      <c r="J8708" s="33">
        <f t="shared" si="136"/>
        <v>11977889.659462217</v>
      </c>
    </row>
    <row r="8709" spans="3:10">
      <c r="C8709">
        <v>199</v>
      </c>
      <c r="E8709">
        <v>61.894459335489415</v>
      </c>
      <c r="G8709">
        <v>0.93811131712892626</v>
      </c>
      <c r="H8709">
        <f>+C8709/'Dados Primários'!$C$31</f>
        <v>0.5637393767705382</v>
      </c>
      <c r="I8709" s="22">
        <v>393159095022.43579</v>
      </c>
      <c r="J8709" s="33">
        <f t="shared" si="136"/>
        <v>12869238.412088403</v>
      </c>
    </row>
    <row r="8710" spans="3:10">
      <c r="C8710">
        <v>197</v>
      </c>
      <c r="E8710">
        <v>58.558051570555214</v>
      </c>
      <c r="G8710">
        <v>0.99690698586260296</v>
      </c>
      <c r="H8710">
        <f>+C8710/'Dados Primários'!$C$31</f>
        <v>0.55807365439093481</v>
      </c>
      <c r="I8710" s="22">
        <v>378910042078.65802</v>
      </c>
      <c r="J8710" s="33">
        <f t="shared" si="136"/>
        <v>12344368.94328928</v>
      </c>
    </row>
    <row r="8711" spans="3:10">
      <c r="C8711">
        <v>196</v>
      </c>
      <c r="E8711">
        <v>61.132746321569549</v>
      </c>
      <c r="G8711">
        <v>0.93571139276759296</v>
      </c>
      <c r="H8711">
        <f>+C8711/'Dados Primários'!$C$31</f>
        <v>0.55524079320113318</v>
      </c>
      <c r="I8711" s="22">
        <v>355077216005.45441</v>
      </c>
      <c r="J8711" s="33">
        <f t="shared" si="136"/>
        <v>11277685.928644001</v>
      </c>
    </row>
    <row r="8712" spans="3:10">
      <c r="C8712">
        <v>199</v>
      </c>
      <c r="E8712">
        <v>63.287426619332955</v>
      </c>
      <c r="G8712">
        <v>0.98137824493524539</v>
      </c>
      <c r="H8712">
        <f>+C8712/'Dados Primários'!$C$31</f>
        <v>0.5637393767705382</v>
      </c>
      <c r="I8712" s="22">
        <v>404769403672.2041</v>
      </c>
      <c r="J8712" s="33">
        <f t="shared" ref="J8712:J8775" si="137">+E8712*G8712*H8712*I8712/1000000</f>
        <v>14172286.106839748</v>
      </c>
    </row>
    <row r="8713" spans="3:10">
      <c r="C8713">
        <v>190</v>
      </c>
      <c r="E8713">
        <v>59.19919112885799</v>
      </c>
      <c r="G8713">
        <v>0.98416262666888654</v>
      </c>
      <c r="H8713">
        <f>+C8713/'Dados Primários'!$C$31</f>
        <v>0.5382436260623229</v>
      </c>
      <c r="I8713" s="22">
        <v>357367518733.89233</v>
      </c>
      <c r="J8713" s="33">
        <f t="shared" si="137"/>
        <v>11206670.782540709</v>
      </c>
    </row>
    <row r="8714" spans="3:10">
      <c r="C8714">
        <v>192</v>
      </c>
      <c r="E8714">
        <v>63.205302716212024</v>
      </c>
      <c r="G8714">
        <v>0.98126642397663855</v>
      </c>
      <c r="H8714">
        <f>+C8714/'Dados Primários'!$C$31</f>
        <v>0.5439093484419264</v>
      </c>
      <c r="I8714" s="22">
        <v>365887360528.99036</v>
      </c>
      <c r="J8714" s="33">
        <f t="shared" si="137"/>
        <v>12342819.699991204</v>
      </c>
    </row>
    <row r="8715" spans="3:10">
      <c r="C8715">
        <v>193</v>
      </c>
      <c r="E8715">
        <v>62.702751375461354</v>
      </c>
      <c r="G8715">
        <v>0.94478777536413994</v>
      </c>
      <c r="H8715">
        <f>+C8715/'Dados Primários'!$C$31</f>
        <v>0.54674220963172804</v>
      </c>
      <c r="I8715" s="22">
        <v>350868410740.45209</v>
      </c>
      <c r="J8715" s="33">
        <f t="shared" si="137"/>
        <v>11364432.058570987</v>
      </c>
    </row>
    <row r="8716" spans="3:10">
      <c r="C8716">
        <v>203</v>
      </c>
      <c r="E8716">
        <v>60.08236737886088</v>
      </c>
      <c r="G8716">
        <v>0.96814054510003911</v>
      </c>
      <c r="H8716">
        <f>+C8716/'Dados Primários'!$C$31</f>
        <v>0.57507082152974509</v>
      </c>
      <c r="I8716" s="22">
        <v>413379314778.08362</v>
      </c>
      <c r="J8716" s="33">
        <f t="shared" si="137"/>
        <v>13827877.341638697</v>
      </c>
    </row>
    <row r="8717" spans="3:10">
      <c r="C8717">
        <v>197</v>
      </c>
      <c r="E8717">
        <v>59.568536514862693</v>
      </c>
      <c r="G8717">
        <v>0.97814149635757386</v>
      </c>
      <c r="H8717">
        <f>+C8717/'Dados Primários'!$C$31</f>
        <v>0.55807365439093481</v>
      </c>
      <c r="I8717" s="22">
        <v>374143475251.33911</v>
      </c>
      <c r="J8717" s="33">
        <f t="shared" si="137"/>
        <v>12166013.968805375</v>
      </c>
    </row>
    <row r="8718" spans="3:10">
      <c r="C8718">
        <v>205</v>
      </c>
      <c r="E8718">
        <v>57.993205297236891</v>
      </c>
      <c r="G8718">
        <v>0.98412928174442116</v>
      </c>
      <c r="H8718">
        <f>+C8718/'Dados Primários'!$C$31</f>
        <v>0.58073654390934848</v>
      </c>
      <c r="I8718" s="22">
        <v>349388549256.7851</v>
      </c>
      <c r="J8718" s="33">
        <f t="shared" si="137"/>
        <v>11580227.463693354</v>
      </c>
    </row>
    <row r="8719" spans="3:10">
      <c r="C8719">
        <v>197</v>
      </c>
      <c r="E8719">
        <v>63.461430660444982</v>
      </c>
      <c r="G8719">
        <v>0.98083827848585248</v>
      </c>
      <c r="H8719">
        <f>+C8719/'Dados Primários'!$C$31</f>
        <v>0.55807365439093481</v>
      </c>
      <c r="I8719" s="22">
        <v>345347358787.12842</v>
      </c>
      <c r="J8719" s="33">
        <f t="shared" si="137"/>
        <v>11996510.116236251</v>
      </c>
    </row>
    <row r="8720" spans="3:10">
      <c r="C8720">
        <v>197</v>
      </c>
      <c r="E8720">
        <v>60.845110098745259</v>
      </c>
      <c r="G8720">
        <v>0.94894651172167932</v>
      </c>
      <c r="H8720">
        <f>+C8720/'Dados Primários'!$C$31</f>
        <v>0.55807365439093481</v>
      </c>
      <c r="I8720" s="22">
        <v>363059135267.07288</v>
      </c>
      <c r="J8720" s="33">
        <f t="shared" si="137"/>
        <v>11698664.996532883</v>
      </c>
    </row>
    <row r="8721" spans="3:10">
      <c r="C8721">
        <v>188</v>
      </c>
      <c r="E8721">
        <v>58.025429611576456</v>
      </c>
      <c r="G8721">
        <v>0.94402250626311757</v>
      </c>
      <c r="H8721">
        <f>+C8721/'Dados Primários'!$C$31</f>
        <v>0.53257790368271951</v>
      </c>
      <c r="I8721" s="22">
        <v>396886433693.9931</v>
      </c>
      <c r="J8721" s="33">
        <f t="shared" si="137"/>
        <v>11578441.640753236</v>
      </c>
    </row>
    <row r="8722" spans="3:10">
      <c r="C8722">
        <v>199</v>
      </c>
      <c r="E8722">
        <v>61.43548176548699</v>
      </c>
      <c r="G8722">
        <v>0.98626276421652304</v>
      </c>
      <c r="H8722">
        <f>+C8722/'Dados Primários'!$C$31</f>
        <v>0.5637393767705382</v>
      </c>
      <c r="I8722" s="22">
        <v>390291094942.15393</v>
      </c>
      <c r="J8722" s="33">
        <f t="shared" si="137"/>
        <v>13331496.976952638</v>
      </c>
    </row>
    <row r="8723" spans="3:10">
      <c r="C8723">
        <v>195</v>
      </c>
      <c r="E8723">
        <v>61.102032539840806</v>
      </c>
      <c r="G8723">
        <v>0.99827818710276772</v>
      </c>
      <c r="H8723">
        <f>+C8723/'Dados Primários'!$C$31</f>
        <v>0.55240793201133143</v>
      </c>
      <c r="I8723" s="22">
        <v>380432692781.29224</v>
      </c>
      <c r="J8723" s="33">
        <f t="shared" si="137"/>
        <v>12818729.290700955</v>
      </c>
    </row>
    <row r="8724" spans="3:10">
      <c r="C8724">
        <v>190</v>
      </c>
      <c r="E8724">
        <v>62.460897104372691</v>
      </c>
      <c r="G8724">
        <v>0.94149063621717077</v>
      </c>
      <c r="H8724">
        <f>+C8724/'Dados Primários'!$C$31</f>
        <v>0.5382436260623229</v>
      </c>
      <c r="I8724" s="22">
        <v>362267575178.41998</v>
      </c>
      <c r="J8724" s="33">
        <f t="shared" si="137"/>
        <v>11466545.067295594</v>
      </c>
    </row>
    <row r="8725" spans="3:10">
      <c r="C8725">
        <v>206</v>
      </c>
      <c r="E8725">
        <v>61.797633191769776</v>
      </c>
      <c r="G8725">
        <v>0.99312290198780728</v>
      </c>
      <c r="H8725">
        <f>+C8725/'Dados Primários'!$C$31</f>
        <v>0.58356940509915012</v>
      </c>
      <c r="I8725" s="22">
        <v>353136023704.49158</v>
      </c>
      <c r="J8725" s="33">
        <f t="shared" si="137"/>
        <v>12647636.547030857</v>
      </c>
    </row>
    <row r="8726" spans="3:10">
      <c r="C8726">
        <v>196</v>
      </c>
      <c r="E8726">
        <v>62.061054074555202</v>
      </c>
      <c r="G8726">
        <v>0.93661370907752484</v>
      </c>
      <c r="H8726">
        <f>+C8726/'Dados Primários'!$C$31</f>
        <v>0.55524079320113318</v>
      </c>
      <c r="I8726" s="22">
        <v>383150401389.76202</v>
      </c>
      <c r="J8726" s="33">
        <f t="shared" si="137"/>
        <v>12366030.365600435</v>
      </c>
    </row>
    <row r="8727" spans="3:10">
      <c r="C8727">
        <v>191</v>
      </c>
      <c r="E8727">
        <v>62.755831049161891</v>
      </c>
      <c r="G8727">
        <v>0.94660846595960135</v>
      </c>
      <c r="H8727">
        <f>+C8727/'Dados Primários'!$C$31</f>
        <v>0.54107648725212465</v>
      </c>
      <c r="I8727" s="22">
        <v>408796157730.18268</v>
      </c>
      <c r="J8727" s="33">
        <f t="shared" si="137"/>
        <v>13139835.748360123</v>
      </c>
    </row>
    <row r="8728" spans="3:10">
      <c r="C8728">
        <v>200</v>
      </c>
      <c r="E8728">
        <v>62.632443263792645</v>
      </c>
      <c r="G8728">
        <v>0.92848738301940614</v>
      </c>
      <c r="H8728">
        <f>+C8728/'Dados Primários'!$C$31</f>
        <v>0.56657223796033995</v>
      </c>
      <c r="I8728" s="22">
        <v>409022971180.74402</v>
      </c>
      <c r="J8728" s="33">
        <f t="shared" si="137"/>
        <v>13476538.293663001</v>
      </c>
    </row>
    <row r="8729" spans="3:10">
      <c r="C8729">
        <v>194</v>
      </c>
      <c r="E8729">
        <v>57.433934562887963</v>
      </c>
      <c r="G8729">
        <v>0.92744640715767002</v>
      </c>
      <c r="H8729">
        <f>+C8729/'Dados Primários'!$C$31</f>
        <v>0.54957507082152979</v>
      </c>
      <c r="I8729" s="22">
        <v>399076634764.24133</v>
      </c>
      <c r="J8729" s="33">
        <f t="shared" si="137"/>
        <v>11682632.573588902</v>
      </c>
    </row>
    <row r="8730" spans="3:10">
      <c r="C8730">
        <v>205</v>
      </c>
      <c r="E8730">
        <v>60.658198458043955</v>
      </c>
      <c r="G8730">
        <v>0.95176509895909822</v>
      </c>
      <c r="H8730">
        <f>+C8730/'Dados Primários'!$C$31</f>
        <v>0.58073654390934848</v>
      </c>
      <c r="I8730" s="22">
        <v>385000482604.37347</v>
      </c>
      <c r="J8730" s="33">
        <f t="shared" si="137"/>
        <v>12908022.46276932</v>
      </c>
    </row>
    <row r="8731" spans="3:10">
      <c r="C8731">
        <v>199</v>
      </c>
      <c r="E8731">
        <v>58.301484344681484</v>
      </c>
      <c r="G8731">
        <v>0.95601820556261496</v>
      </c>
      <c r="H8731">
        <f>+C8731/'Dados Primários'!$C$31</f>
        <v>0.5637393767705382</v>
      </c>
      <c r="I8731" s="22">
        <v>381111131704.92981</v>
      </c>
      <c r="J8731" s="33">
        <f t="shared" si="137"/>
        <v>11975007.103878364</v>
      </c>
    </row>
    <row r="8732" spans="3:10">
      <c r="C8732">
        <v>193</v>
      </c>
      <c r="E8732">
        <v>62.667381061714792</v>
      </c>
      <c r="G8732">
        <v>0.99798089086915409</v>
      </c>
      <c r="H8732">
        <f>+C8732/'Dados Primários'!$C$31</f>
        <v>0.54674220963172804</v>
      </c>
      <c r="I8732" s="22">
        <v>376790564755.34595</v>
      </c>
      <c r="J8732" s="33">
        <f t="shared" si="137"/>
        <v>12883871.768622953</v>
      </c>
    </row>
    <row r="8733" spans="3:10">
      <c r="C8733">
        <v>202</v>
      </c>
      <c r="E8733">
        <v>58.653504240402718</v>
      </c>
      <c r="G8733">
        <v>0.98483283787259501</v>
      </c>
      <c r="H8733">
        <f>+C8733/'Dados Primários'!$C$31</f>
        <v>0.57223796033994334</v>
      </c>
      <c r="I8733" s="22">
        <v>379021843099.51117</v>
      </c>
      <c r="J8733" s="33">
        <f t="shared" si="137"/>
        <v>12528451.277592514</v>
      </c>
    </row>
    <row r="8734" spans="3:10">
      <c r="C8734">
        <v>197</v>
      </c>
      <c r="E8734">
        <v>62.785768448531527</v>
      </c>
      <c r="G8734">
        <v>0.96550612470391495</v>
      </c>
      <c r="H8734">
        <f>+C8734/'Dados Primários'!$C$31</f>
        <v>0.55807365439093481</v>
      </c>
      <c r="I8734" s="22">
        <v>362116973483.98944</v>
      </c>
      <c r="J8734" s="33">
        <f t="shared" si="137"/>
        <v>12250579.975121651</v>
      </c>
    </row>
    <row r="8735" spans="3:10">
      <c r="C8735">
        <v>203</v>
      </c>
      <c r="E8735">
        <v>57.470314469253786</v>
      </c>
      <c r="G8735">
        <v>0.94143789869800121</v>
      </c>
      <c r="H8735">
        <f>+C8735/'Dados Primários'!$C$31</f>
        <v>0.57507082152974509</v>
      </c>
      <c r="I8735" s="22">
        <v>395973345410.99768</v>
      </c>
      <c r="J8735" s="33">
        <f t="shared" si="137"/>
        <v>12320335.549772535</v>
      </c>
    </row>
    <row r="8736" spans="3:10">
      <c r="C8736">
        <v>197</v>
      </c>
      <c r="E8736">
        <v>57.875284748461695</v>
      </c>
      <c r="G8736">
        <v>0.98676341730484896</v>
      </c>
      <c r="H8736">
        <f>+C8736/'Dados Primários'!$C$31</f>
        <v>0.55807365439093481</v>
      </c>
      <c r="I8736" s="22">
        <v>410016322637.91577</v>
      </c>
      <c r="J8736" s="33">
        <f t="shared" si="137"/>
        <v>13067690.745459478</v>
      </c>
    </row>
    <row r="8737" spans="3:10">
      <c r="C8737">
        <v>208</v>
      </c>
      <c r="E8737">
        <v>58.370767395720243</v>
      </c>
      <c r="G8737">
        <v>0.93275464259681973</v>
      </c>
      <c r="H8737">
        <f>+C8737/'Dados Primários'!$C$31</f>
        <v>0.58923512747875351</v>
      </c>
      <c r="I8737" s="22">
        <v>402334575450.20367</v>
      </c>
      <c r="J8737" s="33">
        <f t="shared" si="137"/>
        <v>12907401.159531368</v>
      </c>
    </row>
    <row r="8738" spans="3:10">
      <c r="C8738">
        <v>194</v>
      </c>
      <c r="E8738">
        <v>62.207619870127004</v>
      </c>
      <c r="G8738">
        <v>0.9672781247493244</v>
      </c>
      <c r="H8738">
        <f>+C8738/'Dados Primários'!$C$31</f>
        <v>0.54957507082152979</v>
      </c>
      <c r="I8738" s="22">
        <v>385209591572.73621</v>
      </c>
      <c r="J8738" s="33">
        <f t="shared" si="137"/>
        <v>12738522.783896433</v>
      </c>
    </row>
    <row r="8739" spans="3:10">
      <c r="C8739">
        <v>201</v>
      </c>
      <c r="E8739">
        <v>62.147157224517855</v>
      </c>
      <c r="G8739">
        <v>0.96344266189422589</v>
      </c>
      <c r="H8739">
        <f>+C8739/'Dados Primários'!$C$31</f>
        <v>0.56940509915014159</v>
      </c>
      <c r="I8739" s="22">
        <v>385605562977.30914</v>
      </c>
      <c r="J8739" s="33">
        <f t="shared" si="137"/>
        <v>13146549.579637149</v>
      </c>
    </row>
    <row r="8740" spans="3:10">
      <c r="C8740">
        <v>198</v>
      </c>
      <c r="E8740">
        <v>62.591472471580602</v>
      </c>
      <c r="G8740">
        <v>0.98081845625341801</v>
      </c>
      <c r="H8740">
        <f>+C8740/'Dados Primários'!$C$31</f>
        <v>0.56090651558073656</v>
      </c>
      <c r="I8740" s="22">
        <v>410696959634.63605</v>
      </c>
      <c r="J8740" s="33">
        <f t="shared" si="137"/>
        <v>14142160.789052254</v>
      </c>
    </row>
    <row r="8741" spans="3:10">
      <c r="C8741">
        <v>196</v>
      </c>
      <c r="E8741">
        <v>60.717829855060124</v>
      </c>
      <c r="G8741">
        <v>0.93579425119599058</v>
      </c>
      <c r="H8741">
        <f>+C8741/'Dados Primários'!$C$31</f>
        <v>0.55524079320113318</v>
      </c>
      <c r="I8741" s="22">
        <v>375800579327.99707</v>
      </c>
      <c r="J8741" s="33">
        <f t="shared" si="137"/>
        <v>11855924.498956675</v>
      </c>
    </row>
    <row r="8742" spans="3:10">
      <c r="C8742">
        <v>203</v>
      </c>
      <c r="E8742">
        <v>58.006373995531526</v>
      </c>
      <c r="G8742">
        <v>0.93397985101397141</v>
      </c>
      <c r="H8742">
        <f>+C8742/'Dados Primários'!$C$31</f>
        <v>0.57507082152974509</v>
      </c>
      <c r="I8742" s="22">
        <v>354336765647.09131</v>
      </c>
      <c r="J8742" s="33">
        <f t="shared" si="137"/>
        <v>11039534.84813752</v>
      </c>
    </row>
    <row r="8743" spans="3:10">
      <c r="C8743">
        <v>197</v>
      </c>
      <c r="E8743">
        <v>58.867742898332764</v>
      </c>
      <c r="G8743">
        <v>0.99935599181771095</v>
      </c>
      <c r="H8743">
        <f>+C8743/'Dados Primários'!$C$31</f>
        <v>0.55807365439093481</v>
      </c>
      <c r="I8743" s="22">
        <v>362020230663.94971</v>
      </c>
      <c r="J8743" s="33">
        <f t="shared" si="137"/>
        <v>11885623.435798487</v>
      </c>
    </row>
    <row r="8744" spans="3:10">
      <c r="C8744">
        <v>205</v>
      </c>
      <c r="E8744">
        <v>62.894892278809522</v>
      </c>
      <c r="G8744">
        <v>0.97615448026738805</v>
      </c>
      <c r="H8744">
        <f>+C8744/'Dados Primários'!$C$31</f>
        <v>0.58073654390934848</v>
      </c>
      <c r="I8744" s="22">
        <v>408016769003.13086</v>
      </c>
      <c r="J8744" s="33">
        <f t="shared" si="137"/>
        <v>14547591.506609242</v>
      </c>
    </row>
    <row r="8745" spans="3:10">
      <c r="C8745">
        <v>203</v>
      </c>
      <c r="E8745">
        <v>62.974529951533555</v>
      </c>
      <c r="G8745">
        <v>0.94834985399076244</v>
      </c>
      <c r="H8745">
        <f>+C8745/'Dados Primários'!$C$31</f>
        <v>0.57507082152974509</v>
      </c>
      <c r="I8745" s="22">
        <v>413836635620.2572</v>
      </c>
      <c r="J8745" s="33">
        <f t="shared" si="137"/>
        <v>14212935.444951354</v>
      </c>
    </row>
    <row r="8746" spans="3:10">
      <c r="C8746">
        <v>204</v>
      </c>
      <c r="E8746">
        <v>60.044895424365485</v>
      </c>
      <c r="G8746">
        <v>0.99599602274410237</v>
      </c>
      <c r="H8746">
        <f>+C8746/'Dados Primários'!$C$31</f>
        <v>0.57790368271954673</v>
      </c>
      <c r="I8746" s="22">
        <v>416334869662.45569</v>
      </c>
      <c r="J8746" s="33">
        <f t="shared" si="137"/>
        <v>14389044.154094839</v>
      </c>
    </row>
    <row r="8747" spans="3:10">
      <c r="C8747">
        <v>194</v>
      </c>
      <c r="E8747">
        <v>58.117397310672047</v>
      </c>
      <c r="G8747">
        <v>0.98515426012927398</v>
      </c>
      <c r="H8747">
        <f>+C8747/'Dados Primários'!$C$31</f>
        <v>0.54957507082152979</v>
      </c>
      <c r="I8747" s="22">
        <v>362154416892.74945</v>
      </c>
      <c r="J8747" s="33">
        <f t="shared" si="137"/>
        <v>11395442.851548802</v>
      </c>
    </row>
    <row r="8748" spans="3:10">
      <c r="C8748">
        <v>196</v>
      </c>
      <c r="E8748">
        <v>60.996600465097742</v>
      </c>
      <c r="G8748">
        <v>0.92764999270795379</v>
      </c>
      <c r="H8748">
        <f>+C8748/'Dados Primários'!$C$31</f>
        <v>0.55524079320113318</v>
      </c>
      <c r="I8748" s="22">
        <v>401284716440.03162</v>
      </c>
      <c r="J8748" s="33">
        <f t="shared" si="137"/>
        <v>12607348.609300429</v>
      </c>
    </row>
    <row r="8749" spans="3:10">
      <c r="C8749">
        <v>194</v>
      </c>
      <c r="E8749">
        <v>62.524016897787348</v>
      </c>
      <c r="G8749">
        <v>0.93342744257926358</v>
      </c>
      <c r="H8749">
        <f>+C8749/'Dados Primários'!$C$31</f>
        <v>0.54957507082152979</v>
      </c>
      <c r="I8749" s="22">
        <v>368229207611.74951</v>
      </c>
      <c r="J8749" s="33">
        <f t="shared" si="137"/>
        <v>11810619.947368629</v>
      </c>
    </row>
    <row r="8750" spans="3:10">
      <c r="C8750">
        <v>188</v>
      </c>
      <c r="E8750">
        <v>63.652001111955386</v>
      </c>
      <c r="G8750">
        <v>0.9950274296826811</v>
      </c>
      <c r="H8750">
        <f>+C8750/'Dados Primários'!$C$31</f>
        <v>0.53257790368271951</v>
      </c>
      <c r="I8750" s="22">
        <v>398292330674.03192</v>
      </c>
      <c r="J8750" s="33">
        <f t="shared" si="137"/>
        <v>13434830.838749256</v>
      </c>
    </row>
    <row r="8751" spans="3:10">
      <c r="C8751">
        <v>203</v>
      </c>
      <c r="E8751">
        <v>58.522688634112797</v>
      </c>
      <c r="G8751">
        <v>0.94601067682076745</v>
      </c>
      <c r="H8751">
        <f>+C8751/'Dados Primários'!$C$31</f>
        <v>0.57507082152974509</v>
      </c>
      <c r="I8751" s="22">
        <v>385201638454.19958</v>
      </c>
      <c r="J8751" s="33">
        <f t="shared" si="137"/>
        <v>12263932.918801473</v>
      </c>
    </row>
    <row r="8752" spans="3:10">
      <c r="C8752">
        <v>197</v>
      </c>
      <c r="E8752">
        <v>59.827873533795525</v>
      </c>
      <c r="G8752">
        <v>0.96144532663814974</v>
      </c>
      <c r="H8752">
        <f>+C8752/'Dados Primários'!$C$31</f>
        <v>0.55807365439093481</v>
      </c>
      <c r="I8752" s="22">
        <v>407937499732.68134</v>
      </c>
      <c r="J8752" s="33">
        <f t="shared" si="137"/>
        <v>13095235.416526338</v>
      </c>
    </row>
    <row r="8753" spans="3:10">
      <c r="C8753">
        <v>193</v>
      </c>
      <c r="E8753">
        <v>60.650482501453013</v>
      </c>
      <c r="G8753">
        <v>0.93160480738226548</v>
      </c>
      <c r="H8753">
        <f>+C8753/'Dados Primários'!$C$31</f>
        <v>0.54674220963172804</v>
      </c>
      <c r="I8753" s="22">
        <v>407558007174.89703</v>
      </c>
      <c r="J8753" s="33">
        <f t="shared" si="137"/>
        <v>12590356.133438213</v>
      </c>
    </row>
    <row r="8754" spans="3:10">
      <c r="C8754">
        <v>197</v>
      </c>
      <c r="E8754">
        <v>62.759401920796094</v>
      </c>
      <c r="G8754">
        <v>0.92199767373595287</v>
      </c>
      <c r="H8754">
        <f>+C8754/'Dados Primários'!$C$31</f>
        <v>0.55807365439093481</v>
      </c>
      <c r="I8754" s="22">
        <v>347426588494.0636</v>
      </c>
      <c r="J8754" s="33">
        <f t="shared" si="137"/>
        <v>11219233.688800476</v>
      </c>
    </row>
    <row r="8755" spans="3:10">
      <c r="C8755">
        <v>197</v>
      </c>
      <c r="E8755">
        <v>59.108082819943355</v>
      </c>
      <c r="G8755">
        <v>0.97490248015844383</v>
      </c>
      <c r="H8755">
        <f>+C8755/'Dados Primários'!$C$31</f>
        <v>0.55807365439093481</v>
      </c>
      <c r="I8755" s="22">
        <v>364672819727.41376</v>
      </c>
      <c r="J8755" s="33">
        <f t="shared" si="137"/>
        <v>11727433.10359777</v>
      </c>
    </row>
    <row r="8756" spans="3:10">
      <c r="C8756">
        <v>195</v>
      </c>
      <c r="E8756">
        <v>63.967954787964914</v>
      </c>
      <c r="G8756">
        <v>0.94598402296471595</v>
      </c>
      <c r="H8756">
        <f>+C8756/'Dados Primários'!$C$31</f>
        <v>0.55240793201133143</v>
      </c>
      <c r="I8756" s="22">
        <v>374081158642.69489</v>
      </c>
      <c r="J8756" s="33">
        <f t="shared" si="137"/>
        <v>12504663.448960606</v>
      </c>
    </row>
    <row r="8757" spans="3:10">
      <c r="C8757">
        <v>196</v>
      </c>
      <c r="E8757">
        <v>59.636121326268707</v>
      </c>
      <c r="G8757">
        <v>0.99347396798127985</v>
      </c>
      <c r="H8757">
        <f>+C8757/'Dados Primários'!$C$31</f>
        <v>0.55524079320113318</v>
      </c>
      <c r="I8757" s="22">
        <v>394033307773.0766</v>
      </c>
      <c r="J8757" s="33">
        <f t="shared" si="137"/>
        <v>12962243.686243776</v>
      </c>
    </row>
    <row r="8758" spans="3:10">
      <c r="C8758">
        <v>192</v>
      </c>
      <c r="E8758">
        <v>57.231130598160028</v>
      </c>
      <c r="G8758">
        <v>0.99697986136981276</v>
      </c>
      <c r="H8758">
        <f>+C8758/'Dados Primários'!$C$31</f>
        <v>0.5439093484419264</v>
      </c>
      <c r="I8758" s="22">
        <v>407803742098.53064</v>
      </c>
      <c r="J8758" s="33">
        <f t="shared" si="137"/>
        <v>12655999.273649685</v>
      </c>
    </row>
    <row r="8759" spans="3:10">
      <c r="C8759">
        <v>205</v>
      </c>
      <c r="E8759">
        <v>62.111963275681234</v>
      </c>
      <c r="G8759">
        <v>0.96053004244367135</v>
      </c>
      <c r="H8759">
        <f>+C8759/'Dados Primários'!$C$31</f>
        <v>0.58073654390934848</v>
      </c>
      <c r="I8759" s="22">
        <v>343493450004.37158</v>
      </c>
      <c r="J8759" s="33">
        <f t="shared" si="137"/>
        <v>11901010.145467525</v>
      </c>
    </row>
    <row r="8760" spans="3:10">
      <c r="C8760">
        <v>196</v>
      </c>
      <c r="E8760">
        <v>64.126774374477932</v>
      </c>
      <c r="G8760">
        <v>0.98842335078326204</v>
      </c>
      <c r="H8760">
        <f>+C8760/'Dados Primários'!$C$31</f>
        <v>0.55524079320113318</v>
      </c>
      <c r="I8760" s="22">
        <v>404414223472.78064</v>
      </c>
      <c r="J8760" s="33">
        <f t="shared" si="137"/>
        <v>14232794.518188719</v>
      </c>
    </row>
    <row r="8761" spans="3:10">
      <c r="C8761">
        <v>199</v>
      </c>
      <c r="E8761">
        <v>60.236911850500348</v>
      </c>
      <c r="G8761">
        <v>0.99125661428610634</v>
      </c>
      <c r="H8761">
        <f>+C8761/'Dados Primários'!$C$31</f>
        <v>0.5637393767705382</v>
      </c>
      <c r="I8761" s="22">
        <v>393853907024.4198</v>
      </c>
      <c r="J8761" s="33">
        <f t="shared" si="137"/>
        <v>13257521.074863529</v>
      </c>
    </row>
    <row r="8762" spans="3:10">
      <c r="C8762">
        <v>201</v>
      </c>
      <c r="E8762">
        <v>58.917471359301111</v>
      </c>
      <c r="G8762">
        <v>0.92991630658969116</v>
      </c>
      <c r="H8762">
        <f>+C8762/'Dados Primários'!$C$31</f>
        <v>0.56940509915014159</v>
      </c>
      <c r="I8762" s="22">
        <v>356615359423.96863</v>
      </c>
      <c r="J8762" s="33">
        <f t="shared" si="137"/>
        <v>11125239.243640175</v>
      </c>
    </row>
    <row r="8763" spans="3:10">
      <c r="C8763">
        <v>197</v>
      </c>
      <c r="E8763">
        <v>58.541135773794323</v>
      </c>
      <c r="G8763">
        <v>0.94336485293850536</v>
      </c>
      <c r="H8763">
        <f>+C8763/'Dados Primários'!$C$31</f>
        <v>0.55807365439093481</v>
      </c>
      <c r="I8763" s="22">
        <v>360345838640.97754</v>
      </c>
      <c r="J8763" s="33">
        <f t="shared" si="137"/>
        <v>11105851.640241073</v>
      </c>
    </row>
    <row r="8764" spans="3:10">
      <c r="C8764">
        <v>195</v>
      </c>
      <c r="E8764">
        <v>59.228950161188351</v>
      </c>
      <c r="G8764">
        <v>0.97308333745835507</v>
      </c>
      <c r="H8764">
        <f>+C8764/'Dados Primários'!$C$31</f>
        <v>0.55240793201133143</v>
      </c>
      <c r="I8764" s="22">
        <v>346510038909.73981</v>
      </c>
      <c r="J8764" s="33">
        <f t="shared" si="137"/>
        <v>11032140.852896838</v>
      </c>
    </row>
    <row r="8765" spans="3:10">
      <c r="C8765">
        <v>198</v>
      </c>
      <c r="E8765">
        <v>62.105359092632014</v>
      </c>
      <c r="G8765">
        <v>0.93165266257322055</v>
      </c>
      <c r="H8765">
        <f>+C8765/'Dados Primários'!$C$31</f>
        <v>0.56090651558073656</v>
      </c>
      <c r="I8765" s="22">
        <v>404223955997.37018</v>
      </c>
      <c r="J8765" s="33">
        <f t="shared" si="137"/>
        <v>13118846.169854151</v>
      </c>
    </row>
    <row r="8766" spans="3:10">
      <c r="C8766">
        <v>197</v>
      </c>
      <c r="E8766">
        <v>59.030269866194701</v>
      </c>
      <c r="G8766">
        <v>0.92629986811722631</v>
      </c>
      <c r="H8766">
        <f>+C8766/'Dados Primários'!$C$31</f>
        <v>0.55807365439093481</v>
      </c>
      <c r="I8766" s="22">
        <v>394028447800.32916</v>
      </c>
      <c r="J8766" s="33">
        <f t="shared" si="137"/>
        <v>12023903.152181055</v>
      </c>
    </row>
    <row r="8767" spans="3:10">
      <c r="C8767">
        <v>205</v>
      </c>
      <c r="E8767">
        <v>62.265641134351327</v>
      </c>
      <c r="G8767">
        <v>0.9618834462211856</v>
      </c>
      <c r="H8767">
        <f>+C8767/'Dados Primários'!$C$31</f>
        <v>0.58073654390934848</v>
      </c>
      <c r="I8767" s="22">
        <v>404122180132.25226</v>
      </c>
      <c r="J8767" s="33">
        <f t="shared" si="137"/>
        <v>14056032.669032356</v>
      </c>
    </row>
    <row r="8768" spans="3:10">
      <c r="C8768">
        <v>200</v>
      </c>
      <c r="E8768">
        <v>63.030545042716227</v>
      </c>
      <c r="G8768">
        <v>0.93508063946621522</v>
      </c>
      <c r="H8768">
        <f>+C8768/'Dados Primários'!$C$31</f>
        <v>0.56657223796033995</v>
      </c>
      <c r="I8768" s="22">
        <v>399481482763.53326</v>
      </c>
      <c r="J8768" s="33">
        <f t="shared" si="137"/>
        <v>13339884.557404505</v>
      </c>
    </row>
    <row r="8769" spans="3:10">
      <c r="C8769">
        <v>192</v>
      </c>
      <c r="E8769">
        <v>62.510532931518064</v>
      </c>
      <c r="G8769">
        <v>0.94030750867925006</v>
      </c>
      <c r="H8769">
        <f>+C8769/'Dados Primários'!$C$31</f>
        <v>0.5439093484419264</v>
      </c>
      <c r="I8769" s="22">
        <v>403280806703.15808</v>
      </c>
      <c r="J8769" s="33">
        <f t="shared" si="137"/>
        <v>12893094.982252013</v>
      </c>
    </row>
    <row r="8770" spans="3:10">
      <c r="C8770">
        <v>192</v>
      </c>
      <c r="E8770">
        <v>62.946980023997369</v>
      </c>
      <c r="G8770">
        <v>0.94829837215519441</v>
      </c>
      <c r="H8770">
        <f>+C8770/'Dados Primários'!$C$31</f>
        <v>0.5439093484419264</v>
      </c>
      <c r="I8770" s="22">
        <v>376518259978.16321</v>
      </c>
      <c r="J8770" s="33">
        <f t="shared" si="137"/>
        <v>12224538.436044984</v>
      </c>
    </row>
    <row r="8771" spans="3:10">
      <c r="C8771">
        <v>199</v>
      </c>
      <c r="E8771">
        <v>62.973263323643835</v>
      </c>
      <c r="G8771">
        <v>0.93074081235134087</v>
      </c>
      <c r="H8771">
        <f>+C8771/'Dados Primários'!$C$31</f>
        <v>0.5637393767705382</v>
      </c>
      <c r="I8771" s="22">
        <v>404395452988.51813</v>
      </c>
      <c r="J8771" s="33">
        <f t="shared" si="137"/>
        <v>13361942.298421614</v>
      </c>
    </row>
    <row r="8772" spans="3:10">
      <c r="C8772">
        <v>199</v>
      </c>
      <c r="E8772">
        <v>59.936680481902641</v>
      </c>
      <c r="G8772">
        <v>0.96083318898493109</v>
      </c>
      <c r="H8772">
        <f>+C8772/'Dados Primários'!$C$31</f>
        <v>0.5637393767705382</v>
      </c>
      <c r="I8772" s="22">
        <v>390378378024.50098</v>
      </c>
      <c r="J8772" s="33">
        <f t="shared" si="137"/>
        <v>12673740.447850494</v>
      </c>
    </row>
    <row r="8773" spans="3:10">
      <c r="C8773">
        <v>195</v>
      </c>
      <c r="E8773">
        <v>60.828859337679511</v>
      </c>
      <c r="G8773">
        <v>0.96340726973647595</v>
      </c>
      <c r="H8773">
        <f>+C8773/'Dados Primários'!$C$31</f>
        <v>0.55240793201133143</v>
      </c>
      <c r="I8773" s="22">
        <v>365399457787.81525</v>
      </c>
      <c r="J8773" s="33">
        <f t="shared" si="137"/>
        <v>11828982.691337695</v>
      </c>
    </row>
    <row r="8774" spans="3:10">
      <c r="C8774">
        <v>199</v>
      </c>
      <c r="E8774">
        <v>60.238888379535119</v>
      </c>
      <c r="G8774">
        <v>0.9459824609504931</v>
      </c>
      <c r="H8774">
        <f>+C8774/'Dados Primários'!$C$31</f>
        <v>0.5637393767705382</v>
      </c>
      <c r="I8774" s="22">
        <v>418687039810.55273</v>
      </c>
      <c r="J8774" s="33">
        <f t="shared" si="137"/>
        <v>13450174.605105679</v>
      </c>
    </row>
    <row r="8775" spans="3:10">
      <c r="C8775">
        <v>199</v>
      </c>
      <c r="E8775">
        <v>63.896994846764493</v>
      </c>
      <c r="G8775">
        <v>0.96722119493746261</v>
      </c>
      <c r="H8775">
        <f>+C8775/'Dados Primários'!$C$31</f>
        <v>0.5637393767705382</v>
      </c>
      <c r="I8775" s="22">
        <v>349078095960.00153</v>
      </c>
      <c r="J8775" s="33">
        <f t="shared" si="137"/>
        <v>12162061.843933884</v>
      </c>
    </row>
    <row r="8776" spans="3:10">
      <c r="C8776">
        <v>196</v>
      </c>
      <c r="E8776">
        <v>60.152389570680626</v>
      </c>
      <c r="G8776">
        <v>0.96662331393296985</v>
      </c>
      <c r="H8776">
        <f>+C8776/'Dados Primários'!$C$31</f>
        <v>0.55524079320113318</v>
      </c>
      <c r="I8776" s="22">
        <v>353558799745.30951</v>
      </c>
      <c r="J8776" s="33">
        <f t="shared" ref="J8776:J8839" si="138">+E8776*G8776*H8776*I8776/1000000</f>
        <v>11414402.085476268</v>
      </c>
    </row>
    <row r="8777" spans="3:10">
      <c r="C8777">
        <v>196</v>
      </c>
      <c r="E8777">
        <v>57.411514429320356</v>
      </c>
      <c r="G8777">
        <v>0.99803727142421406</v>
      </c>
      <c r="H8777">
        <f>+C8777/'Dados Primários'!$C$31</f>
        <v>0.55524079320113318</v>
      </c>
      <c r="I8777" s="22">
        <v>390747319417.4223</v>
      </c>
      <c r="J8777" s="33">
        <f t="shared" si="138"/>
        <v>12431488.615748845</v>
      </c>
    </row>
    <row r="8778" spans="3:10">
      <c r="C8778">
        <v>194</v>
      </c>
      <c r="E8778">
        <v>58.023013587208936</v>
      </c>
      <c r="G8778">
        <v>0.97242082676497332</v>
      </c>
      <c r="H8778">
        <f>+C8778/'Dados Primários'!$C$31</f>
        <v>0.54957507082152979</v>
      </c>
      <c r="I8778" s="22">
        <v>404197448616.93933</v>
      </c>
      <c r="J8778" s="33">
        <f t="shared" si="138"/>
        <v>12533579.655277496</v>
      </c>
    </row>
    <row r="8779" spans="3:10">
      <c r="C8779">
        <v>192</v>
      </c>
      <c r="E8779">
        <v>63.189360220599625</v>
      </c>
      <c r="G8779">
        <v>0.99683543890567283</v>
      </c>
      <c r="H8779">
        <f>+C8779/'Dados Primários'!$C$31</f>
        <v>0.5439093484419264</v>
      </c>
      <c r="I8779" s="22">
        <v>416518904899.48865</v>
      </c>
      <c r="J8779" s="33">
        <f t="shared" si="138"/>
        <v>14270154.291624077</v>
      </c>
    </row>
    <row r="8780" spans="3:10">
      <c r="C8780">
        <v>206</v>
      </c>
      <c r="E8780">
        <v>63.037227617840855</v>
      </c>
      <c r="G8780">
        <v>0.93322168764342639</v>
      </c>
      <c r="H8780">
        <f>+C8780/'Dados Primários'!$C$31</f>
        <v>0.58356940509915012</v>
      </c>
      <c r="I8780" s="22">
        <v>413234645705.31372</v>
      </c>
      <c r="J8780" s="33">
        <f t="shared" si="138"/>
        <v>14186366.266567033</v>
      </c>
    </row>
    <row r="8781" spans="3:10">
      <c r="C8781">
        <v>197</v>
      </c>
      <c r="E8781">
        <v>61.86457305123777</v>
      </c>
      <c r="G8781">
        <v>0.97690422306624436</v>
      </c>
      <c r="H8781">
        <f>+C8781/'Dados Primários'!$C$31</f>
        <v>0.55807365439093481</v>
      </c>
      <c r="I8781" s="22">
        <v>360690369207.73346</v>
      </c>
      <c r="J8781" s="33">
        <f t="shared" si="138"/>
        <v>12165222.996159855</v>
      </c>
    </row>
    <row r="8782" spans="3:10">
      <c r="C8782">
        <v>200</v>
      </c>
      <c r="E8782">
        <v>57.519272153167641</v>
      </c>
      <c r="G8782">
        <v>0.98927707436926526</v>
      </c>
      <c r="H8782">
        <f>+C8782/'Dados Primários'!$C$31</f>
        <v>0.56657223796033995</v>
      </c>
      <c r="I8782" s="22">
        <v>365035274376.64349</v>
      </c>
      <c r="J8782" s="33">
        <f t="shared" si="138"/>
        <v>11768509.18169474</v>
      </c>
    </row>
    <row r="8783" spans="3:10">
      <c r="C8783">
        <v>200</v>
      </c>
      <c r="E8783">
        <v>61.74707828863388</v>
      </c>
      <c r="G8783">
        <v>0.9397889242413402</v>
      </c>
      <c r="H8783">
        <f>+C8783/'Dados Primários'!$C$31</f>
        <v>0.56657223796033995</v>
      </c>
      <c r="I8783" s="22">
        <v>381856448247.03058</v>
      </c>
      <c r="J8783" s="33">
        <f t="shared" si="138"/>
        <v>12554579.008858476</v>
      </c>
    </row>
    <row r="8784" spans="3:10">
      <c r="C8784">
        <v>194</v>
      </c>
      <c r="E8784">
        <v>59.584797069595567</v>
      </c>
      <c r="G8784">
        <v>0.9524497242050477</v>
      </c>
      <c r="H8784">
        <f>+C8784/'Dados Primários'!$C$31</f>
        <v>0.54957507082152979</v>
      </c>
      <c r="I8784" s="22">
        <v>345325687843.06091</v>
      </c>
      <c r="J8784" s="33">
        <f t="shared" si="138"/>
        <v>10770439.736028785</v>
      </c>
    </row>
    <row r="8785" spans="3:10">
      <c r="C8785">
        <v>198</v>
      </c>
      <c r="E8785">
        <v>63.004348692686463</v>
      </c>
      <c r="G8785">
        <v>0.94251471423661093</v>
      </c>
      <c r="H8785">
        <f>+C8785/'Dados Primários'!$C$31</f>
        <v>0.56090651558073656</v>
      </c>
      <c r="I8785" s="22">
        <v>388835578324.66235</v>
      </c>
      <c r="J8785" s="33">
        <f t="shared" si="138"/>
        <v>12951353.165525919</v>
      </c>
    </row>
    <row r="8786" spans="3:10">
      <c r="C8786">
        <v>207</v>
      </c>
      <c r="E8786">
        <v>59.948477981322668</v>
      </c>
      <c r="G8786">
        <v>0.92480217471942405</v>
      </c>
      <c r="H8786">
        <f>+C8786/'Dados Primários'!$C$31</f>
        <v>0.58640226628895187</v>
      </c>
      <c r="I8786" s="22">
        <v>409564902599.69836</v>
      </c>
      <c r="J8786" s="33">
        <f t="shared" si="138"/>
        <v>13315128.951495869</v>
      </c>
    </row>
    <row r="8787" spans="3:10">
      <c r="C8787">
        <v>194</v>
      </c>
      <c r="E8787">
        <v>61.429432090073561</v>
      </c>
      <c r="G8787">
        <v>0.99015050936031646</v>
      </c>
      <c r="H8787">
        <f>+C8787/'Dados Primários'!$C$31</f>
        <v>0.54957507082152979</v>
      </c>
      <c r="I8787" s="22">
        <v>381317993130.21729</v>
      </c>
      <c r="J8787" s="33">
        <f t="shared" si="138"/>
        <v>12746531.945828499</v>
      </c>
    </row>
    <row r="8788" spans="3:10">
      <c r="C8788">
        <v>200</v>
      </c>
      <c r="E8788">
        <v>58.265137866314099</v>
      </c>
      <c r="G8788">
        <v>0.97961081883851941</v>
      </c>
      <c r="H8788">
        <f>+C8788/'Dados Primários'!$C$31</f>
        <v>0.56657223796033995</v>
      </c>
      <c r="I8788" s="22">
        <v>343510539562.2135</v>
      </c>
      <c r="J8788" s="33">
        <f t="shared" si="138"/>
        <v>11108558.542385893</v>
      </c>
    </row>
    <row r="8789" spans="3:10">
      <c r="C8789">
        <v>203</v>
      </c>
      <c r="E8789">
        <v>58.952119141063704</v>
      </c>
      <c r="G8789">
        <v>0.95903221899598479</v>
      </c>
      <c r="H8789">
        <f>+C8789/'Dados Primários'!$C$31</f>
        <v>0.57507082152974509</v>
      </c>
      <c r="I8789" s="22">
        <v>379638422122.05676</v>
      </c>
      <c r="J8789" s="33">
        <f t="shared" si="138"/>
        <v>12343096.122778565</v>
      </c>
    </row>
    <row r="8790" spans="3:10">
      <c r="C8790">
        <v>206</v>
      </c>
      <c r="E8790">
        <v>61.946403857747285</v>
      </c>
      <c r="G8790">
        <v>0.93450466551562061</v>
      </c>
      <c r="H8790">
        <f>+C8790/'Dados Primários'!$C$31</f>
        <v>0.58356940509915012</v>
      </c>
      <c r="I8790" s="22">
        <v>350960605408.51233</v>
      </c>
      <c r="J8790" s="33">
        <f t="shared" si="138"/>
        <v>11856280.325311556</v>
      </c>
    </row>
    <row r="8791" spans="3:10">
      <c r="C8791">
        <v>205</v>
      </c>
      <c r="E8791">
        <v>63.209637158550159</v>
      </c>
      <c r="G8791">
        <v>0.93991332103494252</v>
      </c>
      <c r="H8791">
        <f>+C8791/'Dados Primários'!$C$31</f>
        <v>0.58073654390934848</v>
      </c>
      <c r="I8791" s="22">
        <v>402895100866.86121</v>
      </c>
      <c r="J8791" s="33">
        <f t="shared" si="138"/>
        <v>13900878.398131531</v>
      </c>
    </row>
    <row r="8792" spans="3:10">
      <c r="C8792">
        <v>196</v>
      </c>
      <c r="E8792">
        <v>57.891723752423061</v>
      </c>
      <c r="G8792">
        <v>0.96318663427754614</v>
      </c>
      <c r="H8792">
        <f>+C8792/'Dados Primários'!$C$31</f>
        <v>0.55524079320113318</v>
      </c>
      <c r="I8792" s="22">
        <v>367960269336.57019</v>
      </c>
      <c r="J8792" s="33">
        <f t="shared" si="138"/>
        <v>11392242.541896764</v>
      </c>
    </row>
    <row r="8793" spans="3:10">
      <c r="C8793">
        <v>204</v>
      </c>
      <c r="E8793">
        <v>59.321106974385259</v>
      </c>
      <c r="G8793">
        <v>0.99776230271801458</v>
      </c>
      <c r="H8793">
        <f>+C8793/'Dados Primários'!$C$31</f>
        <v>0.57790368271954673</v>
      </c>
      <c r="I8793" s="22">
        <v>402246739735.01044</v>
      </c>
      <c r="J8793" s="33">
        <f t="shared" si="138"/>
        <v>13758919.602879955</v>
      </c>
    </row>
    <row r="8794" spans="3:10">
      <c r="C8794">
        <v>197</v>
      </c>
      <c r="E8794">
        <v>57.784918493113906</v>
      </c>
      <c r="G8794">
        <v>0.9910217816713367</v>
      </c>
      <c r="H8794">
        <f>+C8794/'Dados Primários'!$C$31</f>
        <v>0.55807365439093481</v>
      </c>
      <c r="I8794" s="22">
        <v>390954726320.20465</v>
      </c>
      <c r="J8794" s="33">
        <f t="shared" si="138"/>
        <v>12494408.286473488</v>
      </c>
    </row>
    <row r="8795" spans="3:10">
      <c r="C8795">
        <v>196</v>
      </c>
      <c r="E8795">
        <v>57.485113765455367</v>
      </c>
      <c r="G8795">
        <v>0.9830845501567631</v>
      </c>
      <c r="H8795">
        <f>+C8795/'Dados Primários'!$C$31</f>
        <v>0.55524079320113318</v>
      </c>
      <c r="I8795" s="22">
        <v>380085263679.77509</v>
      </c>
      <c r="J8795" s="33">
        <f t="shared" si="138"/>
        <v>11926380.580869781</v>
      </c>
    </row>
    <row r="8796" spans="3:10">
      <c r="C8796">
        <v>208</v>
      </c>
      <c r="E8796">
        <v>59.507056008399026</v>
      </c>
      <c r="G8796">
        <v>0.94203448471707973</v>
      </c>
      <c r="H8796">
        <f>+C8796/'Dados Primários'!$C$31</f>
        <v>0.58923512747875351</v>
      </c>
      <c r="I8796" s="22">
        <v>373026665979.54309</v>
      </c>
      <c r="J8796" s="33">
        <f t="shared" si="138"/>
        <v>12321505.474399611</v>
      </c>
    </row>
    <row r="8797" spans="3:10">
      <c r="C8797">
        <v>203</v>
      </c>
      <c r="E8797">
        <v>62.510333162406617</v>
      </c>
      <c r="G8797">
        <v>0.93358463995791263</v>
      </c>
      <c r="H8797">
        <f>+C8797/'Dados Primários'!$C$31</f>
        <v>0.57507082152974509</v>
      </c>
      <c r="I8797" s="22">
        <v>377175118180.53906</v>
      </c>
      <c r="J8797" s="33">
        <f t="shared" si="138"/>
        <v>12658139.540953631</v>
      </c>
    </row>
    <row r="8798" spans="3:10">
      <c r="C8798">
        <v>193</v>
      </c>
      <c r="E8798">
        <v>59.589460567971443</v>
      </c>
      <c r="G8798">
        <v>0.99704377263646748</v>
      </c>
      <c r="H8798">
        <f>+C8798/'Dados Primários'!$C$31</f>
        <v>0.54674220963172804</v>
      </c>
      <c r="I8798" s="22">
        <v>368211260319.78583</v>
      </c>
      <c r="J8798" s="33">
        <f t="shared" si="138"/>
        <v>11960885.928719003</v>
      </c>
    </row>
    <row r="8799" spans="3:10">
      <c r="C8799">
        <v>202</v>
      </c>
      <c r="E8799">
        <v>63.723765895997069</v>
      </c>
      <c r="G8799">
        <v>0.99468670110902124</v>
      </c>
      <c r="H8799">
        <f>+C8799/'Dados Primários'!$C$31</f>
        <v>0.57223796033994334</v>
      </c>
      <c r="I8799" s="22">
        <v>408652194639.97156</v>
      </c>
      <c r="J8799" s="33">
        <f t="shared" si="138"/>
        <v>14822390.293449448</v>
      </c>
    </row>
    <row r="8800" spans="3:10">
      <c r="C8800">
        <v>201</v>
      </c>
      <c r="E8800">
        <v>57.413414022672647</v>
      </c>
      <c r="G8800">
        <v>0.97938553932094274</v>
      </c>
      <c r="H8800">
        <f>+C8800/'Dados Primários'!$C$31</f>
        <v>0.56940509915014159</v>
      </c>
      <c r="I8800" s="22">
        <v>407435314002.1839</v>
      </c>
      <c r="J8800" s="33">
        <f t="shared" si="138"/>
        <v>13045090.012522107</v>
      </c>
    </row>
    <row r="8801" spans="3:10">
      <c r="C8801">
        <v>188</v>
      </c>
      <c r="E8801">
        <v>61.70947905920422</v>
      </c>
      <c r="G8801">
        <v>0.93275936708448426</v>
      </c>
      <c r="H8801">
        <f>+C8801/'Dados Primários'!$C$31</f>
        <v>0.53257790368271951</v>
      </c>
      <c r="I8801" s="22">
        <v>391322434704.43524</v>
      </c>
      <c r="J8801" s="33">
        <f t="shared" si="138"/>
        <v>11996081.014290111</v>
      </c>
    </row>
    <row r="8802" spans="3:10">
      <c r="C8802">
        <v>194</v>
      </c>
      <c r="E8802">
        <v>63.05454804526854</v>
      </c>
      <c r="G8802">
        <v>0.96668258892683434</v>
      </c>
      <c r="H8802">
        <f>+C8802/'Dados Primários'!$C$31</f>
        <v>0.54957507082152979</v>
      </c>
      <c r="I8802" s="22">
        <v>398160077443.4209</v>
      </c>
      <c r="J8802" s="33">
        <f t="shared" si="138"/>
        <v>13337826.090134142</v>
      </c>
    </row>
    <row r="8803" spans="3:10">
      <c r="C8803">
        <v>196</v>
      </c>
      <c r="E8803">
        <v>63.508996828309733</v>
      </c>
      <c r="G8803">
        <v>0.95427209330455964</v>
      </c>
      <c r="H8803">
        <f>+C8803/'Dados Primários'!$C$31</f>
        <v>0.55524079320113318</v>
      </c>
      <c r="I8803" s="22">
        <v>346421591575.4538</v>
      </c>
      <c r="J8803" s="33">
        <f t="shared" si="138"/>
        <v>11657187.849026108</v>
      </c>
    </row>
    <row r="8804" spans="3:10">
      <c r="C8804">
        <v>203</v>
      </c>
      <c r="E8804">
        <v>62.509693401539558</v>
      </c>
      <c r="G8804">
        <v>0.93107216973373308</v>
      </c>
      <c r="H8804">
        <f>+C8804/'Dados Primários'!$C$31</f>
        <v>0.57507082152974509</v>
      </c>
      <c r="I8804" s="22">
        <v>399689608652.00012</v>
      </c>
      <c r="J8804" s="33">
        <f t="shared" si="138"/>
        <v>13377498.292717624</v>
      </c>
    </row>
    <row r="8805" spans="3:10">
      <c r="C8805">
        <v>203</v>
      </c>
      <c r="E8805">
        <v>62.956999675308822</v>
      </c>
      <c r="G8805">
        <v>0.92995671485083031</v>
      </c>
      <c r="H8805">
        <f>+C8805/'Dados Primários'!$C$31</f>
        <v>0.57507082152974509</v>
      </c>
      <c r="I8805" s="22">
        <v>391252614166.23956</v>
      </c>
      <c r="J8805" s="33">
        <f t="shared" si="138"/>
        <v>13173019.729374913</v>
      </c>
    </row>
    <row r="8806" spans="3:10">
      <c r="C8806">
        <v>203</v>
      </c>
      <c r="E8806">
        <v>61.93354291533285</v>
      </c>
      <c r="G8806">
        <v>0.98250649790396283</v>
      </c>
      <c r="H8806">
        <f>+C8806/'Dados Primários'!$C$31</f>
        <v>0.57507082152974509</v>
      </c>
      <c r="I8806" s="22">
        <v>394686291988.32733</v>
      </c>
      <c r="J8806" s="33">
        <f t="shared" si="138"/>
        <v>13811305.488520462</v>
      </c>
    </row>
    <row r="8807" spans="3:10">
      <c r="C8807">
        <v>200</v>
      </c>
      <c r="E8807">
        <v>58.855777999202616</v>
      </c>
      <c r="G8807">
        <v>0.98671027190364446</v>
      </c>
      <c r="H8807">
        <f>+C8807/'Dados Primários'!$C$31</f>
        <v>0.56657223796033995</v>
      </c>
      <c r="I8807" s="22">
        <v>384509447816.99658</v>
      </c>
      <c r="J8807" s="33">
        <f t="shared" si="138"/>
        <v>12651472.035570882</v>
      </c>
    </row>
    <row r="8808" spans="3:10">
      <c r="C8808">
        <v>199</v>
      </c>
      <c r="E8808">
        <v>59.480832598391373</v>
      </c>
      <c r="G8808">
        <v>0.99953988455214526</v>
      </c>
      <c r="H8808">
        <f>+C8808/'Dados Primários'!$C$31</f>
        <v>0.5637393767705382</v>
      </c>
      <c r="I8808" s="22">
        <v>396289460261.48718</v>
      </c>
      <c r="J8808" s="33">
        <f t="shared" si="138"/>
        <v>13282140.209463103</v>
      </c>
    </row>
    <row r="8809" spans="3:10">
      <c r="C8809">
        <v>196</v>
      </c>
      <c r="E8809">
        <v>59.493481163868438</v>
      </c>
      <c r="G8809">
        <v>0.94683966790644436</v>
      </c>
      <c r="H8809">
        <f>+C8809/'Dados Primários'!$C$31</f>
        <v>0.55524079320113318</v>
      </c>
      <c r="I8809" s="22">
        <v>418958614814.54156</v>
      </c>
      <c r="J8809" s="33">
        <f t="shared" si="138"/>
        <v>13103832.018254772</v>
      </c>
    </row>
    <row r="8810" spans="3:10">
      <c r="C8810">
        <v>196</v>
      </c>
      <c r="E8810">
        <v>60.277921136854182</v>
      </c>
      <c r="G8810">
        <v>0.97429850361044446</v>
      </c>
      <c r="H8810">
        <f>+C8810/'Dados Primários'!$C$31</f>
        <v>0.55524079320113318</v>
      </c>
      <c r="I8810" s="22">
        <v>389439188000.48492</v>
      </c>
      <c r="J8810" s="33">
        <f t="shared" si="138"/>
        <v>12699052.495626396</v>
      </c>
    </row>
    <row r="8811" spans="3:10">
      <c r="C8811">
        <v>201</v>
      </c>
      <c r="E8811">
        <v>63.340547108198777</v>
      </c>
      <c r="G8811">
        <v>0.95495018074053817</v>
      </c>
      <c r="H8811">
        <f>+C8811/'Dados Primários'!$C$31</f>
        <v>0.56940509915014159</v>
      </c>
      <c r="I8811" s="22">
        <v>414432724150.09918</v>
      </c>
      <c r="J8811" s="33">
        <f t="shared" si="138"/>
        <v>14273744.484190067</v>
      </c>
    </row>
    <row r="8812" spans="3:10">
      <c r="C8812">
        <v>199</v>
      </c>
      <c r="E8812">
        <v>62.435247496741475</v>
      </c>
      <c r="G8812">
        <v>0.96768770622447497</v>
      </c>
      <c r="H8812">
        <f>+C8812/'Dados Primários'!$C$31</f>
        <v>0.5637393767705382</v>
      </c>
      <c r="I8812" s="22">
        <v>372794790717.21191</v>
      </c>
      <c r="J8812" s="33">
        <f t="shared" si="138"/>
        <v>12697355.157482849</v>
      </c>
    </row>
    <row r="8813" spans="3:10">
      <c r="C8813">
        <v>202</v>
      </c>
      <c r="E8813">
        <v>61.364677733944113</v>
      </c>
      <c r="G8813">
        <v>0.96727851474996585</v>
      </c>
      <c r="H8813">
        <f>+C8813/'Dados Primários'!$C$31</f>
        <v>0.57223796033994334</v>
      </c>
      <c r="I8813" s="22">
        <v>380047584180.74231</v>
      </c>
      <c r="J8813" s="33">
        <f t="shared" si="138"/>
        <v>12908763.356587924</v>
      </c>
    </row>
    <row r="8814" spans="3:10">
      <c r="C8814">
        <v>193</v>
      </c>
      <c r="E8814">
        <v>64.238674398711268</v>
      </c>
      <c r="G8814">
        <v>0.96999740267638002</v>
      </c>
      <c r="H8814">
        <f>+C8814/'Dados Primários'!$C$31</f>
        <v>0.54674220963172804</v>
      </c>
      <c r="I8814" s="22">
        <v>363747325735.98035</v>
      </c>
      <c r="J8814" s="33">
        <f t="shared" si="138"/>
        <v>12392232.544886256</v>
      </c>
    </row>
    <row r="8815" spans="3:10">
      <c r="C8815">
        <v>201</v>
      </c>
      <c r="E8815">
        <v>62.980619140235071</v>
      </c>
      <c r="G8815">
        <v>0.98634678191800917</v>
      </c>
      <c r="H8815">
        <f>+C8815/'Dados Primários'!$C$31</f>
        <v>0.56940509915014159</v>
      </c>
      <c r="I8815" s="22">
        <v>419303644621.42047</v>
      </c>
      <c r="J8815" s="33">
        <f t="shared" si="138"/>
        <v>14831550.234873362</v>
      </c>
    </row>
    <row r="8816" spans="3:10">
      <c r="C8816">
        <v>204</v>
      </c>
      <c r="E8816">
        <v>63.545889930723192</v>
      </c>
      <c r="G8816">
        <v>0.9703636959802191</v>
      </c>
      <c r="H8816">
        <f>+C8816/'Dados Primários'!$C$31</f>
        <v>0.57790368271954673</v>
      </c>
      <c r="I8816" s="22">
        <v>416355152214.11133</v>
      </c>
      <c r="J8816" s="33">
        <f t="shared" si="138"/>
        <v>14836839.936387448</v>
      </c>
    </row>
    <row r="8817" spans="3:10">
      <c r="C8817">
        <v>194</v>
      </c>
      <c r="E8817">
        <v>61.292065664549391</v>
      </c>
      <c r="G8817">
        <v>0.98263833954121838</v>
      </c>
      <c r="H8817">
        <f>+C8817/'Dados Primários'!$C$31</f>
        <v>0.54957507082152979</v>
      </c>
      <c r="I8817" s="22">
        <v>391043262569.7196</v>
      </c>
      <c r="J8817" s="33">
        <f t="shared" si="138"/>
        <v>12943442.399548857</v>
      </c>
    </row>
    <row r="8818" spans="3:10">
      <c r="C8818">
        <v>200</v>
      </c>
      <c r="E8818">
        <v>58.167624081576996</v>
      </c>
      <c r="G8818">
        <v>0.96257266925767659</v>
      </c>
      <c r="H8818">
        <f>+C8818/'Dados Primários'!$C$31</f>
        <v>0.56657223796033995</v>
      </c>
      <c r="I8818" s="22">
        <v>386114009277.01685</v>
      </c>
      <c r="J8818" s="33">
        <f t="shared" si="138"/>
        <v>12248578.811340334</v>
      </c>
    </row>
    <row r="8819" spans="3:10">
      <c r="C8819">
        <v>201</v>
      </c>
      <c r="E8819">
        <v>57.957939064627482</v>
      </c>
      <c r="G8819">
        <v>0.99885221376961664</v>
      </c>
      <c r="H8819">
        <f>+C8819/'Dados Primários'!$C$31</f>
        <v>0.56940509915014159</v>
      </c>
      <c r="I8819" s="22">
        <v>376153918822.36761</v>
      </c>
      <c r="J8819" s="33">
        <f t="shared" si="138"/>
        <v>12399412.640989153</v>
      </c>
    </row>
    <row r="8820" spans="3:10">
      <c r="C8820">
        <v>190</v>
      </c>
      <c r="E8820">
        <v>63.78185919413896</v>
      </c>
      <c r="G8820">
        <v>0.98915682594718268</v>
      </c>
      <c r="H8820">
        <f>+C8820/'Dados Primários'!$C$31</f>
        <v>0.5382436260623229</v>
      </c>
      <c r="I8820" s="22">
        <v>364913647532.88855</v>
      </c>
      <c r="J8820" s="33">
        <f t="shared" si="138"/>
        <v>12391712.48637669</v>
      </c>
    </row>
    <row r="8821" spans="3:10">
      <c r="C8821">
        <v>201</v>
      </c>
      <c r="E8821">
        <v>59.50747589338453</v>
      </c>
      <c r="G8821">
        <v>0.99877369429859042</v>
      </c>
      <c r="H8821">
        <f>+C8821/'Dados Primários'!$C$31</f>
        <v>0.56940509915014159</v>
      </c>
      <c r="I8821" s="22">
        <v>365674085257.42316</v>
      </c>
      <c r="J8821" s="33">
        <f t="shared" si="138"/>
        <v>12375255.108765773</v>
      </c>
    </row>
    <row r="8822" spans="3:10">
      <c r="C8822">
        <v>204</v>
      </c>
      <c r="E8822">
        <v>62.507340113845352</v>
      </c>
      <c r="G8822">
        <v>0.94948007640870291</v>
      </c>
      <c r="H8822">
        <f>+C8822/'Dados Primários'!$C$31</f>
        <v>0.57790368271954673</v>
      </c>
      <c r="I8822" s="22">
        <v>354350921510.8822</v>
      </c>
      <c r="J8822" s="33">
        <f t="shared" si="138"/>
        <v>12153626.993489124</v>
      </c>
    </row>
    <row r="8823" spans="3:10">
      <c r="C8823">
        <v>195</v>
      </c>
      <c r="E8823">
        <v>58.705293398739443</v>
      </c>
      <c r="G8823">
        <v>0.95164420106990466</v>
      </c>
      <c r="H8823">
        <f>+C8823/'Dados Primários'!$C$31</f>
        <v>0.55240793201133143</v>
      </c>
      <c r="I8823" s="22">
        <v>365937833396.68896</v>
      </c>
      <c r="J8823" s="33">
        <f t="shared" si="138"/>
        <v>11293253.759638434</v>
      </c>
    </row>
    <row r="8824" spans="3:10">
      <c r="C8824">
        <v>198</v>
      </c>
      <c r="E8824">
        <v>57.766152613785188</v>
      </c>
      <c r="G8824">
        <v>0.92408738188635908</v>
      </c>
      <c r="H8824">
        <f>+C8824/'Dados Primários'!$C$31</f>
        <v>0.56090651558073656</v>
      </c>
      <c r="I8824" s="22">
        <v>419165898151.30731</v>
      </c>
      <c r="J8824" s="33">
        <f t="shared" si="138"/>
        <v>12550554.416425679</v>
      </c>
    </row>
    <row r="8825" spans="3:10">
      <c r="C8825">
        <v>199</v>
      </c>
      <c r="E8825">
        <v>59.786979887670363</v>
      </c>
      <c r="G8825">
        <v>0.97662736403598793</v>
      </c>
      <c r="H8825">
        <f>+C8825/'Dados Primários'!$C$31</f>
        <v>0.5637393767705382</v>
      </c>
      <c r="I8825" s="22">
        <v>363250229022.11652</v>
      </c>
      <c r="J8825" s="33">
        <f t="shared" si="138"/>
        <v>11956932.35193149</v>
      </c>
    </row>
    <row r="8826" spans="3:10">
      <c r="C8826">
        <v>185</v>
      </c>
      <c r="E8826">
        <v>58.170972075779439</v>
      </c>
      <c r="G8826">
        <v>0.97610735284914607</v>
      </c>
      <c r="H8826">
        <f>+C8826/'Dados Primários'!$C$31</f>
        <v>0.52407932011331448</v>
      </c>
      <c r="I8826" s="22">
        <v>410599174712.13226</v>
      </c>
      <c r="J8826" s="33">
        <f t="shared" si="138"/>
        <v>12218531.156689597</v>
      </c>
    </row>
    <row r="8827" spans="3:10">
      <c r="C8827">
        <v>202</v>
      </c>
      <c r="E8827">
        <v>57.74767762510929</v>
      </c>
      <c r="G8827">
        <v>0.9562793355976601</v>
      </c>
      <c r="H8827">
        <f>+C8827/'Dados Primários'!$C$31</f>
        <v>0.57223796033994334</v>
      </c>
      <c r="I8827" s="22">
        <v>370329386807.2002</v>
      </c>
      <c r="J8827" s="33">
        <f t="shared" si="138"/>
        <v>11702647.794952568</v>
      </c>
    </row>
    <row r="8828" spans="3:10">
      <c r="C8828">
        <v>202</v>
      </c>
      <c r="E8828">
        <v>59.917845211861582</v>
      </c>
      <c r="G8828">
        <v>0.98679338987301723</v>
      </c>
      <c r="H8828">
        <f>+C8828/'Dados Primários'!$C$31</f>
        <v>0.57223796033994334</v>
      </c>
      <c r="I8828" s="22">
        <v>362004068613.9856</v>
      </c>
      <c r="J8828" s="33">
        <f t="shared" si="138"/>
        <v>12248207.467439305</v>
      </c>
    </row>
    <row r="8829" spans="3:10">
      <c r="C8829">
        <v>195</v>
      </c>
      <c r="E8829">
        <v>61.964475757626111</v>
      </c>
      <c r="G8829">
        <v>0.95650359580130484</v>
      </c>
      <c r="H8829">
        <f>+C8829/'Dados Primários'!$C$31</f>
        <v>0.55240793201133143</v>
      </c>
      <c r="I8829" s="22">
        <v>370381195255.73273</v>
      </c>
      <c r="J8829" s="33">
        <f t="shared" si="138"/>
        <v>12126576.800734982</v>
      </c>
    </row>
    <row r="8830" spans="3:10">
      <c r="C8830">
        <v>204</v>
      </c>
      <c r="E8830">
        <v>63.36405842197783</v>
      </c>
      <c r="G8830">
        <v>0.99593463253040548</v>
      </c>
      <c r="H8830">
        <f>+C8830/'Dados Primários'!$C$31</f>
        <v>0.57790368271954673</v>
      </c>
      <c r="I8830" s="22">
        <v>374748663099.8313</v>
      </c>
      <c r="J8830" s="33">
        <f t="shared" si="138"/>
        <v>13666879.796096034</v>
      </c>
    </row>
    <row r="8831" spans="3:10">
      <c r="C8831">
        <v>199</v>
      </c>
      <c r="E8831">
        <v>62.229898181268901</v>
      </c>
      <c r="G8831">
        <v>0.99336893852491348</v>
      </c>
      <c r="H8831">
        <f>+C8831/'Dados Primários'!$C$31</f>
        <v>0.5637393767705382</v>
      </c>
      <c r="I8831" s="22">
        <v>380780718864.3053</v>
      </c>
      <c r="J8831" s="33">
        <f t="shared" si="138"/>
        <v>13269757.514688695</v>
      </c>
    </row>
    <row r="8832" spans="3:10">
      <c r="C8832">
        <v>201</v>
      </c>
      <c r="E8832">
        <v>62.398732586367402</v>
      </c>
      <c r="G8832">
        <v>0.99174978822085536</v>
      </c>
      <c r="H8832">
        <f>+C8832/'Dados Primários'!$C$31</f>
        <v>0.56940509915014159</v>
      </c>
      <c r="I8832" s="22">
        <v>361541952378.83459</v>
      </c>
      <c r="J8832" s="33">
        <f t="shared" si="138"/>
        <v>12739662.88660867</v>
      </c>
    </row>
    <row r="8833" spans="3:10">
      <c r="C8833">
        <v>200</v>
      </c>
      <c r="E8833">
        <v>61.878579076839884</v>
      </c>
      <c r="G8833">
        <v>0.97869062791517503</v>
      </c>
      <c r="H8833">
        <f>+C8833/'Dados Primários'!$C$31</f>
        <v>0.56657223796033995</v>
      </c>
      <c r="I8833" s="22">
        <v>403593631072.71198</v>
      </c>
      <c r="J8833" s="33">
        <f t="shared" si="138"/>
        <v>13847945.841258474</v>
      </c>
    </row>
    <row r="8834" spans="3:10">
      <c r="C8834">
        <v>191</v>
      </c>
      <c r="E8834">
        <v>59.938544447873042</v>
      </c>
      <c r="G8834">
        <v>0.93338337034610264</v>
      </c>
      <c r="H8834">
        <f>+C8834/'Dados Primários'!$C$31</f>
        <v>0.54107648725212465</v>
      </c>
      <c r="I8834" s="22">
        <v>408157439069.89575</v>
      </c>
      <c r="J8834" s="33">
        <f t="shared" si="138"/>
        <v>12355281.067149967</v>
      </c>
    </row>
    <row r="8835" spans="3:10">
      <c r="C8835">
        <v>189</v>
      </c>
      <c r="E8835">
        <v>63.916535402204168</v>
      </c>
      <c r="G8835">
        <v>0.97430540694589984</v>
      </c>
      <c r="H8835">
        <f>+C8835/'Dados Primários'!$C$31</f>
        <v>0.53541076487252126</v>
      </c>
      <c r="I8835" s="22">
        <v>360078447737.76758</v>
      </c>
      <c r="J8835" s="33">
        <f t="shared" si="138"/>
        <v>12005840.384986978</v>
      </c>
    </row>
    <row r="8836" spans="3:10">
      <c r="C8836">
        <v>192</v>
      </c>
      <c r="E8836">
        <v>63.810504845306518</v>
      </c>
      <c r="G8836">
        <v>0.99097453973767091</v>
      </c>
      <c r="H8836">
        <f>+C8836/'Dados Primários'!$C$31</f>
        <v>0.5439093484419264</v>
      </c>
      <c r="I8836" s="22">
        <v>376471128659.54224</v>
      </c>
      <c r="J8836" s="33">
        <f t="shared" si="138"/>
        <v>12948303.684886549</v>
      </c>
    </row>
    <row r="8837" spans="3:10">
      <c r="C8837">
        <v>203</v>
      </c>
      <c r="E8837">
        <v>60.87493506655327</v>
      </c>
      <c r="G8837">
        <v>0.98908937103538275</v>
      </c>
      <c r="H8837">
        <f>+C8837/'Dados Primários'!$C$31</f>
        <v>0.57507082152974509</v>
      </c>
      <c r="I8837" s="22">
        <v>392259380926.49884</v>
      </c>
      <c r="J8837" s="33">
        <f t="shared" si="138"/>
        <v>13582156.082348086</v>
      </c>
    </row>
    <row r="8838" spans="3:10">
      <c r="C8838">
        <v>198</v>
      </c>
      <c r="E8838">
        <v>58.033663560777747</v>
      </c>
      <c r="G8838">
        <v>0.98505899167855226</v>
      </c>
      <c r="H8838">
        <f>+C8838/'Dados Primários'!$C$31</f>
        <v>0.56090651558073656</v>
      </c>
      <c r="I8838" s="22">
        <v>389415231666.25537</v>
      </c>
      <c r="J8838" s="33">
        <f t="shared" si="138"/>
        <v>12486641.607933471</v>
      </c>
    </row>
    <row r="8839" spans="3:10">
      <c r="C8839">
        <v>198</v>
      </c>
      <c r="E8839">
        <v>58.623465991575955</v>
      </c>
      <c r="G8839">
        <v>0.92647314142737225</v>
      </c>
      <c r="H8839">
        <f>+C8839/'Dados Primários'!$C$31</f>
        <v>0.56090651558073656</v>
      </c>
      <c r="I8839" s="22">
        <v>401798614754.2478</v>
      </c>
      <c r="J8839" s="33">
        <f t="shared" si="138"/>
        <v>12240615.191454682</v>
      </c>
    </row>
    <row r="8840" spans="3:10">
      <c r="C8840">
        <v>201</v>
      </c>
      <c r="E8840">
        <v>59.192920417051262</v>
      </c>
      <c r="G8840">
        <v>0.9940879698442705</v>
      </c>
      <c r="H8840">
        <f>+C8840/'Dados Primários'!$C$31</f>
        <v>0.56940509915014159</v>
      </c>
      <c r="I8840" s="22">
        <v>347318174642.19324</v>
      </c>
      <c r="J8840" s="33">
        <f t="shared" ref="J8840:J8903" si="139">+E8840*G8840*H8840*I8840/1000000</f>
        <v>11637064.660502633</v>
      </c>
    </row>
    <row r="8841" spans="3:10">
      <c r="C8841">
        <v>194</v>
      </c>
      <c r="E8841">
        <v>63.71344938052048</v>
      </c>
      <c r="G8841">
        <v>0.99650917265401651</v>
      </c>
      <c r="H8841">
        <f>+C8841/'Dados Primários'!$C$31</f>
        <v>0.54957507082152979</v>
      </c>
      <c r="I8841" s="22">
        <v>414561211341.32202</v>
      </c>
      <c r="J8841" s="33">
        <f t="shared" si="139"/>
        <v>14465322.075278498</v>
      </c>
    </row>
    <row r="8842" spans="3:10">
      <c r="C8842">
        <v>200</v>
      </c>
      <c r="E8842">
        <v>60.523738407620108</v>
      </c>
      <c r="G8842">
        <v>0.96966479605513856</v>
      </c>
      <c r="H8842">
        <f>+C8842/'Dados Primários'!$C$31</f>
        <v>0.56657223796033995</v>
      </c>
      <c r="I8842" s="22">
        <v>348279013599.39905</v>
      </c>
      <c r="J8842" s="33">
        <f t="shared" si="139"/>
        <v>11580570.912782419</v>
      </c>
    </row>
    <row r="8843" spans="3:10">
      <c r="C8843">
        <v>196</v>
      </c>
      <c r="E8843">
        <v>57.631416871138576</v>
      </c>
      <c r="G8843">
        <v>0.99622729871246374</v>
      </c>
      <c r="H8843">
        <f>+C8843/'Dados Primários'!$C$31</f>
        <v>0.55524079320113318</v>
      </c>
      <c r="I8843" s="22">
        <v>417381565099.29407</v>
      </c>
      <c r="J8843" s="33">
        <f t="shared" si="139"/>
        <v>13305535.689338163</v>
      </c>
    </row>
    <row r="8844" spans="3:10">
      <c r="C8844">
        <v>204</v>
      </c>
      <c r="E8844">
        <v>61.543353226060681</v>
      </c>
      <c r="G8844">
        <v>0.95220946037779075</v>
      </c>
      <c r="H8844">
        <f>+C8844/'Dados Primários'!$C$31</f>
        <v>0.57790368271954673</v>
      </c>
      <c r="I8844" s="22">
        <v>403964623835.85266</v>
      </c>
      <c r="J8844" s="33">
        <f t="shared" si="139"/>
        <v>13680829.92350615</v>
      </c>
    </row>
    <row r="8845" spans="3:10">
      <c r="C8845">
        <v>201</v>
      </c>
      <c r="E8845">
        <v>59.677670401813309</v>
      </c>
      <c r="G8845">
        <v>0.98440056952852784</v>
      </c>
      <c r="H8845">
        <f>+C8845/'Dados Primários'!$C$31</f>
        <v>0.56940509915014159</v>
      </c>
      <c r="I8845" s="22">
        <v>403432809175.65936</v>
      </c>
      <c r="J8845" s="33">
        <f t="shared" si="139"/>
        <v>13495105.503066745</v>
      </c>
    </row>
    <row r="8846" spans="3:10">
      <c r="C8846">
        <v>200</v>
      </c>
      <c r="E8846">
        <v>63.666443276282614</v>
      </c>
      <c r="G8846">
        <v>0.98037206596712212</v>
      </c>
      <c r="H8846">
        <f>+C8846/'Dados Primários'!$C$31</f>
        <v>0.56657223796033995</v>
      </c>
      <c r="I8846" s="22">
        <v>357223815306.65973</v>
      </c>
      <c r="J8846" s="33">
        <f t="shared" si="139"/>
        <v>12632729.936619252</v>
      </c>
    </row>
    <row r="8847" spans="3:10">
      <c r="C8847">
        <v>191</v>
      </c>
      <c r="E8847">
        <v>61.212144481764241</v>
      </c>
      <c r="G8847">
        <v>0.95331270942153068</v>
      </c>
      <c r="H8847">
        <f>+C8847/'Dados Primários'!$C$31</f>
        <v>0.54107648725212465</v>
      </c>
      <c r="I8847" s="22">
        <v>368663859029.60962</v>
      </c>
      <c r="J8847" s="33">
        <f t="shared" si="139"/>
        <v>11640247.225668859</v>
      </c>
    </row>
    <row r="8848" spans="3:10">
      <c r="C8848">
        <v>198</v>
      </c>
      <c r="E8848">
        <v>63.39230501161996</v>
      </c>
      <c r="G8848">
        <v>0.96670724766641258</v>
      </c>
      <c r="H8848">
        <f>+C8848/'Dados Primários'!$C$31</f>
        <v>0.56090651558073656</v>
      </c>
      <c r="I8848" s="22">
        <v>371478710649.2923</v>
      </c>
      <c r="J8848" s="33">
        <f t="shared" si="139"/>
        <v>12768971.936301621</v>
      </c>
    </row>
    <row r="8849" spans="3:10">
      <c r="C8849">
        <v>200</v>
      </c>
      <c r="E8849">
        <v>63.950330296596675</v>
      </c>
      <c r="G8849">
        <v>0.96871152939680572</v>
      </c>
      <c r="H8849">
        <f>+C8849/'Dados Primários'!$C$31</f>
        <v>0.56657223796033995</v>
      </c>
      <c r="I8849" s="22">
        <v>412689882655.94928</v>
      </c>
      <c r="J8849" s="33">
        <f t="shared" si="139"/>
        <v>14484929.068550423</v>
      </c>
    </row>
    <row r="8850" spans="3:10">
      <c r="C8850">
        <v>198</v>
      </c>
      <c r="E8850">
        <v>59.941294900165545</v>
      </c>
      <c r="G8850">
        <v>0.97467457211328423</v>
      </c>
      <c r="H8850">
        <f>+C8850/'Dados Primários'!$C$31</f>
        <v>0.56090651558073656</v>
      </c>
      <c r="I8850" s="22">
        <v>408857798539.50153</v>
      </c>
      <c r="J8850" s="33">
        <f t="shared" si="139"/>
        <v>13398263.896119118</v>
      </c>
    </row>
    <row r="8851" spans="3:10">
      <c r="C8851">
        <v>197</v>
      </c>
      <c r="E8851">
        <v>60.723387082271927</v>
      </c>
      <c r="G8851">
        <v>0.95553350796715053</v>
      </c>
      <c r="H8851">
        <f>+C8851/'Dados Primários'!$C$31</f>
        <v>0.55807365439093481</v>
      </c>
      <c r="I8851" s="22">
        <v>353020053402.06439</v>
      </c>
      <c r="J8851" s="33">
        <f t="shared" si="139"/>
        <v>11431225.875607966</v>
      </c>
    </row>
    <row r="8852" spans="3:10">
      <c r="C8852">
        <v>197</v>
      </c>
      <c r="E8852">
        <v>59.626691744223557</v>
      </c>
      <c r="G8852">
        <v>0.93166840389914274</v>
      </c>
      <c r="H8852">
        <f>+C8852/'Dados Primários'!$C$31</f>
        <v>0.55807365439093481</v>
      </c>
      <c r="I8852" s="22">
        <v>384037528496.25305</v>
      </c>
      <c r="J8852" s="33">
        <f t="shared" si="139"/>
        <v>11906038.109082945</v>
      </c>
    </row>
    <row r="8853" spans="3:10">
      <c r="C8853">
        <v>196</v>
      </c>
      <c r="E8853">
        <v>61.128145165358738</v>
      </c>
      <c r="G8853">
        <v>0.95086433289147188</v>
      </c>
      <c r="H8853">
        <f>+C8853/'Dados Primários'!$C$31</f>
        <v>0.55524079320113318</v>
      </c>
      <c r="I8853" s="22">
        <v>342741436525.59326</v>
      </c>
      <c r="J8853" s="33">
        <f t="shared" si="139"/>
        <v>11061340.309135418</v>
      </c>
    </row>
    <row r="8854" spans="3:10">
      <c r="C8854">
        <v>197</v>
      </c>
      <c r="E8854">
        <v>63.615794184303752</v>
      </c>
      <c r="G8854">
        <v>0.93684290696719796</v>
      </c>
      <c r="H8854">
        <f>+C8854/'Dados Primários'!$C$31</f>
        <v>0.55807365439093481</v>
      </c>
      <c r="I8854" s="22">
        <v>401323685645.74219</v>
      </c>
      <c r="J8854" s="33">
        <f t="shared" si="139"/>
        <v>13348056.58744593</v>
      </c>
    </row>
    <row r="8855" spans="3:10">
      <c r="C8855">
        <v>196</v>
      </c>
      <c r="E8855">
        <v>64.212855593069861</v>
      </c>
      <c r="G8855">
        <v>0.95873739769623501</v>
      </c>
      <c r="H8855">
        <f>+C8855/'Dados Primários'!$C$31</f>
        <v>0.55524079320113318</v>
      </c>
      <c r="I8855" s="22">
        <v>399184647989.07965</v>
      </c>
      <c r="J8855" s="33">
        <f t="shared" si="139"/>
        <v>13645103.955402181</v>
      </c>
    </row>
    <row r="8856" spans="3:10">
      <c r="C8856">
        <v>194</v>
      </c>
      <c r="E8856">
        <v>59.703952725051877</v>
      </c>
      <c r="G8856">
        <v>0.93944308062058091</v>
      </c>
      <c r="H8856">
        <f>+C8856/'Dados Primários'!$C$31</f>
        <v>0.54957507082152979</v>
      </c>
      <c r="I8856" s="22">
        <v>406378752461.81097</v>
      </c>
      <c r="J8856" s="33">
        <f t="shared" si="139"/>
        <v>12526552.820896901</v>
      </c>
    </row>
    <row r="8857" spans="3:10">
      <c r="C8857">
        <v>200</v>
      </c>
      <c r="E8857">
        <v>60.613449946950865</v>
      </c>
      <c r="G8857">
        <v>0.97985599010244762</v>
      </c>
      <c r="H8857">
        <f>+C8857/'Dados Primários'!$C$31</f>
        <v>0.56657223796033995</v>
      </c>
      <c r="I8857" s="22">
        <v>417692625656.58081</v>
      </c>
      <c r="J8857" s="33">
        <f t="shared" si="139"/>
        <v>14055404.659932099</v>
      </c>
    </row>
    <row r="8858" spans="3:10">
      <c r="C8858">
        <v>207</v>
      </c>
      <c r="E8858">
        <v>61.633258403187277</v>
      </c>
      <c r="G8858">
        <v>0.99962565183622099</v>
      </c>
      <c r="H8858">
        <f>+C8858/'Dados Primários'!$C$31</f>
        <v>0.58640226628895187</v>
      </c>
      <c r="I8858" s="22">
        <v>405959410154.24182</v>
      </c>
      <c r="J8858" s="33">
        <f t="shared" si="139"/>
        <v>14666644.775923435</v>
      </c>
    </row>
    <row r="8859" spans="3:10">
      <c r="C8859">
        <v>198</v>
      </c>
      <c r="E8859">
        <v>59.873982368485997</v>
      </c>
      <c r="G8859">
        <v>0.94833041136540963</v>
      </c>
      <c r="H8859">
        <f>+C8859/'Dados Primários'!$C$31</f>
        <v>0.56090651558073656</v>
      </c>
      <c r="I8859" s="22">
        <v>389806462341.82941</v>
      </c>
      <c r="J8859" s="33">
        <f t="shared" si="139"/>
        <v>12414731.823520696</v>
      </c>
    </row>
    <row r="8860" spans="3:10">
      <c r="C8860">
        <v>206</v>
      </c>
      <c r="E8860">
        <v>59.001667144099095</v>
      </c>
      <c r="G8860">
        <v>0.98922381843869756</v>
      </c>
      <c r="H8860">
        <f>+C8860/'Dados Primários'!$C$31</f>
        <v>0.58356940509915012</v>
      </c>
      <c r="I8860" s="22">
        <v>347212579127.03442</v>
      </c>
      <c r="J8860" s="33">
        <f t="shared" si="139"/>
        <v>11826243.415380755</v>
      </c>
    </row>
    <row r="8861" spans="3:10">
      <c r="C8861">
        <v>197</v>
      </c>
      <c r="E8861">
        <v>61.619690873497021</v>
      </c>
      <c r="G8861">
        <v>0.92471649918924859</v>
      </c>
      <c r="H8861">
        <f>+C8861/'Dados Primários'!$C$31</f>
        <v>0.55807365439093481</v>
      </c>
      <c r="I8861" s="22">
        <v>355817388067.86823</v>
      </c>
      <c r="J8861" s="33">
        <f t="shared" si="139"/>
        <v>11314798.128679303</v>
      </c>
    </row>
    <row r="8862" spans="3:10">
      <c r="C8862">
        <v>194</v>
      </c>
      <c r="E8862">
        <v>57.764510864445242</v>
      </c>
      <c r="G8862">
        <v>0.9902018737002285</v>
      </c>
      <c r="H8862">
        <f>+C8862/'Dados Primários'!$C$31</f>
        <v>0.54957507082152979</v>
      </c>
      <c r="I8862" s="22">
        <v>364841256661.73236</v>
      </c>
      <c r="J8862" s="33">
        <f t="shared" si="139"/>
        <v>11468742.752030108</v>
      </c>
    </row>
    <row r="8863" spans="3:10">
      <c r="C8863">
        <v>202</v>
      </c>
      <c r="E8863">
        <v>60.434098731253343</v>
      </c>
      <c r="G8863">
        <v>0.96289127973974276</v>
      </c>
      <c r="H8863">
        <f>+C8863/'Dados Primários'!$C$31</f>
        <v>0.57223796033994334</v>
      </c>
      <c r="I8863" s="22">
        <v>397000713735.35352</v>
      </c>
      <c r="J8863" s="33">
        <f t="shared" si="139"/>
        <v>13219872.14629413</v>
      </c>
    </row>
    <row r="8864" spans="3:10">
      <c r="C8864">
        <v>195</v>
      </c>
      <c r="E8864">
        <v>61.897376174920879</v>
      </c>
      <c r="G8864">
        <v>0.99373858585662145</v>
      </c>
      <c r="H8864">
        <f>+C8864/'Dados Primários'!$C$31</f>
        <v>0.55240793201133143</v>
      </c>
      <c r="I8864" s="22">
        <v>360995750086.8457</v>
      </c>
      <c r="J8864" s="33">
        <f t="shared" si="139"/>
        <v>12266096.812857801</v>
      </c>
    </row>
    <row r="8865" spans="3:10">
      <c r="C8865">
        <v>195</v>
      </c>
      <c r="E8865">
        <v>58.161371895219837</v>
      </c>
      <c r="G8865">
        <v>0.96441249223631464</v>
      </c>
      <c r="H8865">
        <f>+C8865/'Dados Primários'!$C$31</f>
        <v>0.55240793201133143</v>
      </c>
      <c r="I8865" s="22">
        <v>349571709615.91028</v>
      </c>
      <c r="J8865" s="33">
        <f t="shared" si="139"/>
        <v>10831625.941681501</v>
      </c>
    </row>
    <row r="8866" spans="3:10">
      <c r="C8866">
        <v>199</v>
      </c>
      <c r="E8866">
        <v>58.77744295982059</v>
      </c>
      <c r="G8866">
        <v>0.96075701573898875</v>
      </c>
      <c r="H8866">
        <f>+C8866/'Dados Primários'!$C$31</f>
        <v>0.5637393767705382</v>
      </c>
      <c r="I8866" s="22">
        <v>381723514604.25348</v>
      </c>
      <c r="J8866" s="33">
        <f t="shared" si="139"/>
        <v>12152105.689666141</v>
      </c>
    </row>
    <row r="8867" spans="3:10">
      <c r="C8867">
        <v>191</v>
      </c>
      <c r="E8867">
        <v>63.123825704694653</v>
      </c>
      <c r="G8867">
        <v>0.96316352518422699</v>
      </c>
      <c r="H8867">
        <f>+C8867/'Dados Primários'!$C$31</f>
        <v>0.54107648725212465</v>
      </c>
      <c r="I8867" s="22">
        <v>373109953688.04315</v>
      </c>
      <c r="J8867" s="33">
        <f t="shared" si="139"/>
        <v>12274076.805802114</v>
      </c>
    </row>
    <row r="8868" spans="3:10">
      <c r="C8868">
        <v>199</v>
      </c>
      <c r="E8868">
        <v>62.958618802888608</v>
      </c>
      <c r="G8868">
        <v>0.9293677713020555</v>
      </c>
      <c r="H8868">
        <f>+C8868/'Dados Primários'!$C$31</f>
        <v>0.5637393767705382</v>
      </c>
      <c r="I8868" s="22">
        <v>372991634941.19031</v>
      </c>
      <c r="J8868" s="33">
        <f t="shared" si="139"/>
        <v>12303261.72511513</v>
      </c>
    </row>
    <row r="8869" spans="3:10">
      <c r="C8869">
        <v>199</v>
      </c>
      <c r="E8869">
        <v>60.906220148818669</v>
      </c>
      <c r="G8869">
        <v>0.92413227364613315</v>
      </c>
      <c r="H8869">
        <f>+C8869/'Dados Primários'!$C$31</f>
        <v>0.5637393767705382</v>
      </c>
      <c r="I8869" s="22">
        <v>412408456585.56018</v>
      </c>
      <c r="J8869" s="33">
        <f t="shared" si="139"/>
        <v>13085843.392665181</v>
      </c>
    </row>
    <row r="8870" spans="3:10">
      <c r="C8870">
        <v>196</v>
      </c>
      <c r="E8870">
        <v>61.402041195385181</v>
      </c>
      <c r="G8870">
        <v>0.93112317055981753</v>
      </c>
      <c r="H8870">
        <f>+C8870/'Dados Primários'!$C$31</f>
        <v>0.55524079320113318</v>
      </c>
      <c r="I8870" s="22">
        <v>358929833510.39227</v>
      </c>
      <c r="J8870" s="33">
        <f t="shared" si="139"/>
        <v>11394122.023383018</v>
      </c>
    </row>
    <row r="8871" spans="3:10">
      <c r="C8871">
        <v>199</v>
      </c>
      <c r="E8871">
        <v>63.866370838673966</v>
      </c>
      <c r="G8871">
        <v>0.98712759885337553</v>
      </c>
      <c r="H8871">
        <f>+C8871/'Dados Primários'!$C$31</f>
        <v>0.5637393767705382</v>
      </c>
      <c r="I8871" s="22">
        <v>415711809162.8476</v>
      </c>
      <c r="J8871" s="33">
        <f t="shared" si="139"/>
        <v>14774618.156095253</v>
      </c>
    </row>
    <row r="8872" spans="3:10">
      <c r="C8872">
        <v>201</v>
      </c>
      <c r="E8872">
        <v>60.834685593212342</v>
      </c>
      <c r="G8872">
        <v>0.97355392868330415</v>
      </c>
      <c r="H8872">
        <f>+C8872/'Dados Primários'!$C$31</f>
        <v>0.56940509915014159</v>
      </c>
      <c r="I8872" s="22">
        <v>342376599979.76227</v>
      </c>
      <c r="J8872" s="33">
        <f t="shared" si="139"/>
        <v>11546137.055123301</v>
      </c>
    </row>
    <row r="8873" spans="3:10">
      <c r="C8873">
        <v>193</v>
      </c>
      <c r="E8873">
        <v>59.320765119842612</v>
      </c>
      <c r="G8873">
        <v>0.92087938029360006</v>
      </c>
      <c r="H8873">
        <f>+C8873/'Dados Primários'!$C$31</f>
        <v>0.54674220963172804</v>
      </c>
      <c r="I8873" s="22">
        <v>353515859864.4267</v>
      </c>
      <c r="J8873" s="33">
        <f t="shared" si="139"/>
        <v>10558470.202570755</v>
      </c>
    </row>
    <row r="8874" spans="3:10">
      <c r="C8874">
        <v>192</v>
      </c>
      <c r="E8874">
        <v>59.099369194744789</v>
      </c>
      <c r="G8874">
        <v>0.97974459453474017</v>
      </c>
      <c r="H8874">
        <f>+C8874/'Dados Primários'!$C$31</f>
        <v>0.5439093484419264</v>
      </c>
      <c r="I8874" s="22">
        <v>371056741419.74036</v>
      </c>
      <c r="J8874" s="33">
        <f t="shared" si="139"/>
        <v>11685910.911542302</v>
      </c>
    </row>
    <row r="8875" spans="3:10">
      <c r="C8875">
        <v>203</v>
      </c>
      <c r="E8875">
        <v>58.718056075725727</v>
      </c>
      <c r="G8875">
        <v>0.96740034537734476</v>
      </c>
      <c r="H8875">
        <f>+C8875/'Dados Primários'!$C$31</f>
        <v>0.57507082152974509</v>
      </c>
      <c r="I8875" s="22">
        <v>418653041576.33942</v>
      </c>
      <c r="J8875" s="33">
        <f t="shared" si="139"/>
        <v>13675823.613256453</v>
      </c>
    </row>
    <row r="8876" spans="3:10">
      <c r="C8876">
        <v>200</v>
      </c>
      <c r="E8876">
        <v>60.468464722353254</v>
      </c>
      <c r="G8876">
        <v>0.93760475703403579</v>
      </c>
      <c r="H8876">
        <f>+C8876/'Dados Primários'!$C$31</f>
        <v>0.56657223796033995</v>
      </c>
      <c r="I8876" s="22">
        <v>401669773536.58051</v>
      </c>
      <c r="J8876" s="33">
        <f t="shared" si="139"/>
        <v>12902479.744429948</v>
      </c>
    </row>
    <row r="8877" spans="3:10">
      <c r="C8877">
        <v>200</v>
      </c>
      <c r="E8877">
        <v>60.566588591074847</v>
      </c>
      <c r="G8877">
        <v>0.96315147103888521</v>
      </c>
      <c r="H8877">
        <f>+C8877/'Dados Primários'!$C$31</f>
        <v>0.56657223796033995</v>
      </c>
      <c r="I8877" s="22">
        <v>365883829308.61963</v>
      </c>
      <c r="J8877" s="33">
        <f t="shared" si="139"/>
        <v>12092781.64447174</v>
      </c>
    </row>
    <row r="8878" spans="3:10">
      <c r="C8878">
        <v>194</v>
      </c>
      <c r="E8878">
        <v>57.694450194921551</v>
      </c>
      <c r="G8878">
        <v>0.96677375054302339</v>
      </c>
      <c r="H8878">
        <f>+C8878/'Dados Primários'!$C$31</f>
        <v>0.54957507082152979</v>
      </c>
      <c r="I8878" s="22">
        <v>369519189970.34393</v>
      </c>
      <c r="J8878" s="33">
        <f t="shared" si="139"/>
        <v>11327208.924366593</v>
      </c>
    </row>
    <row r="8879" spans="3:10">
      <c r="C8879">
        <v>194</v>
      </c>
      <c r="E8879">
        <v>61.944426046560721</v>
      </c>
      <c r="G8879">
        <v>0.96642537659333339</v>
      </c>
      <c r="H8879">
        <f>+C8879/'Dados Primários'!$C$31</f>
        <v>0.54957507082152979</v>
      </c>
      <c r="I8879" s="22">
        <v>395025831570.3952</v>
      </c>
      <c r="J8879" s="33">
        <f t="shared" si="139"/>
        <v>12996400.285852628</v>
      </c>
    </row>
    <row r="8880" spans="3:10">
      <c r="C8880">
        <v>204</v>
      </c>
      <c r="E8880">
        <v>58.208564545967874</v>
      </c>
      <c r="G8880">
        <v>0.95130440415409601</v>
      </c>
      <c r="H8880">
        <f>+C8880/'Dados Primários'!$C$31</f>
        <v>0.57790368271954673</v>
      </c>
      <c r="I8880" s="22">
        <v>397151203631.95947</v>
      </c>
      <c r="J8880" s="33">
        <f t="shared" si="139"/>
        <v>12709186.184030894</v>
      </c>
    </row>
    <row r="8881" spans="3:10">
      <c r="C8881">
        <v>199</v>
      </c>
      <c r="E8881">
        <v>61.224324082142829</v>
      </c>
      <c r="G8881">
        <v>0.97312061789125237</v>
      </c>
      <c r="H8881">
        <f>+C8881/'Dados Primários'!$C$31</f>
        <v>0.5637393767705382</v>
      </c>
      <c r="I8881" s="22">
        <v>394279442343.05969</v>
      </c>
      <c r="J8881" s="33">
        <f t="shared" si="139"/>
        <v>13242597.46706792</v>
      </c>
    </row>
    <row r="8882" spans="3:10">
      <c r="C8882">
        <v>194</v>
      </c>
      <c r="E8882">
        <v>63.354848574448781</v>
      </c>
      <c r="G8882">
        <v>0.99822489827788663</v>
      </c>
      <c r="H8882">
        <f>+C8882/'Dados Primários'!$C$31</f>
        <v>0.54957507082152979</v>
      </c>
      <c r="I8882" s="22">
        <v>410587459803.83246</v>
      </c>
      <c r="J8882" s="33">
        <f t="shared" si="139"/>
        <v>14270558.191691596</v>
      </c>
    </row>
    <row r="8883" spans="3:10">
      <c r="C8883">
        <v>196</v>
      </c>
      <c r="E8883">
        <v>62.75999076051172</v>
      </c>
      <c r="G8883">
        <v>0.9258653564405932</v>
      </c>
      <c r="H8883">
        <f>+C8883/'Dados Primários'!$C$31</f>
        <v>0.55524079320113318</v>
      </c>
      <c r="I8883" s="22">
        <v>407436923011.87518</v>
      </c>
      <c r="J8883" s="33">
        <f t="shared" si="139"/>
        <v>13145359.100061098</v>
      </c>
    </row>
    <row r="8884" spans="3:10">
      <c r="C8884">
        <v>187</v>
      </c>
      <c r="E8884">
        <v>61.944711920383725</v>
      </c>
      <c r="G8884">
        <v>0.93904569704972474</v>
      </c>
      <c r="H8884">
        <f>+C8884/'Dados Primários'!$C$31</f>
        <v>0.52974504249291787</v>
      </c>
      <c r="I8884" s="22">
        <v>418365060586.65228</v>
      </c>
      <c r="J8884" s="33">
        <f t="shared" si="139"/>
        <v>12891791.508784769</v>
      </c>
    </row>
    <row r="8885" spans="3:10">
      <c r="C8885">
        <v>198</v>
      </c>
      <c r="E8885">
        <v>63.013245889145537</v>
      </c>
      <c r="G8885">
        <v>0.94103031472350951</v>
      </c>
      <c r="H8885">
        <f>+C8885/'Dados Primários'!$C$31</f>
        <v>0.56090651558073656</v>
      </c>
      <c r="I8885" s="22">
        <v>397573279864.88739</v>
      </c>
      <c r="J8885" s="33">
        <f t="shared" si="139"/>
        <v>13223400.110075729</v>
      </c>
    </row>
    <row r="8886" spans="3:10">
      <c r="C8886">
        <v>197</v>
      </c>
      <c r="E8886">
        <v>61.223658868918967</v>
      </c>
      <c r="G8886">
        <v>0.93649955802434104</v>
      </c>
      <c r="H8886">
        <f>+C8886/'Dados Primários'!$C$31</f>
        <v>0.55807365439093481</v>
      </c>
      <c r="I8886" s="22">
        <v>390114689162.05444</v>
      </c>
      <c r="J8886" s="33">
        <f t="shared" si="139"/>
        <v>12482761.744470276</v>
      </c>
    </row>
    <row r="8887" spans="3:10">
      <c r="C8887">
        <v>197</v>
      </c>
      <c r="E8887">
        <v>59.234609921092449</v>
      </c>
      <c r="G8887">
        <v>0.94807171509977051</v>
      </c>
      <c r="H8887">
        <f>+C8887/'Dados Primários'!$C$31</f>
        <v>0.55807365439093481</v>
      </c>
      <c r="I8887" s="22">
        <v>379580746648.63794</v>
      </c>
      <c r="J8887" s="33">
        <f t="shared" si="139"/>
        <v>11896314.015352115</v>
      </c>
    </row>
    <row r="8888" spans="3:10">
      <c r="C8888">
        <v>191</v>
      </c>
      <c r="E8888">
        <v>58.388943800832585</v>
      </c>
      <c r="G8888">
        <v>0.96131568184183713</v>
      </c>
      <c r="H8888">
        <f>+C8888/'Dados Primários'!$C$31</f>
        <v>0.54107648725212465</v>
      </c>
      <c r="I8888" s="22">
        <v>395608923657.61517</v>
      </c>
      <c r="J8888" s="33">
        <f t="shared" si="139"/>
        <v>12014933.944847416</v>
      </c>
    </row>
    <row r="8889" spans="3:10">
      <c r="C8889">
        <v>202</v>
      </c>
      <c r="E8889">
        <v>64.118460593246141</v>
      </c>
      <c r="G8889">
        <v>0.99266471575604043</v>
      </c>
      <c r="H8889">
        <f>+C8889/'Dados Primários'!$C$31</f>
        <v>0.57223796033994334</v>
      </c>
      <c r="I8889" s="22">
        <v>369179913538.12622</v>
      </c>
      <c r="J8889" s="33">
        <f t="shared" si="139"/>
        <v>13446225.796894791</v>
      </c>
    </row>
    <row r="8890" spans="3:10">
      <c r="C8890">
        <v>201</v>
      </c>
      <c r="E8890">
        <v>61.707190687841361</v>
      </c>
      <c r="G8890">
        <v>0.99587771177099915</v>
      </c>
      <c r="H8890">
        <f>+C8890/'Dados Primários'!$C$31</f>
        <v>0.56940509915014159</v>
      </c>
      <c r="I8890" s="22">
        <v>386806835287.62628</v>
      </c>
      <c r="J8890" s="33">
        <f t="shared" si="139"/>
        <v>13534969.444316328</v>
      </c>
    </row>
    <row r="8891" spans="3:10">
      <c r="C8891">
        <v>193</v>
      </c>
      <c r="E8891">
        <v>59.893890549719281</v>
      </c>
      <c r="G8891">
        <v>0.99670173518206073</v>
      </c>
      <c r="H8891">
        <f>+C8891/'Dados Primários'!$C$31</f>
        <v>0.54674220963172804</v>
      </c>
      <c r="I8891" s="22">
        <v>398480679135.06213</v>
      </c>
      <c r="J8891" s="33">
        <f t="shared" si="139"/>
        <v>13005816.178332139</v>
      </c>
    </row>
    <row r="8892" spans="3:10">
      <c r="C8892">
        <v>200</v>
      </c>
      <c r="E8892">
        <v>61.778469131984039</v>
      </c>
      <c r="G8892">
        <v>0.92606320489480309</v>
      </c>
      <c r="H8892">
        <f>+C8892/'Dados Primários'!$C$31</f>
        <v>0.56657223796033995</v>
      </c>
      <c r="I8892" s="22">
        <v>352774222988.99585</v>
      </c>
      <c r="J8892" s="33">
        <f t="shared" si="139"/>
        <v>11434835.080230815</v>
      </c>
    </row>
    <row r="8893" spans="3:10">
      <c r="C8893">
        <v>197</v>
      </c>
      <c r="E8893">
        <v>57.670701255677592</v>
      </c>
      <c r="G8893">
        <v>0.98428466695560357</v>
      </c>
      <c r="H8893">
        <f>+C8893/'Dados Primários'!$C$31</f>
        <v>0.55807365439093481</v>
      </c>
      <c r="I8893" s="22">
        <v>386365776052.86884</v>
      </c>
      <c r="J8893" s="33">
        <f t="shared" si="139"/>
        <v>12239568.940919157</v>
      </c>
    </row>
    <row r="8894" spans="3:10">
      <c r="C8894">
        <v>203</v>
      </c>
      <c r="E8894">
        <v>58.156004173330032</v>
      </c>
      <c r="G8894">
        <v>0.95239752282965817</v>
      </c>
      <c r="H8894">
        <f>+C8894/'Dados Primários'!$C$31</f>
        <v>0.57507082152974509</v>
      </c>
      <c r="I8894" s="22">
        <v>395598120566.27039</v>
      </c>
      <c r="J8894" s="33">
        <f t="shared" si="139"/>
        <v>12600517.108853547</v>
      </c>
    </row>
    <row r="8895" spans="3:10">
      <c r="C8895">
        <v>196</v>
      </c>
      <c r="E8895">
        <v>60.342141157869314</v>
      </c>
      <c r="G8895">
        <v>0.94516619806418489</v>
      </c>
      <c r="H8895">
        <f>+C8895/'Dados Primários'!$C$31</f>
        <v>0.55524079320113318</v>
      </c>
      <c r="I8895" s="22">
        <v>343612357306.11365</v>
      </c>
      <c r="J8895" s="33">
        <f t="shared" si="139"/>
        <v>10881256.25089705</v>
      </c>
    </row>
    <row r="8896" spans="3:10">
      <c r="C8896">
        <v>205</v>
      </c>
      <c r="E8896">
        <v>62.506440309582487</v>
      </c>
      <c r="G8896">
        <v>0.92829086475460365</v>
      </c>
      <c r="H8896">
        <f>+C8896/'Dados Primários'!$C$31</f>
        <v>0.58073654390934848</v>
      </c>
      <c r="I8896" s="22">
        <v>374889243851.8299</v>
      </c>
      <c r="J8896" s="33">
        <f t="shared" si="139"/>
        <v>12632548.642618641</v>
      </c>
    </row>
    <row r="8897" spans="3:10">
      <c r="C8897">
        <v>198</v>
      </c>
      <c r="E8897">
        <v>57.702283152794593</v>
      </c>
      <c r="G8897">
        <v>0.9845639306234959</v>
      </c>
      <c r="H8897">
        <f>+C8897/'Dados Primários'!$C$31</f>
        <v>0.56090651558073656</v>
      </c>
      <c r="I8897" s="22">
        <v>403521417705.11932</v>
      </c>
      <c r="J8897" s="33">
        <f t="shared" si="139"/>
        <v>12858609.116108391</v>
      </c>
    </row>
    <row r="8898" spans="3:10">
      <c r="C8898">
        <v>199</v>
      </c>
      <c r="E8898">
        <v>59.452949018796417</v>
      </c>
      <c r="G8898">
        <v>0.92598198909591045</v>
      </c>
      <c r="H8898">
        <f>+C8898/'Dados Primários'!$C$31</f>
        <v>0.5637393767705382</v>
      </c>
      <c r="I8898" s="22">
        <v>364467369940.34955</v>
      </c>
      <c r="J8898" s="33">
        <f t="shared" si="139"/>
        <v>11311311.563913511</v>
      </c>
    </row>
    <row r="8899" spans="3:10">
      <c r="C8899">
        <v>193</v>
      </c>
      <c r="E8899">
        <v>63.87415891137168</v>
      </c>
      <c r="G8899">
        <v>0.97929073496688657</v>
      </c>
      <c r="H8899">
        <f>+C8899/'Dados Primários'!$C$31</f>
        <v>0.54674220963172804</v>
      </c>
      <c r="I8899" s="22">
        <v>353086587454.6983</v>
      </c>
      <c r="J8899" s="33">
        <f t="shared" si="139"/>
        <v>12075376.046484979</v>
      </c>
    </row>
    <row r="8900" spans="3:10">
      <c r="C8900">
        <v>199</v>
      </c>
      <c r="E8900">
        <v>57.588823423785541</v>
      </c>
      <c r="G8900">
        <v>0.93938258846261657</v>
      </c>
      <c r="H8900">
        <f>+C8900/'Dados Primários'!$C$31</f>
        <v>0.5637393767705382</v>
      </c>
      <c r="I8900" s="22">
        <v>410275351114.69934</v>
      </c>
      <c r="J8900" s="33">
        <f t="shared" si="139"/>
        <v>12512223.943825779</v>
      </c>
    </row>
    <row r="8901" spans="3:10">
      <c r="C8901">
        <v>198</v>
      </c>
      <c r="E8901">
        <v>58.735283563586549</v>
      </c>
      <c r="G8901">
        <v>0.92316429119704491</v>
      </c>
      <c r="H8901">
        <f>+C8901/'Dados Primários'!$C$31</f>
        <v>0.56090651558073656</v>
      </c>
      <c r="I8901" s="22">
        <v>387826184751.38495</v>
      </c>
      <c r="J8901" s="33">
        <f t="shared" si="139"/>
        <v>11795210.064703716</v>
      </c>
    </row>
    <row r="8902" spans="3:10">
      <c r="C8902">
        <v>196</v>
      </c>
      <c r="E8902">
        <v>60.550853199139638</v>
      </c>
      <c r="G8902">
        <v>0.98224214873381055</v>
      </c>
      <c r="H8902">
        <f>+C8902/'Dados Primários'!$C$31</f>
        <v>0.55524079320113318</v>
      </c>
      <c r="I8902" s="22">
        <v>370687116527.31854</v>
      </c>
      <c r="J8902" s="33">
        <f t="shared" si="139"/>
        <v>12241304.22114303</v>
      </c>
    </row>
    <row r="8903" spans="3:10">
      <c r="C8903">
        <v>192</v>
      </c>
      <c r="E8903">
        <v>61.509717939840499</v>
      </c>
      <c r="G8903">
        <v>0.94379376915460167</v>
      </c>
      <c r="H8903">
        <f>+C8903/'Dados Primários'!$C$31</f>
        <v>0.5439093484419264</v>
      </c>
      <c r="I8903" s="22">
        <v>368367474642.75336</v>
      </c>
      <c r="J8903" s="33">
        <f t="shared" si="139"/>
        <v>11631310.285611814</v>
      </c>
    </row>
    <row r="8904" spans="3:10">
      <c r="C8904">
        <v>190</v>
      </c>
      <c r="E8904">
        <v>59.169414899255806</v>
      </c>
      <c r="G8904">
        <v>0.98187818138947625</v>
      </c>
      <c r="H8904">
        <f>+C8904/'Dados Primários'!$C$31</f>
        <v>0.5382436260623229</v>
      </c>
      <c r="I8904" s="22">
        <v>382146320755.66162</v>
      </c>
      <c r="J8904" s="33">
        <f t="shared" ref="J8904:J8967" si="140">+E8904*G8904*H8904*I8904/1000000</f>
        <v>11949877.75296372</v>
      </c>
    </row>
    <row r="8905" spans="3:10">
      <c r="C8905">
        <v>196</v>
      </c>
      <c r="E8905">
        <v>64.01621179236389</v>
      </c>
      <c r="G8905">
        <v>0.98659461292745299</v>
      </c>
      <c r="H8905">
        <f>+C8905/'Dados Primários'!$C$31</f>
        <v>0.55524079320113318</v>
      </c>
      <c r="I8905" s="22">
        <v>381212940404.75641</v>
      </c>
      <c r="J8905" s="33">
        <f t="shared" si="140"/>
        <v>13368347.035431033</v>
      </c>
    </row>
    <row r="8906" spans="3:10">
      <c r="C8906">
        <v>204</v>
      </c>
      <c r="E8906">
        <v>58.791594259795545</v>
      </c>
      <c r="G8906">
        <v>0.97565947170167211</v>
      </c>
      <c r="H8906">
        <f>+C8906/'Dados Primários'!$C$31</f>
        <v>0.57790368271954673</v>
      </c>
      <c r="I8906" s="22">
        <v>371889382741.36249</v>
      </c>
      <c r="J8906" s="33">
        <f t="shared" si="140"/>
        <v>12327719.495182488</v>
      </c>
    </row>
    <row r="8907" spans="3:10">
      <c r="C8907">
        <v>203</v>
      </c>
      <c r="E8907">
        <v>60.924724383705637</v>
      </c>
      <c r="G8907">
        <v>0.94874089000222317</v>
      </c>
      <c r="H8907">
        <f>+C8907/'Dados Primários'!$C$31</f>
        <v>0.57507082152974509</v>
      </c>
      <c r="I8907" s="22">
        <v>372855734079.5434</v>
      </c>
      <c r="J8907" s="33">
        <f t="shared" si="140"/>
        <v>12393767.67323808</v>
      </c>
    </row>
    <row r="8908" spans="3:10">
      <c r="C8908">
        <v>202</v>
      </c>
      <c r="E8908">
        <v>61.762716940572822</v>
      </c>
      <c r="G8908">
        <v>0.9281382673644174</v>
      </c>
      <c r="H8908">
        <f>+C8908/'Dados Primários'!$C$31</f>
        <v>0.57223796033994334</v>
      </c>
      <c r="I8908" s="22">
        <v>390322674885.54242</v>
      </c>
      <c r="J8908" s="33">
        <f t="shared" si="140"/>
        <v>12803818.725997737</v>
      </c>
    </row>
    <row r="8909" spans="3:10">
      <c r="C8909">
        <v>197</v>
      </c>
      <c r="E8909">
        <v>61.203620207371948</v>
      </c>
      <c r="G8909">
        <v>0.97985959376201948</v>
      </c>
      <c r="H8909">
        <f>+C8909/'Dados Primários'!$C$31</f>
        <v>0.55807365439093481</v>
      </c>
      <c r="I8909" s="22">
        <v>365196801311.89374</v>
      </c>
      <c r="J8909" s="33">
        <f t="shared" si="140"/>
        <v>12222483.127281778</v>
      </c>
    </row>
    <row r="8910" spans="3:10">
      <c r="C8910">
        <v>191</v>
      </c>
      <c r="E8910">
        <v>61.324825300273872</v>
      </c>
      <c r="G8910">
        <v>0.98019235826106388</v>
      </c>
      <c r="H8910">
        <f>+C8910/'Dados Primários'!$C$31</f>
        <v>0.54107648725212465</v>
      </c>
      <c r="I8910" s="22">
        <v>366639648998.45404</v>
      </c>
      <c r="J8910" s="33">
        <f t="shared" si="140"/>
        <v>11924652.235820614</v>
      </c>
    </row>
    <row r="8911" spans="3:10">
      <c r="C8911">
        <v>202</v>
      </c>
      <c r="E8911">
        <v>58.078821702929595</v>
      </c>
      <c r="G8911">
        <v>0.97296529370032503</v>
      </c>
      <c r="H8911">
        <f>+C8911/'Dados Primários'!$C$31</f>
        <v>0.57223796033994334</v>
      </c>
      <c r="I8911" s="22">
        <v>358580717017.2132</v>
      </c>
      <c r="J8911" s="33">
        <f t="shared" si="140"/>
        <v>11595213.275371635</v>
      </c>
    </row>
    <row r="8912" spans="3:10">
      <c r="C8912">
        <v>203</v>
      </c>
      <c r="E8912">
        <v>62.176361137724655</v>
      </c>
      <c r="G8912">
        <v>0.94769122136183603</v>
      </c>
      <c r="H8912">
        <f>+C8912/'Dados Primários'!$C$31</f>
        <v>0.57507082152974509</v>
      </c>
      <c r="I8912" s="22">
        <v>398110908302.53015</v>
      </c>
      <c r="J8912" s="33">
        <f t="shared" si="140"/>
        <v>13490174.552194262</v>
      </c>
    </row>
    <row r="8913" spans="3:10">
      <c r="C8913">
        <v>198</v>
      </c>
      <c r="E8913">
        <v>59.221641738187351</v>
      </c>
      <c r="G8913">
        <v>0.96635742837859195</v>
      </c>
      <c r="H8913">
        <f>+C8913/'Dados Primários'!$C$31</f>
        <v>0.56090651558073656</v>
      </c>
      <c r="I8913" s="22">
        <v>378035840624.02875</v>
      </c>
      <c r="J8913" s="33">
        <f t="shared" si="140"/>
        <v>12135053.438361052</v>
      </c>
    </row>
    <row r="8914" spans="3:10">
      <c r="C8914">
        <v>195</v>
      </c>
      <c r="E8914">
        <v>59.292693714873259</v>
      </c>
      <c r="G8914">
        <v>0.92929875899539272</v>
      </c>
      <c r="H8914">
        <f>+C8914/'Dados Primários'!$C$31</f>
        <v>0.55240793201133143</v>
      </c>
      <c r="I8914" s="22">
        <v>404373368051.07697</v>
      </c>
      <c r="J8914" s="33">
        <f t="shared" si="140"/>
        <v>12308325.974595124</v>
      </c>
    </row>
    <row r="8915" spans="3:10">
      <c r="C8915">
        <v>196</v>
      </c>
      <c r="E8915">
        <v>60.323265874829737</v>
      </c>
      <c r="G8915">
        <v>0.96424243556533129</v>
      </c>
      <c r="H8915">
        <f>+C8915/'Dados Primários'!$C$31</f>
        <v>0.55524079320113318</v>
      </c>
      <c r="I8915" s="22">
        <v>409196834450.21362</v>
      </c>
      <c r="J8915" s="33">
        <f t="shared" si="140"/>
        <v>13215534.045670208</v>
      </c>
    </row>
    <row r="8916" spans="3:10">
      <c r="C8916">
        <v>202</v>
      </c>
      <c r="E8916">
        <v>62.969558263318412</v>
      </c>
      <c r="G8916">
        <v>0.98261454652185298</v>
      </c>
      <c r="H8916">
        <f>+C8916/'Dados Primários'!$C$31</f>
        <v>0.57223796033994334</v>
      </c>
      <c r="I8916" s="22">
        <v>357196604740.43182</v>
      </c>
      <c r="J8916" s="33">
        <f t="shared" si="140"/>
        <v>12647300.047786202</v>
      </c>
    </row>
    <row r="8917" spans="3:10">
      <c r="C8917">
        <v>198</v>
      </c>
      <c r="E8917">
        <v>61.205731592474379</v>
      </c>
      <c r="G8917">
        <v>0.96268339278301385</v>
      </c>
      <c r="H8917">
        <f>+C8917/'Dados Primários'!$C$31</f>
        <v>0.56090651558073656</v>
      </c>
      <c r="I8917" s="22">
        <v>379335872437.49567</v>
      </c>
      <c r="J8917" s="33">
        <f t="shared" si="140"/>
        <v>12536894.537045589</v>
      </c>
    </row>
    <row r="8918" spans="3:10">
      <c r="C8918">
        <v>197</v>
      </c>
      <c r="E8918">
        <v>61.51087471691001</v>
      </c>
      <c r="G8918">
        <v>0.93978250411328978</v>
      </c>
      <c r="H8918">
        <f>+C8918/'Dados Primários'!$C$31</f>
        <v>0.55807365439093481</v>
      </c>
      <c r="I8918" s="22">
        <v>414008056989.87469</v>
      </c>
      <c r="J8918" s="33">
        <f t="shared" si="140"/>
        <v>13356097.238153677</v>
      </c>
    </row>
    <row r="8919" spans="3:10">
      <c r="C8919">
        <v>198</v>
      </c>
      <c r="E8919">
        <v>57.431367106531447</v>
      </c>
      <c r="G8919">
        <v>0.92454663206103571</v>
      </c>
      <c r="H8919">
        <f>+C8919/'Dados Primários'!$C$31</f>
        <v>0.56090651558073656</v>
      </c>
      <c r="I8919" s="22">
        <v>411413828824.37378</v>
      </c>
      <c r="J8919" s="33">
        <f t="shared" si="140"/>
        <v>12253138.591295928</v>
      </c>
    </row>
    <row r="8920" spans="3:10">
      <c r="C8920">
        <v>196</v>
      </c>
      <c r="E8920">
        <v>59.866959474113287</v>
      </c>
      <c r="G8920">
        <v>0.93524504982644929</v>
      </c>
      <c r="H8920">
        <f>+C8920/'Dados Primários'!$C$31</f>
        <v>0.55524079320113318</v>
      </c>
      <c r="I8920" s="22">
        <v>412221051250.68738</v>
      </c>
      <c r="J8920" s="33">
        <f t="shared" si="140"/>
        <v>12815163.52881914</v>
      </c>
    </row>
    <row r="8921" spans="3:10">
      <c r="C8921">
        <v>202</v>
      </c>
      <c r="E8921">
        <v>60.987881421985982</v>
      </c>
      <c r="G8921">
        <v>0.98355243313291685</v>
      </c>
      <c r="H8921">
        <f>+C8921/'Dados Primários'!$C$31</f>
        <v>0.57223796033994334</v>
      </c>
      <c r="I8921" s="22">
        <v>407208370302.43518</v>
      </c>
      <c r="J8921" s="33">
        <f t="shared" si="140"/>
        <v>13977658.474830616</v>
      </c>
    </row>
    <row r="8922" spans="3:10">
      <c r="C8922">
        <v>199</v>
      </c>
      <c r="E8922">
        <v>64.243059318379068</v>
      </c>
      <c r="G8922">
        <v>0.96574366493418051</v>
      </c>
      <c r="H8922">
        <f>+C8922/'Dados Primários'!$C$31</f>
        <v>0.5637393767705382</v>
      </c>
      <c r="I8922" s="22">
        <v>399079673028.1225</v>
      </c>
      <c r="J8922" s="33">
        <f t="shared" si="140"/>
        <v>13958092.144290715</v>
      </c>
    </row>
    <row r="8923" spans="3:10">
      <c r="C8923">
        <v>198</v>
      </c>
      <c r="E8923">
        <v>59.017963996877874</v>
      </c>
      <c r="G8923">
        <v>0.93377654877201499</v>
      </c>
      <c r="H8923">
        <f>+C8923/'Dados Primários'!$C$31</f>
        <v>0.56090651558073656</v>
      </c>
      <c r="I8923" s="22">
        <v>358064583654.54553</v>
      </c>
      <c r="J8923" s="33">
        <f t="shared" si="140"/>
        <v>11068251.974975994</v>
      </c>
    </row>
    <row r="8924" spans="3:10">
      <c r="C8924">
        <v>198</v>
      </c>
      <c r="E8924">
        <v>60.180895526479418</v>
      </c>
      <c r="G8924">
        <v>0.94245521125498011</v>
      </c>
      <c r="H8924">
        <f>+C8924/'Dados Primários'!$C$31</f>
        <v>0.56090651558073656</v>
      </c>
      <c r="I8924" s="22">
        <v>381457481946.54358</v>
      </c>
      <c r="J8924" s="33">
        <f t="shared" si="140"/>
        <v>12135452.890519086</v>
      </c>
    </row>
    <row r="8925" spans="3:10">
      <c r="C8925">
        <v>189</v>
      </c>
      <c r="E8925">
        <v>63.491113539534211</v>
      </c>
      <c r="G8925">
        <v>0.96473556244966374</v>
      </c>
      <c r="H8925">
        <f>+C8925/'Dados Primários'!$C$31</f>
        <v>0.53541076487252126</v>
      </c>
      <c r="I8925" s="22">
        <v>347899075557.43079</v>
      </c>
      <c r="J8925" s="33">
        <f t="shared" si="140"/>
        <v>11409368.454783494</v>
      </c>
    </row>
    <row r="8926" spans="3:10">
      <c r="C8926">
        <v>196</v>
      </c>
      <c r="E8926">
        <v>58.465258951436383</v>
      </c>
      <c r="G8926">
        <v>0.95059809149736452</v>
      </c>
      <c r="H8926">
        <f>+C8926/'Dados Primários'!$C$31</f>
        <v>0.55524079320113318</v>
      </c>
      <c r="I8926" s="22">
        <v>349762893739.04602</v>
      </c>
      <c r="J8926" s="33">
        <f t="shared" si="140"/>
        <v>10793192.302658116</v>
      </c>
    </row>
    <row r="8927" spans="3:10">
      <c r="C8927">
        <v>200</v>
      </c>
      <c r="E8927">
        <v>61.827196791291797</v>
      </c>
      <c r="G8927">
        <v>0.94212379620509401</v>
      </c>
      <c r="H8927">
        <f>+C8927/'Dados Primários'!$C$31</f>
        <v>0.56657223796033995</v>
      </c>
      <c r="I8927" s="22">
        <v>396955072146.35382</v>
      </c>
      <c r="J8927" s="33">
        <f t="shared" si="140"/>
        <v>13100388.511607017</v>
      </c>
    </row>
    <row r="8928" spans="3:10">
      <c r="C8928">
        <v>203</v>
      </c>
      <c r="E8928">
        <v>57.676471241184728</v>
      </c>
      <c r="G8928">
        <v>0.99464281901467722</v>
      </c>
      <c r="H8928">
        <f>+C8928/'Dados Primários'!$C$31</f>
        <v>0.57507082152974509</v>
      </c>
      <c r="I8928" s="22">
        <v>373897563768.50305</v>
      </c>
      <c r="J8928" s="33">
        <f t="shared" si="140"/>
        <v>12335018.380919874</v>
      </c>
    </row>
    <row r="8929" spans="3:10">
      <c r="C8929">
        <v>199</v>
      </c>
      <c r="E8929">
        <v>63.352150591752569</v>
      </c>
      <c r="G8929">
        <v>0.9618591796801701</v>
      </c>
      <c r="H8929">
        <f>+C8929/'Dados Primários'!$C$31</f>
        <v>0.5637393767705382</v>
      </c>
      <c r="I8929" s="22">
        <v>350354257230.81189</v>
      </c>
      <c r="J8929" s="33">
        <f t="shared" si="140"/>
        <v>12035347.283972347</v>
      </c>
    </row>
    <row r="8930" spans="3:10">
      <c r="C8930">
        <v>198</v>
      </c>
      <c r="E8930">
        <v>59.774995585309803</v>
      </c>
      <c r="G8930">
        <v>0.92723288461902786</v>
      </c>
      <c r="H8930">
        <f>+C8930/'Dados Primários'!$C$31</f>
        <v>0.56090651558073656</v>
      </c>
      <c r="I8930" s="22">
        <v>352001278255.13544</v>
      </c>
      <c r="J8930" s="33">
        <f t="shared" si="140"/>
        <v>10943168.937490834</v>
      </c>
    </row>
    <row r="8931" spans="3:10">
      <c r="C8931">
        <v>208</v>
      </c>
      <c r="E8931">
        <v>61.490802301895251</v>
      </c>
      <c r="G8931">
        <v>0.9630917920000347</v>
      </c>
      <c r="H8931">
        <f>+C8931/'Dados Primários'!$C$31</f>
        <v>0.58923512747875351</v>
      </c>
      <c r="I8931" s="22">
        <v>343483634060.93958</v>
      </c>
      <c r="J8931" s="33">
        <f t="shared" si="140"/>
        <v>11985951.603650976</v>
      </c>
    </row>
    <row r="8932" spans="3:10">
      <c r="C8932">
        <v>193</v>
      </c>
      <c r="E8932">
        <v>58.954287953416021</v>
      </c>
      <c r="G8932">
        <v>0.92374814458365939</v>
      </c>
      <c r="H8932">
        <f>+C8932/'Dados Primários'!$C$31</f>
        <v>0.54674220963172804</v>
      </c>
      <c r="I8932" s="22">
        <v>395437662211.91626</v>
      </c>
      <c r="J8932" s="33">
        <f t="shared" si="140"/>
        <v>11774151.265850205</v>
      </c>
    </row>
    <row r="8933" spans="3:10">
      <c r="C8933">
        <v>202</v>
      </c>
      <c r="E8933">
        <v>63.097633063042373</v>
      </c>
      <c r="G8933">
        <v>0.95506601756208864</v>
      </c>
      <c r="H8933">
        <f>+C8933/'Dados Primários'!$C$31</f>
        <v>0.57223796033994334</v>
      </c>
      <c r="I8933" s="22">
        <v>376788795676.44971</v>
      </c>
      <c r="J8933" s="33">
        <f t="shared" si="140"/>
        <v>12993349.032824732</v>
      </c>
    </row>
    <row r="8934" spans="3:10">
      <c r="C8934">
        <v>208</v>
      </c>
      <c r="E8934">
        <v>60.458890553037122</v>
      </c>
      <c r="G8934">
        <v>0.99455716602250799</v>
      </c>
      <c r="H8934">
        <f>+C8934/'Dados Primários'!$C$31</f>
        <v>0.58923512747875351</v>
      </c>
      <c r="I8934" s="22">
        <v>349288934089.84363</v>
      </c>
      <c r="J8934" s="33">
        <f t="shared" si="140"/>
        <v>12375517.846596327</v>
      </c>
    </row>
    <row r="8935" spans="3:10">
      <c r="C8935">
        <v>201</v>
      </c>
      <c r="E8935">
        <v>62.03352489486501</v>
      </c>
      <c r="G8935">
        <v>0.96228934029223834</v>
      </c>
      <c r="H8935">
        <f>+C8935/'Dados Primários'!$C$31</f>
        <v>0.56940509915014159</v>
      </c>
      <c r="I8935" s="22">
        <v>387115248001.69995</v>
      </c>
      <c r="J8935" s="33">
        <f t="shared" si="140"/>
        <v>13158117.628357708</v>
      </c>
    </row>
    <row r="8936" spans="3:10">
      <c r="C8936">
        <v>200</v>
      </c>
      <c r="E8936">
        <v>58.972907996197655</v>
      </c>
      <c r="G8936">
        <v>0.95694229164949729</v>
      </c>
      <c r="H8936">
        <f>+C8936/'Dados Primários'!$C$31</f>
        <v>0.56657223796033995</v>
      </c>
      <c r="I8936" s="22">
        <v>355973164570.50537</v>
      </c>
      <c r="J8936" s="33">
        <f t="shared" si="140"/>
        <v>11381797.166948693</v>
      </c>
    </row>
    <row r="8937" spans="3:10">
      <c r="C8937">
        <v>211</v>
      </c>
      <c r="E8937">
        <v>58.344692093969641</v>
      </c>
      <c r="G8937">
        <v>0.92909575310027959</v>
      </c>
      <c r="H8937">
        <f>+C8937/'Dados Primários'!$C$31</f>
        <v>0.59773371104815864</v>
      </c>
      <c r="I8937" s="22">
        <v>408976936483.2793</v>
      </c>
      <c r="J8937" s="33">
        <f t="shared" si="140"/>
        <v>13251602.328583412</v>
      </c>
    </row>
    <row r="8938" spans="3:10">
      <c r="C8938">
        <v>199</v>
      </c>
      <c r="E8938">
        <v>61.680023347823891</v>
      </c>
      <c r="G8938">
        <v>0.99232235639929878</v>
      </c>
      <c r="H8938">
        <f>+C8938/'Dados Primários'!$C$31</f>
        <v>0.5637393767705382</v>
      </c>
      <c r="I8938" s="22">
        <v>405371474475.30713</v>
      </c>
      <c r="J8938" s="33">
        <f t="shared" si="140"/>
        <v>13987138.038456805</v>
      </c>
    </row>
    <row r="8939" spans="3:10">
      <c r="C8939">
        <v>204</v>
      </c>
      <c r="E8939">
        <v>62.19240687614419</v>
      </c>
      <c r="G8939">
        <v>0.92184400301512526</v>
      </c>
      <c r="H8939">
        <f>+C8939/'Dados Primários'!$C$31</f>
        <v>0.57790368271954673</v>
      </c>
      <c r="I8939" s="22">
        <v>414371506487.19238</v>
      </c>
      <c r="J8939" s="33">
        <f t="shared" si="140"/>
        <v>13729039.218283655</v>
      </c>
    </row>
    <row r="8940" spans="3:10">
      <c r="C8940">
        <v>201</v>
      </c>
      <c r="E8940">
        <v>60.622367355382245</v>
      </c>
      <c r="G8940">
        <v>0.95215867520876174</v>
      </c>
      <c r="H8940">
        <f>+C8940/'Dados Primários'!$C$31</f>
        <v>0.56940509915014159</v>
      </c>
      <c r="I8940" s="22">
        <v>357909530241.93158</v>
      </c>
      <c r="J8940" s="33">
        <f t="shared" si="140"/>
        <v>11763507.544606257</v>
      </c>
    </row>
    <row r="8941" spans="3:10">
      <c r="C8941">
        <v>203</v>
      </c>
      <c r="E8941">
        <v>63.248141909324637</v>
      </c>
      <c r="G8941">
        <v>0.93085423365740771</v>
      </c>
      <c r="H8941">
        <f>+C8941/'Dados Primários'!$C$31</f>
        <v>0.57507082152974509</v>
      </c>
      <c r="I8941" s="22">
        <v>349474776143.8949</v>
      </c>
      <c r="J8941" s="33">
        <f t="shared" si="140"/>
        <v>11832230.396862607</v>
      </c>
    </row>
    <row r="8942" spans="3:10">
      <c r="C8942">
        <v>191</v>
      </c>
      <c r="E8942">
        <v>62.581070019058451</v>
      </c>
      <c r="G8942">
        <v>0.94710508005093086</v>
      </c>
      <c r="H8942">
        <f>+C8942/'Dados Primários'!$C$31</f>
        <v>0.54107648725212465</v>
      </c>
      <c r="I8942" s="22">
        <v>390562650441.4541</v>
      </c>
      <c r="J8942" s="33">
        <f t="shared" si="140"/>
        <v>12525368.786344118</v>
      </c>
    </row>
    <row r="8943" spans="3:10">
      <c r="C8943">
        <v>201</v>
      </c>
      <c r="E8943">
        <v>62.383810315371406</v>
      </c>
      <c r="G8943">
        <v>0.95508041599536342</v>
      </c>
      <c r="H8943">
        <f>+C8943/'Dados Primários'!$C$31</f>
        <v>0.56940509915014159</v>
      </c>
      <c r="I8943" s="22">
        <v>342465969518.97534</v>
      </c>
      <c r="J8943" s="33">
        <f t="shared" si="140"/>
        <v>11618514.701498706</v>
      </c>
    </row>
    <row r="8944" spans="3:10">
      <c r="C8944">
        <v>202</v>
      </c>
      <c r="E8944">
        <v>58.179970447164948</v>
      </c>
      <c r="G8944">
        <v>0.9965516340716517</v>
      </c>
      <c r="H8944">
        <f>+C8944/'Dados Primários'!$C$31</f>
        <v>0.57223796033994334</v>
      </c>
      <c r="I8944" s="22">
        <v>373549705418.5484</v>
      </c>
      <c r="J8944" s="33">
        <f t="shared" si="140"/>
        <v>12393625.367678553</v>
      </c>
    </row>
    <row r="8945" spans="3:10">
      <c r="C8945">
        <v>199</v>
      </c>
      <c r="E8945">
        <v>60.723305501254885</v>
      </c>
      <c r="G8945">
        <v>0.96331384224971472</v>
      </c>
      <c r="H8945">
        <f>+C8945/'Dados Primários'!$C$31</f>
        <v>0.5637393767705382</v>
      </c>
      <c r="I8945" s="22">
        <v>353898969543.11938</v>
      </c>
      <c r="J8945" s="33">
        <f t="shared" si="140"/>
        <v>11670269.212091692</v>
      </c>
    </row>
    <row r="8946" spans="3:10">
      <c r="C8946">
        <v>200</v>
      </c>
      <c r="E8946">
        <v>58.255559590824674</v>
      </c>
      <c r="G8946">
        <v>0.97574669095489508</v>
      </c>
      <c r="H8946">
        <f>+C8946/'Dados Primários'!$C$31</f>
        <v>0.56657223796033995</v>
      </c>
      <c r="I8946" s="22">
        <v>413981111207.96814</v>
      </c>
      <c r="J8946" s="33">
        <f t="shared" si="140"/>
        <v>13332459.764211355</v>
      </c>
    </row>
    <row r="8947" spans="3:10">
      <c r="C8947">
        <v>198</v>
      </c>
      <c r="E8947">
        <v>60.350042990306413</v>
      </c>
      <c r="G8947">
        <v>0.97463487892161815</v>
      </c>
      <c r="H8947">
        <f>+C8947/'Dados Primários'!$C$31</f>
        <v>0.56090651558073656</v>
      </c>
      <c r="I8947" s="22">
        <v>348536072320.55444</v>
      </c>
      <c r="J8947" s="33">
        <f t="shared" si="140"/>
        <v>11498938.486813385</v>
      </c>
    </row>
    <row r="8948" spans="3:10">
      <c r="C8948">
        <v>193</v>
      </c>
      <c r="E8948">
        <v>61.172538079872048</v>
      </c>
      <c r="G8948">
        <v>0.92841003563646696</v>
      </c>
      <c r="H8948">
        <f>+C8948/'Dados Primários'!$C$31</f>
        <v>0.54674220963172804</v>
      </c>
      <c r="I8948" s="22">
        <v>369767491558.45844</v>
      </c>
      <c r="J8948" s="33">
        <f t="shared" si="140"/>
        <v>11481738.646846853</v>
      </c>
    </row>
    <row r="8949" spans="3:10">
      <c r="C8949">
        <v>192</v>
      </c>
      <c r="E8949">
        <v>61.36750840948779</v>
      </c>
      <c r="G8949">
        <v>0.98746894209993485</v>
      </c>
      <c r="H8949">
        <f>+C8949/'Dados Primários'!$C$31</f>
        <v>0.5439093484419264</v>
      </c>
      <c r="I8949" s="22">
        <v>356230623010.65338</v>
      </c>
      <c r="J8949" s="33">
        <f t="shared" si="140"/>
        <v>11741395.295236329</v>
      </c>
    </row>
    <row r="8950" spans="3:10">
      <c r="C8950">
        <v>196</v>
      </c>
      <c r="E8950">
        <v>62.393838261218669</v>
      </c>
      <c r="G8950">
        <v>0.95050987360557071</v>
      </c>
      <c r="H8950">
        <f>+C8950/'Dados Primários'!$C$31</f>
        <v>0.55524079320113318</v>
      </c>
      <c r="I8950" s="22">
        <v>368080940051.04199</v>
      </c>
      <c r="J8950" s="33">
        <f t="shared" si="140"/>
        <v>12120569.627075817</v>
      </c>
    </row>
    <row r="8951" spans="3:10">
      <c r="C8951">
        <v>208</v>
      </c>
      <c r="E8951">
        <v>57.279656302123165</v>
      </c>
      <c r="G8951">
        <v>0.97944568882670524</v>
      </c>
      <c r="H8951">
        <f>+C8951/'Dados Primários'!$C$31</f>
        <v>0.58923512747875351</v>
      </c>
      <c r="I8951" s="22">
        <v>402359437862.57849</v>
      </c>
      <c r="J8951" s="33">
        <f t="shared" si="140"/>
        <v>13300978.29162029</v>
      </c>
    </row>
    <row r="8952" spans="3:10">
      <c r="C8952">
        <v>192</v>
      </c>
      <c r="E8952">
        <v>58.723469784126365</v>
      </c>
      <c r="G8952">
        <v>0.98369211043403115</v>
      </c>
      <c r="H8952">
        <f>+C8952/'Dados Primários'!$C$31</f>
        <v>0.5439093484419264</v>
      </c>
      <c r="I8952" s="22">
        <v>413072156357.14685</v>
      </c>
      <c r="J8952" s="33">
        <f t="shared" si="140"/>
        <v>12978465.35322525</v>
      </c>
    </row>
    <row r="8953" spans="3:10">
      <c r="C8953">
        <v>199</v>
      </c>
      <c r="E8953">
        <v>59.676661811902498</v>
      </c>
      <c r="G8953">
        <v>0.993300064761797</v>
      </c>
      <c r="H8953">
        <f>+C8953/'Dados Primários'!$C$31</f>
        <v>0.5637393767705382</v>
      </c>
      <c r="I8953" s="22">
        <v>359731894567.48401</v>
      </c>
      <c r="J8953" s="33">
        <f t="shared" si="140"/>
        <v>12021047.172320105</v>
      </c>
    </row>
    <row r="8954" spans="3:10">
      <c r="C8954">
        <v>195</v>
      </c>
      <c r="E8954">
        <v>60.835072645249348</v>
      </c>
      <c r="G8954">
        <v>0.95418845152211773</v>
      </c>
      <c r="H8954">
        <f>+C8954/'Dados Primários'!$C$31</f>
        <v>0.55240793201133143</v>
      </c>
      <c r="I8954" s="22">
        <v>401951995703.36938</v>
      </c>
      <c r="J8954" s="33">
        <f t="shared" si="140"/>
        <v>12889090.77312237</v>
      </c>
    </row>
    <row r="8955" spans="3:10">
      <c r="C8955">
        <v>199</v>
      </c>
      <c r="E8955">
        <v>58.76594870573652</v>
      </c>
      <c r="G8955">
        <v>0.96530473223203084</v>
      </c>
      <c r="H8955">
        <f>+C8955/'Dados Primários'!$C$31</f>
        <v>0.5637393767705382</v>
      </c>
      <c r="I8955" s="22">
        <v>351191786529.11993</v>
      </c>
      <c r="J8955" s="33">
        <f t="shared" si="140"/>
        <v>11230857.279141057</v>
      </c>
    </row>
    <row r="8956" spans="3:10">
      <c r="C8956">
        <v>192</v>
      </c>
      <c r="E8956">
        <v>60.55989731375589</v>
      </c>
      <c r="G8956">
        <v>0.9966346237420266</v>
      </c>
      <c r="H8956">
        <f>+C8956/'Dados Primários'!$C$31</f>
        <v>0.5439093484419264</v>
      </c>
      <c r="I8956" s="22">
        <v>388356194919.14111</v>
      </c>
      <c r="J8956" s="33">
        <f t="shared" si="140"/>
        <v>12749051.08832542</v>
      </c>
    </row>
    <row r="8957" spans="3:10">
      <c r="C8957">
        <v>199</v>
      </c>
      <c r="E8957">
        <v>58.194152295228164</v>
      </c>
      <c r="G8957">
        <v>0.9981212322405173</v>
      </c>
      <c r="H8957">
        <f>+C8957/'Dados Primários'!$C$31</f>
        <v>0.5637393767705382</v>
      </c>
      <c r="I8957" s="22">
        <v>386568006004.47131</v>
      </c>
      <c r="J8957" s="33">
        <f t="shared" si="140"/>
        <v>12658053.25548562</v>
      </c>
    </row>
    <row r="8958" spans="3:10">
      <c r="C8958">
        <v>198</v>
      </c>
      <c r="E8958">
        <v>59.037625899765466</v>
      </c>
      <c r="G8958">
        <v>0.94355026637369321</v>
      </c>
      <c r="H8958">
        <f>+C8958/'Dados Primários'!$C$31</f>
        <v>0.56090651558073656</v>
      </c>
      <c r="I8958" s="22">
        <v>362476917149.72113</v>
      </c>
      <c r="J8958" s="33">
        <f t="shared" si="140"/>
        <v>11325692.516732575</v>
      </c>
    </row>
    <row r="8959" spans="3:10">
      <c r="C8959">
        <v>206</v>
      </c>
      <c r="E8959">
        <v>58.818497358191991</v>
      </c>
      <c r="G8959">
        <v>0.96932694266053243</v>
      </c>
      <c r="H8959">
        <f>+C8959/'Dados Primários'!$C$31</f>
        <v>0.58356940509915012</v>
      </c>
      <c r="I8959" s="22">
        <v>361546535363.20972</v>
      </c>
      <c r="J8959" s="33">
        <f t="shared" si="140"/>
        <v>12029315.863901911</v>
      </c>
    </row>
    <row r="8960" spans="3:10">
      <c r="C8960">
        <v>196</v>
      </c>
      <c r="E8960">
        <v>61.245099132775842</v>
      </c>
      <c r="G8960">
        <v>0.99792529556803655</v>
      </c>
      <c r="H8960">
        <f>+C8960/'Dados Primários'!$C$31</f>
        <v>0.55524079320113318</v>
      </c>
      <c r="I8960" s="22">
        <v>402619849465.14471</v>
      </c>
      <c r="J8960" s="33">
        <f t="shared" si="140"/>
        <v>13662995.37635028</v>
      </c>
    </row>
    <row r="8961" spans="3:10">
      <c r="C8961">
        <v>190</v>
      </c>
      <c r="E8961">
        <v>59.52112456355762</v>
      </c>
      <c r="G8961">
        <v>0.9304426119897713</v>
      </c>
      <c r="H8961">
        <f>+C8961/'Dados Primários'!$C$31</f>
        <v>0.5382436260623229</v>
      </c>
      <c r="I8961" s="22">
        <v>343809960687.44452</v>
      </c>
      <c r="J8961" s="33">
        <f t="shared" si="140"/>
        <v>10248447.248391854</v>
      </c>
    </row>
    <row r="8962" spans="3:10">
      <c r="C8962">
        <v>198</v>
      </c>
      <c r="E8962">
        <v>58.920539712910788</v>
      </c>
      <c r="G8962">
        <v>0.98897971208625457</v>
      </c>
      <c r="H8962">
        <f>+C8962/'Dados Primários'!$C$31</f>
        <v>0.56090651558073656</v>
      </c>
      <c r="I8962" s="22">
        <v>342009273880.16565</v>
      </c>
      <c r="J8962" s="33">
        <f t="shared" si="140"/>
        <v>11178472.590700202</v>
      </c>
    </row>
    <row r="8963" spans="3:10">
      <c r="C8963">
        <v>202</v>
      </c>
      <c r="E8963">
        <v>60.690954891676526</v>
      </c>
      <c r="G8963">
        <v>0.98202103368100757</v>
      </c>
      <c r="H8963">
        <f>+C8963/'Dados Primários'!$C$31</f>
        <v>0.57223796033994334</v>
      </c>
      <c r="I8963" s="22">
        <v>419866103944.30627</v>
      </c>
      <c r="J8963" s="33">
        <f t="shared" si="140"/>
        <v>14319644.614741465</v>
      </c>
    </row>
    <row r="8964" spans="3:10">
      <c r="C8964">
        <v>192</v>
      </c>
      <c r="E8964">
        <v>58.158864407403797</v>
      </c>
      <c r="G8964">
        <v>0.98751307669445554</v>
      </c>
      <c r="H8964">
        <f>+C8964/'Dados Primários'!$C$31</f>
        <v>0.5439093484419264</v>
      </c>
      <c r="I8964" s="22">
        <v>353608991956.15619</v>
      </c>
      <c r="J8964" s="33">
        <f t="shared" si="140"/>
        <v>11046090.494243713</v>
      </c>
    </row>
    <row r="8965" spans="3:10">
      <c r="C8965">
        <v>199</v>
      </c>
      <c r="E8965">
        <v>58.994095235617877</v>
      </c>
      <c r="G8965">
        <v>0.97228000371357426</v>
      </c>
      <c r="H8965">
        <f>+C8965/'Dados Primários'!$C$31</f>
        <v>0.5637393767705382</v>
      </c>
      <c r="I8965" s="22">
        <v>376327807117.40619</v>
      </c>
      <c r="J8965" s="33">
        <f t="shared" si="140"/>
        <v>12168711.078110112</v>
      </c>
    </row>
    <row r="8966" spans="3:10">
      <c r="C8966">
        <v>201</v>
      </c>
      <c r="E8966">
        <v>61.438625029636839</v>
      </c>
      <c r="G8966">
        <v>0.95002241404262489</v>
      </c>
      <c r="H8966">
        <f>+C8966/'Dados Primários'!$C$31</f>
        <v>0.56940509915014159</v>
      </c>
      <c r="I8966" s="22">
        <v>401454222245.81903</v>
      </c>
      <c r="J8966" s="33">
        <f t="shared" si="140"/>
        <v>13342362.060063943</v>
      </c>
    </row>
    <row r="8967" spans="3:10">
      <c r="C8967">
        <v>201</v>
      </c>
      <c r="E8967">
        <v>57.450873106336623</v>
      </c>
      <c r="G8967">
        <v>0.94671281439564792</v>
      </c>
      <c r="H8967">
        <f>+C8967/'Dados Primários'!$C$31</f>
        <v>0.56940509915014159</v>
      </c>
      <c r="I8967" s="22">
        <v>409113285480.58557</v>
      </c>
      <c r="J8967" s="33">
        <f t="shared" si="140"/>
        <v>12670093.617541457</v>
      </c>
    </row>
    <row r="8968" spans="3:10">
      <c r="C8968">
        <v>195</v>
      </c>
      <c r="E8968">
        <v>62.944298199701265</v>
      </c>
      <c r="G8968">
        <v>0.92227154765383879</v>
      </c>
      <c r="H8968">
        <f>+C8968/'Dados Primários'!$C$31</f>
        <v>0.55240793201133143</v>
      </c>
      <c r="I8968" s="22">
        <v>356989072201.3028</v>
      </c>
      <c r="J8968" s="33">
        <f t="shared" ref="J8968:J9031" si="141">+E8968*G8968*H8968*I8968/1000000</f>
        <v>11448010.907704251</v>
      </c>
    </row>
    <row r="8969" spans="3:10">
      <c r="C8969">
        <v>202</v>
      </c>
      <c r="E8969">
        <v>60.25984237910707</v>
      </c>
      <c r="G8969">
        <v>0.93790141806840033</v>
      </c>
      <c r="H8969">
        <f>+C8969/'Dados Primários'!$C$31</f>
        <v>0.57223796033994334</v>
      </c>
      <c r="I8969" s="22">
        <v>401336487295.72839</v>
      </c>
      <c r="J8969" s="33">
        <f t="shared" si="141"/>
        <v>12979874.491809858</v>
      </c>
    </row>
    <row r="8970" spans="3:10">
      <c r="C8970">
        <v>202</v>
      </c>
      <c r="E8970">
        <v>63.070865652468463</v>
      </c>
      <c r="G8970">
        <v>0.98913347560406362</v>
      </c>
      <c r="H8970">
        <f>+C8970/'Dados Primários'!$C$31</f>
        <v>0.57223796033994334</v>
      </c>
      <c r="I8970" s="22">
        <v>380341979307.2818</v>
      </c>
      <c r="J8970" s="33">
        <f t="shared" si="141"/>
        <v>13577962.914603606</v>
      </c>
    </row>
    <row r="8971" spans="3:10">
      <c r="C8971">
        <v>197</v>
      </c>
      <c r="E8971">
        <v>62.419021037383487</v>
      </c>
      <c r="G8971">
        <v>0.9263244774967081</v>
      </c>
      <c r="H8971">
        <f>+C8971/'Dados Primários'!$C$31</f>
        <v>0.55807365439093481</v>
      </c>
      <c r="I8971" s="22">
        <v>397646217484.7937</v>
      </c>
      <c r="J8971" s="33">
        <f t="shared" si="141"/>
        <v>12831235.313561149</v>
      </c>
    </row>
    <row r="8972" spans="3:10">
      <c r="C8972">
        <v>200</v>
      </c>
      <c r="E8972">
        <v>63.986575304156446</v>
      </c>
      <c r="G8972">
        <v>0.97549328717193251</v>
      </c>
      <c r="H8972">
        <f>+C8972/'Dados Primários'!$C$31</f>
        <v>0.56657223796033995</v>
      </c>
      <c r="I8972" s="22">
        <v>367977266928.17047</v>
      </c>
      <c r="J8972" s="33">
        <f t="shared" si="141"/>
        <v>13013359.613572581</v>
      </c>
    </row>
    <row r="8973" spans="3:10">
      <c r="C8973">
        <v>190</v>
      </c>
      <c r="E8973">
        <v>61.951136957239889</v>
      </c>
      <c r="G8973">
        <v>0.95567749867014473</v>
      </c>
      <c r="H8973">
        <f>+C8973/'Dados Primários'!$C$31</f>
        <v>0.5382436260623229</v>
      </c>
      <c r="I8973" s="22">
        <v>375925261761.02704</v>
      </c>
      <c r="J8973" s="33">
        <f t="shared" si="141"/>
        <v>11979564.998208042</v>
      </c>
    </row>
    <row r="8974" spans="3:10">
      <c r="C8974">
        <v>202</v>
      </c>
      <c r="E8974">
        <v>58.038840330815333</v>
      </c>
      <c r="G8974">
        <v>0.95172014912204828</v>
      </c>
      <c r="H8974">
        <f>+C8974/'Dados Primários'!$C$31</f>
        <v>0.57223796033994334</v>
      </c>
      <c r="I8974" s="22">
        <v>343874417581.53699</v>
      </c>
      <c r="J8974" s="33">
        <f t="shared" si="141"/>
        <v>10869373.740722775</v>
      </c>
    </row>
    <row r="8975" spans="3:10">
      <c r="C8975">
        <v>193</v>
      </c>
      <c r="E8975">
        <v>60.909440013318992</v>
      </c>
      <c r="G8975">
        <v>0.92054629426474976</v>
      </c>
      <c r="H8975">
        <f>+C8975/'Dados Primários'!$C$31</f>
        <v>0.54674220963172804</v>
      </c>
      <c r="I8975" s="22">
        <v>411336292892.38538</v>
      </c>
      <c r="J8975" s="33">
        <f t="shared" si="141"/>
        <v>12609848.654437484</v>
      </c>
    </row>
    <row r="8976" spans="3:10">
      <c r="C8976">
        <v>194</v>
      </c>
      <c r="E8976">
        <v>59.038303852317995</v>
      </c>
      <c r="G8976">
        <v>0.98156770764923085</v>
      </c>
      <c r="H8976">
        <f>+C8976/'Dados Primários'!$C$31</f>
        <v>0.54957507082152979</v>
      </c>
      <c r="I8976" s="22">
        <v>357074642321.59528</v>
      </c>
      <c r="J8976" s="33">
        <f t="shared" si="141"/>
        <v>11372086.867786586</v>
      </c>
    </row>
    <row r="8977" spans="3:10">
      <c r="C8977">
        <v>198</v>
      </c>
      <c r="E8977">
        <v>63.152845908563052</v>
      </c>
      <c r="G8977">
        <v>0.96846246062240682</v>
      </c>
      <c r="H8977">
        <f>+C8977/'Dados Primários'!$C$31</f>
        <v>0.56090651558073656</v>
      </c>
      <c r="I8977" s="22">
        <v>357513499052.03723</v>
      </c>
      <c r="J8977" s="33">
        <f t="shared" si="141"/>
        <v>12264748.502559179</v>
      </c>
    </row>
    <row r="8978" spans="3:10">
      <c r="C8978">
        <v>199</v>
      </c>
      <c r="E8978">
        <v>63.561185219125448</v>
      </c>
      <c r="G8978">
        <v>0.94857568079073717</v>
      </c>
      <c r="H8978">
        <f>+C8978/'Dados Primários'!$C$31</f>
        <v>0.5637393767705382</v>
      </c>
      <c r="I8978" s="22">
        <v>401378567590.08887</v>
      </c>
      <c r="J8978" s="33">
        <f t="shared" si="141"/>
        <v>13642580.428912165</v>
      </c>
    </row>
    <row r="8979" spans="3:10">
      <c r="C8979">
        <v>199</v>
      </c>
      <c r="E8979">
        <v>64.199977841316723</v>
      </c>
      <c r="G8979">
        <v>0.9514670499188207</v>
      </c>
      <c r="H8979">
        <f>+C8979/'Dados Primários'!$C$31</f>
        <v>0.5637393767705382</v>
      </c>
      <c r="I8979" s="22">
        <v>385585486623.26556</v>
      </c>
      <c r="J8979" s="33">
        <f t="shared" si="141"/>
        <v>13277847.638437757</v>
      </c>
    </row>
    <row r="8980" spans="3:10">
      <c r="C8980">
        <v>194</v>
      </c>
      <c r="E8980">
        <v>62.127579009978838</v>
      </c>
      <c r="G8980">
        <v>0.98670798561848139</v>
      </c>
      <c r="H8980">
        <f>+C8980/'Dados Primários'!$C$31</f>
        <v>0.54957507082152979</v>
      </c>
      <c r="I8980" s="22">
        <v>385273677223.95514</v>
      </c>
      <c r="J8980" s="33">
        <f t="shared" si="141"/>
        <v>12979842.896991648</v>
      </c>
    </row>
    <row r="8981" spans="3:10">
      <c r="C8981">
        <v>202</v>
      </c>
      <c r="E8981">
        <v>58.300420714295662</v>
      </c>
      <c r="G8981">
        <v>0.96111428981698788</v>
      </c>
      <c r="H8981">
        <f>+C8981/'Dados Primários'!$C$31</f>
        <v>0.57223796033994334</v>
      </c>
      <c r="I8981" s="22">
        <v>370693103013.88293</v>
      </c>
      <c r="J8981" s="33">
        <f t="shared" si="141"/>
        <v>11886059.309461828</v>
      </c>
    </row>
    <row r="8982" spans="3:10">
      <c r="C8982">
        <v>210</v>
      </c>
      <c r="E8982">
        <v>58.910945167243923</v>
      </c>
      <c r="G8982">
        <v>0.96786895411455487</v>
      </c>
      <c r="H8982">
        <f>+C8982/'Dados Primários'!$C$31</f>
        <v>0.59490084985835689</v>
      </c>
      <c r="I8982" s="22">
        <v>390982354330.35638</v>
      </c>
      <c r="J8982" s="33">
        <f t="shared" si="141"/>
        <v>13262161.028773496</v>
      </c>
    </row>
    <row r="8983" spans="3:10">
      <c r="C8983">
        <v>198</v>
      </c>
      <c r="E8983">
        <v>61.815425868577059</v>
      </c>
      <c r="G8983">
        <v>0.97351180332410703</v>
      </c>
      <c r="H8983">
        <f>+C8983/'Dados Primários'!$C$31</f>
        <v>0.56090651558073656</v>
      </c>
      <c r="I8983" s="22">
        <v>376429230299.97815</v>
      </c>
      <c r="J8983" s="33">
        <f t="shared" si="141"/>
        <v>12706089.544573592</v>
      </c>
    </row>
    <row r="8984" spans="3:10">
      <c r="C8984">
        <v>206</v>
      </c>
      <c r="E8984">
        <v>57.522573174588643</v>
      </c>
      <c r="G8984">
        <v>0.93287846826616605</v>
      </c>
      <c r="H8984">
        <f>+C8984/'Dados Primários'!$C$31</f>
        <v>0.58356940509915012</v>
      </c>
      <c r="I8984" s="22">
        <v>390073651732.91119</v>
      </c>
      <c r="J8984" s="33">
        <f t="shared" si="141"/>
        <v>12215254.099775285</v>
      </c>
    </row>
    <row r="8985" spans="3:10">
      <c r="C8985">
        <v>203</v>
      </c>
      <c r="E8985">
        <v>60.747345311426251</v>
      </c>
      <c r="G8985">
        <v>0.96841614945252252</v>
      </c>
      <c r="H8985">
        <f>+C8985/'Dados Primários'!$C$31</f>
        <v>0.57507082152974509</v>
      </c>
      <c r="I8985" s="22">
        <v>391864675038.43115</v>
      </c>
      <c r="J8985" s="33">
        <f t="shared" si="141"/>
        <v>13257046.357413789</v>
      </c>
    </row>
    <row r="8986" spans="3:10">
      <c r="C8986">
        <v>203</v>
      </c>
      <c r="E8986">
        <v>59.872649141029754</v>
      </c>
      <c r="G8986">
        <v>0.9702238485450968</v>
      </c>
      <c r="H8986">
        <f>+C8986/'Dados Primários'!$C$31</f>
        <v>0.57507082152974509</v>
      </c>
      <c r="I8986" s="22">
        <v>385593370912.40723</v>
      </c>
      <c r="J8986" s="33">
        <f t="shared" si="141"/>
        <v>12881051.349582449</v>
      </c>
    </row>
    <row r="8987" spans="3:10">
      <c r="C8987">
        <v>204</v>
      </c>
      <c r="E8987">
        <v>57.774113287126696</v>
      </c>
      <c r="G8987">
        <v>0.9522224974409782</v>
      </c>
      <c r="H8987">
        <f>+C8987/'Dados Primários'!$C$31</f>
        <v>0.57790368271954673</v>
      </c>
      <c r="I8987" s="22">
        <v>361784924828.34723</v>
      </c>
      <c r="J8987" s="33">
        <f t="shared" si="141"/>
        <v>11502113.666105917</v>
      </c>
    </row>
    <row r="8988" spans="3:10">
      <c r="C8988">
        <v>194</v>
      </c>
      <c r="E8988">
        <v>59.442016738416633</v>
      </c>
      <c r="G8988">
        <v>0.96351449052035554</v>
      </c>
      <c r="H8988">
        <f>+C8988/'Dados Primários'!$C$31</f>
        <v>0.54957507082152979</v>
      </c>
      <c r="I8988" s="22">
        <v>353231590032.21973</v>
      </c>
      <c r="J8988" s="33">
        <f t="shared" si="141"/>
        <v>11118298.943473913</v>
      </c>
    </row>
    <row r="8989" spans="3:10">
      <c r="C8989">
        <v>199</v>
      </c>
      <c r="E8989">
        <v>63.695322568381826</v>
      </c>
      <c r="G8989">
        <v>0.988042175615226</v>
      </c>
      <c r="H8989">
        <f>+C8989/'Dados Primários'!$C$31</f>
        <v>0.5637393767705382</v>
      </c>
      <c r="I8989" s="22">
        <v>351333671516.42853</v>
      </c>
      <c r="J8989" s="33">
        <f t="shared" si="141"/>
        <v>12464681.041874303</v>
      </c>
    </row>
    <row r="8990" spans="3:10">
      <c r="C8990">
        <v>200</v>
      </c>
      <c r="E8990">
        <v>59.446406793266725</v>
      </c>
      <c r="G8990">
        <v>0.98484556510338817</v>
      </c>
      <c r="H8990">
        <f>+C8990/'Dados Primários'!$C$31</f>
        <v>0.56657223796033995</v>
      </c>
      <c r="I8990" s="22">
        <v>355017176614.61664</v>
      </c>
      <c r="J8990" s="33">
        <f t="shared" si="141"/>
        <v>11776016.315328354</v>
      </c>
    </row>
    <row r="8991" spans="3:10">
      <c r="C8991">
        <v>204</v>
      </c>
      <c r="E8991">
        <v>59.818974433834185</v>
      </c>
      <c r="G8991">
        <v>0.93941269264529126</v>
      </c>
      <c r="H8991">
        <f>+C8991/'Dados Primários'!$C$31</f>
        <v>0.57790368271954673</v>
      </c>
      <c r="I8991" s="22">
        <v>409687361861.43353</v>
      </c>
      <c r="J8991" s="33">
        <f t="shared" si="141"/>
        <v>13304648.820323957</v>
      </c>
    </row>
    <row r="8992" spans="3:10">
      <c r="C8992">
        <v>197</v>
      </c>
      <c r="E8992">
        <v>59.34330945118019</v>
      </c>
      <c r="G8992">
        <v>0.94912528940901408</v>
      </c>
      <c r="H8992">
        <f>+C8992/'Dados Primários'!$C$31</f>
        <v>0.55807365439093481</v>
      </c>
      <c r="I8992" s="22">
        <v>411490805113.45099</v>
      </c>
      <c r="J8992" s="33">
        <f t="shared" si="141"/>
        <v>12934420.13733704</v>
      </c>
    </row>
    <row r="8993" spans="3:10">
      <c r="C8993">
        <v>200</v>
      </c>
      <c r="E8993">
        <v>63.82194598543083</v>
      </c>
      <c r="G8993">
        <v>0.98873909729939846</v>
      </c>
      <c r="H8993">
        <f>+C8993/'Dados Primários'!$C$31</f>
        <v>0.56657223796033995</v>
      </c>
      <c r="I8993" s="22">
        <v>379961541770.93951</v>
      </c>
      <c r="J8993" s="33">
        <f t="shared" si="141"/>
        <v>13584594.560912991</v>
      </c>
    </row>
    <row r="8994" spans="3:10">
      <c r="C8994">
        <v>200</v>
      </c>
      <c r="E8994">
        <v>62.546177135899747</v>
      </c>
      <c r="G8994">
        <v>0.93800831098948068</v>
      </c>
      <c r="H8994">
        <f>+C8994/'Dados Primários'!$C$31</f>
        <v>0.56657223796033995</v>
      </c>
      <c r="I8994" s="22">
        <v>399632544180.20721</v>
      </c>
      <c r="J8994" s="33">
        <f t="shared" si="141"/>
        <v>13283838.745129429</v>
      </c>
    </row>
    <row r="8995" spans="3:10">
      <c r="C8995">
        <v>196</v>
      </c>
      <c r="E8995">
        <v>61.919123067021893</v>
      </c>
      <c r="G8995">
        <v>0.94568280020062012</v>
      </c>
      <c r="H8995">
        <f>+C8995/'Dados Primários'!$C$31</f>
        <v>0.55524079320113318</v>
      </c>
      <c r="I8995" s="22">
        <v>368170036742.54291</v>
      </c>
      <c r="J8995" s="33">
        <f t="shared" si="141"/>
        <v>11970163.821243649</v>
      </c>
    </row>
    <row r="8996" spans="3:10">
      <c r="C8996">
        <v>188</v>
      </c>
      <c r="E8996">
        <v>63.601387436954028</v>
      </c>
      <c r="G8996">
        <v>0.97082297182214583</v>
      </c>
      <c r="H8996">
        <f>+C8996/'Dados Primários'!$C$31</f>
        <v>0.53257790368271951</v>
      </c>
      <c r="I8996" s="22">
        <v>417807531918.30939</v>
      </c>
      <c r="J8996" s="33">
        <f t="shared" si="141"/>
        <v>13739345.430579079</v>
      </c>
    </row>
    <row r="8997" spans="3:10">
      <c r="C8997">
        <v>193</v>
      </c>
      <c r="E8997">
        <v>62.118652886202867</v>
      </c>
      <c r="G8997">
        <v>0.9416874148052593</v>
      </c>
      <c r="H8997">
        <f>+C8997/'Dados Primários'!$C$31</f>
        <v>0.54674220963172804</v>
      </c>
      <c r="I8997" s="22">
        <v>387188951026.27063</v>
      </c>
      <c r="J8997" s="33">
        <f t="shared" si="141"/>
        <v>12383241.838189781</v>
      </c>
    </row>
    <row r="8998" spans="3:10">
      <c r="C8998">
        <v>196</v>
      </c>
      <c r="E8998">
        <v>63.599058411516751</v>
      </c>
      <c r="G8998">
        <v>0.94038063199277067</v>
      </c>
      <c r="H8998">
        <f>+C8998/'Dados Primários'!$C$31</f>
        <v>0.55524079320113318</v>
      </c>
      <c r="I8998" s="22">
        <v>346699898530.12372</v>
      </c>
      <c r="J8998" s="33">
        <f t="shared" si="141"/>
        <v>11513024.856592726</v>
      </c>
    </row>
    <row r="8999" spans="3:10">
      <c r="C8999">
        <v>199</v>
      </c>
      <c r="E8999">
        <v>58.274722361883484</v>
      </c>
      <c r="G8999">
        <v>0.97728190249636859</v>
      </c>
      <c r="H8999">
        <f>+C8999/'Dados Primários'!$C$31</f>
        <v>0.5637393767705382</v>
      </c>
      <c r="I8999" s="22">
        <v>397194595789.1618</v>
      </c>
      <c r="J8999" s="33">
        <f t="shared" si="141"/>
        <v>12752101.812884286</v>
      </c>
    </row>
    <row r="9000" spans="3:10">
      <c r="C9000">
        <v>195</v>
      </c>
      <c r="E9000">
        <v>57.658736175731164</v>
      </c>
      <c r="G9000">
        <v>0.93693525646670506</v>
      </c>
      <c r="H9000">
        <f>+C9000/'Dados Primários'!$C$31</f>
        <v>0.55240793201133143</v>
      </c>
      <c r="I9000" s="22">
        <v>343571428442.17432</v>
      </c>
      <c r="J9000" s="33">
        <f t="shared" si="141"/>
        <v>10253016.278963951</v>
      </c>
    </row>
    <row r="9001" spans="3:10">
      <c r="C9001">
        <v>200</v>
      </c>
      <c r="E9001">
        <v>61.798905513728464</v>
      </c>
      <c r="G9001">
        <v>0.99085543591103309</v>
      </c>
      <c r="H9001">
        <f>+C9001/'Dados Primários'!$C$31</f>
        <v>0.56657223796033995</v>
      </c>
      <c r="I9001" s="22">
        <v>388997827623.50415</v>
      </c>
      <c r="J9001" s="33">
        <f t="shared" si="141"/>
        <v>13495641.906938547</v>
      </c>
    </row>
    <row r="9002" spans="3:10">
      <c r="C9002">
        <v>192</v>
      </c>
      <c r="E9002">
        <v>62.264969234212757</v>
      </c>
      <c r="G9002">
        <v>0.98731135673230108</v>
      </c>
      <c r="H9002">
        <f>+C9002/'Dados Primários'!$C$31</f>
        <v>0.5439093484419264</v>
      </c>
      <c r="I9002" s="22">
        <v>406488868233.9754</v>
      </c>
      <c r="J9002" s="33">
        <f t="shared" si="141"/>
        <v>13591678.422345638</v>
      </c>
    </row>
    <row r="9003" spans="3:10">
      <c r="C9003">
        <v>196</v>
      </c>
      <c r="E9003">
        <v>58.797919413739777</v>
      </c>
      <c r="G9003">
        <v>0.94197259978483094</v>
      </c>
      <c r="H9003">
        <f>+C9003/'Dados Primários'!$C$31</f>
        <v>0.55524079320113318</v>
      </c>
      <c r="I9003" s="22">
        <v>396408408425.0072</v>
      </c>
      <c r="J9003" s="33">
        <f t="shared" si="141"/>
        <v>12190582.355509495</v>
      </c>
    </row>
    <row r="9004" spans="3:10">
      <c r="C9004">
        <v>185</v>
      </c>
      <c r="E9004">
        <v>61.331586724445962</v>
      </c>
      <c r="G9004">
        <v>0.93348458365233833</v>
      </c>
      <c r="H9004">
        <f>+C9004/'Dados Primários'!$C$31</f>
        <v>0.52407932011331448</v>
      </c>
      <c r="I9004" s="22">
        <v>390120399096.10541</v>
      </c>
      <c r="J9004" s="33">
        <f t="shared" si="141"/>
        <v>11705420.870736837</v>
      </c>
    </row>
    <row r="9005" spans="3:10">
      <c r="C9005">
        <v>199</v>
      </c>
      <c r="E9005">
        <v>58.758077763294835</v>
      </c>
      <c r="G9005">
        <v>0.99539744484955328</v>
      </c>
      <c r="H9005">
        <f>+C9005/'Dados Primários'!$C$31</f>
        <v>0.5637393767705382</v>
      </c>
      <c r="I9005" s="22">
        <v>397547608244.02216</v>
      </c>
      <c r="J9005" s="33">
        <f t="shared" si="141"/>
        <v>13107854.658767145</v>
      </c>
    </row>
    <row r="9006" spans="3:10">
      <c r="C9006">
        <v>199</v>
      </c>
      <c r="E9006">
        <v>62.412967696330966</v>
      </c>
      <c r="G9006">
        <v>0.92485558644163224</v>
      </c>
      <c r="H9006">
        <f>+C9006/'Dados Primários'!$C$31</f>
        <v>0.5637393767705382</v>
      </c>
      <c r="I9006" s="22">
        <v>348651757280.64575</v>
      </c>
      <c r="J9006" s="33">
        <f t="shared" si="141"/>
        <v>11345378.446938938</v>
      </c>
    </row>
    <row r="9007" spans="3:10">
      <c r="C9007">
        <v>193</v>
      </c>
      <c r="E9007">
        <v>61.088072234456462</v>
      </c>
      <c r="G9007">
        <v>0.92784132451184154</v>
      </c>
      <c r="H9007">
        <f>+C9007/'Dados Primários'!$C$31</f>
        <v>0.54674220963172804</v>
      </c>
      <c r="I9007" s="22">
        <v>364084615813.60767</v>
      </c>
      <c r="J9007" s="33">
        <f t="shared" si="141"/>
        <v>11282752.557004917</v>
      </c>
    </row>
    <row r="9008" spans="3:10">
      <c r="C9008">
        <v>196</v>
      </c>
      <c r="E9008">
        <v>60.810044509740571</v>
      </c>
      <c r="G9008">
        <v>0.94914107052103669</v>
      </c>
      <c r="H9008">
        <f>+C9008/'Dados Primários'!$C$31</f>
        <v>0.55524079320113318</v>
      </c>
      <c r="I9008" s="22">
        <v>394137979303.5509</v>
      </c>
      <c r="J9008" s="33">
        <f t="shared" si="141"/>
        <v>12630941.950755246</v>
      </c>
    </row>
    <row r="9009" spans="3:10">
      <c r="C9009">
        <v>194</v>
      </c>
      <c r="E9009">
        <v>61.718075209710783</v>
      </c>
      <c r="G9009">
        <v>0.93397224706316939</v>
      </c>
      <c r="H9009">
        <f>+C9009/'Dados Primários'!$C$31</f>
        <v>0.54957507082152979</v>
      </c>
      <c r="I9009" s="22">
        <v>373018154779.92322</v>
      </c>
      <c r="J9009" s="33">
        <f t="shared" si="141"/>
        <v>11816893.968749465</v>
      </c>
    </row>
    <row r="9010" spans="3:10">
      <c r="C9010">
        <v>204</v>
      </c>
      <c r="E9010">
        <v>59.270049609113507</v>
      </c>
      <c r="G9010">
        <v>0.95155639068761677</v>
      </c>
      <c r="H9010">
        <f>+C9010/'Dados Primários'!$C$31</f>
        <v>0.57790368271954673</v>
      </c>
      <c r="I9010" s="22">
        <v>390127386169.56744</v>
      </c>
      <c r="J9010" s="33">
        <f t="shared" si="141"/>
        <v>12715449.608971447</v>
      </c>
    </row>
    <row r="9011" spans="3:10">
      <c r="C9011">
        <v>197</v>
      </c>
      <c r="E9011">
        <v>60.98378037072429</v>
      </c>
      <c r="G9011">
        <v>0.96825828677427872</v>
      </c>
      <c r="H9011">
        <f>+C9011/'Dados Primários'!$C$31</f>
        <v>0.55807365439093481</v>
      </c>
      <c r="I9011" s="22">
        <v>358979351919.60046</v>
      </c>
      <c r="J9011" s="33">
        <f t="shared" si="141"/>
        <v>11829504.537562266</v>
      </c>
    </row>
    <row r="9012" spans="3:10">
      <c r="C9012">
        <v>204</v>
      </c>
      <c r="E9012">
        <v>58.856690763061252</v>
      </c>
      <c r="G9012">
        <v>0.95702581530298381</v>
      </c>
      <c r="H9012">
        <f>+C9012/'Dados Primários'!$C$31</f>
        <v>0.57790368271954673</v>
      </c>
      <c r="I9012" s="22">
        <v>389967712724.56635</v>
      </c>
      <c r="J9012" s="33">
        <f t="shared" si="141"/>
        <v>12694149.425192596</v>
      </c>
    </row>
    <row r="9013" spans="3:10">
      <c r="C9013">
        <v>194</v>
      </c>
      <c r="E9013">
        <v>60.701654770538049</v>
      </c>
      <c r="G9013">
        <v>0.97287779724825074</v>
      </c>
      <c r="H9013">
        <f>+C9013/'Dados Primários'!$C$31</f>
        <v>0.54957507082152979</v>
      </c>
      <c r="I9013" s="22">
        <v>405347761786.23914</v>
      </c>
      <c r="J9013" s="33">
        <f t="shared" si="141"/>
        <v>13155689.854146477</v>
      </c>
    </row>
    <row r="9014" spans="3:10">
      <c r="C9014">
        <v>204</v>
      </c>
      <c r="E9014">
        <v>61.491728433008184</v>
      </c>
      <c r="G9014">
        <v>0.9971383513496902</v>
      </c>
      <c r="H9014">
        <f>+C9014/'Dados Primários'!$C$31</f>
        <v>0.57790368271954673</v>
      </c>
      <c r="I9014" s="22">
        <v>405832341320.73462</v>
      </c>
      <c r="J9014" s="33">
        <f t="shared" si="141"/>
        <v>14380508.274180669</v>
      </c>
    </row>
    <row r="9015" spans="3:10">
      <c r="C9015">
        <v>203</v>
      </c>
      <c r="E9015">
        <v>60.399773568468994</v>
      </c>
      <c r="G9015">
        <v>0.98427113424254165</v>
      </c>
      <c r="H9015">
        <f>+C9015/'Dados Primários'!$C$31</f>
        <v>0.57507082152974509</v>
      </c>
      <c r="I9015" s="22">
        <v>360160577586.92676</v>
      </c>
      <c r="J9015" s="33">
        <f t="shared" si="141"/>
        <v>12313104.516635399</v>
      </c>
    </row>
    <row r="9016" spans="3:10">
      <c r="C9016">
        <v>196</v>
      </c>
      <c r="E9016">
        <v>63.914365258386532</v>
      </c>
      <c r="G9016">
        <v>0.96495321439809778</v>
      </c>
      <c r="H9016">
        <f>+C9016/'Dados Primários'!$C$31</f>
        <v>0.55524079320113318</v>
      </c>
      <c r="I9016" s="22">
        <v>352827503478.53986</v>
      </c>
      <c r="J9016" s="33">
        <f t="shared" si="141"/>
        <v>12082269.958802765</v>
      </c>
    </row>
    <row r="9017" spans="3:10">
      <c r="C9017">
        <v>204</v>
      </c>
      <c r="E9017">
        <v>62.636897702387955</v>
      </c>
      <c r="G9017">
        <v>0.92867438882993281</v>
      </c>
      <c r="H9017">
        <f>+C9017/'Dados Primários'!$C$31</f>
        <v>0.57790368271954673</v>
      </c>
      <c r="I9017" s="22">
        <v>345850963819.70258</v>
      </c>
      <c r="J9017" s="33">
        <f t="shared" si="141"/>
        <v>11626209.933933308</v>
      </c>
    </row>
    <row r="9018" spans="3:10">
      <c r="C9018">
        <v>195</v>
      </c>
      <c r="E9018">
        <v>61.699684034311069</v>
      </c>
      <c r="G9018">
        <v>0.95045306467937918</v>
      </c>
      <c r="H9018">
        <f>+C9018/'Dados Primários'!$C$31</f>
        <v>0.55240793201133143</v>
      </c>
      <c r="I9018" s="22">
        <v>403148917741.67725</v>
      </c>
      <c r="J9018" s="33">
        <f t="shared" si="141"/>
        <v>13059874.982916271</v>
      </c>
    </row>
    <row r="9019" spans="3:10">
      <c r="C9019">
        <v>197</v>
      </c>
      <c r="E9019">
        <v>60.809564666077293</v>
      </c>
      <c r="G9019">
        <v>0.98465806632519615</v>
      </c>
      <c r="H9019">
        <f>+C9019/'Dados Primários'!$C$31</f>
        <v>0.55807365439093481</v>
      </c>
      <c r="I9019" s="22">
        <v>343860484369.03418</v>
      </c>
      <c r="J9019" s="33">
        <f t="shared" si="141"/>
        <v>11490293.673191421</v>
      </c>
    </row>
    <row r="9020" spans="3:10">
      <c r="C9020">
        <v>201</v>
      </c>
      <c r="E9020">
        <v>60.71334276104502</v>
      </c>
      <c r="G9020">
        <v>0.98812072757078373</v>
      </c>
      <c r="H9020">
        <f>+C9020/'Dados Primários'!$C$31</f>
        <v>0.56940509915014159</v>
      </c>
      <c r="I9020" s="22">
        <v>411160790357.34796</v>
      </c>
      <c r="J9020" s="33">
        <f t="shared" si="141"/>
        <v>14045176.419576649</v>
      </c>
    </row>
    <row r="9021" spans="3:10">
      <c r="C9021">
        <v>200</v>
      </c>
      <c r="E9021">
        <v>60.251784883580072</v>
      </c>
      <c r="G9021">
        <v>0.94506828216140548</v>
      </c>
      <c r="H9021">
        <f>+C9021/'Dados Primários'!$C$31</f>
        <v>0.56657223796033995</v>
      </c>
      <c r="I9021" s="22">
        <v>371403535946.9259</v>
      </c>
      <c r="J9021" s="33">
        <f t="shared" si="141"/>
        <v>11982141.090630282</v>
      </c>
    </row>
    <row r="9022" spans="3:10">
      <c r="C9022">
        <v>207</v>
      </c>
      <c r="E9022">
        <v>61.78853833024322</v>
      </c>
      <c r="G9022">
        <v>0.96261828674125405</v>
      </c>
      <c r="H9022">
        <f>+C9022/'Dados Primários'!$C$31</f>
        <v>0.58640226628895187</v>
      </c>
      <c r="I9022" s="22">
        <v>397228659983.36517</v>
      </c>
      <c r="J9022" s="33">
        <f t="shared" si="141"/>
        <v>13854735.676030932</v>
      </c>
    </row>
    <row r="9023" spans="3:10">
      <c r="C9023">
        <v>192</v>
      </c>
      <c r="E9023">
        <v>57.463716397794762</v>
      </c>
      <c r="G9023">
        <v>0.96554526025687593</v>
      </c>
      <c r="H9023">
        <f>+C9023/'Dados Primários'!$C$31</f>
        <v>0.5439093484419264</v>
      </c>
      <c r="I9023" s="22">
        <v>370088340418.45441</v>
      </c>
      <c r="J9023" s="33">
        <f t="shared" si="141"/>
        <v>11168588.054211624</v>
      </c>
    </row>
    <row r="9024" spans="3:10">
      <c r="C9024">
        <v>199</v>
      </c>
      <c r="E9024">
        <v>59.941497736578576</v>
      </c>
      <c r="G9024">
        <v>0.95918913731313737</v>
      </c>
      <c r="H9024">
        <f>+C9024/'Dados Primários'!$C$31</f>
        <v>0.5637393767705382</v>
      </c>
      <c r="I9024" s="22">
        <v>366737412963.40588</v>
      </c>
      <c r="J9024" s="33">
        <f t="shared" si="141"/>
        <v>11886812.989648335</v>
      </c>
    </row>
    <row r="9025" spans="3:10">
      <c r="C9025">
        <v>196</v>
      </c>
      <c r="E9025">
        <v>64.132458676082308</v>
      </c>
      <c r="G9025">
        <v>0.93183082189961841</v>
      </c>
      <c r="H9025">
        <f>+C9025/'Dados Primários'!$C$31</f>
        <v>0.55524079320113318</v>
      </c>
      <c r="I9025" s="22">
        <v>363699675963.12036</v>
      </c>
      <c r="J9025" s="33">
        <f t="shared" si="141"/>
        <v>12068109.482460285</v>
      </c>
    </row>
    <row r="9026" spans="3:10">
      <c r="C9026">
        <v>191</v>
      </c>
      <c r="E9026">
        <v>63.992968915143507</v>
      </c>
      <c r="G9026">
        <v>0.96062366688653067</v>
      </c>
      <c r="H9026">
        <f>+C9026/'Dados Primários'!$C$31</f>
        <v>0.54107648725212465</v>
      </c>
      <c r="I9026" s="22">
        <v>398453912164.29596</v>
      </c>
      <c r="J9026" s="33">
        <f t="shared" si="141"/>
        <v>13253247.20604185</v>
      </c>
    </row>
    <row r="9027" spans="3:10">
      <c r="C9027">
        <v>204</v>
      </c>
      <c r="E9027">
        <v>63.508556816828701</v>
      </c>
      <c r="G9027">
        <v>0.96196936192082683</v>
      </c>
      <c r="H9027">
        <f>+C9027/'Dados Primários'!$C$31</f>
        <v>0.57790368271954673</v>
      </c>
      <c r="I9027" s="22">
        <v>370901745322.58032</v>
      </c>
      <c r="J9027" s="33">
        <f t="shared" si="141"/>
        <v>13095069.964125792</v>
      </c>
    </row>
    <row r="9028" spans="3:10">
      <c r="C9028">
        <v>201</v>
      </c>
      <c r="E9028">
        <v>62.174420439901027</v>
      </c>
      <c r="G9028">
        <v>0.93906580333554457</v>
      </c>
      <c r="H9028">
        <f>+C9028/'Dados Primários'!$C$31</f>
        <v>0.56940509915014159</v>
      </c>
      <c r="I9028" s="22">
        <v>387633636607.61792</v>
      </c>
      <c r="J9028" s="33">
        <f t="shared" si="141"/>
        <v>12886962.923193751</v>
      </c>
    </row>
    <row r="9029" spans="3:10">
      <c r="C9029">
        <v>195</v>
      </c>
      <c r="E9029">
        <v>61.904333416546855</v>
      </c>
      <c r="G9029">
        <v>0.95895666049744777</v>
      </c>
      <c r="H9029">
        <f>+C9029/'Dados Primários'!$C$31</f>
        <v>0.55240793201133143</v>
      </c>
      <c r="I9029" s="22">
        <v>410530464234.07758</v>
      </c>
      <c r="J9029" s="33">
        <f t="shared" si="141"/>
        <v>13462487.954711366</v>
      </c>
    </row>
    <row r="9030" spans="3:10">
      <c r="C9030">
        <v>198</v>
      </c>
      <c r="E9030">
        <v>62.131731902911206</v>
      </c>
      <c r="G9030">
        <v>0.94459298060489494</v>
      </c>
      <c r="H9030">
        <f>+C9030/'Dados Primários'!$C$31</f>
        <v>0.56090651558073656</v>
      </c>
      <c r="I9030" s="22">
        <v>385512382142.01868</v>
      </c>
      <c r="J9030" s="33">
        <f t="shared" si="141"/>
        <v>12690741.26696316</v>
      </c>
    </row>
    <row r="9031" spans="3:10">
      <c r="C9031">
        <v>195</v>
      </c>
      <c r="E9031">
        <v>57.498092228587758</v>
      </c>
      <c r="G9031">
        <v>0.97422502646885112</v>
      </c>
      <c r="H9031">
        <f>+C9031/'Dados Primários'!$C$31</f>
        <v>0.55240793201133143</v>
      </c>
      <c r="I9031" s="22">
        <v>404606660908.37061</v>
      </c>
      <c r="J9031" s="33">
        <f t="shared" si="141"/>
        <v>12520038.116610041</v>
      </c>
    </row>
    <row r="9032" spans="3:10">
      <c r="C9032">
        <v>202</v>
      </c>
      <c r="E9032">
        <v>58.776085874478369</v>
      </c>
      <c r="G9032">
        <v>0.92001986198128194</v>
      </c>
      <c r="H9032">
        <f>+C9032/'Dados Primários'!$C$31</f>
        <v>0.57223796033994334</v>
      </c>
      <c r="I9032" s="22">
        <v>352149886984.44788</v>
      </c>
      <c r="J9032" s="33">
        <f t="shared" ref="J9032:J9095" si="142">+E9032*G9032*H9032*I9032/1000000</f>
        <v>10896877.835004091</v>
      </c>
    </row>
    <row r="9033" spans="3:10">
      <c r="C9033">
        <v>202</v>
      </c>
      <c r="E9033">
        <v>61.495292358009749</v>
      </c>
      <c r="G9033">
        <v>0.93382031940567323</v>
      </c>
      <c r="H9033">
        <f>+C9033/'Dados Primários'!$C$31</f>
        <v>0.57223796033994334</v>
      </c>
      <c r="I9033" s="22">
        <v>345150547615.78821</v>
      </c>
      <c r="J9033" s="33">
        <f t="shared" si="142"/>
        <v>11342020.321849735</v>
      </c>
    </row>
    <row r="9034" spans="3:10">
      <c r="C9034">
        <v>203</v>
      </c>
      <c r="E9034">
        <v>63.81866106980884</v>
      </c>
      <c r="G9034">
        <v>0.95810825114981657</v>
      </c>
      <c r="H9034">
        <f>+C9034/'Dados Primários'!$C$31</f>
        <v>0.57507082152974509</v>
      </c>
      <c r="I9034" s="22">
        <v>409253778552.289</v>
      </c>
      <c r="J9034" s="33">
        <f t="shared" si="142"/>
        <v>14390513.757732119</v>
      </c>
    </row>
    <row r="9035" spans="3:10">
      <c r="C9035">
        <v>204</v>
      </c>
      <c r="E9035">
        <v>63.816600277100974</v>
      </c>
      <c r="G9035">
        <v>0.9253770749668484</v>
      </c>
      <c r="H9035">
        <f>+C9035/'Dados Primários'!$C$31</f>
        <v>0.57790368271954673</v>
      </c>
      <c r="I9035" s="22">
        <v>378256128321.52106</v>
      </c>
      <c r="J9035" s="33">
        <f t="shared" si="142"/>
        <v>12909036.696871206</v>
      </c>
    </row>
    <row r="9036" spans="3:10">
      <c r="C9036">
        <v>204</v>
      </c>
      <c r="E9036">
        <v>57.420857235989928</v>
      </c>
      <c r="G9036">
        <v>0.97249896782101086</v>
      </c>
      <c r="H9036">
        <f>+C9036/'Dados Primários'!$C$31</f>
        <v>0.57790368271954673</v>
      </c>
      <c r="I9036" s="22">
        <v>362748699804.1853</v>
      </c>
      <c r="J9036" s="33">
        <f t="shared" si="142"/>
        <v>11706313.41467382</v>
      </c>
    </row>
    <row r="9037" spans="3:10">
      <c r="C9037">
        <v>204</v>
      </c>
      <c r="E9037">
        <v>59.727565282796306</v>
      </c>
      <c r="G9037">
        <v>0.95015216772917299</v>
      </c>
      <c r="H9037">
        <f>+C9037/'Dados Primários'!$C$31</f>
        <v>0.57790368271954673</v>
      </c>
      <c r="I9037" s="22">
        <v>405397608942.07172</v>
      </c>
      <c r="J9037" s="33">
        <f t="shared" si="142"/>
        <v>13295498.33810653</v>
      </c>
    </row>
    <row r="9038" spans="3:10">
      <c r="C9038">
        <v>190</v>
      </c>
      <c r="E9038">
        <v>62.109707957533985</v>
      </c>
      <c r="G9038">
        <v>0.96748302420949706</v>
      </c>
      <c r="H9038">
        <f>+C9038/'Dados Primários'!$C$31</f>
        <v>0.5382436260623229</v>
      </c>
      <c r="I9038" s="22">
        <v>385613489399.48413</v>
      </c>
      <c r="J9038" s="33">
        <f t="shared" si="142"/>
        <v>12471938.3107449</v>
      </c>
    </row>
    <row r="9039" spans="3:10">
      <c r="C9039">
        <v>198</v>
      </c>
      <c r="E9039">
        <v>61.521642273660582</v>
      </c>
      <c r="G9039">
        <v>0.96718788901678654</v>
      </c>
      <c r="H9039">
        <f>+C9039/'Dados Primários'!$C$31</f>
        <v>0.56090651558073656</v>
      </c>
      <c r="I9039" s="22">
        <v>387916337129.62097</v>
      </c>
      <c r="J9039" s="33">
        <f t="shared" si="142"/>
        <v>12946945.654595561</v>
      </c>
    </row>
    <row r="9040" spans="3:10">
      <c r="C9040">
        <v>199</v>
      </c>
      <c r="E9040">
        <v>61.901693413412062</v>
      </c>
      <c r="G9040">
        <v>0.96685070513135318</v>
      </c>
      <c r="H9040">
        <f>+C9040/'Dados Primários'!$C$31</f>
        <v>0.5637393767705382</v>
      </c>
      <c r="I9040" s="22">
        <v>403878137540.01544</v>
      </c>
      <c r="J9040" s="33">
        <f t="shared" si="142"/>
        <v>13626699.039176559</v>
      </c>
    </row>
    <row r="9041" spans="3:10">
      <c r="C9041">
        <v>196</v>
      </c>
      <c r="E9041">
        <v>60.121199216419456</v>
      </c>
      <c r="G9041">
        <v>0.97980114265335783</v>
      </c>
      <c r="H9041">
        <f>+C9041/'Dados Primários'!$C$31</f>
        <v>0.55524079320113318</v>
      </c>
      <c r="I9041" s="22">
        <v>353857635039.7699</v>
      </c>
      <c r="J9041" s="33">
        <f t="shared" si="142"/>
        <v>11573787.730952794</v>
      </c>
    </row>
    <row r="9042" spans="3:10">
      <c r="C9042">
        <v>189</v>
      </c>
      <c r="E9042">
        <v>62.695230361831022</v>
      </c>
      <c r="G9042">
        <v>0.95780457498403482</v>
      </c>
      <c r="H9042">
        <f>+C9042/'Dados Primários'!$C$31</f>
        <v>0.53541076487252126</v>
      </c>
      <c r="I9042" s="22">
        <v>343272113412.27966</v>
      </c>
      <c r="J9042" s="33">
        <f t="shared" si="142"/>
        <v>11036643.95202288</v>
      </c>
    </row>
    <row r="9043" spans="3:10">
      <c r="C9043">
        <v>199</v>
      </c>
      <c r="E9043">
        <v>60.756691293887187</v>
      </c>
      <c r="G9043">
        <v>0.94149175667273433</v>
      </c>
      <c r="H9043">
        <f>+C9043/'Dados Primários'!$C$31</f>
        <v>0.5637393767705382</v>
      </c>
      <c r="I9043" s="22">
        <v>350410120184.7243</v>
      </c>
      <c r="J9043" s="33">
        <f t="shared" si="142"/>
        <v>11299667.084342573</v>
      </c>
    </row>
    <row r="9044" spans="3:10">
      <c r="C9044">
        <v>194</v>
      </c>
      <c r="E9044">
        <v>61.630576361911643</v>
      </c>
      <c r="G9044">
        <v>0.93195439864506691</v>
      </c>
      <c r="H9044">
        <f>+C9044/'Dados Primários'!$C$31</f>
        <v>0.54957507082152979</v>
      </c>
      <c r="I9044" s="22">
        <v>354889944660.89172</v>
      </c>
      <c r="J9044" s="33">
        <f t="shared" si="142"/>
        <v>11202413.794352278</v>
      </c>
    </row>
    <row r="9045" spans="3:10">
      <c r="C9045">
        <v>199</v>
      </c>
      <c r="E9045">
        <v>64.216914648929105</v>
      </c>
      <c r="G9045">
        <v>0.95757802763841027</v>
      </c>
      <c r="H9045">
        <f>+C9045/'Dados Primários'!$C$31</f>
        <v>0.5637393767705382</v>
      </c>
      <c r="I9045" s="22">
        <v>377299915607.69263</v>
      </c>
      <c r="J9045" s="33">
        <f t="shared" si="142"/>
        <v>13079426.060632503</v>
      </c>
    </row>
    <row r="9046" spans="3:10">
      <c r="C9046">
        <v>202</v>
      </c>
      <c r="E9046">
        <v>57.324504551475165</v>
      </c>
      <c r="G9046">
        <v>0.9739105187607513</v>
      </c>
      <c r="H9046">
        <f>+C9046/'Dados Primários'!$C$31</f>
        <v>0.57223796033994334</v>
      </c>
      <c r="I9046" s="22">
        <v>359681618490.10809</v>
      </c>
      <c r="J9046" s="33">
        <f t="shared" si="142"/>
        <v>11490906.058725033</v>
      </c>
    </row>
    <row r="9047" spans="3:10">
      <c r="C9047">
        <v>202</v>
      </c>
      <c r="E9047">
        <v>64.127996643203318</v>
      </c>
      <c r="G9047">
        <v>0.99408881194614285</v>
      </c>
      <c r="H9047">
        <f>+C9047/'Dados Primários'!$C$31</f>
        <v>0.57223796033994334</v>
      </c>
      <c r="I9047" s="22">
        <v>414961963247.02441</v>
      </c>
      <c r="J9047" s="33">
        <f t="shared" si="142"/>
        <v>15137627.446249537</v>
      </c>
    </row>
    <row r="9048" spans="3:10">
      <c r="C9048">
        <v>197</v>
      </c>
      <c r="E9048">
        <v>59.599582318016132</v>
      </c>
      <c r="G9048">
        <v>0.93066237882276182</v>
      </c>
      <c r="H9048">
        <f>+C9048/'Dados Primários'!$C$31</f>
        <v>0.55807365439093481</v>
      </c>
      <c r="I9048" s="22">
        <v>375716292739.71368</v>
      </c>
      <c r="J9048" s="33">
        <f t="shared" si="142"/>
        <v>11630193.050135698</v>
      </c>
    </row>
    <row r="9049" spans="3:10">
      <c r="C9049">
        <v>197</v>
      </c>
      <c r="E9049">
        <v>57.340018897154373</v>
      </c>
      <c r="G9049">
        <v>0.92260087415697101</v>
      </c>
      <c r="H9049">
        <f>+C9049/'Dados Primários'!$C$31</f>
        <v>0.55807365439093481</v>
      </c>
      <c r="I9049" s="22">
        <v>419732076368.16992</v>
      </c>
      <c r="J9049" s="33">
        <f t="shared" si="142"/>
        <v>12391827.921860173</v>
      </c>
    </row>
    <row r="9050" spans="3:10">
      <c r="C9050">
        <v>202</v>
      </c>
      <c r="E9050">
        <v>63.657604473618612</v>
      </c>
      <c r="G9050">
        <v>0.95289195621055178</v>
      </c>
      <c r="H9050">
        <f>+C9050/'Dados Primários'!$C$31</f>
        <v>0.57223796033994334</v>
      </c>
      <c r="I9050" s="22">
        <v>363007519831.41876</v>
      </c>
      <c r="J9050" s="33">
        <f t="shared" si="142"/>
        <v>12600455.302452847</v>
      </c>
    </row>
    <row r="9051" spans="3:10">
      <c r="C9051">
        <v>204</v>
      </c>
      <c r="E9051">
        <v>60.91838810791652</v>
      </c>
      <c r="G9051">
        <v>0.93510803074348159</v>
      </c>
      <c r="H9051">
        <f>+C9051/'Dados Primários'!$C$31</f>
        <v>0.57790368271954673</v>
      </c>
      <c r="I9051" s="22">
        <v>387385806655.22528</v>
      </c>
      <c r="J9051" s="33">
        <f t="shared" si="142"/>
        <v>12752911.823445024</v>
      </c>
    </row>
    <row r="9052" spans="3:10">
      <c r="C9052">
        <v>192</v>
      </c>
      <c r="E9052">
        <v>61.168929752967756</v>
      </c>
      <c r="G9052">
        <v>0.92067270569534632</v>
      </c>
      <c r="H9052">
        <f>+C9052/'Dados Primários'!$C$31</f>
        <v>0.5439093484419264</v>
      </c>
      <c r="I9052" s="22">
        <v>379252454370.84344</v>
      </c>
      <c r="J9052" s="33">
        <f t="shared" si="142"/>
        <v>11616922.003333807</v>
      </c>
    </row>
    <row r="9053" spans="3:10">
      <c r="C9053">
        <v>201</v>
      </c>
      <c r="E9053">
        <v>64.262358129030261</v>
      </c>
      <c r="G9053">
        <v>0.94616462168570825</v>
      </c>
      <c r="H9053">
        <f>+C9053/'Dados Primários'!$C$31</f>
        <v>0.56940509915014159</v>
      </c>
      <c r="I9053" s="22">
        <v>416000610766.00134</v>
      </c>
      <c r="J9053" s="33">
        <f t="shared" si="142"/>
        <v>14402526.519241704</v>
      </c>
    </row>
    <row r="9054" spans="3:10">
      <c r="C9054">
        <v>202</v>
      </c>
      <c r="E9054">
        <v>58.613074611585155</v>
      </c>
      <c r="G9054">
        <v>0.98879667169824093</v>
      </c>
      <c r="H9054">
        <f>+C9054/'Dados Primários'!$C$31</f>
        <v>0.57223796033994334</v>
      </c>
      <c r="I9054" s="22">
        <v>360265144184.35522</v>
      </c>
      <c r="J9054" s="33">
        <f t="shared" si="142"/>
        <v>11948142.931950072</v>
      </c>
    </row>
    <row r="9055" spans="3:10">
      <c r="C9055">
        <v>193</v>
      </c>
      <c r="E9055">
        <v>61.044996911722698</v>
      </c>
      <c r="G9055">
        <v>0.94566123233440391</v>
      </c>
      <c r="H9055">
        <f>+C9055/'Dados Primários'!$C$31</f>
        <v>0.54674220963172804</v>
      </c>
      <c r="I9055" s="22">
        <v>394278306458.27496</v>
      </c>
      <c r="J9055" s="33">
        <f t="shared" si="142"/>
        <v>12444319.349192139</v>
      </c>
    </row>
    <row r="9056" spans="3:10">
      <c r="C9056">
        <v>194</v>
      </c>
      <c r="E9056">
        <v>64.023095323412264</v>
      </c>
      <c r="G9056">
        <v>0.92833184432626326</v>
      </c>
      <c r="H9056">
        <f>+C9056/'Dados Primários'!$C$31</f>
        <v>0.54957507082152979</v>
      </c>
      <c r="I9056" s="22">
        <v>391496644227.53113</v>
      </c>
      <c r="J9056" s="33">
        <f t="shared" si="142"/>
        <v>12787774.923101515</v>
      </c>
    </row>
    <row r="9057" spans="3:10">
      <c r="C9057">
        <v>193</v>
      </c>
      <c r="E9057">
        <v>61.523100589817908</v>
      </c>
      <c r="G9057">
        <v>0.95330759150595756</v>
      </c>
      <c r="H9057">
        <f>+C9057/'Dados Primários'!$C$31</f>
        <v>0.54674220963172804</v>
      </c>
      <c r="I9057" s="22">
        <v>362099532115.31952</v>
      </c>
      <c r="J9057" s="33">
        <f t="shared" si="142"/>
        <v>11611326.395455064</v>
      </c>
    </row>
    <row r="9058" spans="3:10">
      <c r="C9058">
        <v>195</v>
      </c>
      <c r="E9058">
        <v>58.171613069484756</v>
      </c>
      <c r="G9058">
        <v>0.96069044062899911</v>
      </c>
      <c r="H9058">
        <f>+C9058/'Dados Primários'!$C$31</f>
        <v>0.55240793201133143</v>
      </c>
      <c r="I9058" s="22">
        <v>414836262175.27142</v>
      </c>
      <c r="J9058" s="33">
        <f t="shared" si="142"/>
        <v>12806521.838693487</v>
      </c>
    </row>
    <row r="9059" spans="3:10">
      <c r="C9059">
        <v>193</v>
      </c>
      <c r="E9059">
        <v>61.460858830386243</v>
      </c>
      <c r="G9059">
        <v>0.96423565158817715</v>
      </c>
      <c r="H9059">
        <f>+C9059/'Dados Primários'!$C$31</f>
        <v>0.54674220963172804</v>
      </c>
      <c r="I9059" s="22">
        <v>369058379786.58191</v>
      </c>
      <c r="J9059" s="33">
        <f t="shared" si="142"/>
        <v>11958025.744238144</v>
      </c>
    </row>
    <row r="9060" spans="3:10">
      <c r="C9060">
        <v>197</v>
      </c>
      <c r="E9060">
        <v>64.014362301558435</v>
      </c>
      <c r="G9060">
        <v>0.94859624249329622</v>
      </c>
      <c r="H9060">
        <f>+C9060/'Dados Primários'!$C$31</f>
        <v>0.55807365439093481</v>
      </c>
      <c r="I9060" s="22">
        <v>372189073082.14764</v>
      </c>
      <c r="J9060" s="33">
        <f t="shared" si="142"/>
        <v>12612871.263982674</v>
      </c>
    </row>
    <row r="9061" spans="3:10">
      <c r="C9061">
        <v>202</v>
      </c>
      <c r="E9061">
        <v>63.007202292446614</v>
      </c>
      <c r="G9061">
        <v>0.9770475848284772</v>
      </c>
      <c r="H9061">
        <f>+C9061/'Dados Primários'!$C$31</f>
        <v>0.57223796033994334</v>
      </c>
      <c r="I9061" s="22">
        <v>417751291655.81952</v>
      </c>
      <c r="J9061" s="33">
        <f t="shared" si="142"/>
        <v>14716359.111977508</v>
      </c>
    </row>
    <row r="9062" spans="3:10">
      <c r="C9062">
        <v>197</v>
      </c>
      <c r="E9062">
        <v>58.488929150122651</v>
      </c>
      <c r="G9062">
        <v>0.99875821221562022</v>
      </c>
      <c r="H9062">
        <f>+C9062/'Dados Primários'!$C$31</f>
        <v>0.55807365439093481</v>
      </c>
      <c r="I9062" s="22">
        <v>377958859358.89502</v>
      </c>
      <c r="J9062" s="33">
        <f t="shared" si="142"/>
        <v>12321684.484954847</v>
      </c>
    </row>
    <row r="9063" spans="3:10">
      <c r="C9063">
        <v>193</v>
      </c>
      <c r="E9063">
        <v>57.232226111387007</v>
      </c>
      <c r="G9063">
        <v>0.92927270792856476</v>
      </c>
      <c r="H9063">
        <f>+C9063/'Dados Primários'!$C$31</f>
        <v>0.54674220963172804</v>
      </c>
      <c r="I9063" s="22">
        <v>358549244948.91858</v>
      </c>
      <c r="J9063" s="33">
        <f t="shared" si="142"/>
        <v>10425940.375441195</v>
      </c>
    </row>
    <row r="9064" spans="3:10">
      <c r="C9064">
        <v>192</v>
      </c>
      <c r="E9064">
        <v>59.344254081442138</v>
      </c>
      <c r="G9064">
        <v>0.92640215538740267</v>
      </c>
      <c r="H9064">
        <f>+C9064/'Dados Primários'!$C$31</f>
        <v>0.5439093484419264</v>
      </c>
      <c r="I9064" s="22">
        <v>415159856474.56714</v>
      </c>
      <c r="J9064" s="33">
        <f t="shared" si="142"/>
        <v>12414239.185420498</v>
      </c>
    </row>
    <row r="9065" spans="3:10">
      <c r="C9065">
        <v>204</v>
      </c>
      <c r="E9065">
        <v>58.518346798032681</v>
      </c>
      <c r="G9065">
        <v>0.9210255960752376</v>
      </c>
      <c r="H9065">
        <f>+C9065/'Dados Primários'!$C$31</f>
        <v>0.57790368271954673</v>
      </c>
      <c r="I9065" s="22">
        <v>347707768049.88635</v>
      </c>
      <c r="J9065" s="33">
        <f t="shared" si="142"/>
        <v>10830128.346768497</v>
      </c>
    </row>
    <row r="9066" spans="3:10">
      <c r="C9066">
        <v>199</v>
      </c>
      <c r="E9066">
        <v>57.45463453531481</v>
      </c>
      <c r="G9066">
        <v>0.95719323651734423</v>
      </c>
      <c r="H9066">
        <f>+C9066/'Dados Primários'!$C$31</f>
        <v>0.5637393767705382</v>
      </c>
      <c r="I9066" s="22">
        <v>410457614439.75269</v>
      </c>
      <c r="J9066" s="33">
        <f t="shared" si="142"/>
        <v>12725398.036146276</v>
      </c>
    </row>
    <row r="9067" spans="3:10">
      <c r="C9067">
        <v>191</v>
      </c>
      <c r="E9067">
        <v>62.622635036023631</v>
      </c>
      <c r="G9067">
        <v>0.98672614700474126</v>
      </c>
      <c r="H9067">
        <f>+C9067/'Dados Primários'!$C$31</f>
        <v>0.54107648725212465</v>
      </c>
      <c r="I9067" s="22">
        <v>409125888923.7074</v>
      </c>
      <c r="J9067" s="33">
        <f t="shared" si="142"/>
        <v>13678661.371789545</v>
      </c>
    </row>
    <row r="9068" spans="3:10">
      <c r="C9068">
        <v>190</v>
      </c>
      <c r="E9068">
        <v>62.027050449138997</v>
      </c>
      <c r="G9068">
        <v>0.94635270868723875</v>
      </c>
      <c r="H9068">
        <f>+C9068/'Dados Primários'!$C$31</f>
        <v>0.5382436260623229</v>
      </c>
      <c r="I9068" s="22">
        <v>412815140749.7074</v>
      </c>
      <c r="J9068" s="33">
        <f t="shared" si="142"/>
        <v>13042735.056731023</v>
      </c>
    </row>
    <row r="9069" spans="3:10">
      <c r="C9069">
        <v>193</v>
      </c>
      <c r="E9069">
        <v>63.116898679112509</v>
      </c>
      <c r="G9069">
        <v>0.94997490642125482</v>
      </c>
      <c r="H9069">
        <f>+C9069/'Dados Primários'!$C$31</f>
        <v>0.54674220963172804</v>
      </c>
      <c r="I9069" s="22">
        <v>408070580332.57288</v>
      </c>
      <c r="J9069" s="33">
        <f t="shared" si="142"/>
        <v>13377522.00350862</v>
      </c>
    </row>
    <row r="9070" spans="3:10">
      <c r="C9070">
        <v>200</v>
      </c>
      <c r="E9070">
        <v>59.49609984383271</v>
      </c>
      <c r="G9070">
        <v>0.94825222202960968</v>
      </c>
      <c r="H9070">
        <f>+C9070/'Dados Primários'!$C$31</f>
        <v>0.56657223796033995</v>
      </c>
      <c r="I9070" s="22">
        <v>382243649551.75836</v>
      </c>
      <c r="J9070" s="33">
        <f t="shared" si="142"/>
        <v>12218219.854845077</v>
      </c>
    </row>
    <row r="9071" spans="3:10">
      <c r="C9071">
        <v>201</v>
      </c>
      <c r="E9071">
        <v>61.930075296368486</v>
      </c>
      <c r="G9071">
        <v>0.95509565165038024</v>
      </c>
      <c r="H9071">
        <f>+C9071/'Dados Primários'!$C$31</f>
        <v>0.56940509915014159</v>
      </c>
      <c r="I9071" s="22">
        <v>379018016403.08368</v>
      </c>
      <c r="J9071" s="33">
        <f t="shared" si="142"/>
        <v>12765260.512630872</v>
      </c>
    </row>
    <row r="9072" spans="3:10">
      <c r="C9072">
        <v>194</v>
      </c>
      <c r="E9072">
        <v>64.115506065127221</v>
      </c>
      <c r="G9072">
        <v>0.93261728793970189</v>
      </c>
      <c r="H9072">
        <f>+C9072/'Dados Primários'!$C$31</f>
        <v>0.54957507082152979</v>
      </c>
      <c r="I9072" s="22">
        <v>375801686627.698</v>
      </c>
      <c r="J9072" s="33">
        <f t="shared" si="142"/>
        <v>12349582.78310702</v>
      </c>
    </row>
    <row r="9073" spans="3:10">
      <c r="C9073">
        <v>196</v>
      </c>
      <c r="E9073">
        <v>61.470436593014952</v>
      </c>
      <c r="G9073">
        <v>0.97875840256864133</v>
      </c>
      <c r="H9073">
        <f>+C9073/'Dados Primários'!$C$31</f>
        <v>0.55524079320113318</v>
      </c>
      <c r="I9073" s="22">
        <v>372947151720.03357</v>
      </c>
      <c r="J9073" s="33">
        <f t="shared" si="142"/>
        <v>12458634.980630452</v>
      </c>
    </row>
    <row r="9074" spans="3:10">
      <c r="C9074">
        <v>196</v>
      </c>
      <c r="E9074">
        <v>62.607818802268163</v>
      </c>
      <c r="G9074">
        <v>0.95247197115443272</v>
      </c>
      <c r="H9074">
        <f>+C9074/'Dados Primários'!$C$31</f>
        <v>0.55524079320113318</v>
      </c>
      <c r="I9074" s="22">
        <v>366778958604.10248</v>
      </c>
      <c r="J9074" s="33">
        <f t="shared" si="142"/>
        <v>12144134.178715695</v>
      </c>
    </row>
    <row r="9075" spans="3:10">
      <c r="C9075">
        <v>193</v>
      </c>
      <c r="E9075">
        <v>60.11060972096427</v>
      </c>
      <c r="G9075">
        <v>0.99641919255089906</v>
      </c>
      <c r="H9075">
        <f>+C9075/'Dados Primários'!$C$31</f>
        <v>0.54674220963172804</v>
      </c>
      <c r="I9075" s="22">
        <v>359957259150.20203</v>
      </c>
      <c r="J9075" s="33">
        <f t="shared" si="142"/>
        <v>11787637.105718149</v>
      </c>
    </row>
    <row r="9076" spans="3:10">
      <c r="C9076">
        <v>193</v>
      </c>
      <c r="E9076">
        <v>61.217580246463228</v>
      </c>
      <c r="G9076">
        <v>0.97736920296092011</v>
      </c>
      <c r="H9076">
        <f>+C9076/'Dados Primários'!$C$31</f>
        <v>0.54674220963172804</v>
      </c>
      <c r="I9076" s="22">
        <v>367654537445.70471</v>
      </c>
      <c r="J9076" s="33">
        <f t="shared" si="142"/>
        <v>12027000.894674351</v>
      </c>
    </row>
    <row r="9077" spans="3:10">
      <c r="C9077">
        <v>194</v>
      </c>
      <c r="E9077">
        <v>62.971202307381297</v>
      </c>
      <c r="G9077">
        <v>0.96419416418494386</v>
      </c>
      <c r="H9077">
        <f>+C9077/'Dados Primários'!$C$31</f>
        <v>0.54957507082152979</v>
      </c>
      <c r="I9077" s="22">
        <v>411810849958.94269</v>
      </c>
      <c r="J9077" s="33">
        <f t="shared" si="142"/>
        <v>13741409.856419507</v>
      </c>
    </row>
    <row r="9078" spans="3:10">
      <c r="C9078">
        <v>205</v>
      </c>
      <c r="E9078">
        <v>60.597180157437542</v>
      </c>
      <c r="G9078">
        <v>0.97131745635127531</v>
      </c>
      <c r="H9078">
        <f>+C9078/'Dados Primários'!$C$31</f>
        <v>0.58073654390934848</v>
      </c>
      <c r="I9078" s="22">
        <v>376955259949.4137</v>
      </c>
      <c r="J9078" s="33">
        <f t="shared" si="142"/>
        <v>12884945.097182782</v>
      </c>
    </row>
    <row r="9079" spans="3:10">
      <c r="C9079">
        <v>196</v>
      </c>
      <c r="E9079">
        <v>63.526906052714644</v>
      </c>
      <c r="G9079">
        <v>0.9324888958840114</v>
      </c>
      <c r="H9079">
        <f>+C9079/'Dados Primários'!$C$31</f>
        <v>0.55524079320113318</v>
      </c>
      <c r="I9079" s="22">
        <v>417053969796.30646</v>
      </c>
      <c r="J9079" s="33">
        <f t="shared" si="142"/>
        <v>13717500.944414485</v>
      </c>
    </row>
    <row r="9080" spans="3:10">
      <c r="C9080">
        <v>196</v>
      </c>
      <c r="E9080">
        <v>59.930027974881249</v>
      </c>
      <c r="G9080">
        <v>0.98087312257889336</v>
      </c>
      <c r="H9080">
        <f>+C9080/'Dados Primários'!$C$31</f>
        <v>0.55524079320113318</v>
      </c>
      <c r="I9080" s="22">
        <v>358070366522.33002</v>
      </c>
      <c r="J9080" s="33">
        <f t="shared" si="142"/>
        <v>11687108.113214701</v>
      </c>
    </row>
    <row r="9081" spans="3:10">
      <c r="C9081">
        <v>201</v>
      </c>
      <c r="E9081">
        <v>61.980173829081551</v>
      </c>
      <c r="G9081">
        <v>0.97457118346103055</v>
      </c>
      <c r="H9081">
        <f>+C9081/'Dados Primários'!$C$31</f>
        <v>0.56940509915014159</v>
      </c>
      <c r="I9081" s="22">
        <v>400650140800.8161</v>
      </c>
      <c r="J9081" s="33">
        <f t="shared" si="142"/>
        <v>13780120.253122743</v>
      </c>
    </row>
    <row r="9082" spans="3:10">
      <c r="C9082">
        <v>204</v>
      </c>
      <c r="E9082">
        <v>58.921545373597901</v>
      </c>
      <c r="G9082">
        <v>0.97788042954070509</v>
      </c>
      <c r="H9082">
        <f>+C9082/'Dados Primários'!$C$31</f>
        <v>0.57790368271954673</v>
      </c>
      <c r="I9082" s="22">
        <v>388916439315.7309</v>
      </c>
      <c r="J9082" s="33">
        <f t="shared" si="142"/>
        <v>12950056.000480454</v>
      </c>
    </row>
    <row r="9083" spans="3:10">
      <c r="C9083">
        <v>199</v>
      </c>
      <c r="E9083">
        <v>63.473094059938148</v>
      </c>
      <c r="G9083">
        <v>0.99637929063121755</v>
      </c>
      <c r="H9083">
        <f>+C9083/'Dados Primários'!$C$31</f>
        <v>0.5637393767705382</v>
      </c>
      <c r="I9083" s="22">
        <v>364595579489.41162</v>
      </c>
      <c r="J9083" s="33">
        <f t="shared" si="142"/>
        <v>12998826.019841576</v>
      </c>
    </row>
    <row r="9084" spans="3:10">
      <c r="C9084">
        <v>195</v>
      </c>
      <c r="E9084">
        <v>59.191865380369997</v>
      </c>
      <c r="G9084">
        <v>0.94673763887339168</v>
      </c>
      <c r="H9084">
        <f>+C9084/'Dados Primários'!$C$31</f>
        <v>0.55240793201133143</v>
      </c>
      <c r="I9084" s="22">
        <v>401904478540.59955</v>
      </c>
      <c r="J9084" s="33">
        <f t="shared" si="142"/>
        <v>12441548.06546852</v>
      </c>
    </row>
    <row r="9085" spans="3:10">
      <c r="C9085">
        <v>188</v>
      </c>
      <c r="E9085">
        <v>60.101447878513227</v>
      </c>
      <c r="G9085">
        <v>0.93949654509289959</v>
      </c>
      <c r="H9085">
        <f>+C9085/'Dados Primários'!$C$31</f>
        <v>0.53257790368271951</v>
      </c>
      <c r="I9085" s="22">
        <v>410570831856.95618</v>
      </c>
      <c r="J9085" s="33">
        <f t="shared" si="142"/>
        <v>12346713.150655104</v>
      </c>
    </row>
    <row r="9086" spans="3:10">
      <c r="C9086">
        <v>197</v>
      </c>
      <c r="E9086">
        <v>62.554494171824544</v>
      </c>
      <c r="G9086">
        <v>0.99843337636368046</v>
      </c>
      <c r="H9086">
        <f>+C9086/'Dados Primários'!$C$31</f>
        <v>0.55807365439093481</v>
      </c>
      <c r="I9086" s="22">
        <v>361971019862.20618</v>
      </c>
      <c r="J9086" s="33">
        <f t="shared" si="142"/>
        <v>12616617.286725419</v>
      </c>
    </row>
    <row r="9087" spans="3:10">
      <c r="C9087">
        <v>198</v>
      </c>
      <c r="E9087">
        <v>60.503545854982711</v>
      </c>
      <c r="G9087">
        <v>0.98975654437661009</v>
      </c>
      <c r="H9087">
        <f>+C9087/'Dados Primários'!$C$31</f>
        <v>0.56090651558073656</v>
      </c>
      <c r="I9087" s="22">
        <v>360930824099.54205</v>
      </c>
      <c r="J9087" s="33">
        <f t="shared" si="142"/>
        <v>12123378.590454223</v>
      </c>
    </row>
    <row r="9088" spans="3:10">
      <c r="C9088">
        <v>195</v>
      </c>
      <c r="E9088">
        <v>64.195184694381993</v>
      </c>
      <c r="G9088">
        <v>0.99824133768595813</v>
      </c>
      <c r="H9088">
        <f>+C9088/'Dados Primários'!$C$31</f>
        <v>0.55240793201133143</v>
      </c>
      <c r="I9088" s="22">
        <v>350360641002.82294</v>
      </c>
      <c r="J9088" s="33">
        <f t="shared" si="142"/>
        <v>12402613.816400144</v>
      </c>
    </row>
    <row r="9089" spans="3:10">
      <c r="C9089">
        <v>201</v>
      </c>
      <c r="E9089">
        <v>59.229158477978388</v>
      </c>
      <c r="G9089">
        <v>0.96216248789902892</v>
      </c>
      <c r="H9089">
        <f>+C9089/'Dados Primários'!$C$31</f>
        <v>0.56940509915014159</v>
      </c>
      <c r="I9089" s="22">
        <v>381293334445.58704</v>
      </c>
      <c r="J9089" s="33">
        <f t="shared" si="142"/>
        <v>12372701.872976188</v>
      </c>
    </row>
    <row r="9090" spans="3:10">
      <c r="C9090">
        <v>197</v>
      </c>
      <c r="E9090">
        <v>58.546539382783948</v>
      </c>
      <c r="G9090">
        <v>0.9849341189791142</v>
      </c>
      <c r="H9090">
        <f>+C9090/'Dados Primários'!$C$31</f>
        <v>0.55807365439093481</v>
      </c>
      <c r="I9090" s="22">
        <v>397072026981.54004</v>
      </c>
      <c r="J9090" s="33">
        <f t="shared" si="142"/>
        <v>12778186.581514059</v>
      </c>
    </row>
    <row r="9091" spans="3:10">
      <c r="C9091">
        <v>199</v>
      </c>
      <c r="E9091">
        <v>58.267406449801008</v>
      </c>
      <c r="G9091">
        <v>0.98773768197174072</v>
      </c>
      <c r="H9091">
        <f>+C9091/'Dados Primários'!$C$31</f>
        <v>0.5637393767705382</v>
      </c>
      <c r="I9091" s="22">
        <v>389557478743.39923</v>
      </c>
      <c r="J9091" s="33">
        <f t="shared" si="142"/>
        <v>12639131.352368465</v>
      </c>
    </row>
    <row r="9092" spans="3:10">
      <c r="C9092">
        <v>197</v>
      </c>
      <c r="E9092">
        <v>61.780201805611242</v>
      </c>
      <c r="G9092">
        <v>0.98722089904696719</v>
      </c>
      <c r="H9092">
        <f>+C9092/'Dados Primários'!$C$31</f>
        <v>0.55807365439093481</v>
      </c>
      <c r="I9092" s="22">
        <v>374545240311.20599</v>
      </c>
      <c r="J9092" s="33">
        <f t="shared" si="142"/>
        <v>12748511.100527352</v>
      </c>
    </row>
    <row r="9093" spans="3:10">
      <c r="C9093">
        <v>197</v>
      </c>
      <c r="E9093">
        <v>58.55174690802663</v>
      </c>
      <c r="G9093">
        <v>0.94165028237814563</v>
      </c>
      <c r="H9093">
        <f>+C9093/'Dados Primários'!$C$31</f>
        <v>0.55807365439093481</v>
      </c>
      <c r="I9093" s="22">
        <v>393853910438.64838</v>
      </c>
      <c r="J9093" s="33">
        <f t="shared" si="142"/>
        <v>12118704.069693984</v>
      </c>
    </row>
    <row r="9094" spans="3:10">
      <c r="C9094">
        <v>200</v>
      </c>
      <c r="E9094">
        <v>61.070283203562852</v>
      </c>
      <c r="G9094">
        <v>0.95629592949352038</v>
      </c>
      <c r="H9094">
        <f>+C9094/'Dados Primários'!$C$31</f>
        <v>0.56657223796033995</v>
      </c>
      <c r="I9094" s="22">
        <v>356672742363.37872</v>
      </c>
      <c r="J9094" s="33">
        <f t="shared" si="142"/>
        <v>11801778.310200883</v>
      </c>
    </row>
    <row r="9095" spans="3:10">
      <c r="C9095">
        <v>192</v>
      </c>
      <c r="E9095">
        <v>58.349802280878556</v>
      </c>
      <c r="G9095">
        <v>0.94568699759696007</v>
      </c>
      <c r="H9095">
        <f>+C9095/'Dados Primários'!$C$31</f>
        <v>0.5439093484419264</v>
      </c>
      <c r="I9095" s="22">
        <v>388780901306.67242</v>
      </c>
      <c r="J9095" s="33">
        <f t="shared" si="142"/>
        <v>11668586.55961776</v>
      </c>
    </row>
    <row r="9096" spans="3:10">
      <c r="C9096">
        <v>197</v>
      </c>
      <c r="E9096">
        <v>62.84693472589224</v>
      </c>
      <c r="G9096">
        <v>0.96136861210752678</v>
      </c>
      <c r="H9096">
        <f>+C9096/'Dados Primários'!$C$31</f>
        <v>0.55807365439093481</v>
      </c>
      <c r="I9096" s="22">
        <v>348608261243.72345</v>
      </c>
      <c r="J9096" s="33">
        <f t="shared" ref="J9096:J9159" si="143">+E9096*G9096*H9096*I9096/1000000</f>
        <v>11754474.944065714</v>
      </c>
    </row>
    <row r="9097" spans="3:10">
      <c r="C9097">
        <v>205</v>
      </c>
      <c r="E9097">
        <v>61.791938070776844</v>
      </c>
      <c r="G9097">
        <v>0.92226369120286023</v>
      </c>
      <c r="H9097">
        <f>+C9097/'Dados Primários'!$C$31</f>
        <v>0.58073654390934848</v>
      </c>
      <c r="I9097" s="22">
        <v>413046723260.10034</v>
      </c>
      <c r="J9097" s="33">
        <f t="shared" si="143"/>
        <v>13669897.711524615</v>
      </c>
    </row>
    <row r="9098" spans="3:10">
      <c r="C9098">
        <v>195</v>
      </c>
      <c r="E9098">
        <v>58.123155546408682</v>
      </c>
      <c r="G9098">
        <v>0.9658580464710752</v>
      </c>
      <c r="H9098">
        <f>+C9098/'Dados Primários'!$C$31</f>
        <v>0.55240793201133143</v>
      </c>
      <c r="I9098" s="22">
        <v>400277832506.35388</v>
      </c>
      <c r="J9098" s="33">
        <f t="shared" si="143"/>
        <v>12413205.124743083</v>
      </c>
    </row>
    <row r="9099" spans="3:10">
      <c r="C9099">
        <v>195</v>
      </c>
      <c r="E9099">
        <v>58.935268490763974</v>
      </c>
      <c r="G9099">
        <v>0.93618703936049119</v>
      </c>
      <c r="H9099">
        <f>+C9099/'Dados Primários'!$C$31</f>
        <v>0.55240793201133143</v>
      </c>
      <c r="I9099" s="22">
        <v>371530934289.81067</v>
      </c>
      <c r="J9099" s="33">
        <f t="shared" si="143"/>
        <v>11323815.284306936</v>
      </c>
    </row>
    <row r="9100" spans="3:10">
      <c r="C9100">
        <v>200</v>
      </c>
      <c r="E9100">
        <v>61.137524270074223</v>
      </c>
      <c r="G9100">
        <v>0.97557053177411224</v>
      </c>
      <c r="H9100">
        <f>+C9100/'Dados Primários'!$C$31</f>
        <v>0.56657223796033995</v>
      </c>
      <c r="I9100" s="22">
        <v>354412608848.14551</v>
      </c>
      <c r="J9100" s="33">
        <f t="shared" si="143"/>
        <v>11976529.160924131</v>
      </c>
    </row>
    <row r="9101" spans="3:10">
      <c r="C9101">
        <v>199</v>
      </c>
      <c r="E9101">
        <v>58.870407137423939</v>
      </c>
      <c r="G9101">
        <v>0.97392752750493938</v>
      </c>
      <c r="H9101">
        <f>+C9101/'Dados Primários'!$C$31</f>
        <v>0.5637393767705382</v>
      </c>
      <c r="I9101" s="22">
        <v>388716910781.67267</v>
      </c>
      <c r="J9101" s="33">
        <f t="shared" si="143"/>
        <v>12564218.662554698</v>
      </c>
    </row>
    <row r="9102" spans="3:10">
      <c r="C9102">
        <v>186</v>
      </c>
      <c r="E9102">
        <v>58.252758684215486</v>
      </c>
      <c r="G9102">
        <v>0.95995477551592268</v>
      </c>
      <c r="H9102">
        <f>+C9102/'Dados Primários'!$C$31</f>
        <v>0.52691218130311612</v>
      </c>
      <c r="I9102" s="22">
        <v>365119507572.20361</v>
      </c>
      <c r="J9102" s="33">
        <f t="shared" si="143"/>
        <v>10758223.103742445</v>
      </c>
    </row>
    <row r="9103" spans="3:10">
      <c r="C9103">
        <v>200</v>
      </c>
      <c r="E9103">
        <v>62.695205609726351</v>
      </c>
      <c r="G9103">
        <v>0.99991209611292564</v>
      </c>
      <c r="H9103">
        <f>+C9103/'Dados Primários'!$C$31</f>
        <v>0.56657223796033995</v>
      </c>
      <c r="I9103" s="22">
        <v>393563766026.66626</v>
      </c>
      <c r="J9103" s="33">
        <f t="shared" si="143"/>
        <v>13978692.488235677</v>
      </c>
    </row>
    <row r="9104" spans="3:10">
      <c r="C9104">
        <v>202</v>
      </c>
      <c r="E9104">
        <v>60.340682670758426</v>
      </c>
      <c r="G9104">
        <v>0.96259936994062711</v>
      </c>
      <c r="H9104">
        <f>+C9104/'Dados Primários'!$C$31</f>
        <v>0.57223796033994334</v>
      </c>
      <c r="I9104" s="22">
        <v>394215610180.15051</v>
      </c>
      <c r="J9104" s="33">
        <f t="shared" si="143"/>
        <v>13102865.225755828</v>
      </c>
    </row>
    <row r="9105" spans="3:10">
      <c r="C9105">
        <v>186</v>
      </c>
      <c r="E9105">
        <v>59.17364743682726</v>
      </c>
      <c r="G9105">
        <v>0.96761059211921441</v>
      </c>
      <c r="H9105">
        <f>+C9105/'Dados Primários'!$C$31</f>
        <v>0.52691218130311612</v>
      </c>
      <c r="I9105" s="22">
        <v>351760297790.05811</v>
      </c>
      <c r="J9105" s="33">
        <f t="shared" si="143"/>
        <v>10612409.817787101</v>
      </c>
    </row>
    <row r="9106" spans="3:10">
      <c r="C9106">
        <v>201</v>
      </c>
      <c r="E9106">
        <v>57.492470755708624</v>
      </c>
      <c r="G9106">
        <v>0.95122174763643264</v>
      </c>
      <c r="H9106">
        <f>+C9106/'Dados Primários'!$C$31</f>
        <v>0.56940509915014159</v>
      </c>
      <c r="I9106" s="22">
        <v>349324957506.41681</v>
      </c>
      <c r="J9106" s="33">
        <f t="shared" si="143"/>
        <v>10877866.155920031</v>
      </c>
    </row>
    <row r="9107" spans="3:10">
      <c r="C9107">
        <v>196</v>
      </c>
      <c r="E9107">
        <v>63.135991194828414</v>
      </c>
      <c r="G9107">
        <v>0.9439125255234132</v>
      </c>
      <c r="H9107">
        <f>+C9107/'Dados Primários'!$C$31</f>
        <v>0.55524079320113318</v>
      </c>
      <c r="I9107" s="22">
        <v>368560810347.34882</v>
      </c>
      <c r="J9107" s="33">
        <f t="shared" si="143"/>
        <v>12195490.499635423</v>
      </c>
    </row>
    <row r="9108" spans="3:10">
      <c r="C9108">
        <v>206</v>
      </c>
      <c r="E9108">
        <v>62.684011481075558</v>
      </c>
      <c r="G9108">
        <v>0.9778164720059449</v>
      </c>
      <c r="H9108">
        <f>+C9108/'Dados Primários'!$C$31</f>
        <v>0.58356940509915012</v>
      </c>
      <c r="I9108" s="22">
        <v>355539507891.76837</v>
      </c>
      <c r="J9108" s="33">
        <f t="shared" si="143"/>
        <v>12717288.170999708</v>
      </c>
    </row>
    <row r="9109" spans="3:10">
      <c r="C9109">
        <v>196</v>
      </c>
      <c r="E9109">
        <v>62.820962436818974</v>
      </c>
      <c r="G9109">
        <v>0.96144500391625098</v>
      </c>
      <c r="H9109">
        <f>+C9109/'Dados Primários'!$C$31</f>
        <v>0.55524079320113318</v>
      </c>
      <c r="I9109" s="22">
        <v>374509136950.83423</v>
      </c>
      <c r="J9109" s="33">
        <f t="shared" si="143"/>
        <v>12559513.477778032</v>
      </c>
    </row>
    <row r="9110" spans="3:10">
      <c r="C9110">
        <v>194</v>
      </c>
      <c r="E9110">
        <v>62.995675616360124</v>
      </c>
      <c r="G9110">
        <v>0.92618082043071315</v>
      </c>
      <c r="H9110">
        <f>+C9110/'Dados Primários'!$C$31</f>
        <v>0.54957507082152979</v>
      </c>
      <c r="I9110" s="22">
        <v>411064732671.27979</v>
      </c>
      <c r="J9110" s="33">
        <f t="shared" si="143"/>
        <v>13180860.506200774</v>
      </c>
    </row>
    <row r="9111" spans="3:10">
      <c r="C9111">
        <v>197</v>
      </c>
      <c r="E9111">
        <v>62.440084164510523</v>
      </c>
      <c r="G9111">
        <v>0.96104897899602026</v>
      </c>
      <c r="H9111">
        <f>+C9111/'Dados Primários'!$C$31</f>
        <v>0.55807365439093481</v>
      </c>
      <c r="I9111" s="22">
        <v>394962006199.62158</v>
      </c>
      <c r="J9111" s="33">
        <f t="shared" si="143"/>
        <v>13226832.152765894</v>
      </c>
    </row>
    <row r="9112" spans="3:10">
      <c r="C9112">
        <v>190</v>
      </c>
      <c r="E9112">
        <v>57.93455292831387</v>
      </c>
      <c r="G9112">
        <v>0.99018998611261599</v>
      </c>
      <c r="H9112">
        <f>+C9112/'Dados Primários'!$C$31</f>
        <v>0.5382436260623229</v>
      </c>
      <c r="I9112" s="22">
        <v>416438197040.20312</v>
      </c>
      <c r="J9112" s="33">
        <f t="shared" si="143"/>
        <v>12858361.844665781</v>
      </c>
    </row>
    <row r="9113" spans="3:10">
      <c r="C9113">
        <v>197</v>
      </c>
      <c r="E9113">
        <v>59.031066171220068</v>
      </c>
      <c r="G9113">
        <v>0.923096594737422</v>
      </c>
      <c r="H9113">
        <f>+C9113/'Dados Primários'!$C$31</f>
        <v>0.55807365439093481</v>
      </c>
      <c r="I9113" s="22">
        <v>382777654693.8241</v>
      </c>
      <c r="J9113" s="33">
        <f t="shared" si="143"/>
        <v>11640345.582126362</v>
      </c>
    </row>
    <row r="9114" spans="3:10">
      <c r="C9114">
        <v>198</v>
      </c>
      <c r="E9114">
        <v>61.529139695697999</v>
      </c>
      <c r="G9114">
        <v>0.96446775185152323</v>
      </c>
      <c r="H9114">
        <f>+C9114/'Dados Primários'!$C$31</f>
        <v>0.56090651558073656</v>
      </c>
      <c r="I9114" s="22">
        <v>384042439101.28363</v>
      </c>
      <c r="J9114" s="33">
        <f t="shared" si="143"/>
        <v>12783160.978160234</v>
      </c>
    </row>
    <row r="9115" spans="3:10">
      <c r="C9115">
        <v>192</v>
      </c>
      <c r="E9115">
        <v>60.830865596197953</v>
      </c>
      <c r="G9115">
        <v>0.9295053685500777</v>
      </c>
      <c r="H9115">
        <f>+C9115/'Dados Primários'!$C$31</f>
        <v>0.5439093484419264</v>
      </c>
      <c r="I9115" s="22">
        <v>347273975274.1875</v>
      </c>
      <c r="J9115" s="33">
        <f t="shared" si="143"/>
        <v>10680083.806178447</v>
      </c>
    </row>
    <row r="9116" spans="3:10">
      <c r="C9116">
        <v>190</v>
      </c>
      <c r="E9116">
        <v>58.658075298922171</v>
      </c>
      <c r="G9116">
        <v>0.99672922115620655</v>
      </c>
      <c r="H9116">
        <f>+C9116/'Dados Primários'!$C$31</f>
        <v>0.5382436260623229</v>
      </c>
      <c r="I9116" s="22">
        <v>373702433269.33234</v>
      </c>
      <c r="J9116" s="33">
        <f t="shared" si="143"/>
        <v>11760067.665824007</v>
      </c>
    </row>
    <row r="9117" spans="3:10">
      <c r="C9117">
        <v>194</v>
      </c>
      <c r="E9117">
        <v>61.951548984936231</v>
      </c>
      <c r="G9117">
        <v>0.98801997236349615</v>
      </c>
      <c r="H9117">
        <f>+C9117/'Dados Primários'!$C$31</f>
        <v>0.54957507082152979</v>
      </c>
      <c r="I9117" s="22">
        <v>346795957669.05505</v>
      </c>
      <c r="J9117" s="33">
        <f t="shared" si="143"/>
        <v>11665918.67224741</v>
      </c>
    </row>
    <row r="9118" spans="3:10">
      <c r="C9118">
        <v>201</v>
      </c>
      <c r="E9118">
        <v>57.903789823192071</v>
      </c>
      <c r="G9118">
        <v>0.93167551328040454</v>
      </c>
      <c r="H9118">
        <f>+C9118/'Dados Primários'!$C$31</f>
        <v>0.56940509915014159</v>
      </c>
      <c r="I9118" s="22">
        <v>373660543808.55548</v>
      </c>
      <c r="J9118" s="33">
        <f t="shared" si="143"/>
        <v>11478106.875350932</v>
      </c>
    </row>
    <row r="9119" spans="3:10">
      <c r="C9119">
        <v>198</v>
      </c>
      <c r="E9119">
        <v>57.37555838918572</v>
      </c>
      <c r="G9119">
        <v>0.99035170375851522</v>
      </c>
      <c r="H9119">
        <f>+C9119/'Dados Primários'!$C$31</f>
        <v>0.56090651558073656</v>
      </c>
      <c r="I9119" s="22">
        <v>344759790392.01501</v>
      </c>
      <c r="J9119" s="33">
        <f t="shared" si="143"/>
        <v>10988121.960105563</v>
      </c>
    </row>
    <row r="9120" spans="3:10">
      <c r="C9120">
        <v>199</v>
      </c>
      <c r="E9120">
        <v>60.869847044432468</v>
      </c>
      <c r="G9120">
        <v>0.92108506936630474</v>
      </c>
      <c r="H9120">
        <f>+C9120/'Dados Primários'!$C$31</f>
        <v>0.5637393767705382</v>
      </c>
      <c r="I9120" s="22">
        <v>393797118596.63812</v>
      </c>
      <c r="J9120" s="33">
        <f t="shared" si="143"/>
        <v>12446660.91148298</v>
      </c>
    </row>
    <row r="9121" spans="3:10">
      <c r="C9121">
        <v>197</v>
      </c>
      <c r="E9121">
        <v>57.239275776431555</v>
      </c>
      <c r="G9121">
        <v>0.99676083948312366</v>
      </c>
      <c r="H9121">
        <f>+C9121/'Dados Primários'!$C$31</f>
        <v>0.55807365439093481</v>
      </c>
      <c r="I9121" s="22">
        <v>416172253697.25946</v>
      </c>
      <c r="J9121" s="33">
        <f t="shared" si="143"/>
        <v>13251033.15055069</v>
      </c>
    </row>
    <row r="9122" spans="3:10">
      <c r="C9122">
        <v>196</v>
      </c>
      <c r="E9122">
        <v>57.807974485204539</v>
      </c>
      <c r="G9122">
        <v>0.95942919285941364</v>
      </c>
      <c r="H9122">
        <f>+C9122/'Dados Primários'!$C$31</f>
        <v>0.55524079320113318</v>
      </c>
      <c r="I9122" s="22">
        <v>359067889839.90808</v>
      </c>
      <c r="J9122" s="33">
        <f t="shared" si="143"/>
        <v>11057542.485831901</v>
      </c>
    </row>
    <row r="9123" spans="3:10">
      <c r="C9123">
        <v>204</v>
      </c>
      <c r="E9123">
        <v>63.747172832757784</v>
      </c>
      <c r="G9123">
        <v>0.96644438816534561</v>
      </c>
      <c r="H9123">
        <f>+C9123/'Dados Primários'!$C$31</f>
        <v>0.57790368271954673</v>
      </c>
      <c r="I9123" s="22">
        <v>396024539334.71094</v>
      </c>
      <c r="J9123" s="33">
        <f t="shared" si="143"/>
        <v>14099878.061413888</v>
      </c>
    </row>
    <row r="9124" spans="3:10">
      <c r="C9124">
        <v>199</v>
      </c>
      <c r="E9124">
        <v>62.513800160020502</v>
      </c>
      <c r="G9124">
        <v>0.95083189496343579</v>
      </c>
      <c r="H9124">
        <f>+C9124/'Dados Primários'!$C$31</f>
        <v>0.5637393767705382</v>
      </c>
      <c r="I9124" s="22">
        <v>412432598486.74414</v>
      </c>
      <c r="J9124" s="33">
        <f t="shared" si="143"/>
        <v>13820093.997784255</v>
      </c>
    </row>
    <row r="9125" spans="3:10">
      <c r="C9125">
        <v>203</v>
      </c>
      <c r="E9125">
        <v>61.379289464489226</v>
      </c>
      <c r="G9125">
        <v>0.95165865046515075</v>
      </c>
      <c r="H9125">
        <f>+C9125/'Dados Primários'!$C$31</f>
        <v>0.57507082152974509</v>
      </c>
      <c r="I9125" s="22">
        <v>374682766708.86334</v>
      </c>
      <c r="J9125" s="33">
        <f t="shared" si="143"/>
        <v>12586011.009185018</v>
      </c>
    </row>
    <row r="9126" spans="3:10">
      <c r="C9126">
        <v>198</v>
      </c>
      <c r="E9126">
        <v>62.718029670421053</v>
      </c>
      <c r="G9126">
        <v>0.92693836778725425</v>
      </c>
      <c r="H9126">
        <f>+C9126/'Dados Primários'!$C$31</f>
        <v>0.56090651558073656</v>
      </c>
      <c r="I9126" s="22">
        <v>365260075865.90021</v>
      </c>
      <c r="J9126" s="33">
        <f t="shared" si="143"/>
        <v>11910663.494112557</v>
      </c>
    </row>
    <row r="9127" spans="3:10">
      <c r="C9127">
        <v>199</v>
      </c>
      <c r="E9127">
        <v>62.704670766552297</v>
      </c>
      <c r="G9127">
        <v>0.97314740038157788</v>
      </c>
      <c r="H9127">
        <f>+C9127/'Dados Primários'!$C$31</f>
        <v>0.5637393767705382</v>
      </c>
      <c r="I9127" s="22">
        <v>416095078184.31366</v>
      </c>
      <c r="J9127" s="33">
        <f t="shared" si="143"/>
        <v>14313619.511380922</v>
      </c>
    </row>
    <row r="9128" spans="3:10">
      <c r="C9128">
        <v>197</v>
      </c>
      <c r="E9128">
        <v>64.101573444358806</v>
      </c>
      <c r="G9128">
        <v>0.9683582131789803</v>
      </c>
      <c r="H9128">
        <f>+C9128/'Dados Primários'!$C$31</f>
        <v>0.55807365439093481</v>
      </c>
      <c r="I9128" s="22">
        <v>387979043759.39587</v>
      </c>
      <c r="J9128" s="33">
        <f t="shared" si="143"/>
        <v>13440162.491657153</v>
      </c>
    </row>
    <row r="9129" spans="3:10">
      <c r="C9129">
        <v>201</v>
      </c>
      <c r="E9129">
        <v>60.28487933845021</v>
      </c>
      <c r="G9129">
        <v>0.95648889912128865</v>
      </c>
      <c r="H9129">
        <f>+C9129/'Dados Primários'!$C$31</f>
        <v>0.56940509915014159</v>
      </c>
      <c r="I9129" s="22">
        <v>365788464166.12549</v>
      </c>
      <c r="J9129" s="33">
        <f t="shared" si="143"/>
        <v>12009908.180998525</v>
      </c>
    </row>
    <row r="9130" spans="3:10">
      <c r="C9130">
        <v>197</v>
      </c>
      <c r="E9130">
        <v>60.267041332645825</v>
      </c>
      <c r="G9130">
        <v>0.98892753149798496</v>
      </c>
      <c r="H9130">
        <f>+C9130/'Dados Primários'!$C$31</f>
        <v>0.55807365439093481</v>
      </c>
      <c r="I9130" s="22">
        <v>404717240071.25818</v>
      </c>
      <c r="J9130" s="33">
        <f t="shared" si="143"/>
        <v>13461317.404363507</v>
      </c>
    </row>
    <row r="9131" spans="3:10">
      <c r="C9131">
        <v>196</v>
      </c>
      <c r="E9131">
        <v>64.043677778408721</v>
      </c>
      <c r="G9131">
        <v>0.98502188663232226</v>
      </c>
      <c r="H9131">
        <f>+C9131/'Dados Primários'!$C$31</f>
        <v>0.55524079320113318</v>
      </c>
      <c r="I9131" s="22">
        <v>416653877635.79089</v>
      </c>
      <c r="J9131" s="33">
        <f t="shared" si="143"/>
        <v>14594154.452080254</v>
      </c>
    </row>
    <row r="9132" spans="3:10">
      <c r="C9132">
        <v>192</v>
      </c>
      <c r="E9132">
        <v>61.51242171523274</v>
      </c>
      <c r="G9132">
        <v>0.94284862944057612</v>
      </c>
      <c r="H9132">
        <f>+C9132/'Dados Primários'!$C$31</f>
        <v>0.5439093484419264</v>
      </c>
      <c r="I9132" s="22">
        <v>419721424737.81549</v>
      </c>
      <c r="J9132" s="33">
        <f t="shared" si="143"/>
        <v>13240136.458304219</v>
      </c>
    </row>
    <row r="9133" spans="3:10">
      <c r="C9133">
        <v>190</v>
      </c>
      <c r="E9133">
        <v>62.251767916661585</v>
      </c>
      <c r="G9133">
        <v>0.93691500776303704</v>
      </c>
      <c r="H9133">
        <f>+C9133/'Dados Primários'!$C$31</f>
        <v>0.5382436260623229</v>
      </c>
      <c r="I9133" s="22">
        <v>417985568464.72693</v>
      </c>
      <c r="J9133" s="33">
        <f t="shared" si="143"/>
        <v>13121759.339943256</v>
      </c>
    </row>
    <row r="9134" spans="3:10">
      <c r="C9134">
        <v>199</v>
      </c>
      <c r="E9134">
        <v>62.843375331160324</v>
      </c>
      <c r="G9134">
        <v>0.970535473362792</v>
      </c>
      <c r="H9134">
        <f>+C9134/'Dados Primários'!$C$31</f>
        <v>0.5637393767705382</v>
      </c>
      <c r="I9134" s="22">
        <v>415449186665.68079</v>
      </c>
      <c r="J9134" s="33">
        <f t="shared" si="143"/>
        <v>14284570.958692418</v>
      </c>
    </row>
    <row r="9135" spans="3:10">
      <c r="C9135">
        <v>197</v>
      </c>
      <c r="E9135">
        <v>58.449190811523792</v>
      </c>
      <c r="G9135">
        <v>0.98970080844578368</v>
      </c>
      <c r="H9135">
        <f>+C9135/'Dados Primários'!$C$31</f>
        <v>0.55807365439093481</v>
      </c>
      <c r="I9135" s="22">
        <v>374480290097.40814</v>
      </c>
      <c r="J9135" s="33">
        <f t="shared" si="143"/>
        <v>12089348.950988581</v>
      </c>
    </row>
    <row r="9136" spans="3:10">
      <c r="C9136">
        <v>197</v>
      </c>
      <c r="E9136">
        <v>60.049969280352805</v>
      </c>
      <c r="G9136">
        <v>0.94148754828678793</v>
      </c>
      <c r="H9136">
        <f>+C9136/'Dados Primários'!$C$31</f>
        <v>0.55807365439093481</v>
      </c>
      <c r="I9136" s="22">
        <v>394235667138.47015</v>
      </c>
      <c r="J9136" s="33">
        <f t="shared" si="143"/>
        <v>12438694.571695406</v>
      </c>
    </row>
    <row r="9137" spans="3:10">
      <c r="C9137">
        <v>198</v>
      </c>
      <c r="E9137">
        <v>58.673694889537849</v>
      </c>
      <c r="G9137">
        <v>0.94122405604516346</v>
      </c>
      <c r="H9137">
        <f>+C9137/'Dados Primários'!$C$31</f>
        <v>0.56090651558073656</v>
      </c>
      <c r="I9137" s="22">
        <v>376857596268.3454</v>
      </c>
      <c r="J9137" s="33">
        <f t="shared" si="143"/>
        <v>11673584.06580756</v>
      </c>
    </row>
    <row r="9138" spans="3:10">
      <c r="C9138">
        <v>205</v>
      </c>
      <c r="E9138">
        <v>63.250008462611596</v>
      </c>
      <c r="G9138">
        <v>0.99270995106208604</v>
      </c>
      <c r="H9138">
        <f>+C9138/'Dados Primários'!$C$31</f>
        <v>0.58073654390934848</v>
      </c>
      <c r="I9138" s="22">
        <v>413620482081.37067</v>
      </c>
      <c r="J9138" s="33">
        <f t="shared" si="143"/>
        <v>15082181.242841944</v>
      </c>
    </row>
    <row r="9139" spans="3:10">
      <c r="C9139">
        <v>192</v>
      </c>
      <c r="E9139">
        <v>58.652231112989703</v>
      </c>
      <c r="G9139">
        <v>0.95614750047966257</v>
      </c>
      <c r="H9139">
        <f>+C9139/'Dados Primários'!$C$31</f>
        <v>0.5439093484419264</v>
      </c>
      <c r="I9139" s="22">
        <v>371442341596.55981</v>
      </c>
      <c r="J9139" s="33">
        <f t="shared" si="143"/>
        <v>11329933.558348773</v>
      </c>
    </row>
    <row r="9140" spans="3:10">
      <c r="C9140">
        <v>195</v>
      </c>
      <c r="E9140">
        <v>62.568316017965941</v>
      </c>
      <c r="G9140">
        <v>0.93104056168861715</v>
      </c>
      <c r="H9140">
        <f>+C9140/'Dados Primários'!$C$31</f>
        <v>0.55240793201133143</v>
      </c>
      <c r="I9140" s="22">
        <v>347435213380.23022</v>
      </c>
      <c r="J9140" s="33">
        <f t="shared" si="143"/>
        <v>11180386.248004854</v>
      </c>
    </row>
    <row r="9141" spans="3:10">
      <c r="C9141">
        <v>194</v>
      </c>
      <c r="E9141">
        <v>59.827313953441248</v>
      </c>
      <c r="G9141">
        <v>0.95872030058816093</v>
      </c>
      <c r="H9141">
        <f>+C9141/'Dados Primários'!$C$31</f>
        <v>0.54957507082152979</v>
      </c>
      <c r="I9141" s="22">
        <v>353631281529.38153</v>
      </c>
      <c r="J9141" s="33">
        <f t="shared" si="143"/>
        <v>11147285.592049407</v>
      </c>
    </row>
    <row r="9142" spans="3:10">
      <c r="C9142">
        <v>197</v>
      </c>
      <c r="E9142">
        <v>58.305615487059399</v>
      </c>
      <c r="G9142">
        <v>0.9720919852201324</v>
      </c>
      <c r="H9142">
        <f>+C9142/'Dados Primários'!$C$31</f>
        <v>0.55807365439093481</v>
      </c>
      <c r="I9142" s="22">
        <v>360948664315.48663</v>
      </c>
      <c r="J9142" s="33">
        <f t="shared" si="143"/>
        <v>11417071.122292407</v>
      </c>
    </row>
    <row r="9143" spans="3:10">
      <c r="C9143">
        <v>194</v>
      </c>
      <c r="E9143">
        <v>61.499491007323144</v>
      </c>
      <c r="G9143">
        <v>0.98999559476505761</v>
      </c>
      <c r="H9143">
        <f>+C9143/'Dados Primários'!$C$31</f>
        <v>0.54957507082152979</v>
      </c>
      <c r="I9143" s="22">
        <v>416201150383.89392</v>
      </c>
      <c r="J9143" s="33">
        <f t="shared" si="143"/>
        <v>13926278.766204959</v>
      </c>
    </row>
    <row r="9144" spans="3:10">
      <c r="C9144">
        <v>203</v>
      </c>
      <c r="E9144">
        <v>63.785360080010896</v>
      </c>
      <c r="G9144">
        <v>0.93596121632305962</v>
      </c>
      <c r="H9144">
        <f>+C9144/'Dados Primários'!$C$31</f>
        <v>0.57507082152974509</v>
      </c>
      <c r="I9144" s="22">
        <v>376734502105.3844</v>
      </c>
      <c r="J9144" s="33">
        <f t="shared" si="143"/>
        <v>12934081.488128684</v>
      </c>
    </row>
    <row r="9145" spans="3:10">
      <c r="C9145">
        <v>206</v>
      </c>
      <c r="E9145">
        <v>61.866864743045006</v>
      </c>
      <c r="G9145">
        <v>0.94016274166301028</v>
      </c>
      <c r="H9145">
        <f>+C9145/'Dados Primários'!$C$31</f>
        <v>0.58356940509915012</v>
      </c>
      <c r="I9145" s="22">
        <v>372776885195.06567</v>
      </c>
      <c r="J9145" s="33">
        <f t="shared" si="143"/>
        <v>12653265.885267811</v>
      </c>
    </row>
    <row r="9146" spans="3:10">
      <c r="C9146">
        <v>204</v>
      </c>
      <c r="E9146">
        <v>60.735736357358164</v>
      </c>
      <c r="G9146">
        <v>0.99519913021251516</v>
      </c>
      <c r="H9146">
        <f>+C9146/'Dados Primários'!$C$31</f>
        <v>0.57790368271954673</v>
      </c>
      <c r="I9146" s="22">
        <v>391109473469.25244</v>
      </c>
      <c r="J9146" s="33">
        <f t="shared" si="143"/>
        <v>13661805.139118528</v>
      </c>
    </row>
    <row r="9147" spans="3:10">
      <c r="C9147">
        <v>195</v>
      </c>
      <c r="E9147">
        <v>62.440958118620777</v>
      </c>
      <c r="G9147">
        <v>0.95178148174275712</v>
      </c>
      <c r="H9147">
        <f>+C9147/'Dados Primários'!$C$31</f>
        <v>0.55240793201133143</v>
      </c>
      <c r="I9147" s="22">
        <v>406920597725.97656</v>
      </c>
      <c r="J9147" s="33">
        <f t="shared" si="143"/>
        <v>13359075.025738947</v>
      </c>
    </row>
    <row r="9148" spans="3:10">
      <c r="C9148">
        <v>191</v>
      </c>
      <c r="E9148">
        <v>58.503099659361453</v>
      </c>
      <c r="G9148">
        <v>0.99136365051910458</v>
      </c>
      <c r="H9148">
        <f>+C9148/'Dados Primários'!$C$31</f>
        <v>0.54107648725212465</v>
      </c>
      <c r="I9148" s="22">
        <v>398485980487.65491</v>
      </c>
      <c r="J9148" s="33">
        <f t="shared" si="143"/>
        <v>12504996.552406326</v>
      </c>
    </row>
    <row r="9149" spans="3:10">
      <c r="C9149">
        <v>203</v>
      </c>
      <c r="E9149">
        <v>62.415974888012734</v>
      </c>
      <c r="G9149">
        <v>0.96887427458952846</v>
      </c>
      <c r="H9149">
        <f>+C9149/'Dados Primários'!$C$31</f>
        <v>0.57507082152974509</v>
      </c>
      <c r="I9149" s="22">
        <v>363874056016.03632</v>
      </c>
      <c r="J9149" s="33">
        <f t="shared" si="143"/>
        <v>12654226.604133854</v>
      </c>
    </row>
    <row r="9150" spans="3:10">
      <c r="C9150">
        <v>208</v>
      </c>
      <c r="E9150">
        <v>62.209942830000045</v>
      </c>
      <c r="G9150">
        <v>0.98993302620478585</v>
      </c>
      <c r="H9150">
        <f>+C9150/'Dados Primários'!$C$31</f>
        <v>0.58923512747875351</v>
      </c>
      <c r="I9150" s="22">
        <v>365259461522.68884</v>
      </c>
      <c r="J9150" s="33">
        <f t="shared" si="143"/>
        <v>13254267.147066765</v>
      </c>
    </row>
    <row r="9151" spans="3:10">
      <c r="C9151">
        <v>192</v>
      </c>
      <c r="E9151">
        <v>58.829143810774731</v>
      </c>
      <c r="G9151">
        <v>0.92437142383510784</v>
      </c>
      <c r="H9151">
        <f>+C9151/'Dados Primários'!$C$31</f>
        <v>0.5439093484419264</v>
      </c>
      <c r="I9151" s="22">
        <v>405769811831.3075</v>
      </c>
      <c r="J9151" s="33">
        <f t="shared" si="143"/>
        <v>12001769.891698262</v>
      </c>
    </row>
    <row r="9152" spans="3:10">
      <c r="C9152">
        <v>198</v>
      </c>
      <c r="E9152">
        <v>63.680027690925655</v>
      </c>
      <c r="G9152">
        <v>0.95052039665659915</v>
      </c>
      <c r="H9152">
        <f>+C9152/'Dados Primários'!$C$31</f>
        <v>0.56090651558073656</v>
      </c>
      <c r="I9152" s="22">
        <v>401227448785.31781</v>
      </c>
      <c r="J9152" s="33">
        <f t="shared" si="143"/>
        <v>13622154.615867879</v>
      </c>
    </row>
    <row r="9153" spans="3:10">
      <c r="C9153">
        <v>193</v>
      </c>
      <c r="E9153">
        <v>63.605401387370847</v>
      </c>
      <c r="G9153">
        <v>0.99630660746074584</v>
      </c>
      <c r="H9153">
        <f>+C9153/'Dados Primários'!$C$31</f>
        <v>0.54674220963172804</v>
      </c>
      <c r="I9153" s="22">
        <v>419731734836.34912</v>
      </c>
      <c r="J9153" s="33">
        <f t="shared" si="143"/>
        <v>14542578.545292836</v>
      </c>
    </row>
    <row r="9154" spans="3:10">
      <c r="C9154">
        <v>201</v>
      </c>
      <c r="E9154">
        <v>58.981117541776555</v>
      </c>
      <c r="G9154">
        <v>0.92515159275622649</v>
      </c>
      <c r="H9154">
        <f>+C9154/'Dados Primários'!$C$31</f>
        <v>0.56940509915014159</v>
      </c>
      <c r="I9154" s="22">
        <v>357267394520.00122</v>
      </c>
      <c r="J9154" s="33">
        <f t="shared" si="143"/>
        <v>11100451.220610011</v>
      </c>
    </row>
    <row r="9155" spans="3:10">
      <c r="C9155">
        <v>195</v>
      </c>
      <c r="E9155">
        <v>62.182524638628834</v>
      </c>
      <c r="G9155">
        <v>0.9428194538982676</v>
      </c>
      <c r="H9155">
        <f>+C9155/'Dados Primários'!$C$31</f>
        <v>0.55240793201133143</v>
      </c>
      <c r="I9155" s="22">
        <v>399099697660.23553</v>
      </c>
      <c r="J9155" s="33">
        <f t="shared" si="143"/>
        <v>12925227.335965049</v>
      </c>
    </row>
    <row r="9156" spans="3:10">
      <c r="C9156">
        <v>206</v>
      </c>
      <c r="E9156">
        <v>63.971601434769859</v>
      </c>
      <c r="G9156">
        <v>0.9265616681829848</v>
      </c>
      <c r="H9156">
        <f>+C9156/'Dados Primários'!$C$31</f>
        <v>0.58356940509915012</v>
      </c>
      <c r="I9156" s="22">
        <v>382618575578.84351</v>
      </c>
      <c r="J9156" s="33">
        <f t="shared" si="143"/>
        <v>13234883.349005667</v>
      </c>
    </row>
    <row r="9157" spans="3:10">
      <c r="C9157">
        <v>199</v>
      </c>
      <c r="E9157">
        <v>57.385314176946558</v>
      </c>
      <c r="G9157">
        <v>0.96195715142505112</v>
      </c>
      <c r="H9157">
        <f>+C9157/'Dados Primários'!$C$31</f>
        <v>0.5637393767705382</v>
      </c>
      <c r="I9157" s="22">
        <v>362399753622.89685</v>
      </c>
      <c r="J9157" s="33">
        <f t="shared" si="143"/>
        <v>11277757.608067997</v>
      </c>
    </row>
    <row r="9158" spans="3:10">
      <c r="C9158">
        <v>195</v>
      </c>
      <c r="E9158">
        <v>62.455371940818324</v>
      </c>
      <c r="G9158">
        <v>0.97384400083396772</v>
      </c>
      <c r="H9158">
        <f>+C9158/'Dados Primários'!$C$31</f>
        <v>0.55240793201133143</v>
      </c>
      <c r="I9158" s="22">
        <v>390659140027.43512</v>
      </c>
      <c r="J9158" s="33">
        <f t="shared" si="143"/>
        <v>13125537.223434484</v>
      </c>
    </row>
    <row r="9159" spans="3:10">
      <c r="C9159">
        <v>202</v>
      </c>
      <c r="E9159">
        <v>60.716209333551213</v>
      </c>
      <c r="G9159">
        <v>0.99612201649515053</v>
      </c>
      <c r="H9159">
        <f>+C9159/'Dados Primários'!$C$31</f>
        <v>0.57223796033994334</v>
      </c>
      <c r="I9159" s="22">
        <v>404166441101.65839</v>
      </c>
      <c r="J9159" s="33">
        <f t="shared" si="143"/>
        <v>13987951.020508664</v>
      </c>
    </row>
    <row r="9160" spans="3:10">
      <c r="C9160">
        <v>197</v>
      </c>
      <c r="E9160">
        <v>59.010268995249767</v>
      </c>
      <c r="G9160">
        <v>0.94273123399481706</v>
      </c>
      <c r="H9160">
        <f>+C9160/'Dados Primários'!$C$31</f>
        <v>0.55807365439093481</v>
      </c>
      <c r="I9160" s="22">
        <v>363375595572.11377</v>
      </c>
      <c r="J9160" s="33">
        <f t="shared" ref="J9160:J9223" si="144">+E9160*G9160*H9160*I9160/1000000</f>
        <v>11281394.017959293</v>
      </c>
    </row>
    <row r="9161" spans="3:10">
      <c r="C9161">
        <v>194</v>
      </c>
      <c r="E9161">
        <v>57.931003162870645</v>
      </c>
      <c r="G9161">
        <v>0.96384975088939528</v>
      </c>
      <c r="H9161">
        <f>+C9161/'Dados Primários'!$C$31</f>
        <v>0.54957507082152979</v>
      </c>
      <c r="I9161" s="22">
        <v>411634780516.67792</v>
      </c>
      <c r="J9161" s="33">
        <f t="shared" si="144"/>
        <v>12631632.319806863</v>
      </c>
    </row>
    <row r="9162" spans="3:10">
      <c r="C9162">
        <v>199</v>
      </c>
      <c r="E9162">
        <v>62.910158367026675</v>
      </c>
      <c r="G9162">
        <v>0.9427631980659269</v>
      </c>
      <c r="H9162">
        <f>+C9162/'Dados Primários'!$C$31</f>
        <v>0.5637393767705382</v>
      </c>
      <c r="I9162" s="22">
        <v>381756143805.45734</v>
      </c>
      <c r="J9162" s="33">
        <f t="shared" si="144"/>
        <v>12764029.685147734</v>
      </c>
    </row>
    <row r="9163" spans="3:10">
      <c r="C9163">
        <v>197</v>
      </c>
      <c r="E9163">
        <v>58.331674617259608</v>
      </c>
      <c r="G9163">
        <v>0.94106989403305108</v>
      </c>
      <c r="H9163">
        <f>+C9163/'Dados Primários'!$C$31</f>
        <v>0.55807365439093481</v>
      </c>
      <c r="I9163" s="22">
        <v>375508938321.61505</v>
      </c>
      <c r="J9163" s="33">
        <f t="shared" si="144"/>
        <v>11503715.2847107</v>
      </c>
    </row>
    <row r="9164" spans="3:10">
      <c r="C9164">
        <v>199</v>
      </c>
      <c r="E9164">
        <v>61.755292282293226</v>
      </c>
      <c r="G9164">
        <v>0.96170901348893956</v>
      </c>
      <c r="H9164">
        <f>+C9164/'Dados Primários'!$C$31</f>
        <v>0.5637393767705382</v>
      </c>
      <c r="I9164" s="22">
        <v>366726371384.56403</v>
      </c>
      <c r="J9164" s="33">
        <f t="shared" si="144"/>
        <v>12278303.953924172</v>
      </c>
    </row>
    <row r="9165" spans="3:10">
      <c r="C9165">
        <v>193</v>
      </c>
      <c r="E9165">
        <v>63.497388502167254</v>
      </c>
      <c r="G9165">
        <v>0.96338970860624207</v>
      </c>
      <c r="H9165">
        <f>+C9165/'Dados Primários'!$C$31</f>
        <v>0.54674220963172804</v>
      </c>
      <c r="I9165" s="22">
        <v>412123860367.63147</v>
      </c>
      <c r="J9165" s="33">
        <f t="shared" si="144"/>
        <v>13783776.725601736</v>
      </c>
    </row>
    <row r="9166" spans="3:10">
      <c r="C9166">
        <v>203</v>
      </c>
      <c r="E9166">
        <v>58.02855592502214</v>
      </c>
      <c r="G9166">
        <v>0.97083254511041217</v>
      </c>
      <c r="H9166">
        <f>+C9166/'Dados Primários'!$C$31</f>
        <v>0.57507082152974509</v>
      </c>
      <c r="I9166" s="22">
        <v>411721198782.19495</v>
      </c>
      <c r="J9166" s="33">
        <f t="shared" si="144"/>
        <v>13338612.341022924</v>
      </c>
    </row>
    <row r="9167" spans="3:10">
      <c r="C9167">
        <v>193</v>
      </c>
      <c r="E9167">
        <v>57.499431847077524</v>
      </c>
      <c r="G9167">
        <v>0.94258567069777555</v>
      </c>
      <c r="H9167">
        <f>+C9167/'Dados Primários'!$C$31</f>
        <v>0.54674220963172804</v>
      </c>
      <c r="I9167" s="22">
        <v>352187932350.76031</v>
      </c>
      <c r="J9167" s="33">
        <f t="shared" si="144"/>
        <v>10436177.600304</v>
      </c>
    </row>
    <row r="9168" spans="3:10">
      <c r="C9168">
        <v>192</v>
      </c>
      <c r="E9168">
        <v>60.111053832043453</v>
      </c>
      <c r="G9168">
        <v>0.99736741751309832</v>
      </c>
      <c r="H9168">
        <f>+C9168/'Dados Primários'!$C$31</f>
        <v>0.5439093484419264</v>
      </c>
      <c r="I9168" s="22">
        <v>360579019228.26611</v>
      </c>
      <c r="J9168" s="33">
        <f t="shared" si="144"/>
        <v>11758082.271675652</v>
      </c>
    </row>
    <row r="9169" spans="3:10">
      <c r="C9169">
        <v>198</v>
      </c>
      <c r="E9169">
        <v>61.621755154315274</v>
      </c>
      <c r="G9169">
        <v>0.99418614264306893</v>
      </c>
      <c r="H9169">
        <f>+C9169/'Dados Primários'!$C$31</f>
        <v>0.56090651558073656</v>
      </c>
      <c r="I9169" s="22">
        <v>365576169468.26514</v>
      </c>
      <c r="J9169" s="33">
        <f t="shared" si="144"/>
        <v>12562328.109725084</v>
      </c>
    </row>
    <row r="9170" spans="3:10">
      <c r="C9170">
        <v>195</v>
      </c>
      <c r="E9170">
        <v>64.218878576713095</v>
      </c>
      <c r="G9170">
        <v>0.96649940206040608</v>
      </c>
      <c r="H9170">
        <f>+C9170/'Dados Primários'!$C$31</f>
        <v>0.55240793201133143</v>
      </c>
      <c r="I9170" s="22">
        <v>346680253131.6319</v>
      </c>
      <c r="J9170" s="33">
        <f t="shared" si="144"/>
        <v>11886481.481024612</v>
      </c>
    </row>
    <row r="9171" spans="3:10">
      <c r="C9171">
        <v>200</v>
      </c>
      <c r="E9171">
        <v>62.092238816936614</v>
      </c>
      <c r="G9171">
        <v>0.99545042924371097</v>
      </c>
      <c r="H9171">
        <f>+C9171/'Dados Primários'!$C$31</f>
        <v>0.56657223796033995</v>
      </c>
      <c r="I9171" s="22">
        <v>379014383337.00146</v>
      </c>
      <c r="J9171" s="33">
        <f t="shared" si="144"/>
        <v>13272964.692447098</v>
      </c>
    </row>
    <row r="9172" spans="3:10">
      <c r="C9172">
        <v>199</v>
      </c>
      <c r="E9172">
        <v>57.377796253630791</v>
      </c>
      <c r="G9172">
        <v>0.93536429905116758</v>
      </c>
      <c r="H9172">
        <f>+C9172/'Dados Primários'!$C$31</f>
        <v>0.5637393767705382</v>
      </c>
      <c r="I9172" s="22">
        <v>392740744984.12231</v>
      </c>
      <c r="J9172" s="33">
        <f t="shared" si="144"/>
        <v>11882531.776559496</v>
      </c>
    </row>
    <row r="9173" spans="3:10">
      <c r="C9173">
        <v>192</v>
      </c>
      <c r="E9173">
        <v>63.181634772797878</v>
      </c>
      <c r="G9173">
        <v>0.98777415297356164</v>
      </c>
      <c r="H9173">
        <f>+C9173/'Dados Primários'!$C$31</f>
        <v>0.5439093484419264</v>
      </c>
      <c r="I9173" s="22">
        <v>367700948144.16998</v>
      </c>
      <c r="J9173" s="33">
        <f t="shared" si="144"/>
        <v>12481586.464437213</v>
      </c>
    </row>
    <row r="9174" spans="3:10">
      <c r="C9174">
        <v>203</v>
      </c>
      <c r="E9174">
        <v>60.275626413908611</v>
      </c>
      <c r="G9174">
        <v>0.9601890266501294</v>
      </c>
      <c r="H9174">
        <f>+C9174/'Dados Primários'!$C$31</f>
        <v>0.57507082152974509</v>
      </c>
      <c r="I9174" s="22">
        <v>411835459064.6156</v>
      </c>
      <c r="J9174" s="33">
        <f t="shared" si="144"/>
        <v>13707035.579636652</v>
      </c>
    </row>
    <row r="9175" spans="3:10">
      <c r="C9175">
        <v>197</v>
      </c>
      <c r="E9175">
        <v>60.073138562060493</v>
      </c>
      <c r="G9175">
        <v>0.93697090872422373</v>
      </c>
      <c r="H9175">
        <f>+C9175/'Dados Primários'!$C$31</f>
        <v>0.55807365439093481</v>
      </c>
      <c r="I9175" s="22">
        <v>400560498995.03613</v>
      </c>
      <c r="J9175" s="33">
        <f t="shared" si="144"/>
        <v>12582474.814246677</v>
      </c>
    </row>
    <row r="9176" spans="3:10">
      <c r="C9176">
        <v>204</v>
      </c>
      <c r="E9176">
        <v>59.779812550679694</v>
      </c>
      <c r="G9176">
        <v>0.9500629280275027</v>
      </c>
      <c r="H9176">
        <f>+C9176/'Dados Primários'!$C$31</f>
        <v>0.57790368271954673</v>
      </c>
      <c r="I9176" s="22">
        <v>364306609572.0542</v>
      </c>
      <c r="J9176" s="33">
        <f t="shared" si="144"/>
        <v>11957198.3527171</v>
      </c>
    </row>
    <row r="9177" spans="3:10">
      <c r="C9177">
        <v>198</v>
      </c>
      <c r="E9177">
        <v>57.72953927360453</v>
      </c>
      <c r="G9177">
        <v>0.98763135823776538</v>
      </c>
      <c r="H9177">
        <f>+C9177/'Dados Primários'!$C$31</f>
        <v>0.56090651558073656</v>
      </c>
      <c r="I9177" s="22">
        <v>381187077514.44873</v>
      </c>
      <c r="J9177" s="33">
        <f t="shared" si="144"/>
        <v>12190502.741560666</v>
      </c>
    </row>
    <row r="9178" spans="3:10">
      <c r="C9178">
        <v>198</v>
      </c>
      <c r="E9178">
        <v>58.646571471438079</v>
      </c>
      <c r="G9178">
        <v>0.96023790212359184</v>
      </c>
      <c r="H9178">
        <f>+C9178/'Dados Primários'!$C$31</f>
        <v>0.56090651558073656</v>
      </c>
      <c r="I9178" s="22">
        <v>405211785339.3833</v>
      </c>
      <c r="J9178" s="33">
        <f t="shared" si="144"/>
        <v>12799530.075724537</v>
      </c>
    </row>
    <row r="9179" spans="3:10">
      <c r="C9179">
        <v>195</v>
      </c>
      <c r="E9179">
        <v>59.226720459776331</v>
      </c>
      <c r="G9179">
        <v>0.95842099120766899</v>
      </c>
      <c r="H9179">
        <f>+C9179/'Dados Primários'!$C$31</f>
        <v>0.55240793201133143</v>
      </c>
      <c r="I9179" s="22">
        <v>382476199015.26544</v>
      </c>
      <c r="J9179" s="33">
        <f t="shared" si="144"/>
        <v>11993289.665545058</v>
      </c>
    </row>
    <row r="9180" spans="3:10">
      <c r="C9180">
        <v>191</v>
      </c>
      <c r="E9180">
        <v>59.930767460856941</v>
      </c>
      <c r="G9180">
        <v>0.98159922729320792</v>
      </c>
      <c r="H9180">
        <f>+C9180/'Dados Primários'!$C$31</f>
        <v>0.54107648725212465</v>
      </c>
      <c r="I9180" s="22">
        <v>387476849565.97015</v>
      </c>
      <c r="J9180" s="33">
        <f t="shared" si="144"/>
        <v>12333560.511405451</v>
      </c>
    </row>
    <row r="9181" spans="3:10">
      <c r="C9181">
        <v>197</v>
      </c>
      <c r="E9181">
        <v>60.288714622659015</v>
      </c>
      <c r="G9181">
        <v>0.93821311694486675</v>
      </c>
      <c r="H9181">
        <f>+C9181/'Dados Primários'!$C$31</f>
        <v>0.55807365439093481</v>
      </c>
      <c r="I9181" s="22">
        <v>349410655260.74292</v>
      </c>
      <c r="J9181" s="33">
        <f t="shared" si="144"/>
        <v>11029737.851127548</v>
      </c>
    </row>
    <row r="9182" spans="3:10">
      <c r="C9182">
        <v>199</v>
      </c>
      <c r="E9182">
        <v>61.186663029983947</v>
      </c>
      <c r="G9182">
        <v>0.9478564923758882</v>
      </c>
      <c r="H9182">
        <f>+C9182/'Dados Primários'!$C$31</f>
        <v>0.5637393767705382</v>
      </c>
      <c r="I9182" s="22">
        <v>404882967306.71216</v>
      </c>
      <c r="J9182" s="33">
        <f t="shared" si="144"/>
        <v>13237538.4881064</v>
      </c>
    </row>
    <row r="9183" spans="3:10">
      <c r="C9183">
        <v>199</v>
      </c>
      <c r="E9183">
        <v>58.725544940221845</v>
      </c>
      <c r="G9183">
        <v>0.94406736155229964</v>
      </c>
      <c r="H9183">
        <f>+C9183/'Dados Primários'!$C$31</f>
        <v>0.5637393767705382</v>
      </c>
      <c r="I9183" s="22">
        <v>394031523911.29712</v>
      </c>
      <c r="J9183" s="33">
        <f t="shared" si="144"/>
        <v>12315140.705639768</v>
      </c>
    </row>
    <row r="9184" spans="3:10">
      <c r="C9184">
        <v>195</v>
      </c>
      <c r="E9184">
        <v>59.253810308512215</v>
      </c>
      <c r="G9184">
        <v>0.94014560949995452</v>
      </c>
      <c r="H9184">
        <f>+C9184/'Dados Primários'!$C$31</f>
        <v>0.55240793201133143</v>
      </c>
      <c r="I9184" s="22">
        <v>377822377170.35339</v>
      </c>
      <c r="J9184" s="33">
        <f t="shared" si="144"/>
        <v>11626767.479046632</v>
      </c>
    </row>
    <row r="9185" spans="3:10">
      <c r="C9185">
        <v>198</v>
      </c>
      <c r="E9185">
        <v>63.389855164745761</v>
      </c>
      <c r="G9185">
        <v>0.94725886573421714</v>
      </c>
      <c r="H9185">
        <f>+C9185/'Dados Primários'!$C$31</f>
        <v>0.56090651558073656</v>
      </c>
      <c r="I9185" s="22">
        <v>404693102129.12646</v>
      </c>
      <c r="J9185" s="33">
        <f t="shared" si="144"/>
        <v>13630278.357222008</v>
      </c>
    </row>
    <row r="9186" spans="3:10">
      <c r="C9186">
        <v>199</v>
      </c>
      <c r="E9186">
        <v>58.075753881906046</v>
      </c>
      <c r="G9186">
        <v>0.97975639498781242</v>
      </c>
      <c r="H9186">
        <f>+C9186/'Dados Primários'!$C$31</f>
        <v>0.5637393767705382</v>
      </c>
      <c r="I9186" s="22">
        <v>400967484228.76349</v>
      </c>
      <c r="J9186" s="33">
        <f t="shared" si="144"/>
        <v>12861762.61331415</v>
      </c>
    </row>
    <row r="9187" spans="3:10">
      <c r="C9187">
        <v>191</v>
      </c>
      <c r="E9187">
        <v>60.035493194891835</v>
      </c>
      <c r="G9187">
        <v>0.92573056016384192</v>
      </c>
      <c r="H9187">
        <f>+C9187/'Dados Primários'!$C$31</f>
        <v>0.54107648725212465</v>
      </c>
      <c r="I9187" s="22">
        <v>418507432827.96228</v>
      </c>
      <c r="J9187" s="33">
        <f t="shared" si="144"/>
        <v>12585037.706049321</v>
      </c>
    </row>
    <row r="9188" spans="3:10">
      <c r="C9188">
        <v>197</v>
      </c>
      <c r="E9188">
        <v>62.474126547074007</v>
      </c>
      <c r="G9188">
        <v>0.99352467368986674</v>
      </c>
      <c r="H9188">
        <f>+C9188/'Dados Primários'!$C$31</f>
        <v>0.55807365439093481</v>
      </c>
      <c r="I9188" s="22">
        <v>372423539562.34808</v>
      </c>
      <c r="J9188" s="33">
        <f t="shared" si="144"/>
        <v>12900528.251483288</v>
      </c>
    </row>
    <row r="9189" spans="3:10">
      <c r="C9189">
        <v>204</v>
      </c>
      <c r="E9189">
        <v>58.224876672790792</v>
      </c>
      <c r="G9189">
        <v>0.96919070559050458</v>
      </c>
      <c r="H9189">
        <f>+C9189/'Dados Primários'!$C$31</f>
        <v>0.57790368271954673</v>
      </c>
      <c r="I9189" s="22">
        <v>380429424383.8775</v>
      </c>
      <c r="J9189" s="33">
        <f t="shared" si="144"/>
        <v>12406445.730998453</v>
      </c>
    </row>
    <row r="9190" spans="3:10">
      <c r="C9190">
        <v>198</v>
      </c>
      <c r="E9190">
        <v>60.042239594875014</v>
      </c>
      <c r="G9190">
        <v>0.94818885960997501</v>
      </c>
      <c r="H9190">
        <f>+C9190/'Dados Primários'!$C$31</f>
        <v>0.56090651558073656</v>
      </c>
      <c r="I9190" s="22">
        <v>385335619829.28571</v>
      </c>
      <c r="J9190" s="33">
        <f t="shared" si="144"/>
        <v>12304993.053927971</v>
      </c>
    </row>
    <row r="9191" spans="3:10">
      <c r="C9191">
        <v>198</v>
      </c>
      <c r="E9191">
        <v>62.900871064379288</v>
      </c>
      <c r="G9191">
        <v>0.93016346484895962</v>
      </c>
      <c r="H9191">
        <f>+C9191/'Dados Primários'!$C$31</f>
        <v>0.56090651558073656</v>
      </c>
      <c r="I9191" s="22">
        <v>397762470804.97559</v>
      </c>
      <c r="J9191" s="33">
        <f t="shared" si="144"/>
        <v>13053597.773985637</v>
      </c>
    </row>
    <row r="9192" spans="3:10">
      <c r="C9192">
        <v>203</v>
      </c>
      <c r="E9192">
        <v>57.559979022652833</v>
      </c>
      <c r="G9192">
        <v>0.93735371646348098</v>
      </c>
      <c r="H9192">
        <f>+C9192/'Dados Primários'!$C$31</f>
        <v>0.57507082152974509</v>
      </c>
      <c r="I9192" s="22">
        <v>371846819224.69604</v>
      </c>
      <c r="J9192" s="33">
        <f t="shared" si="144"/>
        <v>11537442.139362834</v>
      </c>
    </row>
    <row r="9193" spans="3:10">
      <c r="C9193">
        <v>202</v>
      </c>
      <c r="E9193">
        <v>61.087433726153073</v>
      </c>
      <c r="G9193">
        <v>0.98391260172422634</v>
      </c>
      <c r="H9193">
        <f>+C9193/'Dados Primários'!$C$31</f>
        <v>0.57223796033994334</v>
      </c>
      <c r="I9193" s="22">
        <v>359490709466.62256</v>
      </c>
      <c r="J9193" s="33">
        <f t="shared" si="144"/>
        <v>12364391.247015553</v>
      </c>
    </row>
    <row r="9194" spans="3:10">
      <c r="C9194">
        <v>201</v>
      </c>
      <c r="E9194">
        <v>64.198635454694113</v>
      </c>
      <c r="G9194">
        <v>0.93909717907155732</v>
      </c>
      <c r="H9194">
        <f>+C9194/'Dados Primários'!$C$31</f>
        <v>0.56940509915014159</v>
      </c>
      <c r="I9194" s="22">
        <v>404354005525.05347</v>
      </c>
      <c r="J9194" s="33">
        <f t="shared" si="144"/>
        <v>13880957.829000751</v>
      </c>
    </row>
    <row r="9195" spans="3:10">
      <c r="C9195">
        <v>195</v>
      </c>
      <c r="E9195">
        <v>60.746087043823714</v>
      </c>
      <c r="G9195">
        <v>0.92628865566397489</v>
      </c>
      <c r="H9195">
        <f>+C9195/'Dados Primários'!$C$31</f>
        <v>0.55240793201133143</v>
      </c>
      <c r="I9195" s="22">
        <v>395770859573.86108</v>
      </c>
      <c r="J9195" s="33">
        <f t="shared" si="144"/>
        <v>12301791.825032461</v>
      </c>
    </row>
    <row r="9196" spans="3:10">
      <c r="C9196">
        <v>200</v>
      </c>
      <c r="E9196">
        <v>59.904945545175551</v>
      </c>
      <c r="G9196">
        <v>0.93343574442595045</v>
      </c>
      <c r="H9196">
        <f>+C9196/'Dados Primários'!$C$31</f>
        <v>0.56657223796033995</v>
      </c>
      <c r="I9196" s="22">
        <v>360836857882.71802</v>
      </c>
      <c r="J9196" s="33">
        <f t="shared" si="144"/>
        <v>11431764.991432408</v>
      </c>
    </row>
    <row r="9197" spans="3:10">
      <c r="C9197">
        <v>201</v>
      </c>
      <c r="E9197">
        <v>64.019777765520757</v>
      </c>
      <c r="G9197">
        <v>0.97455656694926163</v>
      </c>
      <c r="H9197">
        <f>+C9197/'Dados Primários'!$C$31</f>
        <v>0.56940509915014159</v>
      </c>
      <c r="I9197" s="22">
        <v>409070434841.82581</v>
      </c>
      <c r="J9197" s="33">
        <f t="shared" si="144"/>
        <v>14532510.953623381</v>
      </c>
    </row>
    <row r="9198" spans="3:10">
      <c r="C9198">
        <v>194</v>
      </c>
      <c r="E9198">
        <v>62.244905107158658</v>
      </c>
      <c r="G9198">
        <v>0.97222071623998729</v>
      </c>
      <c r="H9198">
        <f>+C9198/'Dados Primários'!$C$31</f>
        <v>0.54957507082152979</v>
      </c>
      <c r="I9198" s="22">
        <v>416798386566.71271</v>
      </c>
      <c r="J9198" s="33">
        <f t="shared" si="144"/>
        <v>13861867.194796264</v>
      </c>
    </row>
    <row r="9199" spans="3:10">
      <c r="C9199">
        <v>204</v>
      </c>
      <c r="E9199">
        <v>60.460136015559613</v>
      </c>
      <c r="G9199">
        <v>0.9935778454661266</v>
      </c>
      <c r="H9199">
        <f>+C9199/'Dados Primários'!$C$31</f>
        <v>0.57790368271954673</v>
      </c>
      <c r="I9199" s="22">
        <v>352483026740.36615</v>
      </c>
      <c r="J9199" s="33">
        <f t="shared" si="144"/>
        <v>12236710.631003326</v>
      </c>
    </row>
    <row r="9200" spans="3:10">
      <c r="C9200">
        <v>202</v>
      </c>
      <c r="E9200">
        <v>61.786013510365052</v>
      </c>
      <c r="G9200">
        <v>0.98284874919003284</v>
      </c>
      <c r="H9200">
        <f>+C9200/'Dados Primários'!$C$31</f>
        <v>0.57223796033994334</v>
      </c>
      <c r="I9200" s="22">
        <v>406230425333.71155</v>
      </c>
      <c r="J9200" s="33">
        <f t="shared" si="144"/>
        <v>14116465.657738138</v>
      </c>
    </row>
    <row r="9201" spans="3:10">
      <c r="C9201">
        <v>201</v>
      </c>
      <c r="E9201">
        <v>57.38906870531806</v>
      </c>
      <c r="G9201">
        <v>0.97892763688179085</v>
      </c>
      <c r="H9201">
        <f>+C9201/'Dados Primários'!$C$31</f>
        <v>0.56940509915014159</v>
      </c>
      <c r="I9201" s="22">
        <v>342758583689.46173</v>
      </c>
      <c r="J9201" s="33">
        <f t="shared" si="144"/>
        <v>10964515.818015452</v>
      </c>
    </row>
    <row r="9202" spans="3:10">
      <c r="C9202">
        <v>195</v>
      </c>
      <c r="E9202">
        <v>62.017730280667422</v>
      </c>
      <c r="G9202">
        <v>0.99679307225942293</v>
      </c>
      <c r="H9202">
        <f>+C9202/'Dados Primários'!$C$31</f>
        <v>0.55240793201133143</v>
      </c>
      <c r="I9202" s="22">
        <v>377516068783.36334</v>
      </c>
      <c r="J9202" s="33">
        <f t="shared" si="144"/>
        <v>12891879.180221152</v>
      </c>
    </row>
    <row r="9203" spans="3:10">
      <c r="C9203">
        <v>202</v>
      </c>
      <c r="E9203">
        <v>61.792827177291194</v>
      </c>
      <c r="G9203">
        <v>0.94116546412052848</v>
      </c>
      <c r="H9203">
        <f>+C9203/'Dados Primários'!$C$31</f>
        <v>0.57223796033994334</v>
      </c>
      <c r="I9203" s="22">
        <v>404568041987.98169</v>
      </c>
      <c r="J9203" s="33">
        <f t="shared" si="144"/>
        <v>13463943.665483674</v>
      </c>
    </row>
    <row r="9204" spans="3:10">
      <c r="C9204">
        <v>203</v>
      </c>
      <c r="E9204">
        <v>58.946368733028123</v>
      </c>
      <c r="G9204">
        <v>0.96795547372100665</v>
      </c>
      <c r="H9204">
        <f>+C9204/'Dados Primários'!$C$31</f>
        <v>0.57507082152974509</v>
      </c>
      <c r="I9204" s="22">
        <v>405081692007.87402</v>
      </c>
      <c r="J9204" s="33">
        <f t="shared" si="144"/>
        <v>13291573.108508928</v>
      </c>
    </row>
    <row r="9205" spans="3:10">
      <c r="C9205">
        <v>199</v>
      </c>
      <c r="E9205">
        <v>64.139296003640311</v>
      </c>
      <c r="G9205">
        <v>0.98764682895860023</v>
      </c>
      <c r="H9205">
        <f>+C9205/'Dados Primários'!$C$31</f>
        <v>0.5637393767705382</v>
      </c>
      <c r="I9205" s="22">
        <v>379997576338.23792</v>
      </c>
      <c r="J9205" s="33">
        <f t="shared" si="144"/>
        <v>13570162.870422458</v>
      </c>
    </row>
    <row r="9206" spans="3:10">
      <c r="C9206">
        <v>200</v>
      </c>
      <c r="E9206">
        <v>58.887933182547769</v>
      </c>
      <c r="G9206">
        <v>0.98025430719380002</v>
      </c>
      <c r="H9206">
        <f>+C9206/'Dados Primários'!$C$31</f>
        <v>0.56657223796033995</v>
      </c>
      <c r="I9206" s="22">
        <v>381265516764.14233</v>
      </c>
      <c r="J9206" s="33">
        <f t="shared" si="144"/>
        <v>12469466.968790017</v>
      </c>
    </row>
    <row r="9207" spans="3:10">
      <c r="C9207">
        <v>198</v>
      </c>
      <c r="E9207">
        <v>63.352999080355751</v>
      </c>
      <c r="G9207">
        <v>0.97414100619691468</v>
      </c>
      <c r="H9207">
        <f>+C9207/'Dados Primários'!$C$31</f>
        <v>0.56090651558073656</v>
      </c>
      <c r="I9207" s="22">
        <v>397540254940.06476</v>
      </c>
      <c r="J9207" s="33">
        <f t="shared" si="144"/>
        <v>13761336.064868202</v>
      </c>
    </row>
    <row r="9208" spans="3:10">
      <c r="C9208">
        <v>199</v>
      </c>
      <c r="E9208">
        <v>59.915543538995806</v>
      </c>
      <c r="G9208">
        <v>0.94789115154551862</v>
      </c>
      <c r="H9208">
        <f>+C9208/'Dados Primários'!$C$31</f>
        <v>0.5637393767705382</v>
      </c>
      <c r="I9208" s="22">
        <v>381064777668.13</v>
      </c>
      <c r="J9208" s="33">
        <f t="shared" si="144"/>
        <v>12200430.404502776</v>
      </c>
    </row>
    <row r="9209" spans="3:10">
      <c r="C9209">
        <v>199</v>
      </c>
      <c r="E9209">
        <v>58.580259902509979</v>
      </c>
      <c r="G9209">
        <v>0.96658402553134792</v>
      </c>
      <c r="H9209">
        <f>+C9209/'Dados Primários'!$C$31</f>
        <v>0.5637393767705382</v>
      </c>
      <c r="I9209" s="22">
        <v>377718268261.15991</v>
      </c>
      <c r="J9209" s="33">
        <f t="shared" si="144"/>
        <v>12056944.686023027</v>
      </c>
    </row>
    <row r="9210" spans="3:10">
      <c r="C9210">
        <v>201</v>
      </c>
      <c r="E9210">
        <v>60.208181485262784</v>
      </c>
      <c r="G9210">
        <v>0.97771710536336398</v>
      </c>
      <c r="H9210">
        <f>+C9210/'Dados Primários'!$C$31</f>
        <v>0.56940509915014159</v>
      </c>
      <c r="I9210" s="22">
        <v>370934665314.35712</v>
      </c>
      <c r="J9210" s="33">
        <f t="shared" si="144"/>
        <v>12433331.045952713</v>
      </c>
    </row>
    <row r="9211" spans="3:10">
      <c r="C9211">
        <v>200</v>
      </c>
      <c r="E9211">
        <v>63.186222811609618</v>
      </c>
      <c r="G9211">
        <v>0.97138984205731649</v>
      </c>
      <c r="H9211">
        <f>+C9211/'Dados Primários'!$C$31</f>
        <v>0.56657223796033995</v>
      </c>
      <c r="I9211" s="22">
        <v>394919938399.88483</v>
      </c>
      <c r="J9211" s="33">
        <f t="shared" si="144"/>
        <v>13733470.632612828</v>
      </c>
    </row>
    <row r="9212" spans="3:10">
      <c r="C9212">
        <v>205</v>
      </c>
      <c r="E9212">
        <v>59.726794722721351</v>
      </c>
      <c r="G9212">
        <v>0.94907545731825549</v>
      </c>
      <c r="H9212">
        <f>+C9212/'Dados Primários'!$C$31</f>
        <v>0.58073654390934848</v>
      </c>
      <c r="I9212" s="22">
        <v>411404686864.18823</v>
      </c>
      <c r="J9212" s="33">
        <f t="shared" si="144"/>
        <v>13543108.014424819</v>
      </c>
    </row>
    <row r="9213" spans="3:10">
      <c r="C9213">
        <v>205</v>
      </c>
      <c r="E9213">
        <v>63.278904777741488</v>
      </c>
      <c r="G9213">
        <v>0.95121114791892991</v>
      </c>
      <c r="H9213">
        <f>+C9213/'Dados Primários'!$C$31</f>
        <v>0.58073654390934848</v>
      </c>
      <c r="I9213" s="22">
        <v>414572126412.0993</v>
      </c>
      <c r="J9213" s="33">
        <f t="shared" si="144"/>
        <v>14491560.026438933</v>
      </c>
    </row>
    <row r="9214" spans="3:10">
      <c r="C9214">
        <v>204</v>
      </c>
      <c r="E9214">
        <v>64.232599501070851</v>
      </c>
      <c r="G9214">
        <v>0.92576307345450071</v>
      </c>
      <c r="H9214">
        <f>+C9214/'Dados Primários'!$C$31</f>
        <v>0.57790368271954673</v>
      </c>
      <c r="I9214" s="22">
        <v>375728608152.70276</v>
      </c>
      <c r="J9214" s="33">
        <f t="shared" si="144"/>
        <v>12911749.087223757</v>
      </c>
    </row>
    <row r="9215" spans="3:10">
      <c r="C9215">
        <v>203</v>
      </c>
      <c r="E9215">
        <v>59.719814497702671</v>
      </c>
      <c r="G9215">
        <v>0.9799755497928595</v>
      </c>
      <c r="H9215">
        <f>+C9215/'Dados Primários'!$C$31</f>
        <v>0.57507082152974509</v>
      </c>
      <c r="I9215" s="22">
        <v>392717222474.84943</v>
      </c>
      <c r="J9215" s="33">
        <f t="shared" si="144"/>
        <v>13217063.312071534</v>
      </c>
    </row>
    <row r="9216" spans="3:10">
      <c r="C9216">
        <v>200</v>
      </c>
      <c r="E9216">
        <v>58.922262888752044</v>
      </c>
      <c r="G9216">
        <v>0.92906536858950994</v>
      </c>
      <c r="H9216">
        <f>+C9216/'Dados Primários'!$C$31</f>
        <v>0.56657223796033995</v>
      </c>
      <c r="I9216" s="22">
        <v>362358134794.21576</v>
      </c>
      <c r="J9216" s="33">
        <f t="shared" si="144"/>
        <v>11238775.472913463</v>
      </c>
    </row>
    <row r="9217" spans="3:10">
      <c r="C9217">
        <v>204</v>
      </c>
      <c r="E9217">
        <v>61.412371255644771</v>
      </c>
      <c r="G9217">
        <v>0.96164988389315542</v>
      </c>
      <c r="H9217">
        <f>+C9217/'Dados Primários'!$C$31</f>
        <v>0.57790368271954673</v>
      </c>
      <c r="I9217" s="22">
        <v>393171486383.84949</v>
      </c>
      <c r="J9217" s="33">
        <f t="shared" si="144"/>
        <v>13418696.38668328</v>
      </c>
    </row>
    <row r="9218" spans="3:10">
      <c r="C9218">
        <v>195</v>
      </c>
      <c r="E9218">
        <v>60.983693621649266</v>
      </c>
      <c r="G9218">
        <v>0.92959859226345953</v>
      </c>
      <c r="H9218">
        <f>+C9218/'Dados Primários'!$C$31</f>
        <v>0.55240793201133143</v>
      </c>
      <c r="I9218" s="22">
        <v>353171653358.81134</v>
      </c>
      <c r="J9218" s="33">
        <f t="shared" si="144"/>
        <v>11059994.900923153</v>
      </c>
    </row>
    <row r="9219" spans="3:10">
      <c r="C9219">
        <v>191</v>
      </c>
      <c r="E9219">
        <v>57.398699059183102</v>
      </c>
      <c r="G9219">
        <v>0.96354017196387998</v>
      </c>
      <c r="H9219">
        <f>+C9219/'Dados Primários'!$C$31</f>
        <v>0.54107648725212465</v>
      </c>
      <c r="I9219" s="22">
        <v>357978001542.37915</v>
      </c>
      <c r="J9219" s="33">
        <f t="shared" si="144"/>
        <v>10712402.354926443</v>
      </c>
    </row>
    <row r="9220" spans="3:10">
      <c r="C9220">
        <v>202</v>
      </c>
      <c r="E9220">
        <v>61.495087690420959</v>
      </c>
      <c r="G9220">
        <v>0.93967019692979303</v>
      </c>
      <c r="H9220">
        <f>+C9220/'Dados Primários'!$C$31</f>
        <v>0.57223796033994334</v>
      </c>
      <c r="I9220" s="22">
        <v>408271922766.3576</v>
      </c>
      <c r="J9220" s="33">
        <f t="shared" si="144"/>
        <v>13500257.621264912</v>
      </c>
    </row>
    <row r="9221" spans="3:10">
      <c r="C9221">
        <v>195</v>
      </c>
      <c r="E9221">
        <v>60.378812904995314</v>
      </c>
      <c r="G9221">
        <v>0.95699979903036725</v>
      </c>
      <c r="H9221">
        <f>+C9221/'Dados Primários'!$C$31</f>
        <v>0.55240793201133143</v>
      </c>
      <c r="I9221" s="22">
        <v>412205934172.5921</v>
      </c>
      <c r="J9221" s="33">
        <f t="shared" si="144"/>
        <v>13157414.677231118</v>
      </c>
    </row>
    <row r="9222" spans="3:10">
      <c r="C9222">
        <v>203</v>
      </c>
      <c r="E9222">
        <v>57.568494256231233</v>
      </c>
      <c r="G9222">
        <v>0.93562230338138641</v>
      </c>
      <c r="H9222">
        <f>+C9222/'Dados Primários'!$C$31</f>
        <v>0.57507082152974509</v>
      </c>
      <c r="I9222" s="22">
        <v>387135638755.34369</v>
      </c>
      <c r="J9222" s="33">
        <f t="shared" si="144"/>
        <v>11991400.883347003</v>
      </c>
    </row>
    <row r="9223" spans="3:10">
      <c r="C9223">
        <v>202</v>
      </c>
      <c r="E9223">
        <v>63.002964478327414</v>
      </c>
      <c r="G9223">
        <v>0.92405293096045638</v>
      </c>
      <c r="H9223">
        <f>+C9223/'Dados Primários'!$C$31</f>
        <v>0.57223796033994334</v>
      </c>
      <c r="I9223" s="22">
        <v>386680561061.33411</v>
      </c>
      <c r="J9223" s="33">
        <f t="shared" si="144"/>
        <v>12882105.092186404</v>
      </c>
    </row>
    <row r="9224" spans="3:10">
      <c r="C9224">
        <v>197</v>
      </c>
      <c r="E9224">
        <v>57.863987248788582</v>
      </c>
      <c r="G9224">
        <v>0.95761065238975485</v>
      </c>
      <c r="H9224">
        <f>+C9224/'Dados Primários'!$C$31</f>
        <v>0.55807365439093481</v>
      </c>
      <c r="I9224" s="22">
        <v>382189757842.65894</v>
      </c>
      <c r="J9224" s="33">
        <f t="shared" ref="J9224:J9287" si="145">+E9224*G9224*H9224*I9224/1000000</f>
        <v>11818650.502807584</v>
      </c>
    </row>
    <row r="9225" spans="3:10">
      <c r="C9225">
        <v>201</v>
      </c>
      <c r="E9225">
        <v>59.113690389694504</v>
      </c>
      <c r="G9225">
        <v>0.96223471460968013</v>
      </c>
      <c r="H9225">
        <f>+C9225/'Dados Primários'!$C$31</f>
        <v>0.56940509915014159</v>
      </c>
      <c r="I9225" s="22">
        <v>409260061568.23602</v>
      </c>
      <c r="J9225" s="33">
        <f t="shared" si="145"/>
        <v>13255307.615077373</v>
      </c>
    </row>
    <row r="9226" spans="3:10">
      <c r="C9226">
        <v>198</v>
      </c>
      <c r="E9226">
        <v>59.374379595492215</v>
      </c>
      <c r="G9226">
        <v>0.99884844489341995</v>
      </c>
      <c r="H9226">
        <f>+C9226/'Dados Primários'!$C$31</f>
        <v>0.56090651558073656</v>
      </c>
      <c r="I9226" s="22">
        <v>405854777342.57227</v>
      </c>
      <c r="J9226" s="33">
        <f t="shared" si="145"/>
        <v>13500810.137731384</v>
      </c>
    </row>
    <row r="9227" spans="3:10">
      <c r="C9227">
        <v>205</v>
      </c>
      <c r="E9227">
        <v>63.577861437605634</v>
      </c>
      <c r="G9227">
        <v>0.92581332370909553</v>
      </c>
      <c r="H9227">
        <f>+C9227/'Dados Primários'!$C$31</f>
        <v>0.58073654390934848</v>
      </c>
      <c r="I9227" s="22">
        <v>347242796611.61957</v>
      </c>
      <c r="J9227" s="33">
        <f t="shared" si="145"/>
        <v>11869754.675049175</v>
      </c>
    </row>
    <row r="9228" spans="3:10">
      <c r="C9228">
        <v>193</v>
      </c>
      <c r="E9228">
        <v>62.077181837813555</v>
      </c>
      <c r="G9228">
        <v>0.9445315787682923</v>
      </c>
      <c r="H9228">
        <f>+C9228/'Dados Primários'!$C$31</f>
        <v>0.54674220963172804</v>
      </c>
      <c r="I9228" s="22">
        <v>395682651489.82532</v>
      </c>
      <c r="J9228" s="33">
        <f t="shared" si="145"/>
        <v>12684638.301930029</v>
      </c>
    </row>
    <row r="9229" spans="3:10">
      <c r="C9229">
        <v>191</v>
      </c>
      <c r="E9229">
        <v>58.475148132296809</v>
      </c>
      <c r="G9229">
        <v>0.98224435868777538</v>
      </c>
      <c r="H9229">
        <f>+C9229/'Dados Primários'!$C$31</f>
        <v>0.54107648725212465</v>
      </c>
      <c r="I9229" s="22">
        <v>360323589493.67126</v>
      </c>
      <c r="J9229" s="33">
        <f t="shared" si="145"/>
        <v>11198045.581970559</v>
      </c>
    </row>
    <row r="9230" spans="3:10">
      <c r="C9230">
        <v>195</v>
      </c>
      <c r="E9230">
        <v>58.594659512548084</v>
      </c>
      <c r="G9230">
        <v>0.98093646544075408</v>
      </c>
      <c r="H9230">
        <f>+C9230/'Dados Primários'!$C$31</f>
        <v>0.55240793201133143</v>
      </c>
      <c r="I9230" s="22">
        <v>362568620132.54718</v>
      </c>
      <c r="J9230" s="33">
        <f t="shared" si="145"/>
        <v>11511953.694023486</v>
      </c>
    </row>
    <row r="9231" spans="3:10">
      <c r="C9231">
        <v>191</v>
      </c>
      <c r="E9231">
        <v>62.182427395634555</v>
      </c>
      <c r="G9231">
        <v>0.99917466275355526</v>
      </c>
      <c r="H9231">
        <f>+C9231/'Dados Primários'!$C$31</f>
        <v>0.54107648725212465</v>
      </c>
      <c r="I9231" s="22">
        <v>342798567720.12939</v>
      </c>
      <c r="J9231" s="33">
        <f t="shared" si="145"/>
        <v>11524092.739695707</v>
      </c>
    </row>
    <row r="9232" spans="3:10">
      <c r="C9232">
        <v>199</v>
      </c>
      <c r="E9232">
        <v>62.337238429918536</v>
      </c>
      <c r="G9232">
        <v>0.96855689900394382</v>
      </c>
      <c r="H9232">
        <f>+C9232/'Dados Primários'!$C$31</f>
        <v>0.5637393767705382</v>
      </c>
      <c r="I9232" s="22">
        <v>347527672215.14496</v>
      </c>
      <c r="J9232" s="33">
        <f t="shared" si="145"/>
        <v>11828793.774327658</v>
      </c>
    </row>
    <row r="9233" spans="3:10">
      <c r="C9233">
        <v>200</v>
      </c>
      <c r="E9233">
        <v>59.106291640743748</v>
      </c>
      <c r="G9233">
        <v>0.93580155928423703</v>
      </c>
      <c r="H9233">
        <f>+C9233/'Dados Primários'!$C$31</f>
        <v>0.56657223796033995</v>
      </c>
      <c r="I9233" s="22">
        <v>347586919940.81573</v>
      </c>
      <c r="J9233" s="33">
        <f t="shared" si="145"/>
        <v>10892716.290942704</v>
      </c>
    </row>
    <row r="9234" spans="3:10">
      <c r="C9234">
        <v>202</v>
      </c>
      <c r="E9234">
        <v>62.103605980190267</v>
      </c>
      <c r="G9234">
        <v>0.97680689017139699</v>
      </c>
      <c r="H9234">
        <f>+C9234/'Dados Primários'!$C$31</f>
        <v>0.57223796033994334</v>
      </c>
      <c r="I9234" s="22">
        <v>407363445290.06793</v>
      </c>
      <c r="J9234" s="33">
        <f t="shared" si="145"/>
        <v>14141134.443023175</v>
      </c>
    </row>
    <row r="9235" spans="3:10">
      <c r="C9235">
        <v>195</v>
      </c>
      <c r="E9235">
        <v>57.805709057783574</v>
      </c>
      <c r="G9235">
        <v>0.95340311066871652</v>
      </c>
      <c r="H9235">
        <f>+C9235/'Dados Primários'!$C$31</f>
        <v>0.55240793201133143</v>
      </c>
      <c r="I9235" s="22">
        <v>353424990171.29883</v>
      </c>
      <c r="J9235" s="33">
        <f t="shared" si="145"/>
        <v>10759806.416202096</v>
      </c>
    </row>
    <row r="9236" spans="3:10">
      <c r="C9236">
        <v>201</v>
      </c>
      <c r="E9236">
        <v>60.97213416850294</v>
      </c>
      <c r="G9236">
        <v>0.96608100911885553</v>
      </c>
      <c r="H9236">
        <f>+C9236/'Dados Primários'!$C$31</f>
        <v>0.56940509915014159</v>
      </c>
      <c r="I9236" s="22">
        <v>403809809019.70056</v>
      </c>
      <c r="J9236" s="33">
        <f t="shared" si="145"/>
        <v>13543881.892101951</v>
      </c>
    </row>
    <row r="9237" spans="3:10">
      <c r="C9237">
        <v>198</v>
      </c>
      <c r="E9237">
        <v>60.798970028864673</v>
      </c>
      <c r="G9237">
        <v>0.92352026060387504</v>
      </c>
      <c r="H9237">
        <f>+C9237/'Dados Primários'!$C$31</f>
        <v>0.56090651558073656</v>
      </c>
      <c r="I9237" s="22">
        <v>375460194106.89368</v>
      </c>
      <c r="J9237" s="33">
        <f t="shared" si="145"/>
        <v>11824887.972183468</v>
      </c>
    </row>
    <row r="9238" spans="3:10">
      <c r="C9238">
        <v>201</v>
      </c>
      <c r="E9238">
        <v>59.149275128533723</v>
      </c>
      <c r="G9238">
        <v>0.96501996932785028</v>
      </c>
      <c r="H9238">
        <f>+C9238/'Dados Primários'!$C$31</f>
        <v>0.56940509915014159</v>
      </c>
      <c r="I9238" s="22">
        <v>405482354562.48853</v>
      </c>
      <c r="J9238" s="33">
        <f t="shared" si="145"/>
        <v>13178896.243812855</v>
      </c>
    </row>
    <row r="9239" spans="3:10">
      <c r="C9239">
        <v>191</v>
      </c>
      <c r="E9239">
        <v>57.347085266335441</v>
      </c>
      <c r="G9239">
        <v>0.93062449317920237</v>
      </c>
      <c r="H9239">
        <f>+C9239/'Dados Primários'!$C$31</f>
        <v>0.54107648725212465</v>
      </c>
      <c r="I9239" s="22">
        <v>405933131745.05396</v>
      </c>
      <c r="J9239" s="33">
        <f t="shared" si="145"/>
        <v>11721926.36863401</v>
      </c>
    </row>
    <row r="9240" spans="3:10">
      <c r="C9240">
        <v>198</v>
      </c>
      <c r="E9240">
        <v>62.402071299763435</v>
      </c>
      <c r="G9240">
        <v>0.92585686285321456</v>
      </c>
      <c r="H9240">
        <f>+C9240/'Dados Primários'!$C$31</f>
        <v>0.56090651558073656</v>
      </c>
      <c r="I9240" s="22">
        <v>416145239122.27954</v>
      </c>
      <c r="J9240" s="33">
        <f t="shared" si="145"/>
        <v>13485848.323748056</v>
      </c>
    </row>
    <row r="9241" spans="3:10">
      <c r="C9241">
        <v>196</v>
      </c>
      <c r="E9241">
        <v>61.512335123961016</v>
      </c>
      <c r="G9241">
        <v>0.95629397397688309</v>
      </c>
      <c r="H9241">
        <f>+C9241/'Dados Primários'!$C$31</f>
        <v>0.55524079320113318</v>
      </c>
      <c r="I9241" s="22">
        <v>373033928152.65521</v>
      </c>
      <c r="J9241" s="33">
        <f t="shared" si="145"/>
        <v>12183816.025495946</v>
      </c>
    </row>
    <row r="9242" spans="3:10">
      <c r="C9242">
        <v>197</v>
      </c>
      <c r="E9242">
        <v>60.796428412798065</v>
      </c>
      <c r="G9242">
        <v>0.99282062947415772</v>
      </c>
      <c r="H9242">
        <f>+C9242/'Dados Primários'!$C$31</f>
        <v>0.55807365439093481</v>
      </c>
      <c r="I9242" s="22">
        <v>343230461676.2467</v>
      </c>
      <c r="J9242" s="33">
        <f t="shared" si="145"/>
        <v>11561820.020918626</v>
      </c>
    </row>
    <row r="9243" spans="3:10">
      <c r="C9243">
        <v>198</v>
      </c>
      <c r="E9243">
        <v>58.792333896999402</v>
      </c>
      <c r="G9243">
        <v>0.97631957216948251</v>
      </c>
      <c r="H9243">
        <f>+C9243/'Dados Primários'!$C$31</f>
        <v>0.56090651558073656</v>
      </c>
      <c r="I9243" s="22">
        <v>352369392678.3136</v>
      </c>
      <c r="J9243" s="33">
        <f t="shared" si="145"/>
        <v>11344917.950520864</v>
      </c>
    </row>
    <row r="9244" spans="3:10">
      <c r="C9244">
        <v>203</v>
      </c>
      <c r="E9244">
        <v>59.235806868963785</v>
      </c>
      <c r="G9244">
        <v>0.92304945249252468</v>
      </c>
      <c r="H9244">
        <f>+C9244/'Dados Primários'!$C$31</f>
        <v>0.57507082152974509</v>
      </c>
      <c r="I9244" s="22">
        <v>368382744416.77271</v>
      </c>
      <c r="J9244" s="33">
        <f t="shared" si="145"/>
        <v>11583235.57847595</v>
      </c>
    </row>
    <row r="9245" spans="3:10">
      <c r="C9245">
        <v>206</v>
      </c>
      <c r="E9245">
        <v>57.326046674333533</v>
      </c>
      <c r="G9245">
        <v>0.97214804186120074</v>
      </c>
      <c r="H9245">
        <f>+C9245/'Dados Primários'!$C$31</f>
        <v>0.58356940509915012</v>
      </c>
      <c r="I9245" s="22">
        <v>404785412699.34985</v>
      </c>
      <c r="J9245" s="33">
        <f t="shared" si="145"/>
        <v>13164421.133581076</v>
      </c>
    </row>
    <row r="9246" spans="3:10">
      <c r="C9246">
        <v>204</v>
      </c>
      <c r="E9246">
        <v>61.806455523714639</v>
      </c>
      <c r="G9246">
        <v>0.97213956120057943</v>
      </c>
      <c r="H9246">
        <f>+C9246/'Dados Primários'!$C$31</f>
        <v>0.57790368271954673</v>
      </c>
      <c r="I9246" s="22">
        <v>392431237973.47363</v>
      </c>
      <c r="J9246" s="33">
        <f t="shared" si="145"/>
        <v>13626411.123743279</v>
      </c>
    </row>
    <row r="9247" spans="3:10">
      <c r="C9247">
        <v>205</v>
      </c>
      <c r="E9247">
        <v>62.077987071875484</v>
      </c>
      <c r="G9247">
        <v>0.98960509813837949</v>
      </c>
      <c r="H9247">
        <f>+C9247/'Dados Primários'!$C$31</f>
        <v>0.58073654390934848</v>
      </c>
      <c r="I9247" s="22">
        <v>391816620170.98474</v>
      </c>
      <c r="J9247" s="33">
        <f t="shared" si="145"/>
        <v>13978531.83417408</v>
      </c>
    </row>
    <row r="9248" spans="3:10">
      <c r="C9248">
        <v>196</v>
      </c>
      <c r="E9248">
        <v>57.888717011138198</v>
      </c>
      <c r="G9248">
        <v>0.93288441174332259</v>
      </c>
      <c r="H9248">
        <f>+C9248/'Dados Primários'!$C$31</f>
        <v>0.55524079320113318</v>
      </c>
      <c r="I9248" s="22">
        <v>357935213739.95355</v>
      </c>
      <c r="J9248" s="33">
        <f t="shared" si="145"/>
        <v>10732664.484494254</v>
      </c>
    </row>
    <row r="9249" spans="3:10">
      <c r="C9249">
        <v>196</v>
      </c>
      <c r="E9249">
        <v>58.20680619971678</v>
      </c>
      <c r="G9249">
        <v>0.98830817002258642</v>
      </c>
      <c r="H9249">
        <f>+C9249/'Dados Primários'!$C$31</f>
        <v>0.55524079320113318</v>
      </c>
      <c r="I9249" s="22">
        <v>391137327399.63446</v>
      </c>
      <c r="J9249" s="33">
        <f t="shared" si="145"/>
        <v>12493288.981168119</v>
      </c>
    </row>
    <row r="9250" spans="3:10">
      <c r="C9250">
        <v>195</v>
      </c>
      <c r="E9250">
        <v>59.911798639912995</v>
      </c>
      <c r="G9250">
        <v>0.9754135696102928</v>
      </c>
      <c r="H9250">
        <f>+C9250/'Dados Primários'!$C$31</f>
        <v>0.55240793201133143</v>
      </c>
      <c r="I9250" s="22">
        <v>407061605656.08258</v>
      </c>
      <c r="J9250" s="33">
        <f t="shared" si="145"/>
        <v>13140781.628256679</v>
      </c>
    </row>
    <row r="9251" spans="3:10">
      <c r="C9251">
        <v>195</v>
      </c>
      <c r="E9251">
        <v>59.179741017720538</v>
      </c>
      <c r="G9251">
        <v>0.975864440191474</v>
      </c>
      <c r="H9251">
        <f>+C9251/'Dados Primários'!$C$31</f>
        <v>0.55240793201133143</v>
      </c>
      <c r="I9251" s="22">
        <v>350406261779.55713</v>
      </c>
      <c r="J9251" s="33">
        <f t="shared" si="145"/>
        <v>11178777.64026944</v>
      </c>
    </row>
    <row r="9252" spans="3:10">
      <c r="C9252">
        <v>197</v>
      </c>
      <c r="E9252">
        <v>61.067284829140313</v>
      </c>
      <c r="G9252">
        <v>0.95364629810380119</v>
      </c>
      <c r="H9252">
        <f>+C9252/'Dados Primários'!$C$31</f>
        <v>0.55807365439093481</v>
      </c>
      <c r="I9252" s="22">
        <v>368041729016.24896</v>
      </c>
      <c r="J9252" s="33">
        <f t="shared" si="145"/>
        <v>11961469.057949938</v>
      </c>
    </row>
    <row r="9253" spans="3:10">
      <c r="C9253">
        <v>200</v>
      </c>
      <c r="E9253">
        <v>57.376123361152651</v>
      </c>
      <c r="G9253">
        <v>0.97333223058531626</v>
      </c>
      <c r="H9253">
        <f>+C9253/'Dados Primários'!$C$31</f>
        <v>0.56657223796033995</v>
      </c>
      <c r="I9253" s="22">
        <v>367339576095.96643</v>
      </c>
      <c r="J9253" s="33">
        <f t="shared" si="145"/>
        <v>11622921.833350549</v>
      </c>
    </row>
    <row r="9254" spans="3:10">
      <c r="C9254">
        <v>197</v>
      </c>
      <c r="E9254">
        <v>63.30533089265942</v>
      </c>
      <c r="G9254">
        <v>0.95479944741111222</v>
      </c>
      <c r="H9254">
        <f>+C9254/'Dados Primários'!$C$31</f>
        <v>0.55807365439093481</v>
      </c>
      <c r="I9254" s="22">
        <v>344255444907.70227</v>
      </c>
      <c r="J9254" s="33">
        <f t="shared" si="145"/>
        <v>11612474.702702148</v>
      </c>
    </row>
    <row r="9255" spans="3:10">
      <c r="C9255">
        <v>199</v>
      </c>
      <c r="E9255">
        <v>63.596312926740538</v>
      </c>
      <c r="G9255">
        <v>0.99431263856324958</v>
      </c>
      <c r="H9255">
        <f>+C9255/'Dados Primários'!$C$31</f>
        <v>0.5637393767705382</v>
      </c>
      <c r="I9255" s="22">
        <v>419262563751.66705</v>
      </c>
      <c r="J9255" s="33">
        <f t="shared" si="145"/>
        <v>14945806.458285119</v>
      </c>
    </row>
    <row r="9256" spans="3:10">
      <c r="C9256">
        <v>204</v>
      </c>
      <c r="E9256">
        <v>61.55135972810973</v>
      </c>
      <c r="G9256">
        <v>0.93251633253531363</v>
      </c>
      <c r="H9256">
        <f>+C9256/'Dados Primários'!$C$31</f>
        <v>0.57790368271954673</v>
      </c>
      <c r="I9256" s="22">
        <v>349908974268.43127</v>
      </c>
      <c r="J9256" s="33">
        <f t="shared" si="145"/>
        <v>11606589.951360127</v>
      </c>
    </row>
    <row r="9257" spans="3:10">
      <c r="C9257">
        <v>195</v>
      </c>
      <c r="E9257">
        <v>60.102950340142918</v>
      </c>
      <c r="G9257">
        <v>0.96200092101562817</v>
      </c>
      <c r="H9257">
        <f>+C9257/'Dados Primários'!$C$31</f>
        <v>0.55240793201133143</v>
      </c>
      <c r="I9257" s="22">
        <v>356130529524.81921</v>
      </c>
      <c r="J9257" s="33">
        <f t="shared" si="145"/>
        <v>11374711.503677554</v>
      </c>
    </row>
    <row r="9258" spans="3:10">
      <c r="C9258">
        <v>197</v>
      </c>
      <c r="E9258">
        <v>59.56636678199115</v>
      </c>
      <c r="G9258">
        <v>0.98947950966166309</v>
      </c>
      <c r="H9258">
        <f>+C9258/'Dados Primários'!$C$31</f>
        <v>0.55807365439093481</v>
      </c>
      <c r="I9258" s="22">
        <v>401809723636.97815</v>
      </c>
      <c r="J9258" s="33">
        <f t="shared" si="145"/>
        <v>13216604.056985576</v>
      </c>
    </row>
    <row r="9259" spans="3:10">
      <c r="C9259">
        <v>205</v>
      </c>
      <c r="E9259">
        <v>63.886504925189783</v>
      </c>
      <c r="G9259">
        <v>0.9821188835716429</v>
      </c>
      <c r="H9259">
        <f>+C9259/'Dados Primários'!$C$31</f>
        <v>0.58073654390934848</v>
      </c>
      <c r="I9259" s="22">
        <v>378025166692.22394</v>
      </c>
      <c r="J9259" s="33">
        <f t="shared" si="145"/>
        <v>13774411.72961197</v>
      </c>
    </row>
    <row r="9260" spans="3:10">
      <c r="C9260">
        <v>197</v>
      </c>
      <c r="E9260">
        <v>60.348277664546984</v>
      </c>
      <c r="G9260">
        <v>0.95207618860158894</v>
      </c>
      <c r="H9260">
        <f>+C9260/'Dados Primários'!$C$31</f>
        <v>0.55807365439093481</v>
      </c>
      <c r="I9260" s="22">
        <v>380976596207.81268</v>
      </c>
      <c r="J9260" s="33">
        <f t="shared" si="145"/>
        <v>12215926.23444858</v>
      </c>
    </row>
    <row r="9261" spans="3:10">
      <c r="C9261">
        <v>186</v>
      </c>
      <c r="E9261">
        <v>59.742708041161627</v>
      </c>
      <c r="G9261">
        <v>0.98450182690494781</v>
      </c>
      <c r="H9261">
        <f>+C9261/'Dados Primários'!$C$31</f>
        <v>0.52691218130311612</v>
      </c>
      <c r="I9261" s="22">
        <v>377652464708.15149</v>
      </c>
      <c r="J9261" s="33">
        <f t="shared" si="145"/>
        <v>11703937.480067972</v>
      </c>
    </row>
    <row r="9262" spans="3:10">
      <c r="C9262">
        <v>202</v>
      </c>
      <c r="E9262">
        <v>62.454047803489516</v>
      </c>
      <c r="G9262">
        <v>0.92220479145748768</v>
      </c>
      <c r="H9262">
        <f>+C9262/'Dados Primários'!$C$31</f>
        <v>0.57223796033994334</v>
      </c>
      <c r="I9262" s="22">
        <v>356974349902.46515</v>
      </c>
      <c r="J9262" s="33">
        <f t="shared" si="145"/>
        <v>11765263.034585042</v>
      </c>
    </row>
    <row r="9263" spans="3:10">
      <c r="C9263">
        <v>203</v>
      </c>
      <c r="E9263">
        <v>59.64143324825514</v>
      </c>
      <c r="G9263">
        <v>0.93593002599474517</v>
      </c>
      <c r="H9263">
        <f>+C9263/'Dados Primários'!$C$31</f>
        <v>0.57507082152974509</v>
      </c>
      <c r="I9263" s="22">
        <v>387898810732.13129</v>
      </c>
      <c r="J9263" s="33">
        <f t="shared" si="145"/>
        <v>12451774.079082849</v>
      </c>
    </row>
    <row r="9264" spans="3:10">
      <c r="C9264">
        <v>195</v>
      </c>
      <c r="E9264">
        <v>61.788603424103286</v>
      </c>
      <c r="G9264">
        <v>0.975946893680816</v>
      </c>
      <c r="H9264">
        <f>+C9264/'Dados Primários'!$C$31</f>
        <v>0.55240793201133143</v>
      </c>
      <c r="I9264" s="22">
        <v>343311974930.25659</v>
      </c>
      <c r="J9264" s="33">
        <f t="shared" si="145"/>
        <v>11436244.280723661</v>
      </c>
    </row>
    <row r="9265" spans="3:10">
      <c r="C9265">
        <v>198</v>
      </c>
      <c r="E9265">
        <v>58.557748903831346</v>
      </c>
      <c r="G9265">
        <v>0.97944209347453071</v>
      </c>
      <c r="H9265">
        <f>+C9265/'Dados Primários'!$C$31</f>
        <v>0.56090651558073656</v>
      </c>
      <c r="I9265" s="22">
        <v>396362652822.56653</v>
      </c>
      <c r="J9265" s="33">
        <f t="shared" si="145"/>
        <v>12751061.756733859</v>
      </c>
    </row>
    <row r="9266" spans="3:10">
      <c r="C9266">
        <v>195</v>
      </c>
      <c r="E9266">
        <v>63.10582669350125</v>
      </c>
      <c r="G9266">
        <v>0.92326502643677644</v>
      </c>
      <c r="H9266">
        <f>+C9266/'Dados Primários'!$C$31</f>
        <v>0.55240793201133143</v>
      </c>
      <c r="I9266" s="22">
        <v>401105988875.54651</v>
      </c>
      <c r="J9266" s="33">
        <f t="shared" si="145"/>
        <v>12909662.76549706</v>
      </c>
    </row>
    <row r="9267" spans="3:10">
      <c r="C9267">
        <v>202</v>
      </c>
      <c r="E9267">
        <v>64.029237675387066</v>
      </c>
      <c r="G9267">
        <v>0.99529932290096734</v>
      </c>
      <c r="H9267">
        <f>+C9267/'Dados Primários'!$C$31</f>
        <v>0.57223796033994334</v>
      </c>
      <c r="I9267" s="22">
        <v>406355031309.8147</v>
      </c>
      <c r="J9267" s="33">
        <f t="shared" si="145"/>
        <v>14818844.650375795</v>
      </c>
    </row>
    <row r="9268" spans="3:10">
      <c r="C9268">
        <v>196</v>
      </c>
      <c r="E9268">
        <v>58.857610230272456</v>
      </c>
      <c r="G9268">
        <v>0.95571999655837192</v>
      </c>
      <c r="H9268">
        <f>+C9268/'Dados Primários'!$C$31</f>
        <v>0.55524079320113318</v>
      </c>
      <c r="I9268" s="22">
        <v>409011224055.20233</v>
      </c>
      <c r="J9268" s="33">
        <f t="shared" si="145"/>
        <v>12774675.866294758</v>
      </c>
    </row>
    <row r="9269" spans="3:10">
      <c r="C9269">
        <v>198</v>
      </c>
      <c r="E9269">
        <v>62.03514018913971</v>
      </c>
      <c r="G9269">
        <v>0.94598215655702267</v>
      </c>
      <c r="H9269">
        <f>+C9269/'Dados Primários'!$C$31</f>
        <v>0.56090651558073656</v>
      </c>
      <c r="I9269" s="22">
        <v>357642695785.33374</v>
      </c>
      <c r="J9269" s="33">
        <f t="shared" si="145"/>
        <v>11772279.300913347</v>
      </c>
    </row>
    <row r="9270" spans="3:10">
      <c r="C9270">
        <v>193</v>
      </c>
      <c r="E9270">
        <v>57.881158870994653</v>
      </c>
      <c r="G9270">
        <v>0.96210525387996126</v>
      </c>
      <c r="H9270">
        <f>+C9270/'Dados Primários'!$C$31</f>
        <v>0.54674220963172804</v>
      </c>
      <c r="I9270" s="22">
        <v>388788064103.94055</v>
      </c>
      <c r="J9270" s="33">
        <f t="shared" si="145"/>
        <v>11837372.960742278</v>
      </c>
    </row>
    <row r="9271" spans="3:10">
      <c r="C9271">
        <v>198</v>
      </c>
      <c r="E9271">
        <v>58.257144807133422</v>
      </c>
      <c r="G9271">
        <v>0.98300196050806066</v>
      </c>
      <c r="H9271">
        <f>+C9271/'Dados Primários'!$C$31</f>
        <v>0.56090651558073656</v>
      </c>
      <c r="I9271" s="22">
        <v>390993394928.51562</v>
      </c>
      <c r="J9271" s="33">
        <f t="shared" si="145"/>
        <v>12559243.646374861</v>
      </c>
    </row>
    <row r="9272" spans="3:10">
      <c r="C9272">
        <v>200</v>
      </c>
      <c r="E9272">
        <v>58.752773491480745</v>
      </c>
      <c r="G9272">
        <v>0.99395025897489409</v>
      </c>
      <c r="H9272">
        <f>+C9272/'Dados Primários'!$C$31</f>
        <v>0.56657223796033995</v>
      </c>
      <c r="I9272" s="22">
        <v>405988563561.8067</v>
      </c>
      <c r="J9272" s="33">
        <f t="shared" si="145"/>
        <v>13432662.844191788</v>
      </c>
    </row>
    <row r="9273" spans="3:10">
      <c r="C9273">
        <v>198</v>
      </c>
      <c r="E9273">
        <v>57.984071316930496</v>
      </c>
      <c r="G9273">
        <v>0.92200259104464333</v>
      </c>
      <c r="H9273">
        <f>+C9273/'Dados Primários'!$C$31</f>
        <v>0.56090651558073656</v>
      </c>
      <c r="I9273" s="22">
        <v>411787783285.50409</v>
      </c>
      <c r="J9273" s="33">
        <f t="shared" si="145"/>
        <v>12348232.27852775</v>
      </c>
    </row>
    <row r="9274" spans="3:10">
      <c r="C9274">
        <v>191</v>
      </c>
      <c r="E9274">
        <v>58.20662365089013</v>
      </c>
      <c r="G9274">
        <v>0.97754768731889674</v>
      </c>
      <c r="H9274">
        <f>+C9274/'Dados Primários'!$C$31</f>
        <v>0.54107648725212465</v>
      </c>
      <c r="I9274" s="22">
        <v>379273679467.51123</v>
      </c>
      <c r="J9274" s="33">
        <f t="shared" si="145"/>
        <v>11676743.159060229</v>
      </c>
    </row>
    <row r="9275" spans="3:10">
      <c r="C9275">
        <v>205</v>
      </c>
      <c r="E9275">
        <v>63.903700510484029</v>
      </c>
      <c r="G9275">
        <v>0.92398076869732737</v>
      </c>
      <c r="H9275">
        <f>+C9275/'Dados Primários'!$C$31</f>
        <v>0.58073654390934848</v>
      </c>
      <c r="I9275" s="22">
        <v>382730810460.97485</v>
      </c>
      <c r="J9275" s="33">
        <f t="shared" si="145"/>
        <v>13123857.939478533</v>
      </c>
    </row>
    <row r="9276" spans="3:10">
      <c r="C9276">
        <v>198</v>
      </c>
      <c r="E9276">
        <v>59.894479705041498</v>
      </c>
      <c r="G9276">
        <v>0.94477949598095357</v>
      </c>
      <c r="H9276">
        <f>+C9276/'Dados Primários'!$C$31</f>
        <v>0.56090651558073656</v>
      </c>
      <c r="I9276" s="22">
        <v>376731417604.13135</v>
      </c>
      <c r="J9276" s="33">
        <f t="shared" si="145"/>
        <v>11957477.731253894</v>
      </c>
    </row>
    <row r="9277" spans="3:10">
      <c r="C9277">
        <v>199</v>
      </c>
      <c r="E9277">
        <v>57.560402632453666</v>
      </c>
      <c r="G9277">
        <v>0.98898895188653324</v>
      </c>
      <c r="H9277">
        <f>+C9277/'Dados Primários'!$C$31</f>
        <v>0.5637393767705382</v>
      </c>
      <c r="I9277" s="22">
        <v>398935672635.64825</v>
      </c>
      <c r="J9277" s="33">
        <f t="shared" si="145"/>
        <v>12802550.767967841</v>
      </c>
    </row>
    <row r="9278" spans="3:10">
      <c r="C9278">
        <v>198</v>
      </c>
      <c r="E9278">
        <v>61.14704364877057</v>
      </c>
      <c r="G9278">
        <v>0.9773143569646936</v>
      </c>
      <c r="H9278">
        <f>+C9278/'Dados Primários'!$C$31</f>
        <v>0.56090651558073656</v>
      </c>
      <c r="I9278" s="22">
        <v>355849987340.08984</v>
      </c>
      <c r="J9278" s="33">
        <f t="shared" si="145"/>
        <v>11927987.705236463</v>
      </c>
    </row>
    <row r="9279" spans="3:10">
      <c r="C9279">
        <v>188</v>
      </c>
      <c r="E9279">
        <v>63.542604886886018</v>
      </c>
      <c r="G9279">
        <v>0.92239750560484712</v>
      </c>
      <c r="H9279">
        <f>+C9279/'Dados Primários'!$C$31</f>
        <v>0.53257790368271951</v>
      </c>
      <c r="I9279" s="22">
        <v>366737224890.26245</v>
      </c>
      <c r="J9279" s="33">
        <f t="shared" si="145"/>
        <v>11447779.943245171</v>
      </c>
    </row>
    <row r="9280" spans="3:10">
      <c r="C9280">
        <v>198</v>
      </c>
      <c r="E9280">
        <v>62.560333893238727</v>
      </c>
      <c r="G9280">
        <v>0.97487670066527876</v>
      </c>
      <c r="H9280">
        <f>+C9280/'Dados Primários'!$C$31</f>
        <v>0.56090651558073656</v>
      </c>
      <c r="I9280" s="22">
        <v>360538730641.14655</v>
      </c>
      <c r="J9280" s="33">
        <f t="shared" si="145"/>
        <v>12333636.912309239</v>
      </c>
    </row>
    <row r="9281" spans="3:10">
      <c r="C9281">
        <v>199</v>
      </c>
      <c r="E9281">
        <v>59.811743663205647</v>
      </c>
      <c r="G9281">
        <v>0.99270808133888433</v>
      </c>
      <c r="H9281">
        <f>+C9281/'Dados Primários'!$C$31</f>
        <v>0.5637393767705382</v>
      </c>
      <c r="I9281" s="22">
        <v>390445885749.74139</v>
      </c>
      <c r="J9281" s="33">
        <f t="shared" si="145"/>
        <v>13069146.993055897</v>
      </c>
    </row>
    <row r="9282" spans="3:10">
      <c r="C9282">
        <v>204</v>
      </c>
      <c r="E9282">
        <v>57.835747497289319</v>
      </c>
      <c r="G9282">
        <v>0.92472306262921689</v>
      </c>
      <c r="H9282">
        <f>+C9282/'Dados Primários'!$C$31</f>
        <v>0.57790368271954673</v>
      </c>
      <c r="I9282" s="22">
        <v>408001795903.7804</v>
      </c>
      <c r="J9282" s="33">
        <f t="shared" si="145"/>
        <v>12610304.652949449</v>
      </c>
    </row>
    <row r="9283" spans="3:10">
      <c r="C9283">
        <v>196</v>
      </c>
      <c r="E9283">
        <v>57.508186941667546</v>
      </c>
      <c r="G9283">
        <v>0.94051360924752136</v>
      </c>
      <c r="H9283">
        <f>+C9283/'Dados Primários'!$C$31</f>
        <v>0.55524079320113318</v>
      </c>
      <c r="I9283" s="22">
        <v>396183754837.22601</v>
      </c>
      <c r="J9283" s="33">
        <f t="shared" si="145"/>
        <v>11897967.812213104</v>
      </c>
    </row>
    <row r="9284" spans="3:10">
      <c r="C9284">
        <v>196</v>
      </c>
      <c r="E9284">
        <v>58.997928606461699</v>
      </c>
      <c r="G9284">
        <v>0.97223062309074715</v>
      </c>
      <c r="H9284">
        <f>+C9284/'Dados Primários'!$C$31</f>
        <v>0.55524079320113318</v>
      </c>
      <c r="I9284" s="22">
        <v>358367549257.52411</v>
      </c>
      <c r="J9284" s="33">
        <f t="shared" si="145"/>
        <v>11413427.986308252</v>
      </c>
    </row>
    <row r="9285" spans="3:10">
      <c r="C9285">
        <v>197</v>
      </c>
      <c r="E9285">
        <v>62.326088801797525</v>
      </c>
      <c r="G9285">
        <v>0.92008228618655463</v>
      </c>
      <c r="H9285">
        <f>+C9285/'Dados Primários'!$C$31</f>
        <v>0.55807365439093481</v>
      </c>
      <c r="I9285" s="22">
        <v>403400371207.57642</v>
      </c>
      <c r="J9285" s="33">
        <f t="shared" si="145"/>
        <v>12909943.98686479</v>
      </c>
    </row>
    <row r="9286" spans="3:10">
      <c r="C9286">
        <v>202</v>
      </c>
      <c r="E9286">
        <v>62.334491810931127</v>
      </c>
      <c r="G9286">
        <v>0.94298393742320319</v>
      </c>
      <c r="H9286">
        <f>+C9286/'Dados Primários'!$C$31</f>
        <v>0.57223796033994334</v>
      </c>
      <c r="I9286" s="22">
        <v>358038885736.85608</v>
      </c>
      <c r="J9286" s="33">
        <f t="shared" si="145"/>
        <v>12043135.681090062</v>
      </c>
    </row>
    <row r="9287" spans="3:10">
      <c r="C9287">
        <v>198</v>
      </c>
      <c r="E9287">
        <v>62.36386631936481</v>
      </c>
      <c r="G9287">
        <v>0.97103627177469254</v>
      </c>
      <c r="H9287">
        <f>+C9287/'Dados Primários'!$C$31</f>
        <v>0.56090651558073656</v>
      </c>
      <c r="I9287" s="22">
        <v>417552579340.31665</v>
      </c>
      <c r="J9287" s="33">
        <f t="shared" si="145"/>
        <v>14183066.536982799</v>
      </c>
    </row>
    <row r="9288" spans="3:10">
      <c r="C9288">
        <v>201</v>
      </c>
      <c r="E9288">
        <v>61.861229564292003</v>
      </c>
      <c r="G9288">
        <v>0.92661971725831727</v>
      </c>
      <c r="H9288">
        <f>+C9288/'Dados Primários'!$C$31</f>
        <v>0.56940509915014159</v>
      </c>
      <c r="I9288" s="22">
        <v>392200972701.51648</v>
      </c>
      <c r="J9288" s="33">
        <f t="shared" ref="J9288:J9351" si="146">+E9288*G9288*H9288*I9288/1000000</f>
        <v>12801182.923638273</v>
      </c>
    </row>
    <row r="9289" spans="3:10">
      <c r="C9289">
        <v>198</v>
      </c>
      <c r="E9289">
        <v>57.805287055603827</v>
      </c>
      <c r="G9289">
        <v>0.97758796053826247</v>
      </c>
      <c r="H9289">
        <f>+C9289/'Dados Primários'!$C$31</f>
        <v>0.56090651558073656</v>
      </c>
      <c r="I9289" s="22">
        <v>343748194387.06531</v>
      </c>
      <c r="J9289" s="33">
        <f t="shared" si="146"/>
        <v>10895679.430518685</v>
      </c>
    </row>
    <row r="9290" spans="3:10">
      <c r="C9290">
        <v>197</v>
      </c>
      <c r="E9290">
        <v>60.939543533534533</v>
      </c>
      <c r="G9290">
        <v>0.96085276657755148</v>
      </c>
      <c r="H9290">
        <f>+C9290/'Dados Primários'!$C$31</f>
        <v>0.55807365439093481</v>
      </c>
      <c r="I9290" s="22">
        <v>395903063407.12268</v>
      </c>
      <c r="J9290" s="33">
        <f t="shared" si="146"/>
        <v>12937084.797124701</v>
      </c>
    </row>
    <row r="9291" spans="3:10">
      <c r="C9291">
        <v>196</v>
      </c>
      <c r="E9291">
        <v>63.728168114851314</v>
      </c>
      <c r="G9291">
        <v>0.9724478689080327</v>
      </c>
      <c r="H9291">
        <f>+C9291/'Dados Primários'!$C$31</f>
        <v>0.55524079320113318</v>
      </c>
      <c r="I9291" s="22">
        <v>398786683510.42395</v>
      </c>
      <c r="J9291" s="33">
        <f t="shared" si="146"/>
        <v>13722074.640445825</v>
      </c>
    </row>
    <row r="9292" spans="3:10">
      <c r="C9292">
        <v>192</v>
      </c>
      <c r="E9292">
        <v>60.80150630591973</v>
      </c>
      <c r="G9292">
        <v>0.97133273730582226</v>
      </c>
      <c r="H9292">
        <f>+C9292/'Dados Primários'!$C$31</f>
        <v>0.5439093484419264</v>
      </c>
      <c r="I9292" s="22">
        <v>347789759695.43201</v>
      </c>
      <c r="J9292" s="33">
        <f t="shared" si="146"/>
        <v>11171864.991136722</v>
      </c>
    </row>
    <row r="9293" spans="3:10">
      <c r="C9293">
        <v>203</v>
      </c>
      <c r="E9293">
        <v>59.41648359290626</v>
      </c>
      <c r="G9293">
        <v>0.94931589895361845</v>
      </c>
      <c r="H9293">
        <f>+C9293/'Dados Primários'!$C$31</f>
        <v>0.57507082152974509</v>
      </c>
      <c r="I9293" s="22">
        <v>384491201126.24542</v>
      </c>
      <c r="J9293" s="33">
        <f t="shared" si="146"/>
        <v>12471693.758797906</v>
      </c>
    </row>
    <row r="9294" spans="3:10">
      <c r="C9294">
        <v>200</v>
      </c>
      <c r="E9294">
        <v>58.159745975523137</v>
      </c>
      <c r="G9294">
        <v>0.99231371346503205</v>
      </c>
      <c r="H9294">
        <f>+C9294/'Dados Primários'!$C$31</f>
        <v>0.56657223796033995</v>
      </c>
      <c r="I9294" s="22">
        <v>401617328806.60205</v>
      </c>
      <c r="J9294" s="33">
        <f t="shared" si="146"/>
        <v>13132252.597913625</v>
      </c>
    </row>
    <row r="9295" spans="3:10">
      <c r="C9295">
        <v>199</v>
      </c>
      <c r="E9295">
        <v>59.690610617371561</v>
      </c>
      <c r="G9295">
        <v>0.93658220679340054</v>
      </c>
      <c r="H9295">
        <f>+C9295/'Dados Primários'!$C$31</f>
        <v>0.5637393767705382</v>
      </c>
      <c r="I9295" s="22">
        <v>342445252561.21777</v>
      </c>
      <c r="J9295" s="33">
        <f t="shared" si="146"/>
        <v>10792484.789251186</v>
      </c>
    </row>
    <row r="9296" spans="3:10">
      <c r="C9296">
        <v>200</v>
      </c>
      <c r="E9296">
        <v>62.292646163815007</v>
      </c>
      <c r="G9296">
        <v>0.97714957668313274</v>
      </c>
      <c r="H9296">
        <f>+C9296/'Dados Primários'!$C$31</f>
        <v>0.56657223796033995</v>
      </c>
      <c r="I9296" s="22">
        <v>415359796386.84534</v>
      </c>
      <c r="J9296" s="33">
        <f t="shared" si="146"/>
        <v>14324437.481167901</v>
      </c>
    </row>
    <row r="9297" spans="3:10">
      <c r="C9297">
        <v>200</v>
      </c>
      <c r="E9297">
        <v>58.004075238739176</v>
      </c>
      <c r="G9297">
        <v>0.95293531341149251</v>
      </c>
      <c r="H9297">
        <f>+C9297/'Dados Primários'!$C$31</f>
        <v>0.56657223796033995</v>
      </c>
      <c r="I9297" s="22">
        <v>354097873709.21014</v>
      </c>
      <c r="J9297" s="33">
        <f t="shared" si="146"/>
        <v>11089208.202052062</v>
      </c>
    </row>
    <row r="9298" spans="3:10">
      <c r="C9298">
        <v>198</v>
      </c>
      <c r="E9298">
        <v>62.592537489320407</v>
      </c>
      <c r="G9298">
        <v>0.94381250695502972</v>
      </c>
      <c r="H9298">
        <f>+C9298/'Dados Primários'!$C$31</f>
        <v>0.56090651558073656</v>
      </c>
      <c r="I9298" s="22">
        <v>402963430694.75305</v>
      </c>
      <c r="J9298" s="33">
        <f t="shared" si="146"/>
        <v>13352555.949374512</v>
      </c>
    </row>
    <row r="9299" spans="3:10">
      <c r="C9299">
        <v>192</v>
      </c>
      <c r="E9299">
        <v>57.437583007992977</v>
      </c>
      <c r="G9299">
        <v>0.97680439318381451</v>
      </c>
      <c r="H9299">
        <f>+C9299/'Dados Primários'!$C$31</f>
        <v>0.5439093484419264</v>
      </c>
      <c r="I9299" s="22">
        <v>346379686714.32684</v>
      </c>
      <c r="J9299" s="33">
        <f t="shared" si="146"/>
        <v>10570187.690067399</v>
      </c>
    </row>
    <row r="9300" spans="3:10">
      <c r="C9300">
        <v>197</v>
      </c>
      <c r="E9300">
        <v>58.437615338055238</v>
      </c>
      <c r="G9300">
        <v>0.99143624037105416</v>
      </c>
      <c r="H9300">
        <f>+C9300/'Dados Primários'!$C$31</f>
        <v>0.55807365439093481</v>
      </c>
      <c r="I9300" s="22">
        <v>397394607690.81238</v>
      </c>
      <c r="J9300" s="33">
        <f t="shared" si="146"/>
        <v>12849042.504561622</v>
      </c>
    </row>
    <row r="9301" spans="3:10">
      <c r="C9301">
        <v>199</v>
      </c>
      <c r="E9301">
        <v>63.180986694382035</v>
      </c>
      <c r="G9301">
        <v>0.98889191630710471</v>
      </c>
      <c r="H9301">
        <f>+C9301/'Dados Primários'!$C$31</f>
        <v>0.5637393767705382</v>
      </c>
      <c r="I9301" s="22">
        <v>351171459483.52826</v>
      </c>
      <c r="J9301" s="33">
        <f t="shared" si="146"/>
        <v>12368949.441145178</v>
      </c>
    </row>
    <row r="9302" spans="3:10">
      <c r="C9302">
        <v>195</v>
      </c>
      <c r="E9302">
        <v>63.503372478807989</v>
      </c>
      <c r="G9302">
        <v>0.94643737350890289</v>
      </c>
      <c r="H9302">
        <f>+C9302/'Dados Primários'!$C$31</f>
        <v>0.55240793201133143</v>
      </c>
      <c r="I9302" s="22">
        <v>358719539659.43286</v>
      </c>
      <c r="J9302" s="33">
        <f t="shared" si="146"/>
        <v>11909776.491335697</v>
      </c>
    </row>
    <row r="9303" spans="3:10">
      <c r="C9303">
        <v>203</v>
      </c>
      <c r="E9303">
        <v>59.761251325789488</v>
      </c>
      <c r="G9303">
        <v>0.93293656413114467</v>
      </c>
      <c r="H9303">
        <f>+C9303/'Dados Primários'!$C$31</f>
        <v>0.57507082152974509</v>
      </c>
      <c r="I9303" s="22">
        <v>391303056087.95166</v>
      </c>
      <c r="J9303" s="33">
        <f t="shared" si="146"/>
        <v>12546031.374921102</v>
      </c>
    </row>
    <row r="9304" spans="3:10">
      <c r="C9304">
        <v>195</v>
      </c>
      <c r="E9304">
        <v>63.471032543965173</v>
      </c>
      <c r="G9304">
        <v>0.98483335214892098</v>
      </c>
      <c r="H9304">
        <f>+C9304/'Dados Primários'!$C$31</f>
        <v>0.55240793201133143</v>
      </c>
      <c r="I9304" s="22">
        <v>384463670203.67816</v>
      </c>
      <c r="J9304" s="33">
        <f t="shared" si="146"/>
        <v>13275580.63243486</v>
      </c>
    </row>
    <row r="9305" spans="3:10">
      <c r="C9305">
        <v>195</v>
      </c>
      <c r="E9305">
        <v>59.84396642252522</v>
      </c>
      <c r="G9305">
        <v>0.97414956691402455</v>
      </c>
      <c r="H9305">
        <f>+C9305/'Dados Primários'!$C$31</f>
        <v>0.55240793201133143</v>
      </c>
      <c r="I9305" s="22">
        <v>406905113218.77368</v>
      </c>
      <c r="J9305" s="33">
        <f t="shared" si="146"/>
        <v>13103854.60333937</v>
      </c>
    </row>
    <row r="9306" spans="3:10">
      <c r="C9306">
        <v>199</v>
      </c>
      <c r="E9306">
        <v>62.843663381353799</v>
      </c>
      <c r="G9306">
        <v>0.93177112401079909</v>
      </c>
      <c r="H9306">
        <f>+C9306/'Dados Primários'!$C$31</f>
        <v>0.5637393767705382</v>
      </c>
      <c r="I9306" s="22">
        <v>372237867929.15216</v>
      </c>
      <c r="J9306" s="33">
        <f t="shared" si="146"/>
        <v>12287673.52875825</v>
      </c>
    </row>
    <row r="9307" spans="3:10">
      <c r="C9307">
        <v>206</v>
      </c>
      <c r="E9307">
        <v>63.290450413236613</v>
      </c>
      <c r="G9307">
        <v>0.99728124949954511</v>
      </c>
      <c r="H9307">
        <f>+C9307/'Dados Primários'!$C$31</f>
        <v>0.58356940509915012</v>
      </c>
      <c r="I9307" s="22">
        <v>379846285260.21088</v>
      </c>
      <c r="J9307" s="33">
        <f t="shared" si="146"/>
        <v>13991241.038146505</v>
      </c>
    </row>
    <row r="9308" spans="3:10">
      <c r="C9308">
        <v>197</v>
      </c>
      <c r="E9308">
        <v>60.600095267607877</v>
      </c>
      <c r="G9308">
        <v>0.98596033885421241</v>
      </c>
      <c r="H9308">
        <f>+C9308/'Dados Primários'!$C$31</f>
        <v>0.55807365439093481</v>
      </c>
      <c r="I9308" s="22">
        <v>412516368364.22437</v>
      </c>
      <c r="J9308" s="33">
        <f t="shared" si="146"/>
        <v>13755154.056710269</v>
      </c>
    </row>
    <row r="9309" spans="3:10">
      <c r="C9309">
        <v>194</v>
      </c>
      <c r="E9309">
        <v>63.101162685552225</v>
      </c>
      <c r="G9309">
        <v>0.95541512274901153</v>
      </c>
      <c r="H9309">
        <f>+C9309/'Dados Primários'!$C$31</f>
        <v>0.54957507082152979</v>
      </c>
      <c r="I9309" s="22">
        <v>378603097519.18683</v>
      </c>
      <c r="J9309" s="33">
        <f t="shared" si="146"/>
        <v>12544133.290794469</v>
      </c>
    </row>
    <row r="9310" spans="3:10">
      <c r="C9310">
        <v>191</v>
      </c>
      <c r="E9310">
        <v>63.30125607619587</v>
      </c>
      <c r="G9310">
        <v>0.94196804263720668</v>
      </c>
      <c r="H9310">
        <f>+C9310/'Dados Primários'!$C$31</f>
        <v>0.54107648725212465</v>
      </c>
      <c r="I9310" s="22">
        <v>344260004973.1601</v>
      </c>
      <c r="J9310" s="33">
        <f t="shared" si="146"/>
        <v>11106922.189293198</v>
      </c>
    </row>
    <row r="9311" spans="3:10">
      <c r="C9311">
        <v>195</v>
      </c>
      <c r="E9311">
        <v>58.650872623855655</v>
      </c>
      <c r="G9311">
        <v>0.93689260353189552</v>
      </c>
      <c r="H9311">
        <f>+C9311/'Dados Primários'!$C$31</f>
        <v>0.55240793201133143</v>
      </c>
      <c r="I9311" s="22">
        <v>417903583901.8894</v>
      </c>
      <c r="J9311" s="33">
        <f t="shared" si="146"/>
        <v>12685286.783248451</v>
      </c>
    </row>
    <row r="9312" spans="3:10">
      <c r="C9312">
        <v>189</v>
      </c>
      <c r="E9312">
        <v>60.916189141984191</v>
      </c>
      <c r="G9312">
        <v>0.99398756056744031</v>
      </c>
      <c r="H9312">
        <f>+C9312/'Dados Primários'!$C$31</f>
        <v>0.53541076487252126</v>
      </c>
      <c r="I9312" s="22">
        <v>363534639055.62396</v>
      </c>
      <c r="J9312" s="33">
        <f t="shared" si="146"/>
        <v>11785460.948088627</v>
      </c>
    </row>
    <row r="9313" spans="3:10">
      <c r="C9313">
        <v>196</v>
      </c>
      <c r="E9313">
        <v>59.510909328209657</v>
      </c>
      <c r="G9313">
        <v>0.98893045696845761</v>
      </c>
      <c r="H9313">
        <f>+C9313/'Dados Primários'!$C$31</f>
        <v>0.55524079320113318</v>
      </c>
      <c r="I9313" s="22">
        <v>354678607872.07196</v>
      </c>
      <c r="J9313" s="33">
        <f t="shared" si="146"/>
        <v>11589873.610538203</v>
      </c>
    </row>
    <row r="9314" spans="3:10">
      <c r="C9314">
        <v>193</v>
      </c>
      <c r="E9314">
        <v>63.733079219750636</v>
      </c>
      <c r="G9314">
        <v>0.95419026886773772</v>
      </c>
      <c r="H9314">
        <f>+C9314/'Dados Primários'!$C$31</f>
        <v>0.54674220963172804</v>
      </c>
      <c r="I9314" s="22">
        <v>413362505913.41522</v>
      </c>
      <c r="J9314" s="33">
        <f t="shared" si="146"/>
        <v>13744013.395620156</v>
      </c>
    </row>
    <row r="9315" spans="3:10">
      <c r="C9315">
        <v>208</v>
      </c>
      <c r="E9315">
        <v>58.622446348859206</v>
      </c>
      <c r="G9315">
        <v>0.9958488600681763</v>
      </c>
      <c r="H9315">
        <f>+C9315/'Dados Primários'!$C$31</f>
        <v>0.58923512747875351</v>
      </c>
      <c r="I9315" s="22">
        <v>403636886769.73657</v>
      </c>
      <c r="J9315" s="33">
        <f t="shared" si="146"/>
        <v>13884711.036856547</v>
      </c>
    </row>
    <row r="9316" spans="3:10">
      <c r="C9316">
        <v>194</v>
      </c>
      <c r="E9316">
        <v>63.235785276659669</v>
      </c>
      <c r="G9316">
        <v>0.99179116583978344</v>
      </c>
      <c r="H9316">
        <f>+C9316/'Dados Primários'!$C$31</f>
        <v>0.54957507082152979</v>
      </c>
      <c r="I9316" s="22">
        <v>355155938963.01276</v>
      </c>
      <c r="J9316" s="33">
        <f t="shared" si="146"/>
        <v>12241348.374527883</v>
      </c>
    </row>
    <row r="9317" spans="3:10">
      <c r="C9317">
        <v>195</v>
      </c>
      <c r="E9317">
        <v>59.643144818978918</v>
      </c>
      <c r="G9317">
        <v>0.95412426924059368</v>
      </c>
      <c r="H9317">
        <f>+C9317/'Dados Primários'!$C$31</f>
        <v>0.55240793201133143</v>
      </c>
      <c r="I9317" s="22">
        <v>401866151355.14465</v>
      </c>
      <c r="J9317" s="33">
        <f t="shared" si="146"/>
        <v>12633009.158000577</v>
      </c>
    </row>
    <row r="9318" spans="3:10">
      <c r="C9318">
        <v>201</v>
      </c>
      <c r="E9318">
        <v>62.314972578661973</v>
      </c>
      <c r="G9318">
        <v>0.92659312665769511</v>
      </c>
      <c r="H9318">
        <f>+C9318/'Dados Primários'!$C$31</f>
        <v>0.56940509915014159</v>
      </c>
      <c r="I9318" s="22">
        <v>390405825915.93536</v>
      </c>
      <c r="J9318" s="33">
        <f t="shared" si="146"/>
        <v>12835687.186149426</v>
      </c>
    </row>
    <row r="9319" spans="3:10">
      <c r="C9319">
        <v>202</v>
      </c>
      <c r="E9319">
        <v>59.064129571716364</v>
      </c>
      <c r="G9319">
        <v>0.93067973588159303</v>
      </c>
      <c r="H9319">
        <f>+C9319/'Dados Primários'!$C$31</f>
        <v>0.57223796033994334</v>
      </c>
      <c r="I9319" s="22">
        <v>358716169125.73395</v>
      </c>
      <c r="J9319" s="33">
        <f t="shared" si="146"/>
        <v>11283703.949821828</v>
      </c>
    </row>
    <row r="9320" spans="3:10">
      <c r="C9320">
        <v>201</v>
      </c>
      <c r="E9320">
        <v>59.48571183688739</v>
      </c>
      <c r="G9320">
        <v>0.97432096193280116</v>
      </c>
      <c r="H9320">
        <f>+C9320/'Dados Primários'!$C$31</f>
        <v>0.56940509915014159</v>
      </c>
      <c r="I9320" s="22">
        <v>412654496210.93201</v>
      </c>
      <c r="J9320" s="33">
        <f t="shared" si="146"/>
        <v>13618292.022167495</v>
      </c>
    </row>
    <row r="9321" spans="3:10">
      <c r="C9321">
        <v>197</v>
      </c>
      <c r="E9321">
        <v>63.838842566352739</v>
      </c>
      <c r="G9321">
        <v>0.93240720458906479</v>
      </c>
      <c r="H9321">
        <f>+C9321/'Dados Primários'!$C$31</f>
        <v>0.55807365439093481</v>
      </c>
      <c r="I9321" s="22">
        <v>360117817134.65125</v>
      </c>
      <c r="J9321" s="33">
        <f t="shared" si="146"/>
        <v>11962632.325134229</v>
      </c>
    </row>
    <row r="9322" spans="3:10">
      <c r="C9322">
        <v>205</v>
      </c>
      <c r="E9322">
        <v>64.127012690332265</v>
      </c>
      <c r="G9322">
        <v>0.96788752841199166</v>
      </c>
      <c r="H9322">
        <f>+C9322/'Dados Primários'!$C$31</f>
        <v>0.58073654390934848</v>
      </c>
      <c r="I9322" s="22">
        <v>414152582083.89978</v>
      </c>
      <c r="J9322" s="33">
        <f t="shared" si="146"/>
        <v>14928130.809718331</v>
      </c>
    </row>
    <row r="9323" spans="3:10">
      <c r="C9323">
        <v>194</v>
      </c>
      <c r="E9323">
        <v>64.242286414267639</v>
      </c>
      <c r="G9323">
        <v>0.96569002034407581</v>
      </c>
      <c r="H9323">
        <f>+C9323/'Dados Primários'!$C$31</f>
        <v>0.54957507082152979</v>
      </c>
      <c r="I9323" s="22">
        <v>344447084103.91913</v>
      </c>
      <c r="J9323" s="33">
        <f t="shared" si="146"/>
        <v>11743789.813536581</v>
      </c>
    </row>
    <row r="9324" spans="3:10">
      <c r="C9324">
        <v>196</v>
      </c>
      <c r="E9324">
        <v>60.147764596034662</v>
      </c>
      <c r="G9324">
        <v>0.99217192288123623</v>
      </c>
      <c r="H9324">
        <f>+C9324/'Dados Primários'!$C$31</f>
        <v>0.55524079320113318</v>
      </c>
      <c r="I9324" s="22">
        <v>364142534568.97223</v>
      </c>
      <c r="J9324" s="33">
        <f t="shared" si="146"/>
        <v>12065885.534285983</v>
      </c>
    </row>
    <row r="9325" spans="3:10">
      <c r="C9325">
        <v>204</v>
      </c>
      <c r="E9325">
        <v>57.339565554582308</v>
      </c>
      <c r="G9325">
        <v>0.95350786493788842</v>
      </c>
      <c r="H9325">
        <f>+C9325/'Dados Primários'!$C$31</f>
        <v>0.57790368271954673</v>
      </c>
      <c r="I9325" s="22">
        <v>353578500715.8194</v>
      </c>
      <c r="J9325" s="33">
        <f t="shared" si="146"/>
        <v>11171718.64684606</v>
      </c>
    </row>
    <row r="9326" spans="3:10">
      <c r="C9326">
        <v>199</v>
      </c>
      <c r="E9326">
        <v>63.09827586491047</v>
      </c>
      <c r="G9326">
        <v>0.96668601109026286</v>
      </c>
      <c r="H9326">
        <f>+C9326/'Dados Primários'!$C$31</f>
        <v>0.5637393767705382</v>
      </c>
      <c r="I9326" s="22">
        <v>409861530777.00244</v>
      </c>
      <c r="J9326" s="33">
        <f t="shared" si="146"/>
        <v>14093486.87026806</v>
      </c>
    </row>
    <row r="9327" spans="3:10">
      <c r="C9327">
        <v>195</v>
      </c>
      <c r="E9327">
        <v>64.202461550148428</v>
      </c>
      <c r="G9327">
        <v>0.93178839404684888</v>
      </c>
      <c r="H9327">
        <f>+C9327/'Dados Primários'!$C$31</f>
        <v>0.55240793201133143</v>
      </c>
      <c r="I9327" s="22">
        <v>374747769080.45062</v>
      </c>
      <c r="J9327" s="33">
        <f t="shared" si="146"/>
        <v>12384199.463915754</v>
      </c>
    </row>
    <row r="9328" spans="3:10">
      <c r="C9328">
        <v>201</v>
      </c>
      <c r="E9328">
        <v>61.511273344476372</v>
      </c>
      <c r="G9328">
        <v>0.96753874538817386</v>
      </c>
      <c r="H9328">
        <f>+C9328/'Dados Primários'!$C$31</f>
        <v>0.56940509915014159</v>
      </c>
      <c r="I9328" s="22">
        <v>365754935134.08813</v>
      </c>
      <c r="J9328" s="33">
        <f t="shared" si="146"/>
        <v>12394660.333514491</v>
      </c>
    </row>
    <row r="9329" spans="3:10">
      <c r="C9329">
        <v>195</v>
      </c>
      <c r="E9329">
        <v>64.131100614332183</v>
      </c>
      <c r="G9329">
        <v>0.94369373903781817</v>
      </c>
      <c r="H9329">
        <f>+C9329/'Dados Primários'!$C$31</f>
        <v>0.55240793201133143</v>
      </c>
      <c r="I9329" s="22">
        <v>387194798619.11145</v>
      </c>
      <c r="J9329" s="33">
        <f t="shared" si="146"/>
        <v>12944616.474195968</v>
      </c>
    </row>
    <row r="9330" spans="3:10">
      <c r="C9330">
        <v>195</v>
      </c>
      <c r="E9330">
        <v>62.348025080868055</v>
      </c>
      <c r="G9330">
        <v>0.98067200860971215</v>
      </c>
      <c r="H9330">
        <f>+C9330/'Dados Primários'!$C$31</f>
        <v>0.55240793201133143</v>
      </c>
      <c r="I9330" s="22">
        <v>366980391405.97937</v>
      </c>
      <c r="J9330" s="33">
        <f t="shared" si="146"/>
        <v>12395077.494138481</v>
      </c>
    </row>
    <row r="9331" spans="3:10">
      <c r="C9331">
        <v>200</v>
      </c>
      <c r="E9331">
        <v>63.897534149395092</v>
      </c>
      <c r="G9331">
        <v>0.95444870343173327</v>
      </c>
      <c r="H9331">
        <f>+C9331/'Dados Primários'!$C$31</f>
        <v>0.56657223796033995</v>
      </c>
      <c r="I9331" s="22">
        <v>391438360294.99695</v>
      </c>
      <c r="J9331" s="33">
        <f t="shared" si="146"/>
        <v>13525563.413368534</v>
      </c>
    </row>
    <row r="9332" spans="3:10">
      <c r="C9332">
        <v>207</v>
      </c>
      <c r="E9332">
        <v>62.156448883193761</v>
      </c>
      <c r="G9332">
        <v>0.9393585771412396</v>
      </c>
      <c r="H9332">
        <f>+C9332/'Dados Primários'!$C$31</f>
        <v>0.58640226628895187</v>
      </c>
      <c r="I9332" s="22">
        <v>396521478013.3783</v>
      </c>
      <c r="J9332" s="33">
        <f t="shared" si="146"/>
        <v>13576254.042443773</v>
      </c>
    </row>
    <row r="9333" spans="3:10">
      <c r="C9333">
        <v>193</v>
      </c>
      <c r="E9333">
        <v>63.436379837424674</v>
      </c>
      <c r="G9333">
        <v>0.99960601281356343</v>
      </c>
      <c r="H9333">
        <f>+C9333/'Dados Primários'!$C$31</f>
        <v>0.54674220963172804</v>
      </c>
      <c r="I9333" s="22">
        <v>418480970849.50702</v>
      </c>
      <c r="J9333" s="33">
        <f t="shared" si="146"/>
        <v>14508602.052362384</v>
      </c>
    </row>
    <row r="9334" spans="3:10">
      <c r="C9334">
        <v>204</v>
      </c>
      <c r="E9334">
        <v>63.415927596448896</v>
      </c>
      <c r="G9334">
        <v>0.93825735756114936</v>
      </c>
      <c r="H9334">
        <f>+C9334/'Dados Primários'!$C$31</f>
        <v>0.57790368271954673</v>
      </c>
      <c r="I9334" s="22">
        <v>395677067664.30151</v>
      </c>
      <c r="J9334" s="33">
        <f t="shared" si="146"/>
        <v>13605567.791585241</v>
      </c>
    </row>
    <row r="9335" spans="3:10">
      <c r="C9335">
        <v>201</v>
      </c>
      <c r="E9335">
        <v>58.555113516442994</v>
      </c>
      <c r="G9335">
        <v>0.97140853023687779</v>
      </c>
      <c r="H9335">
        <f>+C9335/'Dados Primários'!$C$31</f>
        <v>0.56940509915014159</v>
      </c>
      <c r="I9335" s="22">
        <v>344476233915.64758</v>
      </c>
      <c r="J9335" s="33">
        <f t="shared" si="146"/>
        <v>11156998.034372883</v>
      </c>
    </row>
    <row r="9336" spans="3:10">
      <c r="C9336">
        <v>201</v>
      </c>
      <c r="E9336">
        <v>61.172870857437552</v>
      </c>
      <c r="G9336">
        <v>0.94316769120430932</v>
      </c>
      <c r="H9336">
        <f>+C9336/'Dados Primários'!$C$31</f>
        <v>0.56940509915014159</v>
      </c>
      <c r="I9336" s="22">
        <v>386063420289.22559</v>
      </c>
      <c r="J9336" s="33">
        <f t="shared" si="146"/>
        <v>12683169.130139245</v>
      </c>
    </row>
    <row r="9337" spans="3:10">
      <c r="C9337">
        <v>197</v>
      </c>
      <c r="E9337">
        <v>59.900500952848468</v>
      </c>
      <c r="G9337">
        <v>0.93938607082673631</v>
      </c>
      <c r="H9337">
        <f>+C9337/'Dados Primários'!$C$31</f>
        <v>0.55807365439093481</v>
      </c>
      <c r="I9337" s="22">
        <v>383904801014.76648</v>
      </c>
      <c r="J9337" s="33">
        <f t="shared" si="146"/>
        <v>12055622.34366573</v>
      </c>
    </row>
    <row r="9338" spans="3:10">
      <c r="C9338">
        <v>200</v>
      </c>
      <c r="E9338">
        <v>59.919514524177423</v>
      </c>
      <c r="G9338">
        <v>0.98169238495719269</v>
      </c>
      <c r="H9338">
        <f>+C9338/'Dados Primários'!$C$31</f>
        <v>0.56657223796033995</v>
      </c>
      <c r="I9338" s="22">
        <v>373990655180.0625</v>
      </c>
      <c r="J9338" s="33">
        <f t="shared" si="146"/>
        <v>12464066.262004839</v>
      </c>
    </row>
    <row r="9339" spans="3:10">
      <c r="C9339">
        <v>196</v>
      </c>
      <c r="E9339">
        <v>61.780607849932565</v>
      </c>
      <c r="G9339">
        <v>0.98391397553678317</v>
      </c>
      <c r="H9339">
        <f>+C9339/'Dados Primários'!$C$31</f>
        <v>0.55524079320113318</v>
      </c>
      <c r="I9339" s="22">
        <v>354941611309.97424</v>
      </c>
      <c r="J9339" s="33">
        <f t="shared" si="146"/>
        <v>11979745.413228385</v>
      </c>
    </row>
    <row r="9340" spans="3:10">
      <c r="C9340">
        <v>195</v>
      </c>
      <c r="E9340">
        <v>58.316133816515155</v>
      </c>
      <c r="G9340">
        <v>0.96218684671548516</v>
      </c>
      <c r="H9340">
        <f>+C9340/'Dados Primários'!$C$31</f>
        <v>0.55240793201133143</v>
      </c>
      <c r="I9340" s="22">
        <v>387661286737.61212</v>
      </c>
      <c r="J9340" s="33">
        <f t="shared" si="146"/>
        <v>12016015.461716508</v>
      </c>
    </row>
    <row r="9341" spans="3:10">
      <c r="C9341">
        <v>201</v>
      </c>
      <c r="E9341">
        <v>61.781054170257903</v>
      </c>
      <c r="G9341">
        <v>0.99433274715874942</v>
      </c>
      <c r="H9341">
        <f>+C9341/'Dados Primários'!$C$31</f>
        <v>0.56940509915014159</v>
      </c>
      <c r="I9341" s="22">
        <v>407246199046.84192</v>
      </c>
      <c r="J9341" s="33">
        <f t="shared" si="146"/>
        <v>14245098.239575824</v>
      </c>
    </row>
    <row r="9342" spans="3:10">
      <c r="C9342">
        <v>193</v>
      </c>
      <c r="E9342">
        <v>58.757439524572078</v>
      </c>
      <c r="G9342">
        <v>0.95048149710077867</v>
      </c>
      <c r="H9342">
        <f>+C9342/'Dados Primários'!$C$31</f>
        <v>0.54674220963172804</v>
      </c>
      <c r="I9342" s="22">
        <v>410867380272.06964</v>
      </c>
      <c r="J9342" s="33">
        <f t="shared" si="146"/>
        <v>12545581.491016826</v>
      </c>
    </row>
    <row r="9343" spans="3:10">
      <c r="C9343">
        <v>199</v>
      </c>
      <c r="E9343">
        <v>58.746089482976167</v>
      </c>
      <c r="G9343">
        <v>0.98252177278628661</v>
      </c>
      <c r="H9343">
        <f>+C9343/'Dados Primários'!$C$31</f>
        <v>0.5637393767705382</v>
      </c>
      <c r="I9343" s="22">
        <v>354060232674.73108</v>
      </c>
      <c r="J9343" s="33">
        <f t="shared" si="146"/>
        <v>11520641.623456297</v>
      </c>
    </row>
    <row r="9344" spans="3:10">
      <c r="C9344">
        <v>200</v>
      </c>
      <c r="E9344">
        <v>58.605940380411191</v>
      </c>
      <c r="G9344">
        <v>0.92343521911810866</v>
      </c>
      <c r="H9344">
        <f>+C9344/'Dados Primários'!$C$31</f>
        <v>0.56657223796033995</v>
      </c>
      <c r="I9344" s="22">
        <v>394330564204.75739</v>
      </c>
      <c r="J9344" s="33">
        <f t="shared" si="146"/>
        <v>12091044.054913128</v>
      </c>
    </row>
    <row r="9345" spans="3:10">
      <c r="C9345">
        <v>193</v>
      </c>
      <c r="E9345">
        <v>61.159973570951252</v>
      </c>
      <c r="G9345">
        <v>0.97572771805139613</v>
      </c>
      <c r="H9345">
        <f>+C9345/'Dados Primários'!$C$31</f>
        <v>0.54674220963172804</v>
      </c>
      <c r="I9345" s="22">
        <v>411792589357.02618</v>
      </c>
      <c r="J9345" s="33">
        <f t="shared" si="146"/>
        <v>13435599.881503733</v>
      </c>
    </row>
    <row r="9346" spans="3:10">
      <c r="C9346">
        <v>190</v>
      </c>
      <c r="E9346">
        <v>61.995806977630508</v>
      </c>
      <c r="G9346">
        <v>0.97575728981558107</v>
      </c>
      <c r="H9346">
        <f>+C9346/'Dados Primários'!$C$31</f>
        <v>0.5382436260623229</v>
      </c>
      <c r="I9346" s="22">
        <v>382049323539.27258</v>
      </c>
      <c r="J9346" s="33">
        <f t="shared" si="146"/>
        <v>12439486.485171584</v>
      </c>
    </row>
    <row r="9347" spans="3:10">
      <c r="C9347">
        <v>203</v>
      </c>
      <c r="E9347">
        <v>60.447873035863914</v>
      </c>
      <c r="G9347">
        <v>0.99276993047109341</v>
      </c>
      <c r="H9347">
        <f>+C9347/'Dados Primários'!$C$31</f>
        <v>0.57507082152974509</v>
      </c>
      <c r="I9347" s="22">
        <v>388980724554.0343</v>
      </c>
      <c r="J9347" s="33">
        <f t="shared" si="146"/>
        <v>13423910.627306763</v>
      </c>
    </row>
    <row r="9348" spans="3:10">
      <c r="C9348">
        <v>201</v>
      </c>
      <c r="E9348">
        <v>60.42211376480391</v>
      </c>
      <c r="G9348">
        <v>0.92422142766612647</v>
      </c>
      <c r="H9348">
        <f>+C9348/'Dados Primários'!$C$31</f>
        <v>0.56940509915014159</v>
      </c>
      <c r="I9348" s="22">
        <v>353037579654.26782</v>
      </c>
      <c r="J9348" s="33">
        <f t="shared" si="146"/>
        <v>11225720.801455479</v>
      </c>
    </row>
    <row r="9349" spans="3:10">
      <c r="C9349">
        <v>203</v>
      </c>
      <c r="E9349">
        <v>58.146045059308427</v>
      </c>
      <c r="G9349">
        <v>0.98953478458781485</v>
      </c>
      <c r="H9349">
        <f>+C9349/'Dados Primários'!$C$31</f>
        <v>0.57507082152974509</v>
      </c>
      <c r="I9349" s="22">
        <v>366601249278.80298</v>
      </c>
      <c r="J9349" s="33">
        <f t="shared" si="146"/>
        <v>12130159.709145937</v>
      </c>
    </row>
    <row r="9350" spans="3:10">
      <c r="C9350">
        <v>195</v>
      </c>
      <c r="E9350">
        <v>62.399311796794329</v>
      </c>
      <c r="G9350">
        <v>0.95112456740398177</v>
      </c>
      <c r="H9350">
        <f>+C9350/'Dados Primários'!$C$31</f>
        <v>0.55240793201133143</v>
      </c>
      <c r="I9350" s="22">
        <v>415196628842.12872</v>
      </c>
      <c r="J9350" s="33">
        <f t="shared" si="146"/>
        <v>13612281.574961854</v>
      </c>
    </row>
    <row r="9351" spans="3:10">
      <c r="C9351">
        <v>194</v>
      </c>
      <c r="E9351">
        <v>57.493368722220588</v>
      </c>
      <c r="G9351">
        <v>0.9906043587208746</v>
      </c>
      <c r="H9351">
        <f>+C9351/'Dados Primários'!$C$31</f>
        <v>0.54957507082152979</v>
      </c>
      <c r="I9351" s="22">
        <v>419740949657.625</v>
      </c>
      <c r="J9351" s="33">
        <f t="shared" si="146"/>
        <v>13137912.22480377</v>
      </c>
    </row>
    <row r="9352" spans="3:10">
      <c r="C9352">
        <v>200</v>
      </c>
      <c r="E9352">
        <v>64.108114361436165</v>
      </c>
      <c r="G9352">
        <v>0.92745702173908107</v>
      </c>
      <c r="H9352">
        <f>+C9352/'Dados Primários'!$C$31</f>
        <v>0.56657223796033995</v>
      </c>
      <c r="I9352" s="22">
        <v>356140895703.87311</v>
      </c>
      <c r="J9352" s="33">
        <f t="shared" ref="J9352:J9415" si="147">+E9352*G9352*H9352*I9352/1000000</f>
        <v>11997311.45573579</v>
      </c>
    </row>
    <row r="9353" spans="3:10">
      <c r="C9353">
        <v>198</v>
      </c>
      <c r="E9353">
        <v>57.25807265753302</v>
      </c>
      <c r="G9353">
        <v>0.97016436873477163</v>
      </c>
      <c r="H9353">
        <f>+C9353/'Dados Primários'!$C$31</f>
        <v>0.56090651558073656</v>
      </c>
      <c r="I9353" s="22">
        <v>342034094994.90356</v>
      </c>
      <c r="J9353" s="33">
        <f t="shared" si="147"/>
        <v>10657170.904241933</v>
      </c>
    </row>
    <row r="9354" spans="3:10">
      <c r="C9354">
        <v>202</v>
      </c>
      <c r="E9354">
        <v>63.087155157531221</v>
      </c>
      <c r="G9354">
        <v>0.99254532530556683</v>
      </c>
      <c r="H9354">
        <f>+C9354/'Dados Primários'!$C$31</f>
        <v>0.57223796033994334</v>
      </c>
      <c r="I9354" s="22">
        <v>369034579344.57556</v>
      </c>
      <c r="J9354" s="33">
        <f t="shared" si="147"/>
        <v>13223152.86439429</v>
      </c>
    </row>
    <row r="9355" spans="3:10">
      <c r="C9355">
        <v>190</v>
      </c>
      <c r="E9355">
        <v>60.856732627184471</v>
      </c>
      <c r="G9355">
        <v>0.9892824106613558</v>
      </c>
      <c r="H9355">
        <f>+C9355/'Dados Primários'!$C$31</f>
        <v>0.5382436260623229</v>
      </c>
      <c r="I9355" s="22">
        <v>362175044281.48969</v>
      </c>
      <c r="J9355" s="33">
        <f t="shared" si="147"/>
        <v>11736168.507047871</v>
      </c>
    </row>
    <row r="9356" spans="3:10">
      <c r="C9356">
        <v>199</v>
      </c>
      <c r="E9356">
        <v>62.74526508941095</v>
      </c>
      <c r="G9356">
        <v>0.94947598540665401</v>
      </c>
      <c r="H9356">
        <f>+C9356/'Dados Primários'!$C$31</f>
        <v>0.5637393767705382</v>
      </c>
      <c r="I9356" s="22">
        <v>357969238997.42273</v>
      </c>
      <c r="J9356" s="33">
        <f t="shared" si="147"/>
        <v>12022340.466115942</v>
      </c>
    </row>
    <row r="9357" spans="3:10">
      <c r="C9357">
        <v>194</v>
      </c>
      <c r="E9357">
        <v>61.550357729774134</v>
      </c>
      <c r="G9357">
        <v>0.96288672963291722</v>
      </c>
      <c r="H9357">
        <f>+C9357/'Dados Primários'!$C$31</f>
        <v>0.54957507082152979</v>
      </c>
      <c r="I9357" s="22">
        <v>416999829683.91846</v>
      </c>
      <c r="J9357" s="33">
        <f t="shared" si="147"/>
        <v>13582155.079591157</v>
      </c>
    </row>
    <row r="9358" spans="3:10">
      <c r="C9358">
        <v>198</v>
      </c>
      <c r="E9358">
        <v>57.382364313887599</v>
      </c>
      <c r="G9358">
        <v>0.99726494043938119</v>
      </c>
      <c r="H9358">
        <f>+C9358/'Dados Primários'!$C$31</f>
        <v>0.56090651558073656</v>
      </c>
      <c r="I9358" s="22">
        <v>384137497616.99585</v>
      </c>
      <c r="J9358" s="33">
        <f t="shared" si="147"/>
        <v>12330088.040702544</v>
      </c>
    </row>
    <row r="9359" spans="3:10">
      <c r="C9359">
        <v>204</v>
      </c>
      <c r="E9359">
        <v>62.297023508924539</v>
      </c>
      <c r="G9359">
        <v>0.95185396467887518</v>
      </c>
      <c r="H9359">
        <f>+C9359/'Dados Primários'!$C$31</f>
        <v>0.57790368271954673</v>
      </c>
      <c r="I9359" s="22">
        <v>384922448848.80371</v>
      </c>
      <c r="J9359" s="33">
        <f t="shared" si="147"/>
        <v>13190653.80679246</v>
      </c>
    </row>
    <row r="9360" spans="3:10">
      <c r="C9360">
        <v>201</v>
      </c>
      <c r="E9360">
        <v>60.974114494679554</v>
      </c>
      <c r="G9360">
        <v>0.92958435785471671</v>
      </c>
      <c r="H9360">
        <f>+C9360/'Dados Primários'!$C$31</f>
        <v>0.56940509915014159</v>
      </c>
      <c r="I9360" s="22">
        <v>395597801844.4021</v>
      </c>
      <c r="J9360" s="33">
        <f t="shared" si="147"/>
        <v>12767607.727718176</v>
      </c>
    </row>
    <row r="9361" spans="3:10">
      <c r="C9361">
        <v>198</v>
      </c>
      <c r="E9361">
        <v>58.782312079180173</v>
      </c>
      <c r="G9361">
        <v>0.9643024642226764</v>
      </c>
      <c r="H9361">
        <f>+C9361/'Dados Primários'!$C$31</f>
        <v>0.56090651558073656</v>
      </c>
      <c r="I9361" s="22">
        <v>416255598866.49976</v>
      </c>
      <c r="J9361" s="33">
        <f t="shared" si="147"/>
        <v>13234590.670128215</v>
      </c>
    </row>
    <row r="9362" spans="3:10">
      <c r="C9362">
        <v>203</v>
      </c>
      <c r="E9362">
        <v>60.239114781240524</v>
      </c>
      <c r="G9362">
        <v>0.95151619052119374</v>
      </c>
      <c r="H9362">
        <f>+C9362/'Dados Primários'!$C$31</f>
        <v>0.57507082152974509</v>
      </c>
      <c r="I9362" s="22">
        <v>355850149261.69537</v>
      </c>
      <c r="J9362" s="33">
        <f t="shared" si="147"/>
        <v>11729601.252121024</v>
      </c>
    </row>
    <row r="9363" spans="3:10">
      <c r="C9363">
        <v>197</v>
      </c>
      <c r="E9363">
        <v>60.642128309426887</v>
      </c>
      <c r="G9363">
        <v>0.93261408970347337</v>
      </c>
      <c r="H9363">
        <f>+C9363/'Dados Primários'!$C$31</f>
        <v>0.55807365439093481</v>
      </c>
      <c r="I9363" s="22">
        <v>369458641314.62695</v>
      </c>
      <c r="J9363" s="33">
        <f t="shared" si="147"/>
        <v>11660945.267439386</v>
      </c>
    </row>
    <row r="9364" spans="3:10">
      <c r="C9364">
        <v>195</v>
      </c>
      <c r="E9364">
        <v>63.550496537722886</v>
      </c>
      <c r="G9364">
        <v>0.92500564627582471</v>
      </c>
      <c r="H9364">
        <f>+C9364/'Dados Primários'!$C$31</f>
        <v>0.55240793201133143</v>
      </c>
      <c r="I9364" s="22">
        <v>391384574935.48492</v>
      </c>
      <c r="J9364" s="33">
        <f t="shared" si="147"/>
        <v>12709455.454188919</v>
      </c>
    </row>
    <row r="9365" spans="3:10">
      <c r="C9365">
        <v>199</v>
      </c>
      <c r="E9365">
        <v>61.055309508417416</v>
      </c>
      <c r="G9365">
        <v>0.96989695778577445</v>
      </c>
      <c r="H9365">
        <f>+C9365/'Dados Primários'!$C$31</f>
        <v>0.5637393767705382</v>
      </c>
      <c r="I9365" s="22">
        <v>350550940695.47528</v>
      </c>
      <c r="J9365" s="33">
        <f t="shared" si="147"/>
        <v>11702497.099494258</v>
      </c>
    </row>
    <row r="9366" spans="3:10">
      <c r="C9366">
        <v>190</v>
      </c>
      <c r="E9366">
        <v>60.846907971434717</v>
      </c>
      <c r="G9366">
        <v>0.97816950551148951</v>
      </c>
      <c r="H9366">
        <f>+C9366/'Dados Primários'!$C$31</f>
        <v>0.5382436260623229</v>
      </c>
      <c r="I9366" s="22">
        <v>381660268853.26031</v>
      </c>
      <c r="J9366" s="33">
        <f t="shared" si="147"/>
        <v>12226678.167388689</v>
      </c>
    </row>
    <row r="9367" spans="3:10">
      <c r="C9367">
        <v>200</v>
      </c>
      <c r="E9367">
        <v>60.002275903305168</v>
      </c>
      <c r="G9367">
        <v>0.97487913160346407</v>
      </c>
      <c r="H9367">
        <f>+C9367/'Dados Primários'!$C$31</f>
        <v>0.56657223796033995</v>
      </c>
      <c r="I9367" s="22">
        <v>402138616746.35608</v>
      </c>
      <c r="J9367" s="33">
        <f t="shared" si="147"/>
        <v>13327526.892886091</v>
      </c>
    </row>
    <row r="9368" spans="3:10">
      <c r="C9368">
        <v>198</v>
      </c>
      <c r="E9368">
        <v>61.931106849946602</v>
      </c>
      <c r="G9368">
        <v>0.95356485942078983</v>
      </c>
      <c r="H9368">
        <f>+C9368/'Dados Primários'!$C$31</f>
        <v>0.56090651558073656</v>
      </c>
      <c r="I9368" s="22">
        <v>367731656006.41241</v>
      </c>
      <c r="J9368" s="33">
        <f t="shared" si="147"/>
        <v>12180933.786710454</v>
      </c>
    </row>
    <row r="9369" spans="3:10">
      <c r="C9369">
        <v>191</v>
      </c>
      <c r="E9369">
        <v>60.272827052456712</v>
      </c>
      <c r="G9369">
        <v>0.96459228521426787</v>
      </c>
      <c r="H9369">
        <f>+C9369/'Dados Primários'!$C$31</f>
        <v>0.54107648725212465</v>
      </c>
      <c r="I9369" s="22">
        <v>381942499773.55005</v>
      </c>
      <c r="J9369" s="33">
        <f t="shared" si="147"/>
        <v>12014950.734180903</v>
      </c>
    </row>
    <row r="9370" spans="3:10">
      <c r="C9370">
        <v>201</v>
      </c>
      <c r="E9370">
        <v>62.444270639957061</v>
      </c>
      <c r="G9370">
        <v>0.94253759619898059</v>
      </c>
      <c r="H9370">
        <f>+C9370/'Dados Primários'!$C$31</f>
        <v>0.56940509915014159</v>
      </c>
      <c r="I9370" s="22">
        <v>387593694056.19507</v>
      </c>
      <c r="J9370" s="33">
        <f t="shared" si="147"/>
        <v>12989407.289681885</v>
      </c>
    </row>
    <row r="9371" spans="3:10">
      <c r="C9371">
        <v>201</v>
      </c>
      <c r="E9371">
        <v>57.696645758220292</v>
      </c>
      <c r="G9371">
        <v>0.98937931626540576</v>
      </c>
      <c r="H9371">
        <f>+C9371/'Dados Primários'!$C$31</f>
        <v>0.56940509915014159</v>
      </c>
      <c r="I9371" s="22">
        <v>363216002470.44861</v>
      </c>
      <c r="J9371" s="33">
        <f t="shared" si="147"/>
        <v>11805916.819860395</v>
      </c>
    </row>
    <row r="9372" spans="3:10">
      <c r="C9372">
        <v>195</v>
      </c>
      <c r="E9372">
        <v>63.545258408503265</v>
      </c>
      <c r="G9372">
        <v>0.97816847267475371</v>
      </c>
      <c r="H9372">
        <f>+C9372/'Dados Primários'!$C$31</f>
        <v>0.55240793201133143</v>
      </c>
      <c r="I9372" s="22">
        <v>381353520829.86084</v>
      </c>
      <c r="J9372" s="33">
        <f t="shared" si="147"/>
        <v>13094366.05147431</v>
      </c>
    </row>
    <row r="9373" spans="3:10">
      <c r="C9373">
        <v>202</v>
      </c>
      <c r="E9373">
        <v>57.738071714317456</v>
      </c>
      <c r="G9373">
        <v>0.95752024458605811</v>
      </c>
      <c r="H9373">
        <f>+C9373/'Dados Primários'!$C$31</f>
        <v>0.57223796033994334</v>
      </c>
      <c r="I9373" s="22">
        <v>394624587470.95642</v>
      </c>
      <c r="J9373" s="33">
        <f t="shared" si="147"/>
        <v>12484496.888956152</v>
      </c>
    </row>
    <row r="9374" spans="3:10">
      <c r="C9374">
        <v>195</v>
      </c>
      <c r="E9374">
        <v>60.851302533541485</v>
      </c>
      <c r="G9374">
        <v>0.96275075787806452</v>
      </c>
      <c r="H9374">
        <f>+C9374/'Dados Primários'!$C$31</f>
        <v>0.55240793201133143</v>
      </c>
      <c r="I9374" s="22">
        <v>361441624364.55566</v>
      </c>
      <c r="J9374" s="33">
        <f t="shared" si="147"/>
        <v>11697197.40726239</v>
      </c>
    </row>
    <row r="9375" spans="3:10">
      <c r="C9375">
        <v>195</v>
      </c>
      <c r="E9375">
        <v>63.261681231675524</v>
      </c>
      <c r="G9375">
        <v>0.95198765663056995</v>
      </c>
      <c r="H9375">
        <f>+C9375/'Dados Primários'!$C$31</f>
        <v>0.55240793201133143</v>
      </c>
      <c r="I9375" s="22">
        <v>355380695086.61548</v>
      </c>
      <c r="J9375" s="33">
        <f t="shared" si="147"/>
        <v>11822948.159103815</v>
      </c>
    </row>
    <row r="9376" spans="3:10">
      <c r="C9376">
        <v>205</v>
      </c>
      <c r="E9376">
        <v>64.216460770483351</v>
      </c>
      <c r="G9376">
        <v>0.93654498998846158</v>
      </c>
      <c r="H9376">
        <f>+C9376/'Dados Primários'!$C$31</f>
        <v>0.58073654390934848</v>
      </c>
      <c r="I9376" s="22">
        <v>357342320746.43591</v>
      </c>
      <c r="J9376" s="33">
        <f t="shared" si="147"/>
        <v>12480690.69611679</v>
      </c>
    </row>
    <row r="9377" spans="3:10">
      <c r="C9377">
        <v>194</v>
      </c>
      <c r="E9377">
        <v>63.816169513550669</v>
      </c>
      <c r="G9377">
        <v>0.9916467360740745</v>
      </c>
      <c r="H9377">
        <f>+C9377/'Dados Primários'!$C$31</f>
        <v>0.54957507082152979</v>
      </c>
      <c r="I9377" s="22">
        <v>410384785348.72864</v>
      </c>
      <c r="J9377" s="33">
        <f t="shared" si="147"/>
        <v>14272695.330008203</v>
      </c>
    </row>
    <row r="9378" spans="3:10">
      <c r="C9378">
        <v>199</v>
      </c>
      <c r="E9378">
        <v>57.241014246042354</v>
      </c>
      <c r="G9378">
        <v>0.9266931969703609</v>
      </c>
      <c r="H9378">
        <f>+C9378/'Dados Primários'!$C$31</f>
        <v>0.5637393767705382</v>
      </c>
      <c r="I9378" s="22">
        <v>355087356082.6701</v>
      </c>
      <c r="J9378" s="33">
        <f t="shared" si="147"/>
        <v>10618346.040815104</v>
      </c>
    </row>
    <row r="9379" spans="3:10">
      <c r="C9379">
        <v>195</v>
      </c>
      <c r="E9379">
        <v>58.786433233924413</v>
      </c>
      <c r="G9379">
        <v>0.93256148085583068</v>
      </c>
      <c r="H9379">
        <f>+C9379/'Dados Primários'!$C$31</f>
        <v>0.55240793201133143</v>
      </c>
      <c r="I9379" s="22">
        <v>419193681436.21539</v>
      </c>
      <c r="J9379" s="33">
        <f t="shared" si="147"/>
        <v>12694898.059800461</v>
      </c>
    </row>
    <row r="9380" spans="3:10">
      <c r="C9380">
        <v>197</v>
      </c>
      <c r="E9380">
        <v>58.903362567589319</v>
      </c>
      <c r="G9380">
        <v>0.92080874394663093</v>
      </c>
      <c r="H9380">
        <f>+C9380/'Dados Primários'!$C$31</f>
        <v>0.55807365439093481</v>
      </c>
      <c r="I9380" s="22">
        <v>362203898471.87506</v>
      </c>
      <c r="J9380" s="33">
        <f t="shared" si="147"/>
        <v>10963624.774043597</v>
      </c>
    </row>
    <row r="9381" spans="3:10">
      <c r="C9381">
        <v>200</v>
      </c>
      <c r="E9381">
        <v>61.454673473725414</v>
      </c>
      <c r="G9381">
        <v>0.99255951102476547</v>
      </c>
      <c r="H9381">
        <f>+C9381/'Dados Primários'!$C$31</f>
        <v>0.56657223796033995</v>
      </c>
      <c r="I9381" s="22">
        <v>374921616804.28387</v>
      </c>
      <c r="J9381" s="33">
        <f t="shared" si="147"/>
        <v>12957083.043747354</v>
      </c>
    </row>
    <row r="9382" spans="3:10">
      <c r="C9382">
        <v>198</v>
      </c>
      <c r="E9382">
        <v>58.897072902949091</v>
      </c>
      <c r="G9382">
        <v>0.98770179323279383</v>
      </c>
      <c r="H9382">
        <f>+C9382/'Dados Primários'!$C$31</f>
        <v>0.56090651558073656</v>
      </c>
      <c r="I9382" s="22">
        <v>401613629598.92194</v>
      </c>
      <c r="J9382" s="33">
        <f t="shared" si="147"/>
        <v>13104440.453631897</v>
      </c>
    </row>
    <row r="9383" spans="3:10">
      <c r="C9383">
        <v>197</v>
      </c>
      <c r="E9383">
        <v>61.644279865442911</v>
      </c>
      <c r="G9383">
        <v>0.94403886356579092</v>
      </c>
      <c r="H9383">
        <f>+C9383/'Dados Primários'!$C$31</f>
        <v>0.55807365439093481</v>
      </c>
      <c r="I9383" s="22">
        <v>358272669080.77179</v>
      </c>
      <c r="J9383" s="33">
        <f t="shared" si="147"/>
        <v>11635575.186706198</v>
      </c>
    </row>
    <row r="9384" spans="3:10">
      <c r="C9384">
        <v>203</v>
      </c>
      <c r="E9384">
        <v>61.551698498912948</v>
      </c>
      <c r="G9384">
        <v>0.94117995024713685</v>
      </c>
      <c r="H9384">
        <f>+C9384/'Dados Primários'!$C$31</f>
        <v>0.57507082152974509</v>
      </c>
      <c r="I9384" s="22">
        <v>368749240531.935</v>
      </c>
      <c r="J9384" s="33">
        <f t="shared" si="147"/>
        <v>12284717.549327116</v>
      </c>
    </row>
    <row r="9385" spans="3:10">
      <c r="C9385">
        <v>193</v>
      </c>
      <c r="E9385">
        <v>58.736671229892721</v>
      </c>
      <c r="G9385">
        <v>0.97142380362908531</v>
      </c>
      <c r="H9385">
        <f>+C9385/'Dados Primários'!$C$31</f>
        <v>0.54674220963172804</v>
      </c>
      <c r="I9385" s="22">
        <v>402485620231.59375</v>
      </c>
      <c r="J9385" s="33">
        <f t="shared" si="147"/>
        <v>12555992.388371719</v>
      </c>
    </row>
    <row r="9386" spans="3:10">
      <c r="C9386">
        <v>196</v>
      </c>
      <c r="E9386">
        <v>62.693360806993844</v>
      </c>
      <c r="G9386">
        <v>0.95986759403714339</v>
      </c>
      <c r="H9386">
        <f>+C9386/'Dados Primários'!$C$31</f>
        <v>0.55524079320113318</v>
      </c>
      <c r="I9386" s="22">
        <v>349819232396.69727</v>
      </c>
      <c r="J9386" s="33">
        <f t="shared" si="147"/>
        <v>11688477.089802677</v>
      </c>
    </row>
    <row r="9387" spans="3:10">
      <c r="C9387">
        <v>202</v>
      </c>
      <c r="E9387">
        <v>57.575083145510909</v>
      </c>
      <c r="G9387">
        <v>0.97465298226785524</v>
      </c>
      <c r="H9387">
        <f>+C9387/'Dados Primários'!$C$31</f>
        <v>0.57223796033994334</v>
      </c>
      <c r="I9387" s="22">
        <v>407838891290.9845</v>
      </c>
      <c r="J9387" s="33">
        <f t="shared" si="147"/>
        <v>13096338.489115087</v>
      </c>
    </row>
    <row r="9388" spans="3:10">
      <c r="C9388">
        <v>200</v>
      </c>
      <c r="E9388">
        <v>60.782426601859008</v>
      </c>
      <c r="G9388">
        <v>0.99267297584222303</v>
      </c>
      <c r="H9388">
        <f>+C9388/'Dados Primários'!$C$31</f>
        <v>0.56657223796033995</v>
      </c>
      <c r="I9388" s="22">
        <v>388245927577.02148</v>
      </c>
      <c r="J9388" s="33">
        <f t="shared" si="147"/>
        <v>13272307.422084978</v>
      </c>
    </row>
    <row r="9389" spans="3:10">
      <c r="C9389">
        <v>192</v>
      </c>
      <c r="E9389">
        <v>63.503897444351537</v>
      </c>
      <c r="G9389">
        <v>0.97470498024239438</v>
      </c>
      <c r="H9389">
        <f>+C9389/'Dados Primários'!$C$31</f>
        <v>0.5439093484419264</v>
      </c>
      <c r="I9389" s="22">
        <v>405304787000.3175</v>
      </c>
      <c r="J9389" s="33">
        <f t="shared" si="147"/>
        <v>13645260.205455605</v>
      </c>
    </row>
    <row r="9390" spans="3:10">
      <c r="C9390">
        <v>201</v>
      </c>
      <c r="E9390">
        <v>61.524347216139709</v>
      </c>
      <c r="G9390">
        <v>0.98660293392213194</v>
      </c>
      <c r="H9390">
        <f>+C9390/'Dados Primários'!$C$31</f>
        <v>0.56940509915014159</v>
      </c>
      <c r="I9390" s="22">
        <v>385555114336.10468</v>
      </c>
      <c r="J9390" s="33">
        <f t="shared" si="147"/>
        <v>13325921.0967211</v>
      </c>
    </row>
    <row r="9391" spans="3:10">
      <c r="C9391">
        <v>200</v>
      </c>
      <c r="E9391">
        <v>57.943661660092722</v>
      </c>
      <c r="G9391">
        <v>0.9555104292722002</v>
      </c>
      <c r="H9391">
        <f>+C9391/'Dados Primários'!$C$31</f>
        <v>0.56657223796033995</v>
      </c>
      <c r="I9391" s="22">
        <v>342806646910.8717</v>
      </c>
      <c r="J9391" s="33">
        <f t="shared" si="147"/>
        <v>10753402.269020798</v>
      </c>
    </row>
    <row r="9392" spans="3:10">
      <c r="C9392">
        <v>196</v>
      </c>
      <c r="E9392">
        <v>63.861521178433456</v>
      </c>
      <c r="G9392">
        <v>0.94378477786843895</v>
      </c>
      <c r="H9392">
        <f>+C9392/'Dados Primários'!$C$31</f>
        <v>0.55524079320113318</v>
      </c>
      <c r="I9392" s="22">
        <v>405314631020.33112</v>
      </c>
      <c r="J9392" s="33">
        <f t="shared" si="147"/>
        <v>13563940.45983145</v>
      </c>
    </row>
    <row r="9393" spans="3:10">
      <c r="C9393">
        <v>201</v>
      </c>
      <c r="E9393">
        <v>64.046445930971046</v>
      </c>
      <c r="G9393">
        <v>0.99076163485216051</v>
      </c>
      <c r="H9393">
        <f>+C9393/'Dados Primários'!$C$31</f>
        <v>0.56940509915014159</v>
      </c>
      <c r="I9393" s="22">
        <v>395003558705.09686</v>
      </c>
      <c r="J9393" s="33">
        <f t="shared" si="147"/>
        <v>14272057.15762873</v>
      </c>
    </row>
    <row r="9394" spans="3:10">
      <c r="C9394">
        <v>190</v>
      </c>
      <c r="E9394">
        <v>58.616761830275301</v>
      </c>
      <c r="G9394">
        <v>0.93079696026202152</v>
      </c>
      <c r="H9394">
        <f>+C9394/'Dados Primários'!$C$31</f>
        <v>0.5382436260623229</v>
      </c>
      <c r="I9394" s="22">
        <v>412811156562.90723</v>
      </c>
      <c r="J9394" s="33">
        <f t="shared" si="147"/>
        <v>12122916.136962024</v>
      </c>
    </row>
    <row r="9395" spans="3:10">
      <c r="C9395">
        <v>194</v>
      </c>
      <c r="E9395">
        <v>59.476081436996388</v>
      </c>
      <c r="G9395">
        <v>0.94451112379530033</v>
      </c>
      <c r="H9395">
        <f>+C9395/'Dados Primários'!$C$31</f>
        <v>0.54957507082152979</v>
      </c>
      <c r="I9395" s="22">
        <v>419108352781.78955</v>
      </c>
      <c r="J9395" s="33">
        <f t="shared" si="147"/>
        <v>12939061.152948024</v>
      </c>
    </row>
    <row r="9396" spans="3:10">
      <c r="C9396">
        <v>198</v>
      </c>
      <c r="E9396">
        <v>57.300711598261586</v>
      </c>
      <c r="G9396">
        <v>0.95845762761237918</v>
      </c>
      <c r="H9396">
        <f>+C9396/'Dados Primários'!$C$31</f>
        <v>0.56090651558073656</v>
      </c>
      <c r="I9396" s="22">
        <v>410085203536.82581</v>
      </c>
      <c r="J9396" s="33">
        <f t="shared" si="147"/>
        <v>12632738.835061505</v>
      </c>
    </row>
    <row r="9397" spans="3:10">
      <c r="C9397">
        <v>198</v>
      </c>
      <c r="E9397">
        <v>59.599831982557582</v>
      </c>
      <c r="G9397">
        <v>0.95734728125731805</v>
      </c>
      <c r="H9397">
        <f>+C9397/'Dados Primários'!$C$31</f>
        <v>0.56090651558073656</v>
      </c>
      <c r="I9397" s="22">
        <v>390015843431.47272</v>
      </c>
      <c r="J9397" s="33">
        <f t="shared" si="147"/>
        <v>12482089.093114385</v>
      </c>
    </row>
    <row r="9398" spans="3:10">
      <c r="C9398">
        <v>194</v>
      </c>
      <c r="E9398">
        <v>61.53613084530744</v>
      </c>
      <c r="G9398">
        <v>0.93575609174359409</v>
      </c>
      <c r="H9398">
        <f>+C9398/'Dados Primários'!$C$31</f>
        <v>0.54957507082152979</v>
      </c>
      <c r="I9398" s="22">
        <v>356280552761.75989</v>
      </c>
      <c r="J9398" s="33">
        <f t="shared" si="147"/>
        <v>11274881.628020145</v>
      </c>
    </row>
    <row r="9399" spans="3:10">
      <c r="C9399">
        <v>200</v>
      </c>
      <c r="E9399">
        <v>58.311117082033824</v>
      </c>
      <c r="G9399">
        <v>0.93263393458567279</v>
      </c>
      <c r="H9399">
        <f>+C9399/'Dados Primários'!$C$31</f>
        <v>0.56657223796033995</v>
      </c>
      <c r="I9399" s="22">
        <v>349250266898.07434</v>
      </c>
      <c r="J9399" s="33">
        <f t="shared" si="147"/>
        <v>10761049.072968109</v>
      </c>
    </row>
    <row r="9400" spans="3:10">
      <c r="C9400">
        <v>197</v>
      </c>
      <c r="E9400">
        <v>62.184797742522697</v>
      </c>
      <c r="G9400">
        <v>0.93853858140229185</v>
      </c>
      <c r="H9400">
        <f>+C9400/'Dados Primários'!$C$31</f>
        <v>0.55807365439093481</v>
      </c>
      <c r="I9400" s="22">
        <v>361235755934.95544</v>
      </c>
      <c r="J9400" s="33">
        <f t="shared" si="147"/>
        <v>11765722.696588216</v>
      </c>
    </row>
    <row r="9401" spans="3:10">
      <c r="C9401">
        <v>203</v>
      </c>
      <c r="E9401">
        <v>59.815658578903253</v>
      </c>
      <c r="G9401">
        <v>0.9779376283185266</v>
      </c>
      <c r="H9401">
        <f>+C9401/'Dados Primários'!$C$31</f>
        <v>0.57507082152974509</v>
      </c>
      <c r="I9401" s="22">
        <v>405349998796.05603</v>
      </c>
      <c r="J9401" s="33">
        <f t="shared" si="147"/>
        <v>13635703.657942714</v>
      </c>
    </row>
    <row r="9402" spans="3:10">
      <c r="C9402">
        <v>198</v>
      </c>
      <c r="E9402">
        <v>60.093735627012208</v>
      </c>
      <c r="G9402">
        <v>0.9977191494767178</v>
      </c>
      <c r="H9402">
        <f>+C9402/'Dados Primários'!$C$31</f>
        <v>0.56090651558073656</v>
      </c>
      <c r="I9402" s="22">
        <v>365429765313.59821</v>
      </c>
      <c r="J9402" s="33">
        <f t="shared" si="147"/>
        <v>12289434.910793254</v>
      </c>
    </row>
    <row r="9403" spans="3:10">
      <c r="C9403">
        <v>196</v>
      </c>
      <c r="E9403">
        <v>60.014683194116074</v>
      </c>
      <c r="G9403">
        <v>0.98574525519541711</v>
      </c>
      <c r="H9403">
        <f>+C9403/'Dados Primários'!$C$31</f>
        <v>0.55524079320113318</v>
      </c>
      <c r="I9403" s="22">
        <v>382065625645.25085</v>
      </c>
      <c r="J9403" s="33">
        <f t="shared" si="147"/>
        <v>12549936.986924725</v>
      </c>
    </row>
    <row r="9404" spans="3:10">
      <c r="C9404">
        <v>197</v>
      </c>
      <c r="E9404">
        <v>58.660443508890665</v>
      </c>
      <c r="G9404">
        <v>0.940504069375109</v>
      </c>
      <c r="H9404">
        <f>+C9404/'Dados Primários'!$C$31</f>
        <v>0.55807365439093481</v>
      </c>
      <c r="I9404" s="22">
        <v>350970219730.85132</v>
      </c>
      <c r="J9404" s="33">
        <f t="shared" si="147"/>
        <v>10806070.822286086</v>
      </c>
    </row>
    <row r="9405" spans="3:10">
      <c r="C9405">
        <v>194</v>
      </c>
      <c r="E9405">
        <v>59.39405392538945</v>
      </c>
      <c r="G9405">
        <v>0.9718939874562873</v>
      </c>
      <c r="H9405">
        <f>+C9405/'Dados Primários'!$C$31</f>
        <v>0.54957507082152979</v>
      </c>
      <c r="I9405" s="22">
        <v>408483016418.51807</v>
      </c>
      <c r="J9405" s="33">
        <f t="shared" si="147"/>
        <v>12958743.490466623</v>
      </c>
    </row>
    <row r="9406" spans="3:10">
      <c r="C9406">
        <v>197</v>
      </c>
      <c r="E9406">
        <v>62.42432402047065</v>
      </c>
      <c r="G9406">
        <v>0.94224717781983658</v>
      </c>
      <c r="H9406">
        <f>+C9406/'Dados Primários'!$C$31</f>
        <v>0.55807365439093481</v>
      </c>
      <c r="I9406" s="22">
        <v>372056946032.70709</v>
      </c>
      <c r="J9406" s="33">
        <f t="shared" si="147"/>
        <v>12212923.343820078</v>
      </c>
    </row>
    <row r="9407" spans="3:10">
      <c r="C9407">
        <v>198</v>
      </c>
      <c r="E9407">
        <v>61.333812050104058</v>
      </c>
      <c r="G9407">
        <v>0.98831761799208706</v>
      </c>
      <c r="H9407">
        <f>+C9407/'Dados Primários'!$C$31</f>
        <v>0.56090651558073656</v>
      </c>
      <c r="I9407" s="22">
        <v>381091971708.03882</v>
      </c>
      <c r="J9407" s="33">
        <f t="shared" si="147"/>
        <v>12957367.602640828</v>
      </c>
    </row>
    <row r="9408" spans="3:10">
      <c r="C9408">
        <v>203</v>
      </c>
      <c r="E9408">
        <v>60.859126098830778</v>
      </c>
      <c r="G9408">
        <v>0.97420559300771248</v>
      </c>
      <c r="H9408">
        <f>+C9408/'Dados Primários'!$C$31</f>
        <v>0.57507082152974509</v>
      </c>
      <c r="I9408" s="22">
        <v>366768497008.25684</v>
      </c>
      <c r="J9408" s="33">
        <f t="shared" si="147"/>
        <v>12505172.546879869</v>
      </c>
    </row>
    <row r="9409" spans="3:10">
      <c r="C9409">
        <v>197</v>
      </c>
      <c r="E9409">
        <v>60.61234304887352</v>
      </c>
      <c r="G9409">
        <v>0.99340168062290257</v>
      </c>
      <c r="H9409">
        <f>+C9409/'Dados Primários'!$C$31</f>
        <v>0.55807365439093481</v>
      </c>
      <c r="I9409" s="22">
        <v>418129217772.80475</v>
      </c>
      <c r="J9409" s="33">
        <f t="shared" si="147"/>
        <v>14050377.721223444</v>
      </c>
    </row>
    <row r="9410" spans="3:10">
      <c r="C9410">
        <v>203</v>
      </c>
      <c r="E9410">
        <v>64.209622417203917</v>
      </c>
      <c r="G9410">
        <v>0.98204622912315942</v>
      </c>
      <c r="H9410">
        <f>+C9410/'Dados Primários'!$C$31</f>
        <v>0.57507082152974509</v>
      </c>
      <c r="I9410" s="22">
        <v>411763107529.73108</v>
      </c>
      <c r="J9410" s="33">
        <f t="shared" si="147"/>
        <v>14931409.756444814</v>
      </c>
    </row>
    <row r="9411" spans="3:10">
      <c r="C9411">
        <v>204</v>
      </c>
      <c r="E9411">
        <v>61.843965946051277</v>
      </c>
      <c r="G9411">
        <v>0.93097287294034514</v>
      </c>
      <c r="H9411">
        <f>+C9411/'Dados Primários'!$C$31</f>
        <v>0.57790368271954673</v>
      </c>
      <c r="I9411" s="22">
        <v>354548252189.78723</v>
      </c>
      <c r="J9411" s="33">
        <f t="shared" si="147"/>
        <v>11796825.890143562</v>
      </c>
    </row>
    <row r="9412" spans="3:10">
      <c r="C9412">
        <v>197</v>
      </c>
      <c r="E9412">
        <v>64.175655283800168</v>
      </c>
      <c r="G9412">
        <v>0.94107550838080956</v>
      </c>
      <c r="H9412">
        <f>+C9412/'Dados Primários'!$C$31</f>
        <v>0.55807365439093481</v>
      </c>
      <c r="I9412" s="22">
        <v>406474553753.84283</v>
      </c>
      <c r="J9412" s="33">
        <f t="shared" si="147"/>
        <v>13699971.590388587</v>
      </c>
    </row>
    <row r="9413" spans="3:10">
      <c r="C9413">
        <v>204</v>
      </c>
      <c r="E9413">
        <v>62.818354829386045</v>
      </c>
      <c r="G9413">
        <v>0.97606935626644142</v>
      </c>
      <c r="H9413">
        <f>+C9413/'Dados Primários'!$C$31</f>
        <v>0.57790368271954673</v>
      </c>
      <c r="I9413" s="22">
        <v>389824940836.90686</v>
      </c>
      <c r="J9413" s="33">
        <f t="shared" si="147"/>
        <v>13813137.035194959</v>
      </c>
    </row>
    <row r="9414" spans="3:10">
      <c r="C9414">
        <v>197</v>
      </c>
      <c r="E9414">
        <v>61.529617491205975</v>
      </c>
      <c r="G9414">
        <v>0.95767077008153811</v>
      </c>
      <c r="H9414">
        <f>+C9414/'Dados Primários'!$C$31</f>
        <v>0.55807365439093481</v>
      </c>
      <c r="I9414" s="22">
        <v>345780645893.78455</v>
      </c>
      <c r="J9414" s="33">
        <f t="shared" si="147"/>
        <v>11370842.63807909</v>
      </c>
    </row>
    <row r="9415" spans="3:10">
      <c r="C9415">
        <v>201</v>
      </c>
      <c r="E9415">
        <v>61.801174698840448</v>
      </c>
      <c r="G9415">
        <v>0.93263276041142307</v>
      </c>
      <c r="H9415">
        <f>+C9415/'Dados Primários'!$C$31</f>
        <v>0.56940509915014159</v>
      </c>
      <c r="I9415" s="22">
        <v>391315536836.77478</v>
      </c>
      <c r="J9415" s="33">
        <f t="shared" si="147"/>
        <v>12842685.293884134</v>
      </c>
    </row>
    <row r="9416" spans="3:10">
      <c r="C9416">
        <v>199</v>
      </c>
      <c r="E9416">
        <v>58.043163411316073</v>
      </c>
      <c r="G9416">
        <v>0.99880423478726499</v>
      </c>
      <c r="H9416">
        <f>+C9416/'Dados Primários'!$C$31</f>
        <v>0.5637393767705382</v>
      </c>
      <c r="I9416" s="22">
        <v>360227615674.13232</v>
      </c>
      <c r="J9416" s="33">
        <f t="shared" ref="J9416:J9479" si="148">+E9416*G9416*H9416*I9416/1000000</f>
        <v>11772991.310759423</v>
      </c>
    </row>
    <row r="9417" spans="3:10">
      <c r="C9417">
        <v>196</v>
      </c>
      <c r="E9417">
        <v>62.967453989227053</v>
      </c>
      <c r="G9417">
        <v>0.98277406956198354</v>
      </c>
      <c r="H9417">
        <f>+C9417/'Dados Primários'!$C$31</f>
        <v>0.55524079320113318</v>
      </c>
      <c r="I9417" s="22">
        <v>387536635141.60394</v>
      </c>
      <c r="J9417" s="33">
        <f t="shared" si="148"/>
        <v>13315698.487334425</v>
      </c>
    </row>
    <row r="9418" spans="3:10">
      <c r="C9418">
        <v>202</v>
      </c>
      <c r="E9418">
        <v>61.139196938997692</v>
      </c>
      <c r="G9418">
        <v>0.92378712825653475</v>
      </c>
      <c r="H9418">
        <f>+C9418/'Dados Primários'!$C$31</f>
        <v>0.57223796033994334</v>
      </c>
      <c r="I9418" s="22">
        <v>418226824937.4939</v>
      </c>
      <c r="J9418" s="33">
        <f t="shared" si="148"/>
        <v>13516996.009143684</v>
      </c>
    </row>
    <row r="9419" spans="3:10">
      <c r="C9419">
        <v>201</v>
      </c>
      <c r="E9419">
        <v>58.742953734208342</v>
      </c>
      <c r="G9419">
        <v>0.97026460757957056</v>
      </c>
      <c r="H9419">
        <f>+C9419/'Dados Primários'!$C$31</f>
        <v>0.56940509915014159</v>
      </c>
      <c r="I9419" s="22">
        <v>414246724460.38885</v>
      </c>
      <c r="J9419" s="33">
        <f t="shared" si="148"/>
        <v>13443935.031026475</v>
      </c>
    </row>
    <row r="9420" spans="3:10">
      <c r="C9420">
        <v>193</v>
      </c>
      <c r="E9420">
        <v>62.383410839612324</v>
      </c>
      <c r="G9420">
        <v>0.99725958984217589</v>
      </c>
      <c r="H9420">
        <f>+C9420/'Dados Primários'!$C$31</f>
        <v>0.54674220963172804</v>
      </c>
      <c r="I9420" s="22">
        <v>366698005755.75696</v>
      </c>
      <c r="J9420" s="33">
        <f t="shared" si="148"/>
        <v>12472930.122709632</v>
      </c>
    </row>
    <row r="9421" spans="3:10">
      <c r="C9421">
        <v>198</v>
      </c>
      <c r="E9421">
        <v>58.525981364285563</v>
      </c>
      <c r="G9421">
        <v>0.94192647744991187</v>
      </c>
      <c r="H9421">
        <f>+C9421/'Dados Primários'!$C$31</f>
        <v>0.56090651558073656</v>
      </c>
      <c r="I9421" s="22">
        <v>403382737007.63599</v>
      </c>
      <c r="J9421" s="33">
        <f t="shared" si="148"/>
        <v>12473074.116857972</v>
      </c>
    </row>
    <row r="9422" spans="3:10">
      <c r="C9422">
        <v>195</v>
      </c>
      <c r="E9422">
        <v>58.688789547485669</v>
      </c>
      <c r="G9422">
        <v>0.9583065006687802</v>
      </c>
      <c r="H9422">
        <f>+C9422/'Dados Primários'!$C$31</f>
        <v>0.55240793201133143</v>
      </c>
      <c r="I9422" s="22">
        <v>373660887338.06317</v>
      </c>
      <c r="J9422" s="33">
        <f t="shared" si="148"/>
        <v>11609062.070888938</v>
      </c>
    </row>
    <row r="9423" spans="3:10">
      <c r="C9423">
        <v>208</v>
      </c>
      <c r="E9423">
        <v>62.785924591606452</v>
      </c>
      <c r="G9423">
        <v>0.9773567401884854</v>
      </c>
      <c r="H9423">
        <f>+C9423/'Dados Primários'!$C$31</f>
        <v>0.58923512747875351</v>
      </c>
      <c r="I9423" s="22">
        <v>350533490827.55554</v>
      </c>
      <c r="J9423" s="33">
        <f t="shared" si="148"/>
        <v>12674579.326596634</v>
      </c>
    </row>
    <row r="9424" spans="3:10">
      <c r="C9424">
        <v>201</v>
      </c>
      <c r="E9424">
        <v>60.094611129567312</v>
      </c>
      <c r="G9424">
        <v>0.99473234787338061</v>
      </c>
      <c r="H9424">
        <f>+C9424/'Dados Primários'!$C$31</f>
        <v>0.56940509915014159</v>
      </c>
      <c r="I9424" s="22">
        <v>400380338725.81104</v>
      </c>
      <c r="J9424" s="33">
        <f t="shared" si="148"/>
        <v>13628117.362559862</v>
      </c>
    </row>
    <row r="9425" spans="3:10">
      <c r="C9425">
        <v>200</v>
      </c>
      <c r="E9425">
        <v>60.609254637807261</v>
      </c>
      <c r="G9425">
        <v>0.94657070790723463</v>
      </c>
      <c r="H9425">
        <f>+C9425/'Dados Primários'!$C$31</f>
        <v>0.56657223796033995</v>
      </c>
      <c r="I9425" s="22">
        <v>378352964705.95197</v>
      </c>
      <c r="J9425" s="33">
        <f t="shared" si="148"/>
        <v>12298281.673966326</v>
      </c>
    </row>
    <row r="9426" spans="3:10">
      <c r="C9426">
        <v>193</v>
      </c>
      <c r="E9426">
        <v>61.72269762662831</v>
      </c>
      <c r="G9426">
        <v>0.93388779689273227</v>
      </c>
      <c r="H9426">
        <f>+C9426/'Dados Primários'!$C$31</f>
        <v>0.54674220963172804</v>
      </c>
      <c r="I9426" s="22">
        <v>352277812934.60999</v>
      </c>
      <c r="J9426" s="33">
        <f t="shared" si="148"/>
        <v>11102160.320511935</v>
      </c>
    </row>
    <row r="9427" spans="3:10">
      <c r="C9427">
        <v>198</v>
      </c>
      <c r="E9427">
        <v>59.29901074194769</v>
      </c>
      <c r="G9427">
        <v>0.97220237615155169</v>
      </c>
      <c r="H9427">
        <f>+C9427/'Dados Primários'!$C$31</f>
        <v>0.56090651558073656</v>
      </c>
      <c r="I9427" s="22">
        <v>389201991989.83704</v>
      </c>
      <c r="J9427" s="33">
        <f t="shared" si="148"/>
        <v>12585476.577592866</v>
      </c>
    </row>
    <row r="9428" spans="3:10">
      <c r="C9428">
        <v>198</v>
      </c>
      <c r="E9428">
        <v>60.593539914816404</v>
      </c>
      <c r="G9428">
        <v>0.92533597912887855</v>
      </c>
      <c r="H9428">
        <f>+C9428/'Dados Primários'!$C$31</f>
        <v>0.56090651558073656</v>
      </c>
      <c r="I9428" s="22">
        <v>405879373190.86835</v>
      </c>
      <c r="J9428" s="33">
        <f t="shared" si="148"/>
        <v>12764777.224134346</v>
      </c>
    </row>
    <row r="9429" spans="3:10">
      <c r="C9429">
        <v>197</v>
      </c>
      <c r="E9429">
        <v>58.825348319297355</v>
      </c>
      <c r="G9429">
        <v>0.92180121906185586</v>
      </c>
      <c r="H9429">
        <f>+C9429/'Dados Primários'!$C$31</f>
        <v>0.55807365439093481</v>
      </c>
      <c r="I9429" s="22">
        <v>370625218924.42609</v>
      </c>
      <c r="J9429" s="33">
        <f t="shared" si="148"/>
        <v>11215748.793923335</v>
      </c>
    </row>
    <row r="9430" spans="3:10">
      <c r="C9430">
        <v>201</v>
      </c>
      <c r="E9430">
        <v>63.429202430611113</v>
      </c>
      <c r="G9430">
        <v>0.95308877261033698</v>
      </c>
      <c r="H9430">
        <f>+C9430/'Dados Primários'!$C$31</f>
        <v>0.56940509915014159</v>
      </c>
      <c r="I9430" s="22">
        <v>342054462829.63013</v>
      </c>
      <c r="J9430" s="33">
        <f t="shared" si="148"/>
        <v>11774411.703309355</v>
      </c>
    </row>
    <row r="9431" spans="3:10">
      <c r="C9431">
        <v>192</v>
      </c>
      <c r="E9431">
        <v>62.805251280840139</v>
      </c>
      <c r="G9431">
        <v>0.96300126193231028</v>
      </c>
      <c r="H9431">
        <f>+C9431/'Dados Primários'!$C$31</f>
        <v>0.5439093484419264</v>
      </c>
      <c r="I9431" s="22">
        <v>399356777593.19391</v>
      </c>
      <c r="J9431" s="33">
        <f t="shared" si="148"/>
        <v>13137429.43898255</v>
      </c>
    </row>
    <row r="9432" spans="3:10">
      <c r="C9432">
        <v>194</v>
      </c>
      <c r="E9432">
        <v>60.158277080193294</v>
      </c>
      <c r="G9432">
        <v>0.92220929633928894</v>
      </c>
      <c r="H9432">
        <f>+C9432/'Dados Primários'!$C$31</f>
        <v>0.54957507082152979</v>
      </c>
      <c r="I9432" s="22">
        <v>413361008810.51318</v>
      </c>
      <c r="J9432" s="33">
        <f t="shared" si="148"/>
        <v>12603217.131446429</v>
      </c>
    </row>
    <row r="9433" spans="3:10">
      <c r="C9433">
        <v>199</v>
      </c>
      <c r="E9433">
        <v>57.522886808641665</v>
      </c>
      <c r="G9433">
        <v>0.93164357442950996</v>
      </c>
      <c r="H9433">
        <f>+C9433/'Dados Primários'!$C$31</f>
        <v>0.5637393767705382</v>
      </c>
      <c r="I9433" s="22">
        <v>378475078295.20624</v>
      </c>
      <c r="J9433" s="33">
        <f t="shared" si="148"/>
        <v>11434208.959269576</v>
      </c>
    </row>
    <row r="9434" spans="3:10">
      <c r="C9434">
        <v>203</v>
      </c>
      <c r="E9434">
        <v>58.958592840511628</v>
      </c>
      <c r="G9434">
        <v>0.93355543677395003</v>
      </c>
      <c r="H9434">
        <f>+C9434/'Dados Primários'!$C$31</f>
        <v>0.57507082152974509</v>
      </c>
      <c r="I9434" s="22">
        <v>376640907530.97131</v>
      </c>
      <c r="J9434" s="33">
        <f t="shared" si="148"/>
        <v>11921641.074191324</v>
      </c>
    </row>
    <row r="9435" spans="3:10">
      <c r="C9435">
        <v>196</v>
      </c>
      <c r="E9435">
        <v>57.789870478929892</v>
      </c>
      <c r="G9435">
        <v>0.98622585977717581</v>
      </c>
      <c r="H9435">
        <f>+C9435/'Dados Primários'!$C$31</f>
        <v>0.55524079320113318</v>
      </c>
      <c r="I9435" s="22">
        <v>359732873034.53912</v>
      </c>
      <c r="J9435" s="33">
        <f t="shared" si="148"/>
        <v>11383861.393664053</v>
      </c>
    </row>
    <row r="9436" spans="3:10">
      <c r="C9436">
        <v>191</v>
      </c>
      <c r="E9436">
        <v>63.053139374686012</v>
      </c>
      <c r="G9436">
        <v>0.93802527499293231</v>
      </c>
      <c r="H9436">
        <f>+C9436/'Dados Primários'!$C$31</f>
        <v>0.54107648725212465</v>
      </c>
      <c r="I9436" s="22">
        <v>418397091498.78339</v>
      </c>
      <c r="J9436" s="33">
        <f t="shared" si="148"/>
        <v>13389629.931633919</v>
      </c>
    </row>
    <row r="9437" spans="3:10">
      <c r="C9437">
        <v>198</v>
      </c>
      <c r="E9437">
        <v>61.013470347674321</v>
      </c>
      <c r="G9437">
        <v>0.99079680621195432</v>
      </c>
      <c r="H9437">
        <f>+C9437/'Dados Primários'!$C$31</f>
        <v>0.56090651558073656</v>
      </c>
      <c r="I9437" s="22">
        <v>389916820052.04114</v>
      </c>
      <c r="J9437" s="33">
        <f t="shared" si="148"/>
        <v>13221258.011125803</v>
      </c>
    </row>
    <row r="9438" spans="3:10">
      <c r="C9438">
        <v>211</v>
      </c>
      <c r="E9438">
        <v>63.656133362243949</v>
      </c>
      <c r="G9438">
        <v>0.96192200431689712</v>
      </c>
      <c r="H9438">
        <f>+C9438/'Dados Primários'!$C$31</f>
        <v>0.59773371104815864</v>
      </c>
      <c r="I9438" s="22">
        <v>407994614655.14948</v>
      </c>
      <c r="J9438" s="33">
        <f t="shared" si="148"/>
        <v>14932835.982053999</v>
      </c>
    </row>
    <row r="9439" spans="3:10">
      <c r="C9439">
        <v>201</v>
      </c>
      <c r="E9439">
        <v>57.37341923399056</v>
      </c>
      <c r="G9439">
        <v>0.94312655409012303</v>
      </c>
      <c r="H9439">
        <f>+C9439/'Dados Primários'!$C$31</f>
        <v>0.56940509915014159</v>
      </c>
      <c r="I9439" s="22">
        <v>353488509096.89838</v>
      </c>
      <c r="J9439" s="33">
        <f t="shared" si="148"/>
        <v>10891240.75517907</v>
      </c>
    </row>
    <row r="9440" spans="3:10">
      <c r="C9440">
        <v>192</v>
      </c>
      <c r="E9440">
        <v>60.217065679387687</v>
      </c>
      <c r="G9440">
        <v>0.96799459269642585</v>
      </c>
      <c r="H9440">
        <f>+C9440/'Dados Primários'!$C$31</f>
        <v>0.5439093484419264</v>
      </c>
      <c r="I9440" s="22">
        <v>379372391570.99854</v>
      </c>
      <c r="J9440" s="33">
        <f t="shared" si="148"/>
        <v>12027760.339551169</v>
      </c>
    </row>
    <row r="9441" spans="3:10">
      <c r="C9441">
        <v>195</v>
      </c>
      <c r="E9441">
        <v>64.242873468833452</v>
      </c>
      <c r="G9441">
        <v>0.92511944882810093</v>
      </c>
      <c r="H9441">
        <f>+C9441/'Dados Primários'!$C$31</f>
        <v>0.55240793201133143</v>
      </c>
      <c r="I9441" s="22">
        <v>403785133772.42963</v>
      </c>
      <c r="J9441" s="33">
        <f t="shared" si="148"/>
        <v>13256625.894406119</v>
      </c>
    </row>
    <row r="9442" spans="3:10">
      <c r="C9442">
        <v>196</v>
      </c>
      <c r="E9442">
        <v>62.954390683809478</v>
      </c>
      <c r="G9442">
        <v>0.9625764538918512</v>
      </c>
      <c r="H9442">
        <f>+C9442/'Dados Primários'!$C$31</f>
        <v>0.55524079320113318</v>
      </c>
      <c r="I9442" s="22">
        <v>350743313224.401</v>
      </c>
      <c r="J9442" s="33">
        <f t="shared" si="148"/>
        <v>11801359.082740871</v>
      </c>
    </row>
    <row r="9443" spans="3:10">
      <c r="C9443">
        <v>198</v>
      </c>
      <c r="E9443">
        <v>60.444222785883689</v>
      </c>
      <c r="G9443">
        <v>0.98246056034344276</v>
      </c>
      <c r="H9443">
        <f>+C9443/'Dados Primários'!$C$31</f>
        <v>0.56090651558073656</v>
      </c>
      <c r="I9443" s="22">
        <v>416865362507.69409</v>
      </c>
      <c r="J9443" s="33">
        <f t="shared" si="148"/>
        <v>13885330.413888423</v>
      </c>
    </row>
    <row r="9444" spans="3:10">
      <c r="C9444">
        <v>199</v>
      </c>
      <c r="E9444">
        <v>62.612362347125249</v>
      </c>
      <c r="G9444">
        <v>0.93463769224222648</v>
      </c>
      <c r="H9444">
        <f>+C9444/'Dados Primários'!$C$31</f>
        <v>0.5637393767705382</v>
      </c>
      <c r="I9444" s="22">
        <v>386147666814.80579</v>
      </c>
      <c r="J9444" s="33">
        <f t="shared" si="148"/>
        <v>12738995.006066941</v>
      </c>
    </row>
    <row r="9445" spans="3:10">
      <c r="C9445">
        <v>200</v>
      </c>
      <c r="E9445">
        <v>58.813968133984119</v>
      </c>
      <c r="G9445">
        <v>0.93569351509944232</v>
      </c>
      <c r="H9445">
        <f>+C9445/'Dados Primários'!$C$31</f>
        <v>0.56657223796033995</v>
      </c>
      <c r="I9445" s="22">
        <v>395836156440.82251</v>
      </c>
      <c r="J9445" s="33">
        <f t="shared" si="148"/>
        <v>12341980.410103817</v>
      </c>
    </row>
    <row r="9446" spans="3:10">
      <c r="C9446">
        <v>192</v>
      </c>
      <c r="E9446">
        <v>62.782427871084046</v>
      </c>
      <c r="G9446">
        <v>0.92090827632737737</v>
      </c>
      <c r="H9446">
        <f>+C9446/'Dados Primários'!$C$31</f>
        <v>0.5439093484419264</v>
      </c>
      <c r="I9446" s="22">
        <v>366281300903.42896</v>
      </c>
      <c r="J9446" s="33">
        <f t="shared" si="148"/>
        <v>11518495.41360572</v>
      </c>
    </row>
    <row r="9447" spans="3:10">
      <c r="C9447">
        <v>197</v>
      </c>
      <c r="E9447">
        <v>57.80522930945979</v>
      </c>
      <c r="G9447">
        <v>0.9854002342305147</v>
      </c>
      <c r="H9447">
        <f>+C9447/'Dados Primários'!$C$31</f>
        <v>0.55807365439093481</v>
      </c>
      <c r="I9447" s="22">
        <v>419824283930.39124</v>
      </c>
      <c r="J9447" s="33">
        <f t="shared" si="148"/>
        <v>13345623.42628934</v>
      </c>
    </row>
    <row r="9448" spans="3:10">
      <c r="C9448">
        <v>200</v>
      </c>
      <c r="E9448">
        <v>59.969004090679348</v>
      </c>
      <c r="G9448">
        <v>0.98173671226098047</v>
      </c>
      <c r="H9448">
        <f>+C9448/'Dados Primários'!$C$31</f>
        <v>0.56657223796033995</v>
      </c>
      <c r="I9448" s="22">
        <v>352740018084.98987</v>
      </c>
      <c r="J9448" s="33">
        <f t="shared" si="148"/>
        <v>11766082.562185157</v>
      </c>
    </row>
    <row r="9449" spans="3:10">
      <c r="C9449">
        <v>194</v>
      </c>
      <c r="E9449">
        <v>60.47175204776309</v>
      </c>
      <c r="G9449">
        <v>0.92892297029910753</v>
      </c>
      <c r="H9449">
        <f>+C9449/'Dados Primários'!$C$31</f>
        <v>0.54957507082152979</v>
      </c>
      <c r="I9449" s="22">
        <v>357483954424.72955</v>
      </c>
      <c r="J9449" s="33">
        <f t="shared" si="148"/>
        <v>11036105.201083887</v>
      </c>
    </row>
    <row r="9450" spans="3:10">
      <c r="C9450">
        <v>201</v>
      </c>
      <c r="E9450">
        <v>59.33666675426376</v>
      </c>
      <c r="G9450">
        <v>0.96836181709932245</v>
      </c>
      <c r="H9450">
        <f>+C9450/'Dados Primários'!$C$31</f>
        <v>0.56940509915014159</v>
      </c>
      <c r="I9450" s="22">
        <v>372822016429.53882</v>
      </c>
      <c r="J9450" s="33">
        <f t="shared" si="148"/>
        <v>12197861.724654958</v>
      </c>
    </row>
    <row r="9451" spans="3:10">
      <c r="C9451">
        <v>199</v>
      </c>
      <c r="E9451">
        <v>58.078138911075953</v>
      </c>
      <c r="G9451">
        <v>0.93705998831291681</v>
      </c>
      <c r="H9451">
        <f>+C9451/'Dados Primários'!$C$31</f>
        <v>0.5637393767705382</v>
      </c>
      <c r="I9451" s="22">
        <v>369630131259.38837</v>
      </c>
      <c r="J9451" s="33">
        <f t="shared" si="148"/>
        <v>11340333.403974231</v>
      </c>
    </row>
    <row r="9452" spans="3:10">
      <c r="C9452">
        <v>195</v>
      </c>
      <c r="E9452">
        <v>57.760678453571479</v>
      </c>
      <c r="G9452">
        <v>0.92722357519307341</v>
      </c>
      <c r="H9452">
        <f>+C9452/'Dados Primários'!$C$31</f>
        <v>0.55240793201133143</v>
      </c>
      <c r="I9452" s="22">
        <v>387616076540.02313</v>
      </c>
      <c r="J9452" s="33">
        <f t="shared" si="148"/>
        <v>11467755.854185322</v>
      </c>
    </row>
    <row r="9453" spans="3:10">
      <c r="C9453">
        <v>195</v>
      </c>
      <c r="E9453">
        <v>59.562769175848352</v>
      </c>
      <c r="G9453">
        <v>0.96662826998467943</v>
      </c>
      <c r="H9453">
        <f>+C9453/'Dados Primários'!$C$31</f>
        <v>0.55240793201133143</v>
      </c>
      <c r="I9453" s="22">
        <v>349398408168.64667</v>
      </c>
      <c r="J9453" s="33">
        <f t="shared" si="148"/>
        <v>11112587.689628778</v>
      </c>
    </row>
    <row r="9454" spans="3:10">
      <c r="C9454">
        <v>191</v>
      </c>
      <c r="E9454">
        <v>59.90153848322646</v>
      </c>
      <c r="G9454">
        <v>0.92133363250705125</v>
      </c>
      <c r="H9454">
        <f>+C9454/'Dados Primários'!$C$31</f>
        <v>0.54107648725212465</v>
      </c>
      <c r="I9454" s="22">
        <v>355046090445.03705</v>
      </c>
      <c r="J9454" s="33">
        <f t="shared" si="148"/>
        <v>10602256.293663993</v>
      </c>
    </row>
    <row r="9455" spans="3:10">
      <c r="C9455">
        <v>198</v>
      </c>
      <c r="E9455">
        <v>63.237287587061196</v>
      </c>
      <c r="G9455">
        <v>0.934361546009016</v>
      </c>
      <c r="H9455">
        <f>+C9455/'Dados Primários'!$C$31</f>
        <v>0.56090651558073656</v>
      </c>
      <c r="I9455" s="22">
        <v>349642109737.56488</v>
      </c>
      <c r="J9455" s="33">
        <f t="shared" si="148"/>
        <v>11587837.790092302</v>
      </c>
    </row>
    <row r="9456" spans="3:10">
      <c r="C9456">
        <v>207</v>
      </c>
      <c r="E9456">
        <v>63.712475737464842</v>
      </c>
      <c r="G9456">
        <v>0.93450377353211111</v>
      </c>
      <c r="H9456">
        <f>+C9456/'Dados Primários'!$C$31</f>
        <v>0.58640226628895187</v>
      </c>
      <c r="I9456" s="22">
        <v>394938359252.61414</v>
      </c>
      <c r="J9456" s="33">
        <f t="shared" si="148"/>
        <v>13788927.821257155</v>
      </c>
    </row>
    <row r="9457" spans="3:10">
      <c r="C9457">
        <v>198</v>
      </c>
      <c r="E9457">
        <v>58.279719571494368</v>
      </c>
      <c r="G9457">
        <v>0.92492175419112754</v>
      </c>
      <c r="H9457">
        <f>+C9457/'Dados Primários'!$C$31</f>
        <v>0.56090651558073656</v>
      </c>
      <c r="I9457" s="22">
        <v>409003958685.79108</v>
      </c>
      <c r="J9457" s="33">
        <f t="shared" si="148"/>
        <v>12366318.960797362</v>
      </c>
    </row>
    <row r="9458" spans="3:10">
      <c r="C9458">
        <v>203</v>
      </c>
      <c r="E9458">
        <v>63.986838105822379</v>
      </c>
      <c r="G9458">
        <v>0.99992269027974578</v>
      </c>
      <c r="H9458">
        <f>+C9458/'Dados Primários'!$C$31</f>
        <v>0.57507082152974509</v>
      </c>
      <c r="I9458" s="22">
        <v>391533632091.02936</v>
      </c>
      <c r="J9458" s="33">
        <f t="shared" si="148"/>
        <v>14406134.970865533</v>
      </c>
    </row>
    <row r="9459" spans="3:10">
      <c r="C9459">
        <v>196</v>
      </c>
      <c r="E9459">
        <v>59.308044556611236</v>
      </c>
      <c r="G9459">
        <v>0.98065553168796726</v>
      </c>
      <c r="H9459">
        <f>+C9459/'Dados Primários'!$C$31</f>
        <v>0.55524079320113318</v>
      </c>
      <c r="I9459" s="22">
        <v>359754553930.71967</v>
      </c>
      <c r="J9459" s="33">
        <f t="shared" si="148"/>
        <v>11617635.693212671</v>
      </c>
    </row>
    <row r="9460" spans="3:10">
      <c r="C9460">
        <v>201</v>
      </c>
      <c r="E9460">
        <v>64.164862965082222</v>
      </c>
      <c r="G9460">
        <v>0.9975210796657582</v>
      </c>
      <c r="H9460">
        <f>+C9460/'Dados Primários'!$C$31</f>
        <v>0.56940509915014159</v>
      </c>
      <c r="I9460" s="22">
        <v>392787913605.00635</v>
      </c>
      <c r="J9460" s="33">
        <f t="shared" si="148"/>
        <v>14315246.174894797</v>
      </c>
    </row>
    <row r="9461" spans="3:10">
      <c r="C9461">
        <v>203</v>
      </c>
      <c r="E9461">
        <v>57.931854136875764</v>
      </c>
      <c r="G9461">
        <v>0.93678594239837765</v>
      </c>
      <c r="H9461">
        <f>+C9461/'Dados Primários'!$C$31</f>
        <v>0.57507082152974509</v>
      </c>
      <c r="I9461" s="22">
        <v>380463959342.08484</v>
      </c>
      <c r="J9461" s="33">
        <f t="shared" si="148"/>
        <v>11873879.826213196</v>
      </c>
    </row>
    <row r="9462" spans="3:10">
      <c r="C9462">
        <v>199</v>
      </c>
      <c r="E9462">
        <v>63.092478470943163</v>
      </c>
      <c r="G9462">
        <v>0.96133388953345544</v>
      </c>
      <c r="H9462">
        <f>+C9462/'Dados Primários'!$C$31</f>
        <v>0.5637393767705382</v>
      </c>
      <c r="I9462" s="22">
        <v>419764662419.33624</v>
      </c>
      <c r="J9462" s="33">
        <f t="shared" si="148"/>
        <v>14352781.943801157</v>
      </c>
    </row>
    <row r="9463" spans="3:10">
      <c r="C9463">
        <v>197</v>
      </c>
      <c r="E9463">
        <v>58.545661141684121</v>
      </c>
      <c r="G9463">
        <v>0.97868138878544864</v>
      </c>
      <c r="H9463">
        <f>+C9463/'Dados Primários'!$C$31</f>
        <v>0.55807365439093481</v>
      </c>
      <c r="I9463" s="22">
        <v>364681281783.9353</v>
      </c>
      <c r="J9463" s="33">
        <f t="shared" si="148"/>
        <v>11661140.760062665</v>
      </c>
    </row>
    <row r="9464" spans="3:10">
      <c r="C9464">
        <v>197</v>
      </c>
      <c r="E9464">
        <v>57.626808285022527</v>
      </c>
      <c r="G9464">
        <v>0.93810131703415023</v>
      </c>
      <c r="H9464">
        <f>+C9464/'Dados Primários'!$C$31</f>
        <v>0.55807365439093481</v>
      </c>
      <c r="I9464" s="22">
        <v>360302942600.24231</v>
      </c>
      <c r="J9464" s="33">
        <f t="shared" si="148"/>
        <v>10870102.565697813</v>
      </c>
    </row>
    <row r="9465" spans="3:10">
      <c r="C9465">
        <v>198</v>
      </c>
      <c r="E9465">
        <v>61.746846373675787</v>
      </c>
      <c r="G9465">
        <v>0.98883539296166756</v>
      </c>
      <c r="H9465">
        <f>+C9465/'Dados Primários'!$C$31</f>
        <v>0.56090651558073656</v>
      </c>
      <c r="I9465" s="22">
        <v>405556282272.35577</v>
      </c>
      <c r="J9465" s="33">
        <f t="shared" si="148"/>
        <v>13889301.398097621</v>
      </c>
    </row>
    <row r="9466" spans="3:10">
      <c r="C9466">
        <v>203</v>
      </c>
      <c r="E9466">
        <v>62.747002368921883</v>
      </c>
      <c r="G9466">
        <v>0.95644950674681439</v>
      </c>
      <c r="H9466">
        <f>+C9466/'Dados Primários'!$C$31</f>
        <v>0.57507082152974509</v>
      </c>
      <c r="I9466" s="22">
        <v>400436151483.29932</v>
      </c>
      <c r="J9466" s="33">
        <f t="shared" si="148"/>
        <v>13820050.876122944</v>
      </c>
    </row>
    <row r="9467" spans="3:10">
      <c r="C9467">
        <v>204</v>
      </c>
      <c r="E9467">
        <v>62.508814470050311</v>
      </c>
      <c r="G9467">
        <v>0.96685989370889025</v>
      </c>
      <c r="H9467">
        <f>+C9467/'Dados Primários'!$C$31</f>
        <v>0.57790368271954673</v>
      </c>
      <c r="I9467" s="22">
        <v>380397979811.01929</v>
      </c>
      <c r="J9467" s="33">
        <f t="shared" si="148"/>
        <v>13286129.21173574</v>
      </c>
    </row>
    <row r="9468" spans="3:10">
      <c r="C9468">
        <v>199</v>
      </c>
      <c r="E9468">
        <v>62.304798135466314</v>
      </c>
      <c r="G9468">
        <v>0.97423356531850691</v>
      </c>
      <c r="H9468">
        <f>+C9468/'Dados Primários'!$C$31</f>
        <v>0.5637393767705382</v>
      </c>
      <c r="I9468" s="22">
        <v>402846683800.61475</v>
      </c>
      <c r="J9468" s="33">
        <f t="shared" si="148"/>
        <v>13784872.243405303</v>
      </c>
    </row>
    <row r="9469" spans="3:10">
      <c r="C9469">
        <v>195</v>
      </c>
      <c r="E9469">
        <v>57.502262782339123</v>
      </c>
      <c r="G9469">
        <v>0.98353230814613979</v>
      </c>
      <c r="H9469">
        <f>+C9469/'Dados Primários'!$C$31</f>
        <v>0.55240793201133143</v>
      </c>
      <c r="I9469" s="22">
        <v>412214636932.22711</v>
      </c>
      <c r="J9469" s="33">
        <f t="shared" si="148"/>
        <v>12878250.851743363</v>
      </c>
    </row>
    <row r="9470" spans="3:10">
      <c r="C9470">
        <v>205</v>
      </c>
      <c r="E9470">
        <v>58.270582773741602</v>
      </c>
      <c r="G9470">
        <v>0.9475030121707837</v>
      </c>
      <c r="H9470">
        <f>+C9470/'Dados Primários'!$C$31</f>
        <v>0.58073654390934848</v>
      </c>
      <c r="I9470" s="22">
        <v>377402919941.30377</v>
      </c>
      <c r="J9470" s="33">
        <f t="shared" si="148"/>
        <v>12100808.06413549</v>
      </c>
    </row>
    <row r="9471" spans="3:10">
      <c r="C9471">
        <v>197</v>
      </c>
      <c r="E9471">
        <v>58.684678275172914</v>
      </c>
      <c r="G9471">
        <v>0.9231255543619048</v>
      </c>
      <c r="H9471">
        <f>+C9471/'Dados Primários'!$C$31</f>
        <v>0.55807365439093481</v>
      </c>
      <c r="I9471" s="22">
        <v>374875453492.10291</v>
      </c>
      <c r="J9471" s="33">
        <f t="shared" si="148"/>
        <v>11333499.410877381</v>
      </c>
    </row>
    <row r="9472" spans="3:10">
      <c r="C9472">
        <v>194</v>
      </c>
      <c r="E9472">
        <v>64.287770831174115</v>
      </c>
      <c r="G9472">
        <v>0.97119216053336499</v>
      </c>
      <c r="H9472">
        <f>+C9472/'Dados Primários'!$C$31</f>
        <v>0.54957507082152979</v>
      </c>
      <c r="I9472" s="22">
        <v>405746841773.27289</v>
      </c>
      <c r="J9472" s="33">
        <f t="shared" si="148"/>
        <v>13922451.30768284</v>
      </c>
    </row>
    <row r="9473" spans="3:10">
      <c r="C9473">
        <v>195</v>
      </c>
      <c r="E9473">
        <v>62.124359543274331</v>
      </c>
      <c r="G9473">
        <v>0.9866420842644954</v>
      </c>
      <c r="H9473">
        <f>+C9473/'Dados Primários'!$C$31</f>
        <v>0.55240793201133143</v>
      </c>
      <c r="I9473" s="22">
        <v>405169683397.3609</v>
      </c>
      <c r="J9473" s="33">
        <f t="shared" si="148"/>
        <v>13718872.139242832</v>
      </c>
    </row>
    <row r="9474" spans="3:10">
      <c r="C9474">
        <v>198</v>
      </c>
      <c r="E9474">
        <v>60.670843811566407</v>
      </c>
      <c r="G9474">
        <v>0.97351023337501574</v>
      </c>
      <c r="H9474">
        <f>+C9474/'Dados Primários'!$C$31</f>
        <v>0.56090651558073656</v>
      </c>
      <c r="I9474" s="22">
        <v>376868859445.14948</v>
      </c>
      <c r="J9474" s="33">
        <f t="shared" si="148"/>
        <v>12485366.475603018</v>
      </c>
    </row>
    <row r="9475" spans="3:10">
      <c r="C9475">
        <v>198</v>
      </c>
      <c r="E9475">
        <v>59.031940996536022</v>
      </c>
      <c r="G9475">
        <v>0.9864923338901681</v>
      </c>
      <c r="H9475">
        <f>+C9475/'Dados Primários'!$C$31</f>
        <v>0.56090651558073656</v>
      </c>
      <c r="I9475" s="22">
        <v>368920694627.29651</v>
      </c>
      <c r="J9475" s="33">
        <f t="shared" si="148"/>
        <v>12050478.174525572</v>
      </c>
    </row>
    <row r="9476" spans="3:10">
      <c r="C9476">
        <v>194</v>
      </c>
      <c r="E9476">
        <v>62.112328780993046</v>
      </c>
      <c r="G9476">
        <v>0.93665569205612675</v>
      </c>
      <c r="H9476">
        <f>+C9476/'Dados Primários'!$C$31</f>
        <v>0.54957507082152979</v>
      </c>
      <c r="I9476" s="22">
        <v>398114600972.32581</v>
      </c>
      <c r="J9476" s="33">
        <f t="shared" si="148"/>
        <v>12728959.935671253</v>
      </c>
    </row>
    <row r="9477" spans="3:10">
      <c r="C9477">
        <v>195</v>
      </c>
      <c r="E9477">
        <v>63.209822150040338</v>
      </c>
      <c r="G9477">
        <v>0.9322163873222733</v>
      </c>
      <c r="H9477">
        <f>+C9477/'Dados Primários'!$C$31</f>
        <v>0.55240793201133143</v>
      </c>
      <c r="I9477" s="22">
        <v>362098541880.07233</v>
      </c>
      <c r="J9477" s="33">
        <f t="shared" si="148"/>
        <v>11786584.753207054</v>
      </c>
    </row>
    <row r="9478" spans="3:10">
      <c r="C9478">
        <v>193</v>
      </c>
      <c r="E9478">
        <v>61.00087572791189</v>
      </c>
      <c r="G9478">
        <v>0.96082172544711353</v>
      </c>
      <c r="H9478">
        <f>+C9478/'Dados Primários'!$C$31</f>
        <v>0.54674220963172804</v>
      </c>
      <c r="I9478" s="22">
        <v>398193378375.93323</v>
      </c>
      <c r="J9478" s="33">
        <f t="shared" si="148"/>
        <v>12760142.418968571</v>
      </c>
    </row>
    <row r="9479" spans="3:10">
      <c r="C9479">
        <v>202</v>
      </c>
      <c r="E9479">
        <v>63.778359015094289</v>
      </c>
      <c r="G9479">
        <v>0.93073958963655856</v>
      </c>
      <c r="H9479">
        <f>+C9479/'Dados Primários'!$C$31</f>
        <v>0.57223796033994334</v>
      </c>
      <c r="I9479" s="22">
        <v>360110364309.56348</v>
      </c>
      <c r="J9479" s="33">
        <f t="shared" si="148"/>
        <v>12232460.250642499</v>
      </c>
    </row>
    <row r="9480" spans="3:10">
      <c r="C9480">
        <v>198</v>
      </c>
      <c r="E9480">
        <v>64.21996668962295</v>
      </c>
      <c r="G9480">
        <v>0.94028302163830169</v>
      </c>
      <c r="H9480">
        <f>+C9480/'Dados Primários'!$C$31</f>
        <v>0.56090651558073656</v>
      </c>
      <c r="I9480" s="22">
        <v>366892950833.25958</v>
      </c>
      <c r="J9480" s="33">
        <f t="shared" ref="J9480:J9543" si="149">+E9480*G9480*H9480*I9480/1000000</f>
        <v>12426777.510738863</v>
      </c>
    </row>
    <row r="9481" spans="3:10">
      <c r="C9481">
        <v>194</v>
      </c>
      <c r="E9481">
        <v>59.200152492844573</v>
      </c>
      <c r="G9481">
        <v>0.93674467493628377</v>
      </c>
      <c r="H9481">
        <f>+C9481/'Dados Primários'!$C$31</f>
        <v>0.54957507082152979</v>
      </c>
      <c r="I9481" s="22">
        <v>403824654593.98212</v>
      </c>
      <c r="J9481" s="33">
        <f t="shared" si="149"/>
        <v>12307331.915163334</v>
      </c>
    </row>
    <row r="9482" spans="3:10">
      <c r="C9482">
        <v>207</v>
      </c>
      <c r="E9482">
        <v>58.182947238699043</v>
      </c>
      <c r="G9482">
        <v>0.98775165412004651</v>
      </c>
      <c r="H9482">
        <f>+C9482/'Dados Primários'!$C$31</f>
        <v>0.58640226628895187</v>
      </c>
      <c r="I9482" s="22">
        <v>390969761057.2771</v>
      </c>
      <c r="J9482" s="33">
        <f t="shared" si="149"/>
        <v>13175960.70915181</v>
      </c>
    </row>
    <row r="9483" spans="3:10">
      <c r="C9483">
        <v>193</v>
      </c>
      <c r="E9483">
        <v>61.334240814812595</v>
      </c>
      <c r="G9483">
        <v>0.9820507956212623</v>
      </c>
      <c r="H9483">
        <f>+C9483/'Dados Primários'!$C$31</f>
        <v>0.54674220963172804</v>
      </c>
      <c r="I9483" s="22">
        <v>398774089656.19934</v>
      </c>
      <c r="J9483" s="33">
        <f t="shared" si="149"/>
        <v>13132471.946517324</v>
      </c>
    </row>
    <row r="9484" spans="3:10">
      <c r="C9484">
        <v>203</v>
      </c>
      <c r="E9484">
        <v>61.005374555259657</v>
      </c>
      <c r="G9484">
        <v>0.92772200655551729</v>
      </c>
      <c r="H9484">
        <f>+C9484/'Dados Primários'!$C$31</f>
        <v>0.57507082152974509</v>
      </c>
      <c r="I9484" s="22">
        <v>370124851742.8175</v>
      </c>
      <c r="J9484" s="33">
        <f t="shared" si="149"/>
        <v>12046351.617598107</v>
      </c>
    </row>
    <row r="9485" spans="3:10">
      <c r="C9485">
        <v>198</v>
      </c>
      <c r="E9485">
        <v>61.730150248967185</v>
      </c>
      <c r="G9485">
        <v>0.94376417857770079</v>
      </c>
      <c r="H9485">
        <f>+C9485/'Dados Primários'!$C$31</f>
        <v>0.56090651558073656</v>
      </c>
      <c r="I9485" s="22">
        <v>356383241533.48022</v>
      </c>
      <c r="J9485" s="33">
        <f t="shared" si="149"/>
        <v>11645780.007319275</v>
      </c>
    </row>
    <row r="9486" spans="3:10">
      <c r="C9486">
        <v>199</v>
      </c>
      <c r="E9486">
        <v>57.475234391412336</v>
      </c>
      <c r="G9486">
        <v>0.96454935541588316</v>
      </c>
      <c r="H9486">
        <f>+C9486/'Dados Primários'!$C$31</f>
        <v>0.5637393767705382</v>
      </c>
      <c r="I9486" s="22">
        <v>359140453202.24969</v>
      </c>
      <c r="J9486" s="33">
        <f t="shared" si="149"/>
        <v>11224006.345996074</v>
      </c>
    </row>
    <row r="9487" spans="3:10">
      <c r="C9487">
        <v>199</v>
      </c>
      <c r="E9487">
        <v>62.904416467218859</v>
      </c>
      <c r="G9487">
        <v>0.9410164747485037</v>
      </c>
      <c r="H9487">
        <f>+C9487/'Dados Primários'!$C$31</f>
        <v>0.5637393767705382</v>
      </c>
      <c r="I9487" s="22">
        <v>367596970210.59552</v>
      </c>
      <c r="J9487" s="33">
        <f t="shared" si="149"/>
        <v>12266725.843262531</v>
      </c>
    </row>
    <row r="9488" spans="3:10">
      <c r="C9488">
        <v>195</v>
      </c>
      <c r="E9488">
        <v>60.667564547274992</v>
      </c>
      <c r="G9488">
        <v>0.94389109810064131</v>
      </c>
      <c r="H9488">
        <f>+C9488/'Dados Primários'!$C$31</f>
        <v>0.55240793201133143</v>
      </c>
      <c r="I9488" s="22">
        <v>380278329478.70636</v>
      </c>
      <c r="J9488" s="33">
        <f t="shared" si="149"/>
        <v>12029288.327781333</v>
      </c>
    </row>
    <row r="9489" spans="3:10">
      <c r="C9489">
        <v>202</v>
      </c>
      <c r="E9489">
        <v>60.397346050761335</v>
      </c>
      <c r="G9489">
        <v>0.93768577747870507</v>
      </c>
      <c r="H9489">
        <f>+C9489/'Dados Primários'!$C$31</f>
        <v>0.57223796033994334</v>
      </c>
      <c r="I9489" s="22">
        <v>419883548618.24005</v>
      </c>
      <c r="J9489" s="33">
        <f t="shared" si="149"/>
        <v>13607574.080662102</v>
      </c>
    </row>
    <row r="9490" spans="3:10">
      <c r="C9490">
        <v>201</v>
      </c>
      <c r="E9490">
        <v>58.415075145766636</v>
      </c>
      <c r="G9490">
        <v>0.96486208459588796</v>
      </c>
      <c r="H9490">
        <f>+C9490/'Dados Primários'!$C$31</f>
        <v>0.56940509915014159</v>
      </c>
      <c r="I9490" s="22">
        <v>412801626760.88586</v>
      </c>
      <c r="J9490" s="33">
        <f t="shared" si="149"/>
        <v>13248079.708997151</v>
      </c>
    </row>
    <row r="9491" spans="3:10">
      <c r="C9491">
        <v>201</v>
      </c>
      <c r="E9491">
        <v>58.527974899913168</v>
      </c>
      <c r="G9491">
        <v>0.99705580308896291</v>
      </c>
      <c r="H9491">
        <f>+C9491/'Dados Primários'!$C$31</f>
        <v>0.56940509915014159</v>
      </c>
      <c r="I9491" s="22">
        <v>414940970208.93402</v>
      </c>
      <c r="J9491" s="33">
        <f t="shared" si="149"/>
        <v>13787662.1555322</v>
      </c>
    </row>
    <row r="9492" spans="3:10">
      <c r="C9492">
        <v>205</v>
      </c>
      <c r="E9492">
        <v>63.954142840692846</v>
      </c>
      <c r="G9492">
        <v>0.95688251620013387</v>
      </c>
      <c r="H9492">
        <f>+C9492/'Dados Primários'!$C$31</f>
        <v>0.58073654390934848</v>
      </c>
      <c r="I9492" s="22">
        <v>412886301554.22089</v>
      </c>
      <c r="J9492" s="33">
        <f t="shared" si="149"/>
        <v>14673608.647549223</v>
      </c>
    </row>
    <row r="9493" spans="3:10">
      <c r="C9493">
        <v>199</v>
      </c>
      <c r="E9493">
        <v>60.478723524561488</v>
      </c>
      <c r="G9493">
        <v>0.96444977564944412</v>
      </c>
      <c r="H9493">
        <f>+C9493/'Dados Primários'!$C$31</f>
        <v>0.5637393767705382</v>
      </c>
      <c r="I9493" s="22">
        <v>356070221790.14526</v>
      </c>
      <c r="J9493" s="33">
        <f t="shared" si="149"/>
        <v>11708365.161484165</v>
      </c>
    </row>
    <row r="9494" spans="3:10">
      <c r="C9494">
        <v>201</v>
      </c>
      <c r="E9494">
        <v>63.546277304941924</v>
      </c>
      <c r="G9494">
        <v>0.94737934020691528</v>
      </c>
      <c r="H9494">
        <f>+C9494/'Dados Primários'!$C$31</f>
        <v>0.56940509915014159</v>
      </c>
      <c r="I9494" s="22">
        <v>402217626971.29401</v>
      </c>
      <c r="J9494" s="33">
        <f t="shared" si="149"/>
        <v>13787847.610536214</v>
      </c>
    </row>
    <row r="9495" spans="3:10">
      <c r="C9495">
        <v>203</v>
      </c>
      <c r="E9495">
        <v>60.742664158806512</v>
      </c>
      <c r="G9495">
        <v>0.92457085762385793</v>
      </c>
      <c r="H9495">
        <f>+C9495/'Dados Primários'!$C$31</f>
        <v>0.57507082152974509</v>
      </c>
      <c r="I9495" s="22">
        <v>369656506538.23114</v>
      </c>
      <c r="J9495" s="33">
        <f t="shared" si="149"/>
        <v>11938608.861078434</v>
      </c>
    </row>
    <row r="9496" spans="3:10">
      <c r="C9496">
        <v>202</v>
      </c>
      <c r="E9496">
        <v>58.856517061081952</v>
      </c>
      <c r="G9496">
        <v>0.94240408417880728</v>
      </c>
      <c r="H9496">
        <f>+C9496/'Dados Primários'!$C$31</f>
        <v>0.57223796033994334</v>
      </c>
      <c r="I9496" s="22">
        <v>362905388051.13428</v>
      </c>
      <c r="J9496" s="33">
        <f t="shared" si="149"/>
        <v>11518655.72928817</v>
      </c>
    </row>
    <row r="9497" spans="3:10">
      <c r="C9497">
        <v>194</v>
      </c>
      <c r="E9497">
        <v>57.782245604429505</v>
      </c>
      <c r="G9497">
        <v>0.98544279321350292</v>
      </c>
      <c r="H9497">
        <f>+C9497/'Dados Primários'!$C$31</f>
        <v>0.54957507082152979</v>
      </c>
      <c r="I9497" s="22">
        <v>386856975413.32666</v>
      </c>
      <c r="J9497" s="33">
        <f t="shared" si="149"/>
        <v>12106073.051199239</v>
      </c>
    </row>
    <row r="9498" spans="3:10">
      <c r="C9498">
        <v>200</v>
      </c>
      <c r="E9498">
        <v>61.981873646747268</v>
      </c>
      <c r="G9498">
        <v>0.97702553934279157</v>
      </c>
      <c r="H9498">
        <f>+C9498/'Dados Primários'!$C$31</f>
        <v>0.56657223796033995</v>
      </c>
      <c r="I9498" s="22">
        <v>383185771780.64075</v>
      </c>
      <c r="J9498" s="33">
        <f t="shared" si="149"/>
        <v>13147260.909732072</v>
      </c>
    </row>
    <row r="9499" spans="3:10">
      <c r="C9499">
        <v>194</v>
      </c>
      <c r="E9499">
        <v>59.250380881233319</v>
      </c>
      <c r="G9499">
        <v>0.9482397342977299</v>
      </c>
      <c r="H9499">
        <f>+C9499/'Dados Primários'!$C$31</f>
        <v>0.54957507082152979</v>
      </c>
      <c r="I9499" s="22">
        <v>379266317228.44501</v>
      </c>
      <c r="J9499" s="33">
        <f t="shared" si="149"/>
        <v>11710639.053064391</v>
      </c>
    </row>
    <row r="9500" spans="3:10">
      <c r="C9500">
        <v>192</v>
      </c>
      <c r="E9500">
        <v>62.231470888378787</v>
      </c>
      <c r="G9500">
        <v>0.9852143419465117</v>
      </c>
      <c r="H9500">
        <f>+C9500/'Dados Primários'!$C$31</f>
        <v>0.5439093484419264</v>
      </c>
      <c r="I9500" s="22">
        <v>414993658475.10919</v>
      </c>
      <c r="J9500" s="33">
        <f t="shared" si="149"/>
        <v>13839129.552725675</v>
      </c>
    </row>
    <row r="9501" spans="3:10">
      <c r="C9501">
        <v>199</v>
      </c>
      <c r="E9501">
        <v>60.591220982215006</v>
      </c>
      <c r="G9501">
        <v>0.97744509502195065</v>
      </c>
      <c r="H9501">
        <f>+C9501/'Dados Primários'!$C$31</f>
        <v>0.5637393767705382</v>
      </c>
      <c r="I9501" s="22">
        <v>362417991160.60974</v>
      </c>
      <c r="J9501" s="36">
        <f t="shared" si="149"/>
        <v>12100134.43720134</v>
      </c>
    </row>
    <row r="9502" spans="3:10">
      <c r="C9502">
        <v>198</v>
      </c>
      <c r="E9502">
        <v>62.211048087580622</v>
      </c>
      <c r="G9502">
        <v>0.95971203392358129</v>
      </c>
      <c r="H9502">
        <f>+C9502/'Dados Primários'!$C$31</f>
        <v>0.56090651558073656</v>
      </c>
      <c r="I9502" s="22">
        <v>385177436368.15692</v>
      </c>
      <c r="J9502" s="36">
        <f t="shared" si="149"/>
        <v>12899111.052808851</v>
      </c>
    </row>
    <row r="9503" spans="3:10">
      <c r="C9503">
        <v>197</v>
      </c>
      <c r="E9503">
        <v>63.285207967439305</v>
      </c>
      <c r="G9503">
        <v>0.92015415363020925</v>
      </c>
      <c r="H9503">
        <f>+C9503/'Dados Primários'!$C$31</f>
        <v>0.55807365439093481</v>
      </c>
      <c r="I9503" s="22">
        <v>391173039612.90656</v>
      </c>
      <c r="J9503" s="36">
        <f t="shared" si="149"/>
        <v>12712273.793885378</v>
      </c>
    </row>
    <row r="9504" spans="3:10">
      <c r="C9504">
        <v>202</v>
      </c>
      <c r="E9504">
        <v>64.270308752274289</v>
      </c>
      <c r="G9504">
        <v>0.95086006292647685</v>
      </c>
      <c r="H9504">
        <f>+C9504/'Dados Primários'!$C$31</f>
        <v>0.57223796033994334</v>
      </c>
      <c r="I9504" s="22">
        <v>383276774120.1803</v>
      </c>
      <c r="J9504" s="36">
        <f t="shared" si="149"/>
        <v>13403436.460033851</v>
      </c>
    </row>
    <row r="9505" spans="3:10">
      <c r="C9505">
        <v>201</v>
      </c>
      <c r="E9505">
        <v>58.099199473899418</v>
      </c>
      <c r="G9505">
        <v>0.94507760529642815</v>
      </c>
      <c r="H9505">
        <f>+C9505/'Dados Primários'!$C$31</f>
        <v>0.56940509915014159</v>
      </c>
      <c r="I9505" s="22">
        <v>348742637870.2478</v>
      </c>
      <c r="J9505" s="36">
        <f t="shared" si="149"/>
        <v>10903452.121610345</v>
      </c>
    </row>
    <row r="9506" spans="3:10">
      <c r="C9506">
        <v>192</v>
      </c>
      <c r="E9506">
        <v>58.725557827491109</v>
      </c>
      <c r="G9506">
        <v>0.95931221706760683</v>
      </c>
      <c r="H9506">
        <f>+C9506/'Dados Primários'!$C$31</f>
        <v>0.5439093484419264</v>
      </c>
      <c r="I9506" s="22">
        <v>409514685254.31805</v>
      </c>
      <c r="J9506" s="36">
        <f t="shared" si="149"/>
        <v>12548249.048875492</v>
      </c>
    </row>
    <row r="9507" spans="3:10">
      <c r="C9507">
        <v>197</v>
      </c>
      <c r="E9507">
        <v>59.470406643040668</v>
      </c>
      <c r="G9507">
        <v>0.92043225526829819</v>
      </c>
      <c r="H9507">
        <f>+C9507/'Dados Primários'!$C$31</f>
        <v>0.55807365439093481</v>
      </c>
      <c r="I9507" s="22">
        <v>395315069323.08667</v>
      </c>
      <c r="J9507" s="36">
        <f t="shared" si="149"/>
        <v>12076125.792339575</v>
      </c>
    </row>
    <row r="9508" spans="3:10">
      <c r="C9508">
        <v>200</v>
      </c>
      <c r="E9508">
        <v>60.764449584500142</v>
      </c>
      <c r="G9508">
        <v>0.98491429428798816</v>
      </c>
      <c r="H9508">
        <f>+C9508/'Dados Primários'!$C$31</f>
        <v>0.56657223796033995</v>
      </c>
      <c r="I9508" s="22">
        <v>344370113117.79272</v>
      </c>
      <c r="J9508" s="36">
        <f t="shared" si="149"/>
        <v>11676932.033892136</v>
      </c>
    </row>
    <row r="9509" spans="3:10">
      <c r="C9509">
        <v>202</v>
      </c>
      <c r="E9509">
        <v>57.884166693889611</v>
      </c>
      <c r="G9509">
        <v>0.97454409821636234</v>
      </c>
      <c r="H9509">
        <f>+C9509/'Dados Primários'!$C$31</f>
        <v>0.57223796033994334</v>
      </c>
      <c r="I9509" s="22">
        <v>396491170741.84644</v>
      </c>
      <c r="J9509" s="36">
        <f t="shared" si="149"/>
        <v>12798865.229802763</v>
      </c>
    </row>
    <row r="9510" spans="3:10">
      <c r="C9510">
        <v>192</v>
      </c>
      <c r="E9510">
        <v>59.389624202735547</v>
      </c>
      <c r="G9510">
        <v>0.92265872240190339</v>
      </c>
      <c r="H9510">
        <f>+C9510/'Dados Primários'!$C$31</f>
        <v>0.5439093484419264</v>
      </c>
      <c r="I9510" s="22">
        <v>377106658212.42456</v>
      </c>
      <c r="J9510" s="36">
        <f t="shared" si="149"/>
        <v>11239380.978977242</v>
      </c>
    </row>
    <row r="9511" spans="3:10">
      <c r="C9511">
        <v>200</v>
      </c>
      <c r="E9511">
        <v>58.573975376339618</v>
      </c>
      <c r="G9511">
        <v>0.96514740878955807</v>
      </c>
      <c r="H9511">
        <f>+C9511/'Dados Primários'!$C$31</f>
        <v>0.56657223796033995</v>
      </c>
      <c r="I9511" s="22">
        <v>387604576219.62048</v>
      </c>
      <c r="J9511" s="36">
        <f t="shared" si="149"/>
        <v>12414880.268053412</v>
      </c>
    </row>
    <row r="9512" spans="3:10">
      <c r="C9512">
        <v>198</v>
      </c>
      <c r="E9512">
        <v>60.484150139956803</v>
      </c>
      <c r="G9512">
        <v>0.9924995261023285</v>
      </c>
      <c r="H9512">
        <f>+C9512/'Dados Primários'!$C$31</f>
        <v>0.56090651558073656</v>
      </c>
      <c r="I9512" s="22">
        <v>390112523160.92725</v>
      </c>
      <c r="J9512" s="36">
        <f t="shared" si="149"/>
        <v>13135671.159598423</v>
      </c>
    </row>
    <row r="9513" spans="3:10">
      <c r="C9513">
        <v>199</v>
      </c>
      <c r="E9513">
        <v>62.971402254021456</v>
      </c>
      <c r="G9513">
        <v>0.93953520183429828</v>
      </c>
      <c r="H9513">
        <f>+C9513/'Dados Primários'!$C$31</f>
        <v>0.5637393767705382</v>
      </c>
      <c r="I9513" s="22">
        <v>343176765704.14417</v>
      </c>
      <c r="J9513" s="36">
        <f t="shared" si="149"/>
        <v>11445971.72685447</v>
      </c>
    </row>
    <row r="9514" spans="3:10">
      <c r="C9514">
        <v>203</v>
      </c>
      <c r="E9514">
        <v>63.957683338479931</v>
      </c>
      <c r="G9514">
        <v>0.92813722905150486</v>
      </c>
      <c r="H9514">
        <f>+C9514/'Dados Primários'!$C$31</f>
        <v>0.57507082152974509</v>
      </c>
      <c r="I9514" s="22">
        <v>385901189550.71143</v>
      </c>
      <c r="J9514" s="36">
        <f t="shared" si="149"/>
        <v>13173536.149296166</v>
      </c>
    </row>
    <row r="9515" spans="3:10">
      <c r="C9515">
        <v>195</v>
      </c>
      <c r="E9515">
        <v>63.503869832062108</v>
      </c>
      <c r="G9515">
        <v>0.9624086686421226</v>
      </c>
      <c r="H9515">
        <f>+C9515/'Dados Primários'!$C$31</f>
        <v>0.55240793201133143</v>
      </c>
      <c r="I9515" s="22">
        <v>387292778806.43158</v>
      </c>
      <c r="J9515" s="36">
        <f t="shared" si="149"/>
        <v>13075521.615520608</v>
      </c>
    </row>
    <row r="9516" spans="3:10">
      <c r="C9516">
        <v>190</v>
      </c>
      <c r="E9516">
        <v>61.060267467745703</v>
      </c>
      <c r="G9516">
        <v>0.96249386815470361</v>
      </c>
      <c r="H9516">
        <f>+C9516/'Dados Primários'!$C$31</f>
        <v>0.5382436260623229</v>
      </c>
      <c r="I9516" s="22">
        <v>375733399695.59265</v>
      </c>
      <c r="J9516" s="36">
        <f t="shared" si="149"/>
        <v>11885442.939464185</v>
      </c>
    </row>
    <row r="9517" spans="3:10">
      <c r="C9517">
        <v>198</v>
      </c>
      <c r="E9517">
        <v>59.455330402052653</v>
      </c>
      <c r="G9517">
        <v>0.95444207610303633</v>
      </c>
      <c r="H9517">
        <f>+C9517/'Dados Primários'!$C$31</f>
        <v>0.56090651558073656</v>
      </c>
      <c r="I9517" s="22">
        <v>395248683825.71667</v>
      </c>
      <c r="J9517" s="36">
        <f t="shared" si="149"/>
        <v>12580598.167293722</v>
      </c>
    </row>
    <row r="9518" spans="3:10">
      <c r="C9518">
        <v>198</v>
      </c>
      <c r="E9518">
        <v>61.538067298879881</v>
      </c>
      <c r="G9518">
        <v>0.98797306373155358</v>
      </c>
      <c r="H9518">
        <f>+C9518/'Dados Primários'!$C$31</f>
        <v>0.56090651558073656</v>
      </c>
      <c r="I9518" s="22">
        <v>398629058820.4884</v>
      </c>
      <c r="J9518" s="36">
        <f t="shared" si="149"/>
        <v>13594035.370848386</v>
      </c>
    </row>
    <row r="9519" spans="3:10">
      <c r="C9519">
        <v>199</v>
      </c>
      <c r="E9519">
        <v>62.617092274114071</v>
      </c>
      <c r="G9519">
        <v>0.94328213622015067</v>
      </c>
      <c r="H9519">
        <f>+C9519/'Dados Primários'!$C$31</f>
        <v>0.5637393767705382</v>
      </c>
      <c r="I9519" s="22">
        <v>350591595948.94928</v>
      </c>
      <c r="J9519" s="36">
        <f t="shared" si="149"/>
        <v>11673857.263590703</v>
      </c>
    </row>
    <row r="9520" spans="3:10">
      <c r="C9520">
        <v>194</v>
      </c>
      <c r="E9520">
        <v>60.649851035121763</v>
      </c>
      <c r="G9520">
        <v>0.94286345207265743</v>
      </c>
      <c r="H9520">
        <f>+C9520/'Dados Primários'!$C$31</f>
        <v>0.54957507082152979</v>
      </c>
      <c r="I9520" s="22">
        <v>362953113990.34833</v>
      </c>
      <c r="J9520" s="36">
        <f t="shared" si="149"/>
        <v>11406596.829651909</v>
      </c>
    </row>
    <row r="9521" spans="3:10">
      <c r="C9521">
        <v>196</v>
      </c>
      <c r="E9521">
        <v>59.206347291402679</v>
      </c>
      <c r="G9521">
        <v>0.94603898515274698</v>
      </c>
      <c r="H9521">
        <f>+C9521/'Dados Primários'!$C$31</f>
        <v>0.55524079320113318</v>
      </c>
      <c r="I9521" s="22">
        <v>408986835784.73834</v>
      </c>
      <c r="J9521" s="36">
        <f t="shared" si="149"/>
        <v>12719440.18256359</v>
      </c>
    </row>
    <row r="9522" spans="3:10">
      <c r="C9522">
        <v>193</v>
      </c>
      <c r="E9522">
        <v>63.458926604850653</v>
      </c>
      <c r="G9522">
        <v>0.95722346221898846</v>
      </c>
      <c r="H9522">
        <f>+C9522/'Dados Primários'!$C$31</f>
        <v>0.54674220963172804</v>
      </c>
      <c r="I9522" s="22">
        <v>415749034097.30133</v>
      </c>
      <c r="J9522" s="36">
        <f t="shared" si="149"/>
        <v>13807654.431398176</v>
      </c>
    </row>
    <row r="9523" spans="3:10">
      <c r="C9523">
        <v>200</v>
      </c>
      <c r="E9523">
        <v>61.119447724860841</v>
      </c>
      <c r="G9523">
        <v>0.93472951453865016</v>
      </c>
      <c r="H9523">
        <f>+C9523/'Dados Primários'!$C$31</f>
        <v>0.56657223796033995</v>
      </c>
      <c r="I9523" s="22">
        <v>344016073343.3515</v>
      </c>
      <c r="J9523" s="36">
        <f t="shared" si="149"/>
        <v>11135235.386739368</v>
      </c>
    </row>
    <row r="9524" spans="3:10">
      <c r="C9524">
        <v>197</v>
      </c>
      <c r="E9524">
        <v>58.637911736065476</v>
      </c>
      <c r="G9524">
        <v>0.95895085109348921</v>
      </c>
      <c r="H9524">
        <f>+C9524/'Dados Primários'!$C$31</f>
        <v>0.55807365439093481</v>
      </c>
      <c r="I9524" s="22">
        <v>374144681708.95459</v>
      </c>
      <c r="J9524" s="36">
        <f t="shared" si="149"/>
        <v>11741023.071618512</v>
      </c>
    </row>
    <row r="9525" spans="3:10">
      <c r="C9525">
        <v>198</v>
      </c>
      <c r="E9525">
        <v>61.942548052534718</v>
      </c>
      <c r="G9525">
        <v>0.92695432827200475</v>
      </c>
      <c r="H9525">
        <f>+C9525/'Dados Primários'!$C$31</f>
        <v>0.56090651558073656</v>
      </c>
      <c r="I9525" s="22">
        <v>369665482399.82941</v>
      </c>
      <c r="J9525" s="36">
        <f t="shared" si="149"/>
        <v>11905476.66307484</v>
      </c>
    </row>
    <row r="9526" spans="3:10">
      <c r="C9526">
        <v>191</v>
      </c>
      <c r="E9526">
        <v>61.945118950975655</v>
      </c>
      <c r="G9526">
        <v>0.92139526758407952</v>
      </c>
      <c r="H9526">
        <f>+C9526/'Dados Primários'!$C$31</f>
        <v>0.54107648725212465</v>
      </c>
      <c r="I9526" s="22">
        <v>357762693933.10077</v>
      </c>
      <c r="J9526" s="36">
        <f t="shared" si="149"/>
        <v>11048588.086868035</v>
      </c>
    </row>
    <row r="9527" spans="3:10">
      <c r="C9527">
        <v>193</v>
      </c>
      <c r="E9527">
        <v>62.794209047725523</v>
      </c>
      <c r="G9527">
        <v>0.93026228562475288</v>
      </c>
      <c r="H9527">
        <f>+C9527/'Dados Primários'!$C$31</f>
        <v>0.54674220963172804</v>
      </c>
      <c r="I9527" s="22">
        <v>377596933624.51947</v>
      </c>
      <c r="J9527" s="36">
        <f t="shared" si="149"/>
        <v>12059687.973170396</v>
      </c>
    </row>
    <row r="9528" spans="3:10">
      <c r="C9528">
        <v>198</v>
      </c>
      <c r="E9528">
        <v>58.131465122840119</v>
      </c>
      <c r="G9528">
        <v>0.99823449522174634</v>
      </c>
      <c r="H9528">
        <f>+C9528/'Dados Primários'!$C$31</f>
        <v>0.56090651558073656</v>
      </c>
      <c r="I9528" s="22">
        <v>359663427298.73181</v>
      </c>
      <c r="J9528" s="36">
        <f t="shared" si="149"/>
        <v>11706595.316734355</v>
      </c>
    </row>
    <row r="9529" spans="3:10">
      <c r="C9529">
        <v>198</v>
      </c>
      <c r="E9529">
        <v>57.394319573866348</v>
      </c>
      <c r="G9529">
        <v>0.92716119189148827</v>
      </c>
      <c r="H9529">
        <f>+C9529/'Dados Primários'!$C$31</f>
        <v>0.56090651558073656</v>
      </c>
      <c r="I9529" s="22">
        <v>343222609785.95477</v>
      </c>
      <c r="J9529" s="36">
        <f t="shared" si="149"/>
        <v>10244494.433664711</v>
      </c>
    </row>
    <row r="9530" spans="3:10">
      <c r="C9530">
        <v>193</v>
      </c>
      <c r="E9530">
        <v>58.489077971782102</v>
      </c>
      <c r="G9530">
        <v>0.95815212024289753</v>
      </c>
      <c r="H9530">
        <f>+C9530/'Dados Primários'!$C$31</f>
        <v>0.54674220963172804</v>
      </c>
      <c r="I9530" s="22">
        <v>376402672541.51526</v>
      </c>
      <c r="J9530" s="36">
        <f t="shared" si="149"/>
        <v>11533059.752072759</v>
      </c>
    </row>
    <row r="9531" spans="3:10">
      <c r="C9531">
        <v>205</v>
      </c>
      <c r="E9531">
        <v>59.733471741854899</v>
      </c>
      <c r="G9531">
        <v>0.94268492237789792</v>
      </c>
      <c r="H9531">
        <f>+C9531/'Dados Primários'!$C$31</f>
        <v>0.58073654390934848</v>
      </c>
      <c r="I9531" s="22">
        <v>411717405247.37042</v>
      </c>
      <c r="J9531" s="36">
        <f t="shared" si="149"/>
        <v>13463646.506413156</v>
      </c>
    </row>
    <row r="9532" spans="3:10">
      <c r="C9532">
        <v>201</v>
      </c>
      <c r="E9532">
        <v>62.539565355279287</v>
      </c>
      <c r="G9532">
        <v>0.9854904053292658</v>
      </c>
      <c r="H9532">
        <f>+C9532/'Dados Primários'!$C$31</f>
        <v>0.56940509915014159</v>
      </c>
      <c r="I9532" s="22">
        <v>366429992554.90955</v>
      </c>
      <c r="J9532" s="36">
        <f t="shared" si="149"/>
        <v>12859367.99867049</v>
      </c>
    </row>
    <row r="9533" spans="3:10">
      <c r="C9533">
        <v>191</v>
      </c>
      <c r="E9533">
        <v>63.754926178867436</v>
      </c>
      <c r="G9533">
        <v>0.97724236897064487</v>
      </c>
      <c r="H9533">
        <f>+C9533/'Dados Primários'!$C$31</f>
        <v>0.54107648725212465</v>
      </c>
      <c r="I9533" s="22">
        <v>344884870364.74274</v>
      </c>
      <c r="J9533" s="36">
        <f t="shared" si="149"/>
        <v>11626495.819167556</v>
      </c>
    </row>
    <row r="9534" spans="3:10">
      <c r="C9534">
        <v>197</v>
      </c>
      <c r="E9534">
        <v>58.684288224873264</v>
      </c>
      <c r="G9534">
        <v>0.99249528962769329</v>
      </c>
      <c r="H9534">
        <f>+C9534/'Dados Primários'!$C$31</f>
        <v>0.55807365439093481</v>
      </c>
      <c r="I9534" s="22">
        <v>390016220231.54803</v>
      </c>
      <c r="J9534" s="36">
        <f t="shared" si="149"/>
        <v>12677233.38319792</v>
      </c>
    </row>
    <row r="9535" spans="3:10">
      <c r="C9535">
        <v>196</v>
      </c>
      <c r="E9535">
        <v>57.732195445002148</v>
      </c>
      <c r="G9535">
        <v>0.9483327726406664</v>
      </c>
      <c r="H9535">
        <f>+C9535/'Dados Primários'!$C$31</f>
        <v>0.55524079320113318</v>
      </c>
      <c r="I9535" s="22">
        <v>362613431628.14783</v>
      </c>
      <c r="J9535" s="36">
        <f t="shared" si="149"/>
        <v>11023108.577867597</v>
      </c>
    </row>
    <row r="9536" spans="3:10">
      <c r="C9536">
        <v>200</v>
      </c>
      <c r="E9536">
        <v>60.92884415109588</v>
      </c>
      <c r="G9536">
        <v>0.94890977167939294</v>
      </c>
      <c r="H9536">
        <f>+C9536/'Dados Primários'!$C$31</f>
        <v>0.56657223796033995</v>
      </c>
      <c r="I9536" s="22">
        <v>393945374280.18884</v>
      </c>
      <c r="J9536" s="36">
        <f t="shared" si="149"/>
        <v>12904439.741646655</v>
      </c>
    </row>
    <row r="9537" spans="3:10">
      <c r="C9537">
        <v>199</v>
      </c>
      <c r="E9537">
        <v>60.403647468459631</v>
      </c>
      <c r="G9537">
        <v>0.96653261555662973</v>
      </c>
      <c r="H9537">
        <f>+C9537/'Dados Primários'!$C$31</f>
        <v>0.5637393767705382</v>
      </c>
      <c r="I9537" s="22">
        <v>411905527134.38196</v>
      </c>
      <c r="J9537" s="36">
        <f t="shared" si="149"/>
        <v>13556752.539690915</v>
      </c>
    </row>
    <row r="9538" spans="3:10">
      <c r="C9538">
        <v>200</v>
      </c>
      <c r="E9538">
        <v>58.423002400972415</v>
      </c>
      <c r="G9538">
        <v>0.99366966027471681</v>
      </c>
      <c r="H9538">
        <f>+C9538/'Dados Primários'!$C$31</f>
        <v>0.56657223796033995</v>
      </c>
      <c r="I9538" s="22">
        <v>408194547557.36261</v>
      </c>
      <c r="J9538" s="36">
        <f t="shared" si="149"/>
        <v>13426054.051117914</v>
      </c>
    </row>
    <row r="9539" spans="3:10">
      <c r="C9539">
        <v>189</v>
      </c>
      <c r="E9539">
        <v>57.621353143393691</v>
      </c>
      <c r="G9539">
        <v>0.92598023716638811</v>
      </c>
      <c r="H9539">
        <f>+C9539/'Dados Primários'!$C$31</f>
        <v>0.53541076487252126</v>
      </c>
      <c r="I9539" s="22">
        <v>359760796593.39075</v>
      </c>
      <c r="J9539" s="36">
        <f t="shared" si="149"/>
        <v>10277467.344658049</v>
      </c>
    </row>
    <row r="9540" spans="3:10">
      <c r="C9540">
        <v>197</v>
      </c>
      <c r="E9540">
        <v>61.84228101778416</v>
      </c>
      <c r="G9540">
        <v>0.94984605548430523</v>
      </c>
      <c r="H9540">
        <f>+C9540/'Dados Primários'!$C$31</f>
        <v>0.55807365439093481</v>
      </c>
      <c r="I9540" s="22">
        <v>419708345118.77429</v>
      </c>
      <c r="J9540" s="36">
        <f t="shared" si="149"/>
        <v>13758714.174493222</v>
      </c>
    </row>
    <row r="9541" spans="3:10">
      <c r="C9541">
        <v>197</v>
      </c>
      <c r="E9541">
        <v>64.097065898378887</v>
      </c>
      <c r="G9541">
        <v>0.9426545247168534</v>
      </c>
      <c r="H9541">
        <f>+C9541/'Dados Primários'!$C$31</f>
        <v>0.55807365439093481</v>
      </c>
      <c r="I9541" s="22">
        <v>354156411239.01886</v>
      </c>
      <c r="J9541" s="36">
        <f t="shared" si="149"/>
        <v>11942007.378076801</v>
      </c>
    </row>
    <row r="9542" spans="3:10">
      <c r="C9542">
        <v>199</v>
      </c>
      <c r="E9542">
        <v>62.186554053768774</v>
      </c>
      <c r="G9542">
        <v>0.95459691615523634</v>
      </c>
      <c r="H9542">
        <f>+C9542/'Dados Primários'!$C$31</f>
        <v>0.5637393767705382</v>
      </c>
      <c r="I9542" s="22">
        <v>372803694189.90039</v>
      </c>
      <c r="J9542" s="36">
        <f t="shared" si="149"/>
        <v>12475992.27505636</v>
      </c>
    </row>
    <row r="9543" spans="3:10">
      <c r="C9543">
        <v>203</v>
      </c>
      <c r="E9543">
        <v>61.093981691777699</v>
      </c>
      <c r="G9543">
        <v>0.95036982105596446</v>
      </c>
      <c r="H9543">
        <f>+C9543/'Dados Primários'!$C$31</f>
        <v>0.57507082152974509</v>
      </c>
      <c r="I9543" s="22">
        <v>373688249655.85406</v>
      </c>
      <c r="J9543" s="36">
        <f t="shared" si="149"/>
        <v>12477335.182048507</v>
      </c>
    </row>
    <row r="9544" spans="3:10">
      <c r="C9544">
        <v>195</v>
      </c>
      <c r="E9544">
        <v>61.290293707763915</v>
      </c>
      <c r="G9544">
        <v>0.94558248759507324</v>
      </c>
      <c r="H9544">
        <f>+C9544/'Dados Primários'!$C$31</f>
        <v>0.55240793201133143</v>
      </c>
      <c r="I9544" s="22">
        <v>342411965939.40814</v>
      </c>
      <c r="J9544" s="36">
        <f t="shared" ref="J9544:J9607" si="150">+E9544*G9544*H9544*I9544/1000000</f>
        <v>10962256.559087772</v>
      </c>
    </row>
    <row r="9545" spans="3:10">
      <c r="C9545">
        <v>192</v>
      </c>
      <c r="E9545">
        <v>63.686346388084978</v>
      </c>
      <c r="G9545">
        <v>0.96486901039484374</v>
      </c>
      <c r="H9545">
        <f>+C9545/'Dados Primários'!$C$31</f>
        <v>0.5439093484419264</v>
      </c>
      <c r="I9545" s="22">
        <v>401911543632.81628</v>
      </c>
      <c r="J9545" s="36">
        <f t="shared" si="150"/>
        <v>13432959.21116899</v>
      </c>
    </row>
    <row r="9546" spans="3:10">
      <c r="C9546">
        <v>200</v>
      </c>
      <c r="E9546">
        <v>63.903744544179062</v>
      </c>
      <c r="G9546">
        <v>0.95345770613917047</v>
      </c>
      <c r="H9546">
        <f>+C9546/'Dados Primários'!$C$31</f>
        <v>0.56657223796033995</v>
      </c>
      <c r="I9546" s="22">
        <v>373313836743.73566</v>
      </c>
      <c r="J9546" s="36">
        <f t="shared" si="150"/>
        <v>12887156.951050032</v>
      </c>
    </row>
    <row r="9547" spans="3:10">
      <c r="C9547">
        <v>195</v>
      </c>
      <c r="E9547">
        <v>60.63455401745837</v>
      </c>
      <c r="G9547">
        <v>0.92366708103738127</v>
      </c>
      <c r="H9547">
        <f>+C9547/'Dados Primários'!$C$31</f>
        <v>0.55240793201133143</v>
      </c>
      <c r="I9547" s="22">
        <v>367654151964.77161</v>
      </c>
      <c r="J9547" s="36">
        <f t="shared" si="150"/>
        <v>11374571.220098069</v>
      </c>
    </row>
    <row r="9548" spans="3:10">
      <c r="C9548">
        <v>198</v>
      </c>
      <c r="E9548">
        <v>63.329371422808329</v>
      </c>
      <c r="G9548">
        <v>0.95263099526643336</v>
      </c>
      <c r="H9548">
        <f>+C9548/'Dados Primários'!$C$31</f>
        <v>0.56090651558073656</v>
      </c>
      <c r="I9548" s="22">
        <v>405332071916.8205</v>
      </c>
      <c r="J9548" s="36">
        <f t="shared" si="150"/>
        <v>13716121.982956441</v>
      </c>
    </row>
    <row r="9549" spans="3:10">
      <c r="C9549">
        <v>201</v>
      </c>
      <c r="E9549">
        <v>58.165503139512381</v>
      </c>
      <c r="G9549">
        <v>0.94913744294510105</v>
      </c>
      <c r="H9549">
        <f>+C9549/'Dados Primários'!$C$31</f>
        <v>0.56940509915014159</v>
      </c>
      <c r="I9549" s="22">
        <v>376132706002.39404</v>
      </c>
      <c r="J9549" s="36">
        <f t="shared" si="150"/>
        <v>11823799.210953746</v>
      </c>
    </row>
    <row r="9550" spans="3:10">
      <c r="C9550">
        <v>194</v>
      </c>
      <c r="E9550">
        <v>57.61126578460506</v>
      </c>
      <c r="G9550">
        <v>0.9530035783131624</v>
      </c>
      <c r="H9550">
        <f>+C9550/'Dados Primários'!$C$31</f>
        <v>0.54957507082152979</v>
      </c>
      <c r="I9550" s="22">
        <v>398389782237.0705</v>
      </c>
      <c r="J9550" s="36">
        <f t="shared" si="150"/>
        <v>12020904.983756803</v>
      </c>
    </row>
    <row r="9551" spans="3:10">
      <c r="C9551">
        <v>192</v>
      </c>
      <c r="E9551">
        <v>61.744041857316184</v>
      </c>
      <c r="G9551">
        <v>0.9711407093196831</v>
      </c>
      <c r="H9551">
        <f>+C9551/'Dados Primários'!$C$31</f>
        <v>0.5439093484419264</v>
      </c>
      <c r="I9551" s="22">
        <v>385070058444.08185</v>
      </c>
      <c r="J9551" s="36">
        <f t="shared" si="150"/>
        <v>12558665.395995723</v>
      </c>
    </row>
    <row r="9552" spans="3:10">
      <c r="C9552">
        <v>195</v>
      </c>
      <c r="E9552">
        <v>57.971495913007061</v>
      </c>
      <c r="G9552">
        <v>0.92190153591423374</v>
      </c>
      <c r="H9552">
        <f>+C9552/'Dados Primários'!$C$31</f>
        <v>0.55240793201133143</v>
      </c>
      <c r="I9552" s="22">
        <v>380472269683.36493</v>
      </c>
      <c r="J9552" s="36">
        <f t="shared" si="150"/>
        <v>11232643.120142162</v>
      </c>
    </row>
    <row r="9553" spans="3:10">
      <c r="C9553">
        <v>186</v>
      </c>
      <c r="E9553">
        <v>58.651809909689149</v>
      </c>
      <c r="G9553">
        <v>0.95911411052528495</v>
      </c>
      <c r="H9553">
        <f>+C9553/'Dados Primários'!$C$31</f>
        <v>0.52691218130311612</v>
      </c>
      <c r="I9553" s="22">
        <v>403436568313.9472</v>
      </c>
      <c r="J9553" s="36">
        <f t="shared" si="150"/>
        <v>11958183.090723047</v>
      </c>
    </row>
    <row r="9554" spans="3:10">
      <c r="C9554">
        <v>194</v>
      </c>
      <c r="E9554">
        <v>62.549152145571618</v>
      </c>
      <c r="G9554">
        <v>0.9508555984640753</v>
      </c>
      <c r="H9554">
        <f>+C9554/'Dados Primários'!$C$31</f>
        <v>0.54957507082152979</v>
      </c>
      <c r="I9554" s="22">
        <v>342403652510.7937</v>
      </c>
      <c r="J9554" s="36">
        <f t="shared" si="150"/>
        <v>11191837.824841315</v>
      </c>
    </row>
    <row r="9555" spans="3:10">
      <c r="C9555">
        <v>199</v>
      </c>
      <c r="E9555">
        <v>62.500110622081031</v>
      </c>
      <c r="G9555">
        <v>0.95004338571338143</v>
      </c>
      <c r="H9555">
        <f>+C9555/'Dados Primários'!$C$31</f>
        <v>0.5637393767705382</v>
      </c>
      <c r="I9555" s="22">
        <v>418187748910.01532</v>
      </c>
      <c r="J9555" s="36">
        <f t="shared" si="150"/>
        <v>13998255.028130803</v>
      </c>
    </row>
    <row r="9556" spans="3:10">
      <c r="C9556">
        <v>202</v>
      </c>
      <c r="E9556">
        <v>64.279225315800517</v>
      </c>
      <c r="G9556">
        <v>0.97918368480130269</v>
      </c>
      <c r="H9556">
        <f>+C9556/'Dados Primários'!$C$31</f>
        <v>0.57223796033994334</v>
      </c>
      <c r="I9556" s="22">
        <v>381495930627.685</v>
      </c>
      <c r="J9556" s="36">
        <f t="shared" si="150"/>
        <v>13740463.300638478</v>
      </c>
    </row>
    <row r="9557" spans="3:10">
      <c r="C9557">
        <v>202</v>
      </c>
      <c r="E9557">
        <v>59.699882659125088</v>
      </c>
      <c r="G9557">
        <v>0.98019045549453721</v>
      </c>
      <c r="H9557">
        <f>+C9557/'Dados Primários'!$C$31</f>
        <v>0.57223796033994334</v>
      </c>
      <c r="I9557" s="22">
        <v>370106059501.92828</v>
      </c>
      <c r="J9557" s="36">
        <f t="shared" si="150"/>
        <v>12393295.543087738</v>
      </c>
    </row>
    <row r="9558" spans="3:10">
      <c r="C9558">
        <v>205</v>
      </c>
      <c r="E9558">
        <v>62.807851915339874</v>
      </c>
      <c r="G9558">
        <v>0.94098549668723042</v>
      </c>
      <c r="H9558">
        <f>+C9558/'Dados Primários'!$C$31</f>
        <v>0.58073654390934848</v>
      </c>
      <c r="I9558" s="22">
        <v>352542048909.02252</v>
      </c>
      <c r="J9558" s="36">
        <f t="shared" si="150"/>
        <v>12100044.012933094</v>
      </c>
    </row>
    <row r="9559" spans="3:10">
      <c r="C9559">
        <v>201</v>
      </c>
      <c r="E9559">
        <v>61.507141117200788</v>
      </c>
      <c r="G9559">
        <v>0.98324282228166371</v>
      </c>
      <c r="H9559">
        <f>+C9559/'Dados Primários'!$C$31</f>
        <v>0.56940509915014159</v>
      </c>
      <c r="I9559" s="22">
        <v>384216013941.08313</v>
      </c>
      <c r="J9559" s="36">
        <f t="shared" si="150"/>
        <v>13230709.687525664</v>
      </c>
    </row>
    <row r="9560" spans="3:10">
      <c r="C9560">
        <v>202</v>
      </c>
      <c r="E9560">
        <v>58.22075679362321</v>
      </c>
      <c r="G9560">
        <v>0.96211408792162045</v>
      </c>
      <c r="H9560">
        <f>+C9560/'Dados Primários'!$C$31</f>
        <v>0.57223796033994334</v>
      </c>
      <c r="I9560" s="22">
        <v>378546307783.82825</v>
      </c>
      <c r="J9560" s="36">
        <f t="shared" si="150"/>
        <v>12133891.269524522</v>
      </c>
    </row>
    <row r="9561" spans="3:10">
      <c r="C9561">
        <v>191</v>
      </c>
      <c r="E9561">
        <v>61.399430425311174</v>
      </c>
      <c r="G9561">
        <v>0.97147569867385353</v>
      </c>
      <c r="H9561">
        <f>+C9561/'Dados Primários'!$C$31</f>
        <v>0.54107648725212465</v>
      </c>
      <c r="I9561" s="22">
        <v>403794922801.57043</v>
      </c>
      <c r="J9561" s="36">
        <f t="shared" si="150"/>
        <v>13032141.880467178</v>
      </c>
    </row>
    <row r="9562" spans="3:10">
      <c r="C9562">
        <v>195</v>
      </c>
      <c r="E9562">
        <v>62.347158204893191</v>
      </c>
      <c r="G9562">
        <v>0.95206761145594887</v>
      </c>
      <c r="H9562">
        <f>+C9562/'Dados Primários'!$C$31</f>
        <v>0.55240793201133143</v>
      </c>
      <c r="I9562" s="22">
        <v>359267525994.80914</v>
      </c>
      <c r="J9562" s="36">
        <f t="shared" si="150"/>
        <v>11780462.018902207</v>
      </c>
    </row>
    <row r="9563" spans="3:10">
      <c r="C9563">
        <v>196</v>
      </c>
      <c r="E9563">
        <v>63.44794963983724</v>
      </c>
      <c r="G9563">
        <v>0.92034574013219483</v>
      </c>
      <c r="H9563">
        <f>+C9563/'Dados Primários'!$C$31</f>
        <v>0.55524079320113318</v>
      </c>
      <c r="I9563" s="22">
        <v>397309394756.94177</v>
      </c>
      <c r="J9563" s="36">
        <f t="shared" si="150"/>
        <v>12881866.649454113</v>
      </c>
    </row>
    <row r="9564" spans="3:10">
      <c r="C9564">
        <v>196</v>
      </c>
      <c r="E9564">
        <v>60.189596744393739</v>
      </c>
      <c r="G9564">
        <v>0.97085440179838534</v>
      </c>
      <c r="H9564">
        <f>+C9564/'Dados Primários'!$C$31</f>
        <v>0.55524079320113318</v>
      </c>
      <c r="I9564" s="22">
        <v>400997679920.40033</v>
      </c>
      <c r="J9564" s="36">
        <f t="shared" si="150"/>
        <v>13010643.094775442</v>
      </c>
    </row>
    <row r="9565" spans="3:10">
      <c r="C9565">
        <v>197</v>
      </c>
      <c r="E9565">
        <v>61.472483025622779</v>
      </c>
      <c r="G9565">
        <v>0.98993102546312428</v>
      </c>
      <c r="H9565">
        <f>+C9565/'Dados Primários'!$C$31</f>
        <v>0.55807365439093481</v>
      </c>
      <c r="I9565" s="22">
        <v>380006422168.57825</v>
      </c>
      <c r="J9565" s="36">
        <f t="shared" si="150"/>
        <v>12905301.301083349</v>
      </c>
    </row>
    <row r="9566" spans="3:10">
      <c r="C9566">
        <v>200</v>
      </c>
      <c r="E9566">
        <v>61.702211642047494</v>
      </c>
      <c r="G9566">
        <v>0.97074495872983013</v>
      </c>
      <c r="H9566">
        <f>+C9566/'Dados Primários'!$C$31</f>
        <v>0.56657223796033995</v>
      </c>
      <c r="I9566" s="22">
        <v>373937387294.10681</v>
      </c>
      <c r="J9566" s="36">
        <f t="shared" si="150"/>
        <v>12689954.194995599</v>
      </c>
    </row>
    <row r="9567" spans="3:10">
      <c r="C9567">
        <v>201</v>
      </c>
      <c r="E9567">
        <v>60.931067892145862</v>
      </c>
      <c r="G9567">
        <v>0.99052137225424941</v>
      </c>
      <c r="H9567">
        <f>+C9567/'Dados Primários'!$C$31</f>
        <v>0.56940509915014159</v>
      </c>
      <c r="I9567" s="22">
        <v>395668252053.51611</v>
      </c>
      <c r="J9567" s="36">
        <f t="shared" si="150"/>
        <v>13597378.812096318</v>
      </c>
    </row>
    <row r="9568" spans="3:10">
      <c r="C9568">
        <v>197</v>
      </c>
      <c r="E9568">
        <v>62.478063295515284</v>
      </c>
      <c r="G9568">
        <v>0.97270347716878336</v>
      </c>
      <c r="H9568">
        <f>+C9568/'Dados Primários'!$C$31</f>
        <v>0.55807365439093481</v>
      </c>
      <c r="I9568" s="22">
        <v>352312263445.14276</v>
      </c>
      <c r="J9568" s="36">
        <f t="shared" si="150"/>
        <v>11948882.994393501</v>
      </c>
    </row>
    <row r="9569" spans="3:10">
      <c r="C9569">
        <v>194</v>
      </c>
      <c r="E9569">
        <v>60.849807725371704</v>
      </c>
      <c r="G9569">
        <v>0.94734077574095732</v>
      </c>
      <c r="H9569">
        <f>+C9569/'Dados Primários'!$C$31</f>
        <v>0.54957507082152979</v>
      </c>
      <c r="I9569" s="22">
        <v>344211722514.69067</v>
      </c>
      <c r="J9569" s="36">
        <f t="shared" si="150"/>
        <v>10904810.480660615</v>
      </c>
    </row>
    <row r="9570" spans="3:10">
      <c r="C9570">
        <v>193</v>
      </c>
      <c r="E9570">
        <v>59.31844032221867</v>
      </c>
      <c r="G9570">
        <v>0.99641787826848116</v>
      </c>
      <c r="H9570">
        <f>+C9570/'Dados Primários'!$C$31</f>
        <v>0.54674220963172804</v>
      </c>
      <c r="I9570" s="22">
        <v>386420304406.63</v>
      </c>
      <c r="J9570" s="36">
        <f t="shared" si="150"/>
        <v>12487450.412584567</v>
      </c>
    </row>
    <row r="9571" spans="3:10">
      <c r="C9571">
        <v>192</v>
      </c>
      <c r="E9571">
        <v>62.386495529150821</v>
      </c>
      <c r="G9571">
        <v>0.95528005836311736</v>
      </c>
      <c r="H9571">
        <f>+C9571/'Dados Primários'!$C$31</f>
        <v>0.5439093484419264</v>
      </c>
      <c r="I9571" s="22">
        <v>376056162230.69659</v>
      </c>
      <c r="J9571" s="36">
        <f t="shared" si="150"/>
        <v>12189911.013075499</v>
      </c>
    </row>
    <row r="9572" spans="3:10">
      <c r="C9572">
        <v>198</v>
      </c>
      <c r="E9572">
        <v>60.950358437849374</v>
      </c>
      <c r="G9572">
        <v>0.99194090891254172</v>
      </c>
      <c r="H9572">
        <f>+C9572/'Dados Primários'!$C$31</f>
        <v>0.56090651558073656</v>
      </c>
      <c r="I9572" s="22">
        <v>359918611317.83508</v>
      </c>
      <c r="J9572" s="36">
        <f t="shared" si="150"/>
        <v>12205535.967644341</v>
      </c>
    </row>
    <row r="9573" spans="3:10">
      <c r="C9573">
        <v>196</v>
      </c>
      <c r="E9573">
        <v>61.934264934456102</v>
      </c>
      <c r="G9573">
        <v>0.99085609308949496</v>
      </c>
      <c r="H9573">
        <f>+C9573/'Dados Primários'!$C$31</f>
        <v>0.55524079320113318</v>
      </c>
      <c r="I9573" s="22">
        <v>342100418854.55157</v>
      </c>
      <c r="J9573" s="36">
        <f t="shared" si="150"/>
        <v>11656724.808157019</v>
      </c>
    </row>
    <row r="9574" spans="3:10">
      <c r="C9574">
        <v>198</v>
      </c>
      <c r="E9574">
        <v>63.930753403660269</v>
      </c>
      <c r="G9574">
        <v>0.99835655514074328</v>
      </c>
      <c r="H9574">
        <f>+C9574/'Dados Primários'!$C$31</f>
        <v>0.56090651558073656</v>
      </c>
      <c r="I9574" s="22">
        <v>391739688448.48669</v>
      </c>
      <c r="J9574" s="36">
        <f t="shared" si="150"/>
        <v>14024376.255217211</v>
      </c>
    </row>
    <row r="9575" spans="3:10">
      <c r="C9575">
        <v>204</v>
      </c>
      <c r="E9575">
        <v>62.732455318003176</v>
      </c>
      <c r="G9575">
        <v>0.97862225047248519</v>
      </c>
      <c r="H9575">
        <f>+C9575/'Dados Primários'!$C$31</f>
        <v>0.57790368271954673</v>
      </c>
      <c r="I9575" s="22">
        <v>390943753716.04401</v>
      </c>
      <c r="J9575" s="36">
        <f t="shared" si="150"/>
        <v>13870020.803660991</v>
      </c>
    </row>
    <row r="9576" spans="3:10">
      <c r="C9576">
        <v>199</v>
      </c>
      <c r="E9576">
        <v>58.056529679338695</v>
      </c>
      <c r="G9576">
        <v>0.98416369105883117</v>
      </c>
      <c r="H9576">
        <f>+C9576/'Dados Primários'!$C$31</f>
        <v>0.5637393767705382</v>
      </c>
      <c r="I9576" s="22">
        <v>351668705551.73077</v>
      </c>
      <c r="J9576" s="36">
        <f t="shared" si="150"/>
        <v>11327406.987077216</v>
      </c>
    </row>
    <row r="9577" spans="3:10">
      <c r="C9577">
        <v>195</v>
      </c>
      <c r="E9577">
        <v>61.694320645436797</v>
      </c>
      <c r="G9577">
        <v>0.99915562577506323</v>
      </c>
      <c r="H9577">
        <f>+C9577/'Dados Primários'!$C$31</f>
        <v>0.55240793201133143</v>
      </c>
      <c r="I9577" s="22">
        <v>369934207939.51221</v>
      </c>
      <c r="J9577" s="36">
        <f t="shared" si="150"/>
        <v>12596872.186505413</v>
      </c>
    </row>
    <row r="9578" spans="3:10">
      <c r="C9578">
        <v>193</v>
      </c>
      <c r="E9578">
        <v>62.447087856194514</v>
      </c>
      <c r="G9578">
        <v>0.96860240148780985</v>
      </c>
      <c r="H9578">
        <f>+C9578/'Dados Primários'!$C$31</f>
        <v>0.54674220963172804</v>
      </c>
      <c r="I9578" s="22">
        <v>350232839381.43066</v>
      </c>
      <c r="J9578" s="36">
        <f t="shared" si="150"/>
        <v>11582363.76230051</v>
      </c>
    </row>
    <row r="9579" spans="3:10">
      <c r="C9579">
        <v>199</v>
      </c>
      <c r="E9579">
        <v>62.685599061146199</v>
      </c>
      <c r="G9579">
        <v>0.98056180561918849</v>
      </c>
      <c r="H9579">
        <f>+C9579/'Dados Primários'!$C$31</f>
        <v>0.5637393767705382</v>
      </c>
      <c r="I9579" s="22">
        <v>417331483705.58929</v>
      </c>
      <c r="J9579" s="36">
        <f t="shared" si="150"/>
        <v>14461131.448504869</v>
      </c>
    </row>
    <row r="9580" spans="3:10">
      <c r="C9580">
        <v>200</v>
      </c>
      <c r="E9580">
        <v>61.26342068404584</v>
      </c>
      <c r="G9580">
        <v>0.94226704170101649</v>
      </c>
      <c r="H9580">
        <f>+C9580/'Dados Primários'!$C$31</f>
        <v>0.56657223796033995</v>
      </c>
      <c r="I9580" s="22">
        <v>342246639839.4884</v>
      </c>
      <c r="J9580" s="36">
        <f t="shared" si="150"/>
        <v>11193598.525895055</v>
      </c>
    </row>
    <row r="9581" spans="3:10">
      <c r="C9581">
        <v>199</v>
      </c>
      <c r="E9581">
        <v>63.871436758470466</v>
      </c>
      <c r="G9581">
        <v>0.92216986898433884</v>
      </c>
      <c r="H9581">
        <f>+C9581/'Dados Primários'!$C$31</f>
        <v>0.5637393767705382</v>
      </c>
      <c r="I9581" s="22">
        <v>353275782281.19562</v>
      </c>
      <c r="J9581" s="36">
        <f t="shared" si="150"/>
        <v>11730319.77151775</v>
      </c>
    </row>
    <row r="9582" spans="3:10">
      <c r="C9582">
        <v>197</v>
      </c>
      <c r="E9582">
        <v>61.257599613008836</v>
      </c>
      <c r="G9582">
        <v>0.9889880197816473</v>
      </c>
      <c r="H9582">
        <f>+C9582/'Dados Primários'!$C$31</f>
        <v>0.55807365439093481</v>
      </c>
      <c r="I9582" s="22">
        <v>392072800055.18011</v>
      </c>
      <c r="J9582" s="36">
        <f t="shared" si="150"/>
        <v>13255900.657465557</v>
      </c>
    </row>
    <row r="9583" spans="3:10">
      <c r="C9583">
        <v>193</v>
      </c>
      <c r="E9583">
        <v>57.816695839477092</v>
      </c>
      <c r="G9583">
        <v>0.96164847014548649</v>
      </c>
      <c r="H9583">
        <f>+C9583/'Dados Primários'!$C$31</f>
        <v>0.54674220963172804</v>
      </c>
      <c r="I9583" s="22">
        <v>373550527412.23505</v>
      </c>
      <c r="J9583" s="36">
        <f t="shared" si="150"/>
        <v>11355377.359268783</v>
      </c>
    </row>
    <row r="9584" spans="3:10">
      <c r="C9584">
        <v>201</v>
      </c>
      <c r="E9584">
        <v>62.066974091547067</v>
      </c>
      <c r="G9584">
        <v>0.98583773519184337</v>
      </c>
      <c r="H9584">
        <f>+C9584/'Dados Primários'!$C$31</f>
        <v>0.56940509915014159</v>
      </c>
      <c r="I9584" s="22">
        <v>367714217434.50415</v>
      </c>
      <c r="J9584" s="36">
        <f t="shared" si="150"/>
        <v>12811435.213615485</v>
      </c>
    </row>
    <row r="9585" spans="3:10">
      <c r="C9585">
        <v>199</v>
      </c>
      <c r="E9585">
        <v>63.41355663149784</v>
      </c>
      <c r="G9585">
        <v>0.97481536931116852</v>
      </c>
      <c r="H9585">
        <f>+C9585/'Dados Primários'!$C$31</f>
        <v>0.5637393767705382</v>
      </c>
      <c r="I9585" s="22">
        <v>400852421711.59595</v>
      </c>
      <c r="J9585" s="36">
        <f t="shared" si="150"/>
        <v>13969065.777812835</v>
      </c>
    </row>
    <row r="9586" spans="3:10">
      <c r="C9586">
        <v>191</v>
      </c>
      <c r="E9586">
        <v>61.066305584067621</v>
      </c>
      <c r="G9586">
        <v>0.92191201280891533</v>
      </c>
      <c r="H9586">
        <f>+C9586/'Dados Primários'!$C$31</f>
        <v>0.54107648725212465</v>
      </c>
      <c r="I9586" s="22">
        <v>356651706792.71765</v>
      </c>
      <c r="J9586" s="36">
        <f t="shared" si="150"/>
        <v>10864108.374467274</v>
      </c>
    </row>
    <row r="9587" spans="3:10">
      <c r="C9587">
        <v>197</v>
      </c>
      <c r="E9587">
        <v>62.097951424507407</v>
      </c>
      <c r="G9587">
        <v>0.9751992794383314</v>
      </c>
      <c r="H9587">
        <f>+C9587/'Dados Primários'!$C$31</f>
        <v>0.55807365439093481</v>
      </c>
      <c r="I9587" s="22">
        <v>347236065205.76221</v>
      </c>
      <c r="J9587" s="36">
        <f t="shared" si="150"/>
        <v>11735105.330458278</v>
      </c>
    </row>
    <row r="9588" spans="3:10">
      <c r="C9588">
        <v>201</v>
      </c>
      <c r="E9588">
        <v>61.609591695898956</v>
      </c>
      <c r="G9588">
        <v>0.97428952003563263</v>
      </c>
      <c r="H9588">
        <f>+C9588/'Dados Primários'!$C$31</f>
        <v>0.56940509915014159</v>
      </c>
      <c r="I9588" s="22">
        <v>360547913245.1806</v>
      </c>
      <c r="J9588" s="36">
        <f t="shared" si="150"/>
        <v>12323120.637698554</v>
      </c>
    </row>
    <row r="9589" spans="3:10">
      <c r="C9589">
        <v>192</v>
      </c>
      <c r="E9589">
        <v>57.467632973714558</v>
      </c>
      <c r="G9589">
        <v>0.96396323887815849</v>
      </c>
      <c r="H9589">
        <f>+C9589/'Dados Primários'!$C$31</f>
        <v>0.5439093484419264</v>
      </c>
      <c r="I9589" s="22">
        <v>388777911750.03064</v>
      </c>
      <c r="J9589" s="36">
        <f t="shared" si="150"/>
        <v>11714179.852749716</v>
      </c>
    </row>
    <row r="9590" spans="3:10">
      <c r="C9590">
        <v>195</v>
      </c>
      <c r="E9590">
        <v>62.227389220622086</v>
      </c>
      <c r="G9590">
        <v>0.9301558252098765</v>
      </c>
      <c r="H9590">
        <f>+C9590/'Dados Primários'!$C$31</f>
        <v>0.55240793201133143</v>
      </c>
      <c r="I9590" s="22">
        <v>376362782765.34882</v>
      </c>
      <c r="J9590" s="36">
        <f t="shared" si="150"/>
        <v>12033829.876104623</v>
      </c>
    </row>
    <row r="9591" spans="3:10">
      <c r="C9591">
        <v>200</v>
      </c>
      <c r="E9591">
        <v>62.59063099536143</v>
      </c>
      <c r="G9591">
        <v>0.96895430239334435</v>
      </c>
      <c r="H9591">
        <f>+C9591/'Dados Primários'!$C$31</f>
        <v>0.56657223796033995</v>
      </c>
      <c r="I9591" s="22">
        <v>365289937217.38922</v>
      </c>
      <c r="J9591" s="36">
        <f t="shared" si="150"/>
        <v>12551788.833649458</v>
      </c>
    </row>
    <row r="9592" spans="3:10">
      <c r="C9592">
        <v>191</v>
      </c>
      <c r="E9592">
        <v>60.695139039524435</v>
      </c>
      <c r="G9592">
        <v>0.9749603249388562</v>
      </c>
      <c r="H9592">
        <f>+C9592/'Dados Primários'!$C$31</f>
        <v>0.54107648725212465</v>
      </c>
      <c r="I9592" s="22">
        <v>371974812660.35455</v>
      </c>
      <c r="J9592" s="36">
        <f t="shared" si="150"/>
        <v>11910035.310790431</v>
      </c>
    </row>
    <row r="9593" spans="3:10">
      <c r="C9593">
        <v>200</v>
      </c>
      <c r="E9593">
        <v>57.881837287094363</v>
      </c>
      <c r="G9593">
        <v>0.95818124735643218</v>
      </c>
      <c r="H9593">
        <f>+C9593/'Dados Primários'!$C$31</f>
        <v>0.56657223796033995</v>
      </c>
      <c r="I9593" s="22">
        <v>404676382579.22437</v>
      </c>
      <c r="J9593" s="36">
        <f t="shared" si="150"/>
        <v>12716076.280852338</v>
      </c>
    </row>
    <row r="9594" spans="3:10">
      <c r="C9594">
        <v>194</v>
      </c>
      <c r="E9594">
        <v>62.599284195047474</v>
      </c>
      <c r="G9594">
        <v>0.95222431955496989</v>
      </c>
      <c r="H9594">
        <f>+C9594/'Dados Primários'!$C$31</f>
        <v>0.54957507082152979</v>
      </c>
      <c r="I9594" s="22">
        <v>353962009023.8573</v>
      </c>
      <c r="J9594" s="36">
        <f t="shared" si="150"/>
        <v>11595575.612902768</v>
      </c>
    </row>
    <row r="9595" spans="3:10">
      <c r="C9595">
        <v>198</v>
      </c>
      <c r="E9595">
        <v>57.869466162826612</v>
      </c>
      <c r="G9595">
        <v>0.99413876037771753</v>
      </c>
      <c r="H9595">
        <f>+C9595/'Dados Primários'!$C$31</f>
        <v>0.56090651558073656</v>
      </c>
      <c r="I9595" s="22">
        <v>381485663969.76154</v>
      </c>
      <c r="J9595" s="36">
        <f t="shared" si="150"/>
        <v>12310202.294540387</v>
      </c>
    </row>
    <row r="9596" spans="3:10">
      <c r="C9596">
        <v>202</v>
      </c>
      <c r="E9596">
        <v>59.417798626957364</v>
      </c>
      <c r="G9596">
        <v>0.97014566829900528</v>
      </c>
      <c r="H9596">
        <f>+C9596/'Dados Primários'!$C$31</f>
        <v>0.57223796033994334</v>
      </c>
      <c r="I9596" s="22">
        <v>353554339782.12732</v>
      </c>
      <c r="J9596" s="36">
        <f t="shared" si="150"/>
        <v>11662357.305250417</v>
      </c>
    </row>
    <row r="9597" spans="3:10">
      <c r="C9597">
        <v>200</v>
      </c>
      <c r="E9597">
        <v>59.081523272475003</v>
      </c>
      <c r="G9597">
        <v>0.9982471013806048</v>
      </c>
      <c r="H9597">
        <f>+C9597/'Dados Primários'!$C$31</f>
        <v>0.56657223796033995</v>
      </c>
      <c r="I9597" s="22">
        <v>393788718214.16016</v>
      </c>
      <c r="J9597" s="36">
        <f t="shared" si="150"/>
        <v>13158558.082759839</v>
      </c>
    </row>
    <row r="9598" spans="3:10">
      <c r="C9598">
        <v>197</v>
      </c>
      <c r="E9598">
        <v>62.361640487421141</v>
      </c>
      <c r="G9598">
        <v>0.97903290382541386</v>
      </c>
      <c r="H9598">
        <f>+C9598/'Dados Primários'!$C$31</f>
        <v>0.55807365439093481</v>
      </c>
      <c r="I9598" s="22">
        <v>352987025389.90741</v>
      </c>
      <c r="J9598" s="36">
        <f t="shared" si="150"/>
        <v>12027215.221037982</v>
      </c>
    </row>
    <row r="9599" spans="3:10">
      <c r="C9599">
        <v>200</v>
      </c>
      <c r="E9599">
        <v>59.751672087042436</v>
      </c>
      <c r="G9599">
        <v>0.92601459373068751</v>
      </c>
      <c r="H9599">
        <f>+C9599/'Dados Primários'!$C$31</f>
        <v>0.56657223796033995</v>
      </c>
      <c r="I9599" s="22">
        <v>374935728174.13867</v>
      </c>
      <c r="J9599" s="36">
        <f t="shared" si="150"/>
        <v>11753846.409561934</v>
      </c>
    </row>
    <row r="9600" spans="3:10">
      <c r="C9600">
        <v>207</v>
      </c>
      <c r="E9600">
        <v>57.792766922285203</v>
      </c>
      <c r="G9600">
        <v>0.96727683166380829</v>
      </c>
      <c r="H9600">
        <f>+C9600/'Dados Primários'!$C$31</f>
        <v>0.58640226628895187</v>
      </c>
      <c r="I9600" s="22">
        <v>404783422748.92303</v>
      </c>
      <c r="J9600" s="36">
        <f t="shared" si="150"/>
        <v>13269135.579162495</v>
      </c>
    </row>
    <row r="9601" spans="3:10">
      <c r="C9601">
        <v>200</v>
      </c>
      <c r="E9601">
        <v>62.313662847459163</v>
      </c>
      <c r="G9601">
        <v>0.9417097736251121</v>
      </c>
      <c r="H9601">
        <f>+C9601/'Dados Primários'!$C$31</f>
        <v>0.56657223796033995</v>
      </c>
      <c r="I9601" s="22">
        <v>358986141149.41382</v>
      </c>
      <c r="J9601" s="36">
        <f t="shared" si="150"/>
        <v>11935299.761073243</v>
      </c>
    </row>
    <row r="9602" spans="3:10">
      <c r="C9602">
        <v>201</v>
      </c>
      <c r="E9602">
        <v>58.231477246089597</v>
      </c>
      <c r="G9602">
        <v>0.99616531725794322</v>
      </c>
      <c r="H9602">
        <f>+C9602/'Dados Primários'!$C$31</f>
        <v>0.56940509915014159</v>
      </c>
      <c r="I9602" s="22">
        <v>348074298198.36945</v>
      </c>
      <c r="J9602" s="36">
        <f t="shared" si="150"/>
        <v>11496947.098123536</v>
      </c>
    </row>
    <row r="9603" spans="3:10">
      <c r="C9603">
        <v>201</v>
      </c>
      <c r="E9603">
        <v>58.018075027823478</v>
      </c>
      <c r="G9603">
        <v>0.95048715425212271</v>
      </c>
      <c r="H9603">
        <f>+C9603/'Dados Primários'!$C$31</f>
        <v>0.56940509915014159</v>
      </c>
      <c r="I9603" s="22">
        <v>408729819995.69098</v>
      </c>
      <c r="J9603" s="36">
        <f t="shared" si="150"/>
        <v>12834153.910140708</v>
      </c>
    </row>
    <row r="9604" spans="3:10">
      <c r="C9604">
        <v>194</v>
      </c>
      <c r="E9604">
        <v>57.846992629280777</v>
      </c>
      <c r="G9604">
        <v>0.99760151542611486</v>
      </c>
      <c r="H9604">
        <f>+C9604/'Dados Primários'!$C$31</f>
        <v>0.54957507082152979</v>
      </c>
      <c r="I9604" s="22">
        <v>386084667578.37903</v>
      </c>
      <c r="J9604" s="36">
        <f t="shared" si="150"/>
        <v>12244680.719357826</v>
      </c>
    </row>
    <row r="9605" spans="3:10">
      <c r="C9605">
        <v>200</v>
      </c>
      <c r="E9605">
        <v>62.945120322003554</v>
      </c>
      <c r="G9605">
        <v>0.92866976671324575</v>
      </c>
      <c r="H9605">
        <f>+C9605/'Dados Primários'!$C$31</f>
        <v>0.56657223796033995</v>
      </c>
      <c r="I9605" s="22">
        <v>351007989815.9057</v>
      </c>
      <c r="J9605" s="36">
        <f t="shared" si="150"/>
        <v>11625072.43543542</v>
      </c>
    </row>
    <row r="9606" spans="3:10">
      <c r="C9606">
        <v>200</v>
      </c>
      <c r="E9606">
        <v>59.957251913681276</v>
      </c>
      <c r="G9606">
        <v>0.95276914951986136</v>
      </c>
      <c r="H9606">
        <f>+C9606/'Dados Primários'!$C$31</f>
        <v>0.56657223796033995</v>
      </c>
      <c r="I9606" s="22">
        <v>419284835926.85535</v>
      </c>
      <c r="J9606" s="36">
        <f t="shared" si="150"/>
        <v>13570437.572589278</v>
      </c>
    </row>
    <row r="9607" spans="3:10">
      <c r="C9607">
        <v>194</v>
      </c>
      <c r="E9607">
        <v>60.632913241238761</v>
      </c>
      <c r="G9607">
        <v>0.95109598030852904</v>
      </c>
      <c r="H9607">
        <f>+C9607/'Dados Primários'!$C$31</f>
        <v>0.54957507082152979</v>
      </c>
      <c r="I9607" s="22">
        <v>412237422658.24109</v>
      </c>
      <c r="J9607" s="36">
        <f t="shared" si="150"/>
        <v>13064934.004942458</v>
      </c>
    </row>
    <row r="9608" spans="3:10">
      <c r="C9608">
        <v>201</v>
      </c>
      <c r="E9608">
        <v>63.992845499814891</v>
      </c>
      <c r="G9608">
        <v>0.99014104544657333</v>
      </c>
      <c r="H9608">
        <f>+C9608/'Dados Primários'!$C$31</f>
        <v>0.56940509915014159</v>
      </c>
      <c r="I9608" s="22">
        <v>370362617057.91699</v>
      </c>
      <c r="J9608" s="36">
        <f t="shared" ref="J9608:J9671" si="151">+E9608*G9608*H9608*I9608/1000000</f>
        <v>13362169.680325462</v>
      </c>
    </row>
    <row r="9609" spans="3:10">
      <c r="C9609">
        <v>203</v>
      </c>
      <c r="E9609">
        <v>61.434315388716904</v>
      </c>
      <c r="G9609">
        <v>0.98055082055765708</v>
      </c>
      <c r="H9609">
        <f>+C9609/'Dados Primários'!$C$31</f>
        <v>0.57507082152974509</v>
      </c>
      <c r="I9609" s="22">
        <v>374504892410.94556</v>
      </c>
      <c r="J9609" s="36">
        <f t="shared" si="151"/>
        <v>12973583.712825144</v>
      </c>
    </row>
    <row r="9610" spans="3:10">
      <c r="C9610">
        <v>195</v>
      </c>
      <c r="E9610">
        <v>62.678738165008255</v>
      </c>
      <c r="G9610">
        <v>0.99764111254254406</v>
      </c>
      <c r="H9610">
        <f>+C9610/'Dados Primários'!$C$31</f>
        <v>0.55240793201133143</v>
      </c>
      <c r="I9610" s="22">
        <v>417726750762.07458</v>
      </c>
      <c r="J9610" s="36">
        <f t="shared" si="151"/>
        <v>14429350.292413255</v>
      </c>
    </row>
    <row r="9611" spans="3:10">
      <c r="C9611">
        <v>202</v>
      </c>
      <c r="E9611">
        <v>58.912339293622566</v>
      </c>
      <c r="G9611">
        <v>0.95417850253832459</v>
      </c>
      <c r="H9611">
        <f>+C9611/'Dados Primários'!$C$31</f>
        <v>0.57223796033994334</v>
      </c>
      <c r="I9611" s="22">
        <v>355500058187.87036</v>
      </c>
      <c r="J9611" s="36">
        <f t="shared" si="151"/>
        <v>11435423.055246793</v>
      </c>
    </row>
    <row r="9612" spans="3:10">
      <c r="C9612">
        <v>194</v>
      </c>
      <c r="E9612">
        <v>64.066507914530362</v>
      </c>
      <c r="G9612">
        <v>0.95809216162101007</v>
      </c>
      <c r="H9612">
        <f>+C9612/'Dados Primários'!$C$31</f>
        <v>0.54957507082152979</v>
      </c>
      <c r="I9612" s="22">
        <v>413477963536.73468</v>
      </c>
      <c r="J9612" s="36">
        <f t="shared" si="151"/>
        <v>13948186.085112015</v>
      </c>
    </row>
    <row r="9613" spans="3:10">
      <c r="C9613">
        <v>200</v>
      </c>
      <c r="E9613">
        <v>63.978519511590029</v>
      </c>
      <c r="G9613">
        <v>0.97496036431517474</v>
      </c>
      <c r="H9613">
        <f>+C9613/'Dados Primários'!$C$31</f>
        <v>0.56657223796033995</v>
      </c>
      <c r="I9613" s="22">
        <v>394133161899.69568</v>
      </c>
      <c r="J9613" s="36">
        <f t="shared" si="151"/>
        <v>13928983.188889295</v>
      </c>
    </row>
    <row r="9614" spans="3:10">
      <c r="C9614">
        <v>201</v>
      </c>
      <c r="E9614">
        <v>60.697431293505915</v>
      </c>
      <c r="G9614">
        <v>0.95884304514100915</v>
      </c>
      <c r="H9614">
        <f>+C9614/'Dados Primários'!$C$31</f>
        <v>0.56940509915014159</v>
      </c>
      <c r="I9614" s="22">
        <v>370052048185.8645</v>
      </c>
      <c r="J9614" s="36">
        <f t="shared" si="151"/>
        <v>12263148.829143437</v>
      </c>
    </row>
    <row r="9615" spans="3:10">
      <c r="C9615">
        <v>199</v>
      </c>
      <c r="E9615">
        <v>61.107749953837022</v>
      </c>
      <c r="G9615">
        <v>0.95505968494110727</v>
      </c>
      <c r="H9615">
        <f>+C9615/'Dados Primários'!$C$31</f>
        <v>0.5637393767705382</v>
      </c>
      <c r="I9615" s="22">
        <v>380773859824.41431</v>
      </c>
      <c r="J9615" s="36">
        <f t="shared" si="151"/>
        <v>12527727.646634454</v>
      </c>
    </row>
    <row r="9616" spans="3:10">
      <c r="C9616">
        <v>194</v>
      </c>
      <c r="E9616">
        <v>59.713474138753242</v>
      </c>
      <c r="G9616">
        <v>0.96812480518972732</v>
      </c>
      <c r="H9616">
        <f>+C9616/'Dados Primários'!$C$31</f>
        <v>0.54957507082152979</v>
      </c>
      <c r="I9616" s="22">
        <v>402262068931.13538</v>
      </c>
      <c r="J9616" s="36">
        <f t="shared" si="151"/>
        <v>12780263.098723499</v>
      </c>
    </row>
    <row r="9617" spans="3:10">
      <c r="C9617">
        <v>191</v>
      </c>
      <c r="E9617">
        <v>58.259850025768323</v>
      </c>
      <c r="G9617">
        <v>0.95360082374587696</v>
      </c>
      <c r="H9617">
        <f>+C9617/'Dados Primários'!$C$31</f>
        <v>0.54107648725212465</v>
      </c>
      <c r="I9617" s="22">
        <v>414592525592.34973</v>
      </c>
      <c r="J9617" s="36">
        <f t="shared" si="151"/>
        <v>12462813.898762764</v>
      </c>
    </row>
    <row r="9618" spans="3:10">
      <c r="C9618">
        <v>199</v>
      </c>
      <c r="E9618">
        <v>61.85938308818703</v>
      </c>
      <c r="G9618">
        <v>0.92904469695363412</v>
      </c>
      <c r="H9618">
        <f>+C9618/'Dados Primários'!$C$31</f>
        <v>0.5637393767705382</v>
      </c>
      <c r="I9618" s="22">
        <v>406577630621.65009</v>
      </c>
      <c r="J9618" s="36">
        <f t="shared" si="151"/>
        <v>13172373.753367299</v>
      </c>
    </row>
    <row r="9619" spans="3:10">
      <c r="C9619">
        <v>198</v>
      </c>
      <c r="E9619">
        <v>62.071563159367798</v>
      </c>
      <c r="G9619">
        <v>0.9342216997287337</v>
      </c>
      <c r="H9619">
        <f>+C9619/'Dados Primários'!$C$31</f>
        <v>0.56090651558073656</v>
      </c>
      <c r="I9619" s="22">
        <v>406237858072.96533</v>
      </c>
      <c r="J9619" s="36">
        <f t="shared" si="151"/>
        <v>13213367.426972078</v>
      </c>
    </row>
    <row r="9620" spans="3:10">
      <c r="C9620">
        <v>199</v>
      </c>
      <c r="E9620">
        <v>62.882019494572667</v>
      </c>
      <c r="G9620">
        <v>0.98410734082763429</v>
      </c>
      <c r="H9620">
        <f>+C9620/'Dados Primários'!$C$31</f>
        <v>0.5637393767705382</v>
      </c>
      <c r="I9620" s="22">
        <v>389680632328.46588</v>
      </c>
      <c r="J9620" s="36">
        <f t="shared" si="151"/>
        <v>13594277.927343043</v>
      </c>
    </row>
    <row r="9621" spans="3:10">
      <c r="C9621">
        <v>203</v>
      </c>
      <c r="E9621">
        <v>58.421645282754511</v>
      </c>
      <c r="G9621">
        <v>0.93207729004885875</v>
      </c>
      <c r="H9621">
        <f>+C9621/'Dados Primários'!$C$31</f>
        <v>0.57507082152974509</v>
      </c>
      <c r="I9621" s="22">
        <v>416387544525.96771</v>
      </c>
      <c r="J9621" s="36">
        <f t="shared" si="151"/>
        <v>13039014.626727691</v>
      </c>
    </row>
    <row r="9622" spans="3:10">
      <c r="C9622">
        <v>196</v>
      </c>
      <c r="E9622">
        <v>63.052267255039084</v>
      </c>
      <c r="G9622">
        <v>0.94301385116903758</v>
      </c>
      <c r="H9622">
        <f>+C9622/'Dados Primários'!$C$31</f>
        <v>0.55524079320113318</v>
      </c>
      <c r="I9622" s="22">
        <v>389460847939.11353</v>
      </c>
      <c r="J9622" s="36">
        <f t="shared" si="151"/>
        <v>12857719.601400778</v>
      </c>
    </row>
    <row r="9623" spans="3:10">
      <c r="C9623">
        <v>196</v>
      </c>
      <c r="E9623">
        <v>60.475755441796856</v>
      </c>
      <c r="G9623">
        <v>0.99379659801432707</v>
      </c>
      <c r="H9623">
        <f>+C9623/'Dados Primários'!$C$31</f>
        <v>0.55524079320113318</v>
      </c>
      <c r="I9623" s="22">
        <v>388471312681.4325</v>
      </c>
      <c r="J9623" s="36">
        <f t="shared" si="151"/>
        <v>12963406.120799301</v>
      </c>
    </row>
    <row r="9624" spans="3:10">
      <c r="C9624">
        <v>203</v>
      </c>
      <c r="E9624">
        <v>63.081710279691833</v>
      </c>
      <c r="G9624">
        <v>0.97942282679463866</v>
      </c>
      <c r="H9624">
        <f>+C9624/'Dados Primários'!$C$31</f>
        <v>0.57507082152974509</v>
      </c>
      <c r="I9624" s="22">
        <v>371352236835.91571</v>
      </c>
      <c r="J9624" s="36">
        <f t="shared" si="151"/>
        <v>13194139.084942956</v>
      </c>
    </row>
    <row r="9625" spans="3:10">
      <c r="C9625">
        <v>201</v>
      </c>
      <c r="E9625">
        <v>61.124670780578015</v>
      </c>
      <c r="G9625">
        <v>0.99944993749235289</v>
      </c>
      <c r="H9625">
        <f>+C9625/'Dados Primários'!$C$31</f>
        <v>0.56940509915014159</v>
      </c>
      <c r="I9625" s="22">
        <v>393044501235.26367</v>
      </c>
      <c r="J9625" s="36">
        <f t="shared" si="151"/>
        <v>13672270.905359851</v>
      </c>
    </row>
    <row r="9626" spans="3:10">
      <c r="C9626">
        <v>200</v>
      </c>
      <c r="E9626">
        <v>61.701809174600903</v>
      </c>
      <c r="G9626">
        <v>0.95509943397487485</v>
      </c>
      <c r="H9626">
        <f>+C9626/'Dados Primários'!$C$31</f>
        <v>0.56657223796033995</v>
      </c>
      <c r="I9626" s="22">
        <v>402932261076.25861</v>
      </c>
      <c r="J9626" s="36">
        <f t="shared" si="151"/>
        <v>13453454.588726938</v>
      </c>
    </row>
    <row r="9627" spans="3:10">
      <c r="C9627">
        <v>203</v>
      </c>
      <c r="E9627">
        <v>61.226797517322375</v>
      </c>
      <c r="G9627">
        <v>0.99618681572200118</v>
      </c>
      <c r="H9627">
        <f>+C9627/'Dados Primários'!$C$31</f>
        <v>0.57507082152974509</v>
      </c>
      <c r="I9627" s="22">
        <v>368511908678.57629</v>
      </c>
      <c r="J9627" s="36">
        <f t="shared" si="151"/>
        <v>12925733.373446938</v>
      </c>
    </row>
    <row r="9628" spans="3:10">
      <c r="C9628">
        <v>198</v>
      </c>
      <c r="E9628">
        <v>62.56587363716023</v>
      </c>
      <c r="G9628">
        <v>0.99181183967358055</v>
      </c>
      <c r="H9628">
        <f>+C9628/'Dados Primários'!$C$31</f>
        <v>0.56090651558073656</v>
      </c>
      <c r="I9628" s="22">
        <v>391649160832.0033</v>
      </c>
      <c r="J9628" s="36">
        <f t="shared" si="151"/>
        <v>13631840.2108643</v>
      </c>
    </row>
    <row r="9629" spans="3:10">
      <c r="C9629">
        <v>197</v>
      </c>
      <c r="E9629">
        <v>61.138219751943005</v>
      </c>
      <c r="G9629">
        <v>0.98158939386791988</v>
      </c>
      <c r="H9629">
        <f>+C9629/'Dados Primários'!$C$31</f>
        <v>0.55807365439093481</v>
      </c>
      <c r="I9629" s="22">
        <v>351446103479.45526</v>
      </c>
      <c r="J9629" s="36">
        <f t="shared" si="151"/>
        <v>11770445.455984911</v>
      </c>
    </row>
    <row r="9630" spans="3:10">
      <c r="C9630">
        <v>197</v>
      </c>
      <c r="E9630">
        <v>63.499370906087279</v>
      </c>
      <c r="G9630">
        <v>0.93294273812926509</v>
      </c>
      <c r="H9630">
        <f>+C9630/'Dados Primários'!$C$31</f>
        <v>0.55807365439093481</v>
      </c>
      <c r="I9630" s="22">
        <v>372661179204.7793</v>
      </c>
      <c r="J9630" s="36">
        <f t="shared" si="151"/>
        <v>12320549.727210332</v>
      </c>
    </row>
    <row r="9631" spans="3:10">
      <c r="C9631">
        <v>188</v>
      </c>
      <c r="E9631">
        <v>63.106818608863662</v>
      </c>
      <c r="G9631">
        <v>0.92859973855717104</v>
      </c>
      <c r="H9631">
        <f>+C9631/'Dados Primários'!$C$31</f>
        <v>0.53257790368271951</v>
      </c>
      <c r="I9631" s="22">
        <v>396438894725.60907</v>
      </c>
      <c r="J9631" s="36">
        <f t="shared" si="151"/>
        <v>12372693.207201717</v>
      </c>
    </row>
    <row r="9632" spans="3:10">
      <c r="C9632">
        <v>198</v>
      </c>
      <c r="E9632">
        <v>59.520359171540647</v>
      </c>
      <c r="G9632">
        <v>0.97580593037223717</v>
      </c>
      <c r="H9632">
        <f>+C9632/'Dados Primários'!$C$31</f>
        <v>0.56090651558073656</v>
      </c>
      <c r="I9632" s="22">
        <v>356503653311.40515</v>
      </c>
      <c r="J9632" s="36">
        <f t="shared" si="151"/>
        <v>11614043.972443327</v>
      </c>
    </row>
    <row r="9633" spans="3:10">
      <c r="C9633">
        <v>202</v>
      </c>
      <c r="E9633">
        <v>60.176596083597559</v>
      </c>
      <c r="G9633">
        <v>0.93027176619054375</v>
      </c>
      <c r="H9633">
        <f>+C9633/'Dados Primários'!$C$31</f>
        <v>0.57223796033994334</v>
      </c>
      <c r="I9633" s="22">
        <v>354901204786.68304</v>
      </c>
      <c r="J9633" s="36">
        <f t="shared" si="151"/>
        <v>11368982.449039608</v>
      </c>
    </row>
    <row r="9634" spans="3:10">
      <c r="C9634">
        <v>204</v>
      </c>
      <c r="E9634">
        <v>61.830377024151566</v>
      </c>
      <c r="G9634">
        <v>0.99757436446732584</v>
      </c>
      <c r="H9634">
        <f>+C9634/'Dados Primários'!$C$31</f>
        <v>0.57790368271954673</v>
      </c>
      <c r="I9634" s="22">
        <v>410548849782.23071</v>
      </c>
      <c r="J9634" s="36">
        <f t="shared" si="151"/>
        <v>14634149.137620501</v>
      </c>
    </row>
    <row r="9635" spans="3:10">
      <c r="C9635">
        <v>204</v>
      </c>
      <c r="E9635">
        <v>61.706644915275575</v>
      </c>
      <c r="G9635">
        <v>0.95234360234455373</v>
      </c>
      <c r="H9635">
        <f>+C9635/'Dados Primários'!$C$31</f>
        <v>0.57790368271954673</v>
      </c>
      <c r="I9635" s="22">
        <v>382518289951.84894</v>
      </c>
      <c r="J9635" s="36">
        <f t="shared" si="151"/>
        <v>12990721.433207199</v>
      </c>
    </row>
    <row r="9636" spans="3:10">
      <c r="C9636">
        <v>203</v>
      </c>
      <c r="E9636">
        <v>57.781091036606156</v>
      </c>
      <c r="G9636">
        <v>0.99892460491458168</v>
      </c>
      <c r="H9636">
        <f>+C9636/'Dados Primários'!$C$31</f>
        <v>0.57507082152974509</v>
      </c>
      <c r="I9636" s="22">
        <v>392899220725.00885</v>
      </c>
      <c r="J9636" s="36">
        <f t="shared" si="151"/>
        <v>13041301.894078609</v>
      </c>
    </row>
    <row r="9637" spans="3:10">
      <c r="C9637">
        <v>205</v>
      </c>
      <c r="E9637">
        <v>63.757052239676504</v>
      </c>
      <c r="G9637">
        <v>0.92583479937437685</v>
      </c>
      <c r="H9637">
        <f>+C9637/'Dados Primários'!$C$31</f>
        <v>0.58073654390934848</v>
      </c>
      <c r="I9637" s="22">
        <v>379202725223.82568</v>
      </c>
      <c r="J9637" s="36">
        <f t="shared" si="151"/>
        <v>12999071.592923878</v>
      </c>
    </row>
    <row r="9638" spans="3:10">
      <c r="C9638">
        <v>203</v>
      </c>
      <c r="E9638">
        <v>59.116992242870381</v>
      </c>
      <c r="G9638">
        <v>0.98547308515080856</v>
      </c>
      <c r="H9638">
        <f>+C9638/'Dados Primários'!$C$31</f>
        <v>0.57507082152974509</v>
      </c>
      <c r="I9638" s="22">
        <v>360202836837.71399</v>
      </c>
      <c r="J9638" s="36">
        <f t="shared" si="151"/>
        <v>12067729.27601325</v>
      </c>
    </row>
    <row r="9639" spans="3:10">
      <c r="C9639">
        <v>202</v>
      </c>
      <c r="E9639">
        <v>58.388625922528384</v>
      </c>
      <c r="G9639">
        <v>0.92614212964016118</v>
      </c>
      <c r="H9639">
        <f>+C9639/'Dados Primários'!$C$31</f>
        <v>0.57223796033994334</v>
      </c>
      <c r="I9639" s="22">
        <v>361078731459.13647</v>
      </c>
      <c r="J9639" s="36">
        <f t="shared" si="151"/>
        <v>11173377.386099305</v>
      </c>
    </row>
    <row r="9640" spans="3:10">
      <c r="C9640">
        <v>197</v>
      </c>
      <c r="E9640">
        <v>58.775879934600496</v>
      </c>
      <c r="G9640">
        <v>0.95077286218794665</v>
      </c>
      <c r="H9640">
        <f>+C9640/'Dados Primários'!$C$31</f>
        <v>0.55807365439093481</v>
      </c>
      <c r="I9640" s="22">
        <v>418239633706.50989</v>
      </c>
      <c r="J9640" s="36">
        <f t="shared" si="151"/>
        <v>13043454.369168146</v>
      </c>
    </row>
    <row r="9641" spans="3:10">
      <c r="C9641">
        <v>199</v>
      </c>
      <c r="E9641">
        <v>58.034060830578234</v>
      </c>
      <c r="G9641">
        <v>0.99949479281878784</v>
      </c>
      <c r="H9641">
        <f>+C9641/'Dados Primários'!$C$31</f>
        <v>0.5637393767705382</v>
      </c>
      <c r="I9641" s="22">
        <v>395523705311.8291</v>
      </c>
      <c r="J9641" s="36">
        <f t="shared" si="151"/>
        <v>12933449.900366481</v>
      </c>
    </row>
    <row r="9642" spans="3:10">
      <c r="C9642">
        <v>205</v>
      </c>
      <c r="E9642">
        <v>58.240379528417428</v>
      </c>
      <c r="G9642">
        <v>0.98898290536784705</v>
      </c>
      <c r="H9642">
        <f>+C9642/'Dados Primários'!$C$31</f>
        <v>0.58073654390934848</v>
      </c>
      <c r="I9642" s="22">
        <v>418915175911.46527</v>
      </c>
      <c r="J9642" s="36">
        <f t="shared" si="151"/>
        <v>14012584.052113904</v>
      </c>
    </row>
    <row r="9643" spans="3:10">
      <c r="C9643">
        <v>200</v>
      </c>
      <c r="E9643">
        <v>59.378734111724761</v>
      </c>
      <c r="G9643">
        <v>0.95569051740490396</v>
      </c>
      <c r="H9643">
        <f>+C9643/'Dados Primários'!$C$31</f>
        <v>0.56657223796033995</v>
      </c>
      <c r="I9643" s="22">
        <v>361361543996.89362</v>
      </c>
      <c r="J9643" s="36">
        <f t="shared" si="151"/>
        <v>11618376.207537148</v>
      </c>
    </row>
    <row r="9644" spans="3:10">
      <c r="C9644">
        <v>198</v>
      </c>
      <c r="E9644">
        <v>59.104215758095599</v>
      </c>
      <c r="G9644">
        <v>0.930526024219825</v>
      </c>
      <c r="H9644">
        <f>+C9644/'Dados Primários'!$C$31</f>
        <v>0.56090651558073656</v>
      </c>
      <c r="I9644" s="22">
        <v>413469955790.54114</v>
      </c>
      <c r="J9644" s="36">
        <f t="shared" si="151"/>
        <v>12755028.263840688</v>
      </c>
    </row>
    <row r="9645" spans="3:10">
      <c r="C9645">
        <v>198</v>
      </c>
      <c r="E9645">
        <v>62.514246312679845</v>
      </c>
      <c r="G9645">
        <v>0.95088906259783035</v>
      </c>
      <c r="H9645">
        <f>+C9645/'Dados Primários'!$C$31</f>
        <v>0.56090651558073656</v>
      </c>
      <c r="I9645" s="22">
        <v>415546971624.50616</v>
      </c>
      <c r="J9645" s="36">
        <f t="shared" si="151"/>
        <v>13855412.440590074</v>
      </c>
    </row>
    <row r="9646" spans="3:10">
      <c r="C9646">
        <v>205</v>
      </c>
      <c r="E9646">
        <v>61.817777210030606</v>
      </c>
      <c r="G9646">
        <v>0.95247508173458051</v>
      </c>
      <c r="H9646">
        <f>+C9646/'Dados Primários'!$C$31</f>
        <v>0.58073654390934848</v>
      </c>
      <c r="I9646" s="22">
        <v>379952093075.00726</v>
      </c>
      <c r="J9646" s="36">
        <f t="shared" si="151"/>
        <v>12991969.867789194</v>
      </c>
    </row>
    <row r="9647" spans="3:10">
      <c r="C9647">
        <v>194</v>
      </c>
      <c r="E9647">
        <v>61.741568984310874</v>
      </c>
      <c r="G9647">
        <v>0.96869871309432143</v>
      </c>
      <c r="H9647">
        <f>+C9647/'Dados Primários'!$C$31</f>
        <v>0.54957507082152979</v>
      </c>
      <c r="I9647" s="22">
        <v>396828311646.74292</v>
      </c>
      <c r="J9647" s="36">
        <f t="shared" si="151"/>
        <v>13043557.535247002</v>
      </c>
    </row>
    <row r="9648" spans="3:10">
      <c r="C9648">
        <v>192</v>
      </c>
      <c r="E9648">
        <v>58.76991931284774</v>
      </c>
      <c r="G9648">
        <v>0.99927097625996497</v>
      </c>
      <c r="H9648">
        <f>+C9648/'Dados Primários'!$C$31</f>
        <v>0.5439093484419264</v>
      </c>
      <c r="I9648" s="22">
        <v>349433846807.77502</v>
      </c>
      <c r="J9648" s="36">
        <f t="shared" si="151"/>
        <v>11161687.53612669</v>
      </c>
    </row>
    <row r="9649" spans="3:10">
      <c r="C9649">
        <v>197</v>
      </c>
      <c r="E9649">
        <v>63.753891031976742</v>
      </c>
      <c r="G9649">
        <v>0.98729800123129874</v>
      </c>
      <c r="H9649">
        <f>+C9649/'Dados Primários'!$C$31</f>
        <v>0.55807365439093481</v>
      </c>
      <c r="I9649" s="22">
        <v>404663298274.69928</v>
      </c>
      <c r="J9649" s="36">
        <f t="shared" si="151"/>
        <v>14214784.870302932</v>
      </c>
    </row>
    <row r="9650" spans="3:10">
      <c r="C9650">
        <v>195</v>
      </c>
      <c r="E9650">
        <v>62.466574433043874</v>
      </c>
      <c r="G9650">
        <v>0.95750669443863756</v>
      </c>
      <c r="H9650">
        <f>+C9650/'Dados Primários'!$C$31</f>
        <v>0.55240793201133143</v>
      </c>
      <c r="I9650" s="22">
        <v>368054102870.66089</v>
      </c>
      <c r="J9650" s="36">
        <f t="shared" si="151"/>
        <v>12160770.121831331</v>
      </c>
    </row>
    <row r="9651" spans="3:10">
      <c r="C9651">
        <v>204</v>
      </c>
      <c r="E9651">
        <v>58.376496168266279</v>
      </c>
      <c r="G9651">
        <v>0.97501343018143127</v>
      </c>
      <c r="H9651">
        <f>+C9651/'Dados Primários'!$C$31</f>
        <v>0.57790368271954673</v>
      </c>
      <c r="I9651" s="22">
        <v>419306947197.44238</v>
      </c>
      <c r="J9651" s="36">
        <f t="shared" si="151"/>
        <v>13792282.449611479</v>
      </c>
    </row>
    <row r="9652" spans="3:10">
      <c r="C9652">
        <v>196</v>
      </c>
      <c r="E9652">
        <v>59.651100051394245</v>
      </c>
      <c r="G9652">
        <v>0.9707210593161737</v>
      </c>
      <c r="H9652">
        <f>+C9652/'Dados Primários'!$C$31</f>
        <v>0.55524079320113318</v>
      </c>
      <c r="I9652" s="22">
        <v>393861547414.14893</v>
      </c>
      <c r="J9652" s="36">
        <f t="shared" si="151"/>
        <v>12663036.463244382</v>
      </c>
    </row>
    <row r="9653" spans="3:10">
      <c r="C9653">
        <v>201</v>
      </c>
      <c r="E9653">
        <v>61.878563783070341</v>
      </c>
      <c r="G9653">
        <v>0.98884392693119305</v>
      </c>
      <c r="H9653">
        <f>+C9653/'Dados Primários'!$C$31</f>
        <v>0.56940509915014159</v>
      </c>
      <c r="I9653" s="22">
        <v>407027389601.35144</v>
      </c>
      <c r="J9653" s="36">
        <f t="shared" si="151"/>
        <v>14181199.359385984</v>
      </c>
    </row>
    <row r="9654" spans="3:10">
      <c r="C9654">
        <v>196</v>
      </c>
      <c r="E9654">
        <v>59.681502063121414</v>
      </c>
      <c r="G9654">
        <v>0.93987993256183344</v>
      </c>
      <c r="H9654">
        <f>+C9654/'Dados Primários'!$C$31</f>
        <v>0.55524079320113318</v>
      </c>
      <c r="I9654" s="22">
        <v>399337029913.13159</v>
      </c>
      <c r="J9654" s="36">
        <f t="shared" si="151"/>
        <v>12437499.361652534</v>
      </c>
    </row>
    <row r="9655" spans="3:10">
      <c r="C9655">
        <v>190</v>
      </c>
      <c r="E9655">
        <v>57.465174881618083</v>
      </c>
      <c r="G9655">
        <v>0.96202656673361853</v>
      </c>
      <c r="H9655">
        <f>+C9655/'Dados Primários'!$C$31</f>
        <v>0.5382436260623229</v>
      </c>
      <c r="I9655" s="22">
        <v>393461750003.25854</v>
      </c>
      <c r="J9655" s="36">
        <f t="shared" si="151"/>
        <v>11707743.872968767</v>
      </c>
    </row>
    <row r="9656" spans="3:10">
      <c r="C9656">
        <v>197</v>
      </c>
      <c r="E9656">
        <v>63.27423535516683</v>
      </c>
      <c r="G9656">
        <v>0.94050709192664694</v>
      </c>
      <c r="H9656">
        <f>+C9656/'Dados Primários'!$C$31</f>
        <v>0.55807365439093481</v>
      </c>
      <c r="I9656" s="22">
        <v>395632304766.97546</v>
      </c>
      <c r="J9656" s="36">
        <f t="shared" si="151"/>
        <v>13139300.557635257</v>
      </c>
    </row>
    <row r="9657" spans="3:10">
      <c r="C9657">
        <v>204</v>
      </c>
      <c r="E9657">
        <v>63.413614288877518</v>
      </c>
      <c r="G9657">
        <v>0.94269401115490781</v>
      </c>
      <c r="H9657">
        <f>+C9657/'Dados Primários'!$C$31</f>
        <v>0.57790368271954673</v>
      </c>
      <c r="I9657" s="22">
        <v>372146218556.97882</v>
      </c>
      <c r="J9657" s="36">
        <f t="shared" si="151"/>
        <v>12856487.361163951</v>
      </c>
    </row>
    <row r="9658" spans="3:10">
      <c r="C9658">
        <v>204</v>
      </c>
      <c r="E9658">
        <v>62.03535316441458</v>
      </c>
      <c r="G9658">
        <v>0.97824548053473492</v>
      </c>
      <c r="H9658">
        <f>+C9658/'Dados Primários'!$C$31</f>
        <v>0.57790368271954673</v>
      </c>
      <c r="I9658" s="22">
        <v>399495287143.39026</v>
      </c>
      <c r="J9658" s="36">
        <f t="shared" si="151"/>
        <v>14010519.260047596</v>
      </c>
    </row>
    <row r="9659" spans="3:10">
      <c r="C9659">
        <v>200</v>
      </c>
      <c r="E9659">
        <v>61.460634315745274</v>
      </c>
      <c r="G9659">
        <v>0.97179134728936079</v>
      </c>
      <c r="H9659">
        <f>+C9659/'Dados Primários'!$C$31</f>
        <v>0.56657223796033995</v>
      </c>
      <c r="I9659" s="22">
        <v>401291018960.6673</v>
      </c>
      <c r="J9659" s="36">
        <f t="shared" si="151"/>
        <v>13579531.800252832</v>
      </c>
    </row>
    <row r="9660" spans="3:10">
      <c r="C9660">
        <v>191</v>
      </c>
      <c r="E9660">
        <v>60.240944730737688</v>
      </c>
      <c r="G9660">
        <v>0.97717389228622142</v>
      </c>
      <c r="H9660">
        <f>+C9660/'Dados Primários'!$C$31</f>
        <v>0.54107648725212465</v>
      </c>
      <c r="I9660" s="22">
        <v>396155671935.60101</v>
      </c>
      <c r="J9660" s="36">
        <f t="shared" si="151"/>
        <v>12617931.616605207</v>
      </c>
    </row>
    <row r="9661" spans="3:10">
      <c r="C9661">
        <v>195</v>
      </c>
      <c r="E9661">
        <v>63.158089508296968</v>
      </c>
      <c r="G9661">
        <v>0.96160765452385311</v>
      </c>
      <c r="H9661">
        <f>+C9661/'Dados Primários'!$C$31</f>
        <v>0.55240793201133143</v>
      </c>
      <c r="I9661" s="22">
        <v>354378221646.12738</v>
      </c>
      <c r="J9661" s="36">
        <f t="shared" si="151"/>
        <v>11889232.678641241</v>
      </c>
    </row>
    <row r="9662" spans="3:10">
      <c r="C9662">
        <v>189</v>
      </c>
      <c r="E9662">
        <v>59.910365947066047</v>
      </c>
      <c r="G9662">
        <v>0.93984958239824024</v>
      </c>
      <c r="H9662">
        <f>+C9662/'Dados Primários'!$C$31</f>
        <v>0.53541076487252126</v>
      </c>
      <c r="I9662" s="22">
        <v>356771206463.11493</v>
      </c>
      <c r="J9662" s="36">
        <f t="shared" si="151"/>
        <v>10755663.857902026</v>
      </c>
    </row>
    <row r="9663" spans="3:10">
      <c r="C9663">
        <v>192</v>
      </c>
      <c r="E9663">
        <v>63.34047233902406</v>
      </c>
      <c r="G9663">
        <v>0.93193136722405046</v>
      </c>
      <c r="H9663">
        <f>+C9663/'Dados Primários'!$C$31</f>
        <v>0.5439093484419264</v>
      </c>
      <c r="I9663" s="22">
        <v>405667025572.46527</v>
      </c>
      <c r="J9663" s="36">
        <f t="shared" si="151"/>
        <v>13024511.942588301</v>
      </c>
    </row>
    <row r="9664" spans="3:10">
      <c r="C9664">
        <v>197</v>
      </c>
      <c r="E9664">
        <v>61.178601977307629</v>
      </c>
      <c r="G9664">
        <v>0.97048893461492325</v>
      </c>
      <c r="H9664">
        <f>+C9664/'Dados Primários'!$C$31</f>
        <v>0.55807365439093481</v>
      </c>
      <c r="I9664" s="22">
        <v>389698796423.94312</v>
      </c>
      <c r="J9664" s="36">
        <f t="shared" si="151"/>
        <v>12912511.512275044</v>
      </c>
    </row>
    <row r="9665" spans="3:10">
      <c r="C9665">
        <v>197</v>
      </c>
      <c r="E9665">
        <v>57.38343260933339</v>
      </c>
      <c r="G9665">
        <v>0.92752407301567685</v>
      </c>
      <c r="H9665">
        <f>+C9665/'Dados Primários'!$C$31</f>
        <v>0.55807365439093481</v>
      </c>
      <c r="I9665" s="22">
        <v>409671497212.56995</v>
      </c>
      <c r="J9665" s="36">
        <f t="shared" si="151"/>
        <v>12168554.279145826</v>
      </c>
    </row>
    <row r="9666" spans="3:10">
      <c r="C9666">
        <v>206</v>
      </c>
      <c r="E9666">
        <v>59.071865066328023</v>
      </c>
      <c r="G9666">
        <v>0.97709517448073957</v>
      </c>
      <c r="H9666">
        <f>+C9666/'Dados Primários'!$C$31</f>
        <v>0.58356940509915012</v>
      </c>
      <c r="I9666" s="22">
        <v>378853651662.75464</v>
      </c>
      <c r="J9666" s="36">
        <f t="shared" si="151"/>
        <v>12760907.014230711</v>
      </c>
    </row>
    <row r="9667" spans="3:10">
      <c r="C9667">
        <v>191</v>
      </c>
      <c r="E9667">
        <v>62.416169775084676</v>
      </c>
      <c r="G9667">
        <v>0.99859749779039875</v>
      </c>
      <c r="H9667">
        <f>+C9667/'Dados Primários'!$C$31</f>
        <v>0.54107648725212465</v>
      </c>
      <c r="I9667" s="22">
        <v>343323495917.63855</v>
      </c>
      <c r="J9667" s="36">
        <f t="shared" si="151"/>
        <v>11578432.70264975</v>
      </c>
    </row>
    <row r="9668" spans="3:10">
      <c r="C9668">
        <v>205</v>
      </c>
      <c r="E9668">
        <v>58.425409848073222</v>
      </c>
      <c r="G9668">
        <v>0.94814536323218856</v>
      </c>
      <c r="H9668">
        <f>+C9668/'Dados Primários'!$C$31</f>
        <v>0.58073654390934848</v>
      </c>
      <c r="I9668" s="22">
        <v>355995887750.75781</v>
      </c>
      <c r="J9668" s="36">
        <f t="shared" si="151"/>
        <v>11452513.967159584</v>
      </c>
    </row>
    <row r="9669" spans="3:10">
      <c r="C9669">
        <v>195</v>
      </c>
      <c r="E9669">
        <v>62.783316566652303</v>
      </c>
      <c r="G9669">
        <v>0.99911984339315441</v>
      </c>
      <c r="H9669">
        <f>+C9669/'Dados Primários'!$C$31</f>
        <v>0.55240793201133143</v>
      </c>
      <c r="I9669" s="22">
        <v>400885426986.44354</v>
      </c>
      <c r="J9669" s="36">
        <f t="shared" si="151"/>
        <v>13891271.942846945</v>
      </c>
    </row>
    <row r="9670" spans="3:10">
      <c r="C9670">
        <v>201</v>
      </c>
      <c r="E9670">
        <v>58.621535725207785</v>
      </c>
      <c r="G9670">
        <v>0.92720790874548631</v>
      </c>
      <c r="H9670">
        <f>+C9670/'Dados Primários'!$C$31</f>
        <v>0.56940509915014159</v>
      </c>
      <c r="I9670" s="22">
        <v>365371361156.63281</v>
      </c>
      <c r="J9670" s="36">
        <f t="shared" si="151"/>
        <v>11308113.896114109</v>
      </c>
    </row>
    <row r="9671" spans="3:10">
      <c r="C9671">
        <v>186</v>
      </c>
      <c r="E9671">
        <v>62.050933567211473</v>
      </c>
      <c r="G9671">
        <v>0.94332228538734952</v>
      </c>
      <c r="H9671">
        <f>+C9671/'Dados Primários'!$C$31</f>
        <v>0.52691218130311612</v>
      </c>
      <c r="I9671" s="22">
        <v>414466959527.91113</v>
      </c>
      <c r="J9671" s="36">
        <f t="shared" si="151"/>
        <v>12783111.246219181</v>
      </c>
    </row>
    <row r="9672" spans="3:10">
      <c r="C9672">
        <v>193</v>
      </c>
      <c r="E9672">
        <v>62.100464123119821</v>
      </c>
      <c r="G9672">
        <v>0.97765050518217056</v>
      </c>
      <c r="H9672">
        <f>+C9672/'Dados Primários'!$C$31</f>
        <v>0.54674220963172804</v>
      </c>
      <c r="I9672" s="22">
        <v>402188785602.42651</v>
      </c>
      <c r="J9672" s="36">
        <f t="shared" ref="J9672:J9735" si="152">+E9672*G9672*H9672*I9672/1000000</f>
        <v>13350300.320819158</v>
      </c>
    </row>
    <row r="9673" spans="3:10">
      <c r="C9673">
        <v>195</v>
      </c>
      <c r="E9673">
        <v>61.48051727475157</v>
      </c>
      <c r="G9673">
        <v>0.97204059674033927</v>
      </c>
      <c r="H9673">
        <f>+C9673/'Dados Primários'!$C$31</f>
        <v>0.55240793201133143</v>
      </c>
      <c r="I9673" s="22">
        <v>352919619982.55908</v>
      </c>
      <c r="J9673" s="36">
        <f t="shared" si="152"/>
        <v>11650850.380283961</v>
      </c>
    </row>
    <row r="9674" spans="3:10">
      <c r="C9674">
        <v>192</v>
      </c>
      <c r="E9674">
        <v>62.593836749616941</v>
      </c>
      <c r="G9674">
        <v>0.92630941488142571</v>
      </c>
      <c r="H9674">
        <f>+C9674/'Dados Primários'!$C$31</f>
        <v>0.5439093484419264</v>
      </c>
      <c r="I9674" s="22">
        <v>412053046870.07007</v>
      </c>
      <c r="J9674" s="36">
        <f t="shared" si="152"/>
        <v>12994731.312846579</v>
      </c>
    </row>
    <row r="9675" spans="3:10">
      <c r="C9675">
        <v>187</v>
      </c>
      <c r="E9675">
        <v>58.094250811815378</v>
      </c>
      <c r="G9675">
        <v>0.96233591212068492</v>
      </c>
      <c r="H9675">
        <f>+C9675/'Dados Primários'!$C$31</f>
        <v>0.52974504249291787</v>
      </c>
      <c r="I9675" s="22">
        <v>391558745267.59552</v>
      </c>
      <c r="J9675" s="36">
        <f t="shared" si="152"/>
        <v>11596413.093896585</v>
      </c>
    </row>
    <row r="9676" spans="3:10">
      <c r="C9676">
        <v>205</v>
      </c>
      <c r="E9676">
        <v>60.273394181068703</v>
      </c>
      <c r="G9676">
        <v>0.93967501235179374</v>
      </c>
      <c r="H9676">
        <f>+C9676/'Dados Primários'!$C$31</f>
        <v>0.58073654390934848</v>
      </c>
      <c r="I9676" s="22">
        <v>391831712477.76208</v>
      </c>
      <c r="J9676" s="36">
        <f t="shared" si="152"/>
        <v>12887897.246837646</v>
      </c>
    </row>
    <row r="9677" spans="3:10">
      <c r="C9677">
        <v>204</v>
      </c>
      <c r="E9677">
        <v>57.856001221717335</v>
      </c>
      <c r="G9677">
        <v>0.95793259659685781</v>
      </c>
      <c r="H9677">
        <f>+C9677/'Dados Primários'!$C$31</f>
        <v>0.57790368271954673</v>
      </c>
      <c r="I9677" s="22">
        <v>377591613747.92065</v>
      </c>
      <c r="J9677" s="36">
        <f t="shared" si="152"/>
        <v>12093755.034758631</v>
      </c>
    </row>
    <row r="9678" spans="3:10">
      <c r="C9678">
        <v>196</v>
      </c>
      <c r="E9678">
        <v>59.032533403263677</v>
      </c>
      <c r="G9678">
        <v>0.93315100338922397</v>
      </c>
      <c r="H9678">
        <f>+C9678/'Dados Primários'!$C$31</f>
        <v>0.55524079320113318</v>
      </c>
      <c r="I9678" s="22">
        <v>348252261302.55139</v>
      </c>
      <c r="J9678" s="36">
        <f t="shared" si="152"/>
        <v>10651693.469660975</v>
      </c>
    </row>
    <row r="9679" spans="3:10">
      <c r="C9679">
        <v>200</v>
      </c>
      <c r="E9679">
        <v>57.948908652597531</v>
      </c>
      <c r="G9679">
        <v>0.98891396268685994</v>
      </c>
      <c r="H9679">
        <f>+C9679/'Dados Primários'!$C$31</f>
        <v>0.56657223796033995</v>
      </c>
      <c r="I9679" s="22">
        <v>357755711980.98163</v>
      </c>
      <c r="J9679" s="36">
        <f t="shared" si="152"/>
        <v>11615706.687024584</v>
      </c>
    </row>
    <row r="9680" spans="3:10">
      <c r="C9680">
        <v>201</v>
      </c>
      <c r="E9680">
        <v>60.267724206688683</v>
      </c>
      <c r="G9680">
        <v>0.99697087805577134</v>
      </c>
      <c r="H9680">
        <f>+C9680/'Dados Primários'!$C$31</f>
        <v>0.56940509915014159</v>
      </c>
      <c r="I9680" s="22">
        <v>416251264358.0564</v>
      </c>
      <c r="J9680" s="36">
        <f t="shared" si="152"/>
        <v>14241121.198357305</v>
      </c>
    </row>
    <row r="9681" spans="3:10">
      <c r="C9681">
        <v>192</v>
      </c>
      <c r="E9681">
        <v>61.400741816736172</v>
      </c>
      <c r="G9681">
        <v>0.96954748334807694</v>
      </c>
      <c r="H9681">
        <f>+C9681/'Dados Primários'!$C$31</f>
        <v>0.5439093484419264</v>
      </c>
      <c r="I9681" s="22">
        <v>361000065853.35364</v>
      </c>
      <c r="J9681" s="36">
        <f t="shared" si="152"/>
        <v>11688977.050741985</v>
      </c>
    </row>
    <row r="9682" spans="3:10">
      <c r="C9682">
        <v>195</v>
      </c>
      <c r="E9682">
        <v>63.207713884840594</v>
      </c>
      <c r="G9682">
        <v>0.94455263112883669</v>
      </c>
      <c r="H9682">
        <f>+C9682/'Dados Primários'!$C$31</f>
        <v>0.55240793201133143</v>
      </c>
      <c r="I9682" s="22">
        <v>344106797314.29871</v>
      </c>
      <c r="J9682" s="36">
        <f t="shared" si="152"/>
        <v>11348785.89043548</v>
      </c>
    </row>
    <row r="9683" spans="3:10">
      <c r="C9683">
        <v>205</v>
      </c>
      <c r="E9683">
        <v>60.867262515731746</v>
      </c>
      <c r="G9683">
        <v>0.93607138235870346</v>
      </c>
      <c r="H9683">
        <f>+C9683/'Dados Primários'!$C$31</f>
        <v>0.58073654390934848</v>
      </c>
      <c r="I9683" s="22">
        <v>416942461418.42682</v>
      </c>
      <c r="J9683" s="36">
        <f t="shared" si="152"/>
        <v>13795835.895734839</v>
      </c>
    </row>
    <row r="9684" spans="3:10">
      <c r="C9684">
        <v>200</v>
      </c>
      <c r="E9684">
        <v>63.221101903417669</v>
      </c>
      <c r="G9684">
        <v>0.95172330272929895</v>
      </c>
      <c r="H9684">
        <f>+C9684/'Dados Primários'!$C$31</f>
        <v>0.56657223796033995</v>
      </c>
      <c r="I9684" s="22">
        <v>355949059499.40393</v>
      </c>
      <c r="J9684" s="36">
        <f t="shared" si="152"/>
        <v>12134332.86326324</v>
      </c>
    </row>
    <row r="9685" spans="3:10">
      <c r="C9685">
        <v>200</v>
      </c>
      <c r="E9685">
        <v>59.959690740625234</v>
      </c>
      <c r="G9685">
        <v>0.97354897132774298</v>
      </c>
      <c r="H9685">
        <f>+C9685/'Dados Primários'!$C$31</f>
        <v>0.56657223796033995</v>
      </c>
      <c r="I9685" s="22">
        <v>393843006482.27472</v>
      </c>
      <c r="J9685" s="36">
        <f t="shared" si="152"/>
        <v>13025536.336236553</v>
      </c>
    </row>
    <row r="9686" spans="3:10">
      <c r="C9686">
        <v>205</v>
      </c>
      <c r="E9686">
        <v>59.262277688240758</v>
      </c>
      <c r="G9686">
        <v>0.9975611053768364</v>
      </c>
      <c r="H9686">
        <f>+C9686/'Dados Primários'!$C$31</f>
        <v>0.58073654390934848</v>
      </c>
      <c r="I9686" s="22">
        <v>407409947591.55902</v>
      </c>
      <c r="J9686" s="36">
        <f t="shared" si="152"/>
        <v>13987130.646522466</v>
      </c>
    </row>
    <row r="9687" spans="3:10">
      <c r="C9687">
        <v>198</v>
      </c>
      <c r="E9687">
        <v>57.441106262482286</v>
      </c>
      <c r="G9687">
        <v>0.96949806848983189</v>
      </c>
      <c r="H9687">
        <f>+C9687/'Dados Primários'!$C$31</f>
        <v>0.56090651558073656</v>
      </c>
      <c r="I9687" s="22">
        <v>354989171332.20898</v>
      </c>
      <c r="J9687" s="36">
        <f t="shared" si="152"/>
        <v>11088564.676045582</v>
      </c>
    </row>
    <row r="9688" spans="3:10">
      <c r="C9688">
        <v>197</v>
      </c>
      <c r="E9688">
        <v>61.1729535397901</v>
      </c>
      <c r="G9688">
        <v>0.99403710860481354</v>
      </c>
      <c r="H9688">
        <f>+C9688/'Dados Primários'!$C$31</f>
        <v>0.55807365439093481</v>
      </c>
      <c r="I9688" s="22">
        <v>407002580436.41345</v>
      </c>
      <c r="J9688" s="36">
        <f t="shared" si="152"/>
        <v>13811814.294012489</v>
      </c>
    </row>
    <row r="9689" spans="3:10">
      <c r="C9689">
        <v>207</v>
      </c>
      <c r="E9689">
        <v>61.290143252182823</v>
      </c>
      <c r="G9689">
        <v>0.94168432110067657</v>
      </c>
      <c r="H9689">
        <f>+C9689/'Dados Primários'!$C$31</f>
        <v>0.58640226628895187</v>
      </c>
      <c r="I9689" s="22">
        <v>372369394800.79773</v>
      </c>
      <c r="J9689" s="36">
        <f t="shared" si="152"/>
        <v>12602757.942233332</v>
      </c>
    </row>
    <row r="9690" spans="3:10">
      <c r="C9690">
        <v>197</v>
      </c>
      <c r="E9690">
        <v>61.15763943663223</v>
      </c>
      <c r="G9690">
        <v>0.96838473907130995</v>
      </c>
      <c r="H9690">
        <f>+C9690/'Dados Primários'!$C$31</f>
        <v>0.55807365439093481</v>
      </c>
      <c r="I9690" s="22">
        <v>406418417007.85718</v>
      </c>
      <c r="J9690" s="36">
        <f t="shared" si="152"/>
        <v>13432707.301607888</v>
      </c>
    </row>
    <row r="9691" spans="3:10">
      <c r="C9691">
        <v>200</v>
      </c>
      <c r="E9691">
        <v>58.066011477837343</v>
      </c>
      <c r="G9691">
        <v>0.92230957150566839</v>
      </c>
      <c r="H9691">
        <f>+C9691/'Dados Primários'!$C$31</f>
        <v>0.56657223796033995</v>
      </c>
      <c r="I9691" s="22">
        <v>382334651055.90161</v>
      </c>
      <c r="J9691" s="36">
        <f t="shared" si="152"/>
        <v>11601059.695317028</v>
      </c>
    </row>
    <row r="9692" spans="3:10">
      <c r="C9692">
        <v>201</v>
      </c>
      <c r="E9692">
        <v>58.674908012247137</v>
      </c>
      <c r="G9692">
        <v>0.93696829576835428</v>
      </c>
      <c r="H9692">
        <f>+C9692/'Dados Primários'!$C$31</f>
        <v>0.56940509915014159</v>
      </c>
      <c r="I9692" s="22">
        <v>348480296538.43506</v>
      </c>
      <c r="J9692" s="36">
        <f t="shared" si="152"/>
        <v>10908797.825342683</v>
      </c>
    </row>
    <row r="9693" spans="3:10">
      <c r="C9693">
        <v>199</v>
      </c>
      <c r="E9693">
        <v>62.458961837612542</v>
      </c>
      <c r="G9693">
        <v>0.98614697872947299</v>
      </c>
      <c r="H9693">
        <f>+C9693/'Dados Primários'!$C$31</f>
        <v>0.5637393767705382</v>
      </c>
      <c r="I9693" s="22">
        <v>368343921478.06653</v>
      </c>
      <c r="J9693" s="36">
        <f t="shared" si="152"/>
        <v>12789933.55387242</v>
      </c>
    </row>
    <row r="9694" spans="3:10">
      <c r="C9694">
        <v>193</v>
      </c>
      <c r="E9694">
        <v>57.511604753966253</v>
      </c>
      <c r="G9694">
        <v>0.97227150625189374</v>
      </c>
      <c r="H9694">
        <f>+C9694/'Dados Primários'!$C$31</f>
        <v>0.54674220963172804</v>
      </c>
      <c r="I9694" s="22">
        <v>376288281864.62085</v>
      </c>
      <c r="J9694" s="36">
        <f t="shared" si="152"/>
        <v>11503932.953262687</v>
      </c>
    </row>
    <row r="9695" spans="3:10">
      <c r="C9695">
        <v>196</v>
      </c>
      <c r="E9695">
        <v>59.961099910918207</v>
      </c>
      <c r="G9695">
        <v>0.96720557557754483</v>
      </c>
      <c r="H9695">
        <f>+C9695/'Dados Primários'!$C$31</f>
        <v>0.55524079320113318</v>
      </c>
      <c r="I9695" s="22">
        <v>361153298683.07025</v>
      </c>
      <c r="J9695" s="36">
        <f t="shared" si="152"/>
        <v>11629507.795961091</v>
      </c>
    </row>
    <row r="9696" spans="3:10">
      <c r="C9696">
        <v>205</v>
      </c>
      <c r="E9696">
        <v>61.766202802255847</v>
      </c>
      <c r="G9696">
        <v>0.94410873179515298</v>
      </c>
      <c r="H9696">
        <f>+C9696/'Dados Primários'!$C$31</f>
        <v>0.58073654390934848</v>
      </c>
      <c r="I9696" s="22">
        <v>345490966361.71033</v>
      </c>
      <c r="J9696" s="36">
        <f t="shared" si="152"/>
        <v>11700078.330410372</v>
      </c>
    </row>
    <row r="9697" spans="3:10">
      <c r="C9697">
        <v>197</v>
      </c>
      <c r="E9697">
        <v>63.310497513972457</v>
      </c>
      <c r="G9697">
        <v>0.99545528113630377</v>
      </c>
      <c r="H9697">
        <f>+C9697/'Dados Primários'!$C$31</f>
        <v>0.55807365439093481</v>
      </c>
      <c r="I9697" s="22">
        <v>358671641265.35486</v>
      </c>
      <c r="J9697" s="36">
        <f t="shared" si="152"/>
        <v>12614964.776382383</v>
      </c>
    </row>
    <row r="9698" spans="3:10">
      <c r="C9698">
        <v>196</v>
      </c>
      <c r="E9698">
        <v>58.651717335042413</v>
      </c>
      <c r="G9698">
        <v>0.93691005785805648</v>
      </c>
      <c r="H9698">
        <f>+C9698/'Dados Primários'!$C$31</f>
        <v>0.55524079320113318</v>
      </c>
      <c r="I9698" s="22">
        <v>366274746819.52722</v>
      </c>
      <c r="J9698" s="36">
        <f t="shared" si="152"/>
        <v>11175500.35939532</v>
      </c>
    </row>
    <row r="9699" spans="3:10">
      <c r="C9699">
        <v>198</v>
      </c>
      <c r="E9699">
        <v>60.993250057819886</v>
      </c>
      <c r="G9699">
        <v>0.96734242035417928</v>
      </c>
      <c r="H9699">
        <f>+C9699/'Dados Primários'!$C$31</f>
        <v>0.56090651558073656</v>
      </c>
      <c r="I9699" s="22">
        <v>387669795794.25873</v>
      </c>
      <c r="J9699" s="36">
        <f t="shared" si="152"/>
        <v>12829639.668918878</v>
      </c>
    </row>
    <row r="9700" spans="3:10">
      <c r="C9700">
        <v>194</v>
      </c>
      <c r="E9700">
        <v>62.693721778748433</v>
      </c>
      <c r="G9700">
        <v>0.92405889269153541</v>
      </c>
      <c r="H9700">
        <f>+C9700/'Dados Primários'!$C$31</f>
        <v>0.54957507082152979</v>
      </c>
      <c r="I9700" s="22">
        <v>394257914106.48169</v>
      </c>
      <c r="J9700" s="36">
        <f t="shared" si="152"/>
        <v>12552526.517220641</v>
      </c>
    </row>
    <row r="9701" spans="3:10">
      <c r="C9701">
        <v>201</v>
      </c>
      <c r="E9701">
        <v>63.641935424819565</v>
      </c>
      <c r="G9701">
        <v>0.97780946663478829</v>
      </c>
      <c r="H9701">
        <f>+C9701/'Dados Primários'!$C$31</f>
        <v>0.56940509915014159</v>
      </c>
      <c r="I9701" s="22">
        <v>360762387637.40399</v>
      </c>
      <c r="J9701" s="36">
        <f t="shared" si="152"/>
        <v>12783218.749123491</v>
      </c>
    </row>
    <row r="9702" spans="3:10">
      <c r="C9702">
        <v>196</v>
      </c>
      <c r="E9702">
        <v>58.78868494232124</v>
      </c>
      <c r="G9702">
        <v>0.92370573088699293</v>
      </c>
      <c r="H9702">
        <f>+C9702/'Dados Primários'!$C$31</f>
        <v>0.55524079320113318</v>
      </c>
      <c r="I9702" s="22">
        <v>405449021848.59338</v>
      </c>
      <c r="J9702" s="36">
        <f t="shared" si="152"/>
        <v>12224891.309685202</v>
      </c>
    </row>
    <row r="9703" spans="3:10">
      <c r="C9703">
        <v>192</v>
      </c>
      <c r="E9703">
        <v>61.447825593071911</v>
      </c>
      <c r="G9703">
        <v>0.96221901768921825</v>
      </c>
      <c r="H9703">
        <f>+C9703/'Dados Primários'!$C$31</f>
        <v>0.5439093484419264</v>
      </c>
      <c r="I9703" s="22">
        <v>391710209308.98853</v>
      </c>
      <c r="J9703" s="36">
        <f t="shared" si="152"/>
        <v>12597137.502937362</v>
      </c>
    </row>
    <row r="9704" spans="3:10">
      <c r="C9704">
        <v>195</v>
      </c>
      <c r="E9704">
        <v>63.824742759566178</v>
      </c>
      <c r="G9704">
        <v>0.97503030269175317</v>
      </c>
      <c r="H9704">
        <f>+C9704/'Dados Primários'!$C$31</f>
        <v>0.55240793201133143</v>
      </c>
      <c r="I9704" s="22">
        <v>363487856169.92407</v>
      </c>
      <c r="J9704" s="36">
        <f t="shared" si="152"/>
        <v>12495596.658614425</v>
      </c>
    </row>
    <row r="9705" spans="3:10">
      <c r="C9705">
        <v>201</v>
      </c>
      <c r="E9705">
        <v>60.131560028596574</v>
      </c>
      <c r="G9705">
        <v>0.934297340295416</v>
      </c>
      <c r="H9705">
        <f>+C9705/'Dados Primários'!$C$31</f>
        <v>0.56940509915014159</v>
      </c>
      <c r="I9705" s="22">
        <v>348398647913.8949</v>
      </c>
      <c r="J9705" s="36">
        <f t="shared" si="152"/>
        <v>11145136.62169816</v>
      </c>
    </row>
    <row r="9706" spans="3:10">
      <c r="C9706">
        <v>200</v>
      </c>
      <c r="E9706">
        <v>60.329400622658156</v>
      </c>
      <c r="G9706">
        <v>0.97539834505664114</v>
      </c>
      <c r="H9706">
        <f>+C9706/'Dados Primários'!$C$31</f>
        <v>0.56657223796033995</v>
      </c>
      <c r="I9706" s="22">
        <v>400075488831.88306</v>
      </c>
      <c r="J9706" s="36">
        <f t="shared" si="152"/>
        <v>13338538.903945088</v>
      </c>
    </row>
    <row r="9707" spans="3:10">
      <c r="C9707">
        <v>200</v>
      </c>
      <c r="E9707">
        <v>60.176265015567779</v>
      </c>
      <c r="G9707">
        <v>0.95998536696656855</v>
      </c>
      <c r="H9707">
        <f>+C9707/'Dados Primários'!$C$31</f>
        <v>0.56657223796033995</v>
      </c>
      <c r="I9707" s="22">
        <v>402740797458.56152</v>
      </c>
      <c r="J9707" s="36">
        <f t="shared" si="152"/>
        <v>13181679.798340134</v>
      </c>
    </row>
    <row r="9708" spans="3:10">
      <c r="C9708">
        <v>199</v>
      </c>
      <c r="E9708">
        <v>63.326116647616089</v>
      </c>
      <c r="G9708">
        <v>0.95406260711795776</v>
      </c>
      <c r="H9708">
        <f>+C9708/'Dados Primários'!$C$31</f>
        <v>0.5637393767705382</v>
      </c>
      <c r="I9708" s="22">
        <v>348582886043.27612</v>
      </c>
      <c r="J9708" s="36">
        <f t="shared" si="152"/>
        <v>11872554.274180228</v>
      </c>
    </row>
    <row r="9709" spans="3:10">
      <c r="C9709">
        <v>198</v>
      </c>
      <c r="E9709">
        <v>59.942496483508727</v>
      </c>
      <c r="G9709">
        <v>0.93023783151537087</v>
      </c>
      <c r="H9709">
        <f>+C9709/'Dados Primários'!$C$31</f>
        <v>0.56090651558073656</v>
      </c>
      <c r="I9709" s="22">
        <v>376565729341.73315</v>
      </c>
      <c r="J9709" s="36">
        <f t="shared" si="152"/>
        <v>11777689.538332134</v>
      </c>
    </row>
    <row r="9710" spans="3:10">
      <c r="C9710">
        <v>200</v>
      </c>
      <c r="E9710">
        <v>59.738398331202752</v>
      </c>
      <c r="G9710">
        <v>0.98723427883686232</v>
      </c>
      <c r="H9710">
        <f>+C9710/'Dados Primários'!$C$31</f>
        <v>0.56657223796033995</v>
      </c>
      <c r="I9710" s="22">
        <v>344213046508.94043</v>
      </c>
      <c r="J9710" s="36">
        <f t="shared" si="152"/>
        <v>11501551.233971244</v>
      </c>
    </row>
    <row r="9711" spans="3:10">
      <c r="C9711">
        <v>192</v>
      </c>
      <c r="E9711">
        <v>60.620752524654733</v>
      </c>
      <c r="G9711">
        <v>0.92652441114491058</v>
      </c>
      <c r="H9711">
        <f>+C9711/'Dados Primários'!$C$31</f>
        <v>0.5439093484419264</v>
      </c>
      <c r="I9711" s="22">
        <v>408672675761.70746</v>
      </c>
      <c r="J9711" s="36">
        <f t="shared" si="152"/>
        <v>12484763.332833113</v>
      </c>
    </row>
    <row r="9712" spans="3:10">
      <c r="C9712">
        <v>198</v>
      </c>
      <c r="E9712">
        <v>57.287681872070614</v>
      </c>
      <c r="G9712">
        <v>0.97577811251197855</v>
      </c>
      <c r="H9712">
        <f>+C9712/'Dados Primários'!$C$31</f>
        <v>0.56090651558073656</v>
      </c>
      <c r="I9712" s="22">
        <v>361661527016.97382</v>
      </c>
      <c r="J9712" s="36">
        <f t="shared" si="152"/>
        <v>11339792.764234267</v>
      </c>
    </row>
    <row r="9713" spans="3:10">
      <c r="C9713">
        <v>204</v>
      </c>
      <c r="E9713">
        <v>59.469223890890937</v>
      </c>
      <c r="G9713">
        <v>0.94273698882327273</v>
      </c>
      <c r="H9713">
        <f>+C9713/'Dados Primários'!$C$31</f>
        <v>0.57790368271954673</v>
      </c>
      <c r="I9713" s="22">
        <v>385284574279.22852</v>
      </c>
      <c r="J9713" s="36">
        <f t="shared" si="152"/>
        <v>12483026.756621487</v>
      </c>
    </row>
    <row r="9714" spans="3:10">
      <c r="C9714">
        <v>207</v>
      </c>
      <c r="E9714">
        <v>62.065934203982323</v>
      </c>
      <c r="G9714">
        <v>0.98057115274508078</v>
      </c>
      <c r="H9714">
        <f>+C9714/'Dados Primários'!$C$31</f>
        <v>0.58640226628895187</v>
      </c>
      <c r="I9714" s="22">
        <v>397839910993.27795</v>
      </c>
      <c r="J9714" s="36">
        <f t="shared" si="152"/>
        <v>14198301.641611002</v>
      </c>
    </row>
    <row r="9715" spans="3:10">
      <c r="C9715">
        <v>201</v>
      </c>
      <c r="E9715">
        <v>60.056166330895465</v>
      </c>
      <c r="G9715">
        <v>0.93936418657161491</v>
      </c>
      <c r="H9715">
        <f>+C9715/'Dados Primários'!$C$31</f>
        <v>0.56940509915014159</v>
      </c>
      <c r="I9715" s="22">
        <v>347384064023.09613</v>
      </c>
      <c r="J9715" s="36">
        <f t="shared" si="152"/>
        <v>11158937.572145708</v>
      </c>
    </row>
    <row r="9716" spans="3:10">
      <c r="C9716">
        <v>202</v>
      </c>
      <c r="E9716">
        <v>63.987523360064969</v>
      </c>
      <c r="G9716">
        <v>0.93388370913168595</v>
      </c>
      <c r="H9716">
        <f>+C9716/'Dados Primários'!$C$31</f>
        <v>0.57223796033994334</v>
      </c>
      <c r="I9716" s="22">
        <v>351964036176.89575</v>
      </c>
      <c r="J9716" s="36">
        <f t="shared" si="152"/>
        <v>12035469.983191425</v>
      </c>
    </row>
    <row r="9717" spans="3:10">
      <c r="C9717">
        <v>199</v>
      </c>
      <c r="E9717">
        <v>63.765112611826105</v>
      </c>
      <c r="G9717">
        <v>0.98349937624460992</v>
      </c>
      <c r="H9717">
        <f>+C9717/'Dados Primários'!$C$31</f>
        <v>0.5637393767705382</v>
      </c>
      <c r="I9717" s="22">
        <v>419556025086.69531</v>
      </c>
      <c r="J9717" s="36">
        <f t="shared" si="152"/>
        <v>14832882.384569047</v>
      </c>
    </row>
    <row r="9718" spans="3:10">
      <c r="C9718">
        <v>201</v>
      </c>
      <c r="E9718">
        <v>60.447666961195722</v>
      </c>
      <c r="G9718">
        <v>0.95401654315833773</v>
      </c>
      <c r="H9718">
        <f>+C9718/'Dados Primários'!$C$31</f>
        <v>0.56940509915014159</v>
      </c>
      <c r="I9718" s="22">
        <v>368113632088.58002</v>
      </c>
      <c r="J9718" s="36">
        <f t="shared" si="152"/>
        <v>12087561.642375173</v>
      </c>
    </row>
    <row r="9719" spans="3:10">
      <c r="C9719">
        <v>197</v>
      </c>
      <c r="E9719">
        <v>64.018616816526574</v>
      </c>
      <c r="G9719">
        <v>0.95604086218217432</v>
      </c>
      <c r="H9719">
        <f>+C9719/'Dados Primários'!$C$31</f>
        <v>0.55807365439093481</v>
      </c>
      <c r="I9719" s="22">
        <v>405814512764.01733</v>
      </c>
      <c r="J9719" s="36">
        <f t="shared" si="152"/>
        <v>13861232.125562787</v>
      </c>
    </row>
    <row r="9720" spans="3:10">
      <c r="C9720">
        <v>195</v>
      </c>
      <c r="E9720">
        <v>63.91283536199613</v>
      </c>
      <c r="G9720">
        <v>0.9787706958031146</v>
      </c>
      <c r="H9720">
        <f>+C9720/'Dados Primários'!$C$31</f>
        <v>0.55240793201133143</v>
      </c>
      <c r="I9720" s="22">
        <v>372516024839.37329</v>
      </c>
      <c r="J9720" s="36">
        <f t="shared" si="152"/>
        <v>12872826.285214379</v>
      </c>
    </row>
    <row r="9721" spans="3:10">
      <c r="C9721">
        <v>196</v>
      </c>
      <c r="E9721">
        <v>58.103929068843797</v>
      </c>
      <c r="G9721">
        <v>0.99908436294602432</v>
      </c>
      <c r="H9721">
        <f>+C9721/'Dados Primários'!$C$31</f>
        <v>0.55524079320113318</v>
      </c>
      <c r="I9721" s="22">
        <v>374829475347.33893</v>
      </c>
      <c r="J9721" s="36">
        <f t="shared" si="152"/>
        <v>12081553.007798424</v>
      </c>
    </row>
    <row r="9722" spans="3:10">
      <c r="C9722">
        <v>202</v>
      </c>
      <c r="E9722">
        <v>60.555860057764619</v>
      </c>
      <c r="G9722">
        <v>0.97088803383097433</v>
      </c>
      <c r="H9722">
        <f>+C9722/'Dados Primários'!$C$31</f>
        <v>0.57223796033994334</v>
      </c>
      <c r="I9722" s="22">
        <v>412992162725.41888</v>
      </c>
      <c r="J9722" s="36">
        <f t="shared" si="152"/>
        <v>13894528.035278244</v>
      </c>
    </row>
    <row r="9723" spans="3:10">
      <c r="C9723">
        <v>200</v>
      </c>
      <c r="E9723">
        <v>60.939990849993187</v>
      </c>
      <c r="G9723">
        <v>0.99518459718450192</v>
      </c>
      <c r="H9723">
        <f>+C9723/'Dados Primários'!$C$31</f>
        <v>0.56657223796033995</v>
      </c>
      <c r="I9723" s="22">
        <v>419278926115.14728</v>
      </c>
      <c r="J9723" s="36">
        <f t="shared" si="152"/>
        <v>14406694.768919112</v>
      </c>
    </row>
    <row r="9724" spans="3:10">
      <c r="C9724">
        <v>198</v>
      </c>
      <c r="E9724">
        <v>64.186215835500619</v>
      </c>
      <c r="G9724">
        <v>0.94752487992286916</v>
      </c>
      <c r="H9724">
        <f>+C9724/'Dados Primários'!$C$31</f>
        <v>0.56090651558073656</v>
      </c>
      <c r="I9724" s="22">
        <v>390911217280.15656</v>
      </c>
      <c r="J9724" s="36">
        <f t="shared" si="152"/>
        <v>13335245.402555929</v>
      </c>
    </row>
    <row r="9725" spans="3:10">
      <c r="C9725">
        <v>198</v>
      </c>
      <c r="E9725">
        <v>63.809547258736359</v>
      </c>
      <c r="G9725">
        <v>0.97065686366085746</v>
      </c>
      <c r="H9725">
        <f>+C9725/'Dados Primários'!$C$31</f>
        <v>0.56090651558073656</v>
      </c>
      <c r="I9725" s="22">
        <v>350828827591.06757</v>
      </c>
      <c r="J9725" s="36">
        <f t="shared" si="152"/>
        <v>12188132.028014064</v>
      </c>
    </row>
    <row r="9726" spans="3:10">
      <c r="C9726">
        <v>199</v>
      </c>
      <c r="E9726">
        <v>58.90077758191655</v>
      </c>
      <c r="G9726">
        <v>0.94990754803172672</v>
      </c>
      <c r="H9726">
        <f>+C9726/'Dados Primários'!$C$31</f>
        <v>0.5637393767705382</v>
      </c>
      <c r="I9726" s="22">
        <v>372105323072.5719</v>
      </c>
      <c r="J9726" s="36">
        <f t="shared" si="152"/>
        <v>11736716.669267863</v>
      </c>
    </row>
    <row r="9727" spans="3:10">
      <c r="C9727">
        <v>198</v>
      </c>
      <c r="E9727">
        <v>60.368819271502467</v>
      </c>
      <c r="G9727">
        <v>0.93615976922966537</v>
      </c>
      <c r="H9727">
        <f>+C9727/'Dados Primários'!$C$31</f>
        <v>0.56090651558073656</v>
      </c>
      <c r="I9727" s="22">
        <v>414164880716.31866</v>
      </c>
      <c r="J9727" s="36">
        <f t="shared" si="152"/>
        <v>13128841.651230123</v>
      </c>
    </row>
    <row r="9728" spans="3:10">
      <c r="C9728">
        <v>203</v>
      </c>
      <c r="E9728">
        <v>59.04549614195502</v>
      </c>
      <c r="G9728">
        <v>0.9972414429845482</v>
      </c>
      <c r="H9728">
        <f>+C9728/'Dados Primários'!$C$31</f>
        <v>0.57507082152974509</v>
      </c>
      <c r="I9728" s="22">
        <v>395150199167.966</v>
      </c>
      <c r="J9728" s="36">
        <f t="shared" si="152"/>
        <v>13380447.315027427</v>
      </c>
    </row>
    <row r="9729" spans="3:10">
      <c r="C9729">
        <v>198</v>
      </c>
      <c r="E9729">
        <v>64.013657838051984</v>
      </c>
      <c r="G9729">
        <v>0.9569322413005551</v>
      </c>
      <c r="H9729">
        <f>+C9729/'Dados Primários'!$C$31</f>
        <v>0.56090651558073656</v>
      </c>
      <c r="I9729" s="22">
        <v>381397416004.63049</v>
      </c>
      <c r="J9729" s="36">
        <f t="shared" si="152"/>
        <v>13104548.503273496</v>
      </c>
    </row>
    <row r="9730" spans="3:10">
      <c r="C9730">
        <v>192</v>
      </c>
      <c r="E9730">
        <v>58.227284139617012</v>
      </c>
      <c r="G9730">
        <v>0.92017953842886702</v>
      </c>
      <c r="H9730">
        <f>+C9730/'Dados Primários'!$C$31</f>
        <v>0.5439093484419264</v>
      </c>
      <c r="I9730" s="22">
        <v>352370789824.22632</v>
      </c>
      <c r="J9730" s="36">
        <f t="shared" si="152"/>
        <v>10268937.937266169</v>
      </c>
    </row>
    <row r="9731" spans="3:10">
      <c r="C9731">
        <v>187</v>
      </c>
      <c r="E9731">
        <v>58.14453454313545</v>
      </c>
      <c r="G9731">
        <v>0.97750237396801931</v>
      </c>
      <c r="H9731">
        <f>+C9731/'Dados Primários'!$C$31</f>
        <v>0.52974504249291787</v>
      </c>
      <c r="I9731" s="22">
        <v>391864575771.55182</v>
      </c>
      <c r="J9731" s="36">
        <f t="shared" si="152"/>
        <v>11798576.848799441</v>
      </c>
    </row>
    <row r="9732" spans="3:10">
      <c r="C9732">
        <v>197</v>
      </c>
      <c r="E9732">
        <v>58.192066477547428</v>
      </c>
      <c r="G9732">
        <v>0.96239928050078416</v>
      </c>
      <c r="H9732">
        <f>+C9732/'Dados Primários'!$C$31</f>
        <v>0.55807365439093481</v>
      </c>
      <c r="I9732" s="22">
        <v>383924992471.89844</v>
      </c>
      <c r="J9732" s="36">
        <f t="shared" si="152"/>
        <v>11999329.376343934</v>
      </c>
    </row>
    <row r="9733" spans="3:10">
      <c r="C9733">
        <v>203</v>
      </c>
      <c r="E9733">
        <v>59.281288139667026</v>
      </c>
      <c r="G9733">
        <v>0.96470737667973494</v>
      </c>
      <c r="H9733">
        <f>+C9733/'Dados Primários'!$C$31</f>
        <v>0.57507082152974509</v>
      </c>
      <c r="I9733" s="22">
        <v>401348475197.02673</v>
      </c>
      <c r="J9733" s="36">
        <f t="shared" si="152"/>
        <v>13199460.516364973</v>
      </c>
    </row>
    <row r="9734" spans="3:10">
      <c r="C9734">
        <v>197</v>
      </c>
      <c r="E9734">
        <v>59.249763383781428</v>
      </c>
      <c r="G9734">
        <v>0.95687985630560657</v>
      </c>
      <c r="H9734">
        <f>+C9734/'Dados Primários'!$C$31</f>
        <v>0.55807365439093481</v>
      </c>
      <c r="I9734" s="22">
        <v>347822636428.20654</v>
      </c>
      <c r="J9734" s="36">
        <f t="shared" si="152"/>
        <v>11005084.863544451</v>
      </c>
    </row>
    <row r="9735" spans="3:10">
      <c r="C9735">
        <v>198</v>
      </c>
      <c r="E9735">
        <v>58.913191214447465</v>
      </c>
      <c r="G9735">
        <v>0.99974492833006423</v>
      </c>
      <c r="H9735">
        <f>+C9735/'Dados Primários'!$C$31</f>
        <v>0.56090651558073656</v>
      </c>
      <c r="I9735" s="22">
        <v>391050448867.05023</v>
      </c>
      <c r="J9735" s="36">
        <f t="shared" si="152"/>
        <v>12918884.977139341</v>
      </c>
    </row>
    <row r="9736" spans="3:10">
      <c r="C9736">
        <v>191</v>
      </c>
      <c r="E9736">
        <v>64.264741218534652</v>
      </c>
      <c r="G9736">
        <v>0.95301044338988627</v>
      </c>
      <c r="H9736">
        <f>+C9736/'Dados Primários'!$C$31</f>
        <v>0.54107648725212465</v>
      </c>
      <c r="I9736" s="22">
        <v>350894108512.85516</v>
      </c>
      <c r="J9736" s="36">
        <f t="shared" ref="J9736:J9799" si="153">+E9736*G9736*H9736*I9736/1000000</f>
        <v>11628003.698299684</v>
      </c>
    </row>
    <row r="9737" spans="3:10">
      <c r="C9737">
        <v>198</v>
      </c>
      <c r="E9737">
        <v>63.365659911751592</v>
      </c>
      <c r="G9737">
        <v>0.92652205381846153</v>
      </c>
      <c r="H9737">
        <f>+C9737/'Dados Primários'!$C$31</f>
        <v>0.56090651558073656</v>
      </c>
      <c r="I9737" s="22">
        <v>377281775557.10162</v>
      </c>
      <c r="J9737" s="36">
        <f t="shared" si="153"/>
        <v>12424131.387395704</v>
      </c>
    </row>
    <row r="9738" spans="3:10">
      <c r="C9738">
        <v>189</v>
      </c>
      <c r="E9738">
        <v>60.906136808952382</v>
      </c>
      <c r="G9738">
        <v>0.93615852688260315</v>
      </c>
      <c r="H9738">
        <f>+C9738/'Dados Primários'!$C$31</f>
        <v>0.53541076487252126</v>
      </c>
      <c r="I9738" s="22">
        <v>366801788206.58557</v>
      </c>
      <c r="J9738" s="36">
        <f t="shared" si="153"/>
        <v>11197704.281334864</v>
      </c>
    </row>
    <row r="9739" spans="3:10">
      <c r="C9739">
        <v>205</v>
      </c>
      <c r="E9739">
        <v>60.001348062656518</v>
      </c>
      <c r="G9739">
        <v>0.97636131590994135</v>
      </c>
      <c r="H9739">
        <f>+C9739/'Dados Primários'!$C$31</f>
        <v>0.58073654390934848</v>
      </c>
      <c r="I9739" s="22">
        <v>353654388083.91541</v>
      </c>
      <c r="J9739" s="36">
        <f t="shared" si="153"/>
        <v>12031777.130165985</v>
      </c>
    </row>
    <row r="9740" spans="3:10">
      <c r="C9740">
        <v>200</v>
      </c>
      <c r="E9740">
        <v>60.456889068068421</v>
      </c>
      <c r="G9740">
        <v>0.98463649838447409</v>
      </c>
      <c r="H9740">
        <f>+C9740/'Dados Primários'!$C$31</f>
        <v>0.56657223796033995</v>
      </c>
      <c r="I9740" s="22">
        <v>359300526366.24341</v>
      </c>
      <c r="J9740" s="36">
        <f t="shared" si="153"/>
        <v>12118109.423084972</v>
      </c>
    </row>
    <row r="9741" spans="3:10">
      <c r="C9741">
        <v>202</v>
      </c>
      <c r="E9741">
        <v>63.694567025920648</v>
      </c>
      <c r="G9741">
        <v>0.94562834785581962</v>
      </c>
      <c r="H9741">
        <f>+C9741/'Dados Primários'!$C$31</f>
        <v>0.57223796033994334</v>
      </c>
      <c r="I9741" s="22">
        <v>405946637452.55518</v>
      </c>
      <c r="J9741" s="36">
        <f t="shared" si="153"/>
        <v>13991635.579300104</v>
      </c>
    </row>
    <row r="9742" spans="3:10">
      <c r="C9742">
        <v>191</v>
      </c>
      <c r="E9742">
        <v>60.868004648200241</v>
      </c>
      <c r="G9742">
        <v>0.93564241275919713</v>
      </c>
      <c r="H9742">
        <f>+C9742/'Dados Primários'!$C$31</f>
        <v>0.54107648725212465</v>
      </c>
      <c r="I9742" s="22">
        <v>409135665095.00879</v>
      </c>
      <c r="J9742" s="36">
        <f t="shared" si="153"/>
        <v>12607383.582593851</v>
      </c>
    </row>
    <row r="9743" spans="3:10">
      <c r="C9743">
        <v>204</v>
      </c>
      <c r="E9743">
        <v>61.574122301407215</v>
      </c>
      <c r="G9743">
        <v>0.94203124382627723</v>
      </c>
      <c r="H9743">
        <f>+C9743/'Dados Primários'!$C$31</f>
        <v>0.57790368271954673</v>
      </c>
      <c r="I9743" s="22">
        <v>343123251812.12427</v>
      </c>
      <c r="J9743" s="36">
        <f t="shared" si="153"/>
        <v>11501888.366056634</v>
      </c>
    </row>
    <row r="9744" spans="3:10">
      <c r="C9744">
        <v>204</v>
      </c>
      <c r="E9744">
        <v>61.433519751067983</v>
      </c>
      <c r="G9744">
        <v>0.95911498824093255</v>
      </c>
      <c r="H9744">
        <f>+C9744/'Dados Primários'!$C$31</f>
        <v>0.57790368271954673</v>
      </c>
      <c r="I9744" s="22">
        <v>344493206372.71423</v>
      </c>
      <c r="J9744" s="36">
        <f t="shared" si="153"/>
        <v>11730383.210999142</v>
      </c>
    </row>
    <row r="9745" spans="3:10">
      <c r="C9745">
        <v>196</v>
      </c>
      <c r="E9745">
        <v>63.42645619955681</v>
      </c>
      <c r="G9745">
        <v>0.96560736535378144</v>
      </c>
      <c r="H9745">
        <f>+C9745/'Dados Primários'!$C$31</f>
        <v>0.55524079320113318</v>
      </c>
      <c r="I9745" s="22">
        <v>359319506208.09546</v>
      </c>
      <c r="J9745" s="36">
        <f t="shared" si="153"/>
        <v>12218930.000443865</v>
      </c>
    </row>
    <row r="9746" spans="3:10">
      <c r="C9746">
        <v>196</v>
      </c>
      <c r="E9746">
        <v>59.009345951163837</v>
      </c>
      <c r="G9746">
        <v>0.96298950100456804</v>
      </c>
      <c r="H9746">
        <f>+C9746/'Dados Primários'!$C$31</f>
        <v>0.55524079320113318</v>
      </c>
      <c r="I9746" s="22">
        <v>412940839460.55774</v>
      </c>
      <c r="J9746" s="36">
        <f t="shared" si="153"/>
        <v>13029014.144578306</v>
      </c>
    </row>
    <row r="9747" spans="3:10">
      <c r="C9747">
        <v>200</v>
      </c>
      <c r="E9747">
        <v>63.597401210603962</v>
      </c>
      <c r="G9747">
        <v>0.96454338377553195</v>
      </c>
      <c r="H9747">
        <f>+C9747/'Dados Primários'!$C$31</f>
        <v>0.56657223796033995</v>
      </c>
      <c r="I9747" s="22">
        <v>414688813593.55933</v>
      </c>
      <c r="J9747" s="36">
        <f t="shared" si="153"/>
        <v>14412480.949729277</v>
      </c>
    </row>
    <row r="9748" spans="3:10">
      <c r="C9748">
        <v>194</v>
      </c>
      <c r="E9748">
        <v>58.662146620700206</v>
      </c>
      <c r="G9748">
        <v>0.9206511153656296</v>
      </c>
      <c r="H9748">
        <f>+C9748/'Dados Primários'!$C$31</f>
        <v>0.54957507082152979</v>
      </c>
      <c r="I9748" s="22">
        <v>386890066951.92773</v>
      </c>
      <c r="J9748" s="36">
        <f t="shared" si="153"/>
        <v>11483324.540554209</v>
      </c>
    </row>
    <row r="9749" spans="3:10">
      <c r="C9749">
        <v>199</v>
      </c>
      <c r="E9749">
        <v>59.778254108330351</v>
      </c>
      <c r="G9749">
        <v>0.98329595013675086</v>
      </c>
      <c r="H9749">
        <f>+C9749/'Dados Primários'!$C$31</f>
        <v>0.5637393767705382</v>
      </c>
      <c r="I9749" s="22">
        <v>393355261049.8645</v>
      </c>
      <c r="J9749" s="36">
        <f t="shared" si="153"/>
        <v>13034393.005373811</v>
      </c>
    </row>
    <row r="9750" spans="3:10">
      <c r="C9750">
        <v>191</v>
      </c>
      <c r="E9750">
        <v>59.77679870824646</v>
      </c>
      <c r="G9750">
        <v>0.9750339483725996</v>
      </c>
      <c r="H9750">
        <f>+C9750/'Dados Primários'!$C$31</f>
        <v>0.54107648725212465</v>
      </c>
      <c r="I9750" s="22">
        <v>399872465072.14032</v>
      </c>
      <c r="J9750" s="36">
        <f t="shared" si="153"/>
        <v>12610507.128426017</v>
      </c>
    </row>
    <row r="9751" spans="3:10">
      <c r="C9751">
        <v>209</v>
      </c>
      <c r="E9751">
        <v>63.555889498277523</v>
      </c>
      <c r="G9751">
        <v>0.99557029828222943</v>
      </c>
      <c r="H9751">
        <f>+C9751/'Dados Primários'!$C$31</f>
        <v>0.59206798866855526</v>
      </c>
      <c r="I9751" s="22">
        <v>344520467462.2605</v>
      </c>
      <c r="J9751" s="36">
        <f t="shared" si="153"/>
        <v>12906674.017489405</v>
      </c>
    </row>
    <row r="9752" spans="3:10">
      <c r="C9752">
        <v>201</v>
      </c>
      <c r="E9752">
        <v>59.914797550209236</v>
      </c>
      <c r="G9752">
        <v>0.95000322943087823</v>
      </c>
      <c r="H9752">
        <f>+C9752/'Dados Primários'!$C$31</f>
        <v>0.56940509915014159</v>
      </c>
      <c r="I9752" s="22">
        <v>349496638212.11859</v>
      </c>
      <c r="J9752" s="36">
        <f t="shared" si="153"/>
        <v>11327225.136438485</v>
      </c>
    </row>
    <row r="9753" spans="3:10">
      <c r="C9753">
        <v>201</v>
      </c>
      <c r="E9753">
        <v>60.162426366662807</v>
      </c>
      <c r="G9753">
        <v>0.94427704476950558</v>
      </c>
      <c r="H9753">
        <f>+C9753/'Dados Primários'!$C$31</f>
        <v>0.56940509915014159</v>
      </c>
      <c r="I9753" s="22">
        <v>367998431077.22626</v>
      </c>
      <c r="J9753" s="36">
        <f t="shared" si="153"/>
        <v>11903977.421608699</v>
      </c>
    </row>
    <row r="9754" spans="3:10">
      <c r="C9754">
        <v>198</v>
      </c>
      <c r="E9754">
        <v>63.71994450176598</v>
      </c>
      <c r="G9754">
        <v>0.9442914410793648</v>
      </c>
      <c r="H9754">
        <f>+C9754/'Dados Primários'!$C$31</f>
        <v>0.56090651558073656</v>
      </c>
      <c r="I9754" s="22">
        <v>419631114941.84991</v>
      </c>
      <c r="J9754" s="36">
        <f t="shared" si="153"/>
        <v>14162489.796765408</v>
      </c>
    </row>
    <row r="9755" spans="3:10">
      <c r="C9755">
        <v>195</v>
      </c>
      <c r="E9755">
        <v>63.787241180789309</v>
      </c>
      <c r="G9755">
        <v>0.94625022088468558</v>
      </c>
      <c r="H9755">
        <f>+C9755/'Dados Primários'!$C$31</f>
        <v>0.55240793201133143</v>
      </c>
      <c r="I9755" s="22">
        <v>382148827671.1427</v>
      </c>
      <c r="J9755" s="36">
        <f t="shared" si="153"/>
        <v>12741843.032009861</v>
      </c>
    </row>
    <row r="9756" spans="3:10">
      <c r="C9756">
        <v>199</v>
      </c>
      <c r="E9756">
        <v>58.182525525825341</v>
      </c>
      <c r="G9756">
        <v>0.9874624089093238</v>
      </c>
      <c r="H9756">
        <f>+C9756/'Dados Primários'!$C$31</f>
        <v>0.5637393767705382</v>
      </c>
      <c r="I9756" s="22">
        <v>345346668895.02979</v>
      </c>
      <c r="J9756" s="36">
        <f t="shared" si="153"/>
        <v>11185278.005085936</v>
      </c>
    </row>
    <row r="9757" spans="3:10">
      <c r="C9757">
        <v>203</v>
      </c>
      <c r="E9757">
        <v>61.306512546537682</v>
      </c>
      <c r="G9757">
        <v>0.92070653900537014</v>
      </c>
      <c r="H9757">
        <f>+C9757/'Dados Primários'!$C$31</f>
        <v>0.57507082152974509</v>
      </c>
      <c r="I9757" s="22">
        <v>351464118765.41754</v>
      </c>
      <c r="J9757" s="36">
        <f t="shared" si="153"/>
        <v>11408542.537773952</v>
      </c>
    </row>
    <row r="9758" spans="3:10">
      <c r="C9758">
        <v>198</v>
      </c>
      <c r="E9758">
        <v>60.936369658832611</v>
      </c>
      <c r="G9758">
        <v>0.95480106325577996</v>
      </c>
      <c r="H9758">
        <f>+C9758/'Dados Primários'!$C$31</f>
        <v>0.56090651558073656</v>
      </c>
      <c r="I9758" s="22">
        <v>363444090372.6239</v>
      </c>
      <c r="J9758" s="36">
        <f t="shared" si="153"/>
        <v>11860897.903223827</v>
      </c>
    </row>
    <row r="9759" spans="3:10">
      <c r="C9759">
        <v>204</v>
      </c>
      <c r="E9759">
        <v>59.804855999683426</v>
      </c>
      <c r="G9759">
        <v>0.9414701398934564</v>
      </c>
      <c r="H9759">
        <f>+C9759/'Dados Primários'!$C$31</f>
        <v>0.57790368271954673</v>
      </c>
      <c r="I9759" s="22">
        <v>392826892690.18683</v>
      </c>
      <c r="J9759" s="36">
        <f t="shared" si="153"/>
        <v>12782025.305000972</v>
      </c>
    </row>
    <row r="9760" spans="3:10">
      <c r="C9760">
        <v>205</v>
      </c>
      <c r="E9760">
        <v>62.094786679383738</v>
      </c>
      <c r="G9760">
        <v>0.96864118932217413</v>
      </c>
      <c r="H9760">
        <f>+C9760/'Dados Primários'!$C$31</f>
        <v>0.58073654390934848</v>
      </c>
      <c r="I9760" s="22">
        <v>411585443969.62292</v>
      </c>
      <c r="J9760" s="36">
        <f t="shared" si="153"/>
        <v>14376634.603009105</v>
      </c>
    </row>
    <row r="9761" spans="3:10">
      <c r="C9761">
        <v>199</v>
      </c>
      <c r="E9761">
        <v>57.839720402411054</v>
      </c>
      <c r="G9761">
        <v>0.99246893778092649</v>
      </c>
      <c r="H9761">
        <f>+C9761/'Dados Primários'!$C$31</f>
        <v>0.5637393767705382</v>
      </c>
      <c r="I9761" s="22">
        <v>410556797452.53027</v>
      </c>
      <c r="J9761" s="36">
        <f t="shared" si="153"/>
        <v>13286014.621578095</v>
      </c>
    </row>
    <row r="9762" spans="3:10">
      <c r="C9762">
        <v>207</v>
      </c>
      <c r="E9762">
        <v>60.740803322601508</v>
      </c>
      <c r="G9762">
        <v>0.98543728403068953</v>
      </c>
      <c r="H9762">
        <f>+C9762/'Dados Primários'!$C$31</f>
        <v>0.58640226628895187</v>
      </c>
      <c r="I9762" s="22">
        <v>360094784676.14148</v>
      </c>
      <c r="J9762" s="36">
        <f t="shared" si="153"/>
        <v>12639270.037981628</v>
      </c>
    </row>
    <row r="9763" spans="3:10">
      <c r="C9763">
        <v>201</v>
      </c>
      <c r="E9763">
        <v>62.881442963514225</v>
      </c>
      <c r="G9763">
        <v>0.96443270379883828</v>
      </c>
      <c r="H9763">
        <f>+C9763/'Dados Primários'!$C$31</f>
        <v>0.56940509915014159</v>
      </c>
      <c r="I9763" s="22">
        <v>417046051909.70288</v>
      </c>
      <c r="J9763" s="36">
        <f t="shared" si="153"/>
        <v>14401236.883940075</v>
      </c>
    </row>
    <row r="9764" spans="3:10">
      <c r="C9764">
        <v>197</v>
      </c>
      <c r="E9764">
        <v>62.851887783455616</v>
      </c>
      <c r="G9764">
        <v>0.980452747075098</v>
      </c>
      <c r="H9764">
        <f>+C9764/'Dados Primários'!$C$31</f>
        <v>0.55807365439093481</v>
      </c>
      <c r="I9764" s="22">
        <v>380994446375.87036</v>
      </c>
      <c r="J9764" s="36">
        <f t="shared" si="153"/>
        <v>13102529.918745305</v>
      </c>
    </row>
    <row r="9765" spans="3:10">
      <c r="C9765">
        <v>193</v>
      </c>
      <c r="E9765">
        <v>60.317976538440206</v>
      </c>
      <c r="G9765">
        <v>0.94932009117180494</v>
      </c>
      <c r="H9765">
        <f>+C9765/'Dados Primários'!$C$31</f>
        <v>0.54674220963172804</v>
      </c>
      <c r="I9765" s="22">
        <v>365660239253.03491</v>
      </c>
      <c r="J9765" s="36">
        <f t="shared" si="153"/>
        <v>11447740.574145809</v>
      </c>
    </row>
    <row r="9766" spans="3:10">
      <c r="C9766">
        <v>201</v>
      </c>
      <c r="E9766">
        <v>58.79168156446967</v>
      </c>
      <c r="G9766">
        <v>0.98277232452424812</v>
      </c>
      <c r="H9766">
        <f>+C9766/'Dados Primários'!$C$31</f>
        <v>0.56940509915014159</v>
      </c>
      <c r="I9766" s="22">
        <v>355641125758.01141</v>
      </c>
      <c r="J9766" s="36">
        <f t="shared" si="153"/>
        <v>11700438.236139925</v>
      </c>
    </row>
    <row r="9767" spans="3:10">
      <c r="C9767">
        <v>199</v>
      </c>
      <c r="E9767">
        <v>62.392054041801984</v>
      </c>
      <c r="G9767">
        <v>0.97445827903899285</v>
      </c>
      <c r="H9767">
        <f>+C9767/'Dados Primários'!$C$31</f>
        <v>0.5637393767705382</v>
      </c>
      <c r="I9767" s="22">
        <v>366400614897.90704</v>
      </c>
      <c r="J9767" s="36">
        <f t="shared" si="153"/>
        <v>12558191.40658205</v>
      </c>
    </row>
    <row r="9768" spans="3:10">
      <c r="C9768">
        <v>207</v>
      </c>
      <c r="E9768">
        <v>62.592280565827288</v>
      </c>
      <c r="G9768">
        <v>0.92029580835266778</v>
      </c>
      <c r="H9768">
        <f>+C9768/'Dados Primários'!$C$31</f>
        <v>0.58640226628895187</v>
      </c>
      <c r="I9768" s="22">
        <v>397134589124.06793</v>
      </c>
      <c r="J9768" s="36">
        <f t="shared" si="153"/>
        <v>13414718.813669214</v>
      </c>
    </row>
    <row r="9769" spans="3:10">
      <c r="C9769">
        <v>201</v>
      </c>
      <c r="E9769">
        <v>60.179469859166758</v>
      </c>
      <c r="G9769">
        <v>0.93165098328685902</v>
      </c>
      <c r="H9769">
        <f>+C9769/'Dados Primários'!$C$31</f>
        <v>0.56940509915014159</v>
      </c>
      <c r="I9769" s="22">
        <v>349039408210.21765</v>
      </c>
      <c r="J9769" s="36">
        <f t="shared" si="153"/>
        <v>11142879.137442252</v>
      </c>
    </row>
    <row r="9770" spans="3:10">
      <c r="C9770">
        <v>198</v>
      </c>
      <c r="E9770">
        <v>60.709923015655917</v>
      </c>
      <c r="G9770">
        <v>0.97807610223911523</v>
      </c>
      <c r="H9770">
        <f>+C9770/'Dados Primários'!$C$31</f>
        <v>0.56090651558073656</v>
      </c>
      <c r="I9770" s="22">
        <v>405333789128.49994</v>
      </c>
      <c r="J9770" s="36">
        <f t="shared" si="153"/>
        <v>13500057.6577737</v>
      </c>
    </row>
    <row r="9771" spans="3:10">
      <c r="C9771">
        <v>195</v>
      </c>
      <c r="E9771">
        <v>59.2561241289443</v>
      </c>
      <c r="G9771">
        <v>0.92505033280935622</v>
      </c>
      <c r="H9771">
        <f>+C9771/'Dados Primários'!$C$31</f>
        <v>0.55240793201133143</v>
      </c>
      <c r="I9771" s="22">
        <v>404993882698.46973</v>
      </c>
      <c r="J9771" s="36">
        <f t="shared" si="153"/>
        <v>12263289.322047746</v>
      </c>
    </row>
    <row r="9772" spans="3:10">
      <c r="C9772">
        <v>194</v>
      </c>
      <c r="E9772">
        <v>59.918235166821738</v>
      </c>
      <c r="G9772">
        <v>0.92094352684959002</v>
      </c>
      <c r="H9772">
        <f>+C9772/'Dados Primários'!$C$31</f>
        <v>0.54957507082152979</v>
      </c>
      <c r="I9772" s="22">
        <v>386186513180.93134</v>
      </c>
      <c r="J9772" s="36">
        <f t="shared" si="153"/>
        <v>11711597.550541786</v>
      </c>
    </row>
    <row r="9773" spans="3:10">
      <c r="C9773">
        <v>198</v>
      </c>
      <c r="E9773">
        <v>61.458448772955897</v>
      </c>
      <c r="G9773">
        <v>0.93785576105949275</v>
      </c>
      <c r="H9773">
        <f>+C9773/'Dados Primários'!$C$31</f>
        <v>0.56090651558073656</v>
      </c>
      <c r="I9773" s="22">
        <v>346727031912.99316</v>
      </c>
      <c r="J9773" s="36">
        <f t="shared" si="153"/>
        <v>11209747.538258411</v>
      </c>
    </row>
    <row r="9774" spans="3:10">
      <c r="C9774">
        <v>199</v>
      </c>
      <c r="E9774">
        <v>58.808527069724413</v>
      </c>
      <c r="G9774">
        <v>0.94177612689406431</v>
      </c>
      <c r="H9774">
        <f>+C9774/'Dados Primários'!$C$31</f>
        <v>0.5637393767705382</v>
      </c>
      <c r="I9774" s="22">
        <v>385225361676.52594</v>
      </c>
      <c r="J9774" s="36">
        <f t="shared" si="153"/>
        <v>12027662.191489175</v>
      </c>
    </row>
    <row r="9775" spans="3:10">
      <c r="C9775">
        <v>204</v>
      </c>
      <c r="E9775">
        <v>63.114460858164577</v>
      </c>
      <c r="G9775">
        <v>0.99136470853880265</v>
      </c>
      <c r="H9775">
        <f>+C9775/'Dados Primários'!$C$31</f>
        <v>0.57790368271954673</v>
      </c>
      <c r="I9775" s="22">
        <v>416653697371.78723</v>
      </c>
      <c r="J9775" s="36">
        <f t="shared" si="153"/>
        <v>15065828.982072352</v>
      </c>
    </row>
    <row r="9776" spans="3:10">
      <c r="C9776">
        <v>193</v>
      </c>
      <c r="E9776">
        <v>60.883643171924</v>
      </c>
      <c r="G9776">
        <v>0.98665641165648421</v>
      </c>
      <c r="H9776">
        <f>+C9776/'Dados Primários'!$C$31</f>
        <v>0.54674220963172804</v>
      </c>
      <c r="I9776" s="22">
        <v>416691727628.3222</v>
      </c>
      <c r="J9776" s="36">
        <f t="shared" si="153"/>
        <v>13685606.755186455</v>
      </c>
    </row>
    <row r="9777" spans="3:10">
      <c r="C9777">
        <v>206</v>
      </c>
      <c r="E9777">
        <v>63.190790526671705</v>
      </c>
      <c r="G9777">
        <v>0.97431071052994145</v>
      </c>
      <c r="H9777">
        <f>+C9777/'Dados Primários'!$C$31</f>
        <v>0.58356940509915012</v>
      </c>
      <c r="I9777" s="22">
        <v>353866249211.07025</v>
      </c>
      <c r="J9777" s="36">
        <f t="shared" si="153"/>
        <v>12714020.958687678</v>
      </c>
    </row>
    <row r="9778" spans="3:10">
      <c r="C9778">
        <v>196</v>
      </c>
      <c r="E9778">
        <v>58.836381771315999</v>
      </c>
      <c r="G9778">
        <v>0.92011187672620265</v>
      </c>
      <c r="H9778">
        <f>+C9778/'Dados Primários'!$C$31</f>
        <v>0.55524079320113318</v>
      </c>
      <c r="I9778" s="22">
        <v>410050490457.58813</v>
      </c>
      <c r="J9778" s="36">
        <f t="shared" si="153"/>
        <v>12325521.271481536</v>
      </c>
    </row>
    <row r="9779" spans="3:10">
      <c r="C9779">
        <v>197</v>
      </c>
      <c r="E9779">
        <v>58.248430507983279</v>
      </c>
      <c r="G9779">
        <v>0.96031213728725551</v>
      </c>
      <c r="H9779">
        <f>+C9779/'Dados Primários'!$C$31</f>
        <v>0.55807365439093481</v>
      </c>
      <c r="I9779" s="22">
        <v>352593120683.2608</v>
      </c>
      <c r="J9779" s="36">
        <f t="shared" si="153"/>
        <v>11006823.470610525</v>
      </c>
    </row>
    <row r="9780" spans="3:10">
      <c r="C9780">
        <v>206</v>
      </c>
      <c r="E9780">
        <v>60.551547675012401</v>
      </c>
      <c r="G9780">
        <v>0.92609138690218862</v>
      </c>
      <c r="H9780">
        <f>+C9780/'Dados Primários'!$C$31</f>
        <v>0.58356940509915012</v>
      </c>
      <c r="I9780" s="22">
        <v>384579323563.99451</v>
      </c>
      <c r="J9780" s="36">
        <f t="shared" si="153"/>
        <v>12585125.16875976</v>
      </c>
    </row>
    <row r="9781" spans="3:10">
      <c r="C9781">
        <v>197</v>
      </c>
      <c r="E9781">
        <v>59.061773933410535</v>
      </c>
      <c r="G9781">
        <v>0.9779396650837453</v>
      </c>
      <c r="H9781">
        <f>+C9781/'Dados Primários'!$C$31</f>
        <v>0.55807365439093481</v>
      </c>
      <c r="I9781" s="22">
        <v>400691140055.97827</v>
      </c>
      <c r="J9781" s="36">
        <f t="shared" si="153"/>
        <v>12915755.310665607</v>
      </c>
    </row>
    <row r="9782" spans="3:10">
      <c r="C9782">
        <v>197</v>
      </c>
      <c r="E9782">
        <v>62.254498830933358</v>
      </c>
      <c r="G9782">
        <v>0.95195106250790462</v>
      </c>
      <c r="H9782">
        <f>+C9782/'Dados Primários'!$C$31</f>
        <v>0.55807365439093481</v>
      </c>
      <c r="I9782" s="22">
        <v>375990920826.78851</v>
      </c>
      <c r="J9782" s="36">
        <f t="shared" si="153"/>
        <v>12435242.044624759</v>
      </c>
    </row>
    <row r="9783" spans="3:10">
      <c r="C9783">
        <v>200</v>
      </c>
      <c r="E9783">
        <v>59.321851496916196</v>
      </c>
      <c r="G9783">
        <v>0.9615075703531073</v>
      </c>
      <c r="H9783">
        <f>+C9783/'Dados Primários'!$C$31</f>
        <v>0.56657223796033995</v>
      </c>
      <c r="I9783" s="22">
        <v>355406335834.13733</v>
      </c>
      <c r="J9783" s="36">
        <f t="shared" si="153"/>
        <v>11485445.921646684</v>
      </c>
    </row>
    <row r="9784" spans="3:10">
      <c r="C9784">
        <v>203</v>
      </c>
      <c r="E9784">
        <v>63.238108670491783</v>
      </c>
      <c r="G9784">
        <v>0.93773492467484199</v>
      </c>
      <c r="H9784">
        <f>+C9784/'Dados Primários'!$C$31</f>
        <v>0.57507082152974509</v>
      </c>
      <c r="I9784" s="22">
        <v>398286364345.94464</v>
      </c>
      <c r="J9784" s="36">
        <f t="shared" si="153"/>
        <v>13582375.546372455</v>
      </c>
    </row>
    <row r="9785" spans="3:10">
      <c r="C9785">
        <v>200</v>
      </c>
      <c r="E9785">
        <v>63.392424955276041</v>
      </c>
      <c r="G9785">
        <v>0.99087901006959334</v>
      </c>
      <c r="H9785">
        <f>+C9785/'Dados Primários'!$C$31</f>
        <v>0.56657223796033995</v>
      </c>
      <c r="I9785" s="22">
        <v>362925562291.8371</v>
      </c>
      <c r="J9785" s="36">
        <f t="shared" si="153"/>
        <v>12916083.459404837</v>
      </c>
    </row>
    <row r="9786" spans="3:10">
      <c r="C9786">
        <v>196</v>
      </c>
      <c r="E9786">
        <v>58.906223324386509</v>
      </c>
      <c r="G9786">
        <v>0.98352223965503383</v>
      </c>
      <c r="H9786">
        <f>+C9786/'Dados Primários'!$C$31</f>
        <v>0.55524079320113318</v>
      </c>
      <c r="I9786" s="22">
        <v>413925438906.03137</v>
      </c>
      <c r="J9786" s="36">
        <f t="shared" si="153"/>
        <v>13315235.384444697</v>
      </c>
    </row>
    <row r="9787" spans="3:10">
      <c r="C9787">
        <v>201</v>
      </c>
      <c r="E9787">
        <v>60.115412964022447</v>
      </c>
      <c r="G9787">
        <v>0.93828188215302399</v>
      </c>
      <c r="H9787">
        <f>+C9787/'Dados Primários'!$C$31</f>
        <v>0.56940509915014159</v>
      </c>
      <c r="I9787" s="22">
        <v>348851693669.73065</v>
      </c>
      <c r="J9787" s="36">
        <f t="shared" si="153"/>
        <v>11204212.911627188</v>
      </c>
    </row>
    <row r="9788" spans="3:10">
      <c r="C9788">
        <v>188</v>
      </c>
      <c r="E9788">
        <v>64.285686325233286</v>
      </c>
      <c r="G9788">
        <v>0.98359334587286851</v>
      </c>
      <c r="H9788">
        <f>+C9788/'Dados Primários'!$C$31</f>
        <v>0.53257790368271951</v>
      </c>
      <c r="I9788" s="22">
        <v>370415507163.11462</v>
      </c>
      <c r="J9788" s="36">
        <f t="shared" si="153"/>
        <v>12473897.485698702</v>
      </c>
    </row>
    <row r="9789" spans="3:10">
      <c r="C9789">
        <v>195</v>
      </c>
      <c r="E9789">
        <v>62.390068195797539</v>
      </c>
      <c r="G9789">
        <v>0.9333640853005295</v>
      </c>
      <c r="H9789">
        <f>+C9789/'Dados Primários'!$C$31</f>
        <v>0.55240793201133143</v>
      </c>
      <c r="I9789" s="22">
        <v>405428890467.35547</v>
      </c>
      <c r="J9789" s="36">
        <f t="shared" si="153"/>
        <v>13041908.379544225</v>
      </c>
    </row>
    <row r="9790" spans="3:10">
      <c r="C9790">
        <v>195</v>
      </c>
      <c r="E9790">
        <v>57.456166769166551</v>
      </c>
      <c r="G9790">
        <v>0.97018164599788448</v>
      </c>
      <c r="H9790">
        <f>+C9790/'Dados Primários'!$C$31</f>
        <v>0.55240793201133143</v>
      </c>
      <c r="I9790" s="22">
        <v>365362084842.92126</v>
      </c>
      <c r="J9790" s="36">
        <f t="shared" si="153"/>
        <v>11250532.678302733</v>
      </c>
    </row>
    <row r="9791" spans="3:10">
      <c r="C9791">
        <v>194</v>
      </c>
      <c r="E9791">
        <v>60.134889382284548</v>
      </c>
      <c r="G9791">
        <v>0.96292428644510186</v>
      </c>
      <c r="H9791">
        <f>+C9791/'Dados Primários'!$C$31</f>
        <v>0.54957507082152979</v>
      </c>
      <c r="I9791" s="22">
        <v>414559954977.8551</v>
      </c>
      <c r="J9791" s="36">
        <f t="shared" si="153"/>
        <v>13192680.045439951</v>
      </c>
    </row>
    <row r="9792" spans="3:10">
      <c r="C9792">
        <v>195</v>
      </c>
      <c r="E9792">
        <v>59.8058480564113</v>
      </c>
      <c r="G9792">
        <v>0.98848228282690154</v>
      </c>
      <c r="H9792">
        <f>+C9792/'Dados Primários'!$C$31</f>
        <v>0.55240793201133143</v>
      </c>
      <c r="I9792" s="22">
        <v>405163312810.08356</v>
      </c>
      <c r="J9792" s="36">
        <f t="shared" si="153"/>
        <v>13231301.390509402</v>
      </c>
    </row>
    <row r="9793" spans="3:10">
      <c r="C9793">
        <v>204</v>
      </c>
      <c r="E9793">
        <v>57.588284104717097</v>
      </c>
      <c r="G9793">
        <v>0.94172747173427029</v>
      </c>
      <c r="H9793">
        <f>+C9793/'Dados Primários'!$C$31</f>
        <v>0.57790368271954673</v>
      </c>
      <c r="I9793" s="22">
        <v>347798399073.90924</v>
      </c>
      <c r="J9793" s="36">
        <f t="shared" si="153"/>
        <v>10900399.593123896</v>
      </c>
    </row>
    <row r="9794" spans="3:10">
      <c r="C9794">
        <v>199</v>
      </c>
      <c r="E9794">
        <v>63.79094798023857</v>
      </c>
      <c r="G9794">
        <v>0.97361743787937682</v>
      </c>
      <c r="H9794">
        <f>+C9794/'Dados Primários'!$C$31</f>
        <v>0.5637393767705382</v>
      </c>
      <c r="I9794" s="22">
        <v>373693235192.30505</v>
      </c>
      <c r="J9794" s="36">
        <f t="shared" si="153"/>
        <v>13084014.203596372</v>
      </c>
    </row>
    <row r="9795" spans="3:10">
      <c r="C9795">
        <v>204</v>
      </c>
      <c r="E9795">
        <v>64.002703869581552</v>
      </c>
      <c r="G9795">
        <v>0.94827843868559158</v>
      </c>
      <c r="H9795">
        <f>+C9795/'Dados Primários'!$C$31</f>
        <v>0.57790368271954673</v>
      </c>
      <c r="I9795" s="22">
        <v>348203877071.01361</v>
      </c>
      <c r="J9795" s="36">
        <f t="shared" si="153"/>
        <v>12213025.450606404</v>
      </c>
    </row>
    <row r="9796" spans="3:10">
      <c r="C9796">
        <v>190</v>
      </c>
      <c r="E9796">
        <v>57.683936057115872</v>
      </c>
      <c r="G9796">
        <v>0.99571898873696063</v>
      </c>
      <c r="H9796">
        <f>+C9796/'Dados Primários'!$C$31</f>
        <v>0.5382436260623229</v>
      </c>
      <c r="I9796" s="22">
        <v>402561932525.85919</v>
      </c>
      <c r="J9796" s="36">
        <f t="shared" si="153"/>
        <v>12445239.994734697</v>
      </c>
    </row>
    <row r="9797" spans="3:10">
      <c r="C9797">
        <v>201</v>
      </c>
      <c r="E9797">
        <v>61.733311946514675</v>
      </c>
      <c r="G9797">
        <v>0.96904370209623303</v>
      </c>
      <c r="H9797">
        <f>+C9797/'Dados Primários'!$C$31</f>
        <v>0.56940509915014159</v>
      </c>
      <c r="I9797" s="22">
        <v>384399962115.28778</v>
      </c>
      <c r="J9797" s="36">
        <f t="shared" si="153"/>
        <v>13093858.060038371</v>
      </c>
    </row>
    <row r="9798" spans="3:10">
      <c r="C9798">
        <v>201</v>
      </c>
      <c r="E9798">
        <v>61.193885072117624</v>
      </c>
      <c r="G9798">
        <v>0.95750113138812654</v>
      </c>
      <c r="H9798">
        <f>+C9798/'Dados Primários'!$C$31</f>
        <v>0.56940509915014159</v>
      </c>
      <c r="I9798" s="22">
        <v>350163271641.43475</v>
      </c>
      <c r="J9798" s="36">
        <f t="shared" si="153"/>
        <v>11682593.504163351</v>
      </c>
    </row>
    <row r="9799" spans="3:10">
      <c r="C9799">
        <v>195</v>
      </c>
      <c r="E9799">
        <v>60.086407080803255</v>
      </c>
      <c r="G9799">
        <v>0.96151524024154766</v>
      </c>
      <c r="H9799">
        <f>+C9799/'Dados Primários'!$C$31</f>
        <v>0.55240793201133143</v>
      </c>
      <c r="I9799" s="22">
        <v>418106477594.05267</v>
      </c>
      <c r="J9799" s="36">
        <f t="shared" si="153"/>
        <v>13343790.352339176</v>
      </c>
    </row>
    <row r="9800" spans="3:10">
      <c r="C9800">
        <v>192</v>
      </c>
      <c r="E9800">
        <v>63.923807060324506</v>
      </c>
      <c r="G9800">
        <v>0.98664273969207084</v>
      </c>
      <c r="H9800">
        <f>+C9800/'Dados Primários'!$C$31</f>
        <v>0.5439093484419264</v>
      </c>
      <c r="I9800" s="22">
        <v>419568923243.12073</v>
      </c>
      <c r="J9800" s="36">
        <f t="shared" ref="J9800:J9863" si="154">+E9800*G9800*H9800*I9800/1000000</f>
        <v>14393035.382503416</v>
      </c>
    </row>
    <row r="9801" spans="3:10">
      <c r="C9801">
        <v>199</v>
      </c>
      <c r="E9801">
        <v>58.945262873822479</v>
      </c>
      <c r="G9801">
        <v>0.98452600463504247</v>
      </c>
      <c r="H9801">
        <f>+C9801/'Dados Primários'!$C$31</f>
        <v>0.5637393767705382</v>
      </c>
      <c r="I9801" s="22">
        <v>350892947130.32104</v>
      </c>
      <c r="J9801" s="36">
        <f t="shared" si="154"/>
        <v>11479662.253193783</v>
      </c>
    </row>
    <row r="9802" spans="3:10">
      <c r="C9802">
        <v>200</v>
      </c>
      <c r="E9802">
        <v>59.673120334419941</v>
      </c>
      <c r="G9802">
        <v>0.92855990115951748</v>
      </c>
      <c r="H9802">
        <f>+C9802/'Dados Primários'!$C$31</f>
        <v>0.56657223796033995</v>
      </c>
      <c r="I9802" s="22">
        <v>357762419305.63116</v>
      </c>
      <c r="J9802" s="36">
        <f t="shared" si="154"/>
        <v>11231523.809344897</v>
      </c>
    </row>
    <row r="9803" spans="3:10">
      <c r="C9803">
        <v>195</v>
      </c>
      <c r="E9803">
        <v>57.793460595991206</v>
      </c>
      <c r="G9803">
        <v>0.94625878800929475</v>
      </c>
      <c r="H9803">
        <f>+C9803/'Dados Primários'!$C$31</f>
        <v>0.55240793201133143</v>
      </c>
      <c r="I9803" s="22">
        <v>372981269742.81915</v>
      </c>
      <c r="J9803" s="36">
        <f t="shared" si="154"/>
        <v>11267707.25635121</v>
      </c>
    </row>
    <row r="9804" spans="3:10">
      <c r="C9804">
        <v>194</v>
      </c>
      <c r="E9804">
        <v>59.852236824288141</v>
      </c>
      <c r="G9804">
        <v>0.97145007221561397</v>
      </c>
      <c r="H9804">
        <f>+C9804/'Dados Primários'!$C$31</f>
        <v>0.54957507082152979</v>
      </c>
      <c r="I9804" s="22">
        <v>394200567561.29517</v>
      </c>
      <c r="J9804" s="36">
        <f t="shared" si="154"/>
        <v>12596362.210703693</v>
      </c>
    </row>
    <row r="9805" spans="3:10">
      <c r="C9805">
        <v>200</v>
      </c>
      <c r="E9805">
        <v>60.644305810823248</v>
      </c>
      <c r="G9805">
        <v>0.92136372782353493</v>
      </c>
      <c r="H9805">
        <f>+C9805/'Dados Primários'!$C$31</f>
        <v>0.56657223796033995</v>
      </c>
      <c r="I9805" s="22">
        <v>410939002687.54877</v>
      </c>
      <c r="J9805" s="36">
        <f t="shared" si="154"/>
        <v>13009295.930051351</v>
      </c>
    </row>
    <row r="9806" spans="3:10">
      <c r="C9806">
        <v>195</v>
      </c>
      <c r="E9806">
        <v>57.787762506323752</v>
      </c>
      <c r="G9806">
        <v>0.96017353015028573</v>
      </c>
      <c r="H9806">
        <f>+C9806/'Dados Primários'!$C$31</f>
        <v>0.55240793201133143</v>
      </c>
      <c r="I9806" s="22">
        <v>387818169631.91058</v>
      </c>
      <c r="J9806" s="36">
        <f t="shared" si="154"/>
        <v>11887038.431876296</v>
      </c>
    </row>
    <row r="9807" spans="3:10">
      <c r="C9807">
        <v>191</v>
      </c>
      <c r="E9807">
        <v>62.924443783366328</v>
      </c>
      <c r="G9807">
        <v>0.99652123585181374</v>
      </c>
      <c r="H9807">
        <f>+C9807/'Dados Primários'!$C$31</f>
        <v>0.54107648725212465</v>
      </c>
      <c r="I9807" s="22">
        <v>391977003521.27527</v>
      </c>
      <c r="J9807" s="36">
        <f t="shared" si="154"/>
        <v>13299190.094459409</v>
      </c>
    </row>
    <row r="9808" spans="3:10">
      <c r="C9808">
        <v>193</v>
      </c>
      <c r="E9808">
        <v>58.386667037874773</v>
      </c>
      <c r="G9808">
        <v>0.93241096143257385</v>
      </c>
      <c r="H9808">
        <f>+C9808/'Dados Primários'!$C$31</f>
        <v>0.54674220963172804</v>
      </c>
      <c r="I9808" s="22">
        <v>401498182073.00183</v>
      </c>
      <c r="J9808" s="36">
        <f t="shared" si="154"/>
        <v>11950532.074024862</v>
      </c>
    </row>
    <row r="9809" spans="3:10">
      <c r="C9809">
        <v>201</v>
      </c>
      <c r="E9809">
        <v>61.152905561273407</v>
      </c>
      <c r="G9809">
        <v>0.95102879726841527</v>
      </c>
      <c r="H9809">
        <f>+C9809/'Dados Primários'!$C$31</f>
        <v>0.56940509915014159</v>
      </c>
      <c r="I9809" s="22">
        <v>367946100941.83411</v>
      </c>
      <c r="J9809" s="36">
        <f t="shared" si="154"/>
        <v>12184741.536178462</v>
      </c>
    </row>
    <row r="9810" spans="3:10">
      <c r="C9810">
        <v>193</v>
      </c>
      <c r="E9810">
        <v>63.223768322166883</v>
      </c>
      <c r="G9810">
        <v>0.98099569025495825</v>
      </c>
      <c r="H9810">
        <f>+C9810/'Dados Primários'!$C$31</f>
        <v>0.54674220963172804</v>
      </c>
      <c r="I9810" s="22">
        <v>398118529405.50006</v>
      </c>
      <c r="J9810" s="36">
        <f t="shared" si="154"/>
        <v>13500270.541701118</v>
      </c>
    </row>
    <row r="9811" spans="3:10">
      <c r="C9811">
        <v>199</v>
      </c>
      <c r="E9811">
        <v>62.414190658733339</v>
      </c>
      <c r="G9811">
        <v>0.95456611508250522</v>
      </c>
      <c r="H9811">
        <f>+C9811/'Dados Primários'!$C$31</f>
        <v>0.5637393767705382</v>
      </c>
      <c r="I9811" s="22">
        <v>350123718239.42462</v>
      </c>
      <c r="J9811" s="36">
        <f t="shared" si="154"/>
        <v>11759510.929092096</v>
      </c>
    </row>
    <row r="9812" spans="3:10">
      <c r="C9812">
        <v>206</v>
      </c>
      <c r="E9812">
        <v>60.462401331203246</v>
      </c>
      <c r="G9812">
        <v>0.99269619166510936</v>
      </c>
      <c r="H9812">
        <f>+C9812/'Dados Primários'!$C$31</f>
        <v>0.58356940509915012</v>
      </c>
      <c r="I9812" s="22">
        <v>377332450009.57159</v>
      </c>
      <c r="J9812" s="36">
        <f t="shared" si="154"/>
        <v>13216559.57380804</v>
      </c>
    </row>
    <row r="9813" spans="3:10">
      <c r="C9813">
        <v>199</v>
      </c>
      <c r="E9813">
        <v>57.499173532942855</v>
      </c>
      <c r="G9813">
        <v>0.96489331549261392</v>
      </c>
      <c r="H9813">
        <f>+C9813/'Dados Primários'!$C$31</f>
        <v>0.5637393767705382</v>
      </c>
      <c r="I9813" s="22">
        <v>360487310869.84619</v>
      </c>
      <c r="J9813" s="36">
        <f t="shared" si="154"/>
        <v>11274810.55386281</v>
      </c>
    </row>
    <row r="9814" spans="3:10">
      <c r="C9814">
        <v>190</v>
      </c>
      <c r="E9814">
        <v>62.829568170588267</v>
      </c>
      <c r="G9814">
        <v>0.96195348436103834</v>
      </c>
      <c r="H9814">
        <f>+C9814/'Dados Primários'!$C$31</f>
        <v>0.5382436260623229</v>
      </c>
      <c r="I9814" s="22">
        <v>384233789504.61456</v>
      </c>
      <c r="J9814" s="36">
        <f t="shared" si="154"/>
        <v>12499498.72216456</v>
      </c>
    </row>
    <row r="9815" spans="3:10">
      <c r="C9815">
        <v>194</v>
      </c>
      <c r="E9815">
        <v>59.372243076927141</v>
      </c>
      <c r="G9815">
        <v>0.99221165597076144</v>
      </c>
      <c r="H9815">
        <f>+C9815/'Dados Primários'!$C$31</f>
        <v>0.54957507082152979</v>
      </c>
      <c r="I9815" s="22">
        <v>365300204056.92059</v>
      </c>
      <c r="J9815" s="36">
        <f t="shared" si="154"/>
        <v>11826731.052193303</v>
      </c>
    </row>
    <row r="9816" spans="3:10">
      <c r="C9816">
        <v>199</v>
      </c>
      <c r="E9816">
        <v>62.969393914472036</v>
      </c>
      <c r="G9816">
        <v>0.98130190058671962</v>
      </c>
      <c r="H9816">
        <f>+C9816/'Dados Primários'!$C$31</f>
        <v>0.5637393767705382</v>
      </c>
      <c r="I9816" s="22">
        <v>388529584664.16669</v>
      </c>
      <c r="J9816" s="36">
        <f t="shared" si="154"/>
        <v>13534263.203783344</v>
      </c>
    </row>
    <row r="9817" spans="3:10">
      <c r="C9817">
        <v>198</v>
      </c>
      <c r="E9817">
        <v>58.443520531399884</v>
      </c>
      <c r="G9817">
        <v>0.98104316099595423</v>
      </c>
      <c r="H9817">
        <f>+C9817/'Dados Primários'!$C$31</f>
        <v>0.56090651558073656</v>
      </c>
      <c r="I9817" s="22">
        <v>414729450649.92151</v>
      </c>
      <c r="J9817" s="36">
        <f t="shared" si="154"/>
        <v>13337666.227265382</v>
      </c>
    </row>
    <row r="9818" spans="3:10">
      <c r="C9818">
        <v>197</v>
      </c>
      <c r="E9818">
        <v>63.589571237843288</v>
      </c>
      <c r="G9818">
        <v>0.95240685900319688</v>
      </c>
      <c r="H9818">
        <f>+C9818/'Dados Primários'!$C$31</f>
        <v>0.55807365439093481</v>
      </c>
      <c r="I9818" s="22">
        <v>367877073231.09595</v>
      </c>
      <c r="J9818" s="36">
        <f t="shared" si="154"/>
        <v>12433764.990602011</v>
      </c>
    </row>
    <row r="9819" spans="3:10">
      <c r="C9819">
        <v>199</v>
      </c>
      <c r="E9819">
        <v>61.203794432074673</v>
      </c>
      <c r="G9819">
        <v>0.94207926672980158</v>
      </c>
      <c r="H9819">
        <f>+C9819/'Dados Primários'!$C$31</f>
        <v>0.5637393767705382</v>
      </c>
      <c r="I9819" s="22">
        <v>407969795029.59631</v>
      </c>
      <c r="J9819" s="36">
        <f t="shared" si="154"/>
        <v>13260874.809233047</v>
      </c>
    </row>
    <row r="9820" spans="3:10">
      <c r="C9820">
        <v>199</v>
      </c>
      <c r="E9820">
        <v>64.2530198789309</v>
      </c>
      <c r="G9820">
        <v>0.96623592777468081</v>
      </c>
      <c r="H9820">
        <f>+C9820/'Dados Primários'!$C$31</f>
        <v>0.5637393767705382</v>
      </c>
      <c r="I9820" s="22">
        <v>404345062425.52075</v>
      </c>
      <c r="J9820" s="36">
        <f t="shared" si="154"/>
        <v>14151655.290033715</v>
      </c>
    </row>
    <row r="9821" spans="3:10">
      <c r="C9821">
        <v>191</v>
      </c>
      <c r="E9821">
        <v>64.045105191420348</v>
      </c>
      <c r="G9821">
        <v>0.9672381090592771</v>
      </c>
      <c r="H9821">
        <f>+C9821/'Dados Primários'!$C$31</f>
        <v>0.54107648725212465</v>
      </c>
      <c r="I9821" s="22">
        <v>401464185727.51068</v>
      </c>
      <c r="J9821" s="36">
        <f t="shared" si="154"/>
        <v>13456273.722624326</v>
      </c>
    </row>
    <row r="9822" spans="3:10">
      <c r="C9822">
        <v>198</v>
      </c>
      <c r="E9822">
        <v>57.262952201772919</v>
      </c>
      <c r="G9822">
        <v>0.93089895926923449</v>
      </c>
      <c r="H9822">
        <f>+C9822/'Dados Primários'!$C$31</f>
        <v>0.56090651558073656</v>
      </c>
      <c r="I9822" s="22">
        <v>342569522272.12933</v>
      </c>
      <c r="J9822" s="36">
        <f t="shared" si="154"/>
        <v>10242724.369691296</v>
      </c>
    </row>
    <row r="9823" spans="3:10">
      <c r="C9823">
        <v>191</v>
      </c>
      <c r="E9823">
        <v>60.377655197543866</v>
      </c>
      <c r="G9823">
        <v>0.97880843802299744</v>
      </c>
      <c r="H9823">
        <f>+C9823/'Dados Primários'!$C$31</f>
        <v>0.54107648725212465</v>
      </c>
      <c r="I9823" s="22">
        <v>397960827677.49243</v>
      </c>
      <c r="J9823" s="36">
        <f t="shared" si="154"/>
        <v>12725443.728233036</v>
      </c>
    </row>
    <row r="9824" spans="3:10">
      <c r="C9824">
        <v>200</v>
      </c>
      <c r="E9824">
        <v>59.290905119702643</v>
      </c>
      <c r="G9824">
        <v>0.99341785251787762</v>
      </c>
      <c r="H9824">
        <f>+C9824/'Dados Primários'!$C$31</f>
        <v>0.56657223796033995</v>
      </c>
      <c r="I9824" s="22">
        <v>351630775615.401</v>
      </c>
      <c r="J9824" s="36">
        <f t="shared" si="154"/>
        <v>11734435.697804941</v>
      </c>
    </row>
    <row r="9825" spans="3:10">
      <c r="C9825">
        <v>191</v>
      </c>
      <c r="E9825">
        <v>58.50234684229472</v>
      </c>
      <c r="G9825">
        <v>0.9338472679694404</v>
      </c>
      <c r="H9825">
        <f>+C9825/'Dados Primários'!$C$31</f>
        <v>0.54107648725212465</v>
      </c>
      <c r="I9825" s="22">
        <v>356445768044.53778</v>
      </c>
      <c r="J9825" s="36">
        <f t="shared" si="154"/>
        <v>10536618.73726532</v>
      </c>
    </row>
    <row r="9826" spans="3:10">
      <c r="C9826">
        <v>197</v>
      </c>
      <c r="E9826">
        <v>63.883378447365665</v>
      </c>
      <c r="G9826">
        <v>0.93103276238359178</v>
      </c>
      <c r="H9826">
        <f>+C9826/'Dados Primários'!$C$31</f>
        <v>0.55807365439093481</v>
      </c>
      <c r="I9826" s="22">
        <v>396023524546.07538</v>
      </c>
      <c r="J9826" s="36">
        <f t="shared" si="154"/>
        <v>13145143.900527114</v>
      </c>
    </row>
    <row r="9827" spans="3:10">
      <c r="C9827">
        <v>190</v>
      </c>
      <c r="E9827">
        <v>64.281564874607881</v>
      </c>
      <c r="G9827">
        <v>0.98763738102635246</v>
      </c>
      <c r="H9827">
        <f>+C9827/'Dados Primários'!$C$31</f>
        <v>0.5382436260623229</v>
      </c>
      <c r="I9827" s="22">
        <v>395377045889.09497</v>
      </c>
      <c r="J9827" s="36">
        <f t="shared" si="154"/>
        <v>13510589.775890166</v>
      </c>
    </row>
    <row r="9828" spans="3:10">
      <c r="C9828">
        <v>205</v>
      </c>
      <c r="E9828">
        <v>63.720847534421303</v>
      </c>
      <c r="G9828">
        <v>0.98146290990592122</v>
      </c>
      <c r="H9828">
        <f>+C9828/'Dados Primários'!$C$31</f>
        <v>0.58073654390934848</v>
      </c>
      <c r="I9828" s="22">
        <v>372010258018.97528</v>
      </c>
      <c r="J9828" s="36">
        <f t="shared" si="154"/>
        <v>13511062.618959982</v>
      </c>
    </row>
    <row r="9829" spans="3:10">
      <c r="C9829">
        <v>201</v>
      </c>
      <c r="E9829">
        <v>57.784511018700201</v>
      </c>
      <c r="G9829">
        <v>0.96712678881693948</v>
      </c>
      <c r="H9829">
        <f>+C9829/'Dados Primários'!$C$31</f>
        <v>0.56940509915014159</v>
      </c>
      <c r="I9829" s="22">
        <v>376406524917.30011</v>
      </c>
      <c r="J9829" s="36">
        <f t="shared" si="154"/>
        <v>11977697.783837928</v>
      </c>
    </row>
    <row r="9830" spans="3:10">
      <c r="C9830">
        <v>192</v>
      </c>
      <c r="E9830">
        <v>57.696691294334215</v>
      </c>
      <c r="G9830">
        <v>0.979939646301763</v>
      </c>
      <c r="H9830">
        <f>+C9830/'Dados Primários'!$C$31</f>
        <v>0.5439093484419264</v>
      </c>
      <c r="I9830" s="22">
        <v>398464285062.84222</v>
      </c>
      <c r="J9830" s="36">
        <f t="shared" si="154"/>
        <v>12253669.472280083</v>
      </c>
    </row>
    <row r="9831" spans="3:10">
      <c r="C9831">
        <v>198</v>
      </c>
      <c r="E9831">
        <v>57.250583875226127</v>
      </c>
      <c r="G9831">
        <v>0.96563539373019502</v>
      </c>
      <c r="H9831">
        <f>+C9831/'Dados Primários'!$C$31</f>
        <v>0.56090651558073656</v>
      </c>
      <c r="I9831" s="22">
        <v>389239051188.91925</v>
      </c>
      <c r="J9831" s="36">
        <f t="shared" si="154"/>
        <v>12069797.562175335</v>
      </c>
    </row>
    <row r="9832" spans="3:10">
      <c r="C9832">
        <v>193</v>
      </c>
      <c r="E9832">
        <v>57.243190925546543</v>
      </c>
      <c r="G9832">
        <v>0.95406242338664016</v>
      </c>
      <c r="H9832">
        <f>+C9832/'Dados Primários'!$C$31</f>
        <v>0.54674220963172804</v>
      </c>
      <c r="I9832" s="22">
        <v>404733332165.8584</v>
      </c>
      <c r="J9832" s="36">
        <f t="shared" si="154"/>
        <v>12085154.364927808</v>
      </c>
    </row>
    <row r="9833" spans="3:10">
      <c r="C9833">
        <v>192</v>
      </c>
      <c r="E9833">
        <v>60.069885660782404</v>
      </c>
      <c r="G9833">
        <v>0.92714985926037186</v>
      </c>
      <c r="H9833">
        <f>+C9833/'Dados Primários'!$C$31</f>
        <v>0.5439093484419264</v>
      </c>
      <c r="I9833" s="22">
        <v>375113711582.08405</v>
      </c>
      <c r="J9833" s="36">
        <f t="shared" si="154"/>
        <v>11363083.671618527</v>
      </c>
    </row>
    <row r="9834" spans="3:10">
      <c r="C9834">
        <v>189</v>
      </c>
      <c r="E9834">
        <v>61.588300769849823</v>
      </c>
      <c r="G9834">
        <v>0.92768458906918982</v>
      </c>
      <c r="H9834">
        <f>+C9834/'Dados Primários'!$C$31</f>
        <v>0.53541076487252126</v>
      </c>
      <c r="I9834" s="22">
        <v>354150560086.66315</v>
      </c>
      <c r="J9834" s="36">
        <f t="shared" si="154"/>
        <v>10833619.940189138</v>
      </c>
    </row>
    <row r="9835" spans="3:10">
      <c r="C9835">
        <v>193</v>
      </c>
      <c r="E9835">
        <v>59.691038865931816</v>
      </c>
      <c r="G9835">
        <v>0.95488848587260045</v>
      </c>
      <c r="H9835">
        <f>+C9835/'Dados Primários'!$C$31</f>
        <v>0.54674220963172804</v>
      </c>
      <c r="I9835" s="22">
        <v>352463376547.42572</v>
      </c>
      <c r="J9835" s="36">
        <f t="shared" si="154"/>
        <v>10983946.150014848</v>
      </c>
    </row>
    <row r="9836" spans="3:10">
      <c r="C9836">
        <v>202</v>
      </c>
      <c r="E9836">
        <v>62.430219716029349</v>
      </c>
      <c r="G9836">
        <v>0.97078206079582785</v>
      </c>
      <c r="H9836">
        <f>+C9836/'Dados Primários'!$C$31</f>
        <v>0.57223796033994334</v>
      </c>
      <c r="I9836" s="22">
        <v>387969632583.65619</v>
      </c>
      <c r="J9836" s="36">
        <f t="shared" si="154"/>
        <v>13455226.203469787</v>
      </c>
    </row>
    <row r="9837" spans="3:10">
      <c r="C9837">
        <v>200</v>
      </c>
      <c r="E9837">
        <v>61.582767305184518</v>
      </c>
      <c r="G9837">
        <v>0.97409579547778513</v>
      </c>
      <c r="H9837">
        <f>+C9837/'Dados Primários'!$C$31</f>
        <v>0.56657223796033995</v>
      </c>
      <c r="I9837" s="22">
        <v>363614833509.37012</v>
      </c>
      <c r="J9837" s="36">
        <f t="shared" si="154"/>
        <v>12358272.052359628</v>
      </c>
    </row>
    <row r="9838" spans="3:10">
      <c r="C9838">
        <v>203</v>
      </c>
      <c r="E9838">
        <v>58.470098236110104</v>
      </c>
      <c r="G9838">
        <v>0.9880345951337528</v>
      </c>
      <c r="H9838">
        <f>+C9838/'Dados Primários'!$C$31</f>
        <v>0.57507082152974509</v>
      </c>
      <c r="I9838" s="22">
        <v>376506791983.9671</v>
      </c>
      <c r="J9838" s="36">
        <f t="shared" si="154"/>
        <v>12508352.807797875</v>
      </c>
    </row>
    <row r="9839" spans="3:10">
      <c r="C9839">
        <v>200</v>
      </c>
      <c r="E9839">
        <v>58.441054302570898</v>
      </c>
      <c r="G9839">
        <v>0.93744041298396907</v>
      </c>
      <c r="H9839">
        <f>+C9839/'Dados Primários'!$C$31</f>
        <v>0.56657223796033995</v>
      </c>
      <c r="I9839" s="22">
        <v>367652874534.78802</v>
      </c>
      <c r="J9839" s="36">
        <f t="shared" si="154"/>
        <v>11411821.511017572</v>
      </c>
    </row>
    <row r="9840" spans="3:10">
      <c r="C9840">
        <v>201</v>
      </c>
      <c r="E9840">
        <v>57.439663309133451</v>
      </c>
      <c r="G9840">
        <v>0.92102102156776056</v>
      </c>
      <c r="H9840">
        <f>+C9840/'Dados Primários'!$C$31</f>
        <v>0.56940509915014159</v>
      </c>
      <c r="I9840" s="22">
        <v>383862306182.20862</v>
      </c>
      <c r="J9840" s="36">
        <f t="shared" si="154"/>
        <v>11563205.620599227</v>
      </c>
    </row>
    <row r="9841" spans="3:10">
      <c r="C9841">
        <v>204</v>
      </c>
      <c r="E9841">
        <v>58.101236605975423</v>
      </c>
      <c r="G9841">
        <v>0.96030948935091009</v>
      </c>
      <c r="H9841">
        <f>+C9841/'Dados Primários'!$C$31</f>
        <v>0.57790368271954673</v>
      </c>
      <c r="I9841" s="22">
        <v>361780004380.1684</v>
      </c>
      <c r="J9841" s="36">
        <f t="shared" si="154"/>
        <v>11665318.958460359</v>
      </c>
    </row>
    <row r="9842" spans="3:10">
      <c r="C9842">
        <v>203</v>
      </c>
      <c r="E9842">
        <v>57.663636628907931</v>
      </c>
      <c r="G9842">
        <v>0.96158752074539078</v>
      </c>
      <c r="H9842">
        <f>+C9842/'Dados Primários'!$C$31</f>
        <v>0.57507082152974509</v>
      </c>
      <c r="I9842" s="22">
        <v>348533617490.21973</v>
      </c>
      <c r="J9842" s="36">
        <f t="shared" si="154"/>
        <v>11113653.523846265</v>
      </c>
    </row>
    <row r="9843" spans="3:10">
      <c r="C9843">
        <v>201</v>
      </c>
      <c r="E9843">
        <v>59.44082205568013</v>
      </c>
      <c r="G9843">
        <v>0.92146116778322551</v>
      </c>
      <c r="H9843">
        <f>+C9843/'Dados Primários'!$C$31</f>
        <v>0.56940509915014159</v>
      </c>
      <c r="I9843" s="22">
        <v>406509158122.59033</v>
      </c>
      <c r="J9843" s="36">
        <f t="shared" si="154"/>
        <v>12678081.260662017</v>
      </c>
    </row>
    <row r="9844" spans="3:10">
      <c r="C9844">
        <v>203</v>
      </c>
      <c r="E9844">
        <v>57.736289815924266</v>
      </c>
      <c r="G9844">
        <v>0.99784693267096158</v>
      </c>
      <c r="H9844">
        <f>+C9844/'Dados Primários'!$C$31</f>
        <v>0.57507082152974509</v>
      </c>
      <c r="I9844" s="22">
        <v>347420566376.02887</v>
      </c>
      <c r="J9844" s="36">
        <f t="shared" si="154"/>
        <v>11510379.838803547</v>
      </c>
    </row>
    <row r="9845" spans="3:10">
      <c r="C9845">
        <v>196</v>
      </c>
      <c r="E9845">
        <v>59.142936239127508</v>
      </c>
      <c r="G9845">
        <v>0.97339740085108084</v>
      </c>
      <c r="H9845">
        <f>+C9845/'Dados Primários'!$C$31</f>
        <v>0.55524079320113318</v>
      </c>
      <c r="I9845" s="22">
        <v>419459081916.81799</v>
      </c>
      <c r="J9845" s="36">
        <f t="shared" si="154"/>
        <v>13408000.951729583</v>
      </c>
    </row>
    <row r="9846" spans="3:10">
      <c r="C9846">
        <v>194</v>
      </c>
      <c r="E9846">
        <v>63.769371015988</v>
      </c>
      <c r="G9846">
        <v>0.93011610411578616</v>
      </c>
      <c r="H9846">
        <f>+C9846/'Dados Primários'!$C$31</f>
        <v>0.54957507082152979</v>
      </c>
      <c r="I9846" s="22">
        <v>376789775959.5838</v>
      </c>
      <c r="J9846" s="36">
        <f t="shared" si="154"/>
        <v>12282179.259244345</v>
      </c>
    </row>
    <row r="9847" spans="3:10">
      <c r="C9847">
        <v>200</v>
      </c>
      <c r="E9847">
        <v>61.418665710272577</v>
      </c>
      <c r="G9847">
        <v>0.94136187401663607</v>
      </c>
      <c r="H9847">
        <f>+C9847/'Dados Primários'!$C$31</f>
        <v>0.56657223796033995</v>
      </c>
      <c r="I9847" s="22">
        <v>365764552725.36938</v>
      </c>
      <c r="J9847" s="36">
        <f t="shared" si="154"/>
        <v>11981574.352741316</v>
      </c>
    </row>
    <row r="9848" spans="3:10">
      <c r="C9848">
        <v>196</v>
      </c>
      <c r="E9848">
        <v>60.874592551209311</v>
      </c>
      <c r="G9848">
        <v>0.98901659760112715</v>
      </c>
      <c r="H9848">
        <f>+C9848/'Dados Primários'!$C$31</f>
        <v>0.55524079320113318</v>
      </c>
      <c r="I9848" s="22">
        <v>392837655282.96942</v>
      </c>
      <c r="J9848" s="36">
        <f t="shared" si="154"/>
        <v>13132098.256591303</v>
      </c>
    </row>
    <row r="9849" spans="3:10">
      <c r="C9849">
        <v>200</v>
      </c>
      <c r="E9849">
        <v>59.337008174847348</v>
      </c>
      <c r="G9849">
        <v>0.96195588214414007</v>
      </c>
      <c r="H9849">
        <f>+C9849/'Dados Primários'!$C$31</f>
        <v>0.56657223796033995</v>
      </c>
      <c r="I9849" s="22">
        <v>358472340867.14331</v>
      </c>
      <c r="J9849" s="36">
        <f t="shared" si="154"/>
        <v>11592890.712455623</v>
      </c>
    </row>
    <row r="9850" spans="3:10">
      <c r="C9850">
        <v>185</v>
      </c>
      <c r="E9850">
        <v>63.816394659404835</v>
      </c>
      <c r="G9850">
        <v>0.95251119656139582</v>
      </c>
      <c r="H9850">
        <f>+C9850/'Dados Primários'!$C$31</f>
        <v>0.52407932011331448</v>
      </c>
      <c r="I9850" s="22">
        <v>370632954077.15857</v>
      </c>
      <c r="J9850" s="36">
        <f t="shared" si="154"/>
        <v>11807104.53734939</v>
      </c>
    </row>
    <row r="9851" spans="3:10">
      <c r="C9851">
        <v>203</v>
      </c>
      <c r="E9851">
        <v>61.025040616921636</v>
      </c>
      <c r="G9851">
        <v>0.93568060737833414</v>
      </c>
      <c r="H9851">
        <f>+C9851/'Dados Primários'!$C$31</f>
        <v>0.57507082152974509</v>
      </c>
      <c r="I9851" s="22">
        <v>394059174804.04449</v>
      </c>
      <c r="J9851" s="36">
        <f t="shared" si="154"/>
        <v>12939529.40170352</v>
      </c>
    </row>
    <row r="9852" spans="3:10">
      <c r="C9852">
        <v>192</v>
      </c>
      <c r="E9852">
        <v>60.437648601898758</v>
      </c>
      <c r="G9852">
        <v>0.94396820766104772</v>
      </c>
      <c r="H9852">
        <f>+C9852/'Dados Primários'!$C$31</f>
        <v>0.5439093484419264</v>
      </c>
      <c r="I9852" s="22">
        <v>374550931575.96466</v>
      </c>
      <c r="J9852" s="36">
        <f t="shared" si="154"/>
        <v>11622574.318676123</v>
      </c>
    </row>
    <row r="9853" spans="3:10">
      <c r="C9853">
        <v>198</v>
      </c>
      <c r="E9853">
        <v>58.020052112457364</v>
      </c>
      <c r="G9853">
        <v>0.95366615922826636</v>
      </c>
      <c r="H9853">
        <f>+C9853/'Dados Primários'!$C$31</f>
        <v>0.56090651558073656</v>
      </c>
      <c r="I9853" s="22">
        <v>411506997237.68372</v>
      </c>
      <c r="J9853" s="36">
        <f t="shared" si="154"/>
        <v>12771508.470141916</v>
      </c>
    </row>
    <row r="9854" spans="3:10">
      <c r="C9854">
        <v>194</v>
      </c>
      <c r="E9854">
        <v>62.835854070962341</v>
      </c>
      <c r="G9854">
        <v>0.98713814947155221</v>
      </c>
      <c r="H9854">
        <f>+C9854/'Dados Primários'!$C$31</f>
        <v>0.54957507082152979</v>
      </c>
      <c r="I9854" s="22">
        <v>418102573750.58838</v>
      </c>
      <c r="J9854" s="36">
        <f t="shared" si="154"/>
        <v>14252640.279137021</v>
      </c>
    </row>
    <row r="9855" spans="3:10">
      <c r="C9855">
        <v>201</v>
      </c>
      <c r="E9855">
        <v>59.119370664027223</v>
      </c>
      <c r="G9855">
        <v>0.99087816837750287</v>
      </c>
      <c r="H9855">
        <f>+C9855/'Dados Primários'!$C$31</f>
        <v>0.56940509915014159</v>
      </c>
      <c r="I9855" s="22">
        <v>353957026138.88171</v>
      </c>
      <c r="J9855" s="36">
        <f t="shared" si="154"/>
        <v>11806521.213940304</v>
      </c>
    </row>
    <row r="9856" spans="3:10">
      <c r="C9856">
        <v>197</v>
      </c>
      <c r="E9856">
        <v>63.06275030559523</v>
      </c>
      <c r="G9856">
        <v>0.96937592069123679</v>
      </c>
      <c r="H9856">
        <f>+C9856/'Dados Primários'!$C$31</f>
        <v>0.55807365439093481</v>
      </c>
      <c r="I9856" s="22">
        <v>375738316184.71924</v>
      </c>
      <c r="J9856" s="36">
        <f t="shared" si="154"/>
        <v>12818645.597879536</v>
      </c>
    </row>
    <row r="9857" spans="3:10">
      <c r="C9857">
        <v>194</v>
      </c>
      <c r="E9857">
        <v>60.164386138959969</v>
      </c>
      <c r="G9857">
        <v>0.94109905761717783</v>
      </c>
      <c r="H9857">
        <f>+C9857/'Dados Primários'!$C$31</f>
        <v>0.54957507082152979</v>
      </c>
      <c r="I9857" s="22">
        <v>399880116576.27307</v>
      </c>
      <c r="J9857" s="36">
        <f t="shared" si="154"/>
        <v>12443188.007427618</v>
      </c>
    </row>
    <row r="9858" spans="3:10">
      <c r="C9858">
        <v>195</v>
      </c>
      <c r="E9858">
        <v>61.357837500175386</v>
      </c>
      <c r="G9858">
        <v>0.97186137190640964</v>
      </c>
      <c r="H9858">
        <f>+C9858/'Dados Primários'!$C$31</f>
        <v>0.55240793201133143</v>
      </c>
      <c r="I9858" s="22">
        <v>395119297421.12726</v>
      </c>
      <c r="J9858" s="36">
        <f t="shared" si="154"/>
        <v>13015549.63134752</v>
      </c>
    </row>
    <row r="9859" spans="3:10">
      <c r="C9859">
        <v>196</v>
      </c>
      <c r="E9859">
        <v>62.234865447704152</v>
      </c>
      <c r="G9859">
        <v>0.95407763102747389</v>
      </c>
      <c r="H9859">
        <f>+C9859/'Dados Primários'!$C$31</f>
        <v>0.55524079320113318</v>
      </c>
      <c r="I9859" s="22">
        <v>408031756885.36456</v>
      </c>
      <c r="J9859" s="36">
        <f t="shared" si="154"/>
        <v>13452184.026779097</v>
      </c>
    </row>
    <row r="9860" spans="3:10">
      <c r="C9860">
        <v>200</v>
      </c>
      <c r="E9860">
        <v>61.163579563681772</v>
      </c>
      <c r="G9860">
        <v>0.94274467875377499</v>
      </c>
      <c r="H9860">
        <f>+C9860/'Dados Primários'!$C$31</f>
        <v>0.56657223796033995</v>
      </c>
      <c r="I9860" s="22">
        <v>353737972321.7981</v>
      </c>
      <c r="J9860" s="36">
        <f t="shared" si="154"/>
        <v>11556437.008359447</v>
      </c>
    </row>
    <row r="9861" spans="3:10">
      <c r="C9861">
        <v>203</v>
      </c>
      <c r="E9861">
        <v>59.061726799538228</v>
      </c>
      <c r="G9861">
        <v>0.94981581469523524</v>
      </c>
      <c r="H9861">
        <f>+C9861/'Dados Primários'!$C$31</f>
        <v>0.57507082152974509</v>
      </c>
      <c r="I9861" s="22">
        <v>360100812460.34277</v>
      </c>
      <c r="J9861" s="36">
        <f t="shared" si="154"/>
        <v>11616919.249882191</v>
      </c>
    </row>
    <row r="9862" spans="3:10">
      <c r="C9862">
        <v>199</v>
      </c>
      <c r="E9862">
        <v>61.462319839062317</v>
      </c>
      <c r="G9862">
        <v>0.9943975828189392</v>
      </c>
      <c r="H9862">
        <f>+C9862/'Dados Primários'!$C$31</f>
        <v>0.5637393767705382</v>
      </c>
      <c r="I9862" s="22">
        <v>362355020981.44733</v>
      </c>
      <c r="J9862" s="36">
        <f t="shared" si="154"/>
        <v>12484802.103979763</v>
      </c>
    </row>
    <row r="9863" spans="3:10">
      <c r="C9863">
        <v>193</v>
      </c>
      <c r="E9863">
        <v>60.329535120380825</v>
      </c>
      <c r="G9863">
        <v>0.92017443791039966</v>
      </c>
      <c r="H9863">
        <f>+C9863/'Dados Primários'!$C$31</f>
        <v>0.54674220963172804</v>
      </c>
      <c r="I9863" s="22">
        <v>418837635185.02826</v>
      </c>
      <c r="J9863" s="36">
        <f t="shared" si="154"/>
        <v>12712426.232560417</v>
      </c>
    </row>
    <row r="9864" spans="3:10">
      <c r="C9864">
        <v>201</v>
      </c>
      <c r="E9864">
        <v>62.436768240540651</v>
      </c>
      <c r="G9864">
        <v>0.97177796008613804</v>
      </c>
      <c r="H9864">
        <f>+C9864/'Dados Primários'!$C$31</f>
        <v>0.56940509915014159</v>
      </c>
      <c r="I9864" s="22">
        <v>384134554769.90649</v>
      </c>
      <c r="J9864" s="36">
        <f t="shared" ref="J9864:J9927" si="155">+E9864*G9864*H9864*I9864/1000000</f>
        <v>13271260.945890523</v>
      </c>
    </row>
    <row r="9865" spans="3:10">
      <c r="C9865">
        <v>202</v>
      </c>
      <c r="E9865">
        <v>58.683818766639483</v>
      </c>
      <c r="G9865">
        <v>0.99217516772084646</v>
      </c>
      <c r="H9865">
        <f>+C9865/'Dados Primários'!$C$31</f>
        <v>0.57223796033994334</v>
      </c>
      <c r="I9865" s="22">
        <v>413462017818.10352</v>
      </c>
      <c r="J9865" s="36">
        <f t="shared" si="155"/>
        <v>13775869.00141738</v>
      </c>
    </row>
    <row r="9866" spans="3:10">
      <c r="C9866">
        <v>192</v>
      </c>
      <c r="E9866">
        <v>63.962010909799496</v>
      </c>
      <c r="G9866">
        <v>0.92804388426618833</v>
      </c>
      <c r="H9866">
        <f>+C9866/'Dados Primários'!$C$31</f>
        <v>0.5439093484419264</v>
      </c>
      <c r="I9866" s="22">
        <v>360133468866.4104</v>
      </c>
      <c r="J9866" s="36">
        <f t="shared" si="155"/>
        <v>11627346.901029691</v>
      </c>
    </row>
    <row r="9867" spans="3:10">
      <c r="C9867">
        <v>202</v>
      </c>
      <c r="E9867">
        <v>58.577361000053287</v>
      </c>
      <c r="G9867">
        <v>0.9935628618269986</v>
      </c>
      <c r="H9867">
        <f>+C9867/'Dados Primários'!$C$31</f>
        <v>0.57223796033994334</v>
      </c>
      <c r="I9867" s="22">
        <v>365211237759.89343</v>
      </c>
      <c r="J9867" s="36">
        <f t="shared" si="155"/>
        <v>12163146.803552834</v>
      </c>
    </row>
    <row r="9868" spans="3:10">
      <c r="C9868">
        <v>200</v>
      </c>
      <c r="E9868">
        <v>60.906327895594913</v>
      </c>
      <c r="G9868">
        <v>0.97101872636518383</v>
      </c>
      <c r="H9868">
        <f>+C9868/'Dados Primários'!$C$31</f>
        <v>0.56657223796033995</v>
      </c>
      <c r="I9868" s="22">
        <v>375273030528.46021</v>
      </c>
      <c r="J9868" s="36">
        <f t="shared" si="155"/>
        <v>12574556.204965129</v>
      </c>
    </row>
    <row r="9869" spans="3:10">
      <c r="C9869">
        <v>193</v>
      </c>
      <c r="E9869">
        <v>63.21294126371059</v>
      </c>
      <c r="G9869">
        <v>0.9517340196444346</v>
      </c>
      <c r="H9869">
        <f>+C9869/'Dados Primários'!$C$31</f>
        <v>0.54674220963172804</v>
      </c>
      <c r="I9869" s="22">
        <v>379824091830.20892</v>
      </c>
      <c r="J9869" s="36">
        <f t="shared" si="155"/>
        <v>12493574.28529368</v>
      </c>
    </row>
    <row r="9870" spans="3:10">
      <c r="C9870">
        <v>203</v>
      </c>
      <c r="E9870">
        <v>64.00381918383475</v>
      </c>
      <c r="G9870">
        <v>0.99366816401186775</v>
      </c>
      <c r="H9870">
        <f>+C9870/'Dados Primários'!$C$31</f>
        <v>0.57507082152974509</v>
      </c>
      <c r="I9870" s="22">
        <v>351511390321.66052</v>
      </c>
      <c r="J9870" s="36">
        <f t="shared" si="155"/>
        <v>12856063.245980563</v>
      </c>
    </row>
    <row r="9871" spans="3:10">
      <c r="C9871">
        <v>191</v>
      </c>
      <c r="E9871">
        <v>62.309022710546401</v>
      </c>
      <c r="G9871">
        <v>0.98083254746200166</v>
      </c>
      <c r="H9871">
        <f>+C9871/'Dados Primários'!$C$31</f>
        <v>0.54107648725212465</v>
      </c>
      <c r="I9871" s="22">
        <v>377937136148.0733</v>
      </c>
      <c r="J9871" s="36">
        <f t="shared" si="155"/>
        <v>12497525.688704936</v>
      </c>
    </row>
    <row r="9872" spans="3:10">
      <c r="C9872">
        <v>201</v>
      </c>
      <c r="E9872">
        <v>57.904696153278785</v>
      </c>
      <c r="G9872">
        <v>0.93262519386253562</v>
      </c>
      <c r="H9872">
        <f>+C9872/'Dados Primários'!$C$31</f>
        <v>0.56940509915014159</v>
      </c>
      <c r="I9872" s="22">
        <v>383447240668.09155</v>
      </c>
      <c r="J9872" s="36">
        <f t="shared" si="155"/>
        <v>11790925.606516773</v>
      </c>
    </row>
    <row r="9873" spans="3:10">
      <c r="C9873">
        <v>200</v>
      </c>
      <c r="E9873">
        <v>58.488248156569078</v>
      </c>
      <c r="G9873">
        <v>0.95163324763608781</v>
      </c>
      <c r="H9873">
        <f>+C9873/'Dados Primários'!$C$31</f>
        <v>0.56657223796033995</v>
      </c>
      <c r="I9873" s="22">
        <v>405773908615.00702</v>
      </c>
      <c r="J9873" s="36">
        <f t="shared" si="155"/>
        <v>12796100.104149792</v>
      </c>
    </row>
    <row r="9874" spans="3:10">
      <c r="C9874">
        <v>194</v>
      </c>
      <c r="E9874">
        <v>59.906767456567273</v>
      </c>
      <c r="G9874">
        <v>0.9799930197279868</v>
      </c>
      <c r="H9874">
        <f>+C9874/'Dados Primários'!$C$31</f>
        <v>0.54957507082152979</v>
      </c>
      <c r="I9874" s="22">
        <v>392082092423.03021</v>
      </c>
      <c r="J9874" s="36">
        <f t="shared" si="155"/>
        <v>12650360.44408934</v>
      </c>
    </row>
    <row r="9875" spans="3:10">
      <c r="C9875">
        <v>187</v>
      </c>
      <c r="E9875">
        <v>59.340642526145395</v>
      </c>
      <c r="G9875">
        <v>0.98268256827382494</v>
      </c>
      <c r="H9875">
        <f>+C9875/'Dados Primários'!$C$31</f>
        <v>0.52974504249291787</v>
      </c>
      <c r="I9875" s="22">
        <v>373727353868.87909</v>
      </c>
      <c r="J9875" s="36">
        <f t="shared" si="155"/>
        <v>11544823.127929537</v>
      </c>
    </row>
    <row r="9876" spans="3:10">
      <c r="C9876">
        <v>197</v>
      </c>
      <c r="E9876">
        <v>61.3589369256091</v>
      </c>
      <c r="G9876">
        <v>0.98592497817516556</v>
      </c>
      <c r="H9876">
        <f>+C9876/'Dados Primários'!$C$31</f>
        <v>0.55807365439093481</v>
      </c>
      <c r="I9876" s="22">
        <v>375636474250.64655</v>
      </c>
      <c r="J9876" s="36">
        <f t="shared" si="155"/>
        <v>12681802.122355022</v>
      </c>
    </row>
    <row r="9877" spans="3:10">
      <c r="C9877">
        <v>201</v>
      </c>
      <c r="E9877">
        <v>59.532908712161195</v>
      </c>
      <c r="G9877">
        <v>0.92110819000802391</v>
      </c>
      <c r="H9877">
        <f>+C9877/'Dados Primários'!$C$31</f>
        <v>0.56940509915014159</v>
      </c>
      <c r="I9877" s="22">
        <v>404222730616.2113</v>
      </c>
      <c r="J9877" s="36">
        <f t="shared" si="155"/>
        <v>12621466.810146196</v>
      </c>
    </row>
    <row r="9878" spans="3:10">
      <c r="C9878">
        <v>198</v>
      </c>
      <c r="E9878">
        <v>59.296725293233393</v>
      </c>
      <c r="G9878">
        <v>0.98534946485671659</v>
      </c>
      <c r="H9878">
        <f>+C9878/'Dados Primários'!$C$31</f>
        <v>0.56090651558073656</v>
      </c>
      <c r="I9878" s="22">
        <v>373433466663.32031</v>
      </c>
      <c r="J9878" s="36">
        <f t="shared" si="155"/>
        <v>12238402.041619726</v>
      </c>
    </row>
    <row r="9879" spans="3:10">
      <c r="C9879">
        <v>204</v>
      </c>
      <c r="E9879">
        <v>57.482003373704849</v>
      </c>
      <c r="G9879">
        <v>0.92845584683514015</v>
      </c>
      <c r="H9879">
        <f>+C9879/'Dados Primários'!$C$31</f>
        <v>0.57790368271954673</v>
      </c>
      <c r="I9879" s="22">
        <v>350274210424.29016</v>
      </c>
      <c r="J9879" s="36">
        <f t="shared" si="155"/>
        <v>10803308.453358326</v>
      </c>
    </row>
    <row r="9880" spans="3:10">
      <c r="C9880">
        <v>199</v>
      </c>
      <c r="E9880">
        <v>63.710701857451681</v>
      </c>
      <c r="G9880">
        <v>0.95741775819911523</v>
      </c>
      <c r="H9880">
        <f>+C9880/'Dados Primários'!$C$31</f>
        <v>0.5637393767705382</v>
      </c>
      <c r="I9880" s="22">
        <v>410654601044.32635</v>
      </c>
      <c r="J9880" s="36">
        <f t="shared" si="155"/>
        <v>14121113.121156439</v>
      </c>
    </row>
    <row r="9881" spans="3:10">
      <c r="C9881">
        <v>189</v>
      </c>
      <c r="E9881">
        <v>63.766118190323994</v>
      </c>
      <c r="G9881">
        <v>0.92026205252868221</v>
      </c>
      <c r="H9881">
        <f>+C9881/'Dados Primários'!$C$31</f>
        <v>0.53541076487252126</v>
      </c>
      <c r="I9881" s="22">
        <v>365879751993.28723</v>
      </c>
      <c r="J9881" s="36">
        <f t="shared" si="155"/>
        <v>11495476.25377395</v>
      </c>
    </row>
    <row r="9882" spans="3:10">
      <c r="C9882">
        <v>208</v>
      </c>
      <c r="E9882">
        <v>63.228424775283052</v>
      </c>
      <c r="G9882">
        <v>0.9243168495615558</v>
      </c>
      <c r="H9882">
        <f>+C9882/'Dados Primários'!$C$31</f>
        <v>0.58923512747875351</v>
      </c>
      <c r="I9882" s="22">
        <v>378991751178.62958</v>
      </c>
      <c r="J9882" s="36">
        <f t="shared" si="155"/>
        <v>13051235.292726373</v>
      </c>
    </row>
    <row r="9883" spans="3:10">
      <c r="C9883">
        <v>192</v>
      </c>
      <c r="E9883">
        <v>63.015198182223926</v>
      </c>
      <c r="G9883">
        <v>0.99329058106676238</v>
      </c>
      <c r="H9883">
        <f>+C9883/'Dados Primários'!$C$31</f>
        <v>0.5439093484419264</v>
      </c>
      <c r="I9883" s="22">
        <v>402362059227.3595</v>
      </c>
      <c r="J9883" s="36">
        <f t="shared" si="155"/>
        <v>13698252.558879528</v>
      </c>
    </row>
    <row r="9884" spans="3:10">
      <c r="C9884">
        <v>198</v>
      </c>
      <c r="E9884">
        <v>58.735848637468109</v>
      </c>
      <c r="G9884">
        <v>0.95479598907511498</v>
      </c>
      <c r="H9884">
        <f>+C9884/'Dados Primários'!$C$31</f>
        <v>0.56090651558073656</v>
      </c>
      <c r="I9884" s="22">
        <v>379129434231.26331</v>
      </c>
      <c r="J9884" s="36">
        <f t="shared" si="155"/>
        <v>11925918.073501313</v>
      </c>
    </row>
    <row r="9885" spans="3:10">
      <c r="C9885">
        <v>203</v>
      </c>
      <c r="E9885">
        <v>62.988049926542708</v>
      </c>
      <c r="G9885">
        <v>0.93618838545688821</v>
      </c>
      <c r="H9885">
        <f>+C9885/'Dados Primários'!$C$31</f>
        <v>0.57507082152974509</v>
      </c>
      <c r="I9885" s="22">
        <v>376401124842.65173</v>
      </c>
      <c r="J9885" s="36">
        <f t="shared" si="155"/>
        <v>12764201.663758809</v>
      </c>
    </row>
    <row r="9886" spans="3:10">
      <c r="C9886">
        <v>202</v>
      </c>
      <c r="E9886">
        <v>61.355115403162841</v>
      </c>
      <c r="G9886">
        <v>0.9981943739197191</v>
      </c>
      <c r="H9886">
        <f>+C9886/'Dados Primários'!$C$31</f>
        <v>0.57223796033994334</v>
      </c>
      <c r="I9886" s="22">
        <v>385705230447.32642</v>
      </c>
      <c r="J9886" s="36">
        <f t="shared" si="155"/>
        <v>13517553.196912453</v>
      </c>
    </row>
    <row r="9887" spans="3:10">
      <c r="C9887">
        <v>194</v>
      </c>
      <c r="E9887">
        <v>58.844580957765963</v>
      </c>
      <c r="G9887">
        <v>0.97284246871845914</v>
      </c>
      <c r="H9887">
        <f>+C9887/'Dados Primários'!$C$31</f>
        <v>0.54957507082152979</v>
      </c>
      <c r="I9887" s="22">
        <v>369808128215.2832</v>
      </c>
      <c r="J9887" s="36">
        <f t="shared" si="155"/>
        <v>11634627.217828048</v>
      </c>
    </row>
    <row r="9888" spans="3:10">
      <c r="C9888">
        <v>192</v>
      </c>
      <c r="E9888">
        <v>61.912157172515137</v>
      </c>
      <c r="G9888">
        <v>0.96337175114237317</v>
      </c>
      <c r="H9888">
        <f>+C9888/'Dados Primários'!$C$31</f>
        <v>0.5439093484419264</v>
      </c>
      <c r="I9888" s="22">
        <v>415210914264.99695</v>
      </c>
      <c r="J9888" s="36">
        <f t="shared" si="155"/>
        <v>13469923.454383714</v>
      </c>
    </row>
    <row r="9889" spans="3:10">
      <c r="C9889">
        <v>205</v>
      </c>
      <c r="E9889">
        <v>59.48559846179355</v>
      </c>
      <c r="G9889">
        <v>0.98902144986624896</v>
      </c>
      <c r="H9889">
        <f>+C9889/'Dados Primários'!$C$31</f>
        <v>0.58073654390934848</v>
      </c>
      <c r="I9889" s="22">
        <v>347836051803.93719</v>
      </c>
      <c r="J9889" s="36">
        <f t="shared" si="155"/>
        <v>11884236.735457983</v>
      </c>
    </row>
    <row r="9890" spans="3:10">
      <c r="C9890">
        <v>203</v>
      </c>
      <c r="E9890">
        <v>61.933347364172036</v>
      </c>
      <c r="G9890">
        <v>0.96350790204643644</v>
      </c>
      <c r="H9890">
        <f>+C9890/'Dados Primários'!$C$31</f>
        <v>0.57507082152974509</v>
      </c>
      <c r="I9890" s="22">
        <v>382522668772.62048</v>
      </c>
      <c r="J9890" s="36">
        <f t="shared" si="155"/>
        <v>13126784.142381227</v>
      </c>
    </row>
    <row r="9891" spans="3:10">
      <c r="C9891">
        <v>203</v>
      </c>
      <c r="E9891">
        <v>62.629149639401192</v>
      </c>
      <c r="G9891">
        <v>0.95730969445654646</v>
      </c>
      <c r="H9891">
        <f>+C9891/'Dados Primários'!$C$31</f>
        <v>0.57507082152974509</v>
      </c>
      <c r="I9891" s="22">
        <v>388494061432.07758</v>
      </c>
      <c r="J9891" s="36">
        <f t="shared" si="155"/>
        <v>13394752.364119584</v>
      </c>
    </row>
    <row r="9892" spans="3:10">
      <c r="C9892">
        <v>201</v>
      </c>
      <c r="E9892">
        <v>58.557989415781563</v>
      </c>
      <c r="G9892">
        <v>0.94403473117576664</v>
      </c>
      <c r="H9892">
        <f>+C9892/'Dados Primários'!$C$31</f>
        <v>0.56940509915014159</v>
      </c>
      <c r="I9892" s="22">
        <v>363690488927.85352</v>
      </c>
      <c r="J9892" s="36">
        <f t="shared" si="155"/>
        <v>11447942.118732756</v>
      </c>
    </row>
    <row r="9893" spans="3:10">
      <c r="C9893">
        <v>200</v>
      </c>
      <c r="E9893">
        <v>60.088111040805522</v>
      </c>
      <c r="G9893">
        <v>0.9517268711103718</v>
      </c>
      <c r="H9893">
        <f>+C9893/'Dados Primários'!$C$31</f>
        <v>0.56657223796033995</v>
      </c>
      <c r="I9893" s="22">
        <v>400047410434.13403</v>
      </c>
      <c r="J9893" s="36">
        <f t="shared" si="155"/>
        <v>12961869.262036778</v>
      </c>
    </row>
    <row r="9894" spans="3:10">
      <c r="C9894">
        <v>201</v>
      </c>
      <c r="E9894">
        <v>57.262262818344055</v>
      </c>
      <c r="G9894">
        <v>0.95352275201749181</v>
      </c>
      <c r="H9894">
        <f>+C9894/'Dados Primários'!$C$31</f>
        <v>0.56940509915014159</v>
      </c>
      <c r="I9894" s="22">
        <v>398827166490.64197</v>
      </c>
      <c r="J9894" s="36">
        <f t="shared" si="155"/>
        <v>12399542.205917917</v>
      </c>
    </row>
    <row r="9895" spans="3:10">
      <c r="C9895">
        <v>200</v>
      </c>
      <c r="E9895">
        <v>62.911187908612746</v>
      </c>
      <c r="G9895">
        <v>0.97689315798547738</v>
      </c>
      <c r="H9895">
        <f>+C9895/'Dados Primários'!$C$31</f>
        <v>0.56657223796033995</v>
      </c>
      <c r="I9895" s="22">
        <v>404187208219.51849</v>
      </c>
      <c r="J9895" s="36">
        <f t="shared" si="155"/>
        <v>14073846.458028862</v>
      </c>
    </row>
    <row r="9896" spans="3:10">
      <c r="C9896">
        <v>201</v>
      </c>
      <c r="E9896">
        <v>61.515180054402535</v>
      </c>
      <c r="G9896">
        <v>0.96330626191725321</v>
      </c>
      <c r="H9896">
        <f>+C9896/'Dados Primários'!$C$31</f>
        <v>0.56940509915014159</v>
      </c>
      <c r="I9896" s="22">
        <v>400408545447.70374</v>
      </c>
      <c r="J9896" s="36">
        <f t="shared" si="155"/>
        <v>13510498.466252357</v>
      </c>
    </row>
    <row r="9897" spans="3:10">
      <c r="C9897">
        <v>204</v>
      </c>
      <c r="E9897">
        <v>59.19117434329408</v>
      </c>
      <c r="G9897">
        <v>0.92834404327363895</v>
      </c>
      <c r="H9897">
        <f>+C9897/'Dados Primários'!$C$31</f>
        <v>0.57790368271954673</v>
      </c>
      <c r="I9897" s="22">
        <v>384423339556.16846</v>
      </c>
      <c r="J9897" s="36">
        <f t="shared" si="155"/>
        <v>12207623.335404007</v>
      </c>
    </row>
    <row r="9898" spans="3:10">
      <c r="C9898">
        <v>202</v>
      </c>
      <c r="E9898">
        <v>62.607187743595425</v>
      </c>
      <c r="G9898">
        <v>0.99833530004990068</v>
      </c>
      <c r="H9898">
        <f>+C9898/'Dados Primários'!$C$31</f>
        <v>0.57223796033994334</v>
      </c>
      <c r="I9898" s="22">
        <v>353067920523.2616</v>
      </c>
      <c r="J9898" s="36">
        <f t="shared" si="155"/>
        <v>12628028.327496739</v>
      </c>
    </row>
    <row r="9899" spans="3:10">
      <c r="C9899">
        <v>197</v>
      </c>
      <c r="E9899">
        <v>63.624406608275336</v>
      </c>
      <c r="G9899">
        <v>0.94138793868077364</v>
      </c>
      <c r="H9899">
        <f>+C9899/'Dados Primários'!$C$31</f>
        <v>0.55807365439093481</v>
      </c>
      <c r="I9899" s="22">
        <v>408540234457.953</v>
      </c>
      <c r="J9899" s="36">
        <f t="shared" si="155"/>
        <v>13655849.732581044</v>
      </c>
    </row>
    <row r="9900" spans="3:10">
      <c r="C9900">
        <v>202</v>
      </c>
      <c r="E9900">
        <v>60.70186528342397</v>
      </c>
      <c r="G9900">
        <v>0.94708540776143102</v>
      </c>
      <c r="H9900">
        <f>+C9900/'Dados Primários'!$C$31</f>
        <v>0.57223796033994334</v>
      </c>
      <c r="I9900" s="22">
        <v>397720534816.25415</v>
      </c>
      <c r="J9900" s="36">
        <f t="shared" si="155"/>
        <v>13084160.431920303</v>
      </c>
    </row>
    <row r="9901" spans="3:10">
      <c r="C9901">
        <v>195</v>
      </c>
      <c r="E9901">
        <v>57.969818506697109</v>
      </c>
      <c r="G9901">
        <v>0.94444824637120972</v>
      </c>
      <c r="H9901">
        <f>+C9901/'Dados Primários'!$C$31</f>
        <v>0.55240793201133143</v>
      </c>
      <c r="I9901" s="22">
        <v>369028656783.99274</v>
      </c>
      <c r="J9901" s="36">
        <f t="shared" si="155"/>
        <v>11160922.787520368</v>
      </c>
    </row>
    <row r="9902" spans="3:10">
      <c r="C9902">
        <v>198</v>
      </c>
      <c r="E9902">
        <v>58.699642058298757</v>
      </c>
      <c r="G9902">
        <v>0.94167676092203556</v>
      </c>
      <c r="H9902">
        <f>+C9902/'Dados Primários'!$C$31</f>
        <v>0.56090651558073656</v>
      </c>
      <c r="I9902" s="22">
        <v>418634568565.82062</v>
      </c>
      <c r="J9902" s="36">
        <f t="shared" si="155"/>
        <v>12979646.895882962</v>
      </c>
    </row>
    <row r="9903" spans="3:10">
      <c r="C9903">
        <v>196</v>
      </c>
      <c r="E9903">
        <v>61.624073827198742</v>
      </c>
      <c r="G9903">
        <v>0.92132081665160181</v>
      </c>
      <c r="H9903">
        <f>+C9903/'Dados Primários'!$C$31</f>
        <v>0.55524079320113318</v>
      </c>
      <c r="I9903" s="22">
        <v>403193885746.9679</v>
      </c>
      <c r="J9903" s="36">
        <f t="shared" si="155"/>
        <v>12710323.159159124</v>
      </c>
    </row>
    <row r="9904" spans="3:10">
      <c r="C9904">
        <v>191</v>
      </c>
      <c r="E9904">
        <v>60.82881372923908</v>
      </c>
      <c r="G9904">
        <v>0.95896546347018585</v>
      </c>
      <c r="H9904">
        <f>+C9904/'Dados Primários'!$C$31</f>
        <v>0.54107648725212465</v>
      </c>
      <c r="I9904" s="22">
        <v>397637749289.92511</v>
      </c>
      <c r="J9904" s="36">
        <f t="shared" si="155"/>
        <v>12550429.325663161</v>
      </c>
    </row>
    <row r="9905" spans="3:10">
      <c r="C9905">
        <v>209</v>
      </c>
      <c r="E9905">
        <v>59.472347321138876</v>
      </c>
      <c r="G9905">
        <v>0.93254454341369897</v>
      </c>
      <c r="H9905">
        <f>+C9905/'Dados Primários'!$C$31</f>
        <v>0.59206798866855526</v>
      </c>
      <c r="I9905" s="22">
        <v>381652315771.04529</v>
      </c>
      <c r="J9905" s="36">
        <f t="shared" si="155"/>
        <v>12532108.549143931</v>
      </c>
    </row>
    <row r="9906" spans="3:10">
      <c r="C9906">
        <v>193</v>
      </c>
      <c r="E9906">
        <v>58.081426381138819</v>
      </c>
      <c r="G9906">
        <v>0.95614115403785427</v>
      </c>
      <c r="H9906">
        <f>+C9906/'Dados Primários'!$C$31</f>
        <v>0.54674220963172804</v>
      </c>
      <c r="I9906" s="22">
        <v>346471163958.53046</v>
      </c>
      <c r="J9906" s="36">
        <f t="shared" si="155"/>
        <v>10519836.340622721</v>
      </c>
    </row>
    <row r="9907" spans="3:10">
      <c r="C9907">
        <v>195</v>
      </c>
      <c r="E9907">
        <v>63.593187800107152</v>
      </c>
      <c r="G9907">
        <v>0.98437591421621662</v>
      </c>
      <c r="H9907">
        <f>+C9907/'Dados Primários'!$C$31</f>
        <v>0.55240793201133143</v>
      </c>
      <c r="I9907" s="22">
        <v>374852651021.84033</v>
      </c>
      <c r="J9907" s="36">
        <f t="shared" si="155"/>
        <v>12962598.43169279</v>
      </c>
    </row>
    <row r="9908" spans="3:10">
      <c r="C9908">
        <v>196</v>
      </c>
      <c r="E9908">
        <v>58.447356400795911</v>
      </c>
      <c r="G9908">
        <v>0.96599023195262546</v>
      </c>
      <c r="H9908">
        <f>+C9908/'Dados Primários'!$C$31</f>
        <v>0.55524079320113318</v>
      </c>
      <c r="I9908" s="22">
        <v>412505724070.82922</v>
      </c>
      <c r="J9908" s="36">
        <f t="shared" si="155"/>
        <v>12931501.448721478</v>
      </c>
    </row>
    <row r="9909" spans="3:10">
      <c r="C9909">
        <v>200</v>
      </c>
      <c r="E9909">
        <v>57.459028176902336</v>
      </c>
      <c r="G9909">
        <v>0.99782842777568304</v>
      </c>
      <c r="H9909">
        <f>+C9909/'Dados Primários'!$C$31</f>
        <v>0.56657223796033995</v>
      </c>
      <c r="I9909" s="22">
        <v>355704458426.54651</v>
      </c>
      <c r="J9909" s="36">
        <f t="shared" si="155"/>
        <v>11554701.964337952</v>
      </c>
    </row>
    <row r="9910" spans="3:10">
      <c r="C9910">
        <v>199</v>
      </c>
      <c r="E9910">
        <v>58.806569197641949</v>
      </c>
      <c r="G9910">
        <v>0.98238562590553691</v>
      </c>
      <c r="H9910">
        <f>+C9910/'Dados Primários'!$C$31</f>
        <v>0.5637393767705382</v>
      </c>
      <c r="I9910" s="22">
        <v>416832774967.34296</v>
      </c>
      <c r="J9910" s="36">
        <f t="shared" si="155"/>
        <v>13575257.404811477</v>
      </c>
    </row>
    <row r="9911" spans="3:10">
      <c r="C9911">
        <v>194</v>
      </c>
      <c r="E9911">
        <v>58.448504768264712</v>
      </c>
      <c r="G9911">
        <v>0.95521459435821265</v>
      </c>
      <c r="H9911">
        <f>+C9911/'Dados Primários'!$C$31</f>
        <v>0.54957507082152979</v>
      </c>
      <c r="I9911" s="22">
        <v>384448876133.39764</v>
      </c>
      <c r="J9911" s="36">
        <f t="shared" si="155"/>
        <v>11796141.540562391</v>
      </c>
    </row>
    <row r="9912" spans="3:10">
      <c r="C9912">
        <v>198</v>
      </c>
      <c r="E9912">
        <v>62.639640225064781</v>
      </c>
      <c r="G9912">
        <v>0.93168737847902228</v>
      </c>
      <c r="H9912">
        <f>+C9912/'Dados Primários'!$C$31</f>
        <v>0.56090651558073656</v>
      </c>
      <c r="I9912" s="22">
        <v>392261174013.95978</v>
      </c>
      <c r="J9912" s="36">
        <f t="shared" si="155"/>
        <v>12840598.761710195</v>
      </c>
    </row>
    <row r="9913" spans="3:10">
      <c r="C9913">
        <v>199</v>
      </c>
      <c r="E9913">
        <v>58.373262663643459</v>
      </c>
      <c r="G9913">
        <v>0.94977009692684289</v>
      </c>
      <c r="H9913">
        <f>+C9913/'Dados Primários'!$C$31</f>
        <v>0.5637393767705382</v>
      </c>
      <c r="I9913" s="22">
        <v>419551652622.20038</v>
      </c>
      <c r="J9913" s="36">
        <f t="shared" si="155"/>
        <v>13112825.055242149</v>
      </c>
    </row>
    <row r="9914" spans="3:10">
      <c r="C9914">
        <v>194</v>
      </c>
      <c r="E9914">
        <v>61.785587855696491</v>
      </c>
      <c r="G9914">
        <v>0.94601904944797</v>
      </c>
      <c r="H9914">
        <f>+C9914/'Dados Primários'!$C$31</f>
        <v>0.54957507082152979</v>
      </c>
      <c r="I9914" s="22">
        <v>372625621321.90247</v>
      </c>
      <c r="J9914" s="36">
        <f t="shared" si="155"/>
        <v>11969797.4782441</v>
      </c>
    </row>
    <row r="9915" spans="3:10">
      <c r="C9915">
        <v>202</v>
      </c>
      <c r="E9915">
        <v>57.295090690844269</v>
      </c>
      <c r="G9915">
        <v>0.94216407203216301</v>
      </c>
      <c r="H9915">
        <f>+C9915/'Dados Primários'!$C$31</f>
        <v>0.57223796033994334</v>
      </c>
      <c r="I9915" s="22">
        <v>344817557214.20868</v>
      </c>
      <c r="J9915" s="36">
        <f t="shared" si="155"/>
        <v>10651480.709912613</v>
      </c>
    </row>
    <row r="9916" spans="3:10">
      <c r="C9916">
        <v>190</v>
      </c>
      <c r="E9916">
        <v>63.969241019626729</v>
      </c>
      <c r="G9916">
        <v>0.95155864456275419</v>
      </c>
      <c r="H9916">
        <f>+C9916/'Dados Primários'!$C$31</f>
        <v>0.5382436260623229</v>
      </c>
      <c r="I9916" s="22">
        <v>350684099205.15686</v>
      </c>
      <c r="J9916" s="36">
        <f t="shared" si="155"/>
        <v>11489515.807346255</v>
      </c>
    </row>
    <row r="9917" spans="3:10">
      <c r="C9917">
        <v>197</v>
      </c>
      <c r="E9917">
        <v>60.07381686638287</v>
      </c>
      <c r="G9917">
        <v>0.92613916620898029</v>
      </c>
      <c r="H9917">
        <f>+C9917/'Dados Primários'!$C$31</f>
        <v>0.55807365439093481</v>
      </c>
      <c r="I9917" s="22">
        <v>357655341070.9162</v>
      </c>
      <c r="J9917" s="36">
        <f t="shared" si="155"/>
        <v>11104978.26441757</v>
      </c>
    </row>
    <row r="9918" spans="3:10">
      <c r="C9918">
        <v>194</v>
      </c>
      <c r="E9918">
        <v>64.120073296916715</v>
      </c>
      <c r="G9918">
        <v>0.98096647433050277</v>
      </c>
      <c r="H9918">
        <f>+C9918/'Dados Primários'!$C$31</f>
        <v>0.54957507082152979</v>
      </c>
      <c r="I9918" s="22">
        <v>367317378888.52014</v>
      </c>
      <c r="J9918" s="36">
        <f t="shared" si="155"/>
        <v>12697454.825801317</v>
      </c>
    </row>
    <row r="9919" spans="3:10">
      <c r="C9919">
        <v>197</v>
      </c>
      <c r="E9919">
        <v>60.571901279064782</v>
      </c>
      <c r="G9919">
        <v>0.94353407276027568</v>
      </c>
      <c r="H9919">
        <f>+C9919/'Dados Primários'!$C$31</f>
        <v>0.55807365439093481</v>
      </c>
      <c r="I9919" s="22">
        <v>361186979357.70593</v>
      </c>
      <c r="J9919" s="36">
        <f t="shared" si="155"/>
        <v>11519997.912202697</v>
      </c>
    </row>
    <row r="9920" spans="3:10">
      <c r="C9920">
        <v>203</v>
      </c>
      <c r="E9920">
        <v>62.264797241769173</v>
      </c>
      <c r="G9920">
        <v>0.93716088195199188</v>
      </c>
      <c r="H9920">
        <f>+C9920/'Dados Primários'!$C$31</f>
        <v>0.57507082152974509</v>
      </c>
      <c r="I9920" s="22">
        <v>365562064963.18896</v>
      </c>
      <c r="J9920" s="36">
        <f t="shared" si="155"/>
        <v>12267023.154336113</v>
      </c>
    </row>
    <row r="9921" spans="3:10">
      <c r="C9921">
        <v>197</v>
      </c>
      <c r="E9921">
        <v>62.967242414456443</v>
      </c>
      <c r="G9921">
        <v>0.94294296712751646</v>
      </c>
      <c r="H9921">
        <f>+C9921/'Dados Primários'!$C$31</f>
        <v>0.55807365439093481</v>
      </c>
      <c r="I9921" s="22">
        <v>343625836317.25323</v>
      </c>
      <c r="J9921" s="36">
        <f t="shared" si="155"/>
        <v>11386163.887268363</v>
      </c>
    </row>
    <row r="9922" spans="3:10">
      <c r="C9922">
        <v>199</v>
      </c>
      <c r="E9922">
        <v>57.583259769376951</v>
      </c>
      <c r="G9922">
        <v>0.92244851216787871</v>
      </c>
      <c r="H9922">
        <f>+C9922/'Dados Primários'!$C$31</f>
        <v>0.5637393767705382</v>
      </c>
      <c r="I9922" s="22">
        <v>367430984074.9162</v>
      </c>
      <c r="J9922" s="36">
        <f t="shared" si="155"/>
        <v>11002529.158323383</v>
      </c>
    </row>
    <row r="9923" spans="3:10">
      <c r="C9923">
        <v>204</v>
      </c>
      <c r="E9923">
        <v>64.066943918465157</v>
      </c>
      <c r="G9923">
        <v>0.95214400553710021</v>
      </c>
      <c r="H9923">
        <f>+C9923/'Dados Primários'!$C$31</f>
        <v>0.57790368271954673</v>
      </c>
      <c r="I9923" s="22">
        <v>398549347116.86768</v>
      </c>
      <c r="J9923" s="36">
        <f t="shared" si="155"/>
        <v>14049931.590376914</v>
      </c>
    </row>
    <row r="9924" spans="3:10">
      <c r="C9924">
        <v>193</v>
      </c>
      <c r="E9924">
        <v>64.246437643690243</v>
      </c>
      <c r="G9924">
        <v>0.92430106204203388</v>
      </c>
      <c r="H9924">
        <f>+C9924/'Dados Primários'!$C$31</f>
        <v>0.54674220963172804</v>
      </c>
      <c r="I9924" s="22">
        <v>414876993195.56213</v>
      </c>
      <c r="J9924" s="36">
        <f t="shared" si="155"/>
        <v>13469902.723224452</v>
      </c>
    </row>
    <row r="9925" spans="3:10">
      <c r="C9925">
        <v>188</v>
      </c>
      <c r="E9925">
        <v>59.317477501839157</v>
      </c>
      <c r="G9925">
        <v>0.96794974046198179</v>
      </c>
      <c r="H9925">
        <f>+C9925/'Dados Primários'!$C$31</f>
        <v>0.53257790368271951</v>
      </c>
      <c r="I9925" s="22">
        <v>351624637813.13257</v>
      </c>
      <c r="J9925" s="36">
        <f t="shared" si="155"/>
        <v>10752214.597415462</v>
      </c>
    </row>
    <row r="9926" spans="3:10">
      <c r="C9926">
        <v>190</v>
      </c>
      <c r="E9926">
        <v>60.324373410695408</v>
      </c>
      <c r="G9926">
        <v>0.97128794452701139</v>
      </c>
      <c r="H9926">
        <f>+C9926/'Dados Primários'!$C$31</f>
        <v>0.5382436260623229</v>
      </c>
      <c r="I9926" s="22">
        <v>409287725318.82288</v>
      </c>
      <c r="J9926" s="36">
        <f t="shared" si="155"/>
        <v>12907687.241410688</v>
      </c>
    </row>
    <row r="9927" spans="3:10">
      <c r="C9927">
        <v>200</v>
      </c>
      <c r="E9927">
        <v>60.403913557694253</v>
      </c>
      <c r="G9927">
        <v>0.99648366547957234</v>
      </c>
      <c r="H9927">
        <f>+C9927/'Dados Primários'!$C$31</f>
        <v>0.56657223796033995</v>
      </c>
      <c r="I9927" s="22">
        <v>402799433456.17474</v>
      </c>
      <c r="J9927" s="36">
        <f t="shared" si="155"/>
        <v>13736604.766186073</v>
      </c>
    </row>
    <row r="9928" spans="3:10">
      <c r="C9928">
        <v>204</v>
      </c>
      <c r="E9928">
        <v>62.895164167315315</v>
      </c>
      <c r="G9928">
        <v>0.94096571517221894</v>
      </c>
      <c r="H9928">
        <f>+C9928/'Dados Primários'!$C$31</f>
        <v>0.57790368271954673</v>
      </c>
      <c r="I9928" s="22">
        <v>398078097929.28308</v>
      </c>
      <c r="J9928" s="36">
        <f t="shared" ref="J9928:J9991" si="156">+E9928*G9928*H9928*I9928/1000000</f>
        <v>13614910.804850789</v>
      </c>
    </row>
    <row r="9929" spans="3:10">
      <c r="C9929">
        <v>199</v>
      </c>
      <c r="E9929">
        <v>60.484160068414248</v>
      </c>
      <c r="G9929">
        <v>0.97077489948401918</v>
      </c>
      <c r="H9929">
        <f>+C9929/'Dados Primários'!$C$31</f>
        <v>0.5637393767705382</v>
      </c>
      <c r="I9929" s="22">
        <v>372591897460.90765</v>
      </c>
      <c r="J9929" s="36">
        <f t="shared" si="156"/>
        <v>12333091.966988454</v>
      </c>
    </row>
    <row r="9930" spans="3:10">
      <c r="C9930">
        <v>195</v>
      </c>
      <c r="E9930">
        <v>63.138269838275519</v>
      </c>
      <c r="G9930">
        <v>0.93373562791093057</v>
      </c>
      <c r="H9930">
        <f>+C9930/'Dados Primários'!$C$31</f>
        <v>0.55240793201133143</v>
      </c>
      <c r="I9930" s="22">
        <v>402020625474.87238</v>
      </c>
      <c r="J9930" s="36">
        <f t="shared" si="156"/>
        <v>13092568.293868398</v>
      </c>
    </row>
    <row r="9931" spans="3:10">
      <c r="C9931">
        <v>198</v>
      </c>
      <c r="E9931">
        <v>58.621171896556007</v>
      </c>
      <c r="G9931">
        <v>0.97469829900874683</v>
      </c>
      <c r="H9931">
        <f>+C9931/'Dados Primários'!$C$31</f>
        <v>0.56090651558073656</v>
      </c>
      <c r="I9931" s="22">
        <v>412652356179.73486</v>
      </c>
      <c r="J9931" s="36">
        <f t="shared" si="156"/>
        <v>13225116.865112958</v>
      </c>
    </row>
    <row r="9932" spans="3:10">
      <c r="C9932">
        <v>201</v>
      </c>
      <c r="E9932">
        <v>62.996065416804548</v>
      </c>
      <c r="G9932">
        <v>0.95431144000697488</v>
      </c>
      <c r="H9932">
        <f>+C9932/'Dados Primários'!$C$31</f>
        <v>0.56940509915014159</v>
      </c>
      <c r="I9932" s="22">
        <v>402150312803.75568</v>
      </c>
      <c r="J9932" s="36">
        <f t="shared" si="156"/>
        <v>13766176.017420985</v>
      </c>
    </row>
    <row r="9933" spans="3:10">
      <c r="C9933">
        <v>191</v>
      </c>
      <c r="E9933">
        <v>61.931460233992652</v>
      </c>
      <c r="G9933">
        <v>0.95237219722586319</v>
      </c>
      <c r="H9933">
        <f>+C9933/'Dados Primários'!$C$31</f>
        <v>0.54107648725212465</v>
      </c>
      <c r="I9933" s="22">
        <v>408307292721.37738</v>
      </c>
      <c r="J9933" s="36">
        <f t="shared" si="156"/>
        <v>13030582.410680413</v>
      </c>
    </row>
    <row r="9934" spans="3:10">
      <c r="C9934">
        <v>196</v>
      </c>
      <c r="E9934">
        <v>59.152152714395037</v>
      </c>
      <c r="G9934">
        <v>0.99951877508290055</v>
      </c>
      <c r="H9934">
        <f>+C9934/'Dados Primários'!$C$31</f>
        <v>0.55524079320113318</v>
      </c>
      <c r="I9934" s="22">
        <v>382668768189.22754</v>
      </c>
      <c r="J9934" s="36">
        <f t="shared" si="156"/>
        <v>12562205.546643227</v>
      </c>
    </row>
    <row r="9935" spans="3:10">
      <c r="C9935">
        <v>192</v>
      </c>
      <c r="E9935">
        <v>63.350670837359822</v>
      </c>
      <c r="G9935">
        <v>0.99205281830954029</v>
      </c>
      <c r="H9935">
        <f>+C9935/'Dados Primários'!$C$31</f>
        <v>0.5439093484419264</v>
      </c>
      <c r="I9935" s="22">
        <v>347986956347.70532</v>
      </c>
      <c r="J9935" s="36">
        <f t="shared" si="156"/>
        <v>11895302.813824665</v>
      </c>
    </row>
    <row r="9936" spans="3:10">
      <c r="C9936">
        <v>201</v>
      </c>
      <c r="E9936">
        <v>63.144763506415657</v>
      </c>
      <c r="G9936">
        <v>0.95171732844399171</v>
      </c>
      <c r="H9936">
        <f>+C9936/'Dados Primários'!$C$31</f>
        <v>0.56940509915014159</v>
      </c>
      <c r="I9936" s="22">
        <v>344775335883.15143</v>
      </c>
      <c r="J9936" s="36">
        <f t="shared" si="156"/>
        <v>11797849.72738097</v>
      </c>
    </row>
    <row r="9937" spans="3:10">
      <c r="C9937">
        <v>197</v>
      </c>
      <c r="E9937">
        <v>61.860252327923781</v>
      </c>
      <c r="G9937">
        <v>0.95313915816747552</v>
      </c>
      <c r="H9937">
        <f>+C9937/'Dados Primários'!$C$31</f>
        <v>0.55807365439093481</v>
      </c>
      <c r="I9937" s="22">
        <v>343070188126.09381</v>
      </c>
      <c r="J9937" s="36">
        <f t="shared" si="156"/>
        <v>11288662.806207659</v>
      </c>
    </row>
    <row r="9938" spans="3:10">
      <c r="C9938">
        <v>200</v>
      </c>
      <c r="E9938">
        <v>62.560875414978192</v>
      </c>
      <c r="G9938">
        <v>0.92983132075976183</v>
      </c>
      <c r="H9938">
        <f>+C9938/'Dados Primários'!$C$31</f>
        <v>0.56657223796033995</v>
      </c>
      <c r="I9938" s="22">
        <v>388651835258.42236</v>
      </c>
      <c r="J9938" s="36">
        <f t="shared" si="156"/>
        <v>12809229.335902905</v>
      </c>
    </row>
    <row r="9939" spans="3:10">
      <c r="C9939">
        <v>202</v>
      </c>
      <c r="E9939">
        <v>61.853099538424566</v>
      </c>
      <c r="G9939">
        <v>0.95500800931593777</v>
      </c>
      <c r="H9939">
        <f>+C9939/'Dados Primários'!$C$31</f>
        <v>0.57223796033994334</v>
      </c>
      <c r="I9939" s="22">
        <v>363395188304.31403</v>
      </c>
      <c r="J9939" s="36">
        <f t="shared" si="156"/>
        <v>12283561.881445844</v>
      </c>
    </row>
    <row r="9940" spans="3:10">
      <c r="C9940">
        <v>202</v>
      </c>
      <c r="E9940">
        <v>62.363942301652372</v>
      </c>
      <c r="G9940">
        <v>0.97961257296596305</v>
      </c>
      <c r="H9940">
        <f>+C9940/'Dados Primários'!$C$31</f>
        <v>0.57223796033994334</v>
      </c>
      <c r="I9940" s="22">
        <v>350929830605.59717</v>
      </c>
      <c r="J9940" s="36">
        <f t="shared" si="156"/>
        <v>12268313.418847328</v>
      </c>
    </row>
    <row r="9941" spans="3:10">
      <c r="C9941">
        <v>191</v>
      </c>
      <c r="E9941">
        <v>63.138263871338346</v>
      </c>
      <c r="G9941">
        <v>0.9885138389414706</v>
      </c>
      <c r="H9941">
        <f>+C9941/'Dados Primários'!$C$31</f>
        <v>0.54107648725212465</v>
      </c>
      <c r="I9941" s="22">
        <v>353662988271.40729</v>
      </c>
      <c r="J9941" s="36">
        <f t="shared" si="156"/>
        <v>11943281.360386584</v>
      </c>
    </row>
    <row r="9942" spans="3:10">
      <c r="C9942">
        <v>193</v>
      </c>
      <c r="E9942">
        <v>58.520885583502654</v>
      </c>
      <c r="G9942">
        <v>0.99209108929712841</v>
      </c>
      <c r="H9942">
        <f>+C9942/'Dados Primários'!$C$31</f>
        <v>0.54674220963172804</v>
      </c>
      <c r="I9942" s="22">
        <v>347843877542.69122</v>
      </c>
      <c r="J9942" s="36">
        <f t="shared" si="156"/>
        <v>11041533.789067362</v>
      </c>
    </row>
    <row r="9943" spans="3:10">
      <c r="C9943">
        <v>200</v>
      </c>
      <c r="E9943">
        <v>57.764001929086632</v>
      </c>
      <c r="G9943">
        <v>0.95493781683730794</v>
      </c>
      <c r="H9943">
        <f>+C9943/'Dados Primários'!$C$31</f>
        <v>0.56657223796033995</v>
      </c>
      <c r="I9943" s="22">
        <v>358049860011.80945</v>
      </c>
      <c r="J9943" s="36">
        <f t="shared" si="156"/>
        <v>11190027.779963359</v>
      </c>
    </row>
    <row r="9944" spans="3:10">
      <c r="C9944">
        <v>204</v>
      </c>
      <c r="E9944">
        <v>58.940422159056375</v>
      </c>
      <c r="G9944">
        <v>0.9998875846340729</v>
      </c>
      <c r="H9944">
        <f>+C9944/'Dados Primários'!$C$31</f>
        <v>0.57790368271954673</v>
      </c>
      <c r="I9944" s="22">
        <v>367997218481.26373</v>
      </c>
      <c r="J9944" s="36">
        <f t="shared" si="156"/>
        <v>12533270.591468755</v>
      </c>
    </row>
    <row r="9945" spans="3:10">
      <c r="C9945">
        <v>196</v>
      </c>
      <c r="E9945">
        <v>63.035227260508222</v>
      </c>
      <c r="G9945">
        <v>0.95063494486298183</v>
      </c>
      <c r="H9945">
        <f>+C9945/'Dados Primários'!$C$31</f>
        <v>0.55524079320113318</v>
      </c>
      <c r="I9945" s="22">
        <v>399251014599.22784</v>
      </c>
      <c r="J9945" s="36">
        <f t="shared" si="156"/>
        <v>13283866.184431247</v>
      </c>
    </row>
    <row r="9946" spans="3:10">
      <c r="C9946">
        <v>200</v>
      </c>
      <c r="E9946">
        <v>63.544567361564646</v>
      </c>
      <c r="G9946">
        <v>0.92151831213455571</v>
      </c>
      <c r="H9946">
        <f>+C9946/'Dados Primários'!$C$31</f>
        <v>0.56657223796033995</v>
      </c>
      <c r="I9946" s="22">
        <v>351802369221.95294</v>
      </c>
      <c r="J9946" s="36">
        <f t="shared" si="156"/>
        <v>11671762.643186377</v>
      </c>
    </row>
    <row r="9947" spans="3:10">
      <c r="C9947">
        <v>204</v>
      </c>
      <c r="E9947">
        <v>60.243645816898741</v>
      </c>
      <c r="G9947">
        <v>0.9982720454774201</v>
      </c>
      <c r="H9947">
        <f>+C9947/'Dados Primários'!$C$31</f>
        <v>0.57790368271954673</v>
      </c>
      <c r="I9947" s="22">
        <v>354419513362.65521</v>
      </c>
      <c r="J9947" s="36">
        <f t="shared" si="156"/>
        <v>12317802.694179345</v>
      </c>
    </row>
    <row r="9948" spans="3:10">
      <c r="C9948">
        <v>195</v>
      </c>
      <c r="E9948">
        <v>59.135244617120009</v>
      </c>
      <c r="G9948">
        <v>0.99826833899983591</v>
      </c>
      <c r="H9948">
        <f>+C9948/'Dados Primários'!$C$31</f>
        <v>0.55240793201133143</v>
      </c>
      <c r="I9948" s="22">
        <v>348761086145.77032</v>
      </c>
      <c r="J9948" s="36">
        <f t="shared" si="156"/>
        <v>11373172.399291899</v>
      </c>
    </row>
    <row r="9949" spans="3:10">
      <c r="C9949">
        <v>200</v>
      </c>
      <c r="E9949">
        <v>61.576279936025983</v>
      </c>
      <c r="G9949">
        <v>0.93597357024251182</v>
      </c>
      <c r="H9949">
        <f>+C9949/'Dados Primários'!$C$31</f>
        <v>0.56657223796033995</v>
      </c>
      <c r="I9949" s="22">
        <v>407574851961.60846</v>
      </c>
      <c r="J9949" s="36">
        <f t="shared" si="156"/>
        <v>13308824.65137507</v>
      </c>
    </row>
    <row r="9950" spans="3:10">
      <c r="C9950">
        <v>193</v>
      </c>
      <c r="E9950">
        <v>62.396884788659818</v>
      </c>
      <c r="G9950">
        <v>0.98779506589649013</v>
      </c>
      <c r="H9950">
        <f>+C9950/'Dados Primários'!$C$31</f>
        <v>0.54674220963172804</v>
      </c>
      <c r="I9950" s="22">
        <v>396536918753.07678</v>
      </c>
      <c r="J9950" s="36">
        <f t="shared" si="156"/>
        <v>13362754.557077412</v>
      </c>
    </row>
    <row r="9951" spans="3:10">
      <c r="C9951">
        <v>195</v>
      </c>
      <c r="E9951">
        <v>59.062643005481291</v>
      </c>
      <c r="G9951">
        <v>0.99167252231001501</v>
      </c>
      <c r="H9951">
        <f>+C9951/'Dados Primários'!$C$31</f>
        <v>0.55240793201133143</v>
      </c>
      <c r="I9951" s="22">
        <v>365993482961.31635</v>
      </c>
      <c r="J9951" s="36">
        <f t="shared" si="156"/>
        <v>11841709.842999252</v>
      </c>
    </row>
    <row r="9952" spans="3:10">
      <c r="C9952">
        <v>202</v>
      </c>
      <c r="E9952">
        <v>62.740993124028201</v>
      </c>
      <c r="G9952">
        <v>0.96008246442306899</v>
      </c>
      <c r="H9952">
        <f>+C9952/'Dados Primários'!$C$31</f>
        <v>0.57223796033994334</v>
      </c>
      <c r="I9952" s="22">
        <v>418468130843.93188</v>
      </c>
      <c r="J9952" s="36">
        <f t="shared" si="156"/>
        <v>14424440.598957259</v>
      </c>
    </row>
    <row r="9953" spans="3:10">
      <c r="C9953">
        <v>206</v>
      </c>
      <c r="E9953">
        <v>60.351435541939658</v>
      </c>
      <c r="G9953">
        <v>0.98597955852094088</v>
      </c>
      <c r="H9953">
        <f>+C9953/'Dados Primários'!$C$31</f>
        <v>0.58356940509915012</v>
      </c>
      <c r="I9953" s="22">
        <v>413875093962.93903</v>
      </c>
      <c r="J9953" s="36">
        <f t="shared" si="156"/>
        <v>14372003.800062325</v>
      </c>
    </row>
    <row r="9954" spans="3:10">
      <c r="C9954">
        <v>193</v>
      </c>
      <c r="E9954">
        <v>63.397153379845975</v>
      </c>
      <c r="G9954">
        <v>0.95844006145300353</v>
      </c>
      <c r="H9954">
        <f>+C9954/'Dados Primários'!$C$31</f>
        <v>0.54674220963172804</v>
      </c>
      <c r="I9954" s="22">
        <v>360704235116.34778</v>
      </c>
      <c r="J9954" s="36">
        <f t="shared" si="156"/>
        <v>11983082.831908649</v>
      </c>
    </row>
    <row r="9955" spans="3:10">
      <c r="C9955">
        <v>193</v>
      </c>
      <c r="E9955">
        <v>60.716855071218156</v>
      </c>
      <c r="G9955">
        <v>0.98211284062923532</v>
      </c>
      <c r="H9955">
        <f>+C9955/'Dados Primários'!$C$31</f>
        <v>0.54674220963172804</v>
      </c>
      <c r="I9955" s="22">
        <v>364079600457.1391</v>
      </c>
      <c r="J9955" s="36">
        <f t="shared" si="156"/>
        <v>11869969.615536312</v>
      </c>
    </row>
    <row r="9956" spans="3:10">
      <c r="C9956">
        <v>202</v>
      </c>
      <c r="E9956">
        <v>62.803181963466663</v>
      </c>
      <c r="G9956">
        <v>0.93051245555771167</v>
      </c>
      <c r="H9956">
        <f>+C9956/'Dados Primários'!$C$31</f>
        <v>0.57223796033994334</v>
      </c>
      <c r="I9956" s="22">
        <v>387844883137.3103</v>
      </c>
      <c r="J9956" s="36">
        <f t="shared" si="156"/>
        <v>12969957.982479405</v>
      </c>
    </row>
    <row r="9957" spans="3:10">
      <c r="C9957">
        <v>199</v>
      </c>
      <c r="E9957">
        <v>60.679259984125039</v>
      </c>
      <c r="G9957">
        <v>0.96284055845944239</v>
      </c>
      <c r="H9957">
        <f>+C9957/'Dados Primários'!$C$31</f>
        <v>0.5637393767705382</v>
      </c>
      <c r="I9957" s="22">
        <v>372950888774.80054</v>
      </c>
      <c r="J9957" s="36">
        <f t="shared" si="156"/>
        <v>12283571.815642793</v>
      </c>
    </row>
    <row r="9958" spans="3:10">
      <c r="C9958">
        <v>190</v>
      </c>
      <c r="E9958">
        <v>59.282553189523775</v>
      </c>
      <c r="G9958">
        <v>0.94126602784789448</v>
      </c>
      <c r="H9958">
        <f>+C9958/'Dados Primários'!$C$31</f>
        <v>0.5382436260623229</v>
      </c>
      <c r="I9958" s="22">
        <v>351587638072.47748</v>
      </c>
      <c r="J9958" s="36">
        <f t="shared" si="156"/>
        <v>10559704.771851975</v>
      </c>
    </row>
    <row r="9959" spans="3:10">
      <c r="C9959">
        <v>184</v>
      </c>
      <c r="E9959">
        <v>59.331456326097928</v>
      </c>
      <c r="G9959">
        <v>0.97813003956253175</v>
      </c>
      <c r="H9959">
        <f>+C9959/'Dados Primários'!$C$31</f>
        <v>0.52124645892351273</v>
      </c>
      <c r="I9959" s="22">
        <v>411433084129.09186</v>
      </c>
      <c r="J9959" s="36">
        <f t="shared" si="156"/>
        <v>12445831.99385016</v>
      </c>
    </row>
    <row r="9960" spans="3:10">
      <c r="C9960">
        <v>200</v>
      </c>
      <c r="E9960">
        <v>62.286472727878241</v>
      </c>
      <c r="G9960">
        <v>0.95157492747138017</v>
      </c>
      <c r="H9960">
        <f>+C9960/'Dados Primários'!$C$31</f>
        <v>0.56657223796033995</v>
      </c>
      <c r="I9960" s="22">
        <v>345844957646.84161</v>
      </c>
      <c r="J9960" s="36">
        <f t="shared" si="156"/>
        <v>11613776.565165697</v>
      </c>
    </row>
    <row r="9961" spans="3:10">
      <c r="C9961">
        <v>200</v>
      </c>
      <c r="E9961">
        <v>60.147137449568667</v>
      </c>
      <c r="G9961">
        <v>0.95980601148670819</v>
      </c>
      <c r="H9961">
        <f>+C9961/'Dados Primários'!$C$31</f>
        <v>0.56657223796033995</v>
      </c>
      <c r="I9961" s="22">
        <v>380203170467.2627</v>
      </c>
      <c r="J9961" s="36">
        <f t="shared" si="156"/>
        <v>12435677.565861246</v>
      </c>
    </row>
    <row r="9962" spans="3:10">
      <c r="C9962">
        <v>192</v>
      </c>
      <c r="E9962">
        <v>60.919114900589513</v>
      </c>
      <c r="G9962">
        <v>0.97963505710458154</v>
      </c>
      <c r="H9962">
        <f>+C9962/'Dados Primários'!$C$31</f>
        <v>0.5439093484419264</v>
      </c>
      <c r="I9962" s="22">
        <v>404686043284.22156</v>
      </c>
      <c r="J9962" s="36">
        <f t="shared" si="156"/>
        <v>13135985.284748051</v>
      </c>
    </row>
    <row r="9963" spans="3:10">
      <c r="C9963">
        <v>201</v>
      </c>
      <c r="E9963">
        <v>59.264134207868082</v>
      </c>
      <c r="G9963">
        <v>0.96640475670173986</v>
      </c>
      <c r="H9963">
        <f>+C9963/'Dados Primários'!$C$31</f>
        <v>0.56940509915014159</v>
      </c>
      <c r="I9963" s="22">
        <v>360329477911.96844</v>
      </c>
      <c r="J9963" s="36">
        <f t="shared" si="156"/>
        <v>11750927.519782318</v>
      </c>
    </row>
    <row r="9964" spans="3:10">
      <c r="C9964">
        <v>199</v>
      </c>
      <c r="E9964">
        <v>60.403631638816385</v>
      </c>
      <c r="G9964">
        <v>0.92474588614178166</v>
      </c>
      <c r="H9964">
        <f>+C9964/'Dados Primários'!$C$31</f>
        <v>0.5637393767705382</v>
      </c>
      <c r="I9964" s="22">
        <v>383535266454.11517</v>
      </c>
      <c r="J9964" s="36">
        <f t="shared" si="156"/>
        <v>12077279.951315805</v>
      </c>
    </row>
    <row r="9965" spans="3:10">
      <c r="C9965">
        <v>205</v>
      </c>
      <c r="E9965">
        <v>58.156953587004423</v>
      </c>
      <c r="G9965">
        <v>0.92410838492406</v>
      </c>
      <c r="H9965">
        <f>+C9965/'Dados Primários'!$C$31</f>
        <v>0.58073654390934848</v>
      </c>
      <c r="I9965" s="22">
        <v>403223294313.63538</v>
      </c>
      <c r="J9965" s="36">
        <f t="shared" si="156"/>
        <v>12584887.248831732</v>
      </c>
    </row>
    <row r="9966" spans="3:10">
      <c r="C9966">
        <v>197</v>
      </c>
      <c r="E9966">
        <v>62.178936783414777</v>
      </c>
      <c r="G9966">
        <v>0.92962541867495774</v>
      </c>
      <c r="H9966">
        <f>+C9966/'Dados Primários'!$C$31</f>
        <v>0.55807365439093481</v>
      </c>
      <c r="I9966" s="22">
        <v>345907529269.30206</v>
      </c>
      <c r="J9966" s="36">
        <f t="shared" si="156"/>
        <v>11158422.920467049</v>
      </c>
    </row>
    <row r="9967" spans="3:10">
      <c r="C9967">
        <v>199</v>
      </c>
      <c r="E9967">
        <v>60.150518852044137</v>
      </c>
      <c r="G9967">
        <v>0.93441167001352265</v>
      </c>
      <c r="H9967">
        <f>+C9967/'Dados Primários'!$C$31</f>
        <v>0.5637393767705382</v>
      </c>
      <c r="I9967" s="22">
        <v>417844429159.46448</v>
      </c>
      <c r="J9967" s="36">
        <f t="shared" si="156"/>
        <v>13239470.585136829</v>
      </c>
    </row>
    <row r="9968" spans="3:10">
      <c r="C9968">
        <v>203</v>
      </c>
      <c r="E9968">
        <v>61.270346305836156</v>
      </c>
      <c r="G9968">
        <v>0.97693791727392842</v>
      </c>
      <c r="H9968">
        <f>+C9968/'Dados Primários'!$C$31</f>
        <v>0.57507082152974509</v>
      </c>
      <c r="I9968" s="22">
        <v>383320883120.09387</v>
      </c>
      <c r="J9968" s="36">
        <f t="shared" si="156"/>
        <v>13194748.402282102</v>
      </c>
    </row>
    <row r="9969" spans="3:10">
      <c r="C9969">
        <v>199</v>
      </c>
      <c r="E9969">
        <v>60.250362188229509</v>
      </c>
      <c r="G9969">
        <v>0.99557562291416135</v>
      </c>
      <c r="H9969">
        <f>+C9969/'Dados Primários'!$C$31</f>
        <v>0.5637393767705382</v>
      </c>
      <c r="I9969" s="22">
        <v>388082599418.27625</v>
      </c>
      <c r="J9969" s="36">
        <f t="shared" si="156"/>
        <v>13123100.589861665</v>
      </c>
    </row>
    <row r="9970" spans="3:10">
      <c r="C9970">
        <v>199</v>
      </c>
      <c r="E9970">
        <v>59.057297573307203</v>
      </c>
      <c r="G9970">
        <v>0.95949431830993592</v>
      </c>
      <c r="H9970">
        <f>+C9970/'Dados Primários'!$C$31</f>
        <v>0.5637393767705382</v>
      </c>
      <c r="I9970" s="22">
        <v>390248422969.24835</v>
      </c>
      <c r="J9970" s="36">
        <f t="shared" si="156"/>
        <v>12466240.616415747</v>
      </c>
    </row>
    <row r="9971" spans="3:10">
      <c r="C9971">
        <v>205</v>
      </c>
      <c r="E9971">
        <v>57.62031457414399</v>
      </c>
      <c r="G9971">
        <v>0.94100783509249231</v>
      </c>
      <c r="H9971">
        <f>+C9971/'Dados Primários'!$C$31</f>
        <v>0.58073654390934848</v>
      </c>
      <c r="I9971" s="22">
        <v>365244844156.89709</v>
      </c>
      <c r="J9971" s="36">
        <f t="shared" si="156"/>
        <v>11500907.598262427</v>
      </c>
    </row>
    <row r="9972" spans="3:10">
      <c r="C9972">
        <v>201</v>
      </c>
      <c r="E9972">
        <v>58.507047638137379</v>
      </c>
      <c r="G9972">
        <v>0.95868439951850304</v>
      </c>
      <c r="H9972">
        <f>+C9972/'Dados Primários'!$C$31</f>
        <v>0.56940509915014159</v>
      </c>
      <c r="I9972" s="22">
        <v>394095744969.36786</v>
      </c>
      <c r="J9972" s="36">
        <f t="shared" si="156"/>
        <v>12586556.844788857</v>
      </c>
    </row>
    <row r="9973" spans="3:10">
      <c r="C9973">
        <v>197</v>
      </c>
      <c r="E9973">
        <v>58.169654174968436</v>
      </c>
      <c r="G9973">
        <v>0.92870270748096651</v>
      </c>
      <c r="H9973">
        <f>+C9973/'Dados Primários'!$C$31</f>
        <v>0.55807365439093481</v>
      </c>
      <c r="I9973" s="22">
        <v>365185700165.65997</v>
      </c>
      <c r="J9973" s="36">
        <f t="shared" si="156"/>
        <v>11009775.858935393</v>
      </c>
    </row>
    <row r="9974" spans="3:10">
      <c r="C9974">
        <v>203</v>
      </c>
      <c r="E9974">
        <v>63.837718694558241</v>
      </c>
      <c r="G9974">
        <v>0.94640463260300678</v>
      </c>
      <c r="H9974">
        <f>+C9974/'Dados Primários'!$C$31</f>
        <v>0.57507082152974509</v>
      </c>
      <c r="I9974" s="22">
        <v>414062684247.29944</v>
      </c>
      <c r="J9974" s="36">
        <f t="shared" si="156"/>
        <v>14386052.533202976</v>
      </c>
    </row>
    <row r="9975" spans="3:10">
      <c r="C9975">
        <v>204</v>
      </c>
      <c r="E9975">
        <v>59.358099440274806</v>
      </c>
      <c r="G9975">
        <v>0.94266015873414477</v>
      </c>
      <c r="H9975">
        <f>+C9975/'Dados Primários'!$C$31</f>
        <v>0.57790368271954673</v>
      </c>
      <c r="I9975" s="22">
        <v>393534144361.2865</v>
      </c>
      <c r="J9975" s="36">
        <f t="shared" si="156"/>
        <v>12725446.234662203</v>
      </c>
    </row>
    <row r="9976" spans="3:10">
      <c r="C9976">
        <v>201</v>
      </c>
      <c r="E9976">
        <v>58.237292698671709</v>
      </c>
      <c r="G9976">
        <v>0.96928784477025642</v>
      </c>
      <c r="H9976">
        <f>+C9976/'Dados Primários'!$C$31</f>
        <v>0.56940509915014159</v>
      </c>
      <c r="I9976" s="22">
        <v>364364280142.05969</v>
      </c>
      <c r="J9976" s="36">
        <f t="shared" si="156"/>
        <v>11711461.395324852</v>
      </c>
    </row>
    <row r="9977" spans="3:10">
      <c r="C9977">
        <v>204</v>
      </c>
      <c r="E9977">
        <v>63.97838657546248</v>
      </c>
      <c r="G9977">
        <v>0.98080705369860266</v>
      </c>
      <c r="H9977">
        <f>+C9977/'Dados Primários'!$C$31</f>
        <v>0.57790368271954673</v>
      </c>
      <c r="I9977" s="22">
        <v>414456347597.04413</v>
      </c>
      <c r="J9977" s="36">
        <f t="shared" si="156"/>
        <v>15029728.024328491</v>
      </c>
    </row>
    <row r="9978" spans="3:10">
      <c r="C9978">
        <v>203</v>
      </c>
      <c r="E9978">
        <v>58.463173797844526</v>
      </c>
      <c r="G9978">
        <v>0.98415151241428755</v>
      </c>
      <c r="H9978">
        <f>+C9978/'Dados Primários'!$C$31</f>
        <v>0.57507082152974509</v>
      </c>
      <c r="I9978" s="22">
        <v>379834063520.57776</v>
      </c>
      <c r="J9978" s="36">
        <f t="shared" si="156"/>
        <v>12567809.660471685</v>
      </c>
    </row>
    <row r="9979" spans="3:10">
      <c r="C9979">
        <v>195</v>
      </c>
      <c r="E9979">
        <v>62.082020372921612</v>
      </c>
      <c r="G9979">
        <v>0.95446914693083107</v>
      </c>
      <c r="H9979">
        <f>+C9979/'Dados Primários'!$C$31</f>
        <v>0.55240793201133143</v>
      </c>
      <c r="I9979" s="22">
        <v>363105590350.5094</v>
      </c>
      <c r="J9979" s="36">
        <f t="shared" si="156"/>
        <v>11885585.424147479</v>
      </c>
    </row>
    <row r="9980" spans="3:10">
      <c r="C9980">
        <v>197</v>
      </c>
      <c r="E9980">
        <v>62.136407693506413</v>
      </c>
      <c r="G9980">
        <v>0.96295246647808352</v>
      </c>
      <c r="H9980">
        <f>+C9980/'Dados Primários'!$C$31</f>
        <v>0.55807365439093481</v>
      </c>
      <c r="I9980" s="22">
        <v>397657021011.9975</v>
      </c>
      <c r="J9980" s="36">
        <f t="shared" si="156"/>
        <v>13278565.710622096</v>
      </c>
    </row>
    <row r="9981" spans="3:10">
      <c r="C9981">
        <v>191</v>
      </c>
      <c r="E9981">
        <v>58.424104762204969</v>
      </c>
      <c r="G9981">
        <v>0.98210409714938329</v>
      </c>
      <c r="H9981">
        <f>+C9981/'Dados Primários'!$C$31</f>
        <v>0.54107648725212465</v>
      </c>
      <c r="I9981" s="22">
        <v>393552148641.80988</v>
      </c>
      <c r="J9981" s="36">
        <f t="shared" si="156"/>
        <v>12218293.095851814</v>
      </c>
    </row>
    <row r="9982" spans="3:10">
      <c r="C9982">
        <v>196</v>
      </c>
      <c r="E9982">
        <v>62.028738378956334</v>
      </c>
      <c r="G9982">
        <v>0.94356078968549184</v>
      </c>
      <c r="H9982">
        <f>+C9982/'Dados Primários'!$C$31</f>
        <v>0.55524079320113318</v>
      </c>
      <c r="I9982" s="22">
        <v>354962222898.82703</v>
      </c>
      <c r="J9982" s="36">
        <f t="shared" si="156"/>
        <v>11535232.026046485</v>
      </c>
    </row>
    <row r="9983" spans="3:10">
      <c r="C9983">
        <v>199</v>
      </c>
      <c r="E9983">
        <v>63.245935118978821</v>
      </c>
      <c r="G9983">
        <v>0.98619224406135841</v>
      </c>
      <c r="H9983">
        <f>+C9983/'Dados Primários'!$C$31</f>
        <v>0.5637393767705382</v>
      </c>
      <c r="I9983" s="22">
        <v>344080260586.03088</v>
      </c>
      <c r="J9983" s="36">
        <f t="shared" si="156"/>
        <v>12098522.329098303</v>
      </c>
    </row>
    <row r="9984" spans="3:10">
      <c r="C9984">
        <v>196</v>
      </c>
      <c r="E9984">
        <v>60.791544676908082</v>
      </c>
      <c r="G9984">
        <v>0.93304593925040491</v>
      </c>
      <c r="H9984">
        <f>+C9984/'Dados Primários'!$C$31</f>
        <v>0.55524079320113318</v>
      </c>
      <c r="I9984" s="22">
        <v>360939669421.38025</v>
      </c>
      <c r="J9984" s="36">
        <f t="shared" si="156"/>
        <v>11367427.368717918</v>
      </c>
    </row>
    <row r="9985" spans="3:10">
      <c r="C9985">
        <v>196</v>
      </c>
      <c r="E9985">
        <v>61.431384794098044</v>
      </c>
      <c r="G9985">
        <v>0.98310098155546044</v>
      </c>
      <c r="H9985">
        <f>+C9985/'Dados Primários'!$C$31</f>
        <v>0.55524079320113318</v>
      </c>
      <c r="I9985" s="22">
        <v>343023965137.55615</v>
      </c>
      <c r="J9985" s="36">
        <f t="shared" si="156"/>
        <v>11502553.550874891</v>
      </c>
    </row>
    <row r="9986" spans="3:10">
      <c r="C9986">
        <v>199</v>
      </c>
      <c r="E9986">
        <v>62.844234405734689</v>
      </c>
      <c r="G9986">
        <v>0.97819700262425324</v>
      </c>
      <c r="H9986">
        <f>+C9986/'Dados Primários'!$C$31</f>
        <v>0.5637393767705382</v>
      </c>
      <c r="I9986" s="22">
        <v>391782066906.70087</v>
      </c>
      <c r="J9986" s="36">
        <f t="shared" si="156"/>
        <v>13577339.939728787</v>
      </c>
    </row>
    <row r="9987" spans="3:10">
      <c r="C9987">
        <v>198</v>
      </c>
      <c r="E9987">
        <v>58.767657182858166</v>
      </c>
      <c r="G9987">
        <v>0.95702310582484262</v>
      </c>
      <c r="H9987">
        <f>+C9987/'Dados Primários'!$C$31</f>
        <v>0.56090651558073656</v>
      </c>
      <c r="I9987" s="22">
        <v>401198500921.57654</v>
      </c>
      <c r="J9987" s="36">
        <f t="shared" si="156"/>
        <v>12656411.519151552</v>
      </c>
    </row>
    <row r="9988" spans="3:10">
      <c r="C9988">
        <v>202</v>
      </c>
      <c r="E9988">
        <v>61.034272297194356</v>
      </c>
      <c r="G9988">
        <v>0.92733959813012723</v>
      </c>
      <c r="H9988">
        <f>+C9988/'Dados Primários'!$C$31</f>
        <v>0.57223796033994334</v>
      </c>
      <c r="I9988" s="22">
        <v>401204988936.52344</v>
      </c>
      <c r="J9988" s="36">
        <f t="shared" si="156"/>
        <v>12994380.05320799</v>
      </c>
    </row>
    <row r="9989" spans="3:10">
      <c r="C9989">
        <v>200</v>
      </c>
      <c r="E9989">
        <v>60.274498945513976</v>
      </c>
      <c r="G9989">
        <v>0.99662577304831979</v>
      </c>
      <c r="H9989">
        <f>+C9989/'Dados Primários'!$C$31</f>
        <v>0.56657223796033995</v>
      </c>
      <c r="I9989" s="22">
        <v>354249056149.39008</v>
      </c>
      <c r="J9989" s="36">
        <f t="shared" si="156"/>
        <v>12056734.983216148</v>
      </c>
    </row>
    <row r="9990" spans="3:10">
      <c r="C9990">
        <v>197</v>
      </c>
      <c r="E9990">
        <v>62.303777253336172</v>
      </c>
      <c r="G9990">
        <v>0.92936762311000731</v>
      </c>
      <c r="H9990">
        <f>+C9990/'Dados Primários'!$C$31</f>
        <v>0.55807365439093481</v>
      </c>
      <c r="I9990" s="22">
        <v>369886702799.18549</v>
      </c>
      <c r="J9990" s="36">
        <f t="shared" si="156"/>
        <v>11952593.661975808</v>
      </c>
    </row>
    <row r="9991" spans="3:10">
      <c r="C9991">
        <v>196</v>
      </c>
      <c r="E9991">
        <v>61.524296820999261</v>
      </c>
      <c r="G9991">
        <v>0.92164160989301358</v>
      </c>
      <c r="H9991">
        <f>+C9991/'Dados Primários'!$C$31</f>
        <v>0.55524079320113318</v>
      </c>
      <c r="I9991" s="22">
        <v>409813945910.80676</v>
      </c>
      <c r="J9991" s="36">
        <f t="shared" si="156"/>
        <v>12902588.061590418</v>
      </c>
    </row>
    <row r="9992" spans="3:10">
      <c r="C9992">
        <v>194</v>
      </c>
      <c r="E9992">
        <v>64.156670534585928</v>
      </c>
      <c r="G9992">
        <v>0.99053747187859265</v>
      </c>
      <c r="H9992">
        <f>+C9992/'Dados Primários'!$C$31</f>
        <v>0.54957507082152979</v>
      </c>
      <c r="I9992" s="22">
        <v>354988922928.92047</v>
      </c>
      <c r="J9992" s="36">
        <f t="shared" ref="J9992:J10007" si="157">+E9992*G9992*H9992*I9992/1000000</f>
        <v>12398083.396714479</v>
      </c>
    </row>
    <row r="9993" spans="3:10">
      <c r="C9993">
        <v>196</v>
      </c>
      <c r="E9993">
        <v>61.44167478547044</v>
      </c>
      <c r="G9993">
        <v>0.9232898635060014</v>
      </c>
      <c r="H9993">
        <f>+C9993/'Dados Primários'!$C$31</f>
        <v>0.55524079320113318</v>
      </c>
      <c r="I9993" s="22">
        <v>402827666365.92694</v>
      </c>
      <c r="J9993" s="36">
        <f t="shared" si="157"/>
        <v>12688251.232002258</v>
      </c>
    </row>
    <row r="9994" spans="3:10">
      <c r="C9994">
        <v>196</v>
      </c>
      <c r="E9994">
        <v>59.288119401660801</v>
      </c>
      <c r="G9994">
        <v>0.93273594536480309</v>
      </c>
      <c r="H9994">
        <f>+C9994/'Dados Primários'!$C$31</f>
        <v>0.55524079320113318</v>
      </c>
      <c r="I9994" s="22">
        <v>404588612133.91113</v>
      </c>
      <c r="J9994" s="36">
        <f t="shared" si="157"/>
        <v>12422854.801550414</v>
      </c>
    </row>
    <row r="9995" spans="3:10">
      <c r="C9995">
        <v>200</v>
      </c>
      <c r="E9995">
        <v>61.102783713123195</v>
      </c>
      <c r="G9995">
        <v>0.97303374624486727</v>
      </c>
      <c r="H9995">
        <f>+C9995/'Dados Primários'!$C$31</f>
        <v>0.56657223796033995</v>
      </c>
      <c r="I9995" s="22">
        <v>360804134644.94244</v>
      </c>
      <c r="J9995" s="36">
        <f t="shared" si="157"/>
        <v>12153901.00696536</v>
      </c>
    </row>
    <row r="9996" spans="3:10">
      <c r="C9996">
        <v>196</v>
      </c>
      <c r="E9996">
        <v>60.965866461533992</v>
      </c>
      <c r="G9996">
        <v>0.97817313748326762</v>
      </c>
      <c r="H9996">
        <f>+C9996/'Dados Primários'!$C$31</f>
        <v>0.55524079320113318</v>
      </c>
      <c r="I9996" s="22">
        <v>405090977547.26697</v>
      </c>
      <c r="J9996" s="36">
        <f t="shared" si="157"/>
        <v>13413324.117299702</v>
      </c>
    </row>
    <row r="9997" spans="3:10">
      <c r="C9997">
        <v>196</v>
      </c>
      <c r="E9997">
        <v>61.357619001785118</v>
      </c>
      <c r="G9997">
        <v>0.95592168127928012</v>
      </c>
      <c r="H9997">
        <f>+C9997/'Dados Primários'!$C$31</f>
        <v>0.55524079320113318</v>
      </c>
      <c r="I9997" s="22">
        <v>380059636916.06171</v>
      </c>
      <c r="J9997" s="36">
        <f t="shared" si="157"/>
        <v>12377243.226979503</v>
      </c>
    </row>
    <row r="9998" spans="3:10">
      <c r="C9998">
        <v>199</v>
      </c>
      <c r="E9998">
        <v>58.562563002441337</v>
      </c>
      <c r="G9998">
        <v>0.9756972608602128</v>
      </c>
      <c r="H9998">
        <f>+C9998/'Dados Primários'!$C$31</f>
        <v>0.5637393767705382</v>
      </c>
      <c r="I9998" s="22">
        <v>410317648248.8949</v>
      </c>
      <c r="J9998" s="36">
        <f t="shared" si="157"/>
        <v>13217025.537591727</v>
      </c>
    </row>
    <row r="9999" spans="3:10">
      <c r="C9999">
        <v>198</v>
      </c>
      <c r="E9999">
        <v>59.296382031611344</v>
      </c>
      <c r="G9999">
        <v>0.94386327759542654</v>
      </c>
      <c r="H9999">
        <f>+C9999/'Dados Primários'!$C$31</f>
        <v>0.56090651558073656</v>
      </c>
      <c r="I9999" s="22">
        <v>396714119176.71289</v>
      </c>
      <c r="J9999" s="36">
        <f t="shared" si="157"/>
        <v>12453901.53006693</v>
      </c>
    </row>
    <row r="10000" spans="3:10">
      <c r="C10000">
        <v>198</v>
      </c>
      <c r="E10000">
        <v>58.772805291871911</v>
      </c>
      <c r="G10000">
        <v>0.95010654633404068</v>
      </c>
      <c r="H10000">
        <f>+C10000/'Dados Primários'!$C$31</f>
        <v>0.56090651558073656</v>
      </c>
      <c r="I10000" s="22">
        <v>380201003013.27234</v>
      </c>
      <c r="J10000" s="36">
        <f t="shared" si="157"/>
        <v>11908374.227171769</v>
      </c>
    </row>
    <row r="10001" spans="3:10">
      <c r="C10001">
        <v>197</v>
      </c>
      <c r="E10001">
        <v>62.838540491279474</v>
      </c>
      <c r="G10001">
        <v>0.92072423622045863</v>
      </c>
      <c r="H10001">
        <f>+C10001/'Dados Primários'!$C$31</f>
        <v>0.55807365439093481</v>
      </c>
      <c r="I10001" s="22">
        <v>368257644067.63837</v>
      </c>
      <c r="J10001" s="36">
        <f t="shared" si="157"/>
        <v>11890468.202330563</v>
      </c>
    </row>
    <row r="10002" spans="3:10">
      <c r="C10002">
        <v>195</v>
      </c>
      <c r="E10002">
        <v>61.910036933990213</v>
      </c>
      <c r="G10002">
        <v>0.93223815724823544</v>
      </c>
      <c r="H10002">
        <f>+C10002/'Dados Primários'!$C$31</f>
        <v>0.55240793201133143</v>
      </c>
      <c r="I10002" s="22">
        <v>408223844798.38605</v>
      </c>
      <c r="J10002" s="36">
        <f t="shared" si="157"/>
        <v>13015061.145461701</v>
      </c>
    </row>
    <row r="10003" spans="3:10">
      <c r="C10003">
        <v>200</v>
      </c>
      <c r="E10003">
        <v>59.150749573503035</v>
      </c>
      <c r="G10003">
        <v>0.92670887109204614</v>
      </c>
      <c r="H10003">
        <f>+C10003/'Dados Primários'!$C$31</f>
        <v>0.56657223796033995</v>
      </c>
      <c r="I10003" s="22">
        <v>384159526473.91687</v>
      </c>
      <c r="J10003" s="36">
        <f t="shared" si="157"/>
        <v>11930824.862400496</v>
      </c>
    </row>
    <row r="10004" spans="3:10">
      <c r="C10004">
        <v>200</v>
      </c>
      <c r="E10004">
        <v>60.948081865570551</v>
      </c>
      <c r="G10004">
        <v>0.95599644401855599</v>
      </c>
      <c r="H10004">
        <f>+C10004/'Dados Primários'!$C$31</f>
        <v>0.56657223796033995</v>
      </c>
      <c r="I10004" s="22">
        <v>365161447120.43994</v>
      </c>
      <c r="J10004" s="36">
        <f t="shared" si="157"/>
        <v>12054703.389061119</v>
      </c>
    </row>
    <row r="10005" spans="3:10">
      <c r="C10005">
        <v>191</v>
      </c>
      <c r="E10005">
        <v>58.971914644167718</v>
      </c>
      <c r="G10005">
        <v>0.9522346198708912</v>
      </c>
      <c r="H10005">
        <f>+C10005/'Dados Primários'!$C$31</f>
        <v>0.54107648725212465</v>
      </c>
      <c r="I10005" s="22">
        <v>396441753233.98865</v>
      </c>
      <c r="J10005" s="36">
        <f t="shared" si="157"/>
        <v>12045566.929553196</v>
      </c>
    </row>
    <row r="10006" spans="3:10">
      <c r="C10006">
        <v>195</v>
      </c>
      <c r="E10006">
        <v>62.8294245268495</v>
      </c>
      <c r="G10006">
        <v>0.92725617006758987</v>
      </c>
      <c r="H10006">
        <f>+C10006/'Dados Primários'!$C$31</f>
        <v>0.55240793201133143</v>
      </c>
      <c r="I10006" s="22">
        <v>404546603647.31525</v>
      </c>
      <c r="J10006" s="36">
        <f t="shared" si="157"/>
        <v>13019409.261998551</v>
      </c>
    </row>
    <row r="10007" spans="3:10">
      <c r="C10007">
        <v>205</v>
      </c>
      <c r="E10007">
        <v>64.018022759439447</v>
      </c>
      <c r="G10007">
        <v>0.95445032598192359</v>
      </c>
      <c r="H10007">
        <f>+C10007/'Dados Primários'!$C$31</f>
        <v>0.58073654390934848</v>
      </c>
      <c r="I10007" s="22">
        <v>356767500426.97766</v>
      </c>
      <c r="J10007" s="36">
        <f t="shared" si="157"/>
        <v>12659601.305571198</v>
      </c>
    </row>
    <row r="10008" spans="3:10">
      <c r="I10008" s="33"/>
      <c r="J10008" s="33"/>
    </row>
  </sheetData>
  <sortState xmlns:xlrd2="http://schemas.microsoft.com/office/spreadsheetml/2017/richdata2" ref="C8:J10007">
    <sortCondition descending="1" ref="J8:J10007"/>
  </sortState>
  <mergeCells count="13">
    <mergeCell ref="H2:I2"/>
    <mergeCell ref="H7:I7"/>
    <mergeCell ref="B2:C2"/>
    <mergeCell ref="B1:C1"/>
    <mergeCell ref="D1:E1"/>
    <mergeCell ref="F1:G1"/>
    <mergeCell ref="H1:I1"/>
    <mergeCell ref="A3:A6"/>
    <mergeCell ref="B7:C7"/>
    <mergeCell ref="D2:E2"/>
    <mergeCell ref="D7:E7"/>
    <mergeCell ref="F2:G2"/>
    <mergeCell ref="F7:G7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B4467C-F2D1-3B4B-92CD-32DE1D1DEC17}">
  <dimension ref="A1:B21"/>
  <sheetViews>
    <sheetView workbookViewId="0">
      <selection activeCell="U18" sqref="U18"/>
    </sheetView>
  </sheetViews>
  <sheetFormatPr baseColWidth="10" defaultRowHeight="16"/>
  <sheetData>
    <row r="1" spans="1:2">
      <c r="A1" s="32" t="s">
        <v>45</v>
      </c>
      <c r="B1" s="32" t="s">
        <v>47</v>
      </c>
    </row>
    <row r="2" spans="1:2">
      <c r="A2" s="35">
        <v>1000000</v>
      </c>
      <c r="B2" s="30">
        <v>0</v>
      </c>
    </row>
    <row r="3" spans="1:2">
      <c r="A3" s="35">
        <v>1100000</v>
      </c>
      <c r="B3" s="30">
        <v>0</v>
      </c>
    </row>
    <row r="4" spans="1:2">
      <c r="A4" s="35">
        <v>1200000</v>
      </c>
      <c r="B4" s="30">
        <v>4</v>
      </c>
    </row>
    <row r="5" spans="1:2">
      <c r="A5" s="35">
        <v>1300000</v>
      </c>
      <c r="B5" s="30">
        <v>13</v>
      </c>
    </row>
    <row r="6" spans="1:2">
      <c r="A6" s="35">
        <v>1400000</v>
      </c>
      <c r="B6" s="30">
        <v>66</v>
      </c>
    </row>
    <row r="7" spans="1:2">
      <c r="A7" s="35">
        <v>1500000</v>
      </c>
      <c r="B7" s="30">
        <v>162</v>
      </c>
    </row>
    <row r="8" spans="1:2">
      <c r="A8" s="35">
        <v>1600000</v>
      </c>
      <c r="B8" s="30">
        <v>420</v>
      </c>
    </row>
    <row r="9" spans="1:2">
      <c r="A9" s="35">
        <v>1700000</v>
      </c>
      <c r="B9" s="30">
        <v>843</v>
      </c>
    </row>
    <row r="10" spans="1:2">
      <c r="A10" s="35">
        <v>1800000</v>
      </c>
      <c r="B10" s="30">
        <v>1300</v>
      </c>
    </row>
    <row r="11" spans="1:2">
      <c r="A11" s="35">
        <v>1900000</v>
      </c>
      <c r="B11" s="30">
        <v>1632</v>
      </c>
    </row>
    <row r="12" spans="1:2">
      <c r="A12" s="35">
        <v>2000000</v>
      </c>
      <c r="B12" s="30">
        <v>1756</v>
      </c>
    </row>
    <row r="13" spans="1:2">
      <c r="A13" s="35">
        <v>2100000</v>
      </c>
      <c r="B13" s="30">
        <v>1468</v>
      </c>
    </row>
    <row r="14" spans="1:2">
      <c r="A14" s="35">
        <v>2200000</v>
      </c>
      <c r="B14" s="30">
        <v>1067</v>
      </c>
    </row>
    <row r="15" spans="1:2">
      <c r="A15" s="35">
        <v>2300000</v>
      </c>
      <c r="B15" s="30">
        <v>673</v>
      </c>
    </row>
    <row r="16" spans="1:2">
      <c r="A16" s="35">
        <v>2400000</v>
      </c>
      <c r="B16" s="30">
        <v>364</v>
      </c>
    </row>
    <row r="17" spans="1:2">
      <c r="A17" s="35">
        <v>2500000</v>
      </c>
      <c r="B17" s="30">
        <v>167</v>
      </c>
    </row>
    <row r="18" spans="1:2">
      <c r="A18" s="35">
        <v>2600000</v>
      </c>
      <c r="B18" s="30">
        <v>55</v>
      </c>
    </row>
    <row r="19" spans="1:2">
      <c r="A19" s="35">
        <v>2700000</v>
      </c>
      <c r="B19" s="30">
        <v>10</v>
      </c>
    </row>
    <row r="20" spans="1:2">
      <c r="A20" s="35">
        <v>2800000</v>
      </c>
      <c r="B20" s="30">
        <v>0</v>
      </c>
    </row>
    <row r="21" spans="1:2" ht="17" thickBot="1">
      <c r="A21" s="31" t="s">
        <v>46</v>
      </c>
      <c r="B21" s="31">
        <v>0</v>
      </c>
    </row>
  </sheetData>
  <sortState xmlns:xlrd2="http://schemas.microsoft.com/office/spreadsheetml/2017/richdata2" ref="A2:A20">
    <sortCondition ref="A2"/>
  </sortState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C6008-3800-744E-82A2-BBC65CBDD93C}">
  <dimension ref="A1:M10008"/>
  <sheetViews>
    <sheetView topLeftCell="A2" workbookViewId="0">
      <selection activeCell="N27" sqref="N27"/>
    </sheetView>
  </sheetViews>
  <sheetFormatPr baseColWidth="10" defaultRowHeight="16"/>
  <cols>
    <col min="1" max="2" width="12.83203125" bestFit="1" customWidth="1"/>
    <col min="4" max="4" width="12.83203125" bestFit="1" customWidth="1"/>
    <col min="6" max="6" width="12.83203125" bestFit="1" customWidth="1"/>
    <col min="7" max="7" width="14.33203125" customWidth="1"/>
    <col min="8" max="8" width="12.83203125" bestFit="1" customWidth="1"/>
    <col min="9" max="9" width="18.6640625" bestFit="1" customWidth="1"/>
    <col min="10" max="10" width="18.6640625" style="37" bestFit="1" customWidth="1"/>
    <col min="12" max="12" width="11.5" bestFit="1" customWidth="1"/>
    <col min="13" max="13" width="12.5" bestFit="1" customWidth="1"/>
  </cols>
  <sheetData>
    <row r="1" spans="1:13">
      <c r="A1" s="2"/>
      <c r="B1" s="67" t="s">
        <v>59</v>
      </c>
      <c r="C1" s="67"/>
      <c r="D1" s="67" t="s">
        <v>60</v>
      </c>
      <c r="E1" s="67"/>
      <c r="F1" s="67" t="s">
        <v>61</v>
      </c>
      <c r="G1" s="67"/>
      <c r="H1" s="67" t="s">
        <v>65</v>
      </c>
      <c r="I1" s="67"/>
      <c r="J1" s="40" t="s">
        <v>63</v>
      </c>
    </row>
    <row r="2" spans="1:13">
      <c r="A2" s="24" t="s">
        <v>38</v>
      </c>
      <c r="B2" s="67" t="s">
        <v>42</v>
      </c>
      <c r="C2" s="67"/>
      <c r="D2" s="67" t="s">
        <v>88</v>
      </c>
      <c r="E2" s="67"/>
      <c r="F2" s="67" t="s">
        <v>49</v>
      </c>
      <c r="G2" s="67"/>
      <c r="H2" s="67" t="s">
        <v>49</v>
      </c>
      <c r="I2" s="67"/>
    </row>
    <row r="3" spans="1:13">
      <c r="A3" s="65" t="s">
        <v>39</v>
      </c>
      <c r="B3" s="41" t="s">
        <v>43</v>
      </c>
      <c r="C3" s="24">
        <v>20</v>
      </c>
      <c r="D3" s="41" t="s">
        <v>50</v>
      </c>
      <c r="E3" s="24">
        <v>76</v>
      </c>
      <c r="F3" s="41" t="s">
        <v>50</v>
      </c>
      <c r="G3" s="42">
        <v>0.45</v>
      </c>
      <c r="H3" s="41" t="s">
        <v>50</v>
      </c>
      <c r="I3" s="43">
        <f>0.9*((SUM('Saz Diesel'!H5:H12)*35500))</f>
        <v>123912016842.22112</v>
      </c>
      <c r="J3" s="33"/>
    </row>
    <row r="4" spans="1:13">
      <c r="A4" s="65"/>
      <c r="B4" s="41" t="s">
        <v>44</v>
      </c>
      <c r="C4" s="24">
        <v>0.9</v>
      </c>
      <c r="D4" s="41" t="s">
        <v>51</v>
      </c>
      <c r="E4" s="24">
        <v>84</v>
      </c>
      <c r="F4" s="41" t="s">
        <v>51</v>
      </c>
      <c r="G4" s="42">
        <v>0.55000000000000004</v>
      </c>
      <c r="H4" s="41" t="s">
        <v>51</v>
      </c>
      <c r="I4" s="44">
        <f>1.1*((SUM('Saz Diesel'!H5:H12)*35500))</f>
        <v>151448020584.93692</v>
      </c>
    </row>
    <row r="5" spans="1:13">
      <c r="A5" s="65"/>
      <c r="B5" s="2" t="s">
        <v>40</v>
      </c>
      <c r="C5" s="24">
        <f>INT(C3*C4)</f>
        <v>18</v>
      </c>
      <c r="D5" s="2" t="s">
        <v>40</v>
      </c>
      <c r="E5" s="24">
        <f>AVERAGE(E8:E10007)</f>
        <v>80.064789387824476</v>
      </c>
      <c r="F5" s="2" t="s">
        <v>40</v>
      </c>
      <c r="G5" s="42">
        <f>AVERAGE(G3:G4)</f>
        <v>0.5</v>
      </c>
      <c r="H5" s="2" t="s">
        <v>40</v>
      </c>
      <c r="I5" s="43">
        <f>AVERAGE(I3:I4)</f>
        <v>137680018713.57901</v>
      </c>
      <c r="M5" s="33">
        <f>+(C5/'Dados Primários'!$D$31)*E5*G5*I5/1000000</f>
        <v>1945292.0649201949</v>
      </c>
    </row>
    <row r="6" spans="1:13">
      <c r="A6" s="65"/>
      <c r="B6" s="2" t="s">
        <v>41</v>
      </c>
      <c r="C6" s="45">
        <f>STDEV(C8:C10007)</f>
        <v>1.3481669278715507</v>
      </c>
      <c r="D6" s="2" t="s">
        <v>41</v>
      </c>
      <c r="E6" s="45">
        <f>STDEV(E8:E10007)</f>
        <v>2.312900749483306</v>
      </c>
      <c r="F6" s="2" t="s">
        <v>41</v>
      </c>
      <c r="G6" s="42">
        <f>STDEV(G8:G10007)</f>
        <v>2.8711110458483416E-2</v>
      </c>
      <c r="H6" s="2" t="s">
        <v>41</v>
      </c>
      <c r="I6" s="43">
        <f>STDEV(I8:I10007)</f>
        <v>8636895379.6583443</v>
      </c>
      <c r="L6" s="34" t="s">
        <v>69</v>
      </c>
      <c r="M6" s="33">
        <f>STDEV(J8:J10009)</f>
        <v>227527.53742666126</v>
      </c>
    </row>
    <row r="7" spans="1:13">
      <c r="B7" s="66" t="s">
        <v>59</v>
      </c>
      <c r="C7" s="66"/>
      <c r="D7" s="66" t="s">
        <v>60</v>
      </c>
      <c r="E7" s="66"/>
      <c r="F7" s="66" t="s">
        <v>61</v>
      </c>
      <c r="G7" s="66"/>
      <c r="H7" s="66" t="s">
        <v>62</v>
      </c>
      <c r="I7" s="66"/>
      <c r="J7" s="29" t="s">
        <v>63</v>
      </c>
      <c r="L7" s="34" t="s">
        <v>40</v>
      </c>
      <c r="M7" s="33">
        <f>+AVERAGE(J8:J10009)</f>
        <v>1934887.7852513394</v>
      </c>
    </row>
    <row r="8" spans="1:13">
      <c r="C8">
        <v>19</v>
      </c>
      <c r="E8">
        <v>77.117673777564278</v>
      </c>
      <c r="G8">
        <v>0.46874653954000517</v>
      </c>
      <c r="H8">
        <f>+C8/'Dados Primários'!$D$31</f>
        <v>0.37254901960784315</v>
      </c>
      <c r="I8" s="63">
        <v>148940452301.38138</v>
      </c>
      <c r="J8" s="36">
        <f t="shared" ref="J8:J71" si="0">+E8*G8*H8*I8/1000000</f>
        <v>2005802.1321741214</v>
      </c>
      <c r="L8" s="34" t="s">
        <v>56</v>
      </c>
      <c r="M8" s="33">
        <f>MIN(J8:J10007)</f>
        <v>1110879.5382219485</v>
      </c>
    </row>
    <row r="9" spans="1:13">
      <c r="C9">
        <v>20</v>
      </c>
      <c r="E9">
        <v>76.743179522800816</v>
      </c>
      <c r="G9">
        <v>0.52309004886685406</v>
      </c>
      <c r="H9">
        <f>+C9/'Dados Primários'!$D$31</f>
        <v>0.39215686274509803</v>
      </c>
      <c r="I9" s="63">
        <v>150181829316.62622</v>
      </c>
      <c r="J9" s="36">
        <f t="shared" si="0"/>
        <v>2364250.3181156237</v>
      </c>
      <c r="L9" s="34" t="s">
        <v>57</v>
      </c>
      <c r="M9" s="33">
        <f>MAX(J8:J10007)</f>
        <v>2688847.2822049614</v>
      </c>
    </row>
    <row r="10" spans="1:13">
      <c r="C10">
        <v>17</v>
      </c>
      <c r="E10">
        <v>78.618239713189297</v>
      </c>
      <c r="G10">
        <v>0.47445130521638845</v>
      </c>
      <c r="H10">
        <f>+C10/'Dados Primários'!$D$31</f>
        <v>0.33333333333333331</v>
      </c>
      <c r="I10" s="63">
        <v>134005324536.93698</v>
      </c>
      <c r="J10" s="36">
        <f t="shared" si="0"/>
        <v>1666156.3839198877</v>
      </c>
      <c r="M10" s="29" t="s">
        <v>58</v>
      </c>
    </row>
    <row r="11" spans="1:13">
      <c r="C11">
        <v>17</v>
      </c>
      <c r="E11">
        <v>80.754859572627979</v>
      </c>
      <c r="G11">
        <v>0.50308677184073569</v>
      </c>
      <c r="H11">
        <f>+C11/'Dados Primários'!$D$31</f>
        <v>0.33333333333333331</v>
      </c>
      <c r="I11" s="63">
        <v>145489492299.72879</v>
      </c>
      <c r="J11" s="36">
        <f t="shared" si="0"/>
        <v>1970252.7304884805</v>
      </c>
      <c r="M11">
        <v>1000000</v>
      </c>
    </row>
    <row r="12" spans="1:13">
      <c r="C12">
        <v>18</v>
      </c>
      <c r="E12">
        <v>78.924837158492224</v>
      </c>
      <c r="G12">
        <v>0.47937432724487705</v>
      </c>
      <c r="H12">
        <f>+C12/'Dados Primários'!$D$31</f>
        <v>0.35294117647058826</v>
      </c>
      <c r="I12" s="63">
        <v>139897081541.78088</v>
      </c>
      <c r="J12" s="36">
        <f t="shared" si="0"/>
        <v>1868097.1156267135</v>
      </c>
      <c r="M12">
        <f>+M11+100000</f>
        <v>1100000</v>
      </c>
    </row>
    <row r="13" spans="1:13">
      <c r="C13">
        <v>20</v>
      </c>
      <c r="E13">
        <v>81.738122778822728</v>
      </c>
      <c r="G13">
        <v>0.54431800464834934</v>
      </c>
      <c r="H13">
        <f>+C13/'Dados Primários'!$D$31</f>
        <v>0.39215686274509803</v>
      </c>
      <c r="I13" s="63">
        <v>138249472711.35144</v>
      </c>
      <c r="J13" s="36">
        <f t="shared" si="0"/>
        <v>2412129.7351209735</v>
      </c>
      <c r="M13">
        <f t="shared" ref="M13:M29" si="1">+M12+100000</f>
        <v>1200000</v>
      </c>
    </row>
    <row r="14" spans="1:13">
      <c r="C14">
        <v>20</v>
      </c>
      <c r="E14">
        <v>76.629543673540255</v>
      </c>
      <c r="G14">
        <v>0.45270412480584538</v>
      </c>
      <c r="H14">
        <f>+C14/'Dados Primários'!$D$31</f>
        <v>0.39215686274509803</v>
      </c>
      <c r="I14" s="63">
        <v>136887859683.89728</v>
      </c>
      <c r="J14" s="36">
        <f t="shared" si="0"/>
        <v>1862239.1114108288</v>
      </c>
      <c r="M14">
        <f t="shared" si="1"/>
        <v>1300000</v>
      </c>
    </row>
    <row r="15" spans="1:13">
      <c r="C15">
        <v>20</v>
      </c>
      <c r="E15">
        <v>80.74052119103284</v>
      </c>
      <c r="G15">
        <v>0.49822561184327385</v>
      </c>
      <c r="H15">
        <f>+C15/'Dados Primários'!$D$31</f>
        <v>0.39215686274509803</v>
      </c>
      <c r="I15" s="63">
        <v>142257707261.6004</v>
      </c>
      <c r="J15" s="36">
        <f t="shared" si="0"/>
        <v>2244156.9254688225</v>
      </c>
      <c r="M15">
        <f t="shared" si="1"/>
        <v>1400000</v>
      </c>
    </row>
    <row r="16" spans="1:13">
      <c r="C16">
        <v>17</v>
      </c>
      <c r="E16">
        <v>77.939657689044097</v>
      </c>
      <c r="G16">
        <v>0.47785824990265924</v>
      </c>
      <c r="H16">
        <f>+C16/'Dados Primários'!$D$31</f>
        <v>0.33333333333333331</v>
      </c>
      <c r="I16" s="63">
        <v>123285945717.84416</v>
      </c>
      <c r="J16" s="36">
        <f t="shared" si="0"/>
        <v>1530558.3763792552</v>
      </c>
      <c r="M16">
        <f t="shared" si="1"/>
        <v>1500000</v>
      </c>
    </row>
    <row r="17" spans="3:13">
      <c r="C17">
        <v>17</v>
      </c>
      <c r="E17">
        <v>83.826779764064952</v>
      </c>
      <c r="G17">
        <v>0.46360611399337937</v>
      </c>
      <c r="H17">
        <f>+C17/'Dados Primários'!$D$31</f>
        <v>0.33333333333333331</v>
      </c>
      <c r="I17" s="63">
        <v>134889679806.72125</v>
      </c>
      <c r="J17" s="36">
        <f t="shared" si="0"/>
        <v>1747388.2325470643</v>
      </c>
      <c r="M17">
        <f t="shared" si="1"/>
        <v>1600000</v>
      </c>
    </row>
    <row r="18" spans="3:13">
      <c r="C18">
        <v>18</v>
      </c>
      <c r="E18">
        <v>76.687494639627403</v>
      </c>
      <c r="G18">
        <v>0.52795788672657584</v>
      </c>
      <c r="H18">
        <f>+C18/'Dados Primários'!$D$31</f>
        <v>0.35294117647058826</v>
      </c>
      <c r="I18" s="63">
        <v>128848511564.00912</v>
      </c>
      <c r="J18" s="36">
        <f t="shared" si="0"/>
        <v>1841219.5033687388</v>
      </c>
      <c r="M18">
        <f t="shared" si="1"/>
        <v>1700000</v>
      </c>
    </row>
    <row r="19" spans="3:13">
      <c r="C19">
        <v>16</v>
      </c>
      <c r="E19">
        <v>78.72240821771436</v>
      </c>
      <c r="G19">
        <v>0.48820221356032523</v>
      </c>
      <c r="H19">
        <f>+C19/'Dados Primários'!$D$31</f>
        <v>0.31372549019607843</v>
      </c>
      <c r="I19" s="63">
        <v>144933856301.44452</v>
      </c>
      <c r="J19" s="36">
        <f t="shared" si="0"/>
        <v>1747502.3554230542</v>
      </c>
      <c r="M19">
        <f t="shared" si="1"/>
        <v>1800000</v>
      </c>
    </row>
    <row r="20" spans="3:13">
      <c r="C20">
        <v>19</v>
      </c>
      <c r="E20">
        <v>79.51491512521865</v>
      </c>
      <c r="G20">
        <v>0.51460330838551904</v>
      </c>
      <c r="H20">
        <f>+C20/'Dados Primários'!$D$31</f>
        <v>0.37254901960784315</v>
      </c>
      <c r="I20" s="63">
        <v>131322858377.97581</v>
      </c>
      <c r="J20" s="36">
        <f t="shared" si="0"/>
        <v>2001911.7358914283</v>
      </c>
      <c r="M20">
        <f t="shared" si="1"/>
        <v>1900000</v>
      </c>
    </row>
    <row r="21" spans="3:13">
      <c r="C21">
        <v>18</v>
      </c>
      <c r="E21">
        <v>79.178509549786568</v>
      </c>
      <c r="G21">
        <v>0.53780403541764432</v>
      </c>
      <c r="H21">
        <f>+C21/'Dados Primários'!$D$31</f>
        <v>0.35294117647058826</v>
      </c>
      <c r="I21" s="63">
        <v>151280758639.46265</v>
      </c>
      <c r="J21" s="36">
        <f t="shared" si="0"/>
        <v>2273617.4915355681</v>
      </c>
      <c r="M21">
        <f t="shared" si="1"/>
        <v>2000000</v>
      </c>
    </row>
    <row r="22" spans="3:13">
      <c r="C22">
        <v>18</v>
      </c>
      <c r="E22">
        <v>81.210003262949172</v>
      </c>
      <c r="G22">
        <v>0.47242326434814524</v>
      </c>
      <c r="H22">
        <f>+C22/'Dados Primários'!$D$31</f>
        <v>0.35294117647058826</v>
      </c>
      <c r="I22" s="63">
        <v>123710453448.6823</v>
      </c>
      <c r="J22" s="36">
        <f t="shared" si="0"/>
        <v>1675133.9164733829</v>
      </c>
      <c r="M22">
        <f t="shared" si="1"/>
        <v>2100000</v>
      </c>
    </row>
    <row r="23" spans="3:13">
      <c r="C23">
        <v>18</v>
      </c>
      <c r="E23">
        <v>80.524840386828799</v>
      </c>
      <c r="G23">
        <v>0.51780389927691028</v>
      </c>
      <c r="H23">
        <f>+C23/'Dados Primários'!$D$31</f>
        <v>0.35294117647058826</v>
      </c>
      <c r="I23" s="63">
        <v>129591112003.47128</v>
      </c>
      <c r="J23" s="36">
        <f t="shared" si="0"/>
        <v>1907096.7879548615</v>
      </c>
      <c r="M23">
        <f t="shared" si="1"/>
        <v>2200000</v>
      </c>
    </row>
    <row r="24" spans="3:13">
      <c r="C24">
        <v>19</v>
      </c>
      <c r="E24">
        <v>76.992381431624466</v>
      </c>
      <c r="G24">
        <v>0.53013514703145959</v>
      </c>
      <c r="H24">
        <f>+C24/'Dados Primários'!$D$31</f>
        <v>0.37254901960784315</v>
      </c>
      <c r="I24" s="63">
        <v>145819442341.95139</v>
      </c>
      <c r="J24" s="36">
        <f t="shared" si="0"/>
        <v>2217344.6835533734</v>
      </c>
      <c r="M24">
        <f t="shared" si="1"/>
        <v>2300000</v>
      </c>
    </row>
    <row r="25" spans="3:13">
      <c r="C25">
        <v>17</v>
      </c>
      <c r="E25">
        <v>82.954721312483173</v>
      </c>
      <c r="G25">
        <v>0.48141615774082774</v>
      </c>
      <c r="H25">
        <f>+C25/'Dados Primários'!$D$31</f>
        <v>0.33333333333333331</v>
      </c>
      <c r="I25" s="63">
        <v>135367441177.07361</v>
      </c>
      <c r="J25" s="36">
        <f t="shared" si="0"/>
        <v>1801999.7895285832</v>
      </c>
      <c r="M25">
        <f t="shared" si="1"/>
        <v>2400000</v>
      </c>
    </row>
    <row r="26" spans="3:13">
      <c r="C26">
        <v>16</v>
      </c>
      <c r="E26">
        <v>76.001098904759203</v>
      </c>
      <c r="G26">
        <v>0.46136315009154527</v>
      </c>
      <c r="H26">
        <f>+C26/'Dados Primários'!$D$31</f>
        <v>0.31372549019607843</v>
      </c>
      <c r="I26" s="63">
        <v>148583863076.09448</v>
      </c>
      <c r="J26" s="36">
        <f t="shared" si="0"/>
        <v>1634497.3754947274</v>
      </c>
      <c r="M26">
        <f t="shared" si="1"/>
        <v>2500000</v>
      </c>
    </row>
    <row r="27" spans="3:13">
      <c r="C27">
        <v>19</v>
      </c>
      <c r="E27">
        <v>78.469292287933314</v>
      </c>
      <c r="G27">
        <v>0.53046358860119414</v>
      </c>
      <c r="H27">
        <f>+C27/'Dados Primários'!$D$31</f>
        <v>0.37254901960784315</v>
      </c>
      <c r="I27" s="63">
        <v>126986719919.82809</v>
      </c>
      <c r="J27" s="36">
        <f t="shared" si="0"/>
        <v>1969232.7282089218</v>
      </c>
      <c r="M27">
        <f t="shared" si="1"/>
        <v>2600000</v>
      </c>
    </row>
    <row r="28" spans="3:13">
      <c r="C28">
        <v>17</v>
      </c>
      <c r="E28">
        <v>81.39548329515172</v>
      </c>
      <c r="G28">
        <v>0.50153362026975201</v>
      </c>
      <c r="H28">
        <f>+C28/'Dados Primários'!$D$31</f>
        <v>0.33333333333333331</v>
      </c>
      <c r="I28" s="63">
        <v>143801692550.90958</v>
      </c>
      <c r="J28" s="36">
        <f t="shared" si="0"/>
        <v>1956784.9543760137</v>
      </c>
      <c r="M28">
        <f t="shared" si="1"/>
        <v>2700000</v>
      </c>
    </row>
    <row r="29" spans="3:13">
      <c r="C29">
        <v>18</v>
      </c>
      <c r="E29">
        <v>77.887741615012175</v>
      </c>
      <c r="G29">
        <v>0.47555587372069991</v>
      </c>
      <c r="H29">
        <f>+C29/'Dados Primários'!$D$31</f>
        <v>0.35294117647058826</v>
      </c>
      <c r="I29" s="63">
        <v>123046703137.01346</v>
      </c>
      <c r="J29" s="36">
        <f t="shared" si="0"/>
        <v>1608581.1401948542</v>
      </c>
      <c r="M29">
        <f t="shared" si="1"/>
        <v>2800000</v>
      </c>
    </row>
    <row r="30" spans="3:13">
      <c r="C30">
        <v>18</v>
      </c>
      <c r="E30">
        <v>83.273323509503768</v>
      </c>
      <c r="G30">
        <v>0.46756962380258815</v>
      </c>
      <c r="H30">
        <f>+C30/'Dados Primários'!$D$31</f>
        <v>0.35294117647058826</v>
      </c>
      <c r="I30" s="63">
        <v>133939623785.17706</v>
      </c>
      <c r="J30" s="36">
        <f t="shared" si="0"/>
        <v>1840617.6862092335</v>
      </c>
    </row>
    <row r="31" spans="3:13">
      <c r="C31">
        <v>14</v>
      </c>
      <c r="E31">
        <v>78.748224229900273</v>
      </c>
      <c r="G31">
        <v>0.54266725009897132</v>
      </c>
      <c r="H31">
        <f>+C31/'Dados Primários'!$D$31</f>
        <v>0.27450980392156865</v>
      </c>
      <c r="I31" s="63">
        <v>151256957471.02469</v>
      </c>
      <c r="J31" s="36">
        <f t="shared" si="0"/>
        <v>1774383.9559100852</v>
      </c>
    </row>
    <row r="32" spans="3:13">
      <c r="C32">
        <v>16</v>
      </c>
      <c r="E32">
        <v>81.404631933851462</v>
      </c>
      <c r="G32">
        <v>0.50847241341065263</v>
      </c>
      <c r="H32">
        <f>+C32/'Dados Primários'!$D$31</f>
        <v>0.31372549019607843</v>
      </c>
      <c r="I32" s="63">
        <v>143684215511.97964</v>
      </c>
      <c r="J32" s="36">
        <f t="shared" si="0"/>
        <v>1865844.2154601153</v>
      </c>
    </row>
    <row r="33" spans="3:10">
      <c r="C33">
        <v>16</v>
      </c>
      <c r="E33">
        <v>79.648912241518929</v>
      </c>
      <c r="G33">
        <v>0.49585219283860749</v>
      </c>
      <c r="H33">
        <f>+C33/'Dados Primários'!$D$31</f>
        <v>0.31372549019607843</v>
      </c>
      <c r="I33" s="63">
        <v>128610109841.73515</v>
      </c>
      <c r="J33" s="36">
        <f t="shared" si="0"/>
        <v>1593518.1079371686</v>
      </c>
    </row>
    <row r="34" spans="3:10">
      <c r="C34">
        <v>19</v>
      </c>
      <c r="E34">
        <v>83.268043208526464</v>
      </c>
      <c r="G34">
        <v>0.48780503847534074</v>
      </c>
      <c r="H34">
        <f>+C34/'Dados Primários'!$D$31</f>
        <v>0.37254901960784315</v>
      </c>
      <c r="I34" s="63">
        <v>128116110042.72295</v>
      </c>
      <c r="J34" s="36">
        <f t="shared" si="0"/>
        <v>1938705.3525418541</v>
      </c>
    </row>
    <row r="35" spans="3:10">
      <c r="C35">
        <v>19</v>
      </c>
      <c r="E35">
        <v>78.002205704339872</v>
      </c>
      <c r="G35">
        <v>0.53928165505141101</v>
      </c>
      <c r="H35">
        <f>+C35/'Dados Primários'!$D$31</f>
        <v>0.37254901960784315</v>
      </c>
      <c r="I35" s="63">
        <v>135461488044.56996</v>
      </c>
      <c r="J35" s="36">
        <f t="shared" si="0"/>
        <v>2122862.1680577882</v>
      </c>
    </row>
    <row r="36" spans="3:10">
      <c r="C36">
        <v>17</v>
      </c>
      <c r="E36">
        <v>79.071272840290916</v>
      </c>
      <c r="G36">
        <v>0.50677644906415442</v>
      </c>
      <c r="H36">
        <f>+C36/'Dados Primários'!$D$31</f>
        <v>0.33333333333333331</v>
      </c>
      <c r="I36" s="63">
        <v>139229565087.34708</v>
      </c>
      <c r="J36" s="36">
        <f t="shared" si="0"/>
        <v>1859710.5971004306</v>
      </c>
    </row>
    <row r="37" spans="3:10">
      <c r="C37">
        <v>18</v>
      </c>
      <c r="E37">
        <v>78.882626769543918</v>
      </c>
      <c r="G37">
        <v>0.49177942124278262</v>
      </c>
      <c r="H37">
        <f>+C37/'Dados Primários'!$D$31</f>
        <v>0.35294117647058826</v>
      </c>
      <c r="I37" s="63">
        <v>139300423042.52295</v>
      </c>
      <c r="J37" s="36">
        <f t="shared" si="0"/>
        <v>1907244.9775362948</v>
      </c>
    </row>
    <row r="38" spans="3:10">
      <c r="C38">
        <v>15</v>
      </c>
      <c r="E38">
        <v>76.308115724617664</v>
      </c>
      <c r="G38">
        <v>0.53673282744676476</v>
      </c>
      <c r="H38">
        <f>+C38/'Dados Primários'!$D$31</f>
        <v>0.29411764705882354</v>
      </c>
      <c r="I38" s="63">
        <v>130210075683.05827</v>
      </c>
      <c r="J38" s="36">
        <f t="shared" si="0"/>
        <v>1568536.2579137168</v>
      </c>
    </row>
    <row r="39" spans="3:10">
      <c r="C39">
        <v>17</v>
      </c>
      <c r="E39">
        <v>78.500983649166756</v>
      </c>
      <c r="G39">
        <v>0.46863089777465489</v>
      </c>
      <c r="H39">
        <f>+C39/'Dados Primários'!$D$31</f>
        <v>0.33333333333333331</v>
      </c>
      <c r="I39" s="63">
        <v>138742005160.42392</v>
      </c>
      <c r="J39" s="36">
        <f t="shared" si="0"/>
        <v>1701346.3350045935</v>
      </c>
    </row>
    <row r="40" spans="3:10">
      <c r="C40">
        <v>18</v>
      </c>
      <c r="E40">
        <v>78.032191545717509</v>
      </c>
      <c r="G40">
        <v>0.47949889862420919</v>
      </c>
      <c r="H40">
        <f>+C40/'Dados Primários'!$D$31</f>
        <v>0.35294117647058826</v>
      </c>
      <c r="I40" s="63">
        <v>134880731244.98163</v>
      </c>
      <c r="J40" s="36">
        <f t="shared" si="0"/>
        <v>1781203.9889962401</v>
      </c>
    </row>
    <row r="41" spans="3:10">
      <c r="C41">
        <v>18</v>
      </c>
      <c r="E41">
        <v>79.043308874146689</v>
      </c>
      <c r="G41">
        <v>0.53798917708359162</v>
      </c>
      <c r="H41">
        <f>+C41/'Dados Primários'!$D$31</f>
        <v>0.35294117647058826</v>
      </c>
      <c r="I41" s="63">
        <v>128450034406.2457</v>
      </c>
      <c r="J41" s="36">
        <f t="shared" si="0"/>
        <v>1927858.7238355086</v>
      </c>
    </row>
    <row r="42" spans="3:10">
      <c r="C42">
        <v>16</v>
      </c>
      <c r="E42">
        <v>80.892247783435621</v>
      </c>
      <c r="G42">
        <v>0.48409924392313664</v>
      </c>
      <c r="H42">
        <f>+C42/'Dados Primários'!$D$31</f>
        <v>0.31372549019607843</v>
      </c>
      <c r="I42" s="63">
        <v>137728265771.51578</v>
      </c>
      <c r="J42" s="36">
        <f t="shared" si="0"/>
        <v>1692053.9005791917</v>
      </c>
    </row>
    <row r="43" spans="3:10">
      <c r="C43">
        <v>17</v>
      </c>
      <c r="E43">
        <v>76.008496202532427</v>
      </c>
      <c r="G43">
        <v>0.45599261615704401</v>
      </c>
      <c r="H43">
        <f>+C43/'Dados Primários'!$D$31</f>
        <v>0.33333333333333331</v>
      </c>
      <c r="I43" s="63">
        <v>136962821865.90266</v>
      </c>
      <c r="J43" s="36">
        <f t="shared" si="0"/>
        <v>1582345.7723364737</v>
      </c>
    </row>
    <row r="44" spans="3:10">
      <c r="C44">
        <v>19</v>
      </c>
      <c r="E44">
        <v>82.795675962602573</v>
      </c>
      <c r="G44">
        <v>0.4678997514387126</v>
      </c>
      <c r="H44">
        <f>+C44/'Dados Primários'!$D$31</f>
        <v>0.37254901960784315</v>
      </c>
      <c r="I44" s="63">
        <v>142147100226.09079</v>
      </c>
      <c r="J44" s="36">
        <f t="shared" si="0"/>
        <v>2051549.0274777606</v>
      </c>
    </row>
    <row r="45" spans="3:10">
      <c r="C45">
        <v>19</v>
      </c>
      <c r="E45">
        <v>82.925903461373366</v>
      </c>
      <c r="G45">
        <v>0.49112243044242376</v>
      </c>
      <c r="H45">
        <f>+C45/'Dados Primários'!$D$31</f>
        <v>0.37254901960784315</v>
      </c>
      <c r="I45" s="63">
        <v>124313499908.10896</v>
      </c>
      <c r="J45" s="36">
        <f t="shared" si="0"/>
        <v>1886173.7650523637</v>
      </c>
    </row>
    <row r="46" spans="3:10">
      <c r="C46">
        <v>19</v>
      </c>
      <c r="E46">
        <v>79.659475302165134</v>
      </c>
      <c r="G46">
        <v>0.49468844581613713</v>
      </c>
      <c r="H46">
        <f>+C46/'Dados Primários'!$D$31</f>
        <v>0.37254901960784315</v>
      </c>
      <c r="I46" s="63">
        <v>124992955587.33537</v>
      </c>
      <c r="J46" s="36">
        <f t="shared" si="0"/>
        <v>1835008.8821918443</v>
      </c>
    </row>
    <row r="47" spans="3:10">
      <c r="C47">
        <v>19</v>
      </c>
      <c r="E47">
        <v>76.801403489337019</v>
      </c>
      <c r="G47">
        <v>0.52870883181631045</v>
      </c>
      <c r="H47">
        <f>+C47/'Dados Primários'!$D$31</f>
        <v>0.37254901960784315</v>
      </c>
      <c r="I47" s="63">
        <v>144604556345.66235</v>
      </c>
      <c r="J47" s="36">
        <f t="shared" si="0"/>
        <v>2187515.4239456467</v>
      </c>
    </row>
    <row r="48" spans="3:10">
      <c r="C48">
        <v>18</v>
      </c>
      <c r="E48">
        <v>81.188445287378713</v>
      </c>
      <c r="G48">
        <v>0.50933633672973899</v>
      </c>
      <c r="H48">
        <f>+C48/'Dados Primários'!$D$31</f>
        <v>0.35294117647058826</v>
      </c>
      <c r="I48" s="63">
        <v>146778501547.30423</v>
      </c>
      <c r="J48" s="36">
        <f t="shared" si="0"/>
        <v>2142217.9998617475</v>
      </c>
    </row>
    <row r="49" spans="3:10">
      <c r="C49">
        <v>19</v>
      </c>
      <c r="E49">
        <v>78.199944974016375</v>
      </c>
      <c r="G49">
        <v>0.5158114167236777</v>
      </c>
      <c r="H49">
        <f>+C49/'Dados Primários'!$D$31</f>
        <v>0.37254901960784315</v>
      </c>
      <c r="I49" s="63">
        <v>144275505541.95209</v>
      </c>
      <c r="J49" s="36">
        <f t="shared" si="0"/>
        <v>2168070.6359270783</v>
      </c>
    </row>
    <row r="50" spans="3:10">
      <c r="C50">
        <v>20</v>
      </c>
      <c r="E50">
        <v>82.475178293173755</v>
      </c>
      <c r="G50">
        <v>0.54248087484970731</v>
      </c>
      <c r="H50">
        <f>+C50/'Dados Primários'!$D$31</f>
        <v>0.39215686274509803</v>
      </c>
      <c r="I50" s="63">
        <v>136421643588.88829</v>
      </c>
      <c r="J50" s="36">
        <f t="shared" si="0"/>
        <v>2393595.6776013072</v>
      </c>
    </row>
    <row r="51" spans="3:10">
      <c r="C51">
        <v>17</v>
      </c>
      <c r="E51">
        <v>80.321573371217383</v>
      </c>
      <c r="G51">
        <v>0.47606359903051687</v>
      </c>
      <c r="H51">
        <f>+C51/'Dados Primários'!$D$31</f>
        <v>0.33333333333333331</v>
      </c>
      <c r="I51" s="63">
        <v>136563798445.53946</v>
      </c>
      <c r="J51" s="36">
        <f t="shared" si="0"/>
        <v>1740650.2458570544</v>
      </c>
    </row>
    <row r="52" spans="3:10">
      <c r="C52">
        <v>16</v>
      </c>
      <c r="E52">
        <v>76.683650050630632</v>
      </c>
      <c r="G52">
        <v>0.5009089058967815</v>
      </c>
      <c r="H52">
        <f>+C52/'Dados Primários'!$D$31</f>
        <v>0.31372549019607843</v>
      </c>
      <c r="I52" s="63">
        <v>125760474181.62248</v>
      </c>
      <c r="J52" s="36">
        <f t="shared" si="0"/>
        <v>1515498.4713993077</v>
      </c>
    </row>
    <row r="53" spans="3:10">
      <c r="C53">
        <v>17</v>
      </c>
      <c r="E53">
        <v>78.106400948998711</v>
      </c>
      <c r="G53">
        <v>0.47598140720556559</v>
      </c>
      <c r="H53">
        <f>+C53/'Dados Primários'!$D$31</f>
        <v>0.33333333333333331</v>
      </c>
      <c r="I53" s="63">
        <v>144289570529.14871</v>
      </c>
      <c r="J53" s="36">
        <f t="shared" si="0"/>
        <v>1788093.8158100122</v>
      </c>
    </row>
    <row r="54" spans="3:10">
      <c r="C54">
        <v>19</v>
      </c>
      <c r="E54">
        <v>78.280749821234849</v>
      </c>
      <c r="G54">
        <v>0.51951090394030841</v>
      </c>
      <c r="H54">
        <f>+C54/'Dados Primários'!$D$31</f>
        <v>0.37254901960784315</v>
      </c>
      <c r="I54" s="63">
        <v>132811883402.43506</v>
      </c>
      <c r="J54" s="36">
        <f t="shared" si="0"/>
        <v>2012194.7177800725</v>
      </c>
    </row>
    <row r="55" spans="3:10">
      <c r="C55">
        <v>18</v>
      </c>
      <c r="E55">
        <v>80.562245494016565</v>
      </c>
      <c r="G55">
        <v>0.51976252476208029</v>
      </c>
      <c r="H55">
        <f>+C55/'Dados Primários'!$D$31</f>
        <v>0.35294117647058826</v>
      </c>
      <c r="I55" s="63">
        <v>127324344725.96475</v>
      </c>
      <c r="J55" s="36">
        <f t="shared" si="0"/>
        <v>1881699.653061219</v>
      </c>
    </row>
    <row r="56" spans="3:10">
      <c r="C56">
        <v>16</v>
      </c>
      <c r="E56">
        <v>81.660017936332153</v>
      </c>
      <c r="G56">
        <v>0.54875367628352423</v>
      </c>
      <c r="H56">
        <f>+C56/'Dados Primários'!$D$31</f>
        <v>0.31372549019607843</v>
      </c>
      <c r="I56" s="63">
        <v>148261809289.57733</v>
      </c>
      <c r="J56" s="36">
        <f t="shared" si="0"/>
        <v>2084327.7755947367</v>
      </c>
    </row>
    <row r="57" spans="3:10">
      <c r="C57">
        <v>19</v>
      </c>
      <c r="E57">
        <v>83.921455934607167</v>
      </c>
      <c r="G57">
        <v>0.50303729719158141</v>
      </c>
      <c r="H57">
        <f>+C57/'Dados Primários'!$D$31</f>
        <v>0.37254901960784315</v>
      </c>
      <c r="I57" s="63">
        <v>144228729926.15622</v>
      </c>
      <c r="J57" s="36">
        <f t="shared" si="0"/>
        <v>2268341.3010025811</v>
      </c>
    </row>
    <row r="58" spans="3:10">
      <c r="C58">
        <v>20</v>
      </c>
      <c r="E58">
        <v>83.90989294271445</v>
      </c>
      <c r="G58">
        <v>0.54785389890794367</v>
      </c>
      <c r="H58">
        <f>+C58/'Dados Primários'!$D$31</f>
        <v>0.39215686274509803</v>
      </c>
      <c r="I58" s="63">
        <v>130263868907.5894</v>
      </c>
      <c r="J58" s="36">
        <f t="shared" si="0"/>
        <v>2348344.0038955938</v>
      </c>
    </row>
    <row r="59" spans="3:10">
      <c r="C59">
        <v>18</v>
      </c>
      <c r="E59">
        <v>81.57068820184594</v>
      </c>
      <c r="G59">
        <v>0.48047894580777689</v>
      </c>
      <c r="H59">
        <f>+C59/'Dados Primários'!$D$31</f>
        <v>0.35294117647058826</v>
      </c>
      <c r="I59" s="63">
        <v>142844729855.11865</v>
      </c>
      <c r="J59" s="36">
        <f t="shared" si="0"/>
        <v>1975945.8532774413</v>
      </c>
    </row>
    <row r="60" spans="3:10">
      <c r="C60">
        <v>20</v>
      </c>
      <c r="E60">
        <v>78.556608424781174</v>
      </c>
      <c r="G60">
        <v>0.50964219130558996</v>
      </c>
      <c r="H60">
        <f>+C60/'Dados Primários'!$D$31</f>
        <v>0.39215686274509803</v>
      </c>
      <c r="I60" s="63">
        <v>149374674979.30615</v>
      </c>
      <c r="J60" s="36">
        <f t="shared" si="0"/>
        <v>2345227.0373070473</v>
      </c>
    </row>
    <row r="61" spans="3:10">
      <c r="C61">
        <v>17</v>
      </c>
      <c r="E61">
        <v>76.917795297185791</v>
      </c>
      <c r="G61">
        <v>0.45630927305031072</v>
      </c>
      <c r="H61">
        <f>+C61/'Dados Primários'!$D$31</f>
        <v>0.33333333333333331</v>
      </c>
      <c r="I61" s="63">
        <v>128162377198.30237</v>
      </c>
      <c r="J61" s="36">
        <f t="shared" si="0"/>
        <v>1499427.3270014983</v>
      </c>
    </row>
    <row r="62" spans="3:10">
      <c r="C62">
        <v>19</v>
      </c>
      <c r="E62">
        <v>77.385559801657479</v>
      </c>
      <c r="G62">
        <v>0.48995215657164914</v>
      </c>
      <c r="H62">
        <f>+C62/'Dados Primários'!$D$31</f>
        <v>0.37254901960784315</v>
      </c>
      <c r="I62" s="63">
        <v>133073571867.80943</v>
      </c>
      <c r="J62" s="36">
        <f t="shared" si="0"/>
        <v>1879701.2971106726</v>
      </c>
    </row>
    <row r="63" spans="3:10">
      <c r="C63">
        <v>19</v>
      </c>
      <c r="E63">
        <v>83.103586457252305</v>
      </c>
      <c r="G63">
        <v>0.52589549970621974</v>
      </c>
      <c r="H63">
        <f>+C63/'Dados Primários'!$D$31</f>
        <v>0.37254901960784315</v>
      </c>
      <c r="I63" s="63">
        <v>145522382273.11633</v>
      </c>
      <c r="J63" s="36">
        <f t="shared" si="0"/>
        <v>2369367.580377209</v>
      </c>
    </row>
    <row r="64" spans="3:10">
      <c r="C64">
        <v>19</v>
      </c>
      <c r="E64">
        <v>81.977587039572001</v>
      </c>
      <c r="G64">
        <v>0.52566356243363754</v>
      </c>
      <c r="H64">
        <f>+C64/'Dados Primários'!$D$31</f>
        <v>0.37254901960784315</v>
      </c>
      <c r="I64" s="63">
        <v>122678864266.1082</v>
      </c>
      <c r="J64" s="36">
        <f t="shared" si="0"/>
        <v>1969500.8678154775</v>
      </c>
    </row>
    <row r="65" spans="3:10">
      <c r="C65">
        <v>20</v>
      </c>
      <c r="E65">
        <v>77.305374086511023</v>
      </c>
      <c r="G65">
        <v>0.52749382214504004</v>
      </c>
      <c r="H65">
        <f>+C65/'Dados Primários'!$D$31</f>
        <v>0.39215686274509803</v>
      </c>
      <c r="I65" s="63">
        <v>131671720480.39349</v>
      </c>
      <c r="J65" s="36">
        <f t="shared" si="0"/>
        <v>2105617.0742910607</v>
      </c>
    </row>
    <row r="66" spans="3:10">
      <c r="C66">
        <v>19</v>
      </c>
      <c r="E66">
        <v>79.422271990879565</v>
      </c>
      <c r="G66">
        <v>0.48866879168835881</v>
      </c>
      <c r="H66">
        <f>+C66/'Dados Primários'!$D$31</f>
        <v>0.37254901960784315</v>
      </c>
      <c r="I66" s="63">
        <v>134606113973.35591</v>
      </c>
      <c r="J66" s="36">
        <f t="shared" si="0"/>
        <v>1946279.1136528768</v>
      </c>
    </row>
    <row r="67" spans="3:10">
      <c r="C67">
        <v>18</v>
      </c>
      <c r="E67">
        <v>82.125350712856914</v>
      </c>
      <c r="G67">
        <v>0.45638190624601299</v>
      </c>
      <c r="H67">
        <f>+C67/'Dados Primários'!$D$31</f>
        <v>0.35294117647058826</v>
      </c>
      <c r="I67" s="63">
        <v>132957550192.69769</v>
      </c>
      <c r="J67" s="36">
        <f t="shared" si="0"/>
        <v>1758818.3525405691</v>
      </c>
    </row>
    <row r="68" spans="3:10">
      <c r="C68">
        <v>17</v>
      </c>
      <c r="E68">
        <v>80.76943098603256</v>
      </c>
      <c r="G68">
        <v>0.51069827673989265</v>
      </c>
      <c r="H68">
        <f>+C68/'Dados Primários'!$D$31</f>
        <v>0.33333333333333331</v>
      </c>
      <c r="I68" s="63">
        <v>145546088670.16904</v>
      </c>
      <c r="J68" s="36">
        <f t="shared" si="0"/>
        <v>2001200.9479856517</v>
      </c>
    </row>
    <row r="69" spans="3:10">
      <c r="C69">
        <v>18</v>
      </c>
      <c r="E69">
        <v>83.826582249173228</v>
      </c>
      <c r="G69">
        <v>0.50593716737625061</v>
      </c>
      <c r="H69">
        <f>+C69/'Dados Primários'!$D$31</f>
        <v>0.35294117647058826</v>
      </c>
      <c r="I69" s="63">
        <v>131112279531.13257</v>
      </c>
      <c r="J69" s="36">
        <f t="shared" si="0"/>
        <v>1962564.9647794613</v>
      </c>
    </row>
    <row r="70" spans="3:10">
      <c r="C70">
        <v>19</v>
      </c>
      <c r="E70">
        <v>81.367861854549432</v>
      </c>
      <c r="G70">
        <v>0.48597209264336722</v>
      </c>
      <c r="H70">
        <f>+C70/'Dados Primários'!$D$31</f>
        <v>0.37254901960784315</v>
      </c>
      <c r="I70" s="63">
        <v>122082079744.936</v>
      </c>
      <c r="J70" s="36">
        <f t="shared" si="0"/>
        <v>1798455.01086397</v>
      </c>
    </row>
    <row r="71" spans="3:10">
      <c r="C71">
        <v>18</v>
      </c>
      <c r="E71">
        <v>77.654189412321045</v>
      </c>
      <c r="G71">
        <v>0.53296105707202157</v>
      </c>
      <c r="H71">
        <f>+C71/'Dados Primários'!$D$31</f>
        <v>0.35294117647058826</v>
      </c>
      <c r="I71" s="63">
        <v>151514273139.42197</v>
      </c>
      <c r="J71" s="36">
        <f t="shared" si="0"/>
        <v>2213177.4837015774</v>
      </c>
    </row>
    <row r="72" spans="3:10">
      <c r="C72">
        <v>18</v>
      </c>
      <c r="E72">
        <v>77.961452879925005</v>
      </c>
      <c r="G72">
        <v>0.47648620946634851</v>
      </c>
      <c r="H72">
        <f>+C72/'Dados Primários'!$D$31</f>
        <v>0.35294117647058826</v>
      </c>
      <c r="I72" s="63">
        <v>148388654264.80243</v>
      </c>
      <c r="J72" s="36">
        <f t="shared" ref="J72:J135" si="2">+E72*G72*H72*I72/1000000</f>
        <v>1945509.1825666847</v>
      </c>
    </row>
    <row r="73" spans="3:10">
      <c r="C73">
        <v>17</v>
      </c>
      <c r="E73">
        <v>82.138552899536933</v>
      </c>
      <c r="G73">
        <v>0.50372250091923521</v>
      </c>
      <c r="H73">
        <f>+C73/'Dados Primários'!$D$31</f>
        <v>0.33333333333333331</v>
      </c>
      <c r="I73" s="63">
        <v>146112228534.23666</v>
      </c>
      <c r="J73" s="36">
        <f t="shared" si="2"/>
        <v>2015132.9679671163</v>
      </c>
    </row>
    <row r="74" spans="3:10">
      <c r="C74">
        <v>16</v>
      </c>
      <c r="E74">
        <v>78.658582517252569</v>
      </c>
      <c r="G74">
        <v>0.4640729495855388</v>
      </c>
      <c r="H74">
        <f>+C74/'Dados Primários'!$D$31</f>
        <v>0.31372549019607843</v>
      </c>
      <c r="I74" s="63">
        <v>136224974915.49001</v>
      </c>
      <c r="J74" s="36">
        <f t="shared" si="2"/>
        <v>1560051.4213915982</v>
      </c>
    </row>
    <row r="75" spans="3:10">
      <c r="C75">
        <v>20</v>
      </c>
      <c r="E75">
        <v>78.796367464026602</v>
      </c>
      <c r="G75">
        <v>0.47406368415060629</v>
      </c>
      <c r="H75">
        <f>+C75/'Dados Primários'!$D$31</f>
        <v>0.39215686274509803</v>
      </c>
      <c r="I75" s="63">
        <v>131153404640.57094</v>
      </c>
      <c r="J75" s="36">
        <f t="shared" si="2"/>
        <v>1921242.8873836799</v>
      </c>
    </row>
    <row r="76" spans="3:10">
      <c r="C76">
        <v>19</v>
      </c>
      <c r="E76">
        <v>82.547967895189288</v>
      </c>
      <c r="G76">
        <v>0.48833951923918889</v>
      </c>
      <c r="H76">
        <f>+C76/'Dados Primários'!$D$31</f>
        <v>0.37254901960784315</v>
      </c>
      <c r="I76" s="63">
        <v>123271794075.73854</v>
      </c>
      <c r="J76" s="36">
        <f t="shared" si="2"/>
        <v>1851294.0248496532</v>
      </c>
    </row>
    <row r="77" spans="3:10">
      <c r="C77">
        <v>19</v>
      </c>
      <c r="E77">
        <v>79.696414446316851</v>
      </c>
      <c r="G77">
        <v>0.52229985304749571</v>
      </c>
      <c r="H77">
        <f>+C77/'Dados Primários'!$D$31</f>
        <v>0.37254901960784315</v>
      </c>
      <c r="I77" s="63">
        <v>137043030937.68797</v>
      </c>
      <c r="J77" s="36">
        <f t="shared" si="2"/>
        <v>2125196.3756296872</v>
      </c>
    </row>
    <row r="78" spans="3:10">
      <c r="C78">
        <v>19</v>
      </c>
      <c r="E78">
        <v>81.637599247338997</v>
      </c>
      <c r="G78">
        <v>0.4936301692592121</v>
      </c>
      <c r="H78">
        <f>+C78/'Dados Primários'!$D$31</f>
        <v>0.37254901960784315</v>
      </c>
      <c r="I78" s="63">
        <v>140220969721.77783</v>
      </c>
      <c r="J78" s="36">
        <f t="shared" si="2"/>
        <v>2105175.516616832</v>
      </c>
    </row>
    <row r="79" spans="3:10">
      <c r="C79">
        <v>16</v>
      </c>
      <c r="E79">
        <v>83.130550026488748</v>
      </c>
      <c r="G79">
        <v>0.54225473957706938</v>
      </c>
      <c r="H79">
        <f>+C79/'Dados Primários'!$D$31</f>
        <v>0.31372549019607843</v>
      </c>
      <c r="I79" s="63">
        <v>151838113919.75644</v>
      </c>
      <c r="J79" s="36">
        <f t="shared" si="2"/>
        <v>2147309.362407783</v>
      </c>
    </row>
    <row r="80" spans="3:10">
      <c r="C80">
        <v>17</v>
      </c>
      <c r="E80">
        <v>79.154295196362909</v>
      </c>
      <c r="G80">
        <v>0.47540807180358474</v>
      </c>
      <c r="H80">
        <f>+C80/'Dados Primários'!$D$31</f>
        <v>0.33333333333333331</v>
      </c>
      <c r="I80" s="63">
        <v>131180649346.29047</v>
      </c>
      <c r="J80" s="36">
        <f t="shared" si="2"/>
        <v>1645468.4478494425</v>
      </c>
    </row>
    <row r="81" spans="3:10">
      <c r="C81">
        <v>18</v>
      </c>
      <c r="E81">
        <v>82.239365271404097</v>
      </c>
      <c r="G81">
        <v>0.48346280284852855</v>
      </c>
      <c r="H81">
        <f>+C81/'Dados Primários'!$D$31</f>
        <v>0.35294117647058826</v>
      </c>
      <c r="I81" s="63">
        <v>131173563103.73804</v>
      </c>
      <c r="J81" s="36">
        <f t="shared" si="2"/>
        <v>1840735.8040538663</v>
      </c>
    </row>
    <row r="82" spans="3:10">
      <c r="C82">
        <v>19</v>
      </c>
      <c r="E82">
        <v>77.012116488540599</v>
      </c>
      <c r="G82">
        <v>0.45932747521872053</v>
      </c>
      <c r="H82">
        <f>+C82/'Dados Primários'!$D$31</f>
        <v>0.37254901960784315</v>
      </c>
      <c r="I82" s="63">
        <v>132075084525.19545</v>
      </c>
      <c r="J82" s="36">
        <f t="shared" si="2"/>
        <v>1740547.2012854114</v>
      </c>
    </row>
    <row r="83" spans="3:10">
      <c r="C83">
        <v>18</v>
      </c>
      <c r="E83">
        <v>78.641822901853274</v>
      </c>
      <c r="G83">
        <v>0.5168760010352712</v>
      </c>
      <c r="H83">
        <f>+C83/'Dados Primários'!$D$31</f>
        <v>0.35294117647058826</v>
      </c>
      <c r="I83" s="63">
        <v>133945614960.0193</v>
      </c>
      <c r="J83" s="36">
        <f t="shared" si="2"/>
        <v>1921634.4206159906</v>
      </c>
    </row>
    <row r="84" spans="3:10">
      <c r="C84">
        <v>19</v>
      </c>
      <c r="E84">
        <v>77.117511448039451</v>
      </c>
      <c r="G84">
        <v>0.53494939980327594</v>
      </c>
      <c r="H84">
        <f>+C84/'Dados Primários'!$D$31</f>
        <v>0.37254901960784315</v>
      </c>
      <c r="I84" s="63">
        <v>131950633044.33163</v>
      </c>
      <c r="J84" s="36">
        <f t="shared" si="2"/>
        <v>2027965.7415372089</v>
      </c>
    </row>
    <row r="85" spans="3:10">
      <c r="C85">
        <v>17</v>
      </c>
      <c r="E85">
        <v>82.014907198965034</v>
      </c>
      <c r="G85">
        <v>0.49456249365795524</v>
      </c>
      <c r="H85">
        <f>+C85/'Dados Primários'!$D$31</f>
        <v>0.33333333333333331</v>
      </c>
      <c r="I85" s="63">
        <v>142289576081.69391</v>
      </c>
      <c r="J85" s="36">
        <f t="shared" si="2"/>
        <v>1923826.0721401437</v>
      </c>
    </row>
    <row r="86" spans="3:10">
      <c r="C86">
        <v>19</v>
      </c>
      <c r="E86">
        <v>80.545293005437259</v>
      </c>
      <c r="G86">
        <v>0.51183090925301933</v>
      </c>
      <c r="H86">
        <f>+C86/'Dados Primários'!$D$31</f>
        <v>0.37254901960784315</v>
      </c>
      <c r="I86" s="63">
        <v>148905205029.48444</v>
      </c>
      <c r="J86" s="36">
        <f t="shared" si="2"/>
        <v>2286967.4251590711</v>
      </c>
    </row>
    <row r="87" spans="3:10">
      <c r="C87">
        <v>17</v>
      </c>
      <c r="E87">
        <v>76.739542384044981</v>
      </c>
      <c r="G87">
        <v>0.54209181549590635</v>
      </c>
      <c r="H87">
        <f>+C87/'Dados Primários'!$D$31</f>
        <v>0.33333333333333331</v>
      </c>
      <c r="I87" s="63">
        <v>127780930545.07903</v>
      </c>
      <c r="J87" s="36">
        <f t="shared" si="2"/>
        <v>1771890.3674665715</v>
      </c>
    </row>
    <row r="88" spans="3:10">
      <c r="C88">
        <v>20</v>
      </c>
      <c r="E88">
        <v>81.488848644070728</v>
      </c>
      <c r="G88">
        <v>0.5371430396973822</v>
      </c>
      <c r="H88">
        <f>+C88/'Dados Primários'!$D$31</f>
        <v>0.39215686274509803</v>
      </c>
      <c r="I88" s="63">
        <v>142099671143.15353</v>
      </c>
      <c r="J88" s="36">
        <f t="shared" si="2"/>
        <v>2439164.1406895928</v>
      </c>
    </row>
    <row r="89" spans="3:10">
      <c r="C89">
        <v>17</v>
      </c>
      <c r="E89">
        <v>79.07916089663243</v>
      </c>
      <c r="G89">
        <v>0.46306819390182768</v>
      </c>
      <c r="H89">
        <f>+C89/'Dados Primários'!$D$31</f>
        <v>0.33333333333333331</v>
      </c>
      <c r="I89" s="63">
        <v>137172902981.36552</v>
      </c>
      <c r="J89" s="36">
        <f t="shared" si="2"/>
        <v>1674380.1996395043</v>
      </c>
    </row>
    <row r="90" spans="3:10">
      <c r="C90">
        <v>20</v>
      </c>
      <c r="E90">
        <v>83.457189701244786</v>
      </c>
      <c r="G90">
        <v>0.48713490801729958</v>
      </c>
      <c r="H90">
        <f>+C90/'Dados Primários'!$D$31</f>
        <v>0.39215686274509803</v>
      </c>
      <c r="I90" s="63">
        <v>132980407810.2952</v>
      </c>
      <c r="J90" s="36">
        <f t="shared" si="2"/>
        <v>2120120.2228520443</v>
      </c>
    </row>
    <row r="91" spans="3:10">
      <c r="C91">
        <v>18</v>
      </c>
      <c r="E91">
        <v>80.987308821169336</v>
      </c>
      <c r="G91">
        <v>0.47639904675371902</v>
      </c>
      <c r="H91">
        <f>+C91/'Dados Primários'!$D$31</f>
        <v>0.35294117647058826</v>
      </c>
      <c r="I91" s="63">
        <v>139714067631.26797</v>
      </c>
      <c r="J91" s="36">
        <f t="shared" si="2"/>
        <v>1902524.7597330036</v>
      </c>
    </row>
    <row r="92" spans="3:10">
      <c r="C92">
        <v>18</v>
      </c>
      <c r="E92">
        <v>81.699357393057724</v>
      </c>
      <c r="G92">
        <v>0.53877878975531968</v>
      </c>
      <c r="H92">
        <f>+C92/'Dados Primários'!$D$31</f>
        <v>0.35294117647058826</v>
      </c>
      <c r="I92" s="63">
        <v>122334678720.8387</v>
      </c>
      <c r="J92" s="36">
        <f t="shared" si="2"/>
        <v>1900557.6416032813</v>
      </c>
    </row>
    <row r="93" spans="3:10">
      <c r="C93">
        <v>19</v>
      </c>
      <c r="E93">
        <v>81.099705121060694</v>
      </c>
      <c r="G93">
        <v>0.4551194176567343</v>
      </c>
      <c r="H93">
        <f>+C93/'Dados Primários'!$D$31</f>
        <v>0.37254901960784315</v>
      </c>
      <c r="I93" s="63">
        <v>136945261136.13754</v>
      </c>
      <c r="J93" s="36">
        <f t="shared" si="2"/>
        <v>1883107.32852998</v>
      </c>
    </row>
    <row r="94" spans="3:10">
      <c r="C94">
        <v>19</v>
      </c>
      <c r="E94">
        <v>82.743969667118023</v>
      </c>
      <c r="G94">
        <v>0.4920525567336253</v>
      </c>
      <c r="H94">
        <f>+C94/'Dados Primários'!$D$31</f>
        <v>0.37254901960784315</v>
      </c>
      <c r="I94" s="63">
        <v>147003915063.573</v>
      </c>
      <c r="J94" s="36">
        <f t="shared" si="2"/>
        <v>2229770.5301343855</v>
      </c>
    </row>
    <row r="95" spans="3:10">
      <c r="C95">
        <v>17</v>
      </c>
      <c r="E95">
        <v>77.898195252706387</v>
      </c>
      <c r="G95">
        <v>0.5273210220398945</v>
      </c>
      <c r="H95">
        <f>+C95/'Dados Primários'!$D$31</f>
        <v>0.33333333333333331</v>
      </c>
      <c r="I95" s="63">
        <v>122800473471.54491</v>
      </c>
      <c r="J95" s="36">
        <f t="shared" si="2"/>
        <v>1681439.5859552131</v>
      </c>
    </row>
    <row r="96" spans="3:10">
      <c r="C96">
        <v>19</v>
      </c>
      <c r="E96">
        <v>82.967612236257466</v>
      </c>
      <c r="G96">
        <v>0.48441742450670222</v>
      </c>
      <c r="H96">
        <f>+C96/'Dados Primários'!$D$31</f>
        <v>0.37254901960784315</v>
      </c>
      <c r="I96" s="63">
        <v>135557636255.1924</v>
      </c>
      <c r="J96" s="36">
        <f t="shared" si="2"/>
        <v>2029718.265892507</v>
      </c>
    </row>
    <row r="97" spans="3:10">
      <c r="C97">
        <v>17</v>
      </c>
      <c r="E97">
        <v>76.658854779162837</v>
      </c>
      <c r="G97">
        <v>0.50365368414374712</v>
      </c>
      <c r="H97">
        <f>+C97/'Dados Primários'!$D$31</f>
        <v>0.33333333333333331</v>
      </c>
      <c r="I97" s="63">
        <v>135192541018.68372</v>
      </c>
      <c r="J97" s="36">
        <f t="shared" si="2"/>
        <v>1739906.1301888248</v>
      </c>
    </row>
    <row r="98" spans="3:10">
      <c r="C98">
        <v>20</v>
      </c>
      <c r="E98">
        <v>77.37227338988906</v>
      </c>
      <c r="G98">
        <v>0.50746940395676976</v>
      </c>
      <c r="H98">
        <f>+C98/'Dados Primários'!$D$31</f>
        <v>0.39215686274509803</v>
      </c>
      <c r="I98" s="63">
        <v>149036901017.20248</v>
      </c>
      <c r="J98" s="36">
        <f t="shared" si="2"/>
        <v>2294821.192682161</v>
      </c>
    </row>
    <row r="99" spans="3:10">
      <c r="C99">
        <v>20</v>
      </c>
      <c r="E99">
        <v>83.79886386534146</v>
      </c>
      <c r="G99">
        <v>0.53827230142814686</v>
      </c>
      <c r="H99">
        <f>+C99/'Dados Primários'!$D$31</f>
        <v>0.39215686274509803</v>
      </c>
      <c r="I99" s="63">
        <v>151195396122.14798</v>
      </c>
      <c r="J99" s="36">
        <f t="shared" si="2"/>
        <v>2674475.0431139837</v>
      </c>
    </row>
    <row r="100" spans="3:10">
      <c r="C100">
        <v>18</v>
      </c>
      <c r="E100">
        <v>79.504984793954051</v>
      </c>
      <c r="G100">
        <v>0.54257010286327922</v>
      </c>
      <c r="H100">
        <f>+C100/'Dados Primários'!$D$31</f>
        <v>0.35294117647058826</v>
      </c>
      <c r="I100" s="63">
        <v>129022624941.08762</v>
      </c>
      <c r="J100" s="36">
        <f t="shared" si="2"/>
        <v>1964347.9609582066</v>
      </c>
    </row>
    <row r="101" spans="3:10">
      <c r="C101">
        <v>19</v>
      </c>
      <c r="E101">
        <v>80.279431985821304</v>
      </c>
      <c r="G101">
        <v>0.4757188231338369</v>
      </c>
      <c r="H101">
        <f>+C101/'Dados Primários'!$D$31</f>
        <v>0.37254901960784315</v>
      </c>
      <c r="I101" s="63">
        <v>131257384859.61099</v>
      </c>
      <c r="J101" s="36">
        <f t="shared" si="2"/>
        <v>1867505.1102743484</v>
      </c>
    </row>
    <row r="102" spans="3:10">
      <c r="C102">
        <v>19</v>
      </c>
      <c r="E102">
        <v>80.413385698764301</v>
      </c>
      <c r="G102">
        <v>0.50626041039650349</v>
      </c>
      <c r="H102">
        <f>+C102/'Dados Primários'!$D$31</f>
        <v>0.37254901960784315</v>
      </c>
      <c r="I102" s="63">
        <v>130867335481.97305</v>
      </c>
      <c r="J102" s="36">
        <f t="shared" si="2"/>
        <v>1984801.1352640896</v>
      </c>
    </row>
    <row r="103" spans="3:10">
      <c r="C103">
        <v>17</v>
      </c>
      <c r="E103">
        <v>83.773439131571649</v>
      </c>
      <c r="G103">
        <v>0.51871753403391574</v>
      </c>
      <c r="H103">
        <f>+C103/'Dados Primários'!$D$31</f>
        <v>0.33333333333333331</v>
      </c>
      <c r="I103" s="63">
        <v>145307445521.14392</v>
      </c>
      <c r="J103" s="36">
        <f t="shared" si="2"/>
        <v>2104766.3248544177</v>
      </c>
    </row>
    <row r="104" spans="3:10">
      <c r="C104">
        <v>17</v>
      </c>
      <c r="E104">
        <v>76.191484324723248</v>
      </c>
      <c r="G104">
        <v>0.48559450802188114</v>
      </c>
      <c r="H104">
        <f>+C104/'Dados Primários'!$D$31</f>
        <v>0.33333333333333331</v>
      </c>
      <c r="I104" s="63">
        <v>140236873866.16919</v>
      </c>
      <c r="J104" s="36">
        <f t="shared" si="2"/>
        <v>1729502.3957201652</v>
      </c>
    </row>
    <row r="105" spans="3:10">
      <c r="C105">
        <v>18</v>
      </c>
      <c r="E105">
        <v>78.277045623528323</v>
      </c>
      <c r="G105">
        <v>0.48689632375580089</v>
      </c>
      <c r="H105">
        <f>+C105/'Dados Primários'!$D$31</f>
        <v>0.35294117647058826</v>
      </c>
      <c r="I105" s="63">
        <v>149139068705.56021</v>
      </c>
      <c r="J105" s="36">
        <f t="shared" si="2"/>
        <v>2006155.8900339939</v>
      </c>
    </row>
    <row r="106" spans="3:10">
      <c r="C106">
        <v>18</v>
      </c>
      <c r="E106">
        <v>82.305794640586612</v>
      </c>
      <c r="G106">
        <v>0.46651336374530261</v>
      </c>
      <c r="H106">
        <f>+C106/'Dados Primários'!$D$31</f>
        <v>0.35294117647058826</v>
      </c>
      <c r="I106" s="63">
        <v>128327734350.37943</v>
      </c>
      <c r="J106" s="36">
        <f t="shared" si="2"/>
        <v>1739071.1765179893</v>
      </c>
    </row>
    <row r="107" spans="3:10">
      <c r="C107">
        <v>16</v>
      </c>
      <c r="E107">
        <v>81.490524339252403</v>
      </c>
      <c r="G107">
        <v>0.49010446730074686</v>
      </c>
      <c r="H107">
        <f>+C107/'Dados Primários'!$D$31</f>
        <v>0.31372549019607843</v>
      </c>
      <c r="I107" s="63">
        <v>122231226827.12564</v>
      </c>
      <c r="J107" s="36">
        <f t="shared" si="2"/>
        <v>1531537.9077014767</v>
      </c>
    </row>
    <row r="108" spans="3:10">
      <c r="C108">
        <v>20</v>
      </c>
      <c r="E108">
        <v>83.242569815014747</v>
      </c>
      <c r="G108">
        <v>0.48578192365159373</v>
      </c>
      <c r="H108">
        <f>+C108/'Dados Primários'!$D$31</f>
        <v>0.39215686274509803</v>
      </c>
      <c r="I108" s="63">
        <v>138229283500.56955</v>
      </c>
      <c r="J108" s="36">
        <f t="shared" si="2"/>
        <v>2192031.071148173</v>
      </c>
    </row>
    <row r="109" spans="3:10">
      <c r="C109">
        <v>17</v>
      </c>
      <c r="E109">
        <v>81.870880952976123</v>
      </c>
      <c r="G109">
        <v>0.53679081233534542</v>
      </c>
      <c r="H109">
        <f>+C109/'Dados Primários'!$D$31</f>
        <v>0.33333333333333331</v>
      </c>
      <c r="I109" s="63">
        <v>127567794072.24049</v>
      </c>
      <c r="J109" s="36">
        <f t="shared" si="2"/>
        <v>1868763.4369601929</v>
      </c>
    </row>
    <row r="110" spans="3:10">
      <c r="C110">
        <v>18</v>
      </c>
      <c r="E110">
        <v>83.896176669698292</v>
      </c>
      <c r="G110">
        <v>0.54318292014914704</v>
      </c>
      <c r="H110">
        <f>+C110/'Dados Primários'!$D$31</f>
        <v>0.35294117647058826</v>
      </c>
      <c r="I110" s="63">
        <v>129914972146.00211</v>
      </c>
      <c r="J110" s="36">
        <f t="shared" si="2"/>
        <v>2089535.7629858521</v>
      </c>
    </row>
    <row r="111" spans="3:10">
      <c r="C111">
        <v>20</v>
      </c>
      <c r="E111">
        <v>83.041287619174128</v>
      </c>
      <c r="G111">
        <v>0.47533894671375815</v>
      </c>
      <c r="H111">
        <f>+C111/'Dados Primários'!$D$31</f>
        <v>0.39215686274509803</v>
      </c>
      <c r="I111" s="63">
        <v>128936857857.24635</v>
      </c>
      <c r="J111" s="36">
        <f t="shared" si="2"/>
        <v>1995879.7694359275</v>
      </c>
    </row>
    <row r="112" spans="3:10">
      <c r="C112">
        <v>20</v>
      </c>
      <c r="E112">
        <v>82.921015459541707</v>
      </c>
      <c r="G112">
        <v>0.52167741813309376</v>
      </c>
      <c r="H112">
        <f>+C112/'Dados Primários'!$D$31</f>
        <v>0.39215686274509803</v>
      </c>
      <c r="I112" s="63">
        <v>129770006739.42734</v>
      </c>
      <c r="J112" s="36">
        <f t="shared" si="2"/>
        <v>2201409.2979035061</v>
      </c>
    </row>
    <row r="113" spans="3:10">
      <c r="C113">
        <v>19</v>
      </c>
      <c r="E113">
        <v>77.506828517423401</v>
      </c>
      <c r="G113">
        <v>0.53236656290589213</v>
      </c>
      <c r="H113">
        <f>+C113/'Dados Primários'!$D$31</f>
        <v>0.37254901960784315</v>
      </c>
      <c r="I113" s="63">
        <v>122503269555.28151</v>
      </c>
      <c r="J113" s="36">
        <f t="shared" si="2"/>
        <v>1883136.6752618961</v>
      </c>
    </row>
    <row r="114" spans="3:10">
      <c r="C114">
        <v>18</v>
      </c>
      <c r="E114">
        <v>81.26689233503626</v>
      </c>
      <c r="G114">
        <v>0.48482275932786184</v>
      </c>
      <c r="H114">
        <f>+C114/'Dados Primários'!$D$31</f>
        <v>0.35294117647058826</v>
      </c>
      <c r="I114" s="63">
        <v>150451415616.29782</v>
      </c>
      <c r="J114" s="36">
        <f t="shared" si="2"/>
        <v>2092161.7554568045</v>
      </c>
    </row>
    <row r="115" spans="3:10">
      <c r="C115">
        <v>19</v>
      </c>
      <c r="E115">
        <v>76.659474954316153</v>
      </c>
      <c r="G115">
        <v>0.5161160233738441</v>
      </c>
      <c r="H115">
        <f>+C115/'Dados Primários'!$D$31</f>
        <v>0.37254901960784315</v>
      </c>
      <c r="I115" s="63">
        <v>134942263117.49884</v>
      </c>
      <c r="J115" s="36">
        <f t="shared" si="2"/>
        <v>1989044.9470730911</v>
      </c>
    </row>
    <row r="116" spans="3:10">
      <c r="C116">
        <v>18</v>
      </c>
      <c r="E116">
        <v>79.795557191500237</v>
      </c>
      <c r="G116">
        <v>0.46200484419800569</v>
      </c>
      <c r="H116">
        <f>+C116/'Dados Primários'!$D$31</f>
        <v>0.35294117647058826</v>
      </c>
      <c r="I116" s="63">
        <v>142616215803.01608</v>
      </c>
      <c r="J116" s="36">
        <f t="shared" si="2"/>
        <v>1855651.7627834827</v>
      </c>
    </row>
    <row r="117" spans="3:10">
      <c r="C117">
        <v>16</v>
      </c>
      <c r="E117">
        <v>83.929717544433529</v>
      </c>
      <c r="G117">
        <v>0.51541643588124608</v>
      </c>
      <c r="H117">
        <f>+C117/'Dados Primários'!$D$31</f>
        <v>0.31372549019607843</v>
      </c>
      <c r="I117" s="63">
        <v>148739001291.21683</v>
      </c>
      <c r="J117" s="36">
        <f t="shared" si="2"/>
        <v>2018592.6735312606</v>
      </c>
    </row>
    <row r="118" spans="3:10">
      <c r="C118">
        <v>17</v>
      </c>
      <c r="E118">
        <v>78.762769294326546</v>
      </c>
      <c r="G118">
        <v>0.50403785610293872</v>
      </c>
      <c r="H118">
        <f>+C118/'Dados Primários'!$D$31</f>
        <v>0.33333333333333331</v>
      </c>
      <c r="I118" s="63">
        <v>124394701481.04927</v>
      </c>
      <c r="J118" s="36">
        <f t="shared" si="2"/>
        <v>1646132.391146512</v>
      </c>
    </row>
    <row r="119" spans="3:10">
      <c r="C119">
        <v>20</v>
      </c>
      <c r="E119">
        <v>77.863529746357131</v>
      </c>
      <c r="G119">
        <v>0.46424752209067699</v>
      </c>
      <c r="H119">
        <f>+C119/'Dados Primários'!$D$31</f>
        <v>0.39215686274509803</v>
      </c>
      <c r="I119" s="63">
        <v>139747791995.17694</v>
      </c>
      <c r="J119" s="36">
        <f t="shared" si="2"/>
        <v>1981018.1576082809</v>
      </c>
    </row>
    <row r="120" spans="3:10">
      <c r="C120">
        <v>17</v>
      </c>
      <c r="E120">
        <v>76.344447024326982</v>
      </c>
      <c r="G120">
        <v>0.50810377800748863</v>
      </c>
      <c r="H120">
        <f>+C120/'Dados Primários'!$D$31</f>
        <v>0.33333333333333331</v>
      </c>
      <c r="I120" s="63">
        <v>149140062938.97519</v>
      </c>
      <c r="J120" s="36">
        <f t="shared" si="2"/>
        <v>1928425.8534048144</v>
      </c>
    </row>
    <row r="121" spans="3:10">
      <c r="C121">
        <v>19</v>
      </c>
      <c r="E121">
        <v>81.121137863547133</v>
      </c>
      <c r="G121">
        <v>0.50019697186080603</v>
      </c>
      <c r="H121">
        <f>+C121/'Dados Primários'!$D$31</f>
        <v>0.37254901960784315</v>
      </c>
      <c r="I121" s="63">
        <v>145037815356.17905</v>
      </c>
      <c r="J121" s="36">
        <f t="shared" si="2"/>
        <v>2192500.8296929323</v>
      </c>
    </row>
    <row r="122" spans="3:10">
      <c r="C122">
        <v>17</v>
      </c>
      <c r="E122">
        <v>82.964072636777573</v>
      </c>
      <c r="G122">
        <v>0.51050606456608794</v>
      </c>
      <c r="H122">
        <f>+C122/'Dados Primários'!$D$31</f>
        <v>0.33333333333333331</v>
      </c>
      <c r="I122" s="63">
        <v>138562691301.36945</v>
      </c>
      <c r="J122" s="36">
        <f t="shared" si="2"/>
        <v>1956212.4746579663</v>
      </c>
    </row>
    <row r="123" spans="3:10">
      <c r="C123">
        <v>18</v>
      </c>
      <c r="E123">
        <v>81.168806320600581</v>
      </c>
      <c r="G123">
        <v>0.4754271622399926</v>
      </c>
      <c r="H123">
        <f>+C123/'Dados Primários'!$D$31</f>
        <v>0.35294117647058826</v>
      </c>
      <c r="I123" s="63">
        <v>151152702116.01291</v>
      </c>
      <c r="J123" s="36">
        <f t="shared" si="2"/>
        <v>2058692.0807705435</v>
      </c>
    </row>
    <row r="124" spans="3:10">
      <c r="C124">
        <v>18</v>
      </c>
      <c r="E124">
        <v>76.127830334067269</v>
      </c>
      <c r="G124">
        <v>0.50431576755564467</v>
      </c>
      <c r="H124">
        <f>+C124/'Dados Primários'!$D$31</f>
        <v>0.35294117647058826</v>
      </c>
      <c r="I124" s="63">
        <v>131464463828.81351</v>
      </c>
      <c r="J124" s="36">
        <f t="shared" si="2"/>
        <v>1781380.5356156377</v>
      </c>
    </row>
    <row r="125" spans="3:10">
      <c r="C125">
        <v>18</v>
      </c>
      <c r="E125">
        <v>80.444424668533927</v>
      </c>
      <c r="G125">
        <v>0.53510530771925369</v>
      </c>
      <c r="H125">
        <f>+C125/'Dados Primários'!$D$31</f>
        <v>0.35294117647058826</v>
      </c>
      <c r="I125" s="63">
        <v>131243570868.50496</v>
      </c>
      <c r="J125" s="36">
        <f t="shared" si="2"/>
        <v>1993956.0241744597</v>
      </c>
    </row>
    <row r="126" spans="3:10">
      <c r="C126">
        <v>18</v>
      </c>
      <c r="E126">
        <v>77.445404049682153</v>
      </c>
      <c r="G126">
        <v>0.51490683749546617</v>
      </c>
      <c r="H126">
        <f>+C126/'Dados Primários'!$D$31</f>
        <v>0.35294117647058826</v>
      </c>
      <c r="I126" s="63">
        <v>138695586962.94928</v>
      </c>
      <c r="J126" s="36">
        <f t="shared" si="2"/>
        <v>1952042.5528122131</v>
      </c>
    </row>
    <row r="127" spans="3:10">
      <c r="C127">
        <v>20</v>
      </c>
      <c r="E127">
        <v>80.905863007952391</v>
      </c>
      <c r="G127">
        <v>0.53921778629963191</v>
      </c>
      <c r="H127">
        <f>+C127/'Dados Primários'!$D$31</f>
        <v>0.39215686274509803</v>
      </c>
      <c r="I127" s="63">
        <v>134730086288.75487</v>
      </c>
      <c r="J127" s="36">
        <f t="shared" si="2"/>
        <v>2304987.6956677297</v>
      </c>
    </row>
    <row r="128" spans="3:10">
      <c r="C128">
        <v>18</v>
      </c>
      <c r="E128">
        <v>80.839574655908891</v>
      </c>
      <c r="G128">
        <v>0.53333433791218998</v>
      </c>
      <c r="H128">
        <f>+C128/'Dados Primários'!$D$31</f>
        <v>0.35294117647058826</v>
      </c>
      <c r="I128" s="63">
        <v>146560255103.07413</v>
      </c>
      <c r="J128" s="36">
        <f t="shared" si="2"/>
        <v>2230191.2471465352</v>
      </c>
    </row>
    <row r="129" spans="3:10">
      <c r="C129">
        <v>17</v>
      </c>
      <c r="E129">
        <v>78.731241860767469</v>
      </c>
      <c r="G129">
        <v>0.4502172901761799</v>
      </c>
      <c r="H129">
        <f>+C129/'Dados Primários'!$D$31</f>
        <v>0.33333333333333331</v>
      </c>
      <c r="I129" s="63">
        <v>136207517366.95297</v>
      </c>
      <c r="J129" s="36">
        <f t="shared" si="2"/>
        <v>1609344.773482519</v>
      </c>
    </row>
    <row r="130" spans="3:10">
      <c r="C130">
        <v>18</v>
      </c>
      <c r="E130">
        <v>83.98195391892547</v>
      </c>
      <c r="G130">
        <v>0.50199599105492054</v>
      </c>
      <c r="H130">
        <f>+C130/'Dados Primários'!$D$31</f>
        <v>0.35294117647058826</v>
      </c>
      <c r="I130" s="63">
        <v>137744386378.55667</v>
      </c>
      <c r="J130" s="36">
        <f t="shared" si="2"/>
        <v>2049568.6109958622</v>
      </c>
    </row>
    <row r="131" spans="3:10">
      <c r="C131">
        <v>16</v>
      </c>
      <c r="E131">
        <v>76.699515380291047</v>
      </c>
      <c r="G131">
        <v>0.5466216600484316</v>
      </c>
      <c r="H131">
        <f>+C131/'Dados Primários'!$D$31</f>
        <v>0.31372549019607843</v>
      </c>
      <c r="I131" s="63">
        <v>137901864401.95044</v>
      </c>
      <c r="J131" s="36">
        <f t="shared" si="2"/>
        <v>1813841.7790765611</v>
      </c>
    </row>
    <row r="132" spans="3:10">
      <c r="C132">
        <v>18</v>
      </c>
      <c r="E132">
        <v>80.754996551552324</v>
      </c>
      <c r="G132">
        <v>0.47024043398920468</v>
      </c>
      <c r="H132">
        <f>+C132/'Dados Primários'!$D$31</f>
        <v>0.35294117647058826</v>
      </c>
      <c r="I132" s="63">
        <v>144635003581.00748</v>
      </c>
      <c r="J132" s="36">
        <f t="shared" si="2"/>
        <v>1938496.9059006136</v>
      </c>
    </row>
    <row r="133" spans="3:10">
      <c r="C133">
        <v>18</v>
      </c>
      <c r="E133">
        <v>81.227041939844867</v>
      </c>
      <c r="G133">
        <v>0.53097405656286245</v>
      </c>
      <c r="H133">
        <f>+C133/'Dados Primários'!$D$31</f>
        <v>0.35294117647058826</v>
      </c>
      <c r="I133" s="63">
        <v>148505185992.69223</v>
      </c>
      <c r="J133" s="36">
        <f t="shared" si="2"/>
        <v>2260569.6301026242</v>
      </c>
    </row>
    <row r="134" spans="3:10">
      <c r="C134">
        <v>18</v>
      </c>
      <c r="E134">
        <v>78.893882972604544</v>
      </c>
      <c r="G134">
        <v>0.48096865202811023</v>
      </c>
      <c r="H134">
        <f>+C134/'Dados Primários'!$D$31</f>
        <v>0.35294117647058826</v>
      </c>
      <c r="I134" s="63">
        <v>124660979178.1106</v>
      </c>
      <c r="J134" s="36">
        <f t="shared" si="2"/>
        <v>1669525.1502235259</v>
      </c>
    </row>
    <row r="135" spans="3:10">
      <c r="C135">
        <v>18</v>
      </c>
      <c r="E135">
        <v>81.491120564514361</v>
      </c>
      <c r="G135">
        <v>0.54013463644782767</v>
      </c>
      <c r="H135">
        <f>+C135/'Dados Primários'!$D$31</f>
        <v>0.35294117647058826</v>
      </c>
      <c r="I135" s="63">
        <v>145077046504.74576</v>
      </c>
      <c r="J135" s="36">
        <f t="shared" si="2"/>
        <v>2253789.5031705769</v>
      </c>
    </row>
    <row r="136" spans="3:10">
      <c r="C136">
        <v>19</v>
      </c>
      <c r="E136">
        <v>77.26332779287516</v>
      </c>
      <c r="G136">
        <v>0.54283477863894536</v>
      </c>
      <c r="H136">
        <f>+C136/'Dados Primários'!$D$31</f>
        <v>0.37254901960784315</v>
      </c>
      <c r="I136" s="63">
        <v>137920605261.77316</v>
      </c>
      <c r="J136" s="36">
        <f t="shared" ref="J136:J199" si="3">+E136*G136*H136*I136/1000000</f>
        <v>2155031.6525556976</v>
      </c>
    </row>
    <row r="137" spans="3:10">
      <c r="C137">
        <v>20</v>
      </c>
      <c r="E137">
        <v>76.750214852742019</v>
      </c>
      <c r="G137">
        <v>0.52412458475405566</v>
      </c>
      <c r="H137">
        <f>+C137/'Dados Primários'!$D$31</f>
        <v>0.39215686274509803</v>
      </c>
      <c r="I137" s="63">
        <v>129612634621.38019</v>
      </c>
      <c r="J137" s="36">
        <f t="shared" si="3"/>
        <v>2044660.8873089815</v>
      </c>
    </row>
    <row r="138" spans="3:10">
      <c r="C138">
        <v>20</v>
      </c>
      <c r="E138">
        <v>76.861030035121843</v>
      </c>
      <c r="G138">
        <v>0.46189596141311151</v>
      </c>
      <c r="H138">
        <f>+C138/'Dados Primários'!$D$31</f>
        <v>0.39215686274509803</v>
      </c>
      <c r="I138" s="63">
        <v>147550081536.89563</v>
      </c>
      <c r="J138" s="36">
        <f t="shared" si="3"/>
        <v>2054232.7022579147</v>
      </c>
    </row>
    <row r="139" spans="3:10">
      <c r="C139">
        <v>17</v>
      </c>
      <c r="E139">
        <v>83.331800292866205</v>
      </c>
      <c r="G139">
        <v>0.48542347016531207</v>
      </c>
      <c r="H139">
        <f>+C139/'Dados Primários'!$D$31</f>
        <v>0.33333333333333331</v>
      </c>
      <c r="I139" s="63">
        <v>122220390604.91156</v>
      </c>
      <c r="J139" s="36">
        <f t="shared" si="3"/>
        <v>1647987.6303836529</v>
      </c>
    </row>
    <row r="140" spans="3:10">
      <c r="C140">
        <v>17</v>
      </c>
      <c r="E140">
        <v>77.567522202417038</v>
      </c>
      <c r="G140">
        <v>0.51226306839951463</v>
      </c>
      <c r="H140">
        <f>+C140/'Dados Primários'!$D$31</f>
        <v>0.33333333333333331</v>
      </c>
      <c r="I140" s="63">
        <v>136104896748.48732</v>
      </c>
      <c r="J140" s="36">
        <f t="shared" si="3"/>
        <v>1802708.3108577256</v>
      </c>
    </row>
    <row r="141" spans="3:10">
      <c r="C141">
        <v>19</v>
      </c>
      <c r="E141">
        <v>77.34565602305608</v>
      </c>
      <c r="G141">
        <v>0.50539059064136382</v>
      </c>
      <c r="H141">
        <f>+C141/'Dados Primários'!$D$31</f>
        <v>0.37254901960784315</v>
      </c>
      <c r="I141" s="63">
        <v>122999651826.4523</v>
      </c>
      <c r="J141" s="36">
        <f t="shared" si="3"/>
        <v>1791226.0073891862</v>
      </c>
    </row>
    <row r="142" spans="3:10">
      <c r="C142">
        <v>20</v>
      </c>
      <c r="E142">
        <v>76.440779503640144</v>
      </c>
      <c r="G142">
        <v>0.49965690940136881</v>
      </c>
      <c r="H142">
        <f>+C142/'Dados Primários'!$D$31</f>
        <v>0.39215686274509803</v>
      </c>
      <c r="I142" s="63">
        <v>123148247183.83525</v>
      </c>
      <c r="J142" s="36">
        <f t="shared" si="3"/>
        <v>1844527.1783521287</v>
      </c>
    </row>
    <row r="143" spans="3:10">
      <c r="C143">
        <v>19</v>
      </c>
      <c r="E143">
        <v>76.181117680008114</v>
      </c>
      <c r="G143">
        <v>0.5336763088049723</v>
      </c>
      <c r="H143">
        <f>+C143/'Dados Primários'!$D$31</f>
        <v>0.37254901960784315</v>
      </c>
      <c r="I143" s="63">
        <v>130590418719.03018</v>
      </c>
      <c r="J143" s="36">
        <f t="shared" si="3"/>
        <v>1977971.3790629685</v>
      </c>
    </row>
    <row r="144" spans="3:10">
      <c r="C144">
        <v>19</v>
      </c>
      <c r="E144">
        <v>80.044847896343498</v>
      </c>
      <c r="G144">
        <v>0.49772208516845579</v>
      </c>
      <c r="H144">
        <f>+C144/'Dados Primários'!$D$31</f>
        <v>0.37254901960784315</v>
      </c>
      <c r="I144" s="63">
        <v>141167410740.24115</v>
      </c>
      <c r="J144" s="36">
        <f t="shared" si="3"/>
        <v>2095261.1937335134</v>
      </c>
    </row>
    <row r="145" spans="3:10">
      <c r="C145">
        <v>17</v>
      </c>
      <c r="E145">
        <v>81.758593845068759</v>
      </c>
      <c r="G145">
        <v>0.515085426236077</v>
      </c>
      <c r="H145">
        <f>+C145/'Dados Primários'!$D$31</f>
        <v>0.33333333333333331</v>
      </c>
      <c r="I145" s="63">
        <v>128672311232.73834</v>
      </c>
      <c r="J145" s="36">
        <f t="shared" si="3"/>
        <v>1806244.4382788767</v>
      </c>
    </row>
    <row r="146" spans="3:10">
      <c r="C146">
        <v>19</v>
      </c>
      <c r="E146">
        <v>76.686754070542179</v>
      </c>
      <c r="G146">
        <v>0.54075874974520821</v>
      </c>
      <c r="H146">
        <f>+C146/'Dados Primários'!$D$31</f>
        <v>0.37254901960784315</v>
      </c>
      <c r="I146" s="63">
        <v>123534888633.31027</v>
      </c>
      <c r="J146" s="36">
        <f t="shared" si="3"/>
        <v>1908521.0919342714</v>
      </c>
    </row>
    <row r="147" spans="3:10">
      <c r="C147">
        <v>18</v>
      </c>
      <c r="E147">
        <v>82.275663602294244</v>
      </c>
      <c r="G147">
        <v>0.53230696771401309</v>
      </c>
      <c r="H147">
        <f>+C147/'Dados Primários'!$D$31</f>
        <v>0.35294117647058826</v>
      </c>
      <c r="I147" s="63">
        <v>148873260045.83075</v>
      </c>
      <c r="J147" s="36">
        <f t="shared" si="3"/>
        <v>2301190.5002858634</v>
      </c>
    </row>
    <row r="148" spans="3:10">
      <c r="C148">
        <v>20</v>
      </c>
      <c r="E148">
        <v>79.078163759353643</v>
      </c>
      <c r="G148">
        <v>0.48320636941735001</v>
      </c>
      <c r="H148">
        <f>+C148/'Dados Primários'!$D$31</f>
        <v>0.39215686274509803</v>
      </c>
      <c r="I148" s="63">
        <v>130881590277.36708</v>
      </c>
      <c r="J148" s="36">
        <f t="shared" si="3"/>
        <v>1961225.8522627312</v>
      </c>
    </row>
    <row r="149" spans="3:10">
      <c r="C149">
        <v>19</v>
      </c>
      <c r="E149">
        <v>82.698303456743389</v>
      </c>
      <c r="G149">
        <v>0.54945079740111291</v>
      </c>
      <c r="H149">
        <f>+C149/'Dados Primários'!$D$31</f>
        <v>0.37254901960784315</v>
      </c>
      <c r="I149" s="63">
        <v>144887791708.52518</v>
      </c>
      <c r="J149" s="36">
        <f t="shared" si="3"/>
        <v>2452678.5120330229</v>
      </c>
    </row>
    <row r="150" spans="3:10">
      <c r="C150">
        <v>16</v>
      </c>
      <c r="E150">
        <v>78.386197486140858</v>
      </c>
      <c r="G150">
        <v>0.5195519205041006</v>
      </c>
      <c r="H150">
        <f>+C150/'Dados Primários'!$D$31</f>
        <v>0.31372549019607843</v>
      </c>
      <c r="I150" s="63">
        <v>137115245182.58649</v>
      </c>
      <c r="J150" s="36">
        <f t="shared" si="3"/>
        <v>1751878.9849804002</v>
      </c>
    </row>
    <row r="151" spans="3:10">
      <c r="C151">
        <v>18</v>
      </c>
      <c r="E151">
        <v>76.821149569387146</v>
      </c>
      <c r="G151">
        <v>0.50912791241851074</v>
      </c>
      <c r="H151">
        <f>+C151/'Dados Primários'!$D$31</f>
        <v>0.35294117647058826</v>
      </c>
      <c r="I151" s="63">
        <v>123925783731.00877</v>
      </c>
      <c r="J151" s="36">
        <f t="shared" si="3"/>
        <v>1710691.5585819727</v>
      </c>
    </row>
    <row r="152" spans="3:10">
      <c r="C152">
        <v>19</v>
      </c>
      <c r="E152">
        <v>77.06081268985794</v>
      </c>
      <c r="G152">
        <v>0.51282401790973919</v>
      </c>
      <c r="H152">
        <f>+C152/'Dados Primários'!$D$31</f>
        <v>0.37254901960784315</v>
      </c>
      <c r="I152" s="63">
        <v>148647167064.55087</v>
      </c>
      <c r="J152" s="36">
        <f t="shared" si="3"/>
        <v>2188477.084294545</v>
      </c>
    </row>
    <row r="153" spans="3:10">
      <c r="C153">
        <v>18</v>
      </c>
      <c r="E153">
        <v>81.078878442327905</v>
      </c>
      <c r="G153">
        <v>0.53326900898631158</v>
      </c>
      <c r="H153">
        <f>+C153/'Dados Primários'!$D$31</f>
        <v>0.35294117647058826</v>
      </c>
      <c r="I153" s="63">
        <v>140936853906.57599</v>
      </c>
      <c r="J153" s="36">
        <f t="shared" si="3"/>
        <v>2150705.6670778329</v>
      </c>
    </row>
    <row r="154" spans="3:10">
      <c r="C154">
        <v>19</v>
      </c>
      <c r="E154">
        <v>76.709980205032039</v>
      </c>
      <c r="G154">
        <v>0.45223403293743453</v>
      </c>
      <c r="H154">
        <f>+C154/'Dados Primários'!$D$31</f>
        <v>0.37254901960784315</v>
      </c>
      <c r="I154" s="63">
        <v>123703607822.63037</v>
      </c>
      <c r="J154" s="36">
        <f t="shared" si="3"/>
        <v>1598751.2745053908</v>
      </c>
    </row>
    <row r="155" spans="3:10">
      <c r="C155">
        <v>18</v>
      </c>
      <c r="E155">
        <v>80.637305973394447</v>
      </c>
      <c r="G155">
        <v>0.49739157946193202</v>
      </c>
      <c r="H155">
        <f>+C155/'Dados Primários'!$D$31</f>
        <v>0.35294117647058826</v>
      </c>
      <c r="I155" s="63">
        <v>134536674948.6591</v>
      </c>
      <c r="J155" s="36">
        <f t="shared" si="3"/>
        <v>1904484.5662939805</v>
      </c>
    </row>
    <row r="156" spans="3:10">
      <c r="C156">
        <v>19</v>
      </c>
      <c r="E156">
        <v>79.201494840533243</v>
      </c>
      <c r="G156">
        <v>0.46027601669089685</v>
      </c>
      <c r="H156">
        <f>+C156/'Dados Primários'!$D$31</f>
        <v>0.37254901960784315</v>
      </c>
      <c r="I156" s="63">
        <v>135895862113.63593</v>
      </c>
      <c r="J156" s="36">
        <f t="shared" si="3"/>
        <v>1845616.1527250239</v>
      </c>
    </row>
    <row r="157" spans="3:10">
      <c r="C157">
        <v>20</v>
      </c>
      <c r="E157">
        <v>83.523784842120378</v>
      </c>
      <c r="G157">
        <v>0.45901252390305164</v>
      </c>
      <c r="H157">
        <f>+C157/'Dados Primários'!$D$31</f>
        <v>0.39215686274509803</v>
      </c>
      <c r="I157" s="63">
        <v>149754543878.95508</v>
      </c>
      <c r="J157" s="36">
        <f t="shared" si="3"/>
        <v>2251513.365671563</v>
      </c>
    </row>
    <row r="158" spans="3:10">
      <c r="C158">
        <v>18</v>
      </c>
      <c r="E158">
        <v>80.251841517282571</v>
      </c>
      <c r="G158">
        <v>0.52348923858883289</v>
      </c>
      <c r="H158">
        <f>+C158/'Dados Primários'!$D$31</f>
        <v>0.35294117647058826</v>
      </c>
      <c r="I158" s="63">
        <v>122618973598.17241</v>
      </c>
      <c r="J158" s="36">
        <f t="shared" si="3"/>
        <v>1818120.9475706702</v>
      </c>
    </row>
    <row r="159" spans="3:10">
      <c r="C159">
        <v>20</v>
      </c>
      <c r="E159">
        <v>80.700380968256098</v>
      </c>
      <c r="G159">
        <v>0.48363296251447546</v>
      </c>
      <c r="H159">
        <f>+C159/'Dados Primários'!$D$31</f>
        <v>0.39215686274509803</v>
      </c>
      <c r="I159" s="63">
        <v>145089264483.6983</v>
      </c>
      <c r="J159" s="36">
        <f t="shared" si="3"/>
        <v>2220683.0443119537</v>
      </c>
    </row>
    <row r="160" spans="3:10">
      <c r="C160">
        <v>17</v>
      </c>
      <c r="E160">
        <v>83.302933480265978</v>
      </c>
      <c r="G160">
        <v>0.51920098078865606</v>
      </c>
      <c r="H160">
        <f>+C160/'Dados Primários'!$D$31</f>
        <v>0.33333333333333331</v>
      </c>
      <c r="I160" s="63">
        <v>133268177517.34898</v>
      </c>
      <c r="J160" s="36">
        <f t="shared" si="3"/>
        <v>1921325.7500562535</v>
      </c>
    </row>
    <row r="161" spans="3:10">
      <c r="C161">
        <v>20</v>
      </c>
      <c r="E161">
        <v>80.403002830409918</v>
      </c>
      <c r="G161">
        <v>0.51088411494199382</v>
      </c>
      <c r="H161">
        <f>+C161/'Dados Primários'!$D$31</f>
        <v>0.39215686274509803</v>
      </c>
      <c r="I161" s="63">
        <v>146259534084.35898</v>
      </c>
      <c r="J161" s="36">
        <f t="shared" si="3"/>
        <v>2356018.3746514218</v>
      </c>
    </row>
    <row r="162" spans="3:10">
      <c r="C162">
        <v>18</v>
      </c>
      <c r="E162">
        <v>77.268570699388434</v>
      </c>
      <c r="G162">
        <v>0.52931983008949079</v>
      </c>
      <c r="H162">
        <f>+C162/'Dados Primários'!$D$31</f>
        <v>0.35294117647058826</v>
      </c>
      <c r="I162" s="63">
        <v>151989355821.1575</v>
      </c>
      <c r="J162" s="36">
        <f t="shared" si="3"/>
        <v>2193999.6126571861</v>
      </c>
    </row>
    <row r="163" spans="3:10">
      <c r="C163">
        <v>18</v>
      </c>
      <c r="E163">
        <v>76.867744621293497</v>
      </c>
      <c r="G163">
        <v>0.47838431407156601</v>
      </c>
      <c r="H163">
        <f>+C163/'Dados Primários'!$D$31</f>
        <v>0.35294117647058826</v>
      </c>
      <c r="I163" s="63">
        <v>123103286194.19749</v>
      </c>
      <c r="J163" s="36">
        <f t="shared" si="3"/>
        <v>1597691.9425993587</v>
      </c>
    </row>
    <row r="164" spans="3:10">
      <c r="C164">
        <v>19</v>
      </c>
      <c r="E164">
        <v>76.183850079860463</v>
      </c>
      <c r="G164">
        <v>0.50516660080997589</v>
      </c>
      <c r="H164">
        <f>+C164/'Dados Primários'!$D$31</f>
        <v>0.37254901960784315</v>
      </c>
      <c r="I164" s="63">
        <v>124931065877.40176</v>
      </c>
      <c r="J164" s="36">
        <f t="shared" si="3"/>
        <v>1791230.2551710778</v>
      </c>
    </row>
    <row r="165" spans="3:10">
      <c r="C165">
        <v>19</v>
      </c>
      <c r="E165">
        <v>77.968292214892941</v>
      </c>
      <c r="G165">
        <v>0.53505981326338836</v>
      </c>
      <c r="H165">
        <f>+C165/'Dados Primários'!$D$31</f>
        <v>0.37254901960784315</v>
      </c>
      <c r="I165" s="63">
        <v>124424201491.48637</v>
      </c>
      <c r="J165" s="36">
        <f t="shared" si="3"/>
        <v>1933787.0274578445</v>
      </c>
    </row>
    <row r="166" spans="3:10">
      <c r="C166">
        <v>19</v>
      </c>
      <c r="E166">
        <v>77.087255705654272</v>
      </c>
      <c r="G166">
        <v>0.45028151776654718</v>
      </c>
      <c r="H166">
        <f>+C166/'Dados Primários'!$D$31</f>
        <v>0.37254901960784315</v>
      </c>
      <c r="I166" s="63">
        <v>125554467411.50435</v>
      </c>
      <c r="J166" s="36">
        <f t="shared" si="3"/>
        <v>1623612.1829749201</v>
      </c>
    </row>
    <row r="167" spans="3:10">
      <c r="C167">
        <v>18</v>
      </c>
      <c r="E167">
        <v>77.506644931392117</v>
      </c>
      <c r="G167">
        <v>0.48146910235819834</v>
      </c>
      <c r="H167">
        <f>+C167/'Dados Primários'!$D$31</f>
        <v>0.35294117647058826</v>
      </c>
      <c r="I167" s="63">
        <v>131933785153.52206</v>
      </c>
      <c r="J167" s="36">
        <f t="shared" si="3"/>
        <v>1737663.6301836856</v>
      </c>
    </row>
    <row r="168" spans="3:10">
      <c r="C168">
        <v>20</v>
      </c>
      <c r="E168">
        <v>78.181361907246227</v>
      </c>
      <c r="G168">
        <v>0.45120333423894055</v>
      </c>
      <c r="H168">
        <f>+C168/'Dados Primários'!$D$31</f>
        <v>0.39215686274509803</v>
      </c>
      <c r="I168" s="63">
        <v>129127075245.19743</v>
      </c>
      <c r="J168" s="36">
        <f t="shared" si="3"/>
        <v>1786292.8736323845</v>
      </c>
    </row>
    <row r="169" spans="3:10">
      <c r="C169">
        <v>20</v>
      </c>
      <c r="E169">
        <v>82.149575087311476</v>
      </c>
      <c r="G169">
        <v>0.4744385538736538</v>
      </c>
      <c r="H169">
        <f>+C169/'Dados Primários'!$D$31</f>
        <v>0.39215686274509803</v>
      </c>
      <c r="I169" s="63">
        <v>146753646033.23566</v>
      </c>
      <c r="J169" s="36">
        <f t="shared" si="3"/>
        <v>2243024.4849095205</v>
      </c>
    </row>
    <row r="170" spans="3:10">
      <c r="C170">
        <v>16</v>
      </c>
      <c r="E170">
        <v>79.908492444040476</v>
      </c>
      <c r="G170">
        <v>0.48877495449910641</v>
      </c>
      <c r="H170">
        <f>+C170/'Dados Primários'!$D$31</f>
        <v>0.31372549019607843</v>
      </c>
      <c r="I170" s="63">
        <v>146528880591.75055</v>
      </c>
      <c r="J170" s="36">
        <f t="shared" si="3"/>
        <v>1795456.6326815677</v>
      </c>
    </row>
    <row r="171" spans="3:10">
      <c r="C171">
        <v>16</v>
      </c>
      <c r="E171">
        <v>78.032506988398964</v>
      </c>
      <c r="G171">
        <v>0.54066026648071608</v>
      </c>
      <c r="H171">
        <f>+C171/'Dados Primários'!$D$31</f>
        <v>0.31372549019607843</v>
      </c>
      <c r="I171" s="63">
        <v>148896105551.57816</v>
      </c>
      <c r="J171" s="36">
        <f t="shared" si="3"/>
        <v>1970757.3699045102</v>
      </c>
    </row>
    <row r="172" spans="3:10">
      <c r="C172">
        <v>17</v>
      </c>
      <c r="E172">
        <v>76.344954021435669</v>
      </c>
      <c r="G172">
        <v>0.47709874139497932</v>
      </c>
      <c r="H172">
        <f>+C172/'Dados Primários'!$D$31</f>
        <v>0.33333333333333331</v>
      </c>
      <c r="I172" s="63">
        <v>124846005374.02835</v>
      </c>
      <c r="J172" s="36">
        <f t="shared" si="3"/>
        <v>1515800.3572107956</v>
      </c>
    </row>
    <row r="173" spans="3:10">
      <c r="C173">
        <v>16</v>
      </c>
      <c r="E173">
        <v>81.642238269393445</v>
      </c>
      <c r="G173">
        <v>0.49854662541698047</v>
      </c>
      <c r="H173">
        <f>+C173/'Dados Primários'!$D$31</f>
        <v>0.31372549019607843</v>
      </c>
      <c r="I173" s="63">
        <v>134812321294.47736</v>
      </c>
      <c r="J173" s="36">
        <f t="shared" si="3"/>
        <v>1721472.450491813</v>
      </c>
    </row>
    <row r="174" spans="3:10">
      <c r="C174">
        <v>16</v>
      </c>
      <c r="E174">
        <v>81.098593695600798</v>
      </c>
      <c r="G174">
        <v>0.47313338318985582</v>
      </c>
      <c r="H174">
        <f>+C174/'Dados Primários'!$D$31</f>
        <v>0.31372549019607843</v>
      </c>
      <c r="I174" s="63">
        <v>148683996280.97379</v>
      </c>
      <c r="J174" s="36">
        <f t="shared" si="3"/>
        <v>1789826.5548325507</v>
      </c>
    </row>
    <row r="175" spans="3:10">
      <c r="C175">
        <v>20</v>
      </c>
      <c r="E175">
        <v>80.064241962537281</v>
      </c>
      <c r="G175">
        <v>0.45277127190622096</v>
      </c>
      <c r="H175">
        <f>+C175/'Dados Primários'!$D$31</f>
        <v>0.39215686274509803</v>
      </c>
      <c r="I175" s="63">
        <v>129925494326.24387</v>
      </c>
      <c r="J175" s="36">
        <f t="shared" si="3"/>
        <v>1847020.2499420536</v>
      </c>
    </row>
    <row r="176" spans="3:10">
      <c r="C176">
        <v>18</v>
      </c>
      <c r="E176">
        <v>79.714664364100742</v>
      </c>
      <c r="G176">
        <v>0.52676692785544643</v>
      </c>
      <c r="H176">
        <f>+C176/'Dados Primários'!$D$31</f>
        <v>0.35294117647058826</v>
      </c>
      <c r="I176" s="63">
        <v>125783141180.77194</v>
      </c>
      <c r="J176" s="36">
        <f t="shared" si="3"/>
        <v>1864152.7150916692</v>
      </c>
    </row>
    <row r="177" spans="3:10">
      <c r="C177">
        <v>16</v>
      </c>
      <c r="E177">
        <v>76.363967441191875</v>
      </c>
      <c r="G177">
        <v>0.47175646648824054</v>
      </c>
      <c r="H177">
        <f>+C177/'Dados Primários'!$D$31</f>
        <v>0.31372549019607843</v>
      </c>
      <c r="I177" s="63">
        <v>135253825233.90176</v>
      </c>
      <c r="J177" s="36">
        <f t="shared" si="3"/>
        <v>1528641.7220443841</v>
      </c>
    </row>
    <row r="178" spans="3:10">
      <c r="C178">
        <v>18</v>
      </c>
      <c r="E178">
        <v>81.200784111954633</v>
      </c>
      <c r="G178">
        <v>0.5109322678581496</v>
      </c>
      <c r="H178">
        <f>+C178/'Dados Primários'!$D$31</f>
        <v>0.35294117647058826</v>
      </c>
      <c r="I178" s="63">
        <v>129040706187.03995</v>
      </c>
      <c r="J178" s="36">
        <f t="shared" si="3"/>
        <v>1889524.8786266667</v>
      </c>
    </row>
    <row r="179" spans="3:10">
      <c r="C179">
        <v>19</v>
      </c>
      <c r="E179">
        <v>77.578569621582787</v>
      </c>
      <c r="G179">
        <v>0.53862589192047061</v>
      </c>
      <c r="H179">
        <f>+C179/'Dados Primários'!$D$31</f>
        <v>0.37254901960784315</v>
      </c>
      <c r="I179" s="63">
        <v>135148885580.31473</v>
      </c>
      <c r="J179" s="36">
        <f t="shared" si="3"/>
        <v>2103899.003536107</v>
      </c>
    </row>
    <row r="180" spans="3:10">
      <c r="C180">
        <v>16</v>
      </c>
      <c r="E180">
        <v>79.019629941796708</v>
      </c>
      <c r="G180">
        <v>0.48536550734907646</v>
      </c>
      <c r="H180">
        <f>+C180/'Dados Primários'!$D$31</f>
        <v>0.31372549019607843</v>
      </c>
      <c r="I180" s="63">
        <v>135319948349.76268</v>
      </c>
      <c r="J180" s="36">
        <f t="shared" si="3"/>
        <v>1628229.1710912245</v>
      </c>
    </row>
    <row r="181" spans="3:10">
      <c r="C181">
        <v>20</v>
      </c>
      <c r="E181">
        <v>82.920431777332183</v>
      </c>
      <c r="G181">
        <v>0.53808201592791927</v>
      </c>
      <c r="H181">
        <f>+C181/'Dados Primários'!$D$31</f>
        <v>0.39215686274509803</v>
      </c>
      <c r="I181" s="63">
        <v>130371914461.42825</v>
      </c>
      <c r="J181" s="36">
        <f t="shared" si="3"/>
        <v>2281150.2662265906</v>
      </c>
    </row>
    <row r="182" spans="3:10">
      <c r="C182">
        <v>17</v>
      </c>
      <c r="E182">
        <v>83.696881621934878</v>
      </c>
      <c r="G182">
        <v>0.54444170053789476</v>
      </c>
      <c r="H182">
        <f>+C182/'Dados Primários'!$D$31</f>
        <v>0.33333333333333331</v>
      </c>
      <c r="I182" s="63">
        <v>128766353224.76102</v>
      </c>
      <c r="J182" s="36">
        <f t="shared" si="3"/>
        <v>1955878.1756760017</v>
      </c>
    </row>
    <row r="183" spans="3:10">
      <c r="C183">
        <v>19</v>
      </c>
      <c r="E183">
        <v>77.489419859596254</v>
      </c>
      <c r="G183">
        <v>0.53166094039644163</v>
      </c>
      <c r="H183">
        <f>+C183/'Dados Primários'!$D$31</f>
        <v>0.37254901960784315</v>
      </c>
      <c r="I183" s="63">
        <v>144098648558.41672</v>
      </c>
      <c r="J183" s="36">
        <f t="shared" si="3"/>
        <v>2211670.8666321384</v>
      </c>
    </row>
    <row r="184" spans="3:10">
      <c r="C184">
        <v>18</v>
      </c>
      <c r="E184">
        <v>76.679580234307593</v>
      </c>
      <c r="G184">
        <v>0.52542524299371307</v>
      </c>
      <c r="H184">
        <f>+C184/'Dados Primários'!$D$31</f>
        <v>0.35294117647058826</v>
      </c>
      <c r="I184" s="63">
        <v>133986321309.57503</v>
      </c>
      <c r="J184" s="36">
        <f t="shared" si="3"/>
        <v>1905256.5043413653</v>
      </c>
    </row>
    <row r="185" spans="3:10">
      <c r="C185">
        <v>17</v>
      </c>
      <c r="E185">
        <v>81.704998007838142</v>
      </c>
      <c r="G185">
        <v>0.52205899533445899</v>
      </c>
      <c r="H185">
        <f>+C185/'Dados Primários'!$D$31</f>
        <v>0.33333333333333331</v>
      </c>
      <c r="I185" s="63">
        <v>126102250027.5179</v>
      </c>
      <c r="J185" s="36">
        <f t="shared" si="3"/>
        <v>1792956.6444508533</v>
      </c>
    </row>
    <row r="186" spans="3:10">
      <c r="C186">
        <v>14</v>
      </c>
      <c r="E186">
        <v>79.901517735748328</v>
      </c>
      <c r="G186">
        <v>0.54553458625242801</v>
      </c>
      <c r="H186">
        <f>+C186/'Dados Primários'!$D$31</f>
        <v>0.27450980392156865</v>
      </c>
      <c r="I186" s="63">
        <v>128516212493.42162</v>
      </c>
      <c r="J186" s="36">
        <f t="shared" si="3"/>
        <v>1537776.0613977495</v>
      </c>
    </row>
    <row r="187" spans="3:10">
      <c r="C187">
        <v>16</v>
      </c>
      <c r="E187">
        <v>80.808584722135492</v>
      </c>
      <c r="G187">
        <v>0.49979114455626866</v>
      </c>
      <c r="H187">
        <f>+C187/'Dados Primários'!$D$31</f>
        <v>0.31372549019607843</v>
      </c>
      <c r="I187" s="63">
        <v>139983376936.97931</v>
      </c>
      <c r="J187" s="36">
        <f t="shared" si="3"/>
        <v>1773667.9981832698</v>
      </c>
    </row>
    <row r="188" spans="3:10">
      <c r="C188">
        <v>18</v>
      </c>
      <c r="E188">
        <v>77.883424931151524</v>
      </c>
      <c r="G188">
        <v>0.4897665572072224</v>
      </c>
      <c r="H188">
        <f>+C188/'Dados Primários'!$D$31</f>
        <v>0.35294117647058826</v>
      </c>
      <c r="I188" s="63">
        <v>148616179811.12384</v>
      </c>
      <c r="J188" s="36">
        <f t="shared" si="3"/>
        <v>2000794.9878168784</v>
      </c>
    </row>
    <row r="189" spans="3:10">
      <c r="C189">
        <v>19</v>
      </c>
      <c r="E189">
        <v>82.72281786367428</v>
      </c>
      <c r="G189">
        <v>0.50652698178613886</v>
      </c>
      <c r="H189">
        <f>+C189/'Dados Primários'!$D$31</f>
        <v>0.37254901960784315</v>
      </c>
      <c r="I189" s="63">
        <v>130134085558.4173</v>
      </c>
      <c r="J189" s="36">
        <f t="shared" si="3"/>
        <v>2031432.4880508019</v>
      </c>
    </row>
    <row r="190" spans="3:10">
      <c r="C190">
        <v>17</v>
      </c>
      <c r="E190">
        <v>82.399834773689435</v>
      </c>
      <c r="G190">
        <v>0.49898287963540433</v>
      </c>
      <c r="H190">
        <f>+C190/'Dados Primários'!$D$31</f>
        <v>0.33333333333333331</v>
      </c>
      <c r="I190" s="63">
        <v>151575980319.44409</v>
      </c>
      <c r="J190" s="36">
        <f t="shared" si="3"/>
        <v>2077404.7335718696</v>
      </c>
    </row>
    <row r="191" spans="3:10">
      <c r="C191">
        <v>18</v>
      </c>
      <c r="E191">
        <v>78.023041398275197</v>
      </c>
      <c r="G191">
        <v>0.50525803223962806</v>
      </c>
      <c r="H191">
        <f>+C191/'Dados Primários'!$D$31</f>
        <v>0.35294117647058826</v>
      </c>
      <c r="I191" s="63">
        <v>135501228896.66875</v>
      </c>
      <c r="J191" s="36">
        <f t="shared" si="3"/>
        <v>1885305.1972608792</v>
      </c>
    </row>
    <row r="192" spans="3:10">
      <c r="C192">
        <v>17</v>
      </c>
      <c r="E192">
        <v>77.256780811239395</v>
      </c>
      <c r="G192">
        <v>0.47174785142845843</v>
      </c>
      <c r="H192">
        <f>+C192/'Dados Primários'!$D$31</f>
        <v>0.33333333333333331</v>
      </c>
      <c r="I192" s="63">
        <v>147154066311.73291</v>
      </c>
      <c r="J192" s="36">
        <f t="shared" si="3"/>
        <v>1787711.9833476606</v>
      </c>
    </row>
    <row r="193" spans="3:10">
      <c r="C193">
        <v>20</v>
      </c>
      <c r="E193">
        <v>78.715094500554301</v>
      </c>
      <c r="G193">
        <v>0.46613895810029421</v>
      </c>
      <c r="H193">
        <f>+C193/'Dados Primários'!$D$31</f>
        <v>0.39215686274509803</v>
      </c>
      <c r="I193" s="63">
        <v>126392501294.79565</v>
      </c>
      <c r="J193" s="36">
        <f t="shared" si="3"/>
        <v>1818672.711516398</v>
      </c>
    </row>
    <row r="194" spans="3:10">
      <c r="C194">
        <v>17</v>
      </c>
      <c r="E194">
        <v>76.593270816185168</v>
      </c>
      <c r="G194">
        <v>0.49746879164477292</v>
      </c>
      <c r="H194">
        <f>+C194/'Dados Primários'!$D$31</f>
        <v>0.33333333333333331</v>
      </c>
      <c r="I194" s="63">
        <v>146769261630.61023</v>
      </c>
      <c r="J194" s="36">
        <f t="shared" si="3"/>
        <v>1864104.7424561491</v>
      </c>
    </row>
    <row r="195" spans="3:10">
      <c r="C195">
        <v>18</v>
      </c>
      <c r="E195">
        <v>79.102607624187414</v>
      </c>
      <c r="G195">
        <v>0.4579811736978503</v>
      </c>
      <c r="H195">
        <f>+C195/'Dados Primários'!$D$31</f>
        <v>0.35294117647058826</v>
      </c>
      <c r="I195" s="63">
        <v>138980225665.95126</v>
      </c>
      <c r="J195" s="36">
        <f t="shared" si="3"/>
        <v>1777025.940582525</v>
      </c>
    </row>
    <row r="196" spans="3:10">
      <c r="C196">
        <v>17</v>
      </c>
      <c r="E196">
        <v>77.526339717920095</v>
      </c>
      <c r="G196">
        <v>0.48958633976969235</v>
      </c>
      <c r="H196">
        <f>+C196/'Dados Primários'!$D$31</f>
        <v>0.33333333333333331</v>
      </c>
      <c r="I196" s="63">
        <v>148652767642.70514</v>
      </c>
      <c r="J196" s="36">
        <f t="shared" si="3"/>
        <v>1880746.7343727401</v>
      </c>
    </row>
    <row r="197" spans="3:10">
      <c r="C197">
        <v>14</v>
      </c>
      <c r="E197">
        <v>81.191639083061204</v>
      </c>
      <c r="G197">
        <v>0.4776125092187955</v>
      </c>
      <c r="H197">
        <f>+C197/'Dados Primários'!$D$31</f>
        <v>0.27450980392156865</v>
      </c>
      <c r="I197" s="63">
        <v>145065770945.07672</v>
      </c>
      <c r="J197" s="36">
        <f t="shared" si="3"/>
        <v>1544222.2718685656</v>
      </c>
    </row>
    <row r="198" spans="3:10">
      <c r="C198">
        <v>18</v>
      </c>
      <c r="E198">
        <v>83.8780690095751</v>
      </c>
      <c r="G198">
        <v>0.53344244029533239</v>
      </c>
      <c r="H198">
        <f>+C198/'Dados Primários'!$D$31</f>
        <v>0.35294117647058826</v>
      </c>
      <c r="I198" s="63">
        <v>128412273904.50066</v>
      </c>
      <c r="J198" s="36">
        <f t="shared" si="3"/>
        <v>2027892.1506110334</v>
      </c>
    </row>
    <row r="199" spans="3:10">
      <c r="C199">
        <v>18</v>
      </c>
      <c r="E199">
        <v>82.705843928598725</v>
      </c>
      <c r="G199">
        <v>0.46709404365024254</v>
      </c>
      <c r="H199">
        <f>+C199/'Dados Primários'!$D$31</f>
        <v>0.35294117647058826</v>
      </c>
      <c r="I199" s="63">
        <v>133087512942.53745</v>
      </c>
      <c r="J199" s="36">
        <f t="shared" si="3"/>
        <v>1814596.9019875475</v>
      </c>
    </row>
    <row r="200" spans="3:10">
      <c r="C200">
        <v>19</v>
      </c>
      <c r="E200">
        <v>77.118907958790146</v>
      </c>
      <c r="G200">
        <v>0.54959162962603925</v>
      </c>
      <c r="H200">
        <f>+C200/'Dados Primários'!$D$31</f>
        <v>0.37254901960784315</v>
      </c>
      <c r="I200" s="63">
        <v>139830025226.72992</v>
      </c>
      <c r="J200" s="36">
        <f t="shared" ref="J200:J263" si="4">+E200*G200*H200*I200/1000000</f>
        <v>2207927.667759391</v>
      </c>
    </row>
    <row r="201" spans="3:10">
      <c r="C201">
        <v>18</v>
      </c>
      <c r="E201">
        <v>81.486063386074292</v>
      </c>
      <c r="G201">
        <v>0.48651912484155929</v>
      </c>
      <c r="H201">
        <f>+C201/'Dados Primários'!$D$31</f>
        <v>0.35294117647058826</v>
      </c>
      <c r="I201" s="63">
        <v>151233985649.99643</v>
      </c>
      <c r="J201" s="36">
        <f t="shared" si="4"/>
        <v>2116094.1232101801</v>
      </c>
    </row>
    <row r="202" spans="3:10">
      <c r="C202">
        <v>17</v>
      </c>
      <c r="E202">
        <v>80.267329750707063</v>
      </c>
      <c r="G202">
        <v>0.52693121208666416</v>
      </c>
      <c r="H202">
        <f>+C202/'Dados Primários'!$D$31</f>
        <v>0.33333333333333331</v>
      </c>
      <c r="I202" s="63">
        <v>147596819490.00659</v>
      </c>
      <c r="J202" s="36">
        <f t="shared" si="4"/>
        <v>2080886.9384666451</v>
      </c>
    </row>
    <row r="203" spans="3:10">
      <c r="C203">
        <v>18</v>
      </c>
      <c r="E203">
        <v>77.011120133572774</v>
      </c>
      <c r="G203">
        <v>0.53288154056429937</v>
      </c>
      <c r="H203">
        <f>+C203/'Dados Primários'!$D$31</f>
        <v>0.35294117647058826</v>
      </c>
      <c r="I203" s="63">
        <v>127745168540.5081</v>
      </c>
      <c r="J203" s="36">
        <f t="shared" si="4"/>
        <v>1850252.1993912437</v>
      </c>
    </row>
    <row r="204" spans="3:10">
      <c r="C204">
        <v>19</v>
      </c>
      <c r="E204">
        <v>77.896084957707714</v>
      </c>
      <c r="G204">
        <v>0.54005226417912744</v>
      </c>
      <c r="H204">
        <f>+C204/'Dados Primários'!$D$31</f>
        <v>0.37254901960784315</v>
      </c>
      <c r="I204" s="63">
        <v>141047660319.62244</v>
      </c>
      <c r="J204" s="36">
        <f t="shared" si="4"/>
        <v>2210551.9885465787</v>
      </c>
    </row>
    <row r="205" spans="3:10">
      <c r="C205">
        <v>18</v>
      </c>
      <c r="E205">
        <v>79.499884193530249</v>
      </c>
      <c r="G205">
        <v>0.45840405859444483</v>
      </c>
      <c r="H205">
        <f>+C205/'Dados Primários'!$D$31</f>
        <v>0.35294117647058826</v>
      </c>
      <c r="I205" s="63">
        <v>126026991894.48123</v>
      </c>
      <c r="J205" s="36">
        <f t="shared" si="4"/>
        <v>1620991.9177317857</v>
      </c>
    </row>
    <row r="206" spans="3:10">
      <c r="C206">
        <v>17</v>
      </c>
      <c r="E206">
        <v>82.553640662950301</v>
      </c>
      <c r="G206">
        <v>0.49701279683365152</v>
      </c>
      <c r="H206">
        <f>+C206/'Dados Primários'!$D$31</f>
        <v>0.33333333333333331</v>
      </c>
      <c r="I206" s="63">
        <v>123652770546.10326</v>
      </c>
      <c r="J206" s="36">
        <f t="shared" si="4"/>
        <v>1691166.621354803</v>
      </c>
    </row>
    <row r="207" spans="3:10">
      <c r="C207">
        <v>20</v>
      </c>
      <c r="E207">
        <v>79.038622205629309</v>
      </c>
      <c r="G207">
        <v>0.49407638318095193</v>
      </c>
      <c r="H207">
        <f>+C207/'Dados Primários'!$D$31</f>
        <v>0.39215686274509803</v>
      </c>
      <c r="I207" s="63">
        <v>150114568357.40924</v>
      </c>
      <c r="J207" s="36">
        <f t="shared" si="4"/>
        <v>2298879.0238930485</v>
      </c>
    </row>
    <row r="208" spans="3:10">
      <c r="C208">
        <v>19</v>
      </c>
      <c r="E208">
        <v>82.12341001169915</v>
      </c>
      <c r="G208">
        <v>0.54177212225821436</v>
      </c>
      <c r="H208">
        <f>+C208/'Dados Primários'!$D$31</f>
        <v>0.37254901960784315</v>
      </c>
      <c r="I208" s="63">
        <v>143550382977.14218</v>
      </c>
      <c r="J208" s="36">
        <f t="shared" si="4"/>
        <v>2379421.6486018803</v>
      </c>
    </row>
    <row r="209" spans="3:10">
      <c r="C209">
        <v>20</v>
      </c>
      <c r="E209">
        <v>80.152066627588155</v>
      </c>
      <c r="G209">
        <v>0.46405879380836096</v>
      </c>
      <c r="H209">
        <f>+C209/'Dados Primários'!$D$31</f>
        <v>0.39215686274509803</v>
      </c>
      <c r="I209" s="63">
        <v>129286696828.56961</v>
      </c>
      <c r="J209" s="36">
        <f t="shared" si="4"/>
        <v>1885825.0085624913</v>
      </c>
    </row>
    <row r="210" spans="3:10">
      <c r="C210">
        <v>18</v>
      </c>
      <c r="E210">
        <v>83.783809874106112</v>
      </c>
      <c r="G210">
        <v>0.53614753712254926</v>
      </c>
      <c r="H210">
        <f>+C210/'Dados Primários'!$D$31</f>
        <v>0.35294117647058826</v>
      </c>
      <c r="I210" s="63">
        <v>129513597769.43623</v>
      </c>
      <c r="J210" s="36">
        <f t="shared" si="4"/>
        <v>2053345.9085769439</v>
      </c>
    </row>
    <row r="211" spans="3:10">
      <c r="C211">
        <v>17</v>
      </c>
      <c r="E211">
        <v>82.492554101391022</v>
      </c>
      <c r="G211">
        <v>0.5316564186856414</v>
      </c>
      <c r="H211">
        <f>+C211/'Dados Primários'!$D$31</f>
        <v>0.33333333333333331</v>
      </c>
      <c r="I211" s="63">
        <v>133037710914.87152</v>
      </c>
      <c r="J211" s="36">
        <f t="shared" si="4"/>
        <v>1944909.155370736</v>
      </c>
    </row>
    <row r="212" spans="3:10">
      <c r="C212">
        <v>18</v>
      </c>
      <c r="E212">
        <v>76.35678207890912</v>
      </c>
      <c r="G212">
        <v>0.54942884957391258</v>
      </c>
      <c r="H212">
        <f>+C212/'Dados Primários'!$D$31</f>
        <v>0.35294117647058826</v>
      </c>
      <c r="I212" s="63">
        <v>142807346245.6499</v>
      </c>
      <c r="J212" s="36">
        <f t="shared" si="4"/>
        <v>2114520.7687521446</v>
      </c>
    </row>
    <row r="213" spans="3:10">
      <c r="C213">
        <v>18</v>
      </c>
      <c r="E213">
        <v>80.436400225589239</v>
      </c>
      <c r="G213">
        <v>0.45067478874729705</v>
      </c>
      <c r="H213">
        <f>+C213/'Dados Primários'!$D$31</f>
        <v>0.35294117647058826</v>
      </c>
      <c r="I213" s="63">
        <v>151068350637.8291</v>
      </c>
      <c r="J213" s="36">
        <f t="shared" si="4"/>
        <v>1932821.3171090942</v>
      </c>
    </row>
    <row r="214" spans="3:10">
      <c r="C214">
        <v>18</v>
      </c>
      <c r="E214">
        <v>78.578591478326629</v>
      </c>
      <c r="G214">
        <v>0.49117447582128204</v>
      </c>
      <c r="H214">
        <f>+C214/'Dados Primários'!$D$31</f>
        <v>0.35294117647058826</v>
      </c>
      <c r="I214" s="63">
        <v>123769169993.59111</v>
      </c>
      <c r="J214" s="36">
        <f t="shared" si="4"/>
        <v>1685989.3916918999</v>
      </c>
    </row>
    <row r="215" spans="3:10">
      <c r="C215">
        <v>18</v>
      </c>
      <c r="E215">
        <v>78.386976235726365</v>
      </c>
      <c r="G215">
        <v>0.4694151282866556</v>
      </c>
      <c r="H215">
        <f>+C215/'Dados Primários'!$D$31</f>
        <v>0.35294117647058826</v>
      </c>
      <c r="I215" s="63">
        <v>126440082285.75815</v>
      </c>
      <c r="J215" s="36">
        <f t="shared" si="4"/>
        <v>1642056.4862857764</v>
      </c>
    </row>
    <row r="216" spans="3:10">
      <c r="C216">
        <v>19</v>
      </c>
      <c r="E216">
        <v>81.909593853126097</v>
      </c>
      <c r="G216">
        <v>0.46006111382043974</v>
      </c>
      <c r="H216">
        <f>+C216/'Dados Primários'!$D$31</f>
        <v>0.37254901960784315</v>
      </c>
      <c r="I216" s="63">
        <v>136462976737.16348</v>
      </c>
      <c r="J216" s="36">
        <f t="shared" si="4"/>
        <v>1915792.9220966431</v>
      </c>
    </row>
    <row r="217" spans="3:10">
      <c r="C217">
        <v>17</v>
      </c>
      <c r="E217">
        <v>78.543889490209466</v>
      </c>
      <c r="G217">
        <v>0.54713998013042853</v>
      </c>
      <c r="H217">
        <f>+C217/'Dados Primários'!$D$31</f>
        <v>0.33333333333333331</v>
      </c>
      <c r="I217" s="63">
        <v>141250021506.68298</v>
      </c>
      <c r="J217" s="36">
        <f t="shared" si="4"/>
        <v>2023383.1169377873</v>
      </c>
    </row>
    <row r="218" spans="3:10">
      <c r="C218">
        <v>19</v>
      </c>
      <c r="E218">
        <v>79.150661950535451</v>
      </c>
      <c r="G218">
        <v>0.48164605211077544</v>
      </c>
      <c r="H218">
        <f>+C218/'Dados Primários'!$D$31</f>
        <v>0.37254901960784315</v>
      </c>
      <c r="I218" s="63">
        <v>137111462820.83888</v>
      </c>
      <c r="J218" s="36">
        <f t="shared" si="4"/>
        <v>1947330.8554698855</v>
      </c>
    </row>
    <row r="219" spans="3:10">
      <c r="C219">
        <v>17</v>
      </c>
      <c r="E219">
        <v>77.175402649294313</v>
      </c>
      <c r="G219">
        <v>0.5251978258021166</v>
      </c>
      <c r="H219">
        <f>+C219/'Dados Primários'!$D$31</f>
        <v>0.33333333333333331</v>
      </c>
      <c r="I219" s="63">
        <v>150355629839.1687</v>
      </c>
      <c r="J219" s="36">
        <f t="shared" si="4"/>
        <v>2031422.521980352</v>
      </c>
    </row>
    <row r="220" spans="3:10">
      <c r="C220">
        <v>18</v>
      </c>
      <c r="E220">
        <v>78.992326689414838</v>
      </c>
      <c r="G220">
        <v>0.49985825617325413</v>
      </c>
      <c r="H220">
        <f>+C220/'Dados Primários'!$D$31</f>
        <v>0.35294117647058826</v>
      </c>
      <c r="I220" s="63">
        <v>145070706908.15836</v>
      </c>
      <c r="J220" s="36">
        <f t="shared" si="4"/>
        <v>2021686.59778857</v>
      </c>
    </row>
    <row r="221" spans="3:10">
      <c r="C221">
        <v>18</v>
      </c>
      <c r="E221">
        <v>80.034668995083621</v>
      </c>
      <c r="G221">
        <v>0.51771150388182674</v>
      </c>
      <c r="H221">
        <f>+C221/'Dados Primários'!$D$31</f>
        <v>0.35294117647058826</v>
      </c>
      <c r="I221" s="63">
        <v>151371005417.48621</v>
      </c>
      <c r="J221" s="36">
        <f t="shared" si="4"/>
        <v>2213660.3847822207</v>
      </c>
    </row>
    <row r="222" spans="3:10">
      <c r="C222">
        <v>19</v>
      </c>
      <c r="E222">
        <v>78.681800370422096</v>
      </c>
      <c r="G222">
        <v>0.4772457418624525</v>
      </c>
      <c r="H222">
        <f>+C222/'Dados Primários'!$D$31</f>
        <v>0.37254901960784315</v>
      </c>
      <c r="I222" s="63">
        <v>140488051690.38849</v>
      </c>
      <c r="J222" s="36">
        <f t="shared" si="4"/>
        <v>1965346.6619577766</v>
      </c>
    </row>
    <row r="223" spans="3:10">
      <c r="C223">
        <v>18</v>
      </c>
      <c r="E223">
        <v>77.018825684217191</v>
      </c>
      <c r="G223">
        <v>0.46918348223864265</v>
      </c>
      <c r="H223">
        <f>+C223/'Dados Primários'!$D$31</f>
        <v>0.35294117647058826</v>
      </c>
      <c r="I223" s="63">
        <v>140684760359.43475</v>
      </c>
      <c r="J223" s="36">
        <f t="shared" si="4"/>
        <v>1794274.9376722707</v>
      </c>
    </row>
    <row r="224" spans="3:10">
      <c r="C224">
        <v>18</v>
      </c>
      <c r="E224">
        <v>79.403274638300417</v>
      </c>
      <c r="G224">
        <v>0.4667859848666871</v>
      </c>
      <c r="H224">
        <f>+C224/'Dados Primários'!$D$31</f>
        <v>0.35294117647058826</v>
      </c>
      <c r="I224" s="63">
        <v>146767361020.09534</v>
      </c>
      <c r="J224" s="36">
        <f t="shared" si="4"/>
        <v>1919941.6752459698</v>
      </c>
    </row>
    <row r="225" spans="3:10">
      <c r="C225">
        <v>18</v>
      </c>
      <c r="E225">
        <v>82.836845915222938</v>
      </c>
      <c r="G225">
        <v>0.47204765440991509</v>
      </c>
      <c r="H225">
        <f>+C225/'Dados Primários'!$D$31</f>
        <v>0.35294117647058826</v>
      </c>
      <c r="I225" s="63">
        <v>137036664742.52783</v>
      </c>
      <c r="J225" s="36">
        <f t="shared" si="4"/>
        <v>1891248.1117285367</v>
      </c>
    </row>
    <row r="226" spans="3:10">
      <c r="C226">
        <v>18</v>
      </c>
      <c r="E226">
        <v>78.869297151858589</v>
      </c>
      <c r="G226">
        <v>0.50492766744220985</v>
      </c>
      <c r="H226">
        <f>+C226/'Dados Primários'!$D$31</f>
        <v>0.35294117647058826</v>
      </c>
      <c r="I226" s="63">
        <v>123224327665.39246</v>
      </c>
      <c r="J226" s="36">
        <f t="shared" si="4"/>
        <v>1731952.293777542</v>
      </c>
    </row>
    <row r="227" spans="3:10">
      <c r="C227">
        <v>18</v>
      </c>
      <c r="E227">
        <v>76.277231287340271</v>
      </c>
      <c r="G227">
        <v>0.5193067012211805</v>
      </c>
      <c r="H227">
        <f>+C227/'Dados Primários'!$D$31</f>
        <v>0.35294117647058826</v>
      </c>
      <c r="I227" s="63">
        <v>149275072251.10898</v>
      </c>
      <c r="J227" s="36">
        <f t="shared" si="4"/>
        <v>2086932.8080909904</v>
      </c>
    </row>
    <row r="228" spans="3:10">
      <c r="C228">
        <v>17</v>
      </c>
      <c r="E228">
        <v>79.426246328012198</v>
      </c>
      <c r="G228">
        <v>0.48772742438024258</v>
      </c>
      <c r="H228">
        <f>+C228/'Dados Primários'!$D$31</f>
        <v>0.33333333333333331</v>
      </c>
      <c r="I228" s="63">
        <v>134139324388.53165</v>
      </c>
      <c r="J228" s="36">
        <f t="shared" si="4"/>
        <v>1732112.4145948146</v>
      </c>
    </row>
    <row r="229" spans="3:10">
      <c r="C229">
        <v>18</v>
      </c>
      <c r="E229">
        <v>76.922034901064833</v>
      </c>
      <c r="G229">
        <v>0.53482155873664727</v>
      </c>
      <c r="H229">
        <f>+C229/'Dados Primários'!$D$31</f>
        <v>0.35294117647058826</v>
      </c>
      <c r="I229" s="63">
        <v>147624998051.49854</v>
      </c>
      <c r="J229" s="36">
        <f t="shared" si="4"/>
        <v>2143492.1822453858</v>
      </c>
    </row>
    <row r="230" spans="3:10">
      <c r="C230">
        <v>18</v>
      </c>
      <c r="E230">
        <v>76.640582196712771</v>
      </c>
      <c r="G230">
        <v>0.54593768683073007</v>
      </c>
      <c r="H230">
        <f>+C230/'Dados Primários'!$D$31</f>
        <v>0.35294117647058826</v>
      </c>
      <c r="I230" s="63">
        <v>151342251536.1301</v>
      </c>
      <c r="J230" s="36">
        <f t="shared" si="4"/>
        <v>2234932.3930076412</v>
      </c>
    </row>
    <row r="231" spans="3:10">
      <c r="C231">
        <v>20</v>
      </c>
      <c r="E231">
        <v>82.264980151441407</v>
      </c>
      <c r="G231">
        <v>0.47470256407964162</v>
      </c>
      <c r="H231">
        <f>+C231/'Dados Primários'!$D$31</f>
        <v>0.39215686274509803</v>
      </c>
      <c r="I231" s="63">
        <v>137221567738.43875</v>
      </c>
      <c r="J231" s="36">
        <f t="shared" si="4"/>
        <v>2101448.5962126465</v>
      </c>
    </row>
    <row r="232" spans="3:10">
      <c r="C232">
        <v>16</v>
      </c>
      <c r="E232">
        <v>83.521405275688224</v>
      </c>
      <c r="G232">
        <v>0.52599448653682812</v>
      </c>
      <c r="H232">
        <f>+C232/'Dados Primários'!$D$31</f>
        <v>0.31372549019607843</v>
      </c>
      <c r="I232" s="63">
        <v>140888979940.15784</v>
      </c>
      <c r="J232" s="36">
        <f t="shared" si="4"/>
        <v>1941805.8990929795</v>
      </c>
    </row>
    <row r="233" spans="3:10">
      <c r="C233">
        <v>16</v>
      </c>
      <c r="E233">
        <v>80.258468492076958</v>
      </c>
      <c r="G233">
        <v>0.48933522446981409</v>
      </c>
      <c r="H233">
        <f>+C233/'Dados Primários'!$D$31</f>
        <v>0.31372549019607843</v>
      </c>
      <c r="I233" s="63">
        <v>129085854232.81689</v>
      </c>
      <c r="J233" s="36">
        <f t="shared" si="4"/>
        <v>1590471.1916390725</v>
      </c>
    </row>
    <row r="234" spans="3:10">
      <c r="C234">
        <v>18</v>
      </c>
      <c r="E234">
        <v>80.079946337304989</v>
      </c>
      <c r="G234">
        <v>0.45711766416538402</v>
      </c>
      <c r="H234">
        <f>+C234/'Dados Primários'!$D$31</f>
        <v>0.35294117647058826</v>
      </c>
      <c r="I234" s="63">
        <v>143952090953.45441</v>
      </c>
      <c r="J234" s="36">
        <f t="shared" si="4"/>
        <v>1859825.0109833262</v>
      </c>
    </row>
    <row r="235" spans="3:10">
      <c r="C235">
        <v>17</v>
      </c>
      <c r="E235">
        <v>79.65809108487241</v>
      </c>
      <c r="G235">
        <v>0.47658162760854778</v>
      </c>
      <c r="H235">
        <f>+C235/'Dados Primários'!$D$31</f>
        <v>0.33333333333333331</v>
      </c>
      <c r="I235" s="63">
        <v>130792654708.39694</v>
      </c>
      <c r="J235" s="36">
        <f t="shared" si="4"/>
        <v>1655119.2545867646</v>
      </c>
    </row>
    <row r="236" spans="3:10">
      <c r="C236">
        <v>18</v>
      </c>
      <c r="E236">
        <v>77.536863450676606</v>
      </c>
      <c r="G236">
        <v>0.50741521686195179</v>
      </c>
      <c r="H236">
        <f>+C236/'Dados Primários'!$D$31</f>
        <v>0.35294117647058826</v>
      </c>
      <c r="I236" s="63">
        <v>150147684027.50961</v>
      </c>
      <c r="J236" s="36">
        <f t="shared" si="4"/>
        <v>2084935.7812427916</v>
      </c>
    </row>
    <row r="237" spans="3:10">
      <c r="C237">
        <v>18</v>
      </c>
      <c r="E237">
        <v>82.064015521697712</v>
      </c>
      <c r="G237">
        <v>0.5275497988227521</v>
      </c>
      <c r="H237">
        <f>+C237/'Dados Primários'!$D$31</f>
        <v>0.35294117647058826</v>
      </c>
      <c r="I237" s="63">
        <v>130125450354.12788</v>
      </c>
      <c r="J237" s="36">
        <f t="shared" si="4"/>
        <v>1988294.9076188591</v>
      </c>
    </row>
    <row r="238" spans="3:10">
      <c r="C238">
        <v>19</v>
      </c>
      <c r="E238">
        <v>81.908873173365777</v>
      </c>
      <c r="G238">
        <v>0.52946881399465207</v>
      </c>
      <c r="H238">
        <f>+C238/'Dados Primários'!$D$31</f>
        <v>0.37254901960784315</v>
      </c>
      <c r="I238" s="63">
        <v>126444101827.42593</v>
      </c>
      <c r="J238" s="36">
        <f t="shared" si="4"/>
        <v>2042929.2993953226</v>
      </c>
    </row>
    <row r="239" spans="3:10">
      <c r="C239">
        <v>17</v>
      </c>
      <c r="E239">
        <v>82.431424758597942</v>
      </c>
      <c r="G239">
        <v>0.48235680811682569</v>
      </c>
      <c r="H239">
        <f>+C239/'Dados Primários'!$D$31</f>
        <v>0.33333333333333331</v>
      </c>
      <c r="I239" s="63">
        <v>144019413547.59943</v>
      </c>
      <c r="J239" s="36">
        <f t="shared" si="4"/>
        <v>1908802.5318952547</v>
      </c>
    </row>
    <row r="240" spans="3:10">
      <c r="C240">
        <v>19</v>
      </c>
      <c r="E240">
        <v>80.955917755586995</v>
      </c>
      <c r="G240">
        <v>0.47087401948909929</v>
      </c>
      <c r="H240">
        <f>+C240/'Dados Primários'!$D$31</f>
        <v>0.37254901960784315</v>
      </c>
      <c r="I240" s="63">
        <v>122283494503.36932</v>
      </c>
      <c r="J240" s="36">
        <f t="shared" si="4"/>
        <v>1736619.188339727</v>
      </c>
    </row>
    <row r="241" spans="3:10">
      <c r="C241">
        <v>17</v>
      </c>
      <c r="E241">
        <v>82.109718150510318</v>
      </c>
      <c r="G241">
        <v>0.47964555329161024</v>
      </c>
      <c r="H241">
        <f>+C241/'Dados Primários'!$D$31</f>
        <v>0.33333333333333331</v>
      </c>
      <c r="I241" s="63">
        <v>146692118128.15262</v>
      </c>
      <c r="J241" s="36">
        <f t="shared" si="4"/>
        <v>1925752.6702730341</v>
      </c>
    </row>
    <row r="242" spans="3:10">
      <c r="C242">
        <v>19</v>
      </c>
      <c r="E242">
        <v>82.032955626972466</v>
      </c>
      <c r="G242">
        <v>0.50281417209320434</v>
      </c>
      <c r="H242">
        <f>+C242/'Dados Primários'!$D$31</f>
        <v>0.37254901960784315</v>
      </c>
      <c r="I242" s="63">
        <v>132429379861.07048</v>
      </c>
      <c r="J242" s="36">
        <f t="shared" si="4"/>
        <v>2034996.3732670497</v>
      </c>
    </row>
    <row r="243" spans="3:10">
      <c r="C243">
        <v>20</v>
      </c>
      <c r="E243">
        <v>79.885222526213724</v>
      </c>
      <c r="G243">
        <v>0.49779037048471647</v>
      </c>
      <c r="H243">
        <f>+C243/'Dados Primários'!$D$31</f>
        <v>0.39215686274509803</v>
      </c>
      <c r="I243" s="63">
        <v>148587325011.6535</v>
      </c>
      <c r="J243" s="36">
        <f t="shared" si="4"/>
        <v>2317152.0041284263</v>
      </c>
    </row>
    <row r="244" spans="3:10">
      <c r="C244">
        <v>14</v>
      </c>
      <c r="E244">
        <v>78.934998074050526</v>
      </c>
      <c r="G244">
        <v>0.46275673662906364</v>
      </c>
      <c r="H244">
        <f>+C244/'Dados Primários'!$D$31</f>
        <v>0.27450980392156865</v>
      </c>
      <c r="I244" s="63">
        <v>125171470860.56483</v>
      </c>
      <c r="J244" s="36">
        <f t="shared" si="4"/>
        <v>1255120.9178768708</v>
      </c>
    </row>
    <row r="245" spans="3:10">
      <c r="C245">
        <v>16</v>
      </c>
      <c r="E245">
        <v>76.512630567193327</v>
      </c>
      <c r="G245">
        <v>0.45247252467203536</v>
      </c>
      <c r="H245">
        <f>+C245/'Dados Primários'!$D$31</f>
        <v>0.31372549019607843</v>
      </c>
      <c r="I245" s="63">
        <v>144910753513.17914</v>
      </c>
      <c r="J245" s="36">
        <f t="shared" si="4"/>
        <v>1573895.0436195959</v>
      </c>
    </row>
    <row r="246" spans="3:10">
      <c r="C246">
        <v>18</v>
      </c>
      <c r="E246">
        <v>83.7819428182123</v>
      </c>
      <c r="G246">
        <v>0.50572216289850058</v>
      </c>
      <c r="H246">
        <f>+C246/'Dados Primários'!$D$31</f>
        <v>0.35294117647058826</v>
      </c>
      <c r="I246" s="63">
        <v>133034296001.78931</v>
      </c>
      <c r="J246" s="36">
        <f t="shared" si="4"/>
        <v>1989428.6061936163</v>
      </c>
    </row>
    <row r="247" spans="3:10">
      <c r="C247">
        <v>18</v>
      </c>
      <c r="E247">
        <v>83.112945694063299</v>
      </c>
      <c r="G247">
        <v>0.47239183509833732</v>
      </c>
      <c r="H247">
        <f>+C247/'Dados Primários'!$D$31</f>
        <v>0.35294117647058826</v>
      </c>
      <c r="I247" s="63">
        <v>145412902072.72995</v>
      </c>
      <c r="J247" s="36">
        <f t="shared" si="4"/>
        <v>2015005.9292503446</v>
      </c>
    </row>
    <row r="248" spans="3:10">
      <c r="C248">
        <v>17</v>
      </c>
      <c r="E248">
        <v>79.278280121869543</v>
      </c>
      <c r="G248">
        <v>0.48957249775509004</v>
      </c>
      <c r="H248">
        <f>+C248/'Dados Primários'!$D$31</f>
        <v>0.33333333333333331</v>
      </c>
      <c r="I248" s="63">
        <v>142645136372.48666</v>
      </c>
      <c r="J248" s="36">
        <f t="shared" si="4"/>
        <v>1845469.816962728</v>
      </c>
    </row>
    <row r="249" spans="3:10">
      <c r="C249">
        <v>19</v>
      </c>
      <c r="E249">
        <v>78.054008261325777</v>
      </c>
      <c r="G249">
        <v>0.54496976979773948</v>
      </c>
      <c r="H249">
        <f>+C249/'Dados Primários'!$D$31</f>
        <v>0.37254901960784315</v>
      </c>
      <c r="I249" s="63">
        <v>124807012383.27055</v>
      </c>
      <c r="J249" s="36">
        <f t="shared" si="4"/>
        <v>1977834.8916700534</v>
      </c>
    </row>
    <row r="250" spans="3:10">
      <c r="C250">
        <v>18</v>
      </c>
      <c r="E250">
        <v>77.716848102266368</v>
      </c>
      <c r="G250">
        <v>0.50692099060719886</v>
      </c>
      <c r="H250">
        <f>+C250/'Dados Primários'!$D$31</f>
        <v>0.35294117647058826</v>
      </c>
      <c r="I250" s="63">
        <v>139457125628.11426</v>
      </c>
      <c r="J250" s="36">
        <f t="shared" si="4"/>
        <v>1939092.3477393535</v>
      </c>
    </row>
    <row r="251" spans="3:10">
      <c r="C251">
        <v>18</v>
      </c>
      <c r="E251">
        <v>83.066054790777173</v>
      </c>
      <c r="G251">
        <v>0.52108913519004785</v>
      </c>
      <c r="H251">
        <f>+C251/'Dados Primários'!$D$31</f>
        <v>0.35294117647058826</v>
      </c>
      <c r="I251" s="63">
        <v>123910431716.54941</v>
      </c>
      <c r="J251" s="36">
        <f t="shared" si="4"/>
        <v>1892979.0233862235</v>
      </c>
    </row>
    <row r="252" spans="3:10">
      <c r="C252">
        <v>16</v>
      </c>
      <c r="E252">
        <v>83.182868592060572</v>
      </c>
      <c r="G252">
        <v>0.545095139134254</v>
      </c>
      <c r="H252">
        <f>+C252/'Dados Primários'!$D$31</f>
        <v>0.31372549019607843</v>
      </c>
      <c r="I252" s="63">
        <v>130625860045.95544</v>
      </c>
      <c r="J252" s="36">
        <f t="shared" si="4"/>
        <v>1858168.8345949983</v>
      </c>
    </row>
    <row r="253" spans="3:10">
      <c r="C253">
        <v>20</v>
      </c>
      <c r="E253">
        <v>78.47242676209305</v>
      </c>
      <c r="G253">
        <v>0.51400342940539279</v>
      </c>
      <c r="H253">
        <f>+C253/'Dados Primários'!$D$31</f>
        <v>0.39215686274509803</v>
      </c>
      <c r="I253" s="63">
        <v>136829792373.26877</v>
      </c>
      <c r="J253" s="36">
        <f t="shared" si="4"/>
        <v>2164330.5393233825</v>
      </c>
    </row>
    <row r="254" spans="3:10">
      <c r="C254">
        <v>16</v>
      </c>
      <c r="E254">
        <v>78.076590498013701</v>
      </c>
      <c r="G254">
        <v>0.45563801643701179</v>
      </c>
      <c r="H254">
        <f>+C254/'Dados Primários'!$D$31</f>
        <v>0.31372549019607843</v>
      </c>
      <c r="I254" s="63">
        <v>126320417528.18991</v>
      </c>
      <c r="J254" s="36">
        <f t="shared" si="4"/>
        <v>1409821.5722158835</v>
      </c>
    </row>
    <row r="255" spans="3:10">
      <c r="C255">
        <v>19</v>
      </c>
      <c r="E255">
        <v>81.256500116203213</v>
      </c>
      <c r="G255">
        <v>0.50814225685696224</v>
      </c>
      <c r="H255">
        <f>+C255/'Dados Primários'!$D$31</f>
        <v>0.37254901960784315</v>
      </c>
      <c r="I255" s="63">
        <v>135257396287.87032</v>
      </c>
      <c r="J255" s="36">
        <f t="shared" si="4"/>
        <v>2080596.5422563304</v>
      </c>
    </row>
    <row r="256" spans="3:10">
      <c r="C256">
        <v>19</v>
      </c>
      <c r="E256">
        <v>77.997453027403665</v>
      </c>
      <c r="G256">
        <v>0.54691099496414475</v>
      </c>
      <c r="H256">
        <f>+C256/'Dados Primários'!$D$31</f>
        <v>0.37254901960784315</v>
      </c>
      <c r="I256" s="63">
        <v>129059410236.33788</v>
      </c>
      <c r="J256" s="36">
        <f t="shared" si="4"/>
        <v>2051021.3288074792</v>
      </c>
    </row>
    <row r="257" spans="3:10">
      <c r="C257">
        <v>20</v>
      </c>
      <c r="E257">
        <v>79.193031573292345</v>
      </c>
      <c r="G257">
        <v>0.53309236237923263</v>
      </c>
      <c r="H257">
        <f>+C257/'Dados Primários'!$D$31</f>
        <v>0.39215686274509803</v>
      </c>
      <c r="I257" s="63">
        <v>149507842130.72986</v>
      </c>
      <c r="J257" s="36">
        <f t="shared" si="4"/>
        <v>2475216.6727325222</v>
      </c>
    </row>
    <row r="258" spans="3:10">
      <c r="C258">
        <v>20</v>
      </c>
      <c r="E258">
        <v>77.281652324498467</v>
      </c>
      <c r="G258">
        <v>0.48333450776214459</v>
      </c>
      <c r="H258">
        <f>+C258/'Dados Primários'!$D$31</f>
        <v>0.39215686274509803</v>
      </c>
      <c r="I258" s="63">
        <v>146302691176.67465</v>
      </c>
      <c r="J258" s="36">
        <f t="shared" si="4"/>
        <v>2143069.8981549055</v>
      </c>
    </row>
    <row r="259" spans="3:10">
      <c r="C259">
        <v>18</v>
      </c>
      <c r="E259">
        <v>80.730617845771192</v>
      </c>
      <c r="G259">
        <v>0.50307195836355534</v>
      </c>
      <c r="H259">
        <f>+C259/'Dados Primários'!$D$31</f>
        <v>0.35294117647058826</v>
      </c>
      <c r="I259" s="63">
        <v>127330606370.85262</v>
      </c>
      <c r="J259" s="36">
        <f t="shared" si="4"/>
        <v>1825170.8440657111</v>
      </c>
    </row>
    <row r="260" spans="3:10">
      <c r="C260">
        <v>18</v>
      </c>
      <c r="E260">
        <v>79.494133876401065</v>
      </c>
      <c r="G260">
        <v>0.53040421627480738</v>
      </c>
      <c r="H260">
        <f>+C260/'Dados Primários'!$D$31</f>
        <v>0.35294117647058826</v>
      </c>
      <c r="I260" s="63">
        <v>133501274919.83644</v>
      </c>
      <c r="J260" s="36">
        <f t="shared" si="4"/>
        <v>1986688.5635296849</v>
      </c>
    </row>
    <row r="261" spans="3:10">
      <c r="C261">
        <v>20</v>
      </c>
      <c r="E261">
        <v>81.908060672650137</v>
      </c>
      <c r="G261">
        <v>0.50366293068680124</v>
      </c>
      <c r="H261">
        <f>+C261/'Dados Primários'!$D$31</f>
        <v>0.39215686274509803</v>
      </c>
      <c r="I261" s="63">
        <v>133927577691.11897</v>
      </c>
      <c r="J261" s="36">
        <f t="shared" si="4"/>
        <v>2166688.4340359499</v>
      </c>
    </row>
    <row r="262" spans="3:10">
      <c r="C262">
        <v>16</v>
      </c>
      <c r="E262">
        <v>76.775725230935834</v>
      </c>
      <c r="G262">
        <v>0.46287605306733215</v>
      </c>
      <c r="H262">
        <f>+C262/'Dados Primários'!$D$31</f>
        <v>0.31372549019607843</v>
      </c>
      <c r="I262" s="63">
        <v>128798254636.48804</v>
      </c>
      <c r="J262" s="36">
        <f t="shared" si="4"/>
        <v>1435980.1119712151</v>
      </c>
    </row>
    <row r="263" spans="3:10">
      <c r="C263">
        <v>15</v>
      </c>
      <c r="E263">
        <v>81.613956338546217</v>
      </c>
      <c r="G263">
        <v>0.45782390265158562</v>
      </c>
      <c r="H263">
        <f>+C263/'Dados Primários'!$D$31</f>
        <v>0.29411764705882354</v>
      </c>
      <c r="I263" s="63">
        <v>140265675454.5242</v>
      </c>
      <c r="J263" s="36">
        <f t="shared" si="4"/>
        <v>1541471.0928770846</v>
      </c>
    </row>
    <row r="264" spans="3:10">
      <c r="C264">
        <v>20</v>
      </c>
      <c r="E264">
        <v>77.764181946294471</v>
      </c>
      <c r="G264">
        <v>0.54633186519906485</v>
      </c>
      <c r="H264">
        <f>+C264/'Dados Primários'!$D$31</f>
        <v>0.39215686274509803</v>
      </c>
      <c r="I264" s="63">
        <v>123207364188.13809</v>
      </c>
      <c r="J264" s="36">
        <f t="shared" ref="J264:J327" si="5">+E264*G264*H264*I264/1000000</f>
        <v>2052733.7638949561</v>
      </c>
    </row>
    <row r="265" spans="3:10">
      <c r="C265">
        <v>18</v>
      </c>
      <c r="E265">
        <v>78.605971371105852</v>
      </c>
      <c r="G265">
        <v>0.49965840068164208</v>
      </c>
      <c r="H265">
        <f>+C265/'Dados Primários'!$D$31</f>
        <v>0.35294117647058826</v>
      </c>
      <c r="I265" s="63">
        <v>134169910037.03787</v>
      </c>
      <c r="J265" s="36">
        <f t="shared" si="5"/>
        <v>1859885.4202024832</v>
      </c>
    </row>
    <row r="266" spans="3:10">
      <c r="C266">
        <v>19</v>
      </c>
      <c r="E266">
        <v>82.560834176168228</v>
      </c>
      <c r="G266">
        <v>0.45874025635828275</v>
      </c>
      <c r="H266">
        <f>+C266/'Dados Primários'!$D$31</f>
        <v>0.37254901960784315</v>
      </c>
      <c r="I266" s="63">
        <v>151677992495.55823</v>
      </c>
      <c r="J266" s="36">
        <f t="shared" si="5"/>
        <v>2140163.3479210208</v>
      </c>
    </row>
    <row r="267" spans="3:10">
      <c r="C267">
        <v>18</v>
      </c>
      <c r="E267">
        <v>79.939998859511689</v>
      </c>
      <c r="G267">
        <v>0.54748861365834656</v>
      </c>
      <c r="H267">
        <f>+C267/'Dados Primários'!$D$31</f>
        <v>0.35294117647058826</v>
      </c>
      <c r="I267" s="63">
        <v>140019872847.02243</v>
      </c>
      <c r="J267" s="36">
        <f t="shared" si="5"/>
        <v>2162874.0850508981</v>
      </c>
    </row>
    <row r="268" spans="3:10">
      <c r="C268">
        <v>16</v>
      </c>
      <c r="E268">
        <v>79.560831812937195</v>
      </c>
      <c r="G268">
        <v>0.54112975582998701</v>
      </c>
      <c r="H268">
        <f>+C268/'Dados Primários'!$D$31</f>
        <v>0.31372549019607843</v>
      </c>
      <c r="I268" s="63">
        <v>132002939905.97266</v>
      </c>
      <c r="J268" s="36">
        <f t="shared" si="5"/>
        <v>1782929.3778845372</v>
      </c>
    </row>
    <row r="269" spans="3:10">
      <c r="C269">
        <v>17</v>
      </c>
      <c r="E269">
        <v>82.900280035520097</v>
      </c>
      <c r="G269">
        <v>0.4678062345915503</v>
      </c>
      <c r="H269">
        <f>+C269/'Dados Primários'!$D$31</f>
        <v>0.33333333333333331</v>
      </c>
      <c r="I269" s="63">
        <v>151410999682.45764</v>
      </c>
      <c r="J269" s="36">
        <f t="shared" si="5"/>
        <v>1957303.5113739718</v>
      </c>
    </row>
    <row r="270" spans="3:10">
      <c r="C270">
        <v>17</v>
      </c>
      <c r="E270">
        <v>81.006556986368523</v>
      </c>
      <c r="G270">
        <v>0.51938478018594203</v>
      </c>
      <c r="H270">
        <f>+C270/'Dados Primários'!$D$31</f>
        <v>0.33333333333333331</v>
      </c>
      <c r="I270" s="63">
        <v>122671663065.75372</v>
      </c>
      <c r="J270" s="36">
        <f t="shared" si="5"/>
        <v>1720411.7152520635</v>
      </c>
    </row>
    <row r="271" spans="3:10">
      <c r="C271">
        <v>17</v>
      </c>
      <c r="E271">
        <v>77.203269895726478</v>
      </c>
      <c r="G271">
        <v>0.50000058512669088</v>
      </c>
      <c r="H271">
        <f>+C271/'Dados Primários'!$D$31</f>
        <v>0.33333333333333331</v>
      </c>
      <c r="I271" s="63">
        <v>130641146122.7765</v>
      </c>
      <c r="J271" s="36">
        <f t="shared" si="5"/>
        <v>1680989.2444483386</v>
      </c>
    </row>
    <row r="272" spans="3:10">
      <c r="C272">
        <v>15</v>
      </c>
      <c r="E272">
        <v>83.357137474863393</v>
      </c>
      <c r="G272">
        <v>0.50983422429293124</v>
      </c>
      <c r="H272">
        <f>+C272/'Dados Primários'!$D$31</f>
        <v>0.29411764705882354</v>
      </c>
      <c r="I272" s="63">
        <v>123742885504.72952</v>
      </c>
      <c r="J272" s="36">
        <f t="shared" si="5"/>
        <v>1546724.9807234767</v>
      </c>
    </row>
    <row r="273" spans="3:10">
      <c r="C273">
        <v>18</v>
      </c>
      <c r="E273">
        <v>79.409540028967683</v>
      </c>
      <c r="G273">
        <v>0.48380769129554169</v>
      </c>
      <c r="H273">
        <f>+C273/'Dados Primários'!$D$31</f>
        <v>0.35294117647058826</v>
      </c>
      <c r="I273" s="63">
        <v>134676677989.15723</v>
      </c>
      <c r="J273" s="36">
        <f t="shared" si="5"/>
        <v>1826165.6646584284</v>
      </c>
    </row>
    <row r="274" spans="3:10">
      <c r="C274">
        <v>20</v>
      </c>
      <c r="E274">
        <v>76.139266859804863</v>
      </c>
      <c r="G274">
        <v>0.45586760416900163</v>
      </c>
      <c r="H274">
        <f>+C274/'Dados Primários'!$D$31</f>
        <v>0.39215686274509803</v>
      </c>
      <c r="I274" s="63">
        <v>148926963765.6058</v>
      </c>
      <c r="J274" s="36">
        <f t="shared" si="5"/>
        <v>2027125.2172963957</v>
      </c>
    </row>
    <row r="275" spans="3:10">
      <c r="C275">
        <v>16</v>
      </c>
      <c r="E275">
        <v>80.658112740450591</v>
      </c>
      <c r="G275">
        <v>0.46682326841020177</v>
      </c>
      <c r="H275">
        <f>+C275/'Dados Primários'!$D$31</f>
        <v>0.31372549019607843</v>
      </c>
      <c r="I275" s="63">
        <v>133480008536.70761</v>
      </c>
      <c r="J275" s="36">
        <f t="shared" si="5"/>
        <v>1576763.5917904549</v>
      </c>
    </row>
    <row r="276" spans="3:10">
      <c r="C276">
        <v>18</v>
      </c>
      <c r="E276">
        <v>76.900828753086188</v>
      </c>
      <c r="G276">
        <v>0.49867217026123417</v>
      </c>
      <c r="H276">
        <f>+C276/'Dados Primários'!$D$31</f>
        <v>0.35294117647058826</v>
      </c>
      <c r="I276" s="63">
        <v>136503476444.86627</v>
      </c>
      <c r="J276" s="36">
        <f t="shared" si="5"/>
        <v>1847532.952360935</v>
      </c>
    </row>
    <row r="277" spans="3:10">
      <c r="C277">
        <v>20</v>
      </c>
      <c r="E277">
        <v>80.228853119643802</v>
      </c>
      <c r="G277">
        <v>0.48316558056192738</v>
      </c>
      <c r="H277">
        <f>+C277/'Dados Primários'!$D$31</f>
        <v>0.39215686274509803</v>
      </c>
      <c r="I277" s="63">
        <v>131928608867.30655</v>
      </c>
      <c r="J277" s="36">
        <f t="shared" si="5"/>
        <v>2005512.5094679717</v>
      </c>
    </row>
    <row r="278" spans="3:10">
      <c r="C278">
        <v>18</v>
      </c>
      <c r="E278">
        <v>78.334381853386006</v>
      </c>
      <c r="G278">
        <v>0.46391250431254161</v>
      </c>
      <c r="H278">
        <f>+C278/'Dados Primários'!$D$31</f>
        <v>0.35294117647058826</v>
      </c>
      <c r="I278" s="63">
        <v>132129232821.11493</v>
      </c>
      <c r="J278" s="36">
        <f t="shared" si="5"/>
        <v>1694687.9511640612</v>
      </c>
    </row>
    <row r="279" spans="3:10">
      <c r="C279">
        <v>17</v>
      </c>
      <c r="E279">
        <v>77.95580985860704</v>
      </c>
      <c r="G279">
        <v>0.47745998088617808</v>
      </c>
      <c r="H279">
        <f>+C279/'Dados Primários'!$D$31</f>
        <v>0.33333333333333331</v>
      </c>
      <c r="I279" s="63">
        <v>144016024478.71866</v>
      </c>
      <c r="J279" s="36">
        <f t="shared" si="5"/>
        <v>1786796.2298123217</v>
      </c>
    </row>
    <row r="280" spans="3:10">
      <c r="C280">
        <v>18</v>
      </c>
      <c r="E280">
        <v>83.296293608516592</v>
      </c>
      <c r="G280">
        <v>0.46989875399502867</v>
      </c>
      <c r="H280">
        <f>+C280/'Dados Primários'!$D$31</f>
        <v>0.35294117647058826</v>
      </c>
      <c r="I280" s="63">
        <v>125323413824.3475</v>
      </c>
      <c r="J280" s="36">
        <f t="shared" si="5"/>
        <v>1731268.8551103447</v>
      </c>
    </row>
    <row r="281" spans="3:10">
      <c r="C281">
        <v>19</v>
      </c>
      <c r="E281">
        <v>80.806678338351972</v>
      </c>
      <c r="G281">
        <v>0.48835839444694967</v>
      </c>
      <c r="H281">
        <f>+C281/'Dados Primários'!$D$31</f>
        <v>0.37254901960784315</v>
      </c>
      <c r="I281" s="63">
        <v>148616145808.53662</v>
      </c>
      <c r="J281" s="36">
        <f t="shared" si="5"/>
        <v>2184918.949135656</v>
      </c>
    </row>
    <row r="282" spans="3:10">
      <c r="C282">
        <v>19</v>
      </c>
      <c r="E282">
        <v>77.842832681649753</v>
      </c>
      <c r="G282">
        <v>0.53953546988290524</v>
      </c>
      <c r="H282">
        <f>+C282/'Dados Primários'!$D$31</f>
        <v>0.37254901960784315</v>
      </c>
      <c r="I282" s="63">
        <v>129562604075.09404</v>
      </c>
      <c r="J282" s="36">
        <f t="shared" si="5"/>
        <v>2027223.9374128098</v>
      </c>
    </row>
    <row r="283" spans="3:10">
      <c r="C283">
        <v>16</v>
      </c>
      <c r="E283">
        <v>80.488880487386552</v>
      </c>
      <c r="G283">
        <v>0.47264232198830802</v>
      </c>
      <c r="H283">
        <f>+C283/'Dados Primários'!$D$31</f>
        <v>0.31372549019607843</v>
      </c>
      <c r="I283" s="63">
        <v>146686690105.44507</v>
      </c>
      <c r="J283" s="36">
        <f t="shared" si="5"/>
        <v>1750689.0273379199</v>
      </c>
    </row>
    <row r="284" spans="3:10">
      <c r="C284">
        <v>16</v>
      </c>
      <c r="E284">
        <v>80.61435150569973</v>
      </c>
      <c r="G284">
        <v>0.49950565749290665</v>
      </c>
      <c r="H284">
        <f>+C284/'Dados Primários'!$D$31</f>
        <v>0.31372549019607843</v>
      </c>
      <c r="I284" s="63">
        <v>131200602215.3425</v>
      </c>
      <c r="J284" s="36">
        <f t="shared" si="5"/>
        <v>1657442.2726186095</v>
      </c>
    </row>
    <row r="285" spans="3:10">
      <c r="C285">
        <v>15</v>
      </c>
      <c r="E285">
        <v>77.405756295381934</v>
      </c>
      <c r="G285">
        <v>0.49158548328168017</v>
      </c>
      <c r="H285">
        <f>+C285/'Dados Primários'!$D$31</f>
        <v>0.29411764705882354</v>
      </c>
      <c r="I285" s="63">
        <v>136521433261.46594</v>
      </c>
      <c r="J285" s="36">
        <f t="shared" si="5"/>
        <v>1527897.5334534242</v>
      </c>
    </row>
    <row r="286" spans="3:10">
      <c r="C286">
        <v>17</v>
      </c>
      <c r="E286">
        <v>78.54605648412651</v>
      </c>
      <c r="G286">
        <v>0.47721751519814953</v>
      </c>
      <c r="H286">
        <f>+C286/'Dados Primários'!$D$31</f>
        <v>0.33333333333333331</v>
      </c>
      <c r="I286" s="63">
        <v>133728825458.19917</v>
      </c>
      <c r="J286" s="36">
        <f t="shared" si="5"/>
        <v>1670877.212525595</v>
      </c>
    </row>
    <row r="287" spans="3:10">
      <c r="C287">
        <v>15</v>
      </c>
      <c r="E287">
        <v>83.571328714290317</v>
      </c>
      <c r="G287">
        <v>0.49477793529852199</v>
      </c>
      <c r="H287">
        <f>+C287/'Dados Primários'!$D$31</f>
        <v>0.29411764705882354</v>
      </c>
      <c r="I287" s="63">
        <v>148369475953.45297</v>
      </c>
      <c r="J287" s="36">
        <f t="shared" si="5"/>
        <v>1804401.9044534676</v>
      </c>
    </row>
    <row r="288" spans="3:10">
      <c r="C288">
        <v>19</v>
      </c>
      <c r="E288">
        <v>79.321701077428514</v>
      </c>
      <c r="G288">
        <v>0.53275856225879803</v>
      </c>
      <c r="H288">
        <f>+C288/'Dados Primários'!$D$31</f>
        <v>0.37254901960784315</v>
      </c>
      <c r="I288" s="63">
        <v>123782349684.17433</v>
      </c>
      <c r="J288" s="36">
        <f t="shared" si="5"/>
        <v>1948788.0356952751</v>
      </c>
    </row>
    <row r="289" spans="3:10">
      <c r="C289">
        <v>18</v>
      </c>
      <c r="E289">
        <v>79.83000834092033</v>
      </c>
      <c r="G289">
        <v>0.47315588361730609</v>
      </c>
      <c r="H289">
        <f>+C289/'Dados Primários'!$D$31</f>
        <v>0.35294117647058826</v>
      </c>
      <c r="I289" s="63">
        <v>137951141918.0553</v>
      </c>
      <c r="J289" s="36">
        <f t="shared" si="5"/>
        <v>1839069.1035513908</v>
      </c>
    </row>
    <row r="290" spans="3:10">
      <c r="C290">
        <v>20</v>
      </c>
      <c r="E290">
        <v>78.950185847911143</v>
      </c>
      <c r="G290">
        <v>0.53093595606318489</v>
      </c>
      <c r="H290">
        <f>+C290/'Dados Primários'!$D$31</f>
        <v>0.39215686274509803</v>
      </c>
      <c r="I290" s="63">
        <v>132842216755.6557</v>
      </c>
      <c r="J290" s="36">
        <f t="shared" si="5"/>
        <v>2183691.2203355706</v>
      </c>
    </row>
    <row r="291" spans="3:10">
      <c r="C291">
        <v>17</v>
      </c>
      <c r="E291">
        <v>83.773545842512306</v>
      </c>
      <c r="G291">
        <v>0.54061355394805488</v>
      </c>
      <c r="H291">
        <f>+C291/'Dados Primários'!$D$31</f>
        <v>0.33333333333333331</v>
      </c>
      <c r="I291" s="63">
        <v>127137012305.26762</v>
      </c>
      <c r="J291" s="36">
        <f t="shared" si="5"/>
        <v>1919307.5625810882</v>
      </c>
    </row>
    <row r="292" spans="3:10">
      <c r="C292">
        <v>18</v>
      </c>
      <c r="E292">
        <v>77.98497510421322</v>
      </c>
      <c r="G292">
        <v>0.4920012049572548</v>
      </c>
      <c r="H292">
        <f>+C292/'Dados Primários'!$D$31</f>
        <v>0.35294117647058826</v>
      </c>
      <c r="I292" s="63">
        <v>149765814632.99963</v>
      </c>
      <c r="J292" s="36">
        <f t="shared" si="5"/>
        <v>2028112.8951111445</v>
      </c>
    </row>
    <row r="293" spans="3:10">
      <c r="C293">
        <v>20</v>
      </c>
      <c r="E293">
        <v>77.476576511504391</v>
      </c>
      <c r="G293">
        <v>0.4642517165812905</v>
      </c>
      <c r="H293">
        <f>+C293/'Dados Primários'!$D$31</f>
        <v>0.39215686274509803</v>
      </c>
      <c r="I293" s="63">
        <v>132046536824.68764</v>
      </c>
      <c r="J293" s="36">
        <f t="shared" si="5"/>
        <v>1862562.1594190493</v>
      </c>
    </row>
    <row r="294" spans="3:10">
      <c r="C294">
        <v>16</v>
      </c>
      <c r="E294">
        <v>76.821428854400963</v>
      </c>
      <c r="G294">
        <v>0.47860058174869075</v>
      </c>
      <c r="H294">
        <f>+C294/'Dados Primários'!$D$31</f>
        <v>0.31372549019607843</v>
      </c>
      <c r="I294" s="63">
        <v>134144412525.06543</v>
      </c>
      <c r="J294" s="36">
        <f t="shared" si="5"/>
        <v>1547312.3689540268</v>
      </c>
    </row>
    <row r="295" spans="3:10">
      <c r="C295">
        <v>18</v>
      </c>
      <c r="E295">
        <v>81.754755916891042</v>
      </c>
      <c r="G295">
        <v>0.53997745024504962</v>
      </c>
      <c r="H295">
        <f>+C295/'Dados Primários'!$D$31</f>
        <v>0.35294117647058826</v>
      </c>
      <c r="I295" s="63">
        <v>143141308774.77179</v>
      </c>
      <c r="J295" s="36">
        <f t="shared" si="5"/>
        <v>2230262.4009016142</v>
      </c>
    </row>
    <row r="296" spans="3:10">
      <c r="C296">
        <v>17</v>
      </c>
      <c r="E296">
        <v>76.18269518771335</v>
      </c>
      <c r="G296">
        <v>0.50100626854738517</v>
      </c>
      <c r="H296">
        <f>+C296/'Dados Primários'!$D$31</f>
        <v>0.33333333333333331</v>
      </c>
      <c r="I296" s="63">
        <v>123976577589.27745</v>
      </c>
      <c r="J296" s="36">
        <f t="shared" si="5"/>
        <v>1577312.9952949423</v>
      </c>
    </row>
    <row r="297" spans="3:10">
      <c r="C297">
        <v>19</v>
      </c>
      <c r="E297">
        <v>82.558019898160367</v>
      </c>
      <c r="G297">
        <v>0.51235547590179165</v>
      </c>
      <c r="H297">
        <f>+C297/'Dados Primários'!$D$31</f>
        <v>0.37254901960784315</v>
      </c>
      <c r="I297" s="63">
        <v>132339542986.0519</v>
      </c>
      <c r="J297" s="36">
        <f t="shared" si="5"/>
        <v>2085468.8422916294</v>
      </c>
    </row>
    <row r="298" spans="3:10">
      <c r="C298">
        <v>17</v>
      </c>
      <c r="E298">
        <v>80.640428381338921</v>
      </c>
      <c r="G298">
        <v>0.45848348141111595</v>
      </c>
      <c r="H298">
        <f>+C298/'Dados Primários'!$D$31</f>
        <v>0.33333333333333331</v>
      </c>
      <c r="I298" s="63">
        <v>138698966574.2493</v>
      </c>
      <c r="J298" s="36">
        <f t="shared" si="5"/>
        <v>1709340.1349214141</v>
      </c>
    </row>
    <row r="299" spans="3:10">
      <c r="C299">
        <v>18</v>
      </c>
      <c r="E299">
        <v>83.679805163144977</v>
      </c>
      <c r="G299">
        <v>0.53187207662587621</v>
      </c>
      <c r="H299">
        <f>+C299/'Dados Primários'!$D$31</f>
        <v>0.35294117647058826</v>
      </c>
      <c r="I299" s="63">
        <v>131531213408.11775</v>
      </c>
      <c r="J299" s="36">
        <f t="shared" si="5"/>
        <v>2066136.4828075394</v>
      </c>
    </row>
    <row r="300" spans="3:10">
      <c r="C300">
        <v>19</v>
      </c>
      <c r="E300">
        <v>78.485376977587762</v>
      </c>
      <c r="G300">
        <v>0.47399185110069436</v>
      </c>
      <c r="H300">
        <f>+C300/'Dados Primários'!$D$31</f>
        <v>0.37254901960784315</v>
      </c>
      <c r="I300" s="63">
        <v>143103750234.98373</v>
      </c>
      <c r="J300" s="36">
        <f t="shared" si="5"/>
        <v>1983325.8116998391</v>
      </c>
    </row>
    <row r="301" spans="3:10">
      <c r="C301">
        <v>19</v>
      </c>
      <c r="E301">
        <v>79.730862317481481</v>
      </c>
      <c r="G301">
        <v>0.48104144936941634</v>
      </c>
      <c r="H301">
        <f>+C301/'Dados Primários'!$D$31</f>
        <v>0.37254901960784315</v>
      </c>
      <c r="I301" s="63">
        <v>122730199371.80458</v>
      </c>
      <c r="J301" s="36">
        <f t="shared" si="5"/>
        <v>1753653.656481436</v>
      </c>
    </row>
    <row r="302" spans="3:10">
      <c r="C302">
        <v>15</v>
      </c>
      <c r="E302">
        <v>76.602969911230247</v>
      </c>
      <c r="G302">
        <v>0.46363955178001875</v>
      </c>
      <c r="H302">
        <f>+C302/'Dados Primários'!$D$31</f>
        <v>0.29411764705882354</v>
      </c>
      <c r="I302" s="63">
        <v>124460841919.51009</v>
      </c>
      <c r="J302" s="36">
        <f t="shared" si="5"/>
        <v>1300109.4120892729</v>
      </c>
    </row>
    <row r="303" spans="3:10">
      <c r="C303">
        <v>17</v>
      </c>
      <c r="E303">
        <v>82.115298046784147</v>
      </c>
      <c r="G303">
        <v>0.48994676677507665</v>
      </c>
      <c r="H303">
        <f>+C303/'Dados Primários'!$D$31</f>
        <v>0.33333333333333331</v>
      </c>
      <c r="I303" s="63">
        <v>141370141206.0159</v>
      </c>
      <c r="J303" s="36">
        <f t="shared" si="5"/>
        <v>1895873.7204262838</v>
      </c>
    </row>
    <row r="304" spans="3:10">
      <c r="C304">
        <v>18</v>
      </c>
      <c r="E304">
        <v>79.814272301185071</v>
      </c>
      <c r="G304">
        <v>0.53530918871299793</v>
      </c>
      <c r="H304">
        <f>+C304/'Dados Primários'!$D$31</f>
        <v>0.35294117647058826</v>
      </c>
      <c r="I304" s="63">
        <v>145963249509.20569</v>
      </c>
      <c r="J304" s="36">
        <f t="shared" si="5"/>
        <v>2201056.0847088415</v>
      </c>
    </row>
    <row r="305" spans="3:10">
      <c r="C305">
        <v>19</v>
      </c>
      <c r="E305">
        <v>78.474566017498532</v>
      </c>
      <c r="G305">
        <v>0.54153469935596676</v>
      </c>
      <c r="H305">
        <f>+C305/'Dados Primários'!$D$31</f>
        <v>0.37254901960784315</v>
      </c>
      <c r="I305" s="63">
        <v>122334501220.06912</v>
      </c>
      <c r="J305" s="36">
        <f t="shared" si="5"/>
        <v>1936812.5599979698</v>
      </c>
    </row>
    <row r="306" spans="3:10">
      <c r="C306">
        <v>19</v>
      </c>
      <c r="E306">
        <v>82.031056097723109</v>
      </c>
      <c r="G306">
        <v>0.47369207573295202</v>
      </c>
      <c r="H306">
        <f>+C306/'Dados Primários'!$D$31</f>
        <v>0.37254901960784315</v>
      </c>
      <c r="I306" s="63">
        <v>133962005701.82968</v>
      </c>
      <c r="J306" s="36">
        <f t="shared" si="5"/>
        <v>1939275.4006522943</v>
      </c>
    </row>
    <row r="307" spans="3:10">
      <c r="C307">
        <v>18</v>
      </c>
      <c r="E307">
        <v>79.959834432210698</v>
      </c>
      <c r="G307">
        <v>0.54271684372458462</v>
      </c>
      <c r="H307">
        <f>+C307/'Dados Primários'!$D$31</f>
        <v>0.35294117647058826</v>
      </c>
      <c r="I307" s="63">
        <v>137429830651.4648</v>
      </c>
      <c r="J307" s="36">
        <f t="shared" si="5"/>
        <v>2104885.745530833</v>
      </c>
    </row>
    <row r="308" spans="3:10">
      <c r="C308">
        <v>19</v>
      </c>
      <c r="E308">
        <v>76.937302165169882</v>
      </c>
      <c r="G308">
        <v>0.54199247909336934</v>
      </c>
      <c r="H308">
        <f>+C308/'Dados Primários'!$D$31</f>
        <v>0.37254901960784315</v>
      </c>
      <c r="I308" s="63">
        <v>131163759168.77936</v>
      </c>
      <c r="J308" s="36">
        <f t="shared" si="5"/>
        <v>2037640.1696468259</v>
      </c>
    </row>
    <row r="309" spans="3:10">
      <c r="C309">
        <v>19</v>
      </c>
      <c r="E309">
        <v>77.237490010092728</v>
      </c>
      <c r="G309">
        <v>0.46759612225815472</v>
      </c>
      <c r="H309">
        <f>+C309/'Dados Primários'!$D$31</f>
        <v>0.37254901960784315</v>
      </c>
      <c r="I309" s="63">
        <v>147300349674.79312</v>
      </c>
      <c r="J309" s="36">
        <f t="shared" si="5"/>
        <v>1981920.6178927319</v>
      </c>
    </row>
    <row r="310" spans="3:10">
      <c r="C310">
        <v>20</v>
      </c>
      <c r="E310">
        <v>82.494599628492537</v>
      </c>
      <c r="G310">
        <v>0.48802679280658573</v>
      </c>
      <c r="H310">
        <f>+C310/'Dados Primários'!$D$31</f>
        <v>0.39215686274509803</v>
      </c>
      <c r="I310" s="63">
        <v>124976984248.02022</v>
      </c>
      <c r="J310" s="36">
        <f t="shared" si="5"/>
        <v>1973145.1983056113</v>
      </c>
    </row>
    <row r="311" spans="3:10">
      <c r="C311">
        <v>20</v>
      </c>
      <c r="E311">
        <v>78.735956074081344</v>
      </c>
      <c r="G311">
        <v>0.46630670028566695</v>
      </c>
      <c r="H311">
        <f>+C311/'Dados Primários'!$D$31</f>
        <v>0.39215686274509803</v>
      </c>
      <c r="I311" s="63">
        <v>146174256475.72348</v>
      </c>
      <c r="J311" s="36">
        <f t="shared" si="5"/>
        <v>2104628.6312685031</v>
      </c>
    </row>
    <row r="312" spans="3:10">
      <c r="C312">
        <v>18</v>
      </c>
      <c r="E312">
        <v>83.213737085095488</v>
      </c>
      <c r="G312">
        <v>0.51671170120440046</v>
      </c>
      <c r="H312">
        <f>+C312/'Dados Primários'!$D$31</f>
        <v>0.35294117647058826</v>
      </c>
      <c r="I312" s="63">
        <v>128728587484.32649</v>
      </c>
      <c r="J312" s="36">
        <f t="shared" si="5"/>
        <v>1953532.5672027511</v>
      </c>
    </row>
    <row r="313" spans="3:10">
      <c r="C313">
        <v>16</v>
      </c>
      <c r="E313">
        <v>77.279189199804875</v>
      </c>
      <c r="G313">
        <v>0.47356214235702632</v>
      </c>
      <c r="H313">
        <f>+C313/'Dados Primários'!$D$31</f>
        <v>0.31372549019607843</v>
      </c>
      <c r="I313" s="63">
        <v>139369849075.26981</v>
      </c>
      <c r="J313" s="36">
        <f t="shared" si="5"/>
        <v>1600140.6927948226</v>
      </c>
    </row>
    <row r="314" spans="3:10">
      <c r="C314">
        <v>19</v>
      </c>
      <c r="E314">
        <v>79.332881120654235</v>
      </c>
      <c r="G314">
        <v>0.45892659454090828</v>
      </c>
      <c r="H314">
        <f>+C314/'Dados Primários'!$D$31</f>
        <v>0.37254901960784315</v>
      </c>
      <c r="I314" s="63">
        <v>127053408059.78207</v>
      </c>
      <c r="J314" s="36">
        <f t="shared" si="5"/>
        <v>1723321.0631378703</v>
      </c>
    </row>
    <row r="315" spans="3:10">
      <c r="C315">
        <v>19</v>
      </c>
      <c r="E315">
        <v>83.732994835699444</v>
      </c>
      <c r="G315">
        <v>0.47927444904543204</v>
      </c>
      <c r="H315">
        <f>+C315/'Dados Primários'!$D$31</f>
        <v>0.37254901960784315</v>
      </c>
      <c r="I315" s="63">
        <v>124629260757.29973</v>
      </c>
      <c r="J315" s="36">
        <f t="shared" si="5"/>
        <v>1863306.6981023888</v>
      </c>
    </row>
    <row r="316" spans="3:10">
      <c r="C316">
        <v>18</v>
      </c>
      <c r="E316">
        <v>76.444203600494291</v>
      </c>
      <c r="G316">
        <v>0.46566510657578014</v>
      </c>
      <c r="H316">
        <f>+C316/'Dados Primários'!$D$31</f>
        <v>0.35294117647058826</v>
      </c>
      <c r="I316" s="63">
        <v>151985547936.51474</v>
      </c>
      <c r="J316" s="36">
        <f t="shared" si="5"/>
        <v>1909514.1434411414</v>
      </c>
    </row>
    <row r="317" spans="3:10">
      <c r="C317">
        <v>18</v>
      </c>
      <c r="E317">
        <v>77.729913507462442</v>
      </c>
      <c r="G317">
        <v>0.53344621913668067</v>
      </c>
      <c r="H317">
        <f>+C317/'Dados Primários'!$D$31</f>
        <v>0.35294117647058826</v>
      </c>
      <c r="I317" s="63">
        <v>149104169003.24829</v>
      </c>
      <c r="J317" s="36">
        <f t="shared" si="5"/>
        <v>2182081.3701590532</v>
      </c>
    </row>
    <row r="318" spans="3:10">
      <c r="C318">
        <v>19</v>
      </c>
      <c r="E318">
        <v>78.656319921210553</v>
      </c>
      <c r="G318">
        <v>0.53060503019048144</v>
      </c>
      <c r="H318">
        <f>+C318/'Dados Primários'!$D$31</f>
        <v>0.37254901960784315</v>
      </c>
      <c r="I318" s="63">
        <v>141768437594.0675</v>
      </c>
      <c r="J318" s="36">
        <f t="shared" si="5"/>
        <v>2204286.1102889176</v>
      </c>
    </row>
    <row r="319" spans="3:10">
      <c r="C319">
        <v>19</v>
      </c>
      <c r="E319">
        <v>80.768915785834622</v>
      </c>
      <c r="G319">
        <v>0.47874241142009499</v>
      </c>
      <c r="H319">
        <f>+C319/'Dados Primários'!$D$31</f>
        <v>0.37254901960784315</v>
      </c>
      <c r="I319" s="63">
        <v>150130643492.6254</v>
      </c>
      <c r="J319" s="36">
        <f t="shared" si="5"/>
        <v>2162713.1805505319</v>
      </c>
    </row>
    <row r="320" spans="3:10">
      <c r="C320">
        <v>18</v>
      </c>
      <c r="E320">
        <v>83.167612522452885</v>
      </c>
      <c r="G320">
        <v>0.52370873753619795</v>
      </c>
      <c r="H320">
        <f>+C320/'Dados Primários'!$D$31</f>
        <v>0.35294117647058826</v>
      </c>
      <c r="I320" s="63">
        <v>143725180555.00705</v>
      </c>
      <c r="J320" s="36">
        <f t="shared" si="5"/>
        <v>2209424.9097409393</v>
      </c>
    </row>
    <row r="321" spans="3:10">
      <c r="C321">
        <v>19</v>
      </c>
      <c r="E321">
        <v>78.063664865709683</v>
      </c>
      <c r="G321">
        <v>0.47275177087762943</v>
      </c>
      <c r="H321">
        <f>+C321/'Dados Primários'!$D$31</f>
        <v>0.37254901960784315</v>
      </c>
      <c r="I321" s="63">
        <v>127109588003.30273</v>
      </c>
      <c r="J321" s="36">
        <f t="shared" si="5"/>
        <v>1747607.2453112227</v>
      </c>
    </row>
    <row r="322" spans="3:10">
      <c r="C322">
        <v>19</v>
      </c>
      <c r="E322">
        <v>80.015397982679033</v>
      </c>
      <c r="G322">
        <v>0.53901314031752445</v>
      </c>
      <c r="H322">
        <f>+C322/'Dados Primários'!$D$31</f>
        <v>0.37254901960784315</v>
      </c>
      <c r="I322" s="63">
        <v>138845571509.02487</v>
      </c>
      <c r="J322" s="36">
        <f t="shared" si="5"/>
        <v>2230942.5141672646</v>
      </c>
    </row>
    <row r="323" spans="3:10">
      <c r="C323">
        <v>20</v>
      </c>
      <c r="E323">
        <v>82.793894886408879</v>
      </c>
      <c r="G323">
        <v>0.49384931663230497</v>
      </c>
      <c r="H323">
        <f>+C323/'Dados Primários'!$D$31</f>
        <v>0.39215686274509803</v>
      </c>
      <c r="I323" s="63">
        <v>135520352180.82385</v>
      </c>
      <c r="J323" s="36">
        <f t="shared" si="5"/>
        <v>2172986.9191069929</v>
      </c>
    </row>
    <row r="324" spans="3:10">
      <c r="C324">
        <v>20</v>
      </c>
      <c r="E324">
        <v>76.991355874105992</v>
      </c>
      <c r="G324">
        <v>0.52546463914935693</v>
      </c>
      <c r="H324">
        <f>+C324/'Dados Primários'!$D$31</f>
        <v>0.39215686274509803</v>
      </c>
      <c r="I324" s="63">
        <v>138559103106.40891</v>
      </c>
      <c r="J324" s="36">
        <f t="shared" si="5"/>
        <v>2198266.5259203706</v>
      </c>
    </row>
    <row r="325" spans="3:10">
      <c r="C325">
        <v>17</v>
      </c>
      <c r="E325">
        <v>81.718176099340511</v>
      </c>
      <c r="G325">
        <v>0.48419018324194019</v>
      </c>
      <c r="H325">
        <f>+C325/'Dados Primários'!$D$31</f>
        <v>0.33333333333333331</v>
      </c>
      <c r="I325" s="63">
        <v>150845909414.27551</v>
      </c>
      <c r="J325" s="36">
        <f t="shared" si="5"/>
        <v>1989513.6713495797</v>
      </c>
    </row>
    <row r="326" spans="3:10">
      <c r="C326">
        <v>15</v>
      </c>
      <c r="E326">
        <v>77.385701616008632</v>
      </c>
      <c r="G326">
        <v>0.48440974728875319</v>
      </c>
      <c r="H326">
        <f>+C326/'Dados Primários'!$D$31</f>
        <v>0.29411764705882354</v>
      </c>
      <c r="I326" s="63">
        <v>135199525728.44901</v>
      </c>
      <c r="J326" s="36">
        <f t="shared" si="5"/>
        <v>1490629.970878734</v>
      </c>
    </row>
    <row r="327" spans="3:10">
      <c r="C327">
        <v>15</v>
      </c>
      <c r="E327">
        <v>77.487060256994823</v>
      </c>
      <c r="G327">
        <v>0.47462268207437486</v>
      </c>
      <c r="H327">
        <f>+C327/'Dados Primários'!$D$31</f>
        <v>0.29411764705882354</v>
      </c>
      <c r="I327" s="63">
        <v>146428918042.41992</v>
      </c>
      <c r="J327" s="36">
        <f t="shared" si="5"/>
        <v>1583892.1641415672</v>
      </c>
    </row>
    <row r="328" spans="3:10">
      <c r="C328">
        <v>17</v>
      </c>
      <c r="E328">
        <v>77.021739311992064</v>
      </c>
      <c r="G328">
        <v>0.48341762401788385</v>
      </c>
      <c r="H328">
        <f>+C328/'Dados Primários'!$D$31</f>
        <v>0.33333333333333331</v>
      </c>
      <c r="I328" s="63">
        <v>148825538951.35669</v>
      </c>
      <c r="J328" s="36">
        <f t="shared" ref="J328:J391" si="6">+E328*G328*H328*I328/1000000</f>
        <v>1847106.8139068042</v>
      </c>
    </row>
    <row r="329" spans="3:10">
      <c r="C329">
        <v>18</v>
      </c>
      <c r="E329">
        <v>80.372616650710171</v>
      </c>
      <c r="G329">
        <v>0.50000686857384025</v>
      </c>
      <c r="H329">
        <f>+C329/'Dados Primários'!$D$31</f>
        <v>0.35294117647058826</v>
      </c>
      <c r="I329" s="63">
        <v>138833155451.73044</v>
      </c>
      <c r="J329" s="36">
        <f t="shared" si="6"/>
        <v>1969153.6351586494</v>
      </c>
    </row>
    <row r="330" spans="3:10">
      <c r="C330">
        <v>16</v>
      </c>
      <c r="E330">
        <v>78.568048485819276</v>
      </c>
      <c r="G330">
        <v>0.51544012053191668</v>
      </c>
      <c r="H330">
        <f>+C330/'Dados Primários'!$D$31</f>
        <v>0.31372549019607843</v>
      </c>
      <c r="I330" s="63">
        <v>136843677233.36615</v>
      </c>
      <c r="J330" s="36">
        <f t="shared" si="6"/>
        <v>1738596.2094870114</v>
      </c>
    </row>
    <row r="331" spans="3:10">
      <c r="C331">
        <v>20</v>
      </c>
      <c r="E331">
        <v>77.190901164520014</v>
      </c>
      <c r="G331">
        <v>0.50210577992354788</v>
      </c>
      <c r="H331">
        <f>+C331/'Dados Primários'!$D$31</f>
        <v>0.39215686274509803</v>
      </c>
      <c r="I331" s="63">
        <v>149683261184.80566</v>
      </c>
      <c r="J331" s="36">
        <f t="shared" si="6"/>
        <v>2275068.0323853302</v>
      </c>
    </row>
    <row r="332" spans="3:10">
      <c r="C332">
        <v>18</v>
      </c>
      <c r="E332">
        <v>83.475872087979624</v>
      </c>
      <c r="G332">
        <v>0.49184317506935599</v>
      </c>
      <c r="H332">
        <f>+C332/'Dados Primários'!$D$31</f>
        <v>0.35294117647058826</v>
      </c>
      <c r="I332" s="63">
        <v>124570733028.72978</v>
      </c>
      <c r="J332" s="36">
        <f t="shared" si="6"/>
        <v>1805119.5232379828</v>
      </c>
    </row>
    <row r="333" spans="3:10">
      <c r="C333">
        <v>19</v>
      </c>
      <c r="E333">
        <v>82.982182673635975</v>
      </c>
      <c r="G333">
        <v>0.50824339066550295</v>
      </c>
      <c r="H333">
        <f>+C333/'Dados Primários'!$D$31</f>
        <v>0.37254901960784315</v>
      </c>
      <c r="I333" s="63">
        <v>128310013861.53978</v>
      </c>
      <c r="J333" s="36">
        <f t="shared" si="6"/>
        <v>2016046.6179173598</v>
      </c>
    </row>
    <row r="334" spans="3:10">
      <c r="C334">
        <v>17</v>
      </c>
      <c r="E334">
        <v>81.544195799876093</v>
      </c>
      <c r="G334">
        <v>0.54666691510782905</v>
      </c>
      <c r="H334">
        <f>+C334/'Dados Primários'!$D$31</f>
        <v>0.33333333333333331</v>
      </c>
      <c r="I334" s="63">
        <v>124402970899.08411</v>
      </c>
      <c r="J334" s="36">
        <f t="shared" si="6"/>
        <v>1848525.0574253551</v>
      </c>
    </row>
    <row r="335" spans="3:10">
      <c r="C335">
        <v>19</v>
      </c>
      <c r="E335">
        <v>81.298808517539314</v>
      </c>
      <c r="G335">
        <v>0.53084221728185299</v>
      </c>
      <c r="H335">
        <f>+C335/'Dados Primários'!$D$31</f>
        <v>0.37254901960784315</v>
      </c>
      <c r="I335" s="63">
        <v>128731900906.5311</v>
      </c>
      <c r="J335" s="36">
        <f t="shared" si="6"/>
        <v>2069756.4393675749</v>
      </c>
    </row>
    <row r="336" spans="3:10">
      <c r="C336">
        <v>17</v>
      </c>
      <c r="E336">
        <v>77.074754283332624</v>
      </c>
      <c r="G336">
        <v>0.46514585610253079</v>
      </c>
      <c r="H336">
        <f>+C336/'Dados Primários'!$D$31</f>
        <v>0.33333333333333331</v>
      </c>
      <c r="I336" s="63">
        <v>135058536068.09793</v>
      </c>
      <c r="J336" s="36">
        <f t="shared" si="6"/>
        <v>1613994.6410014245</v>
      </c>
    </row>
    <row r="337" spans="3:10">
      <c r="C337">
        <v>14</v>
      </c>
      <c r="E337">
        <v>83.395239971296505</v>
      </c>
      <c r="G337">
        <v>0.50640351523477756</v>
      </c>
      <c r="H337">
        <f>+C337/'Dados Primários'!$D$31</f>
        <v>0.27450980392156865</v>
      </c>
      <c r="I337" s="63">
        <v>146815696522.04202</v>
      </c>
      <c r="J337" s="36">
        <f t="shared" si="6"/>
        <v>1702034.3624518381</v>
      </c>
    </row>
    <row r="338" spans="3:10">
      <c r="C338">
        <v>18</v>
      </c>
      <c r="E338">
        <v>79.798197580407461</v>
      </c>
      <c r="G338">
        <v>0.52388055090507524</v>
      </c>
      <c r="H338">
        <f>+C338/'Dados Primários'!$D$31</f>
        <v>0.35294117647058826</v>
      </c>
      <c r="I338" s="63">
        <v>139411445960.12842</v>
      </c>
      <c r="J338" s="36">
        <f t="shared" si="6"/>
        <v>2056961.2871741627</v>
      </c>
    </row>
    <row r="339" spans="3:10">
      <c r="C339">
        <v>17</v>
      </c>
      <c r="E339">
        <v>80.306733908274552</v>
      </c>
      <c r="G339">
        <v>0.46041906159856316</v>
      </c>
      <c r="H339">
        <f>+C339/'Dados Primários'!$D$31</f>
        <v>0.33333333333333331</v>
      </c>
      <c r="I339" s="63">
        <v>136172251878.38647</v>
      </c>
      <c r="J339" s="36">
        <f t="shared" si="6"/>
        <v>1678311.7051042311</v>
      </c>
    </row>
    <row r="340" spans="3:10">
      <c r="C340">
        <v>18</v>
      </c>
      <c r="E340">
        <v>83.276796370407936</v>
      </c>
      <c r="G340">
        <v>0.46316828705052299</v>
      </c>
      <c r="H340">
        <f>+C340/'Dados Primários'!$D$31</f>
        <v>0.35294117647058826</v>
      </c>
      <c r="I340" s="63">
        <v>145037320041.58075</v>
      </c>
      <c r="J340" s="36">
        <f t="shared" si="6"/>
        <v>1974444.4556368629</v>
      </c>
    </row>
    <row r="341" spans="3:10">
      <c r="C341">
        <v>19</v>
      </c>
      <c r="E341">
        <v>81.116597446201652</v>
      </c>
      <c r="G341">
        <v>0.46940045814001957</v>
      </c>
      <c r="H341">
        <f>+C341/'Dados Primários'!$D$31</f>
        <v>0.37254901960784315</v>
      </c>
      <c r="I341" s="63">
        <v>130237938847.5036</v>
      </c>
      <c r="J341" s="36">
        <f t="shared" si="6"/>
        <v>1847456.2972746785</v>
      </c>
    </row>
    <row r="342" spans="3:10">
      <c r="C342">
        <v>17</v>
      </c>
      <c r="E342">
        <v>78.653278311087419</v>
      </c>
      <c r="G342">
        <v>0.51349995930842129</v>
      </c>
      <c r="H342">
        <f>+C342/'Dados Primários'!$D$31</f>
        <v>0.33333333333333331</v>
      </c>
      <c r="I342" s="63">
        <v>127038209992.94437</v>
      </c>
      <c r="J342" s="36">
        <f t="shared" si="6"/>
        <v>1710292.3515134307</v>
      </c>
    </row>
    <row r="343" spans="3:10">
      <c r="C343">
        <v>19</v>
      </c>
      <c r="E343">
        <v>77.648574446164332</v>
      </c>
      <c r="G343">
        <v>0.49381609663544973</v>
      </c>
      <c r="H343">
        <f>+C343/'Dados Primários'!$D$31</f>
        <v>0.37254901960784315</v>
      </c>
      <c r="I343" s="63">
        <v>139195351415.87042</v>
      </c>
      <c r="J343" s="36">
        <f t="shared" si="6"/>
        <v>1988414.3367274308</v>
      </c>
    </row>
    <row r="344" spans="3:10">
      <c r="C344">
        <v>19</v>
      </c>
      <c r="E344">
        <v>79.590716684046541</v>
      </c>
      <c r="G344">
        <v>0.46713615200348951</v>
      </c>
      <c r="H344">
        <f>+C344/'Dados Primários'!$D$31</f>
        <v>0.37254901960784315</v>
      </c>
      <c r="I344" s="63">
        <v>134271246533.96721</v>
      </c>
      <c r="J344" s="36">
        <f t="shared" si="6"/>
        <v>1859826.1079516259</v>
      </c>
    </row>
    <row r="345" spans="3:10">
      <c r="C345">
        <v>18</v>
      </c>
      <c r="E345">
        <v>81.175308770116089</v>
      </c>
      <c r="G345">
        <v>0.45730672264811895</v>
      </c>
      <c r="H345">
        <f>+C345/'Dados Primários'!$D$31</f>
        <v>0.35294117647058826</v>
      </c>
      <c r="I345" s="63">
        <v>144840496386.79276</v>
      </c>
      <c r="J345" s="36">
        <f t="shared" si="6"/>
        <v>1897683.8804276746</v>
      </c>
    </row>
    <row r="346" spans="3:10">
      <c r="C346">
        <v>19</v>
      </c>
      <c r="E346">
        <v>81.414499341237587</v>
      </c>
      <c r="G346">
        <v>0.45408754693534575</v>
      </c>
      <c r="H346">
        <f>+C346/'Dados Primários'!$D$31</f>
        <v>0.37254901960784315</v>
      </c>
      <c r="I346" s="63">
        <v>122222772825.61305</v>
      </c>
      <c r="J346" s="36">
        <f t="shared" si="6"/>
        <v>1683359.6206024112</v>
      </c>
    </row>
    <row r="347" spans="3:10">
      <c r="C347">
        <v>19</v>
      </c>
      <c r="E347">
        <v>77.490428180196517</v>
      </c>
      <c r="G347">
        <v>0.54940134235629878</v>
      </c>
      <c r="H347">
        <f>+C347/'Dados Primários'!$D$31</f>
        <v>0.37254901960784315</v>
      </c>
      <c r="I347" s="63">
        <v>146142880078.47168</v>
      </c>
      <c r="J347" s="36">
        <f t="shared" si="6"/>
        <v>2317922.2457257616</v>
      </c>
    </row>
    <row r="348" spans="3:10">
      <c r="C348">
        <v>17</v>
      </c>
      <c r="E348">
        <v>77.62642456294337</v>
      </c>
      <c r="G348">
        <v>0.48836098231298897</v>
      </c>
      <c r="H348">
        <f>+C348/'Dados Primários'!$D$31</f>
        <v>0.33333333333333331</v>
      </c>
      <c r="I348" s="63">
        <v>141385478873.45099</v>
      </c>
      <c r="J348" s="36">
        <f t="shared" si="6"/>
        <v>1786627.8284524919</v>
      </c>
    </row>
    <row r="349" spans="3:10">
      <c r="C349">
        <v>19</v>
      </c>
      <c r="E349">
        <v>83.3176293891471</v>
      </c>
      <c r="G349">
        <v>0.48302973440523717</v>
      </c>
      <c r="H349">
        <f>+C349/'Dados Primários'!$D$31</f>
        <v>0.37254901960784315</v>
      </c>
      <c r="I349" s="63">
        <v>133743426090.91821</v>
      </c>
      <c r="J349" s="36">
        <f t="shared" si="6"/>
        <v>2005241.2949034136</v>
      </c>
    </row>
    <row r="350" spans="3:10">
      <c r="C350">
        <v>19</v>
      </c>
      <c r="E350">
        <v>79.397143395336883</v>
      </c>
      <c r="G350">
        <v>0.48074614882038263</v>
      </c>
      <c r="H350">
        <f>+C350/'Dados Primários'!$D$31</f>
        <v>0.37254901960784315</v>
      </c>
      <c r="I350" s="63">
        <v>123762310062.42442</v>
      </c>
      <c r="J350" s="36">
        <f t="shared" si="6"/>
        <v>1759918.3644009018</v>
      </c>
    </row>
    <row r="351" spans="3:10">
      <c r="C351">
        <v>18</v>
      </c>
      <c r="E351">
        <v>83.789045426896323</v>
      </c>
      <c r="G351">
        <v>0.50052322417056339</v>
      </c>
      <c r="H351">
        <f>+C351/'Dados Primários'!$D$31</f>
        <v>0.35294117647058826</v>
      </c>
      <c r="I351" s="63">
        <v>131145219167.29642</v>
      </c>
      <c r="J351" s="36">
        <f t="shared" si="6"/>
        <v>1941182.0573244281</v>
      </c>
    </row>
    <row r="352" spans="3:10">
      <c r="C352">
        <v>18</v>
      </c>
      <c r="E352">
        <v>82.486489846597649</v>
      </c>
      <c r="G352">
        <v>0.4938286346587486</v>
      </c>
      <c r="H352">
        <f>+C352/'Dados Primários'!$D$31</f>
        <v>0.35294117647058826</v>
      </c>
      <c r="I352" s="63">
        <v>135698544750.78105</v>
      </c>
      <c r="J352" s="36">
        <f t="shared" si="6"/>
        <v>1950907.1978793927</v>
      </c>
    </row>
    <row r="353" spans="3:10">
      <c r="C353">
        <v>18</v>
      </c>
      <c r="E353">
        <v>78.434851766766442</v>
      </c>
      <c r="G353">
        <v>0.47786270958737598</v>
      </c>
      <c r="H353">
        <f>+C353/'Dados Primários'!$D$31</f>
        <v>0.35294117647058826</v>
      </c>
      <c r="I353" s="63">
        <v>133441626377.14372</v>
      </c>
      <c r="J353" s="36">
        <f t="shared" si="6"/>
        <v>1765248.6047955137</v>
      </c>
    </row>
    <row r="354" spans="3:10">
      <c r="C354">
        <v>19</v>
      </c>
      <c r="E354">
        <v>78.553644043651246</v>
      </c>
      <c r="G354">
        <v>0.53856003502782435</v>
      </c>
      <c r="H354">
        <f>+C354/'Dados Primários'!$D$31</f>
        <v>0.37254901960784315</v>
      </c>
      <c r="I354" s="63">
        <v>151414520654.55472</v>
      </c>
      <c r="J354" s="36">
        <f t="shared" si="6"/>
        <v>2386444.8908309015</v>
      </c>
    </row>
    <row r="355" spans="3:10">
      <c r="C355">
        <v>16</v>
      </c>
      <c r="E355">
        <v>83.095441646452727</v>
      </c>
      <c r="G355">
        <v>0.47850871264399436</v>
      </c>
      <c r="H355">
        <f>+C355/'Dados Primários'!$D$31</f>
        <v>0.31372549019607843</v>
      </c>
      <c r="I355" s="63">
        <v>151848641101.20044</v>
      </c>
      <c r="J355" s="36">
        <f t="shared" si="6"/>
        <v>1894208.4362767572</v>
      </c>
    </row>
    <row r="356" spans="3:10">
      <c r="C356">
        <v>17</v>
      </c>
      <c r="E356">
        <v>81.087751931086061</v>
      </c>
      <c r="G356">
        <v>0.49593340761304527</v>
      </c>
      <c r="H356">
        <f>+C356/'Dados Primários'!$D$31</f>
        <v>0.33333333333333331</v>
      </c>
      <c r="I356" s="63">
        <v>128110987875.66228</v>
      </c>
      <c r="J356" s="36">
        <f t="shared" si="6"/>
        <v>1717290.4323568619</v>
      </c>
    </row>
    <row r="357" spans="3:10">
      <c r="C357">
        <v>18</v>
      </c>
      <c r="E357">
        <v>81.846705763529386</v>
      </c>
      <c r="G357">
        <v>0.452781752451687</v>
      </c>
      <c r="H357">
        <f>+C357/'Dados Primários'!$D$31</f>
        <v>0.35294117647058826</v>
      </c>
      <c r="I357" s="63">
        <v>139373226255.8179</v>
      </c>
      <c r="J357" s="36">
        <f t="shared" si="6"/>
        <v>1822937.5992650315</v>
      </c>
    </row>
    <row r="358" spans="3:10">
      <c r="C358">
        <v>18</v>
      </c>
      <c r="E358">
        <v>77.583767638347936</v>
      </c>
      <c r="G358">
        <v>0.50291345550348676</v>
      </c>
      <c r="H358">
        <f>+C358/'Dados Primários'!$D$31</f>
        <v>0.35294117647058826</v>
      </c>
      <c r="I358" s="63">
        <v>123813681531.61075</v>
      </c>
      <c r="J358" s="36">
        <f t="shared" si="6"/>
        <v>1705042.0250661012</v>
      </c>
    </row>
    <row r="359" spans="3:10">
      <c r="C359">
        <v>18</v>
      </c>
      <c r="E359">
        <v>78.38269771373956</v>
      </c>
      <c r="G359">
        <v>0.46644664710222122</v>
      </c>
      <c r="H359">
        <f>+C359/'Dados Primários'!$D$31</f>
        <v>0.35294117647058826</v>
      </c>
      <c r="I359" s="63">
        <v>124545501781.88156</v>
      </c>
      <c r="J359" s="36">
        <f t="shared" si="6"/>
        <v>1607135.7354956211</v>
      </c>
    </row>
    <row r="360" spans="3:10">
      <c r="C360">
        <v>17</v>
      </c>
      <c r="E360">
        <v>82.000474820845056</v>
      </c>
      <c r="G360">
        <v>0.46879784703198724</v>
      </c>
      <c r="H360">
        <f>+C360/'Dados Primários'!$D$31</f>
        <v>0.33333333333333331</v>
      </c>
      <c r="I360" s="63">
        <v>124248448083.29291</v>
      </c>
      <c r="J360" s="36">
        <f t="shared" si="6"/>
        <v>1592104.9545600465</v>
      </c>
    </row>
    <row r="361" spans="3:10">
      <c r="C361">
        <v>18</v>
      </c>
      <c r="E361">
        <v>77.980313942758514</v>
      </c>
      <c r="G361">
        <v>0.48541506660888678</v>
      </c>
      <c r="H361">
        <f>+C361/'Dados Primários'!$D$31</f>
        <v>0.35294117647058826</v>
      </c>
      <c r="I361" s="63">
        <v>141666935903.79645</v>
      </c>
      <c r="J361" s="36">
        <f t="shared" si="6"/>
        <v>1892644.5612945084</v>
      </c>
    </row>
    <row r="362" spans="3:10">
      <c r="C362">
        <v>17</v>
      </c>
      <c r="E362">
        <v>79.136435942322223</v>
      </c>
      <c r="G362">
        <v>0.47102449555929032</v>
      </c>
      <c r="H362">
        <f>+C362/'Dados Primários'!$D$31</f>
        <v>0.33333333333333331</v>
      </c>
      <c r="I362" s="63">
        <v>124191735106.60963</v>
      </c>
      <c r="J362" s="36">
        <f t="shared" si="6"/>
        <v>1543090.5807009533</v>
      </c>
    </row>
    <row r="363" spans="3:10">
      <c r="C363">
        <v>17</v>
      </c>
      <c r="E363">
        <v>78.078882609530766</v>
      </c>
      <c r="G363">
        <v>0.50869686499177336</v>
      </c>
      <c r="H363">
        <f>+C363/'Dados Primários'!$D$31</f>
        <v>0.33333333333333331</v>
      </c>
      <c r="I363" s="63">
        <v>148491936788.19199</v>
      </c>
      <c r="J363" s="36">
        <f t="shared" si="6"/>
        <v>1965958.1460271671</v>
      </c>
    </row>
    <row r="364" spans="3:10">
      <c r="C364">
        <v>18</v>
      </c>
      <c r="E364">
        <v>79.780018383534639</v>
      </c>
      <c r="G364">
        <v>0.4682099167342344</v>
      </c>
      <c r="H364">
        <f>+C364/'Dados Primários'!$D$31</f>
        <v>0.35294117647058826</v>
      </c>
      <c r="I364" s="63">
        <v>141981599142.76636</v>
      </c>
      <c r="J364" s="36">
        <f t="shared" si="6"/>
        <v>1871841.7611823366</v>
      </c>
    </row>
    <row r="365" spans="3:10">
      <c r="C365">
        <v>17</v>
      </c>
      <c r="E365">
        <v>78.768972066589157</v>
      </c>
      <c r="G365">
        <v>0.5040705522774116</v>
      </c>
      <c r="H365">
        <f>+C365/'Dados Primários'!$D$31</f>
        <v>0.33333333333333331</v>
      </c>
      <c r="I365" s="63">
        <v>132736792474.3969</v>
      </c>
      <c r="J365" s="36">
        <f t="shared" si="6"/>
        <v>1756776.7247715201</v>
      </c>
    </row>
    <row r="366" spans="3:10">
      <c r="C366">
        <v>18</v>
      </c>
      <c r="E366">
        <v>78.113523163885588</v>
      </c>
      <c r="G366">
        <v>0.51377212645661652</v>
      </c>
      <c r="H366">
        <f>+C366/'Dados Primários'!$D$31</f>
        <v>0.35294117647058826</v>
      </c>
      <c r="I366" s="63">
        <v>125271117188.62836</v>
      </c>
      <c r="J366" s="36">
        <f t="shared" si="6"/>
        <v>1774393.936584248</v>
      </c>
    </row>
    <row r="367" spans="3:10">
      <c r="C367">
        <v>19</v>
      </c>
      <c r="E367">
        <v>77.983815425068059</v>
      </c>
      <c r="G367">
        <v>0.46812935635360398</v>
      </c>
      <c r="H367">
        <f>+C367/'Dados Primários'!$D$31</f>
        <v>0.37254901960784315</v>
      </c>
      <c r="I367" s="63">
        <v>139666589276.70987</v>
      </c>
      <c r="J367" s="36">
        <f t="shared" si="6"/>
        <v>1899530.6634603241</v>
      </c>
    </row>
    <row r="368" spans="3:10">
      <c r="C368">
        <v>20</v>
      </c>
      <c r="E368">
        <v>81.985849118784927</v>
      </c>
      <c r="G368">
        <v>0.45009223502133611</v>
      </c>
      <c r="H368">
        <f>+C368/'Dados Primários'!$D$31</f>
        <v>0.39215686274509803</v>
      </c>
      <c r="I368" s="63">
        <v>134365973662.75543</v>
      </c>
      <c r="J368" s="36">
        <f t="shared" si="6"/>
        <v>1944417.5962875695</v>
      </c>
    </row>
    <row r="369" spans="3:10">
      <c r="C369">
        <v>19</v>
      </c>
      <c r="E369">
        <v>80.166139418336627</v>
      </c>
      <c r="G369">
        <v>0.50019400359606092</v>
      </c>
      <c r="H369">
        <f>+C369/'Dados Primários'!$D$31</f>
        <v>0.37254901960784315</v>
      </c>
      <c r="I369" s="63">
        <v>146919349930.67725</v>
      </c>
      <c r="J369" s="36">
        <f t="shared" si="6"/>
        <v>2194784.4452472017</v>
      </c>
    </row>
    <row r="370" spans="3:10">
      <c r="C370">
        <v>19</v>
      </c>
      <c r="E370">
        <v>80.305203983702327</v>
      </c>
      <c r="G370">
        <v>0.46061843899573129</v>
      </c>
      <c r="H370">
        <f>+C370/'Dados Primários'!$D$31</f>
        <v>0.37254901960784315</v>
      </c>
      <c r="I370" s="63">
        <v>141514284892.71286</v>
      </c>
      <c r="J370" s="36">
        <f t="shared" si="6"/>
        <v>1950153.131637088</v>
      </c>
    </row>
    <row r="371" spans="3:10">
      <c r="C371">
        <v>18</v>
      </c>
      <c r="E371">
        <v>81.563354084996206</v>
      </c>
      <c r="G371">
        <v>0.51410420125541478</v>
      </c>
      <c r="H371">
        <f>+C371/'Dados Primários'!$D$31</f>
        <v>0.35294117647058826</v>
      </c>
      <c r="I371" s="63">
        <v>138586191824.91031</v>
      </c>
      <c r="J371" s="36">
        <f t="shared" si="6"/>
        <v>2051013.5036570474</v>
      </c>
    </row>
    <row r="372" spans="3:10">
      <c r="C372">
        <v>17</v>
      </c>
      <c r="E372">
        <v>83.292106531230786</v>
      </c>
      <c r="G372">
        <v>0.54931049975534463</v>
      </c>
      <c r="H372">
        <f>+C372/'Dados Primários'!$D$31</f>
        <v>0.33333333333333331</v>
      </c>
      <c r="I372" s="63">
        <v>126126001267.75261</v>
      </c>
      <c r="J372" s="36">
        <f t="shared" si="6"/>
        <v>1923557.2588410173</v>
      </c>
    </row>
    <row r="373" spans="3:10">
      <c r="C373">
        <v>20</v>
      </c>
      <c r="E373">
        <v>82.434470395759902</v>
      </c>
      <c r="G373">
        <v>0.46156938807646253</v>
      </c>
      <c r="H373">
        <f>+C373/'Dados Primários'!$D$31</f>
        <v>0.39215686274509803</v>
      </c>
      <c r="I373" s="63">
        <v>137703307118.12866</v>
      </c>
      <c r="J373" s="36">
        <f t="shared" si="6"/>
        <v>2054707.6614657969</v>
      </c>
    </row>
    <row r="374" spans="3:10">
      <c r="C374">
        <v>19</v>
      </c>
      <c r="E374">
        <v>76.143941536612786</v>
      </c>
      <c r="G374">
        <v>0.49670540110520339</v>
      </c>
      <c r="H374">
        <f>+C374/'Dados Primários'!$D$31</f>
        <v>0.37254901960784315</v>
      </c>
      <c r="I374" s="63">
        <v>137482734388.43094</v>
      </c>
      <c r="J374" s="36">
        <f t="shared" si="6"/>
        <v>1937161.4707925601</v>
      </c>
    </row>
    <row r="375" spans="3:10">
      <c r="C375">
        <v>18</v>
      </c>
      <c r="E375">
        <v>79.225405851018337</v>
      </c>
      <c r="G375">
        <v>0.52767637515332388</v>
      </c>
      <c r="H375">
        <f>+C375/'Dados Primários'!$D$31</f>
        <v>0.35294117647058826</v>
      </c>
      <c r="I375" s="63">
        <v>150316866358.88968</v>
      </c>
      <c r="J375" s="36">
        <f t="shared" si="6"/>
        <v>2217901.0460750191</v>
      </c>
    </row>
    <row r="376" spans="3:10">
      <c r="C376">
        <v>17</v>
      </c>
      <c r="E376">
        <v>77.396138065213407</v>
      </c>
      <c r="G376">
        <v>0.45683720191327726</v>
      </c>
      <c r="H376">
        <f>+C376/'Dados Primários'!$D$31</f>
        <v>0.33333333333333331</v>
      </c>
      <c r="I376" s="63">
        <v>123572893858.68837</v>
      </c>
      <c r="J376" s="36">
        <f t="shared" si="6"/>
        <v>1456406.8604094705</v>
      </c>
    </row>
    <row r="377" spans="3:10">
      <c r="C377">
        <v>19</v>
      </c>
      <c r="E377">
        <v>76.892462041644592</v>
      </c>
      <c r="G377">
        <v>0.46285255645068951</v>
      </c>
      <c r="H377">
        <f>+C377/'Dados Primários'!$D$31</f>
        <v>0.37254901960784315</v>
      </c>
      <c r="I377" s="63">
        <v>127627082975.40764</v>
      </c>
      <c r="J377" s="36">
        <f t="shared" si="6"/>
        <v>1692203.9394510936</v>
      </c>
    </row>
    <row r="378" spans="3:10">
      <c r="C378">
        <v>19</v>
      </c>
      <c r="E378">
        <v>83.609533920702304</v>
      </c>
      <c r="G378">
        <v>0.46291626673793246</v>
      </c>
      <c r="H378">
        <f>+C378/'Dados Primários'!$D$31</f>
        <v>0.37254901960784315</v>
      </c>
      <c r="I378" s="63">
        <v>136383567676.12675</v>
      </c>
      <c r="J378" s="36">
        <f t="shared" si="6"/>
        <v>1966544.2196339527</v>
      </c>
    </row>
    <row r="379" spans="3:10">
      <c r="C379">
        <v>18</v>
      </c>
      <c r="E379">
        <v>81.436605243681285</v>
      </c>
      <c r="G379">
        <v>0.53369506443091441</v>
      </c>
      <c r="H379">
        <f>+C379/'Dados Primários'!$D$31</f>
        <v>0.35294117647058826</v>
      </c>
      <c r="I379" s="63">
        <v>126621932662.38176</v>
      </c>
      <c r="J379" s="36">
        <f t="shared" si="6"/>
        <v>1942334.9055662702</v>
      </c>
    </row>
    <row r="380" spans="3:10">
      <c r="C380">
        <v>17</v>
      </c>
      <c r="E380">
        <v>81.024330551281722</v>
      </c>
      <c r="G380">
        <v>0.51294789037804489</v>
      </c>
      <c r="H380">
        <f>+C380/'Dados Primários'!$D$31</f>
        <v>0.33333333333333331</v>
      </c>
      <c r="I380" s="63">
        <v>132822256650.22723</v>
      </c>
      <c r="J380" s="36">
        <f t="shared" si="6"/>
        <v>1840086.7553767257</v>
      </c>
    </row>
    <row r="381" spans="3:10">
      <c r="C381">
        <v>18</v>
      </c>
      <c r="E381">
        <v>79.923575391957343</v>
      </c>
      <c r="G381">
        <v>0.51519358380008196</v>
      </c>
      <c r="H381">
        <f>+C381/'Dados Primários'!$D$31</f>
        <v>0.35294117647058826</v>
      </c>
      <c r="I381" s="63">
        <v>151667520369.24823</v>
      </c>
      <c r="J381" s="36">
        <f t="shared" si="6"/>
        <v>2204145.5269386284</v>
      </c>
    </row>
    <row r="382" spans="3:10">
      <c r="C382">
        <v>18</v>
      </c>
      <c r="E382">
        <v>83.531612626990125</v>
      </c>
      <c r="G382">
        <v>0.45856292797651277</v>
      </c>
      <c r="H382">
        <f>+C382/'Dados Primários'!$D$31</f>
        <v>0.35294117647058826</v>
      </c>
      <c r="I382" s="63">
        <v>144014845955.1925</v>
      </c>
      <c r="J382" s="36">
        <f t="shared" si="6"/>
        <v>1946970.6322727229</v>
      </c>
    </row>
    <row r="383" spans="3:10">
      <c r="C383">
        <v>20</v>
      </c>
      <c r="E383">
        <v>83.813421822997469</v>
      </c>
      <c r="G383">
        <v>0.46713050125033156</v>
      </c>
      <c r="H383">
        <f>+C383/'Dados Primários'!$D$31</f>
        <v>0.39215686274509803</v>
      </c>
      <c r="I383" s="63">
        <v>135515968920.43761</v>
      </c>
      <c r="J383" s="36">
        <f t="shared" si="6"/>
        <v>2080664.6630909503</v>
      </c>
    </row>
    <row r="384" spans="3:10">
      <c r="C384">
        <v>17</v>
      </c>
      <c r="E384">
        <v>76.1805791185147</v>
      </c>
      <c r="G384">
        <v>0.46233451432191514</v>
      </c>
      <c r="H384">
        <f>+C384/'Dados Primários'!$D$31</f>
        <v>0.33333333333333331</v>
      </c>
      <c r="I384" s="63">
        <v>124889645794.8208</v>
      </c>
      <c r="J384" s="36">
        <f t="shared" si="6"/>
        <v>1466242.3684319179</v>
      </c>
    </row>
    <row r="385" spans="3:10">
      <c r="C385">
        <v>18</v>
      </c>
      <c r="E385">
        <v>78.993244876616288</v>
      </c>
      <c r="G385">
        <v>0.45618220842731289</v>
      </c>
      <c r="H385">
        <f>+C385/'Dados Primários'!$D$31</f>
        <v>0.35294117647058826</v>
      </c>
      <c r="I385" s="63">
        <v>148276873553.30069</v>
      </c>
      <c r="J385" s="36">
        <f t="shared" si="6"/>
        <v>1885836.5414567278</v>
      </c>
    </row>
    <row r="386" spans="3:10">
      <c r="C386">
        <v>18</v>
      </c>
      <c r="E386">
        <v>79.466641289864967</v>
      </c>
      <c r="G386">
        <v>0.4543770378475902</v>
      </c>
      <c r="H386">
        <f>+C386/'Dados Primários'!$D$31</f>
        <v>0.35294117647058826</v>
      </c>
      <c r="I386" s="63">
        <v>127413810324.58218</v>
      </c>
      <c r="J386" s="36">
        <f t="shared" si="6"/>
        <v>1623753.3728053358</v>
      </c>
    </row>
    <row r="387" spans="3:10">
      <c r="C387">
        <v>20</v>
      </c>
      <c r="E387">
        <v>83.840158760473201</v>
      </c>
      <c r="G387">
        <v>0.51487510444823426</v>
      </c>
      <c r="H387">
        <f>+C387/'Dados Primários'!$D$31</f>
        <v>0.39215686274509803</v>
      </c>
      <c r="I387" s="63">
        <v>151910125252.7489</v>
      </c>
      <c r="J387" s="36">
        <f t="shared" si="6"/>
        <v>2571582.8837951673</v>
      </c>
    </row>
    <row r="388" spans="3:10">
      <c r="C388">
        <v>17</v>
      </c>
      <c r="E388">
        <v>77.548287273174282</v>
      </c>
      <c r="G388">
        <v>0.50588046147296228</v>
      </c>
      <c r="H388">
        <f>+C388/'Dados Primários'!$D$31</f>
        <v>0.33333333333333331</v>
      </c>
      <c r="I388" s="63">
        <v>141475122950.72672</v>
      </c>
      <c r="J388" s="36">
        <f t="shared" si="6"/>
        <v>1850030.727876117</v>
      </c>
    </row>
    <row r="389" spans="3:10">
      <c r="C389">
        <v>19</v>
      </c>
      <c r="E389">
        <v>82.064200240217247</v>
      </c>
      <c r="G389">
        <v>0.5329159760768134</v>
      </c>
      <c r="H389">
        <f>+C389/'Dados Primários'!$D$31</f>
        <v>0.37254901960784315</v>
      </c>
      <c r="I389" s="63">
        <v>140391432863.84244</v>
      </c>
      <c r="J389" s="36">
        <f t="shared" si="6"/>
        <v>2287370.484504051</v>
      </c>
    </row>
    <row r="390" spans="3:10">
      <c r="C390">
        <v>19</v>
      </c>
      <c r="E390">
        <v>77.013437331194723</v>
      </c>
      <c r="G390">
        <v>0.51880992300287354</v>
      </c>
      <c r="H390">
        <f>+C390/'Dados Primários'!$D$31</f>
        <v>0.37254901960784315</v>
      </c>
      <c r="I390" s="63">
        <v>136812142599.75224</v>
      </c>
      <c r="J390" s="36">
        <f t="shared" si="6"/>
        <v>2036492.6682755738</v>
      </c>
    </row>
    <row r="391" spans="3:10">
      <c r="C391">
        <v>20</v>
      </c>
      <c r="E391">
        <v>76.841225389782906</v>
      </c>
      <c r="G391">
        <v>0.53837590929510815</v>
      </c>
      <c r="H391">
        <f>+C391/'Dados Primários'!$D$31</f>
        <v>0.39215686274509803</v>
      </c>
      <c r="I391" s="63">
        <v>129680674035.88475</v>
      </c>
      <c r="J391" s="36">
        <f t="shared" si="6"/>
        <v>2103851.001023293</v>
      </c>
    </row>
    <row r="392" spans="3:10">
      <c r="C392">
        <v>19</v>
      </c>
      <c r="E392">
        <v>78.475126081367549</v>
      </c>
      <c r="G392">
        <v>0.48390752288229183</v>
      </c>
      <c r="H392">
        <f>+C392/'Dados Primários'!$D$31</f>
        <v>0.37254901960784315</v>
      </c>
      <c r="I392" s="63">
        <v>151088521115.0574</v>
      </c>
      <c r="J392" s="36">
        <f t="shared" ref="J392:J455" si="7">+E392*G392*H392*I392/1000000</f>
        <v>2137515.5902402415</v>
      </c>
    </row>
    <row r="393" spans="3:10">
      <c r="C393">
        <v>19</v>
      </c>
      <c r="E393">
        <v>83.444049544373556</v>
      </c>
      <c r="G393">
        <v>0.53373708267870223</v>
      </c>
      <c r="H393">
        <f>+C393/'Dados Primários'!$D$31</f>
        <v>0.37254901960784315</v>
      </c>
      <c r="I393" s="63">
        <v>132774380769.94121</v>
      </c>
      <c r="J393" s="36">
        <f t="shared" si="7"/>
        <v>2203030.2436652705</v>
      </c>
    </row>
    <row r="394" spans="3:10">
      <c r="C394">
        <v>19</v>
      </c>
      <c r="E394">
        <v>76.140692286258883</v>
      </c>
      <c r="G394">
        <v>0.51914858094842575</v>
      </c>
      <c r="H394">
        <f>+C394/'Dados Primários'!$D$31</f>
        <v>0.37254901960784315</v>
      </c>
      <c r="I394" s="63">
        <v>127017600401.77852</v>
      </c>
      <c r="J394" s="36">
        <f t="shared" si="7"/>
        <v>1870491.8537940728</v>
      </c>
    </row>
    <row r="395" spans="3:10">
      <c r="C395">
        <v>16</v>
      </c>
      <c r="E395">
        <v>80.615255153093145</v>
      </c>
      <c r="G395">
        <v>0.53020000019120062</v>
      </c>
      <c r="H395">
        <f>+C395/'Dados Primários'!$D$31</f>
        <v>0.31372549019607843</v>
      </c>
      <c r="I395" s="63">
        <v>122809952691.57455</v>
      </c>
      <c r="J395" s="36">
        <f t="shared" si="7"/>
        <v>1646797.9855559769</v>
      </c>
    </row>
    <row r="396" spans="3:10">
      <c r="C396">
        <v>17</v>
      </c>
      <c r="E396">
        <v>76.593358036406968</v>
      </c>
      <c r="G396">
        <v>0.47140321350721792</v>
      </c>
      <c r="H396">
        <f>+C396/'Dados Primários'!$D$31</f>
        <v>0.33333333333333331</v>
      </c>
      <c r="I396" s="63">
        <v>144874887293.61206</v>
      </c>
      <c r="J396" s="36">
        <f t="shared" si="7"/>
        <v>1743634.7091288301</v>
      </c>
    </row>
    <row r="397" spans="3:10">
      <c r="C397">
        <v>16</v>
      </c>
      <c r="E397">
        <v>80.568517891954869</v>
      </c>
      <c r="G397">
        <v>0.47380941581158409</v>
      </c>
      <c r="H397">
        <f>+C397/'Dados Primários'!$D$31</f>
        <v>0.31372549019607843</v>
      </c>
      <c r="I397" s="63">
        <v>130230743737.99876</v>
      </c>
      <c r="J397" s="36">
        <f t="shared" si="7"/>
        <v>1559668.8160223647</v>
      </c>
    </row>
    <row r="398" spans="3:10">
      <c r="C398">
        <v>17</v>
      </c>
      <c r="E398">
        <v>83.080210085529927</v>
      </c>
      <c r="G398">
        <v>0.5148515452932807</v>
      </c>
      <c r="H398">
        <f>+C398/'Dados Primários'!$D$31</f>
        <v>0.33333333333333331</v>
      </c>
      <c r="I398" s="63">
        <v>126110004545.24066</v>
      </c>
      <c r="J398" s="36">
        <f t="shared" si="7"/>
        <v>1798075.3747973535</v>
      </c>
    </row>
    <row r="399" spans="3:10">
      <c r="C399">
        <v>16</v>
      </c>
      <c r="E399">
        <v>81.090907501564786</v>
      </c>
      <c r="G399">
        <v>0.50992174416776836</v>
      </c>
      <c r="H399">
        <f>+C399/'Dados Primários'!$D$31</f>
        <v>0.31372549019607843</v>
      </c>
      <c r="I399" s="63">
        <v>138846391859.85849</v>
      </c>
      <c r="J399" s="36">
        <f t="shared" si="7"/>
        <v>1801192.3646476592</v>
      </c>
    </row>
    <row r="400" spans="3:10">
      <c r="C400">
        <v>18</v>
      </c>
      <c r="E400">
        <v>78.882378799320378</v>
      </c>
      <c r="G400">
        <v>0.4547542276814367</v>
      </c>
      <c r="H400">
        <f>+C400/'Dados Primários'!$D$31</f>
        <v>0.35294117647058826</v>
      </c>
      <c r="I400" s="63">
        <v>149307988641.46136</v>
      </c>
      <c r="J400" s="36">
        <f t="shared" si="7"/>
        <v>1890349.54938259</v>
      </c>
    </row>
    <row r="401" spans="3:10">
      <c r="C401">
        <v>17</v>
      </c>
      <c r="E401">
        <v>80.140480177542415</v>
      </c>
      <c r="G401">
        <v>0.45430464190631392</v>
      </c>
      <c r="H401">
        <f>+C401/'Dados Primários'!$D$31</f>
        <v>0.33333333333333331</v>
      </c>
      <c r="I401" s="63">
        <v>147365097040.94617</v>
      </c>
      <c r="J401" s="36">
        <f t="shared" si="7"/>
        <v>1788432.2563869623</v>
      </c>
    </row>
    <row r="402" spans="3:10">
      <c r="C402">
        <v>15</v>
      </c>
      <c r="E402">
        <v>81.050343955424779</v>
      </c>
      <c r="G402">
        <v>0.49811651941766805</v>
      </c>
      <c r="H402">
        <f>+C402/'Dados Primários'!$D$31</f>
        <v>0.29411764705882354</v>
      </c>
      <c r="I402" s="63">
        <v>133185967182.36151</v>
      </c>
      <c r="J402" s="36">
        <f t="shared" si="7"/>
        <v>1581486.0259754416</v>
      </c>
    </row>
    <row r="403" spans="3:10">
      <c r="C403">
        <v>19</v>
      </c>
      <c r="E403">
        <v>77.130858824183633</v>
      </c>
      <c r="G403">
        <v>0.54434185274613178</v>
      </c>
      <c r="H403">
        <f>+C403/'Dados Primários'!$D$31</f>
        <v>0.37254901960784315</v>
      </c>
      <c r="I403" s="63">
        <v>144550433949.8237</v>
      </c>
      <c r="J403" s="36">
        <f t="shared" si="7"/>
        <v>2261011.2273283298</v>
      </c>
    </row>
    <row r="404" spans="3:10">
      <c r="C404">
        <v>19</v>
      </c>
      <c r="E404">
        <v>82.344258054319894</v>
      </c>
      <c r="G404">
        <v>0.45351910423651298</v>
      </c>
      <c r="H404">
        <f>+C404/'Dados Primários'!$D$31</f>
        <v>0.37254901960784315</v>
      </c>
      <c r="I404" s="63">
        <v>137143394686.81412</v>
      </c>
      <c r="J404" s="36">
        <f t="shared" si="7"/>
        <v>1908038.9109979381</v>
      </c>
    </row>
    <row r="405" spans="3:10">
      <c r="C405">
        <v>18</v>
      </c>
      <c r="E405">
        <v>79.945118954379637</v>
      </c>
      <c r="G405">
        <v>0.49558490307330383</v>
      </c>
      <c r="H405">
        <f>+C405/'Dados Primários'!$D$31</f>
        <v>0.35294117647058826</v>
      </c>
      <c r="I405" s="63">
        <v>147034501284.84262</v>
      </c>
      <c r="J405" s="36">
        <f t="shared" si="7"/>
        <v>2056040.2055445327</v>
      </c>
    </row>
    <row r="406" spans="3:10">
      <c r="C406">
        <v>18</v>
      </c>
      <c r="E406">
        <v>77.614266258484804</v>
      </c>
      <c r="G406">
        <v>0.49546595301733631</v>
      </c>
      <c r="H406">
        <f>+C406/'Dados Primários'!$D$31</f>
        <v>0.35294117647058826</v>
      </c>
      <c r="I406" s="63">
        <v>126863094349.79367</v>
      </c>
      <c r="J406" s="36">
        <f t="shared" si="7"/>
        <v>1721840.8288103403</v>
      </c>
    </row>
    <row r="407" spans="3:10">
      <c r="C407">
        <v>19</v>
      </c>
      <c r="E407">
        <v>78.973006354166657</v>
      </c>
      <c r="G407">
        <v>0.49627236237110217</v>
      </c>
      <c r="H407">
        <f>+C407/'Dados Primários'!$D$31</f>
        <v>0.37254901960784315</v>
      </c>
      <c r="I407" s="63">
        <v>136026736982.17921</v>
      </c>
      <c r="J407" s="36">
        <f t="shared" si="7"/>
        <v>1986124.4879347258</v>
      </c>
    </row>
    <row r="408" spans="3:10">
      <c r="C408">
        <v>17</v>
      </c>
      <c r="E408">
        <v>83.317794479112052</v>
      </c>
      <c r="G408">
        <v>0.54959437111373732</v>
      </c>
      <c r="H408">
        <f>+C408/'Dados Primários'!$D$31</f>
        <v>0.33333333333333331</v>
      </c>
      <c r="I408" s="63">
        <v>129368459486.10849</v>
      </c>
      <c r="J408" s="36">
        <f t="shared" si="7"/>
        <v>1974636.6486047176</v>
      </c>
    </row>
    <row r="409" spans="3:10">
      <c r="C409">
        <v>15</v>
      </c>
      <c r="E409">
        <v>82.171810436142522</v>
      </c>
      <c r="G409">
        <v>0.53259530858257564</v>
      </c>
      <c r="H409">
        <f>+C409/'Dados Primários'!$D$31</f>
        <v>0.29411764705882354</v>
      </c>
      <c r="I409" s="63">
        <v>123698583025.34492</v>
      </c>
      <c r="J409" s="36">
        <f t="shared" si="7"/>
        <v>1592230.7241509312</v>
      </c>
    </row>
    <row r="410" spans="3:10">
      <c r="C410">
        <v>19</v>
      </c>
      <c r="E410">
        <v>77.618000247337861</v>
      </c>
      <c r="G410">
        <v>0.52935134734928213</v>
      </c>
      <c r="H410">
        <f>+C410/'Dados Primários'!$D$31</f>
        <v>0.37254901960784315</v>
      </c>
      <c r="I410" s="63">
        <v>140084906972.05295</v>
      </c>
      <c r="J410" s="36">
        <f t="shared" si="7"/>
        <v>2144278.7568441937</v>
      </c>
    </row>
    <row r="411" spans="3:10">
      <c r="C411">
        <v>18</v>
      </c>
      <c r="E411">
        <v>77.730157007337624</v>
      </c>
      <c r="G411">
        <v>0.50809489938341779</v>
      </c>
      <c r="H411">
        <f>+C411/'Dados Primários'!$D$31</f>
        <v>0.35294117647058826</v>
      </c>
      <c r="I411" s="63">
        <v>145031479293.96085</v>
      </c>
      <c r="J411" s="36">
        <f t="shared" si="7"/>
        <v>2021617.4882116555</v>
      </c>
    </row>
    <row r="412" spans="3:10">
      <c r="C412">
        <v>18</v>
      </c>
      <c r="E412">
        <v>82.748822323395316</v>
      </c>
      <c r="G412">
        <v>0.4509739371021157</v>
      </c>
      <c r="H412">
        <f>+C412/'Dados Primários'!$D$31</f>
        <v>0.35294117647058826</v>
      </c>
      <c r="I412" s="63">
        <v>122072493599.76151</v>
      </c>
      <c r="J412" s="36">
        <f t="shared" si="7"/>
        <v>1607805.1313134031</v>
      </c>
    </row>
    <row r="413" spans="3:10">
      <c r="C413">
        <v>17</v>
      </c>
      <c r="E413">
        <v>79.456789305180678</v>
      </c>
      <c r="G413">
        <v>0.51896087525829715</v>
      </c>
      <c r="H413">
        <f>+C413/'Dados Primários'!$D$31</f>
        <v>0.33333333333333331</v>
      </c>
      <c r="I413" s="63">
        <v>140399931191.65298</v>
      </c>
      <c r="J413" s="36">
        <f t="shared" si="7"/>
        <v>1929795.4126279098</v>
      </c>
    </row>
    <row r="414" spans="3:10">
      <c r="C414">
        <v>19</v>
      </c>
      <c r="E414">
        <v>78.257852171667778</v>
      </c>
      <c r="G414">
        <v>0.47543046619995988</v>
      </c>
      <c r="H414">
        <f>+C414/'Dados Primários'!$D$31</f>
        <v>0.37254901960784315</v>
      </c>
      <c r="I414" s="63">
        <v>129643538111.65483</v>
      </c>
      <c r="J414" s="36">
        <f t="shared" si="7"/>
        <v>1797004.7805657627</v>
      </c>
    </row>
    <row r="415" spans="3:10">
      <c r="C415">
        <v>19</v>
      </c>
      <c r="E415">
        <v>79.721449220423324</v>
      </c>
      <c r="G415">
        <v>0.45984542272512124</v>
      </c>
      <c r="H415">
        <f>+C415/'Dados Primários'!$D$31</f>
        <v>0.37254901960784315</v>
      </c>
      <c r="I415" s="63">
        <v>126945042582.66885</v>
      </c>
      <c r="J415" s="36">
        <f t="shared" si="7"/>
        <v>1733748.9988974216</v>
      </c>
    </row>
    <row r="416" spans="3:10">
      <c r="C416">
        <v>19</v>
      </c>
      <c r="E416">
        <v>78.397047654910494</v>
      </c>
      <c r="G416">
        <v>0.52201974111237559</v>
      </c>
      <c r="H416">
        <f>+C416/'Dados Primários'!$D$31</f>
        <v>0.37254901960784315</v>
      </c>
      <c r="I416" s="63">
        <v>133330686915.35419</v>
      </c>
      <c r="J416" s="36">
        <f t="shared" si="7"/>
        <v>2032825.8576589301</v>
      </c>
    </row>
    <row r="417" spans="3:10">
      <c r="C417">
        <v>19</v>
      </c>
      <c r="E417">
        <v>83.179936080789162</v>
      </c>
      <c r="G417">
        <v>0.48578887569521967</v>
      </c>
      <c r="H417">
        <f>+C417/'Dados Primários'!$D$31</f>
        <v>0.37254901960784315</v>
      </c>
      <c r="I417" s="63">
        <v>146854986357.90076</v>
      </c>
      <c r="J417" s="36">
        <f t="shared" si="7"/>
        <v>2210743.0577235576</v>
      </c>
    </row>
    <row r="418" spans="3:10">
      <c r="C418">
        <v>19</v>
      </c>
      <c r="E418">
        <v>77.185709823475079</v>
      </c>
      <c r="G418">
        <v>0.45363380955701404</v>
      </c>
      <c r="H418">
        <f>+C418/'Dados Primários'!$D$31</f>
        <v>0.37254901960784315</v>
      </c>
      <c r="I418" s="63">
        <v>139755717238.29755</v>
      </c>
      <c r="J418" s="36">
        <f t="shared" si="7"/>
        <v>1823036.3402808702</v>
      </c>
    </row>
    <row r="419" spans="3:10">
      <c r="C419">
        <v>19</v>
      </c>
      <c r="E419">
        <v>76.225003145739905</v>
      </c>
      <c r="G419">
        <v>0.5234372247352439</v>
      </c>
      <c r="H419">
        <f>+C419/'Dados Primários'!$D$31</f>
        <v>0.37254901960784315</v>
      </c>
      <c r="I419" s="63">
        <v>132339624066.99529</v>
      </c>
      <c r="J419" s="36">
        <f t="shared" si="7"/>
        <v>1967140.4875827725</v>
      </c>
    </row>
    <row r="420" spans="3:10">
      <c r="C420">
        <v>20</v>
      </c>
      <c r="E420">
        <v>81.627870450554354</v>
      </c>
      <c r="G420">
        <v>0.50943612524282011</v>
      </c>
      <c r="H420">
        <f>+C420/'Dados Primários'!$D$31</f>
        <v>0.39215686274509803</v>
      </c>
      <c r="I420" s="63">
        <v>140061693989.7005</v>
      </c>
      <c r="J420" s="36">
        <f t="shared" si="7"/>
        <v>2284059.4271083754</v>
      </c>
    </row>
    <row r="421" spans="3:10">
      <c r="C421">
        <v>16</v>
      </c>
      <c r="E421">
        <v>79.618662467048807</v>
      </c>
      <c r="G421">
        <v>0.49295695607688139</v>
      </c>
      <c r="H421">
        <f>+C421/'Dados Primários'!$D$31</f>
        <v>0.31372549019607843</v>
      </c>
      <c r="I421" s="63">
        <v>144890884896.22385</v>
      </c>
      <c r="J421" s="36">
        <f t="shared" si="7"/>
        <v>1784081.7395597973</v>
      </c>
    </row>
    <row r="422" spans="3:10">
      <c r="C422">
        <v>18</v>
      </c>
      <c r="E422">
        <v>78.860083689382336</v>
      </c>
      <c r="G422">
        <v>0.52756078414505392</v>
      </c>
      <c r="H422">
        <f>+C422/'Dados Primários'!$D$31</f>
        <v>0.35294117647058826</v>
      </c>
      <c r="I422" s="63">
        <v>129102450834.16927</v>
      </c>
      <c r="J422" s="36">
        <f t="shared" si="7"/>
        <v>1895686.6626980777</v>
      </c>
    </row>
    <row r="423" spans="3:10">
      <c r="C423">
        <v>18</v>
      </c>
      <c r="E423">
        <v>81.426567448967404</v>
      </c>
      <c r="G423">
        <v>0.51409912591990981</v>
      </c>
      <c r="H423">
        <f>+C423/'Dados Primários'!$D$31</f>
        <v>0.35294117647058826</v>
      </c>
      <c r="I423" s="63">
        <v>122891169882.79445</v>
      </c>
      <c r="J423" s="36">
        <f t="shared" si="7"/>
        <v>1815666.164674198</v>
      </c>
    </row>
    <row r="424" spans="3:10">
      <c r="C424">
        <v>18</v>
      </c>
      <c r="E424">
        <v>80.31911479510326</v>
      </c>
      <c r="G424">
        <v>0.46400933592301297</v>
      </c>
      <c r="H424">
        <f>+C424/'Dados Primários'!$D$31</f>
        <v>0.35294117647058826</v>
      </c>
      <c r="I424" s="63">
        <v>129892220126.41478</v>
      </c>
      <c r="J424" s="36">
        <f t="shared" si="7"/>
        <v>1708563.4082565198</v>
      </c>
    </row>
    <row r="425" spans="3:10">
      <c r="C425">
        <v>19</v>
      </c>
      <c r="E425">
        <v>83.362361300439744</v>
      </c>
      <c r="G425">
        <v>0.50490885807895514</v>
      </c>
      <c r="H425">
        <f>+C425/'Dados Primários'!$D$31</f>
        <v>0.37254901960784315</v>
      </c>
      <c r="I425" s="63">
        <v>136543664653.10736</v>
      </c>
      <c r="J425" s="36">
        <f t="shared" si="7"/>
        <v>2141105.057145915</v>
      </c>
    </row>
    <row r="426" spans="3:10">
      <c r="C426">
        <v>17</v>
      </c>
      <c r="E426">
        <v>79.206376490744944</v>
      </c>
      <c r="G426">
        <v>0.50317773299905366</v>
      </c>
      <c r="H426">
        <f>+C426/'Dados Primários'!$D$31</f>
        <v>0.33333333333333331</v>
      </c>
      <c r="I426" s="63">
        <v>147371824775.52994</v>
      </c>
      <c r="J426" s="36">
        <f t="shared" si="7"/>
        <v>1957829.0410073292</v>
      </c>
    </row>
    <row r="427" spans="3:10">
      <c r="C427">
        <v>18</v>
      </c>
      <c r="E427">
        <v>77.569679950163547</v>
      </c>
      <c r="G427">
        <v>0.50815851509485332</v>
      </c>
      <c r="H427">
        <f>+C427/'Dados Primários'!$D$31</f>
        <v>0.35294117647058826</v>
      </c>
      <c r="I427" s="63">
        <v>126259002331.76491</v>
      </c>
      <c r="J427" s="36">
        <f t="shared" si="7"/>
        <v>1756531.2848330473</v>
      </c>
    </row>
    <row r="428" spans="3:10">
      <c r="C428">
        <v>17</v>
      </c>
      <c r="E428">
        <v>81.610922398795807</v>
      </c>
      <c r="G428">
        <v>0.52016319919850829</v>
      </c>
      <c r="H428">
        <f>+C428/'Dados Primários'!$D$31</f>
        <v>0.33333333333333331</v>
      </c>
      <c r="I428" s="63">
        <v>123052189972.74162</v>
      </c>
      <c r="J428" s="36">
        <f t="shared" si="7"/>
        <v>1741229.4433490385</v>
      </c>
    </row>
    <row r="429" spans="3:10">
      <c r="C429">
        <v>19</v>
      </c>
      <c r="E429">
        <v>82.772756561065449</v>
      </c>
      <c r="G429">
        <v>0.48288892932836386</v>
      </c>
      <c r="H429">
        <f>+C429/'Dados Primários'!$D$31</f>
        <v>0.37254901960784315</v>
      </c>
      <c r="I429" s="63">
        <v>136156871868.37051</v>
      </c>
      <c r="J429" s="36">
        <f t="shared" si="7"/>
        <v>2027485.0361453532</v>
      </c>
    </row>
    <row r="430" spans="3:10">
      <c r="C430">
        <v>18</v>
      </c>
      <c r="E430">
        <v>81.719521826933843</v>
      </c>
      <c r="G430">
        <v>0.51423522181074843</v>
      </c>
      <c r="H430">
        <f>+C430/'Dados Primários'!$D$31</f>
        <v>0.35294117647058826</v>
      </c>
      <c r="I430" s="63">
        <v>126545491703.10864</v>
      </c>
      <c r="J430" s="36">
        <f t="shared" si="7"/>
        <v>1876880.5902967344</v>
      </c>
    </row>
    <row r="431" spans="3:10">
      <c r="C431">
        <v>16</v>
      </c>
      <c r="E431">
        <v>76.003345277161969</v>
      </c>
      <c r="G431">
        <v>0.45137297324900189</v>
      </c>
      <c r="H431">
        <f>+C431/'Dados Primários'!$D$31</f>
        <v>0.31372549019607843</v>
      </c>
      <c r="I431" s="63">
        <v>138079054147.0419</v>
      </c>
      <c r="J431" s="36">
        <f t="shared" si="7"/>
        <v>1486092.5926768437</v>
      </c>
    </row>
    <row r="432" spans="3:10">
      <c r="C432">
        <v>18</v>
      </c>
      <c r="E432">
        <v>76.224073261126904</v>
      </c>
      <c r="G432">
        <v>0.52556139597462559</v>
      </c>
      <c r="H432">
        <f>+C432/'Dados Primários'!$D$31</f>
        <v>0.35294117647058826</v>
      </c>
      <c r="I432" s="63">
        <v>122663049333.10628</v>
      </c>
      <c r="J432" s="36">
        <f t="shared" si="7"/>
        <v>1734329.8391739847</v>
      </c>
    </row>
    <row r="433" spans="3:10">
      <c r="C433">
        <v>17</v>
      </c>
      <c r="E433">
        <v>81.999299759976239</v>
      </c>
      <c r="G433">
        <v>0.51038214553165351</v>
      </c>
      <c r="H433">
        <f>+C433/'Dados Primários'!$D$31</f>
        <v>0.33333333333333331</v>
      </c>
      <c r="I433" s="63">
        <v>135870141517.31047</v>
      </c>
      <c r="J433" s="36">
        <f t="shared" si="7"/>
        <v>1895432.7924518266</v>
      </c>
    </row>
    <row r="434" spans="3:10">
      <c r="C434">
        <v>15</v>
      </c>
      <c r="E434">
        <v>82.231065920661706</v>
      </c>
      <c r="G434">
        <v>0.49271995050027967</v>
      </c>
      <c r="H434">
        <f>+C434/'Dados Primários'!$D$31</f>
        <v>0.29411764705882354</v>
      </c>
      <c r="I434" s="63">
        <v>137468481437.0556</v>
      </c>
      <c r="J434" s="36">
        <f t="shared" si="7"/>
        <v>1638174.968038873</v>
      </c>
    </row>
    <row r="435" spans="3:10">
      <c r="C435">
        <v>18</v>
      </c>
      <c r="E435">
        <v>81.524928561190578</v>
      </c>
      <c r="G435">
        <v>0.54420805819994222</v>
      </c>
      <c r="H435">
        <f>+C435/'Dados Primários'!$D$31</f>
        <v>0.35294117647058826</v>
      </c>
      <c r="I435" s="63">
        <v>150767512593.77576</v>
      </c>
      <c r="J435" s="36">
        <f t="shared" si="7"/>
        <v>2360834.2324490398</v>
      </c>
    </row>
    <row r="436" spans="3:10">
      <c r="C436">
        <v>18</v>
      </c>
      <c r="E436">
        <v>77.474327930004492</v>
      </c>
      <c r="G436">
        <v>0.50483416642753143</v>
      </c>
      <c r="H436">
        <f>+C436/'Dados Primários'!$D$31</f>
        <v>0.35294117647058826</v>
      </c>
      <c r="I436" s="63">
        <v>137584163589.20938</v>
      </c>
      <c r="J436" s="36">
        <f t="shared" si="7"/>
        <v>1899229.0048350058</v>
      </c>
    </row>
    <row r="437" spans="3:10">
      <c r="C437">
        <v>18</v>
      </c>
      <c r="E437">
        <v>79.029519585440639</v>
      </c>
      <c r="G437">
        <v>0.54783514751951923</v>
      </c>
      <c r="H437">
        <f>+C437/'Dados Primários'!$D$31</f>
        <v>0.35294117647058826</v>
      </c>
      <c r="I437" s="63">
        <v>145037443842.29065</v>
      </c>
      <c r="J437" s="36">
        <f t="shared" si="7"/>
        <v>2216265.0607707207</v>
      </c>
    </row>
    <row r="438" spans="3:10">
      <c r="C438">
        <v>17</v>
      </c>
      <c r="E438">
        <v>81.135672500885875</v>
      </c>
      <c r="G438">
        <v>0.46532436055844856</v>
      </c>
      <c r="H438">
        <f>+C438/'Dados Primários'!$D$31</f>
        <v>0.33333333333333331</v>
      </c>
      <c r="I438" s="63">
        <v>132318657378.81448</v>
      </c>
      <c r="J438" s="36">
        <f t="shared" si="7"/>
        <v>1665204.0566020235</v>
      </c>
    </row>
    <row r="439" spans="3:10">
      <c r="C439">
        <v>20</v>
      </c>
      <c r="E439">
        <v>79.247722388826176</v>
      </c>
      <c r="G439">
        <v>0.50652790584439789</v>
      </c>
      <c r="H439">
        <f>+C439/'Dados Primários'!$D$31</f>
        <v>0.39215686274509803</v>
      </c>
      <c r="I439" s="63">
        <v>147674565735.12152</v>
      </c>
      <c r="J439" s="36">
        <f t="shared" si="7"/>
        <v>2324639.9010261064</v>
      </c>
    </row>
    <row r="440" spans="3:10">
      <c r="C440">
        <v>19</v>
      </c>
      <c r="E440">
        <v>76.470189001630146</v>
      </c>
      <c r="G440">
        <v>0.51451352679380846</v>
      </c>
      <c r="H440">
        <f>+C440/'Dados Primários'!$D$31</f>
        <v>0.37254901960784315</v>
      </c>
      <c r="I440" s="63">
        <v>144426310187.40417</v>
      </c>
      <c r="J440" s="36">
        <f t="shared" si="7"/>
        <v>2116989.4878624803</v>
      </c>
    </row>
    <row r="441" spans="3:10">
      <c r="C441">
        <v>18</v>
      </c>
      <c r="E441">
        <v>82.466550397903916</v>
      </c>
      <c r="G441">
        <v>0.5288448235387192</v>
      </c>
      <c r="H441">
        <f>+C441/'Dados Primários'!$D$31</f>
        <v>0.35294117647058826</v>
      </c>
      <c r="I441" s="63">
        <v>150995319702.1947</v>
      </c>
      <c r="J441" s="36">
        <f t="shared" si="7"/>
        <v>2324191.4594330424</v>
      </c>
    </row>
    <row r="442" spans="3:10">
      <c r="C442">
        <v>18</v>
      </c>
      <c r="E442">
        <v>79.312537571095177</v>
      </c>
      <c r="G442">
        <v>0.49494921525239444</v>
      </c>
      <c r="H442">
        <f>+C442/'Dados Primários'!$D$31</f>
        <v>0.35294117647058826</v>
      </c>
      <c r="I442" s="63">
        <v>126338234786.10173</v>
      </c>
      <c r="J442" s="36">
        <f t="shared" si="7"/>
        <v>1750409.3269310326</v>
      </c>
    </row>
    <row r="443" spans="3:10">
      <c r="C443">
        <v>18</v>
      </c>
      <c r="E443">
        <v>77.818957396698636</v>
      </c>
      <c r="G443">
        <v>0.51146074699305966</v>
      </c>
      <c r="H443">
        <f>+C443/'Dados Primários'!$D$31</f>
        <v>0.35294117647058826</v>
      </c>
      <c r="I443" s="63">
        <v>134712050011.71307</v>
      </c>
      <c r="J443" s="36">
        <f t="shared" si="7"/>
        <v>1892371.9005386825</v>
      </c>
    </row>
    <row r="444" spans="3:10">
      <c r="C444">
        <v>19</v>
      </c>
      <c r="E444">
        <v>79.216966313876668</v>
      </c>
      <c r="G444">
        <v>0.52077471235337425</v>
      </c>
      <c r="H444">
        <f>+C444/'Dados Primários'!$D$31</f>
        <v>0.37254901960784315</v>
      </c>
      <c r="I444" s="63">
        <v>143424546861.75311</v>
      </c>
      <c r="J444" s="36">
        <f t="shared" si="7"/>
        <v>2204321.8506973991</v>
      </c>
    </row>
    <row r="445" spans="3:10">
      <c r="C445">
        <v>17</v>
      </c>
      <c r="E445">
        <v>79.552837325051811</v>
      </c>
      <c r="G445">
        <v>0.46059052316033772</v>
      </c>
      <c r="H445">
        <f>+C445/'Dados Primários'!$D$31</f>
        <v>0.33333333333333331</v>
      </c>
      <c r="I445" s="63">
        <v>144359105484.72736</v>
      </c>
      <c r="J445" s="36">
        <f t="shared" si="7"/>
        <v>1763167.6107566254</v>
      </c>
    </row>
    <row r="446" spans="3:10">
      <c r="C446">
        <v>19</v>
      </c>
      <c r="E446">
        <v>76.536922145884915</v>
      </c>
      <c r="G446">
        <v>0.54492275579596072</v>
      </c>
      <c r="H446">
        <f>+C446/'Dados Primários'!$D$31</f>
        <v>0.37254901960784315</v>
      </c>
      <c r="I446" s="63">
        <v>131485881812.6311</v>
      </c>
      <c r="J446" s="36">
        <f t="shared" si="7"/>
        <v>2043000.5614502667</v>
      </c>
    </row>
    <row r="447" spans="3:10">
      <c r="C447">
        <v>17</v>
      </c>
      <c r="E447">
        <v>76.050505887740528</v>
      </c>
      <c r="G447">
        <v>0.51675666271092213</v>
      </c>
      <c r="H447">
        <f>+C447/'Dados Primários'!$D$31</f>
        <v>0.33333333333333331</v>
      </c>
      <c r="I447" s="63">
        <v>131215624890.85626</v>
      </c>
      <c r="J447" s="36">
        <f t="shared" si="7"/>
        <v>1718907.4364653116</v>
      </c>
    </row>
    <row r="448" spans="3:10">
      <c r="C448">
        <v>16</v>
      </c>
      <c r="E448">
        <v>76.852455255041107</v>
      </c>
      <c r="G448">
        <v>0.52923018246853271</v>
      </c>
      <c r="H448">
        <f>+C448/'Dados Primários'!$D$31</f>
        <v>0.31372549019607843</v>
      </c>
      <c r="I448" s="63">
        <v>149007540621.33261</v>
      </c>
      <c r="J448" s="36">
        <f t="shared" si="7"/>
        <v>1901342.7123820924</v>
      </c>
    </row>
    <row r="449" spans="3:10">
      <c r="C449">
        <v>19</v>
      </c>
      <c r="E449">
        <v>83.215471475951134</v>
      </c>
      <c r="G449">
        <v>0.47167674862857756</v>
      </c>
      <c r="H449">
        <f>+C449/'Dados Primários'!$D$31</f>
        <v>0.37254901960784315</v>
      </c>
      <c r="I449" s="63">
        <v>137735222737.18158</v>
      </c>
      <c r="J449" s="36">
        <f t="shared" si="7"/>
        <v>2014081.2517347671</v>
      </c>
    </row>
    <row r="450" spans="3:10">
      <c r="C450">
        <v>19</v>
      </c>
      <c r="E450">
        <v>82.429096310599292</v>
      </c>
      <c r="G450">
        <v>0.47111420050315289</v>
      </c>
      <c r="H450">
        <f>+C450/'Dados Primários'!$D$31</f>
        <v>0.37254901960784315</v>
      </c>
      <c r="I450" s="63">
        <v>133888543810.64351</v>
      </c>
      <c r="J450" s="36">
        <f t="shared" si="7"/>
        <v>1937017.644179391</v>
      </c>
    </row>
    <row r="451" spans="3:10">
      <c r="C451">
        <v>19</v>
      </c>
      <c r="E451">
        <v>81.821692242204065</v>
      </c>
      <c r="G451">
        <v>0.51636785649059713</v>
      </c>
      <c r="H451">
        <f>+C451/'Dados Primários'!$D$31</f>
        <v>0.37254901960784315</v>
      </c>
      <c r="I451" s="63">
        <v>132755825485.45479</v>
      </c>
      <c r="J451" s="36">
        <f t="shared" si="7"/>
        <v>2089607.2658009736</v>
      </c>
    </row>
    <row r="452" spans="3:10">
      <c r="C452">
        <v>16</v>
      </c>
      <c r="E452">
        <v>81.181514723776615</v>
      </c>
      <c r="G452">
        <v>0.49456403746482175</v>
      </c>
      <c r="H452">
        <f>+C452/'Dados Primários'!$D$31</f>
        <v>0.31372549019607843</v>
      </c>
      <c r="I452" s="63">
        <v>145158934038.67209</v>
      </c>
      <c r="J452" s="36">
        <f t="shared" si="7"/>
        <v>1828408.6213049963</v>
      </c>
    </row>
    <row r="453" spans="3:10">
      <c r="C453">
        <v>16</v>
      </c>
      <c r="E453">
        <v>81.717962513546439</v>
      </c>
      <c r="G453">
        <v>0.53777767125879306</v>
      </c>
      <c r="H453">
        <f>+C453/'Dados Primários'!$D$31</f>
        <v>0.31372549019607843</v>
      </c>
      <c r="I453" s="63">
        <v>134204387961.98199</v>
      </c>
      <c r="J453" s="36">
        <f t="shared" si="7"/>
        <v>1850277.2896333344</v>
      </c>
    </row>
    <row r="454" spans="3:10">
      <c r="C454">
        <v>19</v>
      </c>
      <c r="E454">
        <v>81.795965175049361</v>
      </c>
      <c r="G454">
        <v>0.52932084653494926</v>
      </c>
      <c r="H454">
        <f>+C454/'Dados Primários'!$D$31</f>
        <v>0.37254901960784315</v>
      </c>
      <c r="I454" s="63">
        <v>131148477031.4528</v>
      </c>
      <c r="J454" s="36">
        <f t="shared" si="7"/>
        <v>2115424.6286647022</v>
      </c>
    </row>
    <row r="455" spans="3:10">
      <c r="C455">
        <v>18</v>
      </c>
      <c r="E455">
        <v>80.786697054648158</v>
      </c>
      <c r="G455">
        <v>0.49546771289104025</v>
      </c>
      <c r="H455">
        <f>+C455/'Dados Primários'!$D$31</f>
        <v>0.35294117647058826</v>
      </c>
      <c r="I455" s="63">
        <v>130453467627.26711</v>
      </c>
      <c r="J455" s="36">
        <f t="shared" si="7"/>
        <v>1842948.3678492012</v>
      </c>
    </row>
    <row r="456" spans="3:10">
      <c r="C456">
        <v>19</v>
      </c>
      <c r="E456">
        <v>78.017397471711689</v>
      </c>
      <c r="G456">
        <v>0.52585055971324934</v>
      </c>
      <c r="H456">
        <f>+C456/'Dados Primários'!$D$31</f>
        <v>0.37254901960784315</v>
      </c>
      <c r="I456" s="63">
        <v>149430411478.23929</v>
      </c>
      <c r="J456" s="36">
        <f t="shared" ref="J456:J519" si="8">+E456*G456*H456*I456/1000000</f>
        <v>2283895.4357947949</v>
      </c>
    </row>
    <row r="457" spans="3:10">
      <c r="C457">
        <v>17</v>
      </c>
      <c r="E457">
        <v>78.399307058378724</v>
      </c>
      <c r="G457">
        <v>0.4703571005819166</v>
      </c>
      <c r="H457">
        <f>+C457/'Dados Primários'!$D$31</f>
        <v>0.33333333333333331</v>
      </c>
      <c r="I457" s="63">
        <v>134925714767.96909</v>
      </c>
      <c r="J457" s="36">
        <f t="shared" si="8"/>
        <v>1658492.0780830095</v>
      </c>
    </row>
    <row r="458" spans="3:10">
      <c r="C458">
        <v>18</v>
      </c>
      <c r="E458">
        <v>81.153730171338523</v>
      </c>
      <c r="G458">
        <v>0.4917894802716512</v>
      </c>
      <c r="H458">
        <f>+C458/'Dados Primários'!$D$31</f>
        <v>0.35294117647058826</v>
      </c>
      <c r="I458" s="63">
        <v>134488105256.33772</v>
      </c>
      <c r="J458" s="36">
        <f t="shared" si="8"/>
        <v>1894409.7721947227</v>
      </c>
    </row>
    <row r="459" spans="3:10">
      <c r="C459">
        <v>17</v>
      </c>
      <c r="E459">
        <v>78.742989686663719</v>
      </c>
      <c r="G459">
        <v>0.50579492564117301</v>
      </c>
      <c r="H459">
        <f>+C459/'Dados Primários'!$D$31</f>
        <v>0.33333333333333331</v>
      </c>
      <c r="I459" s="63">
        <v>129585043268.08501</v>
      </c>
      <c r="J459" s="36">
        <f t="shared" si="8"/>
        <v>1720362.5946970563</v>
      </c>
    </row>
    <row r="460" spans="3:10">
      <c r="C460">
        <v>20</v>
      </c>
      <c r="E460">
        <v>81.427663757199269</v>
      </c>
      <c r="G460">
        <v>0.49531525119455311</v>
      </c>
      <c r="H460">
        <f>+C460/'Dados Primários'!$D$31</f>
        <v>0.39215686274509803</v>
      </c>
      <c r="I460" s="63">
        <v>133822206704.79453</v>
      </c>
      <c r="J460" s="36">
        <f t="shared" si="8"/>
        <v>2116614.0845931168</v>
      </c>
    </row>
    <row r="461" spans="3:10">
      <c r="C461">
        <v>18</v>
      </c>
      <c r="E461">
        <v>82.744767248046017</v>
      </c>
      <c r="G461">
        <v>0.46342682685396952</v>
      </c>
      <c r="H461">
        <f>+C461/'Dados Primários'!$D$31</f>
        <v>0.35294117647058826</v>
      </c>
      <c r="I461" s="63">
        <v>127828087481.59003</v>
      </c>
      <c r="J461" s="36">
        <f t="shared" si="8"/>
        <v>1730016.8357628833</v>
      </c>
    </row>
    <row r="462" spans="3:10">
      <c r="C462">
        <v>17</v>
      </c>
      <c r="E462">
        <v>83.303137909296495</v>
      </c>
      <c r="G462">
        <v>0.51467893466571302</v>
      </c>
      <c r="H462">
        <f>+C462/'Dados Primários'!$D$31</f>
        <v>0.33333333333333331</v>
      </c>
      <c r="I462" s="63">
        <v>124666303083.61086</v>
      </c>
      <c r="J462" s="36">
        <f t="shared" si="8"/>
        <v>1781663.079677026</v>
      </c>
    </row>
    <row r="463" spans="3:10">
      <c r="C463">
        <v>17</v>
      </c>
      <c r="E463">
        <v>83.838841546251828</v>
      </c>
      <c r="G463">
        <v>0.50885492663777199</v>
      </c>
      <c r="H463">
        <f>+C463/'Dados Primários'!$D$31</f>
        <v>0.33333333333333331</v>
      </c>
      <c r="I463" s="63">
        <v>144555926247.75876</v>
      </c>
      <c r="J463" s="36">
        <f t="shared" si="8"/>
        <v>2055672.3692924906</v>
      </c>
    </row>
    <row r="464" spans="3:10">
      <c r="C464">
        <v>19</v>
      </c>
      <c r="E464">
        <v>79.409867854514104</v>
      </c>
      <c r="G464">
        <v>0.52475200103351471</v>
      </c>
      <c r="H464">
        <f>+C464/'Dados Primários'!$D$31</f>
        <v>0.37254901960784315</v>
      </c>
      <c r="I464" s="63">
        <v>139452446081.42062</v>
      </c>
      <c r="J464" s="36">
        <f t="shared" si="8"/>
        <v>2164901.483224133</v>
      </c>
    </row>
    <row r="465" spans="3:10">
      <c r="C465">
        <v>20</v>
      </c>
      <c r="E465">
        <v>81.649030818440494</v>
      </c>
      <c r="G465">
        <v>0.50688137028221103</v>
      </c>
      <c r="H465">
        <f>+C465/'Dados Primários'!$D$31</f>
        <v>0.39215686274509803</v>
      </c>
      <c r="I465" s="63">
        <v>135261290436.26659</v>
      </c>
      <c r="J465" s="36">
        <f t="shared" si="8"/>
        <v>2195283.9872651501</v>
      </c>
    </row>
    <row r="466" spans="3:10">
      <c r="C466">
        <v>18</v>
      </c>
      <c r="E466">
        <v>83.260965529485119</v>
      </c>
      <c r="G466">
        <v>0.4551903331210792</v>
      </c>
      <c r="H466">
        <f>+C466/'Dados Primários'!$D$31</f>
        <v>0.35294117647058826</v>
      </c>
      <c r="I466" s="63">
        <v>134508362332.59569</v>
      </c>
      <c r="J466" s="36">
        <f t="shared" si="8"/>
        <v>1799227.5287305156</v>
      </c>
    </row>
    <row r="467" spans="3:10">
      <c r="C467">
        <v>20</v>
      </c>
      <c r="E467">
        <v>79.047654056478137</v>
      </c>
      <c r="G467">
        <v>0.48392876597769968</v>
      </c>
      <c r="H467">
        <f>+C467/'Dados Primários'!$D$31</f>
        <v>0.39215686274509803</v>
      </c>
      <c r="I467" s="63">
        <v>140045723935.61047</v>
      </c>
      <c r="J467" s="36">
        <f t="shared" si="8"/>
        <v>2100874.4364220425</v>
      </c>
    </row>
    <row r="468" spans="3:10">
      <c r="C468">
        <v>17</v>
      </c>
      <c r="E468">
        <v>81.921727227941957</v>
      </c>
      <c r="G468">
        <v>0.49076978719829112</v>
      </c>
      <c r="H468">
        <f>+C468/'Dados Primários'!$D$31</f>
        <v>0.33333333333333331</v>
      </c>
      <c r="I468" s="63">
        <v>146482185805.44098</v>
      </c>
      <c r="J468" s="36">
        <f t="shared" si="8"/>
        <v>1963091.2003497151</v>
      </c>
    </row>
    <row r="469" spans="3:10">
      <c r="C469">
        <v>19</v>
      </c>
      <c r="E469">
        <v>82.469520020517294</v>
      </c>
      <c r="G469">
        <v>0.46781344167786348</v>
      </c>
      <c r="H469">
        <f>+C469/'Dados Primários'!$D$31</f>
        <v>0.37254901960784315</v>
      </c>
      <c r="I469" s="63">
        <v>144096832046.33035</v>
      </c>
      <c r="J469" s="36">
        <f t="shared" si="8"/>
        <v>2071114.0795094573</v>
      </c>
    </row>
    <row r="470" spans="3:10">
      <c r="C470">
        <v>20</v>
      </c>
      <c r="E470">
        <v>81.22298483421234</v>
      </c>
      <c r="G470">
        <v>0.54051427985099809</v>
      </c>
      <c r="H470">
        <f>+C470/'Dados Primários'!$D$31</f>
        <v>0.39215686274509803</v>
      </c>
      <c r="I470" s="63">
        <v>133456202674.40388</v>
      </c>
      <c r="J470" s="36">
        <f t="shared" si="8"/>
        <v>2297654.3737192904</v>
      </c>
    </row>
    <row r="471" spans="3:10">
      <c r="C471">
        <v>17</v>
      </c>
      <c r="E471">
        <v>82.706108606749268</v>
      </c>
      <c r="G471">
        <v>0.52350145572493856</v>
      </c>
      <c r="H471">
        <f>+C471/'Dados Primários'!$D$31</f>
        <v>0.33333333333333331</v>
      </c>
      <c r="I471" s="63">
        <v>126398348706.02858</v>
      </c>
      <c r="J471" s="36">
        <f t="shared" si="8"/>
        <v>1824213.3371613449</v>
      </c>
    </row>
    <row r="472" spans="3:10">
      <c r="C472">
        <v>19</v>
      </c>
      <c r="E472">
        <v>81.567353634893593</v>
      </c>
      <c r="G472">
        <v>0.48896636904169172</v>
      </c>
      <c r="H472">
        <f>+C472/'Dados Primários'!$D$31</f>
        <v>0.37254901960784315</v>
      </c>
      <c r="I472" s="63">
        <v>125046702222.45468</v>
      </c>
      <c r="J472" s="36">
        <f t="shared" si="8"/>
        <v>1858022.7596138525</v>
      </c>
    </row>
    <row r="473" spans="3:10">
      <c r="C473">
        <v>16</v>
      </c>
      <c r="E473">
        <v>78.512541656621053</v>
      </c>
      <c r="G473">
        <v>0.45776448371250394</v>
      </c>
      <c r="H473">
        <f>+C473/'Dados Primários'!$D$31</f>
        <v>0.31372549019607843</v>
      </c>
      <c r="I473" s="63">
        <v>147924252795.95157</v>
      </c>
      <c r="J473" s="36">
        <f t="shared" si="8"/>
        <v>1667901.20300621</v>
      </c>
    </row>
    <row r="474" spans="3:10">
      <c r="C474">
        <v>19</v>
      </c>
      <c r="E474">
        <v>80.287622830033129</v>
      </c>
      <c r="G474">
        <v>0.54767775605324553</v>
      </c>
      <c r="H474">
        <f>+C474/'Dados Primários'!$D$31</f>
        <v>0.37254901960784315</v>
      </c>
      <c r="I474" s="63">
        <v>140916741557.84619</v>
      </c>
      <c r="J474" s="36">
        <f t="shared" si="8"/>
        <v>2308445.995879015</v>
      </c>
    </row>
    <row r="475" spans="3:10">
      <c r="C475">
        <v>16</v>
      </c>
      <c r="E475">
        <v>82.076904366760004</v>
      </c>
      <c r="G475">
        <v>0.5200459868973335</v>
      </c>
      <c r="H475">
        <f>+C475/'Dados Primários'!$D$31</f>
        <v>0.31372549019607843</v>
      </c>
      <c r="I475" s="63">
        <v>145675362720.93439</v>
      </c>
      <c r="J475" s="36">
        <f t="shared" si="8"/>
        <v>1950736.599139998</v>
      </c>
    </row>
    <row r="476" spans="3:10">
      <c r="C476">
        <v>17</v>
      </c>
      <c r="E476">
        <v>82.531692135395332</v>
      </c>
      <c r="G476">
        <v>0.51290178348445425</v>
      </c>
      <c r="H476">
        <f>+C476/'Dados Primários'!$D$31</f>
        <v>0.33333333333333331</v>
      </c>
      <c r="I476" s="63">
        <v>143821250744.08075</v>
      </c>
      <c r="J476" s="36">
        <f t="shared" si="8"/>
        <v>2029349.1094766716</v>
      </c>
    </row>
    <row r="477" spans="3:10">
      <c r="C477">
        <v>16</v>
      </c>
      <c r="E477">
        <v>78.149719589459579</v>
      </c>
      <c r="G477">
        <v>0.54027502322116638</v>
      </c>
      <c r="H477">
        <f>+C477/'Dados Primários'!$D$31</f>
        <v>0.31372549019607843</v>
      </c>
      <c r="I477" s="63">
        <v>151761255765.2226</v>
      </c>
      <c r="J477" s="36">
        <f t="shared" si="8"/>
        <v>2010263.7105545464</v>
      </c>
    </row>
    <row r="478" spans="3:10">
      <c r="C478">
        <v>17</v>
      </c>
      <c r="E478">
        <v>78.337140047148395</v>
      </c>
      <c r="G478">
        <v>0.5023152781428375</v>
      </c>
      <c r="H478">
        <f>+C478/'Dados Primários'!$D$31</f>
        <v>0.33333333333333331</v>
      </c>
      <c r="I478" s="63">
        <v>129425646096.20052</v>
      </c>
      <c r="J478" s="36">
        <f t="shared" si="8"/>
        <v>1697630.5683170625</v>
      </c>
    </row>
    <row r="479" spans="3:10">
      <c r="C479">
        <v>18</v>
      </c>
      <c r="E479">
        <v>76.312772423174593</v>
      </c>
      <c r="G479">
        <v>0.51287974666938174</v>
      </c>
      <c r="H479">
        <f>+C479/'Dados Primários'!$D$31</f>
        <v>0.35294117647058826</v>
      </c>
      <c r="I479" s="63">
        <v>124833938842.09634</v>
      </c>
      <c r="J479" s="36">
        <f t="shared" si="8"/>
        <v>1724438.7918049586</v>
      </c>
    </row>
    <row r="480" spans="3:10">
      <c r="C480">
        <v>18</v>
      </c>
      <c r="E480">
        <v>76.766116295366601</v>
      </c>
      <c r="G480">
        <v>0.46990227229888659</v>
      </c>
      <c r="H480">
        <f>+C480/'Dados Primários'!$D$31</f>
        <v>0.35294117647058826</v>
      </c>
      <c r="I480" s="63">
        <v>142010119113.14453</v>
      </c>
      <c r="J480" s="36">
        <f t="shared" si="8"/>
        <v>1808001.2876447095</v>
      </c>
    </row>
    <row r="481" spans="3:10">
      <c r="C481">
        <v>20</v>
      </c>
      <c r="E481">
        <v>80.116576226482437</v>
      </c>
      <c r="G481">
        <v>0.54749052738653992</v>
      </c>
      <c r="H481">
        <f>+C481/'Dados Primários'!$D$31</f>
        <v>0.39215686274509803</v>
      </c>
      <c r="I481" s="63">
        <v>132071934619.95197</v>
      </c>
      <c r="J481" s="36">
        <f t="shared" si="8"/>
        <v>2271796.1020973613</v>
      </c>
    </row>
    <row r="482" spans="3:10">
      <c r="C482">
        <v>20</v>
      </c>
      <c r="E482">
        <v>79.296638490304645</v>
      </c>
      <c r="G482">
        <v>0.47329378557544843</v>
      </c>
      <c r="H482">
        <f>+C482/'Dados Primários'!$D$31</f>
        <v>0.39215686274509803</v>
      </c>
      <c r="I482" s="63">
        <v>141005157532.63849</v>
      </c>
      <c r="J482" s="36">
        <f t="shared" si="8"/>
        <v>2075297.6633602944</v>
      </c>
    </row>
    <row r="483" spans="3:10">
      <c r="C483">
        <v>18</v>
      </c>
      <c r="E483">
        <v>82.603106550221852</v>
      </c>
      <c r="G483">
        <v>0.54865416656185606</v>
      </c>
      <c r="H483">
        <f>+C483/'Dados Primários'!$D$31</f>
        <v>0.35294117647058826</v>
      </c>
      <c r="I483" s="63">
        <v>131682651054.89764</v>
      </c>
      <c r="J483" s="36">
        <f t="shared" si="8"/>
        <v>2106327.764969964</v>
      </c>
    </row>
    <row r="484" spans="3:10">
      <c r="C484">
        <v>18</v>
      </c>
      <c r="E484">
        <v>78.411789578577412</v>
      </c>
      <c r="G484">
        <v>0.53057740511399576</v>
      </c>
      <c r="H484">
        <f>+C484/'Dados Primários'!$D$31</f>
        <v>0.35294117647058826</v>
      </c>
      <c r="I484" s="63">
        <v>138316279664.78293</v>
      </c>
      <c r="J484" s="36">
        <f t="shared" si="8"/>
        <v>2030980.4608863713</v>
      </c>
    </row>
    <row r="485" spans="3:10">
      <c r="C485">
        <v>17</v>
      </c>
      <c r="E485">
        <v>82.947447150455531</v>
      </c>
      <c r="G485">
        <v>0.5144477509262263</v>
      </c>
      <c r="H485">
        <f>+C485/'Dados Primários'!$D$31</f>
        <v>0.33333333333333331</v>
      </c>
      <c r="I485" s="63">
        <v>149712326006.8299</v>
      </c>
      <c r="J485" s="36">
        <f t="shared" si="8"/>
        <v>2129514.4944635751</v>
      </c>
    </row>
    <row r="486" spans="3:10">
      <c r="C486">
        <v>17</v>
      </c>
      <c r="E486">
        <v>81.744257706098381</v>
      </c>
      <c r="G486">
        <v>0.52334981708477712</v>
      </c>
      <c r="H486">
        <f>+C486/'Dados Primários'!$D$31</f>
        <v>0.33333333333333331</v>
      </c>
      <c r="I486" s="63">
        <v>133063196789.96838</v>
      </c>
      <c r="J486" s="36">
        <f t="shared" si="8"/>
        <v>1897518.5467431929</v>
      </c>
    </row>
    <row r="487" spans="3:10">
      <c r="C487">
        <v>18</v>
      </c>
      <c r="E487">
        <v>83.73926639544743</v>
      </c>
      <c r="G487">
        <v>0.54037574384844667</v>
      </c>
      <c r="H487">
        <f>+C487/'Dados Primários'!$D$31</f>
        <v>0.35294117647058826</v>
      </c>
      <c r="I487" s="63">
        <v>151148448998.64331</v>
      </c>
      <c r="J487" s="36">
        <f t="shared" si="8"/>
        <v>2413965.2964491895</v>
      </c>
    </row>
    <row r="488" spans="3:10">
      <c r="C488">
        <v>17</v>
      </c>
      <c r="E488">
        <v>77.850308285025093</v>
      </c>
      <c r="G488">
        <v>0.49512686084263346</v>
      </c>
      <c r="H488">
        <f>+C488/'Dados Primários'!$D$31</f>
        <v>0.33333333333333331</v>
      </c>
      <c r="I488" s="63">
        <v>149982320197.84967</v>
      </c>
      <c r="J488" s="36">
        <f t="shared" si="8"/>
        <v>1927061.7772590695</v>
      </c>
    </row>
    <row r="489" spans="3:10">
      <c r="C489">
        <v>17</v>
      </c>
      <c r="E489">
        <v>78.131346416720817</v>
      </c>
      <c r="G489">
        <v>0.49715018214059536</v>
      </c>
      <c r="H489">
        <f>+C489/'Dados Primários'!$D$31</f>
        <v>0.33333333333333331</v>
      </c>
      <c r="I489" s="63">
        <v>140855565259.63153</v>
      </c>
      <c r="J489" s="36">
        <f t="shared" si="8"/>
        <v>1823751.5222880766</v>
      </c>
    </row>
    <row r="490" spans="3:10">
      <c r="C490">
        <v>17</v>
      </c>
      <c r="E490">
        <v>81.539225826756663</v>
      </c>
      <c r="G490">
        <v>0.50311123698629034</v>
      </c>
      <c r="H490">
        <f>+C490/'Dados Primários'!$D$31</f>
        <v>0.33333333333333331</v>
      </c>
      <c r="I490" s="63">
        <v>137485318626.96881</v>
      </c>
      <c r="J490" s="36">
        <f t="shared" si="8"/>
        <v>1880033.8591004992</v>
      </c>
    </row>
    <row r="491" spans="3:10">
      <c r="C491">
        <v>18</v>
      </c>
      <c r="E491">
        <v>77.768470299322374</v>
      </c>
      <c r="G491">
        <v>0.49056002858120951</v>
      </c>
      <c r="H491">
        <f>+C491/'Dados Primários'!$D$31</f>
        <v>0.35294117647058826</v>
      </c>
      <c r="I491" s="63">
        <v>133750163464.69064</v>
      </c>
      <c r="J491" s="36">
        <f t="shared" si="8"/>
        <v>1800911.4755825074</v>
      </c>
    </row>
    <row r="492" spans="3:10">
      <c r="C492">
        <v>16</v>
      </c>
      <c r="E492">
        <v>78.680320711191897</v>
      </c>
      <c r="G492">
        <v>0.5424003643879669</v>
      </c>
      <c r="H492">
        <f>+C492/'Dados Primários'!$D$31</f>
        <v>0.31372549019607843</v>
      </c>
      <c r="I492" s="63">
        <v>146997351055.49792</v>
      </c>
      <c r="J492" s="36">
        <f t="shared" si="8"/>
        <v>1968092.0604668467</v>
      </c>
    </row>
    <row r="493" spans="3:10">
      <c r="C493">
        <v>19</v>
      </c>
      <c r="E493">
        <v>76.150193002144903</v>
      </c>
      <c r="G493">
        <v>0.52292426855905183</v>
      </c>
      <c r="H493">
        <f>+C493/'Dados Primários'!$D$31</f>
        <v>0.37254901960784315</v>
      </c>
      <c r="I493" s="63">
        <v>132479189753.75555</v>
      </c>
      <c r="J493" s="36">
        <f t="shared" si="8"/>
        <v>1965354.4849842021</v>
      </c>
    </row>
    <row r="494" spans="3:10">
      <c r="C494">
        <v>18</v>
      </c>
      <c r="E494">
        <v>80.293787049266413</v>
      </c>
      <c r="G494">
        <v>0.48818167198364704</v>
      </c>
      <c r="H494">
        <f>+C494/'Dados Primários'!$D$31</f>
        <v>0.35294117647058826</v>
      </c>
      <c r="I494" s="63">
        <v>145742191369.52524</v>
      </c>
      <c r="J494" s="36">
        <f t="shared" si="8"/>
        <v>2016280.9022627689</v>
      </c>
    </row>
    <row r="495" spans="3:10">
      <c r="C495">
        <v>18</v>
      </c>
      <c r="E495">
        <v>81.678937020562088</v>
      </c>
      <c r="G495">
        <v>0.46936102915525485</v>
      </c>
      <c r="H495">
        <f>+C495/'Dados Primários'!$D$31</f>
        <v>0.35294117647058826</v>
      </c>
      <c r="I495" s="63">
        <v>127010347610.81</v>
      </c>
      <c r="J495" s="36">
        <f t="shared" si="8"/>
        <v>1718535.620413786</v>
      </c>
    </row>
    <row r="496" spans="3:10">
      <c r="C496">
        <v>19</v>
      </c>
      <c r="E496">
        <v>81.894504587116884</v>
      </c>
      <c r="G496">
        <v>0.45081701236815053</v>
      </c>
      <c r="H496">
        <f>+C496/'Dados Primários'!$D$31</f>
        <v>0.37254901960784315</v>
      </c>
      <c r="I496" s="63">
        <v>150912294883.70581</v>
      </c>
      <c r="J496" s="36">
        <f t="shared" si="8"/>
        <v>2075692.9238395784</v>
      </c>
    </row>
    <row r="497" spans="3:10">
      <c r="C497">
        <v>16</v>
      </c>
      <c r="E497">
        <v>80.938595673506427</v>
      </c>
      <c r="G497">
        <v>0.48152687150590445</v>
      </c>
      <c r="H497">
        <f>+C497/'Dados Primários'!$D$31</f>
        <v>0.31372549019607843</v>
      </c>
      <c r="I497" s="63">
        <v>140940110443.59772</v>
      </c>
      <c r="J497" s="36">
        <f t="shared" si="8"/>
        <v>1723298.8840465231</v>
      </c>
    </row>
    <row r="498" spans="3:10">
      <c r="C498">
        <v>20</v>
      </c>
      <c r="E498">
        <v>78.977484622494075</v>
      </c>
      <c r="G498">
        <v>0.52212939973554084</v>
      </c>
      <c r="H498">
        <f>+C498/'Dados Primários'!$D$31</f>
        <v>0.39215686274509803</v>
      </c>
      <c r="I498" s="63">
        <v>148436225546.72705</v>
      </c>
      <c r="J498" s="36">
        <f t="shared" si="8"/>
        <v>2400386.45596558</v>
      </c>
    </row>
    <row r="499" spans="3:10">
      <c r="C499">
        <v>18</v>
      </c>
      <c r="E499">
        <v>78.584050257962218</v>
      </c>
      <c r="G499">
        <v>0.52882135523428275</v>
      </c>
      <c r="H499">
        <f>+C499/'Dados Primários'!$D$31</f>
        <v>0.35294117647058826</v>
      </c>
      <c r="I499" s="63">
        <v>135642763841.7309</v>
      </c>
      <c r="J499" s="36">
        <f t="shared" si="8"/>
        <v>1989492.7137590204</v>
      </c>
    </row>
    <row r="500" spans="3:10">
      <c r="C500">
        <v>19</v>
      </c>
      <c r="E500">
        <v>82.132685571039417</v>
      </c>
      <c r="G500">
        <v>0.50051742258971443</v>
      </c>
      <c r="H500">
        <f>+C500/'Dados Primários'!$D$31</f>
        <v>0.37254901960784315</v>
      </c>
      <c r="I500" s="63">
        <v>125931887971.20558</v>
      </c>
      <c r="J500" s="36">
        <f t="shared" si="8"/>
        <v>1928654.1776014823</v>
      </c>
    </row>
    <row r="501" spans="3:10">
      <c r="C501">
        <v>19</v>
      </c>
      <c r="E501">
        <v>76.04639245944395</v>
      </c>
      <c r="G501">
        <v>0.49632146532941679</v>
      </c>
      <c r="H501">
        <f>+C501/'Dados Primários'!$D$31</f>
        <v>0.37254901960784315</v>
      </c>
      <c r="I501" s="63">
        <v>145241132052.2619</v>
      </c>
      <c r="J501" s="36">
        <f t="shared" si="8"/>
        <v>2042277.3696651324</v>
      </c>
    </row>
    <row r="502" spans="3:10">
      <c r="C502">
        <v>17</v>
      </c>
      <c r="E502">
        <v>79.718065874519795</v>
      </c>
      <c r="G502">
        <v>0.47486779150779723</v>
      </c>
      <c r="H502">
        <f>+C502/'Dados Primários'!$D$31</f>
        <v>0.33333333333333331</v>
      </c>
      <c r="I502" s="63">
        <v>135706402365.91287</v>
      </c>
      <c r="J502" s="36">
        <f t="shared" si="8"/>
        <v>1712413.1329466347</v>
      </c>
    </row>
    <row r="503" spans="3:10">
      <c r="C503">
        <v>19</v>
      </c>
      <c r="E503">
        <v>77.533153054087023</v>
      </c>
      <c r="G503">
        <v>0.5029718715478535</v>
      </c>
      <c r="H503">
        <f>+C503/'Dados Primários'!$D$31</f>
        <v>0.37254901960784315</v>
      </c>
      <c r="I503" s="63">
        <v>145504563897.61743</v>
      </c>
      <c r="J503" s="36">
        <f t="shared" si="8"/>
        <v>2113932.8340726122</v>
      </c>
    </row>
    <row r="504" spans="3:10">
      <c r="C504">
        <v>18</v>
      </c>
      <c r="E504">
        <v>83.703380040686284</v>
      </c>
      <c r="G504">
        <v>0.54824510477401556</v>
      </c>
      <c r="H504">
        <f>+C504/'Dados Primários'!$D$31</f>
        <v>0.35294117647058826</v>
      </c>
      <c r="I504" s="63">
        <v>123205427256.0428</v>
      </c>
      <c r="J504" s="36">
        <f t="shared" si="8"/>
        <v>1995491.7030362217</v>
      </c>
    </row>
    <row r="505" spans="3:10">
      <c r="C505">
        <v>17</v>
      </c>
      <c r="E505">
        <v>82.708343814456995</v>
      </c>
      <c r="G505">
        <v>0.45547593687915988</v>
      </c>
      <c r="H505">
        <f>+C505/'Dados Primários'!$D$31</f>
        <v>0.33333333333333331</v>
      </c>
      <c r="I505" s="63">
        <v>131615892311.37926</v>
      </c>
      <c r="J505" s="36">
        <f t="shared" si="8"/>
        <v>1652729.7322117898</v>
      </c>
    </row>
    <row r="506" spans="3:10">
      <c r="C506">
        <v>17</v>
      </c>
      <c r="E506">
        <v>79.134489578723205</v>
      </c>
      <c r="G506">
        <v>0.48407112803965396</v>
      </c>
      <c r="H506">
        <f>+C506/'Dados Primários'!$D$31</f>
        <v>0.33333333333333331</v>
      </c>
      <c r="I506" s="63">
        <v>126302077351.27866</v>
      </c>
      <c r="J506" s="36">
        <f t="shared" si="8"/>
        <v>1612739.5064324671</v>
      </c>
    </row>
    <row r="507" spans="3:10">
      <c r="C507">
        <v>17</v>
      </c>
      <c r="E507">
        <v>77.366349600891752</v>
      </c>
      <c r="G507">
        <v>0.48344896246374075</v>
      </c>
      <c r="H507">
        <f>+C507/'Dados Primários'!$D$31</f>
        <v>0.33333333333333331</v>
      </c>
      <c r="I507" s="63">
        <v>127014042940.46295</v>
      </c>
      <c r="J507" s="36">
        <f t="shared" si="8"/>
        <v>1583555.2623455871</v>
      </c>
    </row>
    <row r="508" spans="3:10">
      <c r="C508">
        <v>17</v>
      </c>
      <c r="E508">
        <v>80.237742187565999</v>
      </c>
      <c r="G508">
        <v>0.52671212809007251</v>
      </c>
      <c r="H508">
        <f>+C508/'Dados Primários'!$D$31</f>
        <v>0.33333333333333331</v>
      </c>
      <c r="I508" s="63">
        <v>123019700360.95926</v>
      </c>
      <c r="J508" s="36">
        <f t="shared" si="8"/>
        <v>1733027.3963830285</v>
      </c>
    </row>
    <row r="509" spans="3:10">
      <c r="C509">
        <v>18</v>
      </c>
      <c r="E509">
        <v>83.732946421826696</v>
      </c>
      <c r="G509">
        <v>0.45073680984821957</v>
      </c>
      <c r="H509">
        <f>+C509/'Dados Primários'!$D$31</f>
        <v>0.35294117647058826</v>
      </c>
      <c r="I509" s="63">
        <v>130103966642.21956</v>
      </c>
      <c r="J509" s="38">
        <f t="shared" si="8"/>
        <v>1733054.6854036751</v>
      </c>
    </row>
    <row r="510" spans="3:10">
      <c r="C510">
        <v>19</v>
      </c>
      <c r="E510">
        <v>83.63051164133033</v>
      </c>
      <c r="G510">
        <v>0.53356311902569753</v>
      </c>
      <c r="H510">
        <f>+C510/'Dados Primários'!$D$31</f>
        <v>0.37254901960784315</v>
      </c>
      <c r="I510" s="63">
        <v>125367355784.1067</v>
      </c>
      <c r="J510" s="38">
        <f t="shared" si="8"/>
        <v>2084099.4892643879</v>
      </c>
    </row>
    <row r="511" spans="3:10">
      <c r="C511">
        <v>18</v>
      </c>
      <c r="E511">
        <v>82.009155838754566</v>
      </c>
      <c r="G511">
        <v>0.49534146489824238</v>
      </c>
      <c r="H511">
        <f>+C511/'Dados Primários'!$D$31</f>
        <v>0.35294117647058826</v>
      </c>
      <c r="I511" s="63">
        <v>137148663481.30101</v>
      </c>
      <c r="J511" s="38">
        <f t="shared" si="8"/>
        <v>1966350.5067241939</v>
      </c>
    </row>
    <row r="512" spans="3:10">
      <c r="C512">
        <v>18</v>
      </c>
      <c r="E512">
        <v>79.882181947995988</v>
      </c>
      <c r="G512">
        <v>0.50400054475944522</v>
      </c>
      <c r="H512">
        <f>+C512/'Dados Primários'!$D$31</f>
        <v>0.35294117647058826</v>
      </c>
      <c r="I512" s="63">
        <v>145587130226.00259</v>
      </c>
      <c r="J512" s="38">
        <f t="shared" si="8"/>
        <v>2068741.5596319044</v>
      </c>
    </row>
    <row r="513" spans="3:10">
      <c r="C513">
        <v>19</v>
      </c>
      <c r="E513">
        <v>83.831999968659133</v>
      </c>
      <c r="G513">
        <v>0.53715577199457021</v>
      </c>
      <c r="H513">
        <f>+C513/'Dados Primários'!$D$31</f>
        <v>0.37254901960784315</v>
      </c>
      <c r="I513" s="63">
        <v>130897708425.71637</v>
      </c>
      <c r="J513" s="38">
        <f t="shared" si="8"/>
        <v>2195965.6498687924</v>
      </c>
    </row>
    <row r="514" spans="3:10">
      <c r="C514">
        <v>18</v>
      </c>
      <c r="E514">
        <v>76.423473254043358</v>
      </c>
      <c r="G514">
        <v>0.47705991274074649</v>
      </c>
      <c r="H514">
        <f>+C514/'Dados Primários'!$D$31</f>
        <v>0.35294117647058826</v>
      </c>
      <c r="I514" s="63">
        <v>145785511014.88318</v>
      </c>
      <c r="J514" s="38">
        <f t="shared" si="8"/>
        <v>1875928.9614727795</v>
      </c>
    </row>
    <row r="515" spans="3:10">
      <c r="C515">
        <v>15</v>
      </c>
      <c r="E515">
        <v>81.314980706812335</v>
      </c>
      <c r="G515">
        <v>0.54595343372596128</v>
      </c>
      <c r="H515">
        <f>+C515/'Dados Primários'!$D$31</f>
        <v>0.29411764705882354</v>
      </c>
      <c r="I515" s="63">
        <v>135083627141.5854</v>
      </c>
      <c r="J515" s="38">
        <f t="shared" si="8"/>
        <v>1763802.5308943391</v>
      </c>
    </row>
    <row r="516" spans="3:10">
      <c r="C516">
        <v>17</v>
      </c>
      <c r="E516">
        <v>76.880739394985483</v>
      </c>
      <c r="G516">
        <v>0.53936063223023001</v>
      </c>
      <c r="H516">
        <f>+C516/'Dados Primários'!$D$31</f>
        <v>0.33333333333333331</v>
      </c>
      <c r="I516" s="63">
        <v>148521368625.81659</v>
      </c>
      <c r="J516" s="38">
        <f t="shared" si="8"/>
        <v>2052884.3485272063</v>
      </c>
    </row>
    <row r="517" spans="3:10">
      <c r="C517">
        <v>17</v>
      </c>
      <c r="E517">
        <v>78.587011521024166</v>
      </c>
      <c r="G517">
        <v>0.53414589347510877</v>
      </c>
      <c r="H517">
        <f>+C517/'Dados Primários'!$D$31</f>
        <v>0.33333333333333331</v>
      </c>
      <c r="I517" s="63">
        <v>126642494099.51385</v>
      </c>
      <c r="J517" s="38">
        <f t="shared" si="8"/>
        <v>1772021.0148494702</v>
      </c>
    </row>
    <row r="518" spans="3:10">
      <c r="C518">
        <v>19</v>
      </c>
      <c r="E518">
        <v>83.90263385321137</v>
      </c>
      <c r="G518">
        <v>0.49003163615243123</v>
      </c>
      <c r="H518">
        <f>+C518/'Dados Primários'!$D$31</f>
        <v>0.37254901960784315</v>
      </c>
      <c r="I518" s="63">
        <v>148398330529.40588</v>
      </c>
      <c r="J518" s="38">
        <f t="shared" si="8"/>
        <v>2273066.5608258685</v>
      </c>
    </row>
    <row r="519" spans="3:10">
      <c r="C519">
        <v>20</v>
      </c>
      <c r="E519">
        <v>79.567170923374206</v>
      </c>
      <c r="G519">
        <v>0.4617088139111683</v>
      </c>
      <c r="H519">
        <f>+C519/'Dados Primários'!$D$31</f>
        <v>0.39215686274509803</v>
      </c>
      <c r="I519" s="63">
        <v>128741207724.78227</v>
      </c>
      <c r="J519" s="38">
        <f t="shared" si="8"/>
        <v>1854724.8054773475</v>
      </c>
    </row>
    <row r="520" spans="3:10">
      <c r="C520">
        <v>18</v>
      </c>
      <c r="E520">
        <v>77.441709150300227</v>
      </c>
      <c r="G520">
        <v>0.54003540500534486</v>
      </c>
      <c r="H520">
        <f>+C520/'Dados Primários'!$D$31</f>
        <v>0.35294117647058826</v>
      </c>
      <c r="I520" s="63">
        <v>141478230415.60046</v>
      </c>
      <c r="J520" s="38">
        <f t="shared" ref="J520:J583" si="9">+E520*G520*H520*I520/1000000</f>
        <v>2088281.8350830544</v>
      </c>
    </row>
    <row r="521" spans="3:10">
      <c r="C521">
        <v>17</v>
      </c>
      <c r="E521">
        <v>82.805689095894664</v>
      </c>
      <c r="G521">
        <v>0.47505192483079245</v>
      </c>
      <c r="H521">
        <f>+C521/'Dados Primários'!$D$31</f>
        <v>0.33333333333333331</v>
      </c>
      <c r="I521" s="63">
        <v>132618594996.9192</v>
      </c>
      <c r="J521" s="38">
        <f t="shared" si="9"/>
        <v>1738939.3118542491</v>
      </c>
    </row>
    <row r="522" spans="3:10">
      <c r="C522">
        <v>20</v>
      </c>
      <c r="E522">
        <v>83.216634701572659</v>
      </c>
      <c r="G522">
        <v>0.49770063112848473</v>
      </c>
      <c r="H522">
        <f>+C522/'Dados Primários'!$D$31</f>
        <v>0.39215686274509803</v>
      </c>
      <c r="I522" s="63">
        <v>148726113221.01489</v>
      </c>
      <c r="J522" s="38">
        <f t="shared" si="9"/>
        <v>2415602.0428011278</v>
      </c>
    </row>
    <row r="523" spans="3:10">
      <c r="C523">
        <v>17</v>
      </c>
      <c r="E523">
        <v>77.979429331598539</v>
      </c>
      <c r="G523">
        <v>0.45450737644196831</v>
      </c>
      <c r="H523">
        <f>+C523/'Dados Primários'!$D$31</f>
        <v>0.33333333333333331</v>
      </c>
      <c r="I523" s="63">
        <v>147784905597.46741</v>
      </c>
      <c r="J523" s="38">
        <f t="shared" si="9"/>
        <v>1745942.000072072</v>
      </c>
    </row>
    <row r="524" spans="3:10">
      <c r="C524">
        <v>20</v>
      </c>
      <c r="E524">
        <v>80.268776176622495</v>
      </c>
      <c r="G524">
        <v>0.50547586016146273</v>
      </c>
      <c r="H524">
        <f>+C524/'Dados Primários'!$D$31</f>
        <v>0.39215686274509803</v>
      </c>
      <c r="I524" s="63">
        <v>138908376634.54395</v>
      </c>
      <c r="J524" s="38">
        <f t="shared" si="9"/>
        <v>2210219.0458433186</v>
      </c>
    </row>
    <row r="525" spans="3:10">
      <c r="C525">
        <v>17</v>
      </c>
      <c r="E525">
        <v>77.321200494338385</v>
      </c>
      <c r="G525">
        <v>0.5327817337041636</v>
      </c>
      <c r="H525">
        <f>+C525/'Dados Primários'!$D$31</f>
        <v>0.33333333333333331</v>
      </c>
      <c r="I525" s="63">
        <v>141086096779.94907</v>
      </c>
      <c r="J525" s="38">
        <f t="shared" si="9"/>
        <v>1937362.4543789632</v>
      </c>
    </row>
    <row r="526" spans="3:10">
      <c r="C526">
        <v>19</v>
      </c>
      <c r="E526">
        <v>81.416708345253355</v>
      </c>
      <c r="G526">
        <v>0.46259836587710229</v>
      </c>
      <c r="H526">
        <f>+C526/'Dados Primários'!$D$31</f>
        <v>0.37254901960784315</v>
      </c>
      <c r="I526" s="63">
        <v>142028580604.1344</v>
      </c>
      <c r="J526" s="38">
        <f t="shared" si="9"/>
        <v>1992860.0722848508</v>
      </c>
    </row>
    <row r="527" spans="3:10">
      <c r="C527">
        <v>17</v>
      </c>
      <c r="E527">
        <v>82.617158673059734</v>
      </c>
      <c r="G527">
        <v>0.49073529645834835</v>
      </c>
      <c r="H527">
        <f>+C527/'Dados Primários'!$D$31</f>
        <v>0.33333333333333331</v>
      </c>
      <c r="I527" s="63">
        <v>142354213686.82489</v>
      </c>
      <c r="J527" s="38">
        <f t="shared" si="9"/>
        <v>1923829.6906581149</v>
      </c>
    </row>
    <row r="528" spans="3:10">
      <c r="C528">
        <v>18</v>
      </c>
      <c r="E528">
        <v>82.585818114963274</v>
      </c>
      <c r="G528">
        <v>0.4881275754599495</v>
      </c>
      <c r="H528">
        <f>+C528/'Dados Primários'!$D$31</f>
        <v>0.35294117647058826</v>
      </c>
      <c r="I528" s="63">
        <v>125269434465.68652</v>
      </c>
      <c r="J528" s="38">
        <f t="shared" si="9"/>
        <v>1782322.3939480151</v>
      </c>
    </row>
    <row r="529" spans="3:10">
      <c r="C529">
        <v>20</v>
      </c>
      <c r="E529">
        <v>83.845058187770221</v>
      </c>
      <c r="G529">
        <v>0.46016075537081846</v>
      </c>
      <c r="H529">
        <f>+C529/'Dados Primários'!$D$31</f>
        <v>0.39215686274509803</v>
      </c>
      <c r="I529" s="63">
        <v>141385064793.46429</v>
      </c>
      <c r="J529" s="38">
        <f t="shared" si="9"/>
        <v>2139195.1363137444</v>
      </c>
    </row>
    <row r="530" spans="3:10">
      <c r="C530">
        <v>18</v>
      </c>
      <c r="E530">
        <v>79.892961854065291</v>
      </c>
      <c r="G530">
        <v>0.52181551734535747</v>
      </c>
      <c r="H530">
        <f>+C530/'Dados Primários'!$D$31</f>
        <v>0.35294117647058826</v>
      </c>
      <c r="I530" s="63">
        <v>126783983754.35918</v>
      </c>
      <c r="J530" s="38">
        <f t="shared" si="9"/>
        <v>1865487.0325764606</v>
      </c>
    </row>
    <row r="531" spans="3:10">
      <c r="C531">
        <v>19</v>
      </c>
      <c r="E531">
        <v>81.009881275244936</v>
      </c>
      <c r="G531">
        <v>0.4534000234228559</v>
      </c>
      <c r="H531">
        <f>+C531/'Dados Primários'!$D$31</f>
        <v>0.37254901960784315</v>
      </c>
      <c r="I531" s="63">
        <v>126414959514.70685</v>
      </c>
      <c r="J531" s="38">
        <f t="shared" si="9"/>
        <v>1729822.0497401168</v>
      </c>
    </row>
    <row r="532" spans="3:10">
      <c r="C532">
        <v>19</v>
      </c>
      <c r="E532">
        <v>77.07459304159255</v>
      </c>
      <c r="G532">
        <v>0.49419366793902297</v>
      </c>
      <c r="H532">
        <f>+C532/'Dados Primários'!$D$31</f>
        <v>0.37254901960784315</v>
      </c>
      <c r="I532" s="63">
        <v>134224563677.89981</v>
      </c>
      <c r="J532" s="38">
        <f t="shared" si="9"/>
        <v>1904687.9865075317</v>
      </c>
    </row>
    <row r="533" spans="3:10">
      <c r="C533">
        <v>15</v>
      </c>
      <c r="E533">
        <v>80.685250046050754</v>
      </c>
      <c r="G533">
        <v>0.5129770511588907</v>
      </c>
      <c r="H533">
        <f>+C533/'Dados Primários'!$D$31</f>
        <v>0.29411764705882354</v>
      </c>
      <c r="I533" s="63">
        <v>140241734461.97144</v>
      </c>
      <c r="J533" s="38">
        <f t="shared" si="9"/>
        <v>1707223.7476800855</v>
      </c>
    </row>
    <row r="534" spans="3:10">
      <c r="C534">
        <v>17</v>
      </c>
      <c r="E534">
        <v>76.997523975091767</v>
      </c>
      <c r="G534">
        <v>0.50529882747461041</v>
      </c>
      <c r="H534">
        <f>+C534/'Dados Primários'!$D$31</f>
        <v>0.33333333333333331</v>
      </c>
      <c r="I534" s="63">
        <v>140831102353.90771</v>
      </c>
      <c r="J534" s="38">
        <f t="shared" si="9"/>
        <v>1826427.2334233306</v>
      </c>
    </row>
    <row r="535" spans="3:10">
      <c r="C535">
        <v>19</v>
      </c>
      <c r="E535">
        <v>81.385449367289169</v>
      </c>
      <c r="G535">
        <v>0.45739336577588385</v>
      </c>
      <c r="H535">
        <f>+C535/'Dados Primários'!$D$31</f>
        <v>0.37254901960784315</v>
      </c>
      <c r="I535" s="63">
        <v>146337262126.77417</v>
      </c>
      <c r="J535" s="38">
        <f t="shared" si="9"/>
        <v>2029434.2109264845</v>
      </c>
    </row>
    <row r="536" spans="3:10">
      <c r="C536">
        <v>20</v>
      </c>
      <c r="E536">
        <v>77.247516029163975</v>
      </c>
      <c r="G536">
        <v>0.5102985952795942</v>
      </c>
      <c r="H536">
        <f>+C536/'Dados Primários'!$D$31</f>
        <v>0.39215686274509803</v>
      </c>
      <c r="I536" s="63">
        <v>138364564693.70264</v>
      </c>
      <c r="J536" s="38">
        <f t="shared" si="9"/>
        <v>2138915.3472125512</v>
      </c>
    </row>
    <row r="537" spans="3:10">
      <c r="C537">
        <v>20</v>
      </c>
      <c r="E537">
        <v>83.001902158838647</v>
      </c>
      <c r="G537">
        <v>0.48849086414021015</v>
      </c>
      <c r="H537">
        <f>+C537/'Dados Primários'!$D$31</f>
        <v>0.39215686274509803</v>
      </c>
      <c r="I537" s="63">
        <v>151238807060.40134</v>
      </c>
      <c r="J537" s="38">
        <f t="shared" si="9"/>
        <v>2404736.8235376128</v>
      </c>
    </row>
    <row r="538" spans="3:10">
      <c r="C538">
        <v>17</v>
      </c>
      <c r="E538">
        <v>76.969583601210999</v>
      </c>
      <c r="G538">
        <v>0.46595360451189505</v>
      </c>
      <c r="H538">
        <f>+C538/'Dados Primários'!$D$31</f>
        <v>0.33333333333333331</v>
      </c>
      <c r="I538" s="63">
        <v>138630264165.1734</v>
      </c>
      <c r="J538" s="38">
        <f t="shared" si="9"/>
        <v>1657290.3777327</v>
      </c>
    </row>
    <row r="539" spans="3:10">
      <c r="C539">
        <v>17</v>
      </c>
      <c r="E539">
        <v>83.791585553340425</v>
      </c>
      <c r="G539">
        <v>0.48223103141981694</v>
      </c>
      <c r="H539">
        <f>+C539/'Dados Primários'!$D$31</f>
        <v>0.33333333333333331</v>
      </c>
      <c r="I539" s="63">
        <v>146849824069.46356</v>
      </c>
      <c r="J539" s="38">
        <f t="shared" si="9"/>
        <v>1977915.5188197948</v>
      </c>
    </row>
    <row r="540" spans="3:10">
      <c r="C540">
        <v>18</v>
      </c>
      <c r="E540">
        <v>77.178394992453235</v>
      </c>
      <c r="G540">
        <v>0.45694507286275976</v>
      </c>
      <c r="H540">
        <f>+C540/'Dados Primários'!$D$31</f>
        <v>0.35294117647058826</v>
      </c>
      <c r="I540" s="63">
        <v>142993135474.15338</v>
      </c>
      <c r="J540" s="38">
        <f t="shared" si="9"/>
        <v>1779824.8238417518</v>
      </c>
    </row>
    <row r="541" spans="3:10">
      <c r="C541">
        <v>19</v>
      </c>
      <c r="E541">
        <v>81.284638161437883</v>
      </c>
      <c r="G541">
        <v>0.47583960440281764</v>
      </c>
      <c r="H541">
        <f>+C541/'Dados Primários'!$D$31</f>
        <v>0.37254901960784315</v>
      </c>
      <c r="I541" s="63">
        <v>123627914096.05551</v>
      </c>
      <c r="J541" s="38">
        <f t="shared" si="9"/>
        <v>1781431.0969064471</v>
      </c>
    </row>
    <row r="542" spans="3:10">
      <c r="C542">
        <v>17</v>
      </c>
      <c r="E542">
        <v>78.913579286501545</v>
      </c>
      <c r="G542">
        <v>0.53623119815542886</v>
      </c>
      <c r="H542">
        <f>+C542/'Dados Primários'!$D$31</f>
        <v>0.33333333333333331</v>
      </c>
      <c r="I542" s="63">
        <v>122352212404.99626</v>
      </c>
      <c r="J542" s="38">
        <f t="shared" si="9"/>
        <v>1725815.6066656834</v>
      </c>
    </row>
    <row r="543" spans="3:10">
      <c r="C543">
        <v>16</v>
      </c>
      <c r="E543">
        <v>76.527068231500252</v>
      </c>
      <c r="G543">
        <v>0.53774739829252827</v>
      </c>
      <c r="H543">
        <f>+C543/'Dados Primários'!$D$31</f>
        <v>0.31372549019607843</v>
      </c>
      <c r="I543" s="63">
        <v>131633890772.06789</v>
      </c>
      <c r="J543" s="38">
        <f t="shared" si="9"/>
        <v>1699459.8874076318</v>
      </c>
    </row>
    <row r="544" spans="3:10">
      <c r="C544">
        <v>19</v>
      </c>
      <c r="E544">
        <v>78.435766824724041</v>
      </c>
      <c r="G544">
        <v>0.5205231025212087</v>
      </c>
      <c r="H544">
        <f>+C544/'Dados Primários'!$D$31</f>
        <v>0.37254901960784315</v>
      </c>
      <c r="I544" s="63">
        <v>128802206145.04172</v>
      </c>
      <c r="J544" s="38">
        <f t="shared" si="9"/>
        <v>1959119.3001405697</v>
      </c>
    </row>
    <row r="545" spans="3:10">
      <c r="C545">
        <v>18</v>
      </c>
      <c r="E545">
        <v>77.933023137009243</v>
      </c>
      <c r="G545">
        <v>0.53178407395341631</v>
      </c>
      <c r="H545">
        <f>+C545/'Dados Primários'!$D$31</f>
        <v>0.35294117647058826</v>
      </c>
      <c r="I545" s="63">
        <v>146678679716.15805</v>
      </c>
      <c r="J545" s="38">
        <f t="shared" si="9"/>
        <v>2145488.4032005677</v>
      </c>
    </row>
    <row r="546" spans="3:10">
      <c r="C546">
        <v>19</v>
      </c>
      <c r="E546">
        <v>76.319863714426688</v>
      </c>
      <c r="G546">
        <v>0.49493093506662689</v>
      </c>
      <c r="H546">
        <f>+C546/'Dados Primários'!$D$31</f>
        <v>0.37254901960784315</v>
      </c>
      <c r="I546" s="63">
        <v>146569989468.23645</v>
      </c>
      <c r="J546" s="38">
        <f t="shared" si="9"/>
        <v>2062579.3594683169</v>
      </c>
    </row>
    <row r="547" spans="3:10">
      <c r="C547">
        <v>17</v>
      </c>
      <c r="E547">
        <v>83.949448369419883</v>
      </c>
      <c r="G547">
        <v>0.5042256647973441</v>
      </c>
      <c r="H547">
        <f>+C547/'Dados Primários'!$D$31</f>
        <v>0.33333333333333331</v>
      </c>
      <c r="I547" s="63">
        <v>149812992649.99713</v>
      </c>
      <c r="J547" s="38">
        <f t="shared" si="9"/>
        <v>2113834.6802250482</v>
      </c>
    </row>
    <row r="548" spans="3:10">
      <c r="C548">
        <v>19</v>
      </c>
      <c r="E548">
        <v>82.378744839866997</v>
      </c>
      <c r="G548">
        <v>0.52074824896210259</v>
      </c>
      <c r="H548">
        <f>+C548/'Dados Primários'!$D$31</f>
        <v>0.37254901960784315</v>
      </c>
      <c r="I548" s="63">
        <v>144967468501.51917</v>
      </c>
      <c r="J548" s="38">
        <f t="shared" si="9"/>
        <v>2316844.9408612498</v>
      </c>
    </row>
    <row r="549" spans="3:10">
      <c r="C549">
        <v>18</v>
      </c>
      <c r="E549">
        <v>83.564523644542561</v>
      </c>
      <c r="G549">
        <v>0.51582030605795814</v>
      </c>
      <c r="H549">
        <f>+C549/'Dados Primários'!$D$31</f>
        <v>0.35294117647058826</v>
      </c>
      <c r="I549" s="63">
        <v>126243105032.59445</v>
      </c>
      <c r="J549" s="38">
        <f t="shared" si="9"/>
        <v>1920571.0289466553</v>
      </c>
    </row>
    <row r="550" spans="3:10">
      <c r="C550">
        <v>17</v>
      </c>
      <c r="E550">
        <v>76.948893826896736</v>
      </c>
      <c r="G550">
        <v>0.49188391610136439</v>
      </c>
      <c r="H550">
        <f>+C550/'Dados Primários'!$D$31</f>
        <v>0.33333333333333331</v>
      </c>
      <c r="I550" s="63">
        <v>125866282815.05139</v>
      </c>
      <c r="J550" s="38">
        <f t="shared" si="9"/>
        <v>1588009.7141516546</v>
      </c>
    </row>
    <row r="551" spans="3:10">
      <c r="C551">
        <v>17</v>
      </c>
      <c r="E551">
        <v>80.058548653525548</v>
      </c>
      <c r="G551">
        <v>0.49297791563113125</v>
      </c>
      <c r="H551">
        <f>+C551/'Dados Primários'!$D$31</f>
        <v>0.33333333333333331</v>
      </c>
      <c r="I551" s="63">
        <v>122615272568.82529</v>
      </c>
      <c r="J551" s="38">
        <f t="shared" si="9"/>
        <v>1613089.5959801772</v>
      </c>
    </row>
    <row r="552" spans="3:10">
      <c r="C552">
        <v>16</v>
      </c>
      <c r="E552">
        <v>80.027219804016511</v>
      </c>
      <c r="G552">
        <v>0.47982801242257844</v>
      </c>
      <c r="H552">
        <f>+C552/'Dados Primários'!$D$31</f>
        <v>0.31372549019607843</v>
      </c>
      <c r="I552" s="63">
        <v>142886064246.70947</v>
      </c>
      <c r="J552" s="38">
        <f t="shared" si="9"/>
        <v>1721325.5236497412</v>
      </c>
    </row>
    <row r="553" spans="3:10">
      <c r="C553">
        <v>17</v>
      </c>
      <c r="E553">
        <v>81.483246105482451</v>
      </c>
      <c r="G553">
        <v>0.46940478627542259</v>
      </c>
      <c r="H553">
        <f>+C553/'Dados Primários'!$D$31</f>
        <v>0.33333333333333331</v>
      </c>
      <c r="I553" s="63">
        <v>124081794446.37233</v>
      </c>
      <c r="J553" s="38">
        <f t="shared" si="9"/>
        <v>1581986.0382796044</v>
      </c>
    </row>
    <row r="554" spans="3:10">
      <c r="C554">
        <v>19</v>
      </c>
      <c r="E554">
        <v>80.917294843549513</v>
      </c>
      <c r="G554">
        <v>0.4862429310270785</v>
      </c>
      <c r="H554">
        <f>+C554/'Dados Primários'!$D$31</f>
        <v>0.37254901960784315</v>
      </c>
      <c r="I554" s="63">
        <v>130719260179.77263</v>
      </c>
      <c r="J554" s="38">
        <f t="shared" si="9"/>
        <v>1916097.7554132659</v>
      </c>
    </row>
    <row r="555" spans="3:10">
      <c r="C555">
        <v>20</v>
      </c>
      <c r="E555">
        <v>80.97443553664462</v>
      </c>
      <c r="G555">
        <v>0.48494177210840483</v>
      </c>
      <c r="H555">
        <f>+C555/'Dados Primários'!$D$31</f>
        <v>0.39215686274509803</v>
      </c>
      <c r="I555" s="63">
        <v>146605841438.56812</v>
      </c>
      <c r="J555" s="38">
        <f t="shared" si="9"/>
        <v>2257608.4342503324</v>
      </c>
    </row>
    <row r="556" spans="3:10">
      <c r="C556">
        <v>19</v>
      </c>
      <c r="E556">
        <v>81.338064386201125</v>
      </c>
      <c r="G556">
        <v>0.51636382595932295</v>
      </c>
      <c r="H556">
        <f>+C556/'Dados Primários'!$D$31</f>
        <v>0.37254901960784315</v>
      </c>
      <c r="I556" s="63">
        <v>122377058014.44922</v>
      </c>
      <c r="J556" s="38">
        <f t="shared" si="9"/>
        <v>1914842.5811007686</v>
      </c>
    </row>
    <row r="557" spans="3:10">
      <c r="C557">
        <v>19</v>
      </c>
      <c r="E557">
        <v>80.84813888224221</v>
      </c>
      <c r="G557">
        <v>0.5268228983398634</v>
      </c>
      <c r="H557">
        <f>+C557/'Dados Primários'!$D$31</f>
        <v>0.37254901960784315</v>
      </c>
      <c r="I557" s="63">
        <v>129214048848.12144</v>
      </c>
      <c r="J557" s="38">
        <f t="shared" si="9"/>
        <v>2050349.1859963089</v>
      </c>
    </row>
    <row r="558" spans="3:10">
      <c r="C558">
        <v>16</v>
      </c>
      <c r="E558">
        <v>78.670193844786937</v>
      </c>
      <c r="G558">
        <v>0.51245239808338339</v>
      </c>
      <c r="H558">
        <f>+C558/'Dados Primários'!$D$31</f>
        <v>0.31372549019607843</v>
      </c>
      <c r="I558" s="63">
        <v>138518990377.20587</v>
      </c>
      <c r="J558" s="38">
        <f t="shared" si="9"/>
        <v>1751954.7064352192</v>
      </c>
    </row>
    <row r="559" spans="3:10">
      <c r="C559">
        <v>17</v>
      </c>
      <c r="E559">
        <v>81.947949334023491</v>
      </c>
      <c r="G559">
        <v>0.48745458742485132</v>
      </c>
      <c r="H559">
        <f>+C559/'Dados Primários'!$D$31</f>
        <v>0.33333333333333331</v>
      </c>
      <c r="I559" s="63">
        <v>136671269699.31241</v>
      </c>
      <c r="J559" s="38">
        <f t="shared" si="9"/>
        <v>1819819.1320443472</v>
      </c>
    </row>
    <row r="560" spans="3:10">
      <c r="C560">
        <v>17</v>
      </c>
      <c r="E560">
        <v>83.184456932909995</v>
      </c>
      <c r="G560">
        <v>0.54925084947573533</v>
      </c>
      <c r="H560">
        <f>+C560/'Dados Primários'!$D$31</f>
        <v>0.33333333333333331</v>
      </c>
      <c r="I560" s="63">
        <v>132029836343.61523</v>
      </c>
      <c r="J560" s="38">
        <f t="shared" si="9"/>
        <v>2010776.2787743134</v>
      </c>
    </row>
    <row r="561" spans="3:10">
      <c r="C561">
        <v>18</v>
      </c>
      <c r="E561">
        <v>81.167671418361209</v>
      </c>
      <c r="G561">
        <v>0.45902713868256062</v>
      </c>
      <c r="H561">
        <f>+C561/'Dados Primários'!$D$31</f>
        <v>0.35294117647058826</v>
      </c>
      <c r="I561" s="63">
        <v>123459427141.33273</v>
      </c>
      <c r="J561" s="38">
        <f t="shared" si="9"/>
        <v>1623484.0868538667</v>
      </c>
    </row>
    <row r="562" spans="3:10">
      <c r="C562">
        <v>18</v>
      </c>
      <c r="E562">
        <v>81.053528396903317</v>
      </c>
      <c r="G562">
        <v>0.46911983779590571</v>
      </c>
      <c r="H562">
        <f>+C562/'Dados Primários'!$D$31</f>
        <v>0.35294117647058826</v>
      </c>
      <c r="I562" s="63">
        <v>140591964379.22864</v>
      </c>
      <c r="J562" s="38">
        <f t="shared" si="9"/>
        <v>1886768.216146545</v>
      </c>
    </row>
    <row r="563" spans="3:10">
      <c r="C563">
        <v>19</v>
      </c>
      <c r="E563">
        <v>82.651766754059011</v>
      </c>
      <c r="G563">
        <v>0.49711383578698798</v>
      </c>
      <c r="H563">
        <f>+C563/'Dados Primários'!$D$31</f>
        <v>0.37254901960784315</v>
      </c>
      <c r="I563" s="63">
        <v>147145321695.66739</v>
      </c>
      <c r="J563" s="38">
        <f t="shared" si="9"/>
        <v>2252360.3616846115</v>
      </c>
    </row>
    <row r="564" spans="3:10">
      <c r="C564">
        <v>17</v>
      </c>
      <c r="E564">
        <v>80.243835469821391</v>
      </c>
      <c r="G564">
        <v>0.49223807190649127</v>
      </c>
      <c r="H564">
        <f>+C564/'Dados Primários'!$D$31</f>
        <v>0.33333333333333331</v>
      </c>
      <c r="I564" s="63">
        <v>129421739081.58287</v>
      </c>
      <c r="J564" s="38">
        <f t="shared" si="9"/>
        <v>1704012.8140124581</v>
      </c>
    </row>
    <row r="565" spans="3:10">
      <c r="C565">
        <v>18</v>
      </c>
      <c r="E565">
        <v>82.142741288124924</v>
      </c>
      <c r="G565">
        <v>0.54527453239787116</v>
      </c>
      <c r="H565">
        <f>+C565/'Dados Primários'!$D$31</f>
        <v>0.35294117647058826</v>
      </c>
      <c r="I565" s="63">
        <v>149168744163.20062</v>
      </c>
      <c r="J565" s="38">
        <f t="shared" si="9"/>
        <v>2358112.7616278636</v>
      </c>
    </row>
    <row r="566" spans="3:10">
      <c r="C566">
        <v>16</v>
      </c>
      <c r="E566">
        <v>77.052829515679193</v>
      </c>
      <c r="G566">
        <v>0.52906601102047879</v>
      </c>
      <c r="H566">
        <f>+C566/'Dados Primários'!$D$31</f>
        <v>0.31372549019607843</v>
      </c>
      <c r="I566" s="63">
        <v>147083150912.58063</v>
      </c>
      <c r="J566" s="38">
        <f t="shared" si="9"/>
        <v>1881096.9743889554</v>
      </c>
    </row>
    <row r="567" spans="3:10">
      <c r="C567">
        <v>18</v>
      </c>
      <c r="E567">
        <v>82.905670020219716</v>
      </c>
      <c r="G567">
        <v>0.51244722118715158</v>
      </c>
      <c r="H567">
        <f>+C567/'Dados Primários'!$D$31</f>
        <v>0.35294117647058826</v>
      </c>
      <c r="I567" s="63">
        <v>134517387742.41757</v>
      </c>
      <c r="J567" s="38">
        <f t="shared" si="9"/>
        <v>2017038.2309450076</v>
      </c>
    </row>
    <row r="568" spans="3:10">
      <c r="C568">
        <v>18</v>
      </c>
      <c r="E568">
        <v>83.596029832771066</v>
      </c>
      <c r="G568">
        <v>0.50044649245703898</v>
      </c>
      <c r="H568">
        <f>+C568/'Dados Primários'!$D$31</f>
        <v>0.35294117647058826</v>
      </c>
      <c r="I568" s="63">
        <v>141735786812.25693</v>
      </c>
      <c r="J568" s="38">
        <f t="shared" si="9"/>
        <v>2092787.5832286072</v>
      </c>
    </row>
    <row r="569" spans="3:10">
      <c r="C569">
        <v>19</v>
      </c>
      <c r="E569">
        <v>78.473399383236369</v>
      </c>
      <c r="G569">
        <v>0.5041987254536705</v>
      </c>
      <c r="H569">
        <f>+C569/'Dados Primários'!$D$31</f>
        <v>0.37254901960784315</v>
      </c>
      <c r="I569" s="63">
        <v>141368953602.09464</v>
      </c>
      <c r="J569" s="38">
        <f t="shared" si="9"/>
        <v>2083827.0820509158</v>
      </c>
    </row>
    <row r="570" spans="3:10">
      <c r="C570">
        <v>14</v>
      </c>
      <c r="E570">
        <v>78.423434053744856</v>
      </c>
      <c r="G570">
        <v>0.46797869983966406</v>
      </c>
      <c r="H570">
        <f>+C570/'Dados Primários'!$D$31</f>
        <v>0.27450980392156865</v>
      </c>
      <c r="I570" s="63">
        <v>126003190404.73698</v>
      </c>
      <c r="J570" s="38">
        <f t="shared" si="9"/>
        <v>1269437.5576573261</v>
      </c>
    </row>
    <row r="571" spans="3:10">
      <c r="C571">
        <v>17</v>
      </c>
      <c r="E571">
        <v>78.656141289815366</v>
      </c>
      <c r="G571">
        <v>0.51800820523314561</v>
      </c>
      <c r="H571">
        <f>+C571/'Dados Primários'!$D$31</f>
        <v>0.33333333333333331</v>
      </c>
      <c r="I571" s="63">
        <v>143621132414.61157</v>
      </c>
      <c r="J571" s="38">
        <f t="shared" si="9"/>
        <v>1950591.6823771622</v>
      </c>
    </row>
    <row r="572" spans="3:10">
      <c r="C572">
        <v>19</v>
      </c>
      <c r="E572">
        <v>77.766657926964882</v>
      </c>
      <c r="G572">
        <v>0.46390535347811196</v>
      </c>
      <c r="H572">
        <f>+C572/'Dados Primários'!$D$31</f>
        <v>0.37254901960784315</v>
      </c>
      <c r="I572" s="63">
        <v>148372492376.8884</v>
      </c>
      <c r="J572" s="38">
        <f t="shared" si="9"/>
        <v>1994158.3278324122</v>
      </c>
    </row>
    <row r="573" spans="3:10">
      <c r="C573">
        <v>19</v>
      </c>
      <c r="E573">
        <v>80.219778498737043</v>
      </c>
      <c r="G573">
        <v>0.4572759066276606</v>
      </c>
      <c r="H573">
        <f>+C573/'Dados Primários'!$D$31</f>
        <v>0.37254901960784315</v>
      </c>
      <c r="I573" s="63">
        <v>144479378363.34082</v>
      </c>
      <c r="J573" s="38">
        <f t="shared" si="9"/>
        <v>1974463.3064577056</v>
      </c>
    </row>
    <row r="574" spans="3:10">
      <c r="C574">
        <v>19</v>
      </c>
      <c r="E574">
        <v>77.817228273403472</v>
      </c>
      <c r="G574">
        <v>0.53616269109126313</v>
      </c>
      <c r="H574">
        <f>+C574/'Dados Primários'!$D$31</f>
        <v>0.37254901960784315</v>
      </c>
      <c r="I574" s="63">
        <v>142912152668.88596</v>
      </c>
      <c r="J574" s="38">
        <f t="shared" si="9"/>
        <v>2221390.6216225796</v>
      </c>
    </row>
    <row r="575" spans="3:10">
      <c r="C575">
        <v>19</v>
      </c>
      <c r="E575">
        <v>82.155591092144874</v>
      </c>
      <c r="G575">
        <v>0.48634917085820306</v>
      </c>
      <c r="H575">
        <f>+C575/'Dados Primários'!$D$31</f>
        <v>0.37254901960784315</v>
      </c>
      <c r="I575" s="63">
        <v>142549905966.29208</v>
      </c>
      <c r="J575" s="38">
        <f t="shared" si="9"/>
        <v>2121952.5318103856</v>
      </c>
    </row>
    <row r="576" spans="3:10">
      <c r="C576">
        <v>18</v>
      </c>
      <c r="E576">
        <v>77.019485678998507</v>
      </c>
      <c r="G576">
        <v>0.47051461381861692</v>
      </c>
      <c r="H576">
        <f>+C576/'Dados Primários'!$D$31</f>
        <v>0.35294117647058826</v>
      </c>
      <c r="I576" s="63">
        <v>144269575471.18402</v>
      </c>
      <c r="J576" s="38">
        <f t="shared" si="9"/>
        <v>1845231.304446734</v>
      </c>
    </row>
    <row r="577" spans="3:10">
      <c r="C577">
        <v>19</v>
      </c>
      <c r="E577">
        <v>82.495806928023612</v>
      </c>
      <c r="G577">
        <v>0.53911444949410603</v>
      </c>
      <c r="H577">
        <f>+C577/'Dados Primários'!$D$31</f>
        <v>0.37254901960784315</v>
      </c>
      <c r="I577" s="63">
        <v>126754944189.80318</v>
      </c>
      <c r="J577" s="38">
        <f t="shared" si="9"/>
        <v>2100202.5440575215</v>
      </c>
    </row>
    <row r="578" spans="3:10">
      <c r="C578">
        <v>17</v>
      </c>
      <c r="E578">
        <v>83.027039292746707</v>
      </c>
      <c r="G578">
        <v>0.496552647439089</v>
      </c>
      <c r="H578">
        <f>+C578/'Dados Primários'!$D$31</f>
        <v>0.33333333333333331</v>
      </c>
      <c r="I578" s="63">
        <v>148346998022.09949</v>
      </c>
      <c r="J578" s="38">
        <f t="shared" si="9"/>
        <v>2038648.5411213855</v>
      </c>
    </row>
    <row r="579" spans="3:10">
      <c r="C579">
        <v>18</v>
      </c>
      <c r="E579">
        <v>83.449393193912414</v>
      </c>
      <c r="G579">
        <v>0.46034550876838415</v>
      </c>
      <c r="H579">
        <f>+C579/'Dados Primários'!$D$31</f>
        <v>0.35294117647058826</v>
      </c>
      <c r="I579" s="63">
        <v>135995757426.13327</v>
      </c>
      <c r="J579" s="38">
        <f t="shared" si="9"/>
        <v>1843889.0389373617</v>
      </c>
    </row>
    <row r="580" spans="3:10">
      <c r="C580">
        <v>19</v>
      </c>
      <c r="E580">
        <v>77.951410085871544</v>
      </c>
      <c r="G580">
        <v>0.52696587023183983</v>
      </c>
      <c r="H580">
        <f>+C580/'Dados Primários'!$D$31</f>
        <v>0.37254901960784315</v>
      </c>
      <c r="I580" s="63">
        <v>148695061021.80811</v>
      </c>
      <c r="J580" s="38">
        <f t="shared" si="9"/>
        <v>2275550.2608305854</v>
      </c>
    </row>
    <row r="581" spans="3:10">
      <c r="C581">
        <v>17</v>
      </c>
      <c r="E581">
        <v>81.349313242989268</v>
      </c>
      <c r="G581">
        <v>0.51538098653097686</v>
      </c>
      <c r="H581">
        <f>+C581/'Dados Primários'!$D$31</f>
        <v>0.33333333333333331</v>
      </c>
      <c r="I581" s="63">
        <v>135890593528.69661</v>
      </c>
      <c r="J581" s="38">
        <f t="shared" si="9"/>
        <v>1899111.3276444571</v>
      </c>
    </row>
    <row r="582" spans="3:10">
      <c r="C582">
        <v>16</v>
      </c>
      <c r="E582">
        <v>77.907674920702206</v>
      </c>
      <c r="G582">
        <v>0.50824062612757115</v>
      </c>
      <c r="H582">
        <f>+C582/'Dados Primários'!$D$31</f>
        <v>0.31372549019607843</v>
      </c>
      <c r="I582" s="63">
        <v>151205436803.96185</v>
      </c>
      <c r="J582" s="38">
        <f t="shared" si="9"/>
        <v>1878308.1134757465</v>
      </c>
    </row>
    <row r="583" spans="3:10">
      <c r="C583">
        <v>17</v>
      </c>
      <c r="E583">
        <v>82.292392241904693</v>
      </c>
      <c r="G583">
        <v>0.50020332608847107</v>
      </c>
      <c r="H583">
        <f>+C583/'Dados Primários'!$D$31</f>
        <v>0.33333333333333331</v>
      </c>
      <c r="I583" s="63">
        <v>147776364186.67453</v>
      </c>
      <c r="J583" s="38">
        <f t="shared" si="9"/>
        <v>2027635.961700863</v>
      </c>
    </row>
    <row r="584" spans="3:10">
      <c r="C584">
        <v>20</v>
      </c>
      <c r="E584">
        <v>80.236409692203821</v>
      </c>
      <c r="G584">
        <v>0.51730156893250612</v>
      </c>
      <c r="H584">
        <f>+C584/'Dados Primários'!$D$31</f>
        <v>0.39215686274509803</v>
      </c>
      <c r="I584" s="63">
        <v>145352885438.75928</v>
      </c>
      <c r="J584" s="38">
        <f t="shared" ref="J584:J647" si="10">+E584*G584*H584*I584/1000000</f>
        <v>2365912.9416660313</v>
      </c>
    </row>
    <row r="585" spans="3:10">
      <c r="C585">
        <v>19</v>
      </c>
      <c r="E585">
        <v>77.337696869549205</v>
      </c>
      <c r="G585">
        <v>0.48746904862926765</v>
      </c>
      <c r="H585">
        <f>+C585/'Dados Primários'!$D$31</f>
        <v>0.37254901960784315</v>
      </c>
      <c r="I585" s="63">
        <v>123945569227.42426</v>
      </c>
      <c r="J585" s="38">
        <f t="shared" si="10"/>
        <v>1740815.3662218135</v>
      </c>
    </row>
    <row r="586" spans="3:10">
      <c r="C586">
        <v>18</v>
      </c>
      <c r="E586">
        <v>78.67128651341018</v>
      </c>
      <c r="G586">
        <v>0.49230031210104952</v>
      </c>
      <c r="H586">
        <f>+C586/'Dados Primários'!$D$31</f>
        <v>0.35294117647058826</v>
      </c>
      <c r="I586" s="63">
        <v>151182005319.36343</v>
      </c>
      <c r="J586" s="38">
        <f t="shared" si="10"/>
        <v>2066563.6878050494</v>
      </c>
    </row>
    <row r="587" spans="3:10">
      <c r="C587">
        <v>20</v>
      </c>
      <c r="E587">
        <v>76.312430884834583</v>
      </c>
      <c r="G587">
        <v>0.49134548233884645</v>
      </c>
      <c r="H587">
        <f>+C587/'Dados Primários'!$D$31</f>
        <v>0.39215686274509803</v>
      </c>
      <c r="I587" s="63">
        <v>143963402541.33725</v>
      </c>
      <c r="J587" s="38">
        <f t="shared" si="10"/>
        <v>2116869.947231045</v>
      </c>
    </row>
    <row r="588" spans="3:10">
      <c r="C588">
        <v>17</v>
      </c>
      <c r="E588">
        <v>79.025881414779406</v>
      </c>
      <c r="G588">
        <v>0.54352166899178256</v>
      </c>
      <c r="H588">
        <f>+C588/'Dados Primários'!$D$31</f>
        <v>0.33333333333333331</v>
      </c>
      <c r="I588" s="63">
        <v>140906512255.27121</v>
      </c>
      <c r="J588" s="38">
        <f t="shared" si="10"/>
        <v>2017418.6072280759</v>
      </c>
    </row>
    <row r="589" spans="3:10">
      <c r="C589">
        <v>16</v>
      </c>
      <c r="E589">
        <v>83.988938197488409</v>
      </c>
      <c r="G589">
        <v>0.46869074488929041</v>
      </c>
      <c r="H589">
        <f>+C589/'Dados Primários'!$D$31</f>
        <v>0.31372549019607843</v>
      </c>
      <c r="I589" s="63">
        <v>123751474343.12453</v>
      </c>
      <c r="J589" s="38">
        <f t="shared" si="10"/>
        <v>1528300.1538982396</v>
      </c>
    </row>
    <row r="590" spans="3:10">
      <c r="C590">
        <v>18</v>
      </c>
      <c r="E590">
        <v>82.084285187574238</v>
      </c>
      <c r="G590">
        <v>0.48534935430407034</v>
      </c>
      <c r="H590">
        <f>+C590/'Dados Primários'!$D$31</f>
        <v>0.35294117647058826</v>
      </c>
      <c r="I590" s="63">
        <v>129029284894.01437</v>
      </c>
      <c r="J590" s="38">
        <f t="shared" si="10"/>
        <v>1814283.2711241383</v>
      </c>
    </row>
    <row r="591" spans="3:10">
      <c r="C591">
        <v>18</v>
      </c>
      <c r="E591">
        <v>78.581147560189081</v>
      </c>
      <c r="G591">
        <v>0.46659778850925987</v>
      </c>
      <c r="H591">
        <f>+C591/'Dados Primários'!$D$31</f>
        <v>0.35294117647058826</v>
      </c>
      <c r="I591" s="63">
        <v>123191213699.6124</v>
      </c>
      <c r="J591" s="38">
        <f t="shared" si="10"/>
        <v>1594201.1049581748</v>
      </c>
    </row>
    <row r="592" spans="3:10">
      <c r="C592">
        <v>20</v>
      </c>
      <c r="E592">
        <v>81.347044097886908</v>
      </c>
      <c r="G592">
        <v>0.50903147513001767</v>
      </c>
      <c r="H592">
        <f>+C592/'Dados Primários'!$D$31</f>
        <v>0.39215686274509803</v>
      </c>
      <c r="I592" s="63">
        <v>132728649385.61276</v>
      </c>
      <c r="J592" s="38">
        <f t="shared" si="10"/>
        <v>2155315.7790448368</v>
      </c>
    </row>
    <row r="593" spans="3:10">
      <c r="C593">
        <v>16</v>
      </c>
      <c r="E593">
        <v>79.770153185245647</v>
      </c>
      <c r="G593">
        <v>0.49200251020584373</v>
      </c>
      <c r="H593">
        <f>+C593/'Dados Primários'!$D$31</f>
        <v>0.31372549019607843</v>
      </c>
      <c r="I593" s="63">
        <v>138410223993.66379</v>
      </c>
      <c r="J593" s="38">
        <f t="shared" si="10"/>
        <v>1704220.2548144397</v>
      </c>
    </row>
    <row r="594" spans="3:10">
      <c r="C594">
        <v>19</v>
      </c>
      <c r="E594">
        <v>80.964584423678275</v>
      </c>
      <c r="G594">
        <v>0.48618902961546046</v>
      </c>
      <c r="H594">
        <f>+C594/'Dados Primários'!$D$31</f>
        <v>0.37254901960784315</v>
      </c>
      <c r="I594" s="63">
        <v>138634661507.15698</v>
      </c>
      <c r="J594" s="38">
        <f t="shared" si="10"/>
        <v>2033084.8188826363</v>
      </c>
    </row>
    <row r="595" spans="3:10">
      <c r="C595">
        <v>18</v>
      </c>
      <c r="E595">
        <v>83.770408760649346</v>
      </c>
      <c r="G595">
        <v>0.47902074704366771</v>
      </c>
      <c r="H595">
        <f>+C595/'Dados Primários'!$D$31</f>
        <v>0.35294117647058826</v>
      </c>
      <c r="I595" s="63">
        <v>130755950787.45668</v>
      </c>
      <c r="J595" s="38">
        <f t="shared" si="10"/>
        <v>1851862.5552847977</v>
      </c>
    </row>
    <row r="596" spans="3:10">
      <c r="C596">
        <v>18</v>
      </c>
      <c r="E596">
        <v>81.260040233498458</v>
      </c>
      <c r="G596">
        <v>0.5016955629231854</v>
      </c>
      <c r="H596">
        <f>+C596/'Dados Primários'!$D$31</f>
        <v>0.35294117647058826</v>
      </c>
      <c r="I596" s="63">
        <v>133264884784.47537</v>
      </c>
      <c r="J596" s="38">
        <f t="shared" si="10"/>
        <v>1917499.9012538311</v>
      </c>
    </row>
    <row r="597" spans="3:10">
      <c r="C597">
        <v>16</v>
      </c>
      <c r="E597">
        <v>81.4962044085824</v>
      </c>
      <c r="G597">
        <v>0.49732604997573704</v>
      </c>
      <c r="H597">
        <f>+C597/'Dados Primários'!$D$31</f>
        <v>0.31372549019607843</v>
      </c>
      <c r="I597" s="63">
        <v>150918572677.72711</v>
      </c>
      <c r="J597" s="38">
        <f t="shared" si="10"/>
        <v>1918982.8188035635</v>
      </c>
    </row>
    <row r="598" spans="3:10">
      <c r="C598">
        <v>17</v>
      </c>
      <c r="E598">
        <v>82.707495044314996</v>
      </c>
      <c r="G598">
        <v>0.45892194221211691</v>
      </c>
      <c r="H598">
        <f>+C598/'Dados Primários'!$D$31</f>
        <v>0.33333333333333331</v>
      </c>
      <c r="I598" s="63">
        <v>126450994559.77371</v>
      </c>
      <c r="J598" s="38">
        <f t="shared" si="10"/>
        <v>1599869.9648755954</v>
      </c>
    </row>
    <row r="599" spans="3:10">
      <c r="C599">
        <v>18</v>
      </c>
      <c r="E599">
        <v>80.869209802182951</v>
      </c>
      <c r="G599">
        <v>0.50108275904836264</v>
      </c>
      <c r="H599">
        <f>+C599/'Dados Primários'!$D$31</f>
        <v>0.35294117647058826</v>
      </c>
      <c r="I599" s="63">
        <v>139865566116.6951</v>
      </c>
      <c r="J599" s="38">
        <f t="shared" si="10"/>
        <v>2000349.1043028131</v>
      </c>
    </row>
    <row r="600" spans="3:10">
      <c r="C600">
        <v>19</v>
      </c>
      <c r="E600">
        <v>80.8091452889187</v>
      </c>
      <c r="G600">
        <v>0.49793132583048727</v>
      </c>
      <c r="H600">
        <f>+C600/'Dados Primários'!$D$31</f>
        <v>0.37254901960784315</v>
      </c>
      <c r="I600" s="63">
        <v>148569723294.38187</v>
      </c>
      <c r="J600" s="38">
        <f t="shared" si="10"/>
        <v>2227120.4313062802</v>
      </c>
    </row>
    <row r="601" spans="3:10">
      <c r="C601">
        <v>20</v>
      </c>
      <c r="E601">
        <v>79.30487085660215</v>
      </c>
      <c r="G601">
        <v>0.5317932329987145</v>
      </c>
      <c r="H601">
        <f>+C601/'Dados Primários'!$D$31</f>
        <v>0.39215686274509803</v>
      </c>
      <c r="I601" s="63">
        <v>129339408675.8324</v>
      </c>
      <c r="J601" s="38">
        <f t="shared" si="10"/>
        <v>2139111.1899202182</v>
      </c>
    </row>
    <row r="602" spans="3:10">
      <c r="C602">
        <v>16</v>
      </c>
      <c r="E602">
        <v>76.964486912342011</v>
      </c>
      <c r="G602">
        <v>0.54886700939334332</v>
      </c>
      <c r="H602">
        <f>+C602/'Dados Primários'!$D$31</f>
        <v>0.31372549019607843</v>
      </c>
      <c r="I602" s="63">
        <v>145441614715.12244</v>
      </c>
      <c r="J602" s="38">
        <f t="shared" si="10"/>
        <v>1927507.1604747716</v>
      </c>
    </row>
    <row r="603" spans="3:10">
      <c r="C603">
        <v>19</v>
      </c>
      <c r="E603">
        <v>78.13153573224858</v>
      </c>
      <c r="G603">
        <v>0.50782687391984604</v>
      </c>
      <c r="H603">
        <f>+C603/'Dados Primários'!$D$31</f>
        <v>0.37254901960784315</v>
      </c>
      <c r="I603" s="63">
        <v>145218517062.82166</v>
      </c>
      <c r="J603" s="38">
        <f t="shared" si="10"/>
        <v>2146581.8993143905</v>
      </c>
    </row>
    <row r="604" spans="3:10">
      <c r="C604">
        <v>16</v>
      </c>
      <c r="E604">
        <v>76.721051901914663</v>
      </c>
      <c r="G604">
        <v>0.54626997085114481</v>
      </c>
      <c r="H604">
        <f>+C604/'Dados Primários'!$D$31</f>
        <v>0.31372549019607843</v>
      </c>
      <c r="I604" s="63">
        <v>145616274843.74506</v>
      </c>
      <c r="J604" s="38">
        <f t="shared" si="10"/>
        <v>1914615.6277276818</v>
      </c>
    </row>
    <row r="605" spans="3:10">
      <c r="C605">
        <v>19</v>
      </c>
      <c r="E605">
        <v>82.719315479844482</v>
      </c>
      <c r="G605">
        <v>0.4594000951896422</v>
      </c>
      <c r="H605">
        <f>+C605/'Dados Primários'!$D$31</f>
        <v>0.37254901960784315</v>
      </c>
      <c r="I605" s="63">
        <v>140731298823.25012</v>
      </c>
      <c r="J605" s="38">
        <f t="shared" si="10"/>
        <v>1992379.8159948899</v>
      </c>
    </row>
    <row r="606" spans="3:10">
      <c r="C606">
        <v>19</v>
      </c>
      <c r="E606">
        <v>79.535269746340475</v>
      </c>
      <c r="G606">
        <v>0.53739985231654719</v>
      </c>
      <c r="H606">
        <f>+C606/'Dados Primários'!$D$31</f>
        <v>0.37254901960784315</v>
      </c>
      <c r="I606" s="63">
        <v>148939322364.95395</v>
      </c>
      <c r="J606" s="38">
        <f t="shared" si="10"/>
        <v>2371647.2793562193</v>
      </c>
    </row>
    <row r="607" spans="3:10">
      <c r="C607">
        <v>19</v>
      </c>
      <c r="E607">
        <v>77.278626744299487</v>
      </c>
      <c r="G607">
        <v>0.47931788420738558</v>
      </c>
      <c r="H607">
        <f>+C607/'Dados Primários'!$D$31</f>
        <v>0.37254901960784315</v>
      </c>
      <c r="I607" s="63">
        <v>131190987781.24478</v>
      </c>
      <c r="J607" s="38">
        <f t="shared" si="10"/>
        <v>1810382.9734925132</v>
      </c>
    </row>
    <row r="608" spans="3:10">
      <c r="C608">
        <v>19</v>
      </c>
      <c r="E608">
        <v>77.879691441487381</v>
      </c>
      <c r="G608">
        <v>0.49567987352874127</v>
      </c>
      <c r="H608">
        <f>+C608/'Dados Primários'!$D$31</f>
        <v>0.37254901960784315</v>
      </c>
      <c r="I608" s="63">
        <v>124931639381.18687</v>
      </c>
      <c r="J608" s="38">
        <f t="shared" si="10"/>
        <v>1796724.0092488024</v>
      </c>
    </row>
    <row r="609" spans="3:10">
      <c r="C609">
        <v>19</v>
      </c>
      <c r="E609">
        <v>83.974057078349432</v>
      </c>
      <c r="G609">
        <v>0.49163439755404109</v>
      </c>
      <c r="H609">
        <f>+C609/'Dados Primários'!$D$31</f>
        <v>0.37254901960784315</v>
      </c>
      <c r="I609" s="63">
        <v>134063079607.70236</v>
      </c>
      <c r="J609" s="38">
        <f t="shared" si="10"/>
        <v>2061958.9420799196</v>
      </c>
    </row>
    <row r="610" spans="3:10">
      <c r="C610">
        <v>19</v>
      </c>
      <c r="E610">
        <v>79.977315818880371</v>
      </c>
      <c r="G610">
        <v>0.49931969076829019</v>
      </c>
      <c r="H610">
        <f>+C610/'Dados Primários'!$D$31</f>
        <v>0.37254901960784315</v>
      </c>
      <c r="I610" s="63">
        <v>126178966653.61662</v>
      </c>
      <c r="J610" s="38">
        <f t="shared" si="10"/>
        <v>1877223.1810563691</v>
      </c>
    </row>
    <row r="611" spans="3:10">
      <c r="C611">
        <v>20</v>
      </c>
      <c r="E611">
        <v>82.746967922312663</v>
      </c>
      <c r="G611">
        <v>0.46604274265283846</v>
      </c>
      <c r="H611">
        <f>+C611/'Dados Primários'!$D$31</f>
        <v>0.39215686274509803</v>
      </c>
      <c r="I611" s="63">
        <v>127892547334.49432</v>
      </c>
      <c r="J611" s="38">
        <f t="shared" si="10"/>
        <v>1934117.6831541888</v>
      </c>
    </row>
    <row r="612" spans="3:10">
      <c r="C612">
        <v>20</v>
      </c>
      <c r="E612">
        <v>80.2898703088471</v>
      </c>
      <c r="G612">
        <v>0.48037576625606782</v>
      </c>
      <c r="H612">
        <f>+C612/'Dados Primários'!$D$31</f>
        <v>0.39215686274509803</v>
      </c>
      <c r="I612" s="63">
        <v>128043050846.105</v>
      </c>
      <c r="J612" s="38">
        <f t="shared" si="10"/>
        <v>1936679.16148436</v>
      </c>
    </row>
    <row r="613" spans="3:10">
      <c r="C613">
        <v>18</v>
      </c>
      <c r="E613">
        <v>79.850280793313999</v>
      </c>
      <c r="G613">
        <v>0.47550346573139707</v>
      </c>
      <c r="H613">
        <f>+C613/'Dados Primários'!$D$31</f>
        <v>0.35294117647058826</v>
      </c>
      <c r="I613" s="63">
        <v>137555570486.72604</v>
      </c>
      <c r="J613" s="38">
        <f t="shared" si="10"/>
        <v>1843362.0647169151</v>
      </c>
    </row>
    <row r="614" spans="3:10">
      <c r="C614">
        <v>19</v>
      </c>
      <c r="E614">
        <v>83.669293228382841</v>
      </c>
      <c r="G614">
        <v>0.48674854758975494</v>
      </c>
      <c r="H614">
        <f>+C614/'Dados Primários'!$D$31</f>
        <v>0.37254901960784315</v>
      </c>
      <c r="I614" s="63">
        <v>144473170404.54279</v>
      </c>
      <c r="J614" s="38">
        <f t="shared" si="10"/>
        <v>2192004.2552406481</v>
      </c>
    </row>
    <row r="615" spans="3:10">
      <c r="C615">
        <v>20</v>
      </c>
      <c r="E615">
        <v>77.811289430508054</v>
      </c>
      <c r="G615">
        <v>0.48283934101128922</v>
      </c>
      <c r="H615">
        <f>+C615/'Dados Primários'!$D$31</f>
        <v>0.39215686274509803</v>
      </c>
      <c r="I615" s="63">
        <v>128574989150.54602</v>
      </c>
      <c r="J615" s="38">
        <f t="shared" si="10"/>
        <v>1894355.9073471632</v>
      </c>
    </row>
    <row r="616" spans="3:10">
      <c r="C616">
        <v>15</v>
      </c>
      <c r="E616">
        <v>78.341458548950712</v>
      </c>
      <c r="G616">
        <v>0.48080437673758919</v>
      </c>
      <c r="H616">
        <f>+C616/'Dados Primários'!$D$31</f>
        <v>0.29411764705882354</v>
      </c>
      <c r="I616" s="63">
        <v>137842653226.96542</v>
      </c>
      <c r="J616" s="38">
        <f t="shared" si="10"/>
        <v>1527090.4885414017</v>
      </c>
    </row>
    <row r="617" spans="3:10">
      <c r="C617">
        <v>16</v>
      </c>
      <c r="E617">
        <v>76.893832214592877</v>
      </c>
      <c r="G617">
        <v>0.47915982866154977</v>
      </c>
      <c r="H617">
        <f>+C617/'Dados Primários'!$D$31</f>
        <v>0.31372549019607843</v>
      </c>
      <c r="I617" s="63">
        <v>139472785607.66614</v>
      </c>
      <c r="J617" s="38">
        <f t="shared" si="10"/>
        <v>1612171.30949449</v>
      </c>
    </row>
    <row r="618" spans="3:10">
      <c r="C618">
        <v>16</v>
      </c>
      <c r="E618">
        <v>82.638030662498451</v>
      </c>
      <c r="G618">
        <v>0.53924031466675937</v>
      </c>
      <c r="H618">
        <f>+C618/'Dados Primários'!$D$31</f>
        <v>0.31372549019607843</v>
      </c>
      <c r="I618" s="63">
        <v>147107708044.86597</v>
      </c>
      <c r="J618" s="38">
        <f t="shared" si="10"/>
        <v>2056589.1876086297</v>
      </c>
    </row>
    <row r="619" spans="3:10">
      <c r="C619">
        <v>16</v>
      </c>
      <c r="E619">
        <v>81.381344611468421</v>
      </c>
      <c r="G619">
        <v>0.51196860422471946</v>
      </c>
      <c r="H619">
        <f>+C619/'Dados Primários'!$D$31</f>
        <v>0.31372549019607843</v>
      </c>
      <c r="I619" s="63">
        <v>127249110062.25697</v>
      </c>
      <c r="J619" s="38">
        <f t="shared" si="10"/>
        <v>1663308.2847133568</v>
      </c>
    </row>
    <row r="620" spans="3:10">
      <c r="C620">
        <v>18</v>
      </c>
      <c r="E620">
        <v>80.258884949730188</v>
      </c>
      <c r="G620">
        <v>0.45633120485876277</v>
      </c>
      <c r="H620">
        <f>+C620/'Dados Primários'!$D$31</f>
        <v>0.35294117647058826</v>
      </c>
      <c r="I620" s="63">
        <v>143792816352.93402</v>
      </c>
      <c r="J620" s="38">
        <f t="shared" si="10"/>
        <v>1858715.0199759325</v>
      </c>
    </row>
    <row r="621" spans="3:10">
      <c r="C621">
        <v>20</v>
      </c>
      <c r="E621">
        <v>79.079350115302645</v>
      </c>
      <c r="G621">
        <v>0.45856006122592841</v>
      </c>
      <c r="H621">
        <f>+C621/'Dados Primários'!$D$31</f>
        <v>0.39215686274509803</v>
      </c>
      <c r="I621" s="63">
        <v>123864443762.16476</v>
      </c>
      <c r="J621" s="38">
        <f t="shared" si="10"/>
        <v>1761431.6455976667</v>
      </c>
    </row>
    <row r="622" spans="3:10">
      <c r="C622">
        <v>19</v>
      </c>
      <c r="E622">
        <v>78.637387891596831</v>
      </c>
      <c r="G622">
        <v>0.51894902417852973</v>
      </c>
      <c r="H622">
        <f>+C622/'Dados Primários'!$D$31</f>
        <v>0.37254901960784315</v>
      </c>
      <c r="I622" s="63">
        <v>137706310703.28238</v>
      </c>
      <c r="J622" s="38">
        <f t="shared" si="10"/>
        <v>2093587.1633070302</v>
      </c>
    </row>
    <row r="623" spans="3:10">
      <c r="C623">
        <v>18</v>
      </c>
      <c r="E623">
        <v>82.578294067912879</v>
      </c>
      <c r="G623">
        <v>0.47624936854757804</v>
      </c>
      <c r="H623">
        <f>+C623/'Dados Primários'!$D$31</f>
        <v>0.35294117647058826</v>
      </c>
      <c r="I623" s="63">
        <v>127963990067.11505</v>
      </c>
      <c r="J623" s="38">
        <f t="shared" si="10"/>
        <v>1776194.0958707614</v>
      </c>
    </row>
    <row r="624" spans="3:10">
      <c r="C624">
        <v>20</v>
      </c>
      <c r="E624">
        <v>77.388399411639384</v>
      </c>
      <c r="G624">
        <v>0.52313717914425639</v>
      </c>
      <c r="H624">
        <f>+C624/'Dados Primários'!$D$31</f>
        <v>0.39215686274509803</v>
      </c>
      <c r="I624" s="63">
        <v>128781058002.62701</v>
      </c>
      <c r="J624" s="38">
        <f t="shared" si="10"/>
        <v>2044576.0019222046</v>
      </c>
    </row>
    <row r="625" spans="3:10">
      <c r="C625">
        <v>20</v>
      </c>
      <c r="E625">
        <v>82.828911423137839</v>
      </c>
      <c r="G625">
        <v>0.46656987751674367</v>
      </c>
      <c r="H625">
        <f>+C625/'Dados Primários'!$D$31</f>
        <v>0.39215686274509803</v>
      </c>
      <c r="I625" s="63">
        <v>151241850152.2587</v>
      </c>
      <c r="J625" s="38">
        <f t="shared" si="10"/>
        <v>2292083.5873392583</v>
      </c>
    </row>
    <row r="626" spans="3:10">
      <c r="C626">
        <v>19</v>
      </c>
      <c r="E626">
        <v>81.514288677607794</v>
      </c>
      <c r="G626">
        <v>0.53993142391086157</v>
      </c>
      <c r="H626">
        <f>+C626/'Dados Primários'!$D$31</f>
        <v>0.37254901960784315</v>
      </c>
      <c r="I626" s="63">
        <v>129775509011.82718</v>
      </c>
      <c r="J626" s="38">
        <f t="shared" si="10"/>
        <v>2127886.7631571512</v>
      </c>
    </row>
    <row r="627" spans="3:10">
      <c r="C627">
        <v>19</v>
      </c>
      <c r="E627">
        <v>82.649804554250935</v>
      </c>
      <c r="G627">
        <v>0.52744166985035024</v>
      </c>
      <c r="H627">
        <f>+C627/'Dados Primários'!$D$31</f>
        <v>0.37254901960784315</v>
      </c>
      <c r="I627" s="63">
        <v>124979961779.4249</v>
      </c>
      <c r="J627" s="38">
        <f t="shared" si="10"/>
        <v>2029738.4602593712</v>
      </c>
    </row>
    <row r="628" spans="3:10">
      <c r="C628">
        <v>19</v>
      </c>
      <c r="E628">
        <v>79.265143295407825</v>
      </c>
      <c r="G628">
        <v>0.51214517483587618</v>
      </c>
      <c r="H628">
        <f>+C628/'Dados Primários'!$D$31</f>
        <v>0.37254901960784315</v>
      </c>
      <c r="I628" s="63">
        <v>136217626794.34271</v>
      </c>
      <c r="J628" s="38">
        <f t="shared" si="10"/>
        <v>2060117.8683805047</v>
      </c>
    </row>
    <row r="629" spans="3:10">
      <c r="C629">
        <v>19</v>
      </c>
      <c r="E629">
        <v>81.263365919358733</v>
      </c>
      <c r="G629">
        <v>0.52395346657091446</v>
      </c>
      <c r="H629">
        <f>+C629/'Dados Primários'!$D$31</f>
        <v>0.37254901960784315</v>
      </c>
      <c r="I629" s="63">
        <v>127653532517.91258</v>
      </c>
      <c r="J629" s="38">
        <f t="shared" si="10"/>
        <v>2024900.963958706</v>
      </c>
    </row>
    <row r="630" spans="3:10">
      <c r="C630">
        <v>18</v>
      </c>
      <c r="E630">
        <v>81.391006662226744</v>
      </c>
      <c r="G630">
        <v>0.48591265735957434</v>
      </c>
      <c r="H630">
        <f>+C630/'Dados Primários'!$D$31</f>
        <v>0.35294117647058826</v>
      </c>
      <c r="I630" s="63">
        <v>130921028556.73108</v>
      </c>
      <c r="J630" s="38">
        <f t="shared" si="10"/>
        <v>1827453.6452568632</v>
      </c>
    </row>
    <row r="631" spans="3:10">
      <c r="C631">
        <v>20</v>
      </c>
      <c r="E631">
        <v>82.648972045001102</v>
      </c>
      <c r="G631">
        <v>0.53403224236519653</v>
      </c>
      <c r="H631">
        <f>+C631/'Dados Primários'!$D$31</f>
        <v>0.39215686274509803</v>
      </c>
      <c r="I631" s="63">
        <v>147726952979.21399</v>
      </c>
      <c r="J631" s="38">
        <f t="shared" si="10"/>
        <v>2556963.2994178915</v>
      </c>
    </row>
    <row r="632" spans="3:10">
      <c r="C632">
        <v>16</v>
      </c>
      <c r="E632">
        <v>81.273160333406722</v>
      </c>
      <c r="G632">
        <v>0.47989743185690487</v>
      </c>
      <c r="H632">
        <f>+C632/'Dados Primários'!$D$31</f>
        <v>0.31372549019607843</v>
      </c>
      <c r="I632" s="63">
        <v>124898721649.72998</v>
      </c>
      <c r="J632" s="38">
        <f t="shared" si="10"/>
        <v>1528281.5617425037</v>
      </c>
    </row>
    <row r="633" spans="3:10">
      <c r="C633">
        <v>18</v>
      </c>
      <c r="E633">
        <v>78.005723566750873</v>
      </c>
      <c r="G633">
        <v>0.53613721899974032</v>
      </c>
      <c r="H633">
        <f>+C633/'Dados Primários'!$D$31</f>
        <v>0.35294117647058826</v>
      </c>
      <c r="I633" s="63">
        <v>150814767011.82068</v>
      </c>
      <c r="J633" s="38">
        <f t="shared" si="10"/>
        <v>2226120.2664096719</v>
      </c>
    </row>
    <row r="634" spans="3:10">
      <c r="C634">
        <v>19</v>
      </c>
      <c r="E634">
        <v>82.19598638182319</v>
      </c>
      <c r="G634">
        <v>0.45823972863528867</v>
      </c>
      <c r="H634">
        <f>+C634/'Dados Primários'!$D$31</f>
        <v>0.37254901960784315</v>
      </c>
      <c r="I634" s="63">
        <v>151789167670.43488</v>
      </c>
      <c r="J634" s="38">
        <f t="shared" si="10"/>
        <v>2129940.9092804911</v>
      </c>
    </row>
    <row r="635" spans="3:10">
      <c r="C635">
        <v>19</v>
      </c>
      <c r="E635">
        <v>83.943119302365517</v>
      </c>
      <c r="G635">
        <v>0.53511917329631709</v>
      </c>
      <c r="H635">
        <f>+C635/'Dados Primários'!$D$31</f>
        <v>0.37254901960784315</v>
      </c>
      <c r="I635" s="63">
        <v>148541036999.10504</v>
      </c>
      <c r="J635" s="38">
        <f t="shared" si="10"/>
        <v>2485796.0397990416</v>
      </c>
    </row>
    <row r="636" spans="3:10">
      <c r="C636">
        <v>17</v>
      </c>
      <c r="E636">
        <v>80.006114857274156</v>
      </c>
      <c r="G636">
        <v>0.54794559120104913</v>
      </c>
      <c r="H636">
        <f>+C636/'Dados Primários'!$D$31</f>
        <v>0.33333333333333331</v>
      </c>
      <c r="I636" s="63">
        <v>127208843958.19569</v>
      </c>
      <c r="J636" s="38">
        <f t="shared" si="10"/>
        <v>1858902.7479340667</v>
      </c>
    </row>
    <row r="637" spans="3:10">
      <c r="C637">
        <v>16</v>
      </c>
      <c r="E637">
        <v>78.772406206825934</v>
      </c>
      <c r="G637">
        <v>0.52155131603197724</v>
      </c>
      <c r="H637">
        <f>+C637/'Dados Primários'!$D$31</f>
        <v>0.31372549019607843</v>
      </c>
      <c r="I637" s="63">
        <v>127040405394.99391</v>
      </c>
      <c r="J637" s="38">
        <f t="shared" si="10"/>
        <v>1637430.3463665082</v>
      </c>
    </row>
    <row r="638" spans="3:10">
      <c r="C638">
        <v>20</v>
      </c>
      <c r="E638">
        <v>79.831118123527204</v>
      </c>
      <c r="G638">
        <v>0.51296854944106596</v>
      </c>
      <c r="H638">
        <f>+C638/'Dados Primários'!$D$31</f>
        <v>0.39215686274509803</v>
      </c>
      <c r="I638" s="63">
        <v>146093473662.6658</v>
      </c>
      <c r="J638" s="38">
        <f t="shared" si="10"/>
        <v>2346138.1742599132</v>
      </c>
    </row>
    <row r="639" spans="3:10">
      <c r="C639">
        <v>18</v>
      </c>
      <c r="E639">
        <v>81.602302121744628</v>
      </c>
      <c r="G639">
        <v>0.46241045599449915</v>
      </c>
      <c r="H639">
        <f>+C639/'Dados Primários'!$D$31</f>
        <v>0.35294117647058826</v>
      </c>
      <c r="I639" s="63">
        <v>151011848424.10117</v>
      </c>
      <c r="J639" s="38">
        <f t="shared" si="10"/>
        <v>2011145.1188634378</v>
      </c>
    </row>
    <row r="640" spans="3:10">
      <c r="C640">
        <v>15</v>
      </c>
      <c r="E640">
        <v>81.891760162027438</v>
      </c>
      <c r="G640">
        <v>0.5325338995468496</v>
      </c>
      <c r="H640">
        <f>+C640/'Dados Primários'!$D$31</f>
        <v>0.29411764705882354</v>
      </c>
      <c r="I640" s="63">
        <v>134136463868.4953</v>
      </c>
      <c r="J640" s="38">
        <f t="shared" si="10"/>
        <v>1720502.8679669013</v>
      </c>
    </row>
    <row r="641" spans="3:10">
      <c r="C641">
        <v>17</v>
      </c>
      <c r="E641">
        <v>82.813043195201573</v>
      </c>
      <c r="G641">
        <v>0.49724968389945556</v>
      </c>
      <c r="H641">
        <f>+C641/'Dados Primários'!$D$31</f>
        <v>0.33333333333333331</v>
      </c>
      <c r="I641" s="63">
        <v>129548237800.38777</v>
      </c>
      <c r="J641" s="38">
        <f t="shared" si="10"/>
        <v>1778211.9115704179</v>
      </c>
    </row>
    <row r="642" spans="3:10">
      <c r="C642">
        <v>18</v>
      </c>
      <c r="E642">
        <v>78.816981752783519</v>
      </c>
      <c r="G642">
        <v>0.47543729814953978</v>
      </c>
      <c r="H642">
        <f>+C642/'Dados Primários'!$D$31</f>
        <v>0.35294117647058826</v>
      </c>
      <c r="I642" s="63">
        <v>145232711117.35736</v>
      </c>
      <c r="J642" s="38">
        <f t="shared" si="10"/>
        <v>1920789.7195245591</v>
      </c>
    </row>
    <row r="643" spans="3:10">
      <c r="C643">
        <v>18</v>
      </c>
      <c r="E643">
        <v>77.012319032574226</v>
      </c>
      <c r="G643">
        <v>0.4746699993147841</v>
      </c>
      <c r="H643">
        <f>+C643/'Dados Primários'!$D$31</f>
        <v>0.35294117647058826</v>
      </c>
      <c r="I643" s="63">
        <v>144175749424.92682</v>
      </c>
      <c r="J643" s="38">
        <f t="shared" si="10"/>
        <v>1860143.8538589524</v>
      </c>
    </row>
    <row r="644" spans="3:10">
      <c r="C644">
        <v>20</v>
      </c>
      <c r="E644">
        <v>82.045980474933046</v>
      </c>
      <c r="G644">
        <v>0.47867848357589848</v>
      </c>
      <c r="H644">
        <f>+C644/'Dados Primários'!$D$31</f>
        <v>0.39215686274509803</v>
      </c>
      <c r="I644" s="63">
        <v>139820584745.06277</v>
      </c>
      <c r="J644" s="38">
        <f t="shared" si="10"/>
        <v>2153436.8946237774</v>
      </c>
    </row>
    <row r="645" spans="3:10">
      <c r="C645">
        <v>17</v>
      </c>
      <c r="E645">
        <v>82.793842199628173</v>
      </c>
      <c r="G645">
        <v>0.54927346012521239</v>
      </c>
      <c r="H645">
        <f>+C645/'Dados Primários'!$D$31</f>
        <v>0.33333333333333331</v>
      </c>
      <c r="I645" s="63">
        <v>142567810270.26837</v>
      </c>
      <c r="J645" s="38">
        <f t="shared" si="10"/>
        <v>2161159.7823326676</v>
      </c>
    </row>
    <row r="646" spans="3:10">
      <c r="C646">
        <v>17</v>
      </c>
      <c r="E646">
        <v>76.10584915061753</v>
      </c>
      <c r="G646">
        <v>0.53904432444323058</v>
      </c>
      <c r="H646">
        <f>+C646/'Dados Primários'!$D$31</f>
        <v>0.33333333333333331</v>
      </c>
      <c r="I646" s="63">
        <v>145187212400.69122</v>
      </c>
      <c r="J646" s="38">
        <f t="shared" si="10"/>
        <v>1985407.3524381046</v>
      </c>
    </row>
    <row r="647" spans="3:10">
      <c r="C647">
        <v>18</v>
      </c>
      <c r="E647">
        <v>79.006674428939206</v>
      </c>
      <c r="G647">
        <v>0.51796091737596361</v>
      </c>
      <c r="H647">
        <f>+C647/'Dados Primários'!$D$31</f>
        <v>0.35294117647058826</v>
      </c>
      <c r="I647" s="63">
        <v>129478818417.28409</v>
      </c>
      <c r="J647" s="38">
        <f t="shared" si="10"/>
        <v>1870087.079380925</v>
      </c>
    </row>
    <row r="648" spans="3:10">
      <c r="C648">
        <v>17</v>
      </c>
      <c r="E648">
        <v>81.177127181169169</v>
      </c>
      <c r="G648">
        <v>0.46913833782036712</v>
      </c>
      <c r="H648">
        <f>+C648/'Dados Primários'!$D$31</f>
        <v>0.33333333333333331</v>
      </c>
      <c r="I648" s="63">
        <v>148501139293.65814</v>
      </c>
      <c r="J648" s="38">
        <f t="shared" ref="J648:J711" si="11">+E648*G648*H648*I648/1000000</f>
        <v>1885137.9371712545</v>
      </c>
    </row>
    <row r="649" spans="3:10">
      <c r="C649">
        <v>15</v>
      </c>
      <c r="E649">
        <v>79.976533910248676</v>
      </c>
      <c r="G649">
        <v>0.50804374691007836</v>
      </c>
      <c r="H649">
        <f>+C649/'Dados Primários'!$D$31</f>
        <v>0.29411764705882354</v>
      </c>
      <c r="I649" s="63">
        <v>146648108512.46497</v>
      </c>
      <c r="J649" s="38">
        <f t="shared" si="11"/>
        <v>1752512.9566564616</v>
      </c>
    </row>
    <row r="650" spans="3:10">
      <c r="C650">
        <v>19</v>
      </c>
      <c r="E650">
        <v>77.60542954951778</v>
      </c>
      <c r="G650">
        <v>0.49125431768654582</v>
      </c>
      <c r="H650">
        <f>+C650/'Dados Primários'!$D$31</f>
        <v>0.37254901960784315</v>
      </c>
      <c r="I650" s="63">
        <v>142759768998.60416</v>
      </c>
      <c r="J650" s="38">
        <f t="shared" si="11"/>
        <v>2027625.5212863074</v>
      </c>
    </row>
    <row r="651" spans="3:10">
      <c r="C651">
        <v>18</v>
      </c>
      <c r="E651">
        <v>82.454438745255786</v>
      </c>
      <c r="G651">
        <v>0.51131735777543741</v>
      </c>
      <c r="H651">
        <f>+C651/'Dados Primários'!$D$31</f>
        <v>0.35294117647058826</v>
      </c>
      <c r="I651" s="63">
        <v>131437559540.12161</v>
      </c>
      <c r="J651" s="38">
        <f t="shared" si="11"/>
        <v>1955808.7810762487</v>
      </c>
    </row>
    <row r="652" spans="3:10">
      <c r="C652">
        <v>18</v>
      </c>
      <c r="E652">
        <v>83.751991514001034</v>
      </c>
      <c r="G652">
        <v>0.51083213177548359</v>
      </c>
      <c r="H652">
        <f>+C652/'Dados Primários'!$D$31</f>
        <v>0.35294117647058826</v>
      </c>
      <c r="I652" s="63">
        <v>129063190823.91597</v>
      </c>
      <c r="J652" s="38">
        <f t="shared" si="11"/>
        <v>1948848.4889438699</v>
      </c>
    </row>
    <row r="653" spans="3:10">
      <c r="C653">
        <v>15</v>
      </c>
      <c r="E653">
        <v>83.721375815440609</v>
      </c>
      <c r="G653">
        <v>0.45563875055203157</v>
      </c>
      <c r="H653">
        <f>+C653/'Dados Primários'!$D$31</f>
        <v>0.29411764705882354</v>
      </c>
      <c r="I653" s="63">
        <v>123048177555.69153</v>
      </c>
      <c r="J653" s="38">
        <f t="shared" si="11"/>
        <v>1380553.6154853292</v>
      </c>
    </row>
    <row r="654" spans="3:10">
      <c r="C654">
        <v>19</v>
      </c>
      <c r="E654">
        <v>81.163330110331685</v>
      </c>
      <c r="G654">
        <v>0.52048052799444677</v>
      </c>
      <c r="H654">
        <f>+C654/'Dados Primários'!$D$31</f>
        <v>0.37254901960784315</v>
      </c>
      <c r="I654" s="63">
        <v>128720178507.60379</v>
      </c>
      <c r="J654" s="38">
        <f t="shared" si="11"/>
        <v>2025789.9042114487</v>
      </c>
    </row>
    <row r="655" spans="3:10">
      <c r="C655">
        <v>20</v>
      </c>
      <c r="E655">
        <v>80.089164344635407</v>
      </c>
      <c r="G655">
        <v>0.51623400266572561</v>
      </c>
      <c r="H655">
        <f>+C655/'Dados Primários'!$D$31</f>
        <v>0.39215686274509803</v>
      </c>
      <c r="I655" s="63">
        <v>148040177296.86581</v>
      </c>
      <c r="J655" s="38">
        <f t="shared" si="11"/>
        <v>2400268.2754893461</v>
      </c>
    </row>
    <row r="656" spans="3:10">
      <c r="C656">
        <v>20</v>
      </c>
      <c r="E656">
        <v>82.585140287217286</v>
      </c>
      <c r="G656">
        <v>0.54488280284911528</v>
      </c>
      <c r="H656">
        <f>+C656/'Dados Primários'!$D$31</f>
        <v>0.39215686274509803</v>
      </c>
      <c r="I656" s="63">
        <v>139259828423.73654</v>
      </c>
      <c r="J656" s="38">
        <f t="shared" si="11"/>
        <v>2457483.9350069375</v>
      </c>
    </row>
    <row r="657" spans="3:10">
      <c r="C657">
        <v>16</v>
      </c>
      <c r="E657">
        <v>80.452807260888079</v>
      </c>
      <c r="G657">
        <v>0.54526748507994582</v>
      </c>
      <c r="H657">
        <f>+C657/'Dados Primários'!$D$31</f>
        <v>0.31372549019607843</v>
      </c>
      <c r="I657" s="63">
        <v>137936317739.97858</v>
      </c>
      <c r="J657" s="38">
        <f t="shared" si="11"/>
        <v>1898362.9023817671</v>
      </c>
    </row>
    <row r="658" spans="3:10">
      <c r="C658">
        <v>20</v>
      </c>
      <c r="E658">
        <v>82.3316337458471</v>
      </c>
      <c r="G658">
        <v>0.5106217386483316</v>
      </c>
      <c r="H658">
        <f>+C658/'Dados Primários'!$D$31</f>
        <v>0.39215686274509803</v>
      </c>
      <c r="I658" s="63">
        <v>123692255820.00439</v>
      </c>
      <c r="J658" s="38">
        <f t="shared" si="11"/>
        <v>2039240.101863757</v>
      </c>
    </row>
    <row r="659" spans="3:10">
      <c r="C659">
        <v>19</v>
      </c>
      <c r="E659">
        <v>83.768366452198649</v>
      </c>
      <c r="G659">
        <v>0.51956146250924162</v>
      </c>
      <c r="H659">
        <f>+C659/'Dados Primários'!$D$31</f>
        <v>0.37254901960784315</v>
      </c>
      <c r="I659" s="63">
        <v>123743566813.75931</v>
      </c>
      <c r="J659" s="38">
        <f t="shared" si="11"/>
        <v>2006425.4689904966</v>
      </c>
    </row>
    <row r="660" spans="3:10">
      <c r="C660">
        <v>19</v>
      </c>
      <c r="E660">
        <v>78.93496210264739</v>
      </c>
      <c r="G660">
        <v>0.46950039282417877</v>
      </c>
      <c r="H660">
        <f>+C660/'Dados Primários'!$D$31</f>
        <v>0.37254901960784315</v>
      </c>
      <c r="I660" s="63">
        <v>146127438852.62283</v>
      </c>
      <c r="J660" s="38">
        <f t="shared" si="11"/>
        <v>2017532.6058046885</v>
      </c>
    </row>
    <row r="661" spans="3:10">
      <c r="C661">
        <v>18</v>
      </c>
      <c r="E661">
        <v>83.908059194641211</v>
      </c>
      <c r="G661">
        <v>0.49310219597215871</v>
      </c>
      <c r="H661">
        <f>+C661/'Dados Primários'!$D$31</f>
        <v>0.35294117647058826</v>
      </c>
      <c r="I661" s="63">
        <v>151864796032.13483</v>
      </c>
      <c r="J661" s="38">
        <f t="shared" si="11"/>
        <v>2217685.9891971448</v>
      </c>
    </row>
    <row r="662" spans="3:10">
      <c r="C662">
        <v>17</v>
      </c>
      <c r="E662">
        <v>82.750884334906416</v>
      </c>
      <c r="G662">
        <v>0.4686077040706797</v>
      </c>
      <c r="H662">
        <f>+C662/'Dados Primários'!$D$31</f>
        <v>0.33333333333333331</v>
      </c>
      <c r="I662" s="63">
        <v>129626912089.82231</v>
      </c>
      <c r="J662" s="38">
        <f t="shared" si="11"/>
        <v>1675544.5858565911</v>
      </c>
    </row>
    <row r="663" spans="3:10">
      <c r="C663">
        <v>13</v>
      </c>
      <c r="E663">
        <v>82.113016772136561</v>
      </c>
      <c r="G663">
        <v>0.48968231591381245</v>
      </c>
      <c r="H663">
        <f>+C663/'Dados Primários'!$D$31</f>
        <v>0.25490196078431371</v>
      </c>
      <c r="I663" s="63">
        <v>147511493643.51831</v>
      </c>
      <c r="J663" s="38">
        <f t="shared" si="11"/>
        <v>1511908.3489745033</v>
      </c>
    </row>
    <row r="664" spans="3:10">
      <c r="C664">
        <v>16</v>
      </c>
      <c r="E664">
        <v>81.472889299259009</v>
      </c>
      <c r="G664">
        <v>0.49068356344508174</v>
      </c>
      <c r="H664">
        <f>+C664/'Dados Primários'!$D$31</f>
        <v>0.31372549019607843</v>
      </c>
      <c r="I664" s="63">
        <v>133673666612.09319</v>
      </c>
      <c r="J664" s="38">
        <f t="shared" si="11"/>
        <v>1676526.0114898612</v>
      </c>
    </row>
    <row r="665" spans="3:10">
      <c r="C665">
        <v>16</v>
      </c>
      <c r="E665">
        <v>82.850452646077827</v>
      </c>
      <c r="G665">
        <v>0.51865082148865371</v>
      </c>
      <c r="H665">
        <f>+C665/'Dados Primários'!$D$31</f>
        <v>0.31372549019607843</v>
      </c>
      <c r="I665" s="63">
        <v>151314749450.10373</v>
      </c>
      <c r="J665" s="38">
        <f t="shared" si="11"/>
        <v>2039863.1157174252</v>
      </c>
    </row>
    <row r="666" spans="3:10">
      <c r="C666">
        <v>17</v>
      </c>
      <c r="E666">
        <v>83.557622629943126</v>
      </c>
      <c r="G666">
        <v>0.46435675980260449</v>
      </c>
      <c r="H666">
        <f>+C666/'Dados Primários'!$D$31</f>
        <v>0.33333333333333331</v>
      </c>
      <c r="I666" s="63">
        <v>124994007893.36954</v>
      </c>
      <c r="J666" s="38">
        <f t="shared" si="11"/>
        <v>1616611.9552139312</v>
      </c>
    </row>
    <row r="667" spans="3:10">
      <c r="C667">
        <v>18</v>
      </c>
      <c r="E667">
        <v>80.963541454152917</v>
      </c>
      <c r="G667">
        <v>0.54406200237295688</v>
      </c>
      <c r="H667">
        <f>+C667/'Dados Primários'!$D$31</f>
        <v>0.35294117647058826</v>
      </c>
      <c r="I667" s="63">
        <v>132290663861.80495</v>
      </c>
      <c r="J667" s="38">
        <f t="shared" si="11"/>
        <v>2056692.7490737948</v>
      </c>
    </row>
    <row r="668" spans="3:10">
      <c r="C668">
        <v>18</v>
      </c>
      <c r="E668">
        <v>82.241219948158232</v>
      </c>
      <c r="G668">
        <v>0.45007388228553996</v>
      </c>
      <c r="H668">
        <f>+C668/'Dados Primários'!$D$31</f>
        <v>0.35294117647058826</v>
      </c>
      <c r="I668" s="63">
        <v>127187525355.81007</v>
      </c>
      <c r="J668" s="38">
        <f t="shared" si="11"/>
        <v>1661575.9673959159</v>
      </c>
    </row>
    <row r="669" spans="3:10">
      <c r="C669">
        <v>16</v>
      </c>
      <c r="E669">
        <v>76.183668695475745</v>
      </c>
      <c r="G669">
        <v>0.49173957306972688</v>
      </c>
      <c r="H669">
        <f>+C669/'Dados Primários'!$D$31</f>
        <v>0.31372549019607843</v>
      </c>
      <c r="I669" s="63">
        <v>128738655099.98923</v>
      </c>
      <c r="J669" s="38">
        <f t="shared" si="11"/>
        <v>1513058.8389018825</v>
      </c>
    </row>
    <row r="670" spans="3:10">
      <c r="C670">
        <v>18</v>
      </c>
      <c r="E670">
        <v>82.919764860961479</v>
      </c>
      <c r="G670">
        <v>0.46700458289915914</v>
      </c>
      <c r="H670">
        <f>+C670/'Dados Primários'!$D$31</f>
        <v>0.35294117647058826</v>
      </c>
      <c r="I670" s="63">
        <v>128576265518.8219</v>
      </c>
      <c r="J670" s="38">
        <f t="shared" si="11"/>
        <v>1757285.5624188057</v>
      </c>
    </row>
    <row r="671" spans="3:10">
      <c r="C671">
        <v>17</v>
      </c>
      <c r="E671">
        <v>80.488018179539594</v>
      </c>
      <c r="G671">
        <v>0.54602478616685834</v>
      </c>
      <c r="H671">
        <f>+C671/'Dados Primários'!$D$31</f>
        <v>0.33333333333333331</v>
      </c>
      <c r="I671" s="63">
        <v>129294574839.66582</v>
      </c>
      <c r="J671" s="38">
        <f t="shared" si="11"/>
        <v>1894098.8448559034</v>
      </c>
    </row>
    <row r="672" spans="3:10">
      <c r="C672">
        <v>19</v>
      </c>
      <c r="E672">
        <v>82.121543522049464</v>
      </c>
      <c r="G672">
        <v>0.53858110638734935</v>
      </c>
      <c r="H672">
        <f>+C672/'Dados Primários'!$D$31</f>
        <v>0.37254901960784315</v>
      </c>
      <c r="I672" s="63">
        <v>141919330263.47278</v>
      </c>
      <c r="J672" s="38">
        <f t="shared" si="11"/>
        <v>2338477.499723861</v>
      </c>
    </row>
    <row r="673" spans="3:10">
      <c r="C673">
        <v>19</v>
      </c>
      <c r="E673">
        <v>80.781975085279896</v>
      </c>
      <c r="G673">
        <v>0.53265505218070708</v>
      </c>
      <c r="H673">
        <f>+C673/'Dados Primários'!$D$31</f>
        <v>0.37254901960784315</v>
      </c>
      <c r="I673" s="63">
        <v>136183738187.04102</v>
      </c>
      <c r="J673" s="38">
        <f t="shared" si="11"/>
        <v>2183077.7029604968</v>
      </c>
    </row>
    <row r="674" spans="3:10">
      <c r="C674">
        <v>20</v>
      </c>
      <c r="E674">
        <v>78.655258299156685</v>
      </c>
      <c r="G674">
        <v>0.53346200114277287</v>
      </c>
      <c r="H674">
        <f>+C674/'Dados Primários'!$D$31</f>
        <v>0.39215686274509803</v>
      </c>
      <c r="I674" s="63">
        <v>128087709598.28407</v>
      </c>
      <c r="J674" s="38">
        <f t="shared" si="11"/>
        <v>2107650.1843042048</v>
      </c>
    </row>
    <row r="675" spans="3:10">
      <c r="C675">
        <v>19</v>
      </c>
      <c r="E675">
        <v>78.926233926287964</v>
      </c>
      <c r="G675">
        <v>0.4958532065832304</v>
      </c>
      <c r="H675">
        <f>+C675/'Dados Primários'!$D$31</f>
        <v>0.37254901960784315</v>
      </c>
      <c r="I675" s="63">
        <v>138135218360.52426</v>
      </c>
      <c r="J675" s="38">
        <f t="shared" si="11"/>
        <v>2014013.3724704017</v>
      </c>
    </row>
    <row r="676" spans="3:10">
      <c r="C676">
        <v>17</v>
      </c>
      <c r="E676">
        <v>81.213599121763181</v>
      </c>
      <c r="G676">
        <v>0.50484304435311034</v>
      </c>
      <c r="H676">
        <f>+C676/'Dados Primários'!$D$31</f>
        <v>0.33333333333333331</v>
      </c>
      <c r="I676" s="63">
        <v>136614985331.24802</v>
      </c>
      <c r="J676" s="38">
        <f t="shared" si="11"/>
        <v>1867076.9591864666</v>
      </c>
    </row>
    <row r="677" spans="3:10">
      <c r="C677">
        <v>20</v>
      </c>
      <c r="E677">
        <v>76.960439473837823</v>
      </c>
      <c r="G677">
        <v>0.49704644272432036</v>
      </c>
      <c r="H677">
        <f>+C677/'Dados Primários'!$D$31</f>
        <v>0.39215686274509803</v>
      </c>
      <c r="I677" s="63">
        <v>146058462285.46393</v>
      </c>
      <c r="J677" s="38">
        <f t="shared" si="11"/>
        <v>2191043.7657498936</v>
      </c>
    </row>
    <row r="678" spans="3:10">
      <c r="C678">
        <v>17</v>
      </c>
      <c r="E678">
        <v>82.106236792218979</v>
      </c>
      <c r="G678">
        <v>0.45956286765148996</v>
      </c>
      <c r="H678">
        <f>+C678/'Dados Primários'!$D$31</f>
        <v>0.33333333333333331</v>
      </c>
      <c r="I678" s="63">
        <v>132575631791.9938</v>
      </c>
      <c r="J678" s="38">
        <f t="shared" si="11"/>
        <v>1667491.1163319766</v>
      </c>
    </row>
    <row r="679" spans="3:10">
      <c r="C679">
        <v>16</v>
      </c>
      <c r="E679">
        <v>79.521766824425086</v>
      </c>
      <c r="G679">
        <v>0.47311661859188076</v>
      </c>
      <c r="H679">
        <f>+C679/'Dados Primários'!$D$31</f>
        <v>0.31372549019607843</v>
      </c>
      <c r="I679" s="63">
        <v>146643528039.86685</v>
      </c>
      <c r="J679" s="38">
        <f t="shared" si="11"/>
        <v>1730879.8858310208</v>
      </c>
    </row>
    <row r="680" spans="3:10">
      <c r="C680">
        <v>18</v>
      </c>
      <c r="E680">
        <v>82.335018112480185</v>
      </c>
      <c r="G680">
        <v>0.47100867373915795</v>
      </c>
      <c r="H680">
        <f>+C680/'Dados Primários'!$D$31</f>
        <v>0.35294117647058826</v>
      </c>
      <c r="I680" s="63">
        <v>125775766041.95673</v>
      </c>
      <c r="J680" s="38">
        <f t="shared" si="11"/>
        <v>1721522.8451935647</v>
      </c>
    </row>
    <row r="681" spans="3:10">
      <c r="C681">
        <v>20</v>
      </c>
      <c r="E681">
        <v>76.649416454438779</v>
      </c>
      <c r="G681">
        <v>0.54277953402734347</v>
      </c>
      <c r="H681">
        <f>+C681/'Dados Primários'!$D$31</f>
        <v>0.39215686274509803</v>
      </c>
      <c r="I681" s="63">
        <v>131299867166.81154</v>
      </c>
      <c r="J681" s="38">
        <f t="shared" si="11"/>
        <v>2142182.2822011486</v>
      </c>
    </row>
    <row r="682" spans="3:10">
      <c r="C682">
        <v>18</v>
      </c>
      <c r="E682">
        <v>78.742349752570661</v>
      </c>
      <c r="G682">
        <v>0.49562839756050542</v>
      </c>
      <c r="H682">
        <f>+C682/'Dados Primários'!$D$31</f>
        <v>0.35294117647058826</v>
      </c>
      <c r="I682" s="63">
        <v>124867472601.5271</v>
      </c>
      <c r="J682" s="38">
        <f t="shared" si="11"/>
        <v>1719951.5079035419</v>
      </c>
    </row>
    <row r="683" spans="3:10">
      <c r="C683">
        <v>17</v>
      </c>
      <c r="E683">
        <v>78.672291455172143</v>
      </c>
      <c r="G683">
        <v>0.52647779941394823</v>
      </c>
      <c r="H683">
        <f>+C683/'Dados Primários'!$D$31</f>
        <v>0.33333333333333331</v>
      </c>
      <c r="I683" s="63">
        <v>135612013866.01292</v>
      </c>
      <c r="J683" s="38">
        <f t="shared" si="11"/>
        <v>1872314.3808830755</v>
      </c>
    </row>
    <row r="684" spans="3:10">
      <c r="C684">
        <v>17</v>
      </c>
      <c r="E684">
        <v>77.202487078123951</v>
      </c>
      <c r="G684">
        <v>0.51237475022784196</v>
      </c>
      <c r="H684">
        <f>+C684/'Dados Primários'!$D$31</f>
        <v>0.33333333333333331</v>
      </c>
      <c r="I684" s="63">
        <v>149117046079.18719</v>
      </c>
      <c r="J684" s="38">
        <f t="shared" si="11"/>
        <v>1966188.0318449375</v>
      </c>
    </row>
    <row r="685" spans="3:10">
      <c r="C685">
        <v>18</v>
      </c>
      <c r="E685">
        <v>78.200322029274105</v>
      </c>
      <c r="G685">
        <v>0.48242707933877926</v>
      </c>
      <c r="H685">
        <f>+C685/'Dados Primários'!$D$31</f>
        <v>0.35294117647058826</v>
      </c>
      <c r="I685" s="63">
        <v>148193452899.43436</v>
      </c>
      <c r="J685" s="38">
        <f t="shared" si="11"/>
        <v>1973202.0822544806</v>
      </c>
    </row>
    <row r="686" spans="3:10">
      <c r="C686">
        <v>18</v>
      </c>
      <c r="E686">
        <v>80.812346009915856</v>
      </c>
      <c r="G686">
        <v>0.45192244686275834</v>
      </c>
      <c r="H686">
        <f>+C686/'Dados Primários'!$D$31</f>
        <v>0.35294117647058826</v>
      </c>
      <c r="I686" s="63">
        <v>135362880793.10342</v>
      </c>
      <c r="J686" s="38">
        <f t="shared" si="11"/>
        <v>1744791.5338490997</v>
      </c>
    </row>
    <row r="687" spans="3:10">
      <c r="C687">
        <v>17</v>
      </c>
      <c r="E687">
        <v>77.099388655787052</v>
      </c>
      <c r="G687">
        <v>0.46056442237951067</v>
      </c>
      <c r="H687">
        <f>+C687/'Dados Primários'!$D$31</f>
        <v>0.33333333333333331</v>
      </c>
      <c r="I687" s="63">
        <v>131937489689.29868</v>
      </c>
      <c r="J687" s="38">
        <f t="shared" si="11"/>
        <v>1561666.4599116524</v>
      </c>
    </row>
    <row r="688" spans="3:10">
      <c r="C688">
        <v>19</v>
      </c>
      <c r="E688">
        <v>81.425137812935347</v>
      </c>
      <c r="G688">
        <v>0.5062469324358958</v>
      </c>
      <c r="H688">
        <f>+C688/'Dados Primários'!$D$31</f>
        <v>0.37254901960784315</v>
      </c>
      <c r="I688" s="63">
        <v>131389208042.70972</v>
      </c>
      <c r="J688" s="38">
        <f t="shared" si="11"/>
        <v>2017734.5320912609</v>
      </c>
    </row>
    <row r="689" spans="3:10">
      <c r="C689">
        <v>19</v>
      </c>
      <c r="E689">
        <v>80.291222004355504</v>
      </c>
      <c r="G689">
        <v>0.49219345009987869</v>
      </c>
      <c r="H689">
        <f>+C689/'Dados Primários'!$D$31</f>
        <v>0.37254901960784315</v>
      </c>
      <c r="I689" s="63">
        <v>126419573822.25412</v>
      </c>
      <c r="J689" s="38">
        <f t="shared" si="11"/>
        <v>1861236.8592681081</v>
      </c>
    </row>
    <row r="690" spans="3:10">
      <c r="C690">
        <v>19</v>
      </c>
      <c r="E690">
        <v>78.568227202896139</v>
      </c>
      <c r="G690">
        <v>0.49531582866111579</v>
      </c>
      <c r="H690">
        <f>+C690/'Dados Primários'!$D$31</f>
        <v>0.37254901960784315</v>
      </c>
      <c r="I690" s="63">
        <v>151777230624.9371</v>
      </c>
      <c r="J690" s="38">
        <f t="shared" si="11"/>
        <v>2200489.0404278035</v>
      </c>
    </row>
    <row r="691" spans="3:10">
      <c r="C691">
        <v>17</v>
      </c>
      <c r="E691">
        <v>80.1945990753335</v>
      </c>
      <c r="G691">
        <v>0.47313230737258322</v>
      </c>
      <c r="H691">
        <f>+C691/'Dados Primários'!$D$31</f>
        <v>0.33333333333333331</v>
      </c>
      <c r="I691" s="63">
        <v>127915113317.74066</v>
      </c>
      <c r="J691" s="38">
        <f t="shared" si="11"/>
        <v>1617813.0344520139</v>
      </c>
    </row>
    <row r="692" spans="3:10">
      <c r="C692">
        <v>18</v>
      </c>
      <c r="E692">
        <v>78.626659130038064</v>
      </c>
      <c r="G692">
        <v>0.53469001100616997</v>
      </c>
      <c r="H692">
        <f>+C692/'Dados Primários'!$D$31</f>
        <v>0.35294117647058826</v>
      </c>
      <c r="I692" s="63">
        <v>147309531267.41086</v>
      </c>
      <c r="J692" s="38">
        <f t="shared" si="11"/>
        <v>2185773.0661285021</v>
      </c>
    </row>
    <row r="693" spans="3:10">
      <c r="C693">
        <v>15</v>
      </c>
      <c r="E693">
        <v>78.25999854982831</v>
      </c>
      <c r="G693">
        <v>0.53501498069847708</v>
      </c>
      <c r="H693">
        <f>+C693/'Dados Primários'!$D$31</f>
        <v>0.29411764705882354</v>
      </c>
      <c r="I693" s="63">
        <v>129292011374.278</v>
      </c>
      <c r="J693" s="38">
        <f t="shared" si="11"/>
        <v>1592203.4216792888</v>
      </c>
    </row>
    <row r="694" spans="3:10">
      <c r="C694">
        <v>14</v>
      </c>
      <c r="E694">
        <v>83.79562696432491</v>
      </c>
      <c r="G694">
        <v>0.49678059930297574</v>
      </c>
      <c r="H694">
        <f>+C694/'Dados Primários'!$D$31</f>
        <v>0.27450980392156865</v>
      </c>
      <c r="I694" s="63">
        <v>128835167490.33479</v>
      </c>
      <c r="J694" s="38">
        <f t="shared" si="11"/>
        <v>1472238.829302991</v>
      </c>
    </row>
    <row r="695" spans="3:10">
      <c r="C695">
        <v>18</v>
      </c>
      <c r="E695">
        <v>81.102389408788824</v>
      </c>
      <c r="G695">
        <v>0.49153248511326153</v>
      </c>
      <c r="H695">
        <f>+C695/'Dados Primários'!$D$31</f>
        <v>0.35294117647058826</v>
      </c>
      <c r="I695" s="63">
        <v>130660010056.87752</v>
      </c>
      <c r="J695" s="38">
        <f t="shared" si="11"/>
        <v>1838361.3938032966</v>
      </c>
    </row>
    <row r="696" spans="3:10">
      <c r="C696">
        <v>20</v>
      </c>
      <c r="E696">
        <v>79.858793513783624</v>
      </c>
      <c r="G696">
        <v>0.48647729858592031</v>
      </c>
      <c r="H696">
        <f>+C696/'Dados Primários'!$D$31</f>
        <v>0.39215686274509803</v>
      </c>
      <c r="I696" s="63">
        <v>140789025940.36844</v>
      </c>
      <c r="J696" s="38">
        <f t="shared" si="11"/>
        <v>2144934.0684927031</v>
      </c>
    </row>
    <row r="697" spans="3:10">
      <c r="C697">
        <v>18</v>
      </c>
      <c r="E697">
        <v>82.74258616135576</v>
      </c>
      <c r="G697">
        <v>0.52395733356194452</v>
      </c>
      <c r="H697">
        <f>+C697/'Dados Primários'!$D$31</f>
        <v>0.35294117647058826</v>
      </c>
      <c r="I697" s="63">
        <v>129158979772.19847</v>
      </c>
      <c r="J697" s="38">
        <f t="shared" si="11"/>
        <v>1976295.806275459</v>
      </c>
    </row>
    <row r="698" spans="3:10">
      <c r="C698">
        <v>17</v>
      </c>
      <c r="E698">
        <v>78.645613906274363</v>
      </c>
      <c r="G698">
        <v>0.45090517560062243</v>
      </c>
      <c r="H698">
        <f>+C698/'Dados Primários'!$D$31</f>
        <v>0.33333333333333331</v>
      </c>
      <c r="I698" s="63">
        <v>142973031339.68872</v>
      </c>
      <c r="J698" s="38">
        <f t="shared" si="11"/>
        <v>1690022.9323084645</v>
      </c>
    </row>
    <row r="699" spans="3:10">
      <c r="C699">
        <v>16</v>
      </c>
      <c r="E699">
        <v>76.832922753334472</v>
      </c>
      <c r="G699">
        <v>0.46328631966062184</v>
      </c>
      <c r="H699">
        <f>+C699/'Dados Primários'!$D$31</f>
        <v>0.31372549019607843</v>
      </c>
      <c r="I699" s="63">
        <v>145737726148.09579</v>
      </c>
      <c r="J699" s="38">
        <f t="shared" si="11"/>
        <v>1627491.1145061213</v>
      </c>
    </row>
    <row r="700" spans="3:10">
      <c r="C700">
        <v>18</v>
      </c>
      <c r="E700">
        <v>82.932715292523014</v>
      </c>
      <c r="G700">
        <v>0.45317453607133334</v>
      </c>
      <c r="H700">
        <f>+C700/'Dados Primários'!$D$31</f>
        <v>0.35294117647058826</v>
      </c>
      <c r="I700" s="63">
        <v>141963371045.87042</v>
      </c>
      <c r="J700" s="38">
        <f t="shared" si="11"/>
        <v>1883085.399762139</v>
      </c>
    </row>
    <row r="701" spans="3:10">
      <c r="C701">
        <v>15</v>
      </c>
      <c r="E701">
        <v>82.145921434343762</v>
      </c>
      <c r="G701">
        <v>0.50442775089965564</v>
      </c>
      <c r="H701">
        <f>+C701/'Dados Primários'!$D$31</f>
        <v>0.29411764705882354</v>
      </c>
      <c r="I701" s="63">
        <v>126377167944.0407</v>
      </c>
      <c r="J701" s="38">
        <f t="shared" si="11"/>
        <v>1540191.3441292983</v>
      </c>
    </row>
    <row r="702" spans="3:10">
      <c r="C702">
        <v>15</v>
      </c>
      <c r="E702">
        <v>82.501547015505636</v>
      </c>
      <c r="G702">
        <v>0.51720937051214722</v>
      </c>
      <c r="H702">
        <f>+C702/'Dados Primários'!$D$31</f>
        <v>0.29411764705882354</v>
      </c>
      <c r="I702" s="63">
        <v>129061635491.93257</v>
      </c>
      <c r="J702" s="38">
        <f t="shared" si="11"/>
        <v>1619745.2836275834</v>
      </c>
    </row>
    <row r="703" spans="3:10">
      <c r="C703">
        <v>20</v>
      </c>
      <c r="E703">
        <v>83.500689603155806</v>
      </c>
      <c r="G703">
        <v>0.53789019765699764</v>
      </c>
      <c r="H703">
        <f>+C703/'Dados Primários'!$D$31</f>
        <v>0.39215686274509803</v>
      </c>
      <c r="I703" s="63">
        <v>126907712910.74702</v>
      </c>
      <c r="J703" s="38">
        <f t="shared" si="11"/>
        <v>2235277.9248053143</v>
      </c>
    </row>
    <row r="704" spans="3:10">
      <c r="C704">
        <v>19</v>
      </c>
      <c r="E704">
        <v>76.090160239529865</v>
      </c>
      <c r="G704">
        <v>0.52055202115818489</v>
      </c>
      <c r="H704">
        <f>+C704/'Dados Primários'!$D$31</f>
        <v>0.37254901960784315</v>
      </c>
      <c r="I704" s="63">
        <v>135930890925.19641</v>
      </c>
      <c r="J704" s="38">
        <f t="shared" si="11"/>
        <v>2005830.4686985009</v>
      </c>
    </row>
    <row r="705" spans="3:10">
      <c r="C705">
        <v>18</v>
      </c>
      <c r="E705">
        <v>79.323145778534538</v>
      </c>
      <c r="G705">
        <v>0.51781960561304341</v>
      </c>
      <c r="H705">
        <f>+C705/'Dados Primários'!$D$31</f>
        <v>0.35294117647058826</v>
      </c>
      <c r="I705" s="63">
        <v>138483779776.13535</v>
      </c>
      <c r="J705" s="38">
        <f t="shared" si="11"/>
        <v>2007611.4147301123</v>
      </c>
    </row>
    <row r="706" spans="3:10">
      <c r="C706">
        <v>16</v>
      </c>
      <c r="E706">
        <v>80.111099829949012</v>
      </c>
      <c r="G706">
        <v>0.49411153841955197</v>
      </c>
      <c r="H706">
        <f>+C706/'Dados Primários'!$D$31</f>
        <v>0.31372549019607843</v>
      </c>
      <c r="I706" s="63">
        <v>144886697506.94498</v>
      </c>
      <c r="J706" s="38">
        <f t="shared" si="11"/>
        <v>1799268.6362223974</v>
      </c>
    </row>
    <row r="707" spans="3:10">
      <c r="C707">
        <v>19</v>
      </c>
      <c r="E707">
        <v>83.25484195316902</v>
      </c>
      <c r="G707">
        <v>0.53262621740932869</v>
      </c>
      <c r="H707">
        <f>+C707/'Dados Primários'!$D$31</f>
        <v>0.37254901960784315</v>
      </c>
      <c r="I707" s="63">
        <v>148724999224.17337</v>
      </c>
      <c r="J707" s="38">
        <f t="shared" si="11"/>
        <v>2456967.6637850073</v>
      </c>
    </row>
    <row r="708" spans="3:10">
      <c r="C708">
        <v>18</v>
      </c>
      <c r="E708">
        <v>80.128706911638702</v>
      </c>
      <c r="G708">
        <v>0.54883599858676835</v>
      </c>
      <c r="H708">
        <f>+C708/'Dados Primários'!$D$31</f>
        <v>0.35294117647058826</v>
      </c>
      <c r="I708" s="63">
        <v>129061960681.83611</v>
      </c>
      <c r="J708" s="38">
        <f t="shared" si="11"/>
        <v>2003232.2864867924</v>
      </c>
    </row>
    <row r="709" spans="3:10">
      <c r="C709">
        <v>17</v>
      </c>
      <c r="E709">
        <v>83.177063911770034</v>
      </c>
      <c r="G709">
        <v>0.48662824781454556</v>
      </c>
      <c r="H709">
        <f>+C709/'Dados Primários'!$D$31</f>
        <v>0.33333333333333331</v>
      </c>
      <c r="I709" s="63">
        <v>132373179619.3743</v>
      </c>
      <c r="J709" s="38">
        <f t="shared" si="11"/>
        <v>1785992.5681145929</v>
      </c>
    </row>
    <row r="710" spans="3:10">
      <c r="C710">
        <v>17</v>
      </c>
      <c r="E710">
        <v>76.913165118970525</v>
      </c>
      <c r="G710">
        <v>0.46096101906660991</v>
      </c>
      <c r="H710">
        <f>+C710/'Dados Primários'!$D$31</f>
        <v>0.33333333333333331</v>
      </c>
      <c r="I710" s="63">
        <v>134029862823.91002</v>
      </c>
      <c r="J710" s="38">
        <f t="shared" si="11"/>
        <v>1583963.6220192907</v>
      </c>
    </row>
    <row r="711" spans="3:10">
      <c r="C711">
        <v>17</v>
      </c>
      <c r="E711">
        <v>79.566154537520447</v>
      </c>
      <c r="G711">
        <v>0.47184745251287125</v>
      </c>
      <c r="H711">
        <f>+C711/'Dados Primários'!$D$31</f>
        <v>0.33333333333333331</v>
      </c>
      <c r="I711" s="63">
        <v>137904481455.63922</v>
      </c>
      <c r="J711" s="38">
        <f t="shared" si="11"/>
        <v>1725786.6632556007</v>
      </c>
    </row>
    <row r="712" spans="3:10">
      <c r="C712">
        <v>17</v>
      </c>
      <c r="E712">
        <v>76.35931210609121</v>
      </c>
      <c r="G712">
        <v>0.54013438382657919</v>
      </c>
      <c r="H712">
        <f>+C712/'Dados Primários'!$D$31</f>
        <v>0.33333333333333331</v>
      </c>
      <c r="I712" s="63">
        <v>128619824928.52017</v>
      </c>
      <c r="J712" s="38">
        <f t="shared" ref="J712:J775" si="12">+E712*G712*H712*I712/1000000</f>
        <v>1768277.7861031543</v>
      </c>
    </row>
    <row r="713" spans="3:10">
      <c r="C713">
        <v>17</v>
      </c>
      <c r="E713">
        <v>82.958567074946387</v>
      </c>
      <c r="G713">
        <v>0.53858897331570699</v>
      </c>
      <c r="H713">
        <f>+C713/'Dados Primários'!$D$31</f>
        <v>0.33333333333333331</v>
      </c>
      <c r="I713" s="63">
        <v>141397573638.42688</v>
      </c>
      <c r="J713" s="38">
        <f t="shared" si="12"/>
        <v>2105908.0372161767</v>
      </c>
    </row>
    <row r="714" spans="3:10">
      <c r="C714">
        <v>20</v>
      </c>
      <c r="E714">
        <v>76.636828624008615</v>
      </c>
      <c r="G714">
        <v>0.46487451708636923</v>
      </c>
      <c r="H714">
        <f>+C714/'Dados Primários'!$D$31</f>
        <v>0.39215686274509803</v>
      </c>
      <c r="I714" s="63">
        <v>127020141040.45003</v>
      </c>
      <c r="J714" s="38">
        <f t="shared" si="12"/>
        <v>1774621.239039259</v>
      </c>
    </row>
    <row r="715" spans="3:10">
      <c r="C715">
        <v>19</v>
      </c>
      <c r="E715">
        <v>83.178683712696042</v>
      </c>
      <c r="G715">
        <v>0.54600867060758584</v>
      </c>
      <c r="H715">
        <f>+C715/'Dados Primários'!$D$31</f>
        <v>0.37254901960784315</v>
      </c>
      <c r="I715" s="63">
        <v>135510466843.61551</v>
      </c>
      <c r="J715" s="38">
        <f t="shared" si="12"/>
        <v>2292808.8485697703</v>
      </c>
    </row>
    <row r="716" spans="3:10">
      <c r="C716">
        <v>20</v>
      </c>
      <c r="E716">
        <v>80.137159282405463</v>
      </c>
      <c r="G716">
        <v>0.46772690169407377</v>
      </c>
      <c r="H716">
        <f>+C716/'Dados Primários'!$D$31</f>
        <v>0.39215686274509803</v>
      </c>
      <c r="I716" s="63">
        <v>122416240645.76637</v>
      </c>
      <c r="J716" s="38">
        <f t="shared" si="12"/>
        <v>1799389.3709727959</v>
      </c>
    </row>
    <row r="717" spans="3:10">
      <c r="C717">
        <v>20</v>
      </c>
      <c r="E717">
        <v>81.236059388721387</v>
      </c>
      <c r="G717">
        <v>0.48603677229771242</v>
      </c>
      <c r="H717">
        <f>+C717/'Dados Primários'!$D$31</f>
        <v>0.39215686274509803</v>
      </c>
      <c r="I717" s="63">
        <v>127756533395.38562</v>
      </c>
      <c r="J717" s="38">
        <f t="shared" si="12"/>
        <v>1978157.71898468</v>
      </c>
    </row>
    <row r="718" spans="3:10">
      <c r="C718">
        <v>17</v>
      </c>
      <c r="E718">
        <v>78.450146240391831</v>
      </c>
      <c r="G718">
        <v>0.5200320076523498</v>
      </c>
      <c r="H718">
        <f>+C718/'Dados Primários'!$D$31</f>
        <v>0.33333333333333331</v>
      </c>
      <c r="I718" s="63">
        <v>122056776246.0824</v>
      </c>
      <c r="J718" s="38">
        <f t="shared" si="12"/>
        <v>1659833.2990556883</v>
      </c>
    </row>
    <row r="719" spans="3:10">
      <c r="C719">
        <v>18</v>
      </c>
      <c r="E719">
        <v>79.607862265597959</v>
      </c>
      <c r="G719">
        <v>0.47795261304264547</v>
      </c>
      <c r="H719">
        <f>+C719/'Dados Primários'!$D$31</f>
        <v>0.35294117647058826</v>
      </c>
      <c r="I719" s="63">
        <v>146238367906.8826</v>
      </c>
      <c r="J719" s="38">
        <f t="shared" si="12"/>
        <v>1963832.5886685024</v>
      </c>
    </row>
    <row r="720" spans="3:10">
      <c r="C720">
        <v>20</v>
      </c>
      <c r="E720">
        <v>81.341097904993731</v>
      </c>
      <c r="G720">
        <v>0.54956740774194124</v>
      </c>
      <c r="H720">
        <f>+C720/'Dados Primários'!$D$31</f>
        <v>0.39215686274509803</v>
      </c>
      <c r="I720" s="63">
        <v>126249410975.84061</v>
      </c>
      <c r="J720" s="38">
        <f t="shared" si="12"/>
        <v>2213197.5409456175</v>
      </c>
    </row>
    <row r="721" spans="3:10">
      <c r="C721">
        <v>20</v>
      </c>
      <c r="E721">
        <v>83.832489229660709</v>
      </c>
      <c r="G721">
        <v>0.47942191880635077</v>
      </c>
      <c r="H721">
        <f>+C721/'Dados Primários'!$D$31</f>
        <v>0.39215686274509803</v>
      </c>
      <c r="I721" s="63">
        <v>141850270952.95966</v>
      </c>
      <c r="J721" s="38">
        <f t="shared" si="12"/>
        <v>2235734.5427218839</v>
      </c>
    </row>
    <row r="722" spans="3:10">
      <c r="C722">
        <v>19</v>
      </c>
      <c r="E722">
        <v>76.646482907536665</v>
      </c>
      <c r="G722">
        <v>0.54418937833709147</v>
      </c>
      <c r="H722">
        <f>+C722/'Dados Primários'!$D$31</f>
        <v>0.37254901960784315</v>
      </c>
      <c r="I722" s="63">
        <v>145503906393.19266</v>
      </c>
      <c r="J722" s="38">
        <f t="shared" si="12"/>
        <v>2260998.9981195484</v>
      </c>
    </row>
    <row r="723" spans="3:10">
      <c r="C723">
        <v>18</v>
      </c>
      <c r="E723">
        <v>77.438226968719732</v>
      </c>
      <c r="G723">
        <v>0.49088171149645082</v>
      </c>
      <c r="H723">
        <f>+C723/'Dados Primários'!$D$31</f>
        <v>0.35294117647058826</v>
      </c>
      <c r="I723" s="63">
        <v>142154750389.11902</v>
      </c>
      <c r="J723" s="38">
        <f t="shared" si="12"/>
        <v>1907198.7745855595</v>
      </c>
    </row>
    <row r="724" spans="3:10">
      <c r="C724">
        <v>18</v>
      </c>
      <c r="E724">
        <v>80.280663272496625</v>
      </c>
      <c r="G724">
        <v>0.54892512084866185</v>
      </c>
      <c r="H724">
        <f>+C724/'Dados Primários'!$D$31</f>
        <v>0.35294117647058826</v>
      </c>
      <c r="I724" s="63">
        <v>132889789923.50856</v>
      </c>
      <c r="J724" s="38">
        <f t="shared" si="12"/>
        <v>2066893.0359598945</v>
      </c>
    </row>
    <row r="725" spans="3:10">
      <c r="C725">
        <v>19</v>
      </c>
      <c r="E725">
        <v>77.107620850721204</v>
      </c>
      <c r="G725">
        <v>0.48450610345905004</v>
      </c>
      <c r="H725">
        <f>+C725/'Dados Primários'!$D$31</f>
        <v>0.37254901960784315</v>
      </c>
      <c r="I725" s="63">
        <v>146699244408.26254</v>
      </c>
      <c r="J725" s="38">
        <f t="shared" si="12"/>
        <v>2041774.8847139189</v>
      </c>
    </row>
    <row r="726" spans="3:10">
      <c r="C726">
        <v>17</v>
      </c>
      <c r="E726">
        <v>83.783638071168042</v>
      </c>
      <c r="G726">
        <v>0.49408083625327837</v>
      </c>
      <c r="H726">
        <f>+C726/'Dados Primários'!$D$31</f>
        <v>0.33333333333333331</v>
      </c>
      <c r="I726" s="63">
        <v>132200769668.53848</v>
      </c>
      <c r="J726" s="38">
        <f t="shared" si="12"/>
        <v>1824189.5047208457</v>
      </c>
    </row>
    <row r="727" spans="3:10">
      <c r="C727">
        <v>17</v>
      </c>
      <c r="E727">
        <v>79.605062121341504</v>
      </c>
      <c r="G727">
        <v>0.5166149088491756</v>
      </c>
      <c r="H727">
        <f>+C727/'Dados Primários'!$D$31</f>
        <v>0.33333333333333331</v>
      </c>
      <c r="I727" s="63">
        <v>146335819126.26318</v>
      </c>
      <c r="J727" s="38">
        <f t="shared" si="12"/>
        <v>2006028.0850187019</v>
      </c>
    </row>
    <row r="728" spans="3:10">
      <c r="C728">
        <v>20</v>
      </c>
      <c r="E728">
        <v>82.27907338658305</v>
      </c>
      <c r="G728">
        <v>0.54677302809281891</v>
      </c>
      <c r="H728">
        <f>+C728/'Dados Primários'!$D$31</f>
        <v>0.39215686274509803</v>
      </c>
      <c r="I728" s="63">
        <v>144112055105.20938</v>
      </c>
      <c r="J728" s="38">
        <f t="shared" si="12"/>
        <v>2542474.5018165102</v>
      </c>
    </row>
    <row r="729" spans="3:10">
      <c r="C729">
        <v>18</v>
      </c>
      <c r="E729">
        <v>80.38640830125027</v>
      </c>
      <c r="G729">
        <v>0.51428315600579755</v>
      </c>
      <c r="H729">
        <f>+C729/'Dados Primários'!$D$31</f>
        <v>0.35294117647058826</v>
      </c>
      <c r="I729" s="63">
        <v>149310153253.98657</v>
      </c>
      <c r="J729" s="38">
        <f t="shared" si="12"/>
        <v>2178595.4649268612</v>
      </c>
    </row>
    <row r="730" spans="3:10">
      <c r="C730">
        <v>19</v>
      </c>
      <c r="E730">
        <v>78.364319113252833</v>
      </c>
      <c r="G730">
        <v>0.4570029894388295</v>
      </c>
      <c r="H730">
        <f>+C730/'Dados Primários'!$D$31</f>
        <v>0.37254901960784315</v>
      </c>
      <c r="I730" s="63">
        <v>123745739752.30835</v>
      </c>
      <c r="J730" s="38">
        <f t="shared" si="12"/>
        <v>1651015.2567567856</v>
      </c>
    </row>
    <row r="731" spans="3:10">
      <c r="C731">
        <v>15</v>
      </c>
      <c r="E731">
        <v>77.111336440365449</v>
      </c>
      <c r="G731">
        <v>0.54924349840695208</v>
      </c>
      <c r="H731">
        <f>+C731/'Dados Primários'!$D$31</f>
        <v>0.29411764705882354</v>
      </c>
      <c r="I731" s="63">
        <v>122648017046.34354</v>
      </c>
      <c r="J731" s="38">
        <f t="shared" si="12"/>
        <v>1527793.8896691389</v>
      </c>
    </row>
    <row r="732" spans="3:10">
      <c r="C732">
        <v>19</v>
      </c>
      <c r="E732">
        <v>82.231553222160585</v>
      </c>
      <c r="G732">
        <v>0.53547772564249008</v>
      </c>
      <c r="H732">
        <f>+C732/'Dados Primários'!$D$31</f>
        <v>0.37254901960784315</v>
      </c>
      <c r="I732" s="63">
        <v>123222497895.92926</v>
      </c>
      <c r="J732" s="38">
        <f t="shared" si="12"/>
        <v>2021405.005356533</v>
      </c>
    </row>
    <row r="733" spans="3:10">
      <c r="C733">
        <v>20</v>
      </c>
      <c r="E733">
        <v>81.71500485284021</v>
      </c>
      <c r="G733">
        <v>0.47413487333065596</v>
      </c>
      <c r="H733">
        <f>+C733/'Dados Primários'!$D$31</f>
        <v>0.39215686274509803</v>
      </c>
      <c r="I733" s="63">
        <v>148522136883.12198</v>
      </c>
      <c r="J733" s="38">
        <f t="shared" si="12"/>
        <v>2256600.7023457452</v>
      </c>
    </row>
    <row r="734" spans="3:10">
      <c r="C734">
        <v>19</v>
      </c>
      <c r="E734">
        <v>80.086561685468325</v>
      </c>
      <c r="G734">
        <v>0.48481606833395369</v>
      </c>
      <c r="H734">
        <f>+C734/'Dados Primários'!$D$31</f>
        <v>0.37254901960784315</v>
      </c>
      <c r="I734" s="63">
        <v>139554594631.09943</v>
      </c>
      <c r="J734" s="38">
        <f t="shared" si="12"/>
        <v>2018664.8383858351</v>
      </c>
    </row>
    <row r="735" spans="3:10">
      <c r="C735">
        <v>17</v>
      </c>
      <c r="E735">
        <v>78.842247666251964</v>
      </c>
      <c r="G735">
        <v>0.50366048875900937</v>
      </c>
      <c r="H735">
        <f>+C735/'Dados Primários'!$D$31</f>
        <v>0.33333333333333331</v>
      </c>
      <c r="I735" s="63">
        <v>142071964887.93564</v>
      </c>
      <c r="J735" s="38">
        <f t="shared" si="12"/>
        <v>1880546.2183733773</v>
      </c>
    </row>
    <row r="736" spans="3:10">
      <c r="C736">
        <v>19</v>
      </c>
      <c r="E736">
        <v>77.656526696708298</v>
      </c>
      <c r="G736">
        <v>0.52183457267090427</v>
      </c>
      <c r="H736">
        <f>+C736/'Dados Primários'!$D$31</f>
        <v>0.37254901960784315</v>
      </c>
      <c r="I736" s="63">
        <v>151513871534.50113</v>
      </c>
      <c r="J736" s="38">
        <f t="shared" si="12"/>
        <v>2287423.7777368682</v>
      </c>
    </row>
    <row r="737" spans="3:10">
      <c r="C737">
        <v>18</v>
      </c>
      <c r="E737">
        <v>77.244191576374789</v>
      </c>
      <c r="G737">
        <v>0.47366287988781136</v>
      </c>
      <c r="H737">
        <f>+C737/'Dados Primários'!$D$31</f>
        <v>0.35294117647058826</v>
      </c>
      <c r="I737" s="63">
        <v>141638880360.7034</v>
      </c>
      <c r="J737" s="38">
        <f t="shared" si="12"/>
        <v>1829026.4987041682</v>
      </c>
    </row>
    <row r="738" spans="3:10">
      <c r="C738">
        <v>17</v>
      </c>
      <c r="E738">
        <v>83.127824130993261</v>
      </c>
      <c r="G738">
        <v>0.4520222744448214</v>
      </c>
      <c r="H738">
        <f>+C738/'Dados Primários'!$D$31</f>
        <v>0.33333333333333331</v>
      </c>
      <c r="I738" s="63">
        <v>132662222341.9427</v>
      </c>
      <c r="J738" s="38">
        <f t="shared" si="12"/>
        <v>1661622.1113544665</v>
      </c>
    </row>
    <row r="739" spans="3:10">
      <c r="C739">
        <v>19</v>
      </c>
      <c r="E739">
        <v>81.340169603629121</v>
      </c>
      <c r="G739">
        <v>0.53836659411358023</v>
      </c>
      <c r="H739">
        <f>+C739/'Dados Primários'!$D$31</f>
        <v>0.37254901960784315</v>
      </c>
      <c r="I739" s="63">
        <v>131970901031.03355</v>
      </c>
      <c r="J739" s="38">
        <f t="shared" si="12"/>
        <v>2153003.7398785972</v>
      </c>
    </row>
    <row r="740" spans="3:10">
      <c r="C740">
        <v>18</v>
      </c>
      <c r="E740">
        <v>76.230528194564641</v>
      </c>
      <c r="G740">
        <v>0.52734726694289003</v>
      </c>
      <c r="H740">
        <f>+C740/'Dados Primários'!$D$31</f>
        <v>0.35294117647058826</v>
      </c>
      <c r="I740" s="63">
        <v>122933628580.96773</v>
      </c>
      <c r="J740" s="38">
        <f t="shared" si="12"/>
        <v>1744209.5427488021</v>
      </c>
    </row>
    <row r="741" spans="3:10">
      <c r="C741">
        <v>19</v>
      </c>
      <c r="E741">
        <v>78.487366047914776</v>
      </c>
      <c r="G741">
        <v>0.5255155091525594</v>
      </c>
      <c r="H741">
        <f>+C741/'Dados Primários'!$D$31</f>
        <v>0.37254901960784315</v>
      </c>
      <c r="I741" s="63">
        <v>123495560324.51595</v>
      </c>
      <c r="J741" s="38">
        <f t="shared" si="12"/>
        <v>1897667.2484861617</v>
      </c>
    </row>
    <row r="742" spans="3:10">
      <c r="C742">
        <v>19</v>
      </c>
      <c r="E742">
        <v>81.161167303640937</v>
      </c>
      <c r="G742">
        <v>0.53916232706474254</v>
      </c>
      <c r="H742">
        <f>+C742/'Dados Primários'!$D$31</f>
        <v>0.37254901960784315</v>
      </c>
      <c r="I742" s="63">
        <v>147882374139.44788</v>
      </c>
      <c r="J742" s="38">
        <f t="shared" si="12"/>
        <v>2410835.9714397471</v>
      </c>
    </row>
    <row r="743" spans="3:10">
      <c r="C743">
        <v>18</v>
      </c>
      <c r="E743">
        <v>83.738872293261281</v>
      </c>
      <c r="G743">
        <v>0.5012309771269704</v>
      </c>
      <c r="H743">
        <f>+C743/'Dados Primários'!$D$31</f>
        <v>0.35294117647058826</v>
      </c>
      <c r="I743" s="63">
        <v>127062161700.36334</v>
      </c>
      <c r="J743" s="38">
        <f t="shared" si="12"/>
        <v>1882277.1933390461</v>
      </c>
    </row>
    <row r="744" spans="3:10">
      <c r="C744">
        <v>16</v>
      </c>
      <c r="E744">
        <v>79.226632842433929</v>
      </c>
      <c r="G744">
        <v>0.48903257299169556</v>
      </c>
      <c r="H744">
        <f>+C744/'Dados Primários'!$D$31</f>
        <v>0.31372549019607843</v>
      </c>
      <c r="I744" s="63">
        <v>151751698006.76019</v>
      </c>
      <c r="J744" s="38">
        <f t="shared" si="12"/>
        <v>1844558.1526934518</v>
      </c>
    </row>
    <row r="745" spans="3:10">
      <c r="C745">
        <v>19</v>
      </c>
      <c r="E745">
        <v>82.018182787121361</v>
      </c>
      <c r="G745">
        <v>0.47045427142663593</v>
      </c>
      <c r="H745">
        <f>+C745/'Dados Primários'!$D$31</f>
        <v>0.37254901960784315</v>
      </c>
      <c r="I745" s="63">
        <v>148788399618.48615</v>
      </c>
      <c r="J745" s="38">
        <f t="shared" si="12"/>
        <v>2138848.6604823619</v>
      </c>
    </row>
    <row r="746" spans="3:10">
      <c r="C746">
        <v>15</v>
      </c>
      <c r="E746">
        <v>79.598103148675577</v>
      </c>
      <c r="G746">
        <v>0.52493986746991983</v>
      </c>
      <c r="H746">
        <f>+C746/'Dados Primários'!$D$31</f>
        <v>0.29411764705882354</v>
      </c>
      <c r="I746" s="63">
        <v>144632387896.36288</v>
      </c>
      <c r="J746" s="38">
        <f t="shared" si="12"/>
        <v>1777456.2308516935</v>
      </c>
    </row>
    <row r="747" spans="3:10">
      <c r="C747">
        <v>17</v>
      </c>
      <c r="E747">
        <v>77.319619790334073</v>
      </c>
      <c r="G747">
        <v>0.46435256694180549</v>
      </c>
      <c r="H747">
        <f>+C747/'Dados Primários'!$D$31</f>
        <v>0.33333333333333331</v>
      </c>
      <c r="I747" s="63">
        <v>134543374170.80225</v>
      </c>
      <c r="J747" s="38">
        <f t="shared" si="12"/>
        <v>1610195.545057863</v>
      </c>
    </row>
    <row r="748" spans="3:10">
      <c r="C748">
        <v>19</v>
      </c>
      <c r="E748">
        <v>78.849816144839778</v>
      </c>
      <c r="G748">
        <v>0.47359259092416273</v>
      </c>
      <c r="H748">
        <f>+C748/'Dados Primários'!$D$31</f>
        <v>0.37254901960784315</v>
      </c>
      <c r="I748" s="63">
        <v>128489688673.2847</v>
      </c>
      <c r="J748" s="38">
        <f t="shared" si="12"/>
        <v>1787546.2453720705</v>
      </c>
    </row>
    <row r="749" spans="3:10">
      <c r="C749">
        <v>18</v>
      </c>
      <c r="E749">
        <v>76.859946322096491</v>
      </c>
      <c r="G749">
        <v>0.47067566240237824</v>
      </c>
      <c r="H749">
        <f>+C749/'Dados Primários'!$D$31</f>
        <v>0.35294117647058826</v>
      </c>
      <c r="I749" s="63">
        <v>144197531895.80402</v>
      </c>
      <c r="J749" s="38">
        <f t="shared" si="12"/>
        <v>1841119.4894295929</v>
      </c>
    </row>
    <row r="750" spans="3:10">
      <c r="C750">
        <v>15</v>
      </c>
      <c r="E750">
        <v>81.117835475652399</v>
      </c>
      <c r="G750">
        <v>0.54585799677104596</v>
      </c>
      <c r="H750">
        <f>+C750/'Dados Primários'!$D$31</f>
        <v>0.29411764705882354</v>
      </c>
      <c r="I750" s="63">
        <v>145918572777.8443</v>
      </c>
      <c r="J750" s="38">
        <f t="shared" si="12"/>
        <v>1900324.1465662054</v>
      </c>
    </row>
    <row r="751" spans="3:10">
      <c r="C751">
        <v>19</v>
      </c>
      <c r="E751">
        <v>83.460839289920798</v>
      </c>
      <c r="G751">
        <v>0.53535173096943267</v>
      </c>
      <c r="H751">
        <f>+C751/'Dados Primários'!$D$31</f>
        <v>0.37254901960784315</v>
      </c>
      <c r="I751" s="63">
        <v>151452677229.16449</v>
      </c>
      <c r="J751" s="38">
        <f t="shared" si="12"/>
        <v>2521055.1049982342</v>
      </c>
    </row>
    <row r="752" spans="3:10">
      <c r="C752">
        <v>16</v>
      </c>
      <c r="E752">
        <v>78.325945698807928</v>
      </c>
      <c r="G752">
        <v>0.45654240325397927</v>
      </c>
      <c r="H752">
        <f>+C752/'Dados Primários'!$D$31</f>
        <v>0.31372549019607843</v>
      </c>
      <c r="I752" s="63">
        <v>133146190567.47583</v>
      </c>
      <c r="J752" s="38">
        <f t="shared" si="12"/>
        <v>1493706.6682624323</v>
      </c>
    </row>
    <row r="753" spans="3:10">
      <c r="C753">
        <v>19</v>
      </c>
      <c r="E753">
        <v>80.169359864745928</v>
      </c>
      <c r="G753">
        <v>0.50817148962904302</v>
      </c>
      <c r="H753">
        <f>+C753/'Dados Primários'!$D$31</f>
        <v>0.37254901960784315</v>
      </c>
      <c r="I753" s="63">
        <v>136024867566.314</v>
      </c>
      <c r="J753" s="38">
        <f t="shared" si="12"/>
        <v>2064526.4357383735</v>
      </c>
    </row>
    <row r="754" spans="3:10">
      <c r="C754">
        <v>17</v>
      </c>
      <c r="E754">
        <v>78.431246784716492</v>
      </c>
      <c r="G754">
        <v>0.53822619532618032</v>
      </c>
      <c r="H754">
        <f>+C754/'Dados Primários'!$D$31</f>
        <v>0.33333333333333331</v>
      </c>
      <c r="I754" s="63">
        <v>127949187039.37399</v>
      </c>
      <c r="J754" s="38">
        <f t="shared" si="12"/>
        <v>1800405.0643042482</v>
      </c>
    </row>
    <row r="755" spans="3:10">
      <c r="C755">
        <v>18</v>
      </c>
      <c r="E755">
        <v>81.964710730111562</v>
      </c>
      <c r="G755">
        <v>0.46766484711210471</v>
      </c>
      <c r="H755">
        <f>+C755/'Dados Primários'!$D$31</f>
        <v>0.35294117647058826</v>
      </c>
      <c r="I755" s="63">
        <v>149986570758.73883</v>
      </c>
      <c r="J755" s="38">
        <f t="shared" si="12"/>
        <v>2029160.2295170494</v>
      </c>
    </row>
    <row r="756" spans="3:10">
      <c r="C756">
        <v>18</v>
      </c>
      <c r="E756">
        <v>76.893240984945209</v>
      </c>
      <c r="G756">
        <v>0.54308541314354419</v>
      </c>
      <c r="H756">
        <f>+C756/'Dados Primários'!$D$31</f>
        <v>0.35294117647058826</v>
      </c>
      <c r="I756" s="63">
        <v>122294742123.36108</v>
      </c>
      <c r="J756" s="38">
        <f t="shared" si="12"/>
        <v>1802463.251766775</v>
      </c>
    </row>
    <row r="757" spans="3:10">
      <c r="C757">
        <v>17</v>
      </c>
      <c r="E757">
        <v>80.701233974053167</v>
      </c>
      <c r="G757">
        <v>0.5365387035471102</v>
      </c>
      <c r="H757">
        <f>+C757/'Dados Primários'!$D$31</f>
        <v>0.33333333333333331</v>
      </c>
      <c r="I757" s="63">
        <v>125730867329.85957</v>
      </c>
      <c r="J757" s="38">
        <f t="shared" si="12"/>
        <v>1814687.6670240478</v>
      </c>
    </row>
    <row r="758" spans="3:10">
      <c r="C758">
        <v>16</v>
      </c>
      <c r="E758">
        <v>81.639401911589971</v>
      </c>
      <c r="G758">
        <v>0.50599051628075098</v>
      </c>
      <c r="H758">
        <f>+C758/'Dados Primários'!$D$31</f>
        <v>0.31372549019607843</v>
      </c>
      <c r="I758" s="63">
        <v>126687212949.93871</v>
      </c>
      <c r="J758" s="38">
        <f t="shared" si="12"/>
        <v>1641817.1201090808</v>
      </c>
    </row>
    <row r="759" spans="3:10">
      <c r="C759">
        <v>19</v>
      </c>
      <c r="E759">
        <v>81.427928092623091</v>
      </c>
      <c r="G759">
        <v>0.48260713058179577</v>
      </c>
      <c r="H759">
        <f>+C759/'Dados Primários'!$D$31</f>
        <v>0.37254901960784315</v>
      </c>
      <c r="I759" s="63">
        <v>149988049619.82559</v>
      </c>
      <c r="J759" s="38">
        <f t="shared" si="12"/>
        <v>2195872.9126029271</v>
      </c>
    </row>
    <row r="760" spans="3:10">
      <c r="C760">
        <v>18</v>
      </c>
      <c r="E760">
        <v>79.187452716374509</v>
      </c>
      <c r="G760">
        <v>0.47804368824141275</v>
      </c>
      <c r="H760">
        <f>+C760/'Dados Primários'!$D$31</f>
        <v>0.35294117647058826</v>
      </c>
      <c r="I760" s="63">
        <v>147149960408.52274</v>
      </c>
      <c r="J760" s="38">
        <f t="shared" si="12"/>
        <v>1966013.2477149917</v>
      </c>
    </row>
    <row r="761" spans="3:10">
      <c r="C761">
        <v>20</v>
      </c>
      <c r="E761">
        <v>79.517804106472894</v>
      </c>
      <c r="G761">
        <v>0.48026827342355083</v>
      </c>
      <c r="H761">
        <f>+C761/'Dados Primários'!$D$31</f>
        <v>0.39215686274509803</v>
      </c>
      <c r="I761" s="63">
        <v>147384586041.50665</v>
      </c>
      <c r="J761" s="38">
        <f t="shared" si="12"/>
        <v>2207293.8946804977</v>
      </c>
    </row>
    <row r="762" spans="3:10">
      <c r="C762">
        <v>17</v>
      </c>
      <c r="E762">
        <v>79.733617490033438</v>
      </c>
      <c r="G762">
        <v>0.4688714296179225</v>
      </c>
      <c r="H762">
        <f>+C762/'Dados Primários'!$D$31</f>
        <v>0.33333333333333331</v>
      </c>
      <c r="I762" s="63">
        <v>130737599602.31259</v>
      </c>
      <c r="J762" s="38">
        <f t="shared" si="12"/>
        <v>1629200.3345301771</v>
      </c>
    </row>
    <row r="763" spans="3:10">
      <c r="C763">
        <v>18</v>
      </c>
      <c r="E763">
        <v>82.909154992042644</v>
      </c>
      <c r="G763">
        <v>0.52211758842324729</v>
      </c>
      <c r="H763">
        <f>+C763/'Dados Primários'!$D$31</f>
        <v>0.35294117647058826</v>
      </c>
      <c r="I763" s="63">
        <v>124836516067.77521</v>
      </c>
      <c r="J763" s="38">
        <f t="shared" si="12"/>
        <v>1907281.4335555409</v>
      </c>
    </row>
    <row r="764" spans="3:10">
      <c r="C764">
        <v>18</v>
      </c>
      <c r="E764">
        <v>78.167951260771574</v>
      </c>
      <c r="G764">
        <v>0.53030862951665592</v>
      </c>
      <c r="H764">
        <f>+C764/'Dados Primários'!$D$31</f>
        <v>0.35294117647058826</v>
      </c>
      <c r="I764" s="63">
        <v>125325551097.89853</v>
      </c>
      <c r="J764" s="38">
        <f t="shared" si="12"/>
        <v>1833577.9422706282</v>
      </c>
    </row>
    <row r="765" spans="3:10">
      <c r="C765">
        <v>18</v>
      </c>
      <c r="E765">
        <v>80.756839787939953</v>
      </c>
      <c r="G765">
        <v>0.49713628643524665</v>
      </c>
      <c r="H765">
        <f>+C765/'Dados Primários'!$D$31</f>
        <v>0.35294117647058826</v>
      </c>
      <c r="I765" s="63">
        <v>124537302380.67792</v>
      </c>
      <c r="J765" s="38">
        <f t="shared" si="12"/>
        <v>1764641.8010505333</v>
      </c>
    </row>
    <row r="766" spans="3:10">
      <c r="C766">
        <v>18</v>
      </c>
      <c r="E766">
        <v>80.206315906814453</v>
      </c>
      <c r="G766">
        <v>0.46956611718962254</v>
      </c>
      <c r="H766">
        <f>+C766/'Dados Primários'!$D$31</f>
        <v>0.35294117647058826</v>
      </c>
      <c r="I766" s="63">
        <v>136441112053.786</v>
      </c>
      <c r="J766" s="38">
        <f t="shared" si="12"/>
        <v>1813647.5752619475</v>
      </c>
    </row>
    <row r="767" spans="3:10">
      <c r="C767">
        <v>19</v>
      </c>
      <c r="E767">
        <v>83.551445830404504</v>
      </c>
      <c r="G767">
        <v>0.49773160598600824</v>
      </c>
      <c r="H767">
        <f>+C767/'Dados Primários'!$D$31</f>
        <v>0.37254901960784315</v>
      </c>
      <c r="I767" s="63">
        <v>133770287981.14987</v>
      </c>
      <c r="J767" s="38">
        <f t="shared" si="12"/>
        <v>2072489.1989177715</v>
      </c>
    </row>
    <row r="768" spans="3:10">
      <c r="C768">
        <v>15</v>
      </c>
      <c r="E768">
        <v>81.150071608438196</v>
      </c>
      <c r="G768">
        <v>0.47510180684044112</v>
      </c>
      <c r="H768">
        <f>+C768/'Dados Primários'!$D$31</f>
        <v>0.29411764705882354</v>
      </c>
      <c r="I768" s="63">
        <v>125230099185.94272</v>
      </c>
      <c r="J768" s="38">
        <f t="shared" si="12"/>
        <v>1420055.7574610736</v>
      </c>
    </row>
    <row r="769" spans="3:10">
      <c r="C769">
        <v>16</v>
      </c>
      <c r="E769">
        <v>81.253523020657482</v>
      </c>
      <c r="G769">
        <v>0.53606756729356375</v>
      </c>
      <c r="H769">
        <f>+C769/'Dados Primários'!$D$31</f>
        <v>0.31372549019607843</v>
      </c>
      <c r="I769" s="63">
        <v>140277018139.26782</v>
      </c>
      <c r="J769" s="38">
        <f t="shared" si="12"/>
        <v>1916893.8549588625</v>
      </c>
    </row>
    <row r="770" spans="3:10">
      <c r="C770">
        <v>20</v>
      </c>
      <c r="E770">
        <v>83.961408190411234</v>
      </c>
      <c r="G770">
        <v>0.48760350292436944</v>
      </c>
      <c r="H770">
        <f>+C770/'Dados Primários'!$D$31</f>
        <v>0.39215686274509803</v>
      </c>
      <c r="I770" s="63">
        <v>133843866674.1568</v>
      </c>
      <c r="J770" s="38">
        <f t="shared" si="12"/>
        <v>2148843.6880763597</v>
      </c>
    </row>
    <row r="771" spans="3:10">
      <c r="C771">
        <v>19</v>
      </c>
      <c r="E771">
        <v>83.387456241709856</v>
      </c>
      <c r="G771">
        <v>0.45207364987678533</v>
      </c>
      <c r="H771">
        <f>+C771/'Dados Primários'!$D$31</f>
        <v>0.37254901960784315</v>
      </c>
      <c r="I771" s="63">
        <v>131867192553.29445</v>
      </c>
      <c r="J771" s="38">
        <f t="shared" si="12"/>
        <v>1851953.6142503512</v>
      </c>
    </row>
    <row r="772" spans="3:10">
      <c r="C772">
        <v>17</v>
      </c>
      <c r="E772">
        <v>76.977054417588306</v>
      </c>
      <c r="G772">
        <v>0.50183347913056309</v>
      </c>
      <c r="H772">
        <f>+C772/'Dados Primários'!$D$31</f>
        <v>0.33333333333333331</v>
      </c>
      <c r="I772" s="63">
        <v>149905243219.76361</v>
      </c>
      <c r="J772" s="38">
        <f t="shared" si="12"/>
        <v>1930263.0107498872</v>
      </c>
    </row>
    <row r="773" spans="3:10">
      <c r="C773">
        <v>17</v>
      </c>
      <c r="E773">
        <v>81.353596406687799</v>
      </c>
      <c r="G773">
        <v>0.5152837473737466</v>
      </c>
      <c r="H773">
        <f>+C773/'Dados Primários'!$D$31</f>
        <v>0.33333333333333331</v>
      </c>
      <c r="I773" s="63">
        <v>135422794567.1523</v>
      </c>
      <c r="J773" s="38">
        <f t="shared" si="12"/>
        <v>1892316.2464788752</v>
      </c>
    </row>
    <row r="774" spans="3:10">
      <c r="C774">
        <v>16</v>
      </c>
      <c r="E774">
        <v>77.894807201761196</v>
      </c>
      <c r="G774">
        <v>0.47394211055894481</v>
      </c>
      <c r="H774">
        <f>+C774/'Dados Primários'!$D$31</f>
        <v>0.31372549019607843</v>
      </c>
      <c r="I774" s="63">
        <v>148908290128.64655</v>
      </c>
      <c r="J774" s="38">
        <f t="shared" si="12"/>
        <v>1724656.0184014749</v>
      </c>
    </row>
    <row r="775" spans="3:10">
      <c r="C775">
        <v>19</v>
      </c>
      <c r="E775">
        <v>82.024640000436747</v>
      </c>
      <c r="G775">
        <v>0.54505216418535085</v>
      </c>
      <c r="H775">
        <f>+C775/'Dados Primários'!$D$31</f>
        <v>0.37254901960784315</v>
      </c>
      <c r="I775" s="63">
        <v>149632192162.62558</v>
      </c>
      <c r="J775" s="38">
        <f t="shared" si="12"/>
        <v>2492245.7540127574</v>
      </c>
    </row>
    <row r="776" spans="3:10">
      <c r="C776">
        <v>17</v>
      </c>
      <c r="E776">
        <v>76.124487340508253</v>
      </c>
      <c r="G776">
        <v>0.49172346319152205</v>
      </c>
      <c r="H776">
        <f>+C776/'Dados Primários'!$D$31</f>
        <v>0.33333333333333331</v>
      </c>
      <c r="I776" s="63">
        <v>136253677248.14157</v>
      </c>
      <c r="J776" s="38">
        <f t="shared" ref="J776:J839" si="13">+E776*G776*H776*I776/1000000</f>
        <v>1700091.4757476372</v>
      </c>
    </row>
    <row r="777" spans="3:10">
      <c r="C777">
        <v>18</v>
      </c>
      <c r="E777">
        <v>80.258731922255237</v>
      </c>
      <c r="G777">
        <v>0.49624585991084852</v>
      </c>
      <c r="H777">
        <f>+C777/'Dados Primários'!$D$31</f>
        <v>0.35294117647058826</v>
      </c>
      <c r="I777" s="63">
        <v>133553509515.50226</v>
      </c>
      <c r="J777" s="38">
        <f t="shared" si="13"/>
        <v>1877356.8174233511</v>
      </c>
    </row>
    <row r="778" spans="3:10">
      <c r="C778">
        <v>17</v>
      </c>
      <c r="E778">
        <v>76.507417343793165</v>
      </c>
      <c r="G778">
        <v>0.50416752163049183</v>
      </c>
      <c r="H778">
        <f>+C778/'Dados Primários'!$D$31</f>
        <v>0.33333333333333331</v>
      </c>
      <c r="I778" s="63">
        <v>141834427046.51245</v>
      </c>
      <c r="J778" s="38">
        <f t="shared" si="13"/>
        <v>1823638.7455079695</v>
      </c>
    </row>
    <row r="779" spans="3:10">
      <c r="C779">
        <v>17</v>
      </c>
      <c r="E779">
        <v>76.163297131733643</v>
      </c>
      <c r="G779">
        <v>0.54353604367633168</v>
      </c>
      <c r="H779">
        <f>+C779/'Dados Primários'!$D$31</f>
        <v>0.33333333333333331</v>
      </c>
      <c r="I779" s="63">
        <v>149215370734.78818</v>
      </c>
      <c r="J779" s="38">
        <f t="shared" si="13"/>
        <v>2059047.6305474492</v>
      </c>
    </row>
    <row r="780" spans="3:10">
      <c r="C780">
        <v>19</v>
      </c>
      <c r="E780">
        <v>76.534893047313616</v>
      </c>
      <c r="G780">
        <v>0.51028606810620336</v>
      </c>
      <c r="H780">
        <f>+C780/'Dados Primários'!$D$31</f>
        <v>0.37254901960784315</v>
      </c>
      <c r="I780" s="63">
        <v>150735939585.01514</v>
      </c>
      <c r="J780" s="38">
        <f t="shared" si="13"/>
        <v>2193175.7145284335</v>
      </c>
    </row>
    <row r="781" spans="3:10">
      <c r="C781">
        <v>20</v>
      </c>
      <c r="E781">
        <v>81.947446200040844</v>
      </c>
      <c r="G781">
        <v>0.47794666096006833</v>
      </c>
      <c r="H781">
        <f>+C781/'Dados Primários'!$D$31</f>
        <v>0.39215686274509803</v>
      </c>
      <c r="I781" s="63">
        <v>146936605349.61923</v>
      </c>
      <c r="J781" s="38">
        <f t="shared" si="13"/>
        <v>2256860.3023024374</v>
      </c>
    </row>
    <row r="782" spans="3:10">
      <c r="C782">
        <v>19</v>
      </c>
      <c r="E782">
        <v>82.728284086439885</v>
      </c>
      <c r="G782">
        <v>0.54953075586796307</v>
      </c>
      <c r="H782">
        <f>+C782/'Dados Primários'!$D$31</f>
        <v>0.37254901960784315</v>
      </c>
      <c r="I782" s="63">
        <v>131526111050.28824</v>
      </c>
      <c r="J782" s="38">
        <f t="shared" si="13"/>
        <v>2227621.6201870097</v>
      </c>
    </row>
    <row r="783" spans="3:10">
      <c r="C783">
        <v>20</v>
      </c>
      <c r="E783">
        <v>78.270640795245129</v>
      </c>
      <c r="G783">
        <v>0.46341387285544255</v>
      </c>
      <c r="H783">
        <f>+C783/'Dados Primários'!$D$31</f>
        <v>0.39215686274509803</v>
      </c>
      <c r="I783" s="63">
        <v>147348422194.52765</v>
      </c>
      <c r="J783" s="38">
        <f t="shared" si="13"/>
        <v>2095912.8943178437</v>
      </c>
    </row>
    <row r="784" spans="3:10">
      <c r="C784">
        <v>16</v>
      </c>
      <c r="E784">
        <v>78.659845684962278</v>
      </c>
      <c r="G784">
        <v>0.49696108142238166</v>
      </c>
      <c r="H784">
        <f>+C784/'Dados Primários'!$D$31</f>
        <v>0.31372549019607843</v>
      </c>
      <c r="I784" s="63">
        <v>122931823426.36018</v>
      </c>
      <c r="J784" s="38">
        <f t="shared" si="13"/>
        <v>1507612.0472685932</v>
      </c>
    </row>
    <row r="785" spans="3:10">
      <c r="C785">
        <v>17</v>
      </c>
      <c r="E785">
        <v>76.026427160960822</v>
      </c>
      <c r="G785">
        <v>0.52489546596766246</v>
      </c>
      <c r="H785">
        <f>+C785/'Dados Primários'!$D$31</f>
        <v>0.33333333333333331</v>
      </c>
      <c r="I785" s="63">
        <v>123156326835.58218</v>
      </c>
      <c r="J785" s="38">
        <f t="shared" si="13"/>
        <v>1638222.4590891702</v>
      </c>
    </row>
    <row r="786" spans="3:10">
      <c r="C786">
        <v>17</v>
      </c>
      <c r="E786">
        <v>80.161294268519285</v>
      </c>
      <c r="G786">
        <v>0.51809651850168437</v>
      </c>
      <c r="H786">
        <f>+C786/'Dados Primários'!$D$31</f>
        <v>0.33333333333333331</v>
      </c>
      <c r="I786" s="63">
        <v>146385125629.7832</v>
      </c>
      <c r="J786" s="38">
        <f t="shared" si="13"/>
        <v>2026520.9117319977</v>
      </c>
    </row>
    <row r="787" spans="3:10">
      <c r="C787">
        <v>19</v>
      </c>
      <c r="E787">
        <v>78.872771003689977</v>
      </c>
      <c r="G787">
        <v>0.5481864578082164</v>
      </c>
      <c r="H787">
        <f>+C787/'Dados Primários'!$D$31</f>
        <v>0.37254901960784315</v>
      </c>
      <c r="I787" s="63">
        <v>132806459766.25684</v>
      </c>
      <c r="J787" s="38">
        <f t="shared" si="13"/>
        <v>2139232.6892455816</v>
      </c>
    </row>
    <row r="788" spans="3:10">
      <c r="C788">
        <v>17</v>
      </c>
      <c r="E788">
        <v>78.662259017425711</v>
      </c>
      <c r="G788">
        <v>0.46979638269161639</v>
      </c>
      <c r="H788">
        <f>+C788/'Dados Primários'!$D$31</f>
        <v>0.33333333333333331</v>
      </c>
      <c r="I788" s="63">
        <v>126169291478.66055</v>
      </c>
      <c r="J788" s="38">
        <f t="shared" si="13"/>
        <v>1554205.6817864524</v>
      </c>
    </row>
    <row r="789" spans="3:10">
      <c r="C789">
        <v>17</v>
      </c>
      <c r="E789">
        <v>76.587305873905919</v>
      </c>
      <c r="G789">
        <v>0.46780389799634176</v>
      </c>
      <c r="H789">
        <f>+C789/'Dados Primários'!$D$31</f>
        <v>0.33333333333333331</v>
      </c>
      <c r="I789" s="63">
        <v>145281881848.01578</v>
      </c>
      <c r="J789" s="38">
        <f t="shared" si="13"/>
        <v>1735045.3501388116</v>
      </c>
    </row>
    <row r="790" spans="3:10">
      <c r="C790">
        <v>17</v>
      </c>
      <c r="E790">
        <v>82.849822736740961</v>
      </c>
      <c r="G790">
        <v>0.48011362451599615</v>
      </c>
      <c r="H790">
        <f>+C790/'Dados Primários'!$D$31</f>
        <v>0.33333333333333331</v>
      </c>
      <c r="I790" s="63">
        <v>130588219601.00356</v>
      </c>
      <c r="J790" s="38">
        <f t="shared" si="13"/>
        <v>1731483.5111372173</v>
      </c>
    </row>
    <row r="791" spans="3:10">
      <c r="C791">
        <v>17</v>
      </c>
      <c r="E791">
        <v>80.970736405332914</v>
      </c>
      <c r="G791">
        <v>0.46968724034712056</v>
      </c>
      <c r="H791">
        <f>+C791/'Dados Primários'!$D$31</f>
        <v>0.33333333333333331</v>
      </c>
      <c r="I791" s="63">
        <v>134206834066.75552</v>
      </c>
      <c r="J791" s="38">
        <f t="shared" si="13"/>
        <v>1701336.534056942</v>
      </c>
    </row>
    <row r="792" spans="3:10">
      <c r="C792">
        <v>15</v>
      </c>
      <c r="E792">
        <v>83.166764430313734</v>
      </c>
      <c r="G792">
        <v>0.53344851405520388</v>
      </c>
      <c r="H792">
        <f>+C792/'Dados Primários'!$D$31</f>
        <v>0.29411764705882354</v>
      </c>
      <c r="I792" s="63">
        <v>142260159960.13776</v>
      </c>
      <c r="J792" s="38">
        <f t="shared" si="13"/>
        <v>1856293.7016596908</v>
      </c>
    </row>
    <row r="793" spans="3:10">
      <c r="C793">
        <v>18</v>
      </c>
      <c r="E793">
        <v>79.809780282811161</v>
      </c>
      <c r="G793">
        <v>0.46917572581170863</v>
      </c>
      <c r="H793">
        <f>+C793/'Dados Primários'!$D$31</f>
        <v>0.35294117647058826</v>
      </c>
      <c r="I793" s="63">
        <v>134508450035.24257</v>
      </c>
      <c r="J793" s="38">
        <f t="shared" si="13"/>
        <v>1777638.906697161</v>
      </c>
    </row>
    <row r="794" spans="3:10">
      <c r="C794">
        <v>19</v>
      </c>
      <c r="E794">
        <v>82.977213207156026</v>
      </c>
      <c r="G794">
        <v>0.53642371738628658</v>
      </c>
      <c r="H794">
        <f>+C794/'Dados Primários'!$D$31</f>
        <v>0.37254901960784315</v>
      </c>
      <c r="I794" s="63">
        <v>141519742321.93069</v>
      </c>
      <c r="J794" s="38">
        <f t="shared" si="13"/>
        <v>2346752.3984329412</v>
      </c>
    </row>
    <row r="795" spans="3:10">
      <c r="C795">
        <v>20</v>
      </c>
      <c r="E795">
        <v>78.022372671413407</v>
      </c>
      <c r="G795">
        <v>0.47341811131845141</v>
      </c>
      <c r="H795">
        <f>+C795/'Dados Primários'!$D$31</f>
        <v>0.39215686274509803</v>
      </c>
      <c r="I795" s="63">
        <v>140309204689.37103</v>
      </c>
      <c r="J795" s="38">
        <f t="shared" si="13"/>
        <v>2032403.8275611782</v>
      </c>
    </row>
    <row r="796" spans="3:10">
      <c r="C796">
        <v>16</v>
      </c>
      <c r="E796">
        <v>82.017488445163465</v>
      </c>
      <c r="G796">
        <v>0.53819692921275131</v>
      </c>
      <c r="H796">
        <f>+C796/'Dados Primários'!$D$31</f>
        <v>0.31372549019607843</v>
      </c>
      <c r="I796" s="63">
        <v>134803214258.88837</v>
      </c>
      <c r="J796" s="38">
        <f t="shared" si="13"/>
        <v>1866799.7576200168</v>
      </c>
    </row>
    <row r="797" spans="3:10">
      <c r="C797">
        <v>19</v>
      </c>
      <c r="E797">
        <v>83.92829786237715</v>
      </c>
      <c r="G797">
        <v>0.47578927871109422</v>
      </c>
      <c r="H797">
        <f>+C797/'Dados Primários'!$D$31</f>
        <v>0.37254901960784315</v>
      </c>
      <c r="I797" s="63">
        <v>145622049136.84262</v>
      </c>
      <c r="J797" s="38">
        <f t="shared" si="13"/>
        <v>2166374.9723652038</v>
      </c>
    </row>
    <row r="798" spans="3:10">
      <c r="C798">
        <v>20</v>
      </c>
      <c r="E798">
        <v>78.902172972868271</v>
      </c>
      <c r="G798">
        <v>0.49040729735996919</v>
      </c>
      <c r="H798">
        <f>+C798/'Dados Primários'!$D$31</f>
        <v>0.39215686274509803</v>
      </c>
      <c r="I798" s="63">
        <v>147779842913.97958</v>
      </c>
      <c r="J798" s="38">
        <f t="shared" si="13"/>
        <v>2242440.3941506636</v>
      </c>
    </row>
    <row r="799" spans="3:10">
      <c r="C799">
        <v>17</v>
      </c>
      <c r="E799">
        <v>76.821154997135125</v>
      </c>
      <c r="G799">
        <v>0.4754467290013315</v>
      </c>
      <c r="H799">
        <f>+C799/'Dados Primários'!$D$31</f>
        <v>0.33333333333333331</v>
      </c>
      <c r="I799" s="63">
        <v>143819855254.99091</v>
      </c>
      <c r="J799" s="38">
        <f t="shared" si="13"/>
        <v>1750976.3850999975</v>
      </c>
    </row>
    <row r="800" spans="3:10">
      <c r="C800">
        <v>18</v>
      </c>
      <c r="E800">
        <v>77.152036849945802</v>
      </c>
      <c r="G800">
        <v>0.53317432537822729</v>
      </c>
      <c r="H800">
        <f>+C800/'Dados Primários'!$D$31</f>
        <v>0.35294117647058826</v>
      </c>
      <c r="I800" s="63">
        <v>128307270632.26852</v>
      </c>
      <c r="J800" s="38">
        <f t="shared" si="13"/>
        <v>1862817.1171839188</v>
      </c>
    </row>
    <row r="801" spans="3:10">
      <c r="C801">
        <v>19</v>
      </c>
      <c r="E801">
        <v>78.283337039073615</v>
      </c>
      <c r="G801">
        <v>0.46088663186453593</v>
      </c>
      <c r="H801">
        <f>+C801/'Dados Primários'!$D$31</f>
        <v>0.37254901960784315</v>
      </c>
      <c r="I801" s="63">
        <v>138297516537.03745</v>
      </c>
      <c r="J801" s="38">
        <f t="shared" si="13"/>
        <v>1858922.3460028591</v>
      </c>
    </row>
    <row r="802" spans="3:10">
      <c r="C802">
        <v>17</v>
      </c>
      <c r="E802">
        <v>76.045615710339334</v>
      </c>
      <c r="G802">
        <v>0.5216217472551492</v>
      </c>
      <c r="H802">
        <f>+C802/'Dados Primários'!$D$31</f>
        <v>0.33333333333333331</v>
      </c>
      <c r="I802" s="63">
        <v>134360437988.47144</v>
      </c>
      <c r="J802" s="38">
        <f t="shared" si="13"/>
        <v>1776560.6000960991</v>
      </c>
    </row>
    <row r="803" spans="3:10">
      <c r="C803">
        <v>18</v>
      </c>
      <c r="E803">
        <v>82.663243673119339</v>
      </c>
      <c r="G803">
        <v>0.4967061172922636</v>
      </c>
      <c r="H803">
        <f>+C803/'Dados Primários'!$D$31</f>
        <v>0.35294117647058826</v>
      </c>
      <c r="I803" s="63">
        <v>143881272239.55527</v>
      </c>
      <c r="J803" s="38">
        <f t="shared" si="13"/>
        <v>2085059.9664568151</v>
      </c>
    </row>
    <row r="804" spans="3:10">
      <c r="C804">
        <v>20</v>
      </c>
      <c r="E804">
        <v>81.136414116777672</v>
      </c>
      <c r="G804">
        <v>0.5397133310743204</v>
      </c>
      <c r="H804">
        <f>+C804/'Dados Primários'!$D$31</f>
        <v>0.39215686274509803</v>
      </c>
      <c r="I804" s="63">
        <v>140542530205.35342</v>
      </c>
      <c r="J804" s="38">
        <f t="shared" si="13"/>
        <v>2413495.7740670079</v>
      </c>
    </row>
    <row r="805" spans="3:10">
      <c r="C805">
        <v>20</v>
      </c>
      <c r="E805">
        <v>83.712060682341487</v>
      </c>
      <c r="G805">
        <v>0.46195536610295784</v>
      </c>
      <c r="H805">
        <f>+C805/'Dados Primários'!$D$31</f>
        <v>0.39215686274509803</v>
      </c>
      <c r="I805" s="63">
        <v>126305161374.7632</v>
      </c>
      <c r="J805" s="38">
        <f t="shared" si="13"/>
        <v>1915441.8266821059</v>
      </c>
    </row>
    <row r="806" spans="3:10">
      <c r="C806">
        <v>19</v>
      </c>
      <c r="E806">
        <v>76.603888113332857</v>
      </c>
      <c r="G806">
        <v>0.48383809241179287</v>
      </c>
      <c r="H806">
        <f>+C806/'Dados Primários'!$D$31</f>
        <v>0.37254901960784315</v>
      </c>
      <c r="I806" s="63">
        <v>148847225645.02023</v>
      </c>
      <c r="J806" s="38">
        <f t="shared" si="13"/>
        <v>2055299.1358193983</v>
      </c>
    </row>
    <row r="807" spans="3:10">
      <c r="C807">
        <v>19</v>
      </c>
      <c r="E807">
        <v>81.547520785381792</v>
      </c>
      <c r="G807">
        <v>0.46681916500293613</v>
      </c>
      <c r="H807">
        <f>+C807/'Dados Primários'!$D$31</f>
        <v>0.37254901960784315</v>
      </c>
      <c r="I807" s="63">
        <v>143321415855.23328</v>
      </c>
      <c r="J807" s="38">
        <f t="shared" si="13"/>
        <v>2032609.5151724701</v>
      </c>
    </row>
    <row r="808" spans="3:10">
      <c r="C808">
        <v>20</v>
      </c>
      <c r="E808">
        <v>81.181839911817491</v>
      </c>
      <c r="G808">
        <v>0.52970620434717564</v>
      </c>
      <c r="H808">
        <f>+C808/'Dados Primários'!$D$31</f>
        <v>0.39215686274509803</v>
      </c>
      <c r="I808" s="63">
        <v>151036278905.82953</v>
      </c>
      <c r="J808" s="38">
        <f t="shared" si="13"/>
        <v>2547035.7847261908</v>
      </c>
    </row>
    <row r="809" spans="3:10">
      <c r="C809">
        <v>16</v>
      </c>
      <c r="E809">
        <v>79.183397916696691</v>
      </c>
      <c r="G809">
        <v>0.4721764629810008</v>
      </c>
      <c r="H809">
        <f>+C809/'Dados Primários'!$D$31</f>
        <v>0.31372549019607843</v>
      </c>
      <c r="I809" s="63">
        <v>124739570277.15611</v>
      </c>
      <c r="J809" s="38">
        <f t="shared" si="13"/>
        <v>1463162.3554904154</v>
      </c>
    </row>
    <row r="810" spans="3:10">
      <c r="C810">
        <v>18</v>
      </c>
      <c r="E810">
        <v>83.368785921190295</v>
      </c>
      <c r="G810">
        <v>0.46981332167974366</v>
      </c>
      <c r="H810">
        <f>+C810/'Dados Primários'!$D$31</f>
        <v>0.35294117647058826</v>
      </c>
      <c r="I810" s="63">
        <v>145957648162.71033</v>
      </c>
      <c r="J810" s="38">
        <f t="shared" si="13"/>
        <v>2017706.4860793168</v>
      </c>
    </row>
    <row r="811" spans="3:10">
      <c r="C811">
        <v>17</v>
      </c>
      <c r="E811">
        <v>83.184977445371899</v>
      </c>
      <c r="G811">
        <v>0.45249747145105967</v>
      </c>
      <c r="H811">
        <f>+C811/'Dados Primários'!$D$31</f>
        <v>0.33333333333333331</v>
      </c>
      <c r="I811" s="63">
        <v>148192670672.29034</v>
      </c>
      <c r="J811" s="38">
        <f t="shared" si="13"/>
        <v>1859373.0416080416</v>
      </c>
    </row>
    <row r="812" spans="3:10">
      <c r="C812">
        <v>19</v>
      </c>
      <c r="E812">
        <v>81.915924365593085</v>
      </c>
      <c r="G812">
        <v>0.52500267795985689</v>
      </c>
      <c r="H812">
        <f>+C812/'Dados Primários'!$D$31</f>
        <v>0.37254901960784315</v>
      </c>
      <c r="I812" s="63">
        <v>122215989183.73509</v>
      </c>
      <c r="J812" s="38">
        <f t="shared" si="13"/>
        <v>1958129.0345782458</v>
      </c>
    </row>
    <row r="813" spans="3:10">
      <c r="C813">
        <v>20</v>
      </c>
      <c r="E813">
        <v>80.940812522983563</v>
      </c>
      <c r="G813">
        <v>0.52000847131479933</v>
      </c>
      <c r="H813">
        <f>+C813/'Dados Primários'!$D$31</f>
        <v>0.39215686274509803</v>
      </c>
      <c r="I813" s="63">
        <v>122130211035.78163</v>
      </c>
      <c r="J813" s="38">
        <f t="shared" si="13"/>
        <v>2015862.4977888751</v>
      </c>
    </row>
    <row r="814" spans="3:10">
      <c r="C814">
        <v>18</v>
      </c>
      <c r="E814">
        <v>76.236073784640098</v>
      </c>
      <c r="G814">
        <v>0.48237738783116335</v>
      </c>
      <c r="H814">
        <f>+C814/'Dados Primários'!$D$31</f>
        <v>0.35294117647058826</v>
      </c>
      <c r="I814" s="63">
        <v>150456878381.99402</v>
      </c>
      <c r="J814" s="38">
        <f t="shared" si="13"/>
        <v>1952818.3130216806</v>
      </c>
    </row>
    <row r="815" spans="3:10">
      <c r="C815">
        <v>18</v>
      </c>
      <c r="E815">
        <v>83.692098446046984</v>
      </c>
      <c r="G815">
        <v>0.51675727836171037</v>
      </c>
      <c r="H815">
        <f>+C815/'Dados Primários'!$D$31</f>
        <v>0.35294117647058826</v>
      </c>
      <c r="I815" s="63">
        <v>136754966173.67256</v>
      </c>
      <c r="J815" s="38">
        <f t="shared" si="13"/>
        <v>2087451.9858155409</v>
      </c>
    </row>
    <row r="816" spans="3:10">
      <c r="C816">
        <v>19</v>
      </c>
      <c r="E816">
        <v>77.098582711582338</v>
      </c>
      <c r="G816">
        <v>0.53957742526641927</v>
      </c>
      <c r="H816">
        <f>+C816/'Dados Primários'!$D$31</f>
        <v>0.37254901960784315</v>
      </c>
      <c r="I816" s="63">
        <v>128716480914.83698</v>
      </c>
      <c r="J816" s="38">
        <f t="shared" si="13"/>
        <v>1994884.4663379891</v>
      </c>
    </row>
    <row r="817" spans="3:10">
      <c r="C817">
        <v>19</v>
      </c>
      <c r="E817">
        <v>83.879633564445953</v>
      </c>
      <c r="G817">
        <v>0.47778645270866643</v>
      </c>
      <c r="H817">
        <f>+C817/'Dados Primários'!$D$31</f>
        <v>0.37254901960784315</v>
      </c>
      <c r="I817" s="63">
        <v>145894735665.01157</v>
      </c>
      <c r="J817" s="38">
        <f t="shared" si="13"/>
        <v>2178278.487104232</v>
      </c>
    </row>
    <row r="818" spans="3:10">
      <c r="C818">
        <v>18</v>
      </c>
      <c r="E818">
        <v>77.001317643095419</v>
      </c>
      <c r="G818">
        <v>0.45691067455658257</v>
      </c>
      <c r="H818">
        <f>+C818/'Dados Primários'!$D$31</f>
        <v>0.35294117647058826</v>
      </c>
      <c r="I818" s="63">
        <v>140822321849.32675</v>
      </c>
      <c r="J818" s="38">
        <f t="shared" si="13"/>
        <v>1748651.6049529063</v>
      </c>
    </row>
    <row r="819" spans="3:10">
      <c r="C819">
        <v>19</v>
      </c>
      <c r="E819">
        <v>81.14562750474812</v>
      </c>
      <c r="G819">
        <v>0.49770727248289964</v>
      </c>
      <c r="H819">
        <f>+C819/'Dados Primários'!$D$31</f>
        <v>0.37254901960784315</v>
      </c>
      <c r="I819" s="63">
        <v>148763321634.73746</v>
      </c>
      <c r="J819" s="38">
        <f t="shared" si="13"/>
        <v>2238300.5500509352</v>
      </c>
    </row>
    <row r="820" spans="3:10">
      <c r="C820">
        <v>19</v>
      </c>
      <c r="E820">
        <v>78.561472301632847</v>
      </c>
      <c r="G820">
        <v>0.46612862009374828</v>
      </c>
      <c r="H820">
        <f>+C820/'Dados Primários'!$D$31</f>
        <v>0.37254901960784315</v>
      </c>
      <c r="I820" s="63">
        <v>143146715032.47073</v>
      </c>
      <c r="J820" s="38">
        <f t="shared" si="13"/>
        <v>1952900.848594398</v>
      </c>
    </row>
    <row r="821" spans="3:10">
      <c r="C821">
        <v>19</v>
      </c>
      <c r="E821">
        <v>78.664973543335208</v>
      </c>
      <c r="G821">
        <v>0.52371791562704273</v>
      </c>
      <c r="H821">
        <f>+C821/'Dados Primários'!$D$31</f>
        <v>0.37254901960784315</v>
      </c>
      <c r="I821" s="63">
        <v>124839550735.81987</v>
      </c>
      <c r="J821" s="38">
        <f t="shared" si="13"/>
        <v>1916083.5995691228</v>
      </c>
    </row>
    <row r="822" spans="3:10">
      <c r="C822">
        <v>17</v>
      </c>
      <c r="E822">
        <v>82.210342834801565</v>
      </c>
      <c r="G822">
        <v>0.52700794370705639</v>
      </c>
      <c r="H822">
        <f>+C822/'Dados Primários'!$D$31</f>
        <v>0.33333333333333331</v>
      </c>
      <c r="I822" s="63">
        <v>146329216924.64929</v>
      </c>
      <c r="J822" s="38">
        <f t="shared" si="13"/>
        <v>2113262.3445014455</v>
      </c>
    </row>
    <row r="823" spans="3:10">
      <c r="C823">
        <v>17</v>
      </c>
      <c r="E823">
        <v>77.23202451003344</v>
      </c>
      <c r="G823">
        <v>0.5225098844955256</v>
      </c>
      <c r="H823">
        <f>+C823/'Dados Primários'!$D$31</f>
        <v>0.33333333333333331</v>
      </c>
      <c r="I823" s="63">
        <v>123148852580.76193</v>
      </c>
      <c r="J823" s="38">
        <f t="shared" si="13"/>
        <v>1656536.6347516947</v>
      </c>
    </row>
    <row r="824" spans="3:10">
      <c r="C824">
        <v>18</v>
      </c>
      <c r="E824">
        <v>78.635940132027457</v>
      </c>
      <c r="G824">
        <v>0.52362871629820618</v>
      </c>
      <c r="H824">
        <f>+C824/'Dados Primários'!$D$31</f>
        <v>0.35294117647058826</v>
      </c>
      <c r="I824" s="63">
        <v>140765324865.82422</v>
      </c>
      <c r="J824" s="38">
        <f t="shared" si="13"/>
        <v>2045702.8724454804</v>
      </c>
    </row>
    <row r="825" spans="3:10">
      <c r="C825">
        <v>18</v>
      </c>
      <c r="E825">
        <v>82.245798985588266</v>
      </c>
      <c r="G825">
        <v>0.52783482395011694</v>
      </c>
      <c r="H825">
        <f>+C825/'Dados Primários'!$D$31</f>
        <v>0.35294117647058826</v>
      </c>
      <c r="I825" s="63">
        <v>150815019907.80933</v>
      </c>
      <c r="J825" s="38">
        <f t="shared" si="13"/>
        <v>2310780.4690185594</v>
      </c>
    </row>
    <row r="826" spans="3:10">
      <c r="C826">
        <v>19</v>
      </c>
      <c r="E826">
        <v>81.143550782065631</v>
      </c>
      <c r="G826">
        <v>0.51988612961484404</v>
      </c>
      <c r="H826">
        <f>+C826/'Dados Primários'!$D$31</f>
        <v>0.37254901960784315</v>
      </c>
      <c r="I826" s="63">
        <v>126039590551.53635</v>
      </c>
      <c r="J826" s="38">
        <f t="shared" si="13"/>
        <v>1980854.8241114879</v>
      </c>
    </row>
    <row r="827" spans="3:10">
      <c r="C827">
        <v>19</v>
      </c>
      <c r="E827">
        <v>83.657994177033189</v>
      </c>
      <c r="G827">
        <v>0.5261804366839028</v>
      </c>
      <c r="H827">
        <f>+C827/'Dados Primários'!$D$31</f>
        <v>0.37254901960784315</v>
      </c>
      <c r="I827" s="63">
        <v>125398399671.25952</v>
      </c>
      <c r="J827" s="38">
        <f t="shared" si="13"/>
        <v>2056447.2008349686</v>
      </c>
    </row>
    <row r="828" spans="3:10">
      <c r="C828">
        <v>18</v>
      </c>
      <c r="E828">
        <v>79.908133396836064</v>
      </c>
      <c r="G828">
        <v>0.51459934635302029</v>
      </c>
      <c r="H828">
        <f>+C828/'Dados Primários'!$D$31</f>
        <v>0.35294117647058826</v>
      </c>
      <c r="I828" s="63">
        <v>148903274858.79105</v>
      </c>
      <c r="J828" s="38">
        <f t="shared" si="13"/>
        <v>2161059.8491791906</v>
      </c>
    </row>
    <row r="829" spans="3:10">
      <c r="C829">
        <v>19</v>
      </c>
      <c r="E829">
        <v>79.998000623657362</v>
      </c>
      <c r="G829">
        <v>0.4712141552107475</v>
      </c>
      <c r="H829">
        <f>+C829/'Dados Primários'!$D$31</f>
        <v>0.37254901960784315</v>
      </c>
      <c r="I829" s="63">
        <v>125340551701.06728</v>
      </c>
      <c r="J829" s="38">
        <f t="shared" si="13"/>
        <v>1760242.4402651954</v>
      </c>
    </row>
    <row r="830" spans="3:10">
      <c r="C830">
        <v>19</v>
      </c>
      <c r="E830">
        <v>78.396481809390934</v>
      </c>
      <c r="G830">
        <v>0.49630662703248984</v>
      </c>
      <c r="H830">
        <f>+C830/'Dados Primários'!$D$31</f>
        <v>0.37254901960784315</v>
      </c>
      <c r="I830" s="63">
        <v>136652439837.64781</v>
      </c>
      <c r="J830" s="38">
        <f t="shared" si="13"/>
        <v>1980831.1754268773</v>
      </c>
    </row>
    <row r="831" spans="3:10">
      <c r="C831">
        <v>19</v>
      </c>
      <c r="E831">
        <v>81.669770433413689</v>
      </c>
      <c r="G831">
        <v>0.52548053505620018</v>
      </c>
      <c r="H831">
        <f>+C831/'Dados Primários'!$D$31</f>
        <v>0.37254901960784315</v>
      </c>
      <c r="I831" s="63">
        <v>145556351346.68851</v>
      </c>
      <c r="J831" s="38">
        <f t="shared" si="13"/>
        <v>2327193.8135575233</v>
      </c>
    </row>
    <row r="832" spans="3:10">
      <c r="C832">
        <v>18</v>
      </c>
      <c r="E832">
        <v>79.831674383874827</v>
      </c>
      <c r="G832">
        <v>0.45135268955554475</v>
      </c>
      <c r="H832">
        <f>+C832/'Dados Primários'!$D$31</f>
        <v>0.35294117647058826</v>
      </c>
      <c r="I832" s="63">
        <v>123597083793.76544</v>
      </c>
      <c r="J832" s="38">
        <f t="shared" si="13"/>
        <v>1571816.4364736548</v>
      </c>
    </row>
    <row r="833" spans="3:10">
      <c r="C833">
        <v>19</v>
      </c>
      <c r="E833">
        <v>82.951369784284083</v>
      </c>
      <c r="G833">
        <v>0.48465336004023135</v>
      </c>
      <c r="H833">
        <f>+C833/'Dados Primários'!$D$31</f>
        <v>0.37254901960784315</v>
      </c>
      <c r="I833" s="63">
        <v>144187321815.72696</v>
      </c>
      <c r="J833" s="38">
        <f t="shared" si="13"/>
        <v>2159560.0757922702</v>
      </c>
    </row>
    <row r="834" spans="3:10">
      <c r="C834">
        <v>16</v>
      </c>
      <c r="E834">
        <v>83.671964462693765</v>
      </c>
      <c r="G834">
        <v>0.46902219616762464</v>
      </c>
      <c r="H834">
        <f>+C834/'Dados Primários'!$D$31</f>
        <v>0.31372549019607843</v>
      </c>
      <c r="I834" s="63">
        <v>124317756923.06354</v>
      </c>
      <c r="J834" s="38">
        <f t="shared" si="13"/>
        <v>1530581.0550943415</v>
      </c>
    </row>
    <row r="835" spans="3:10">
      <c r="C835">
        <v>19</v>
      </c>
      <c r="E835">
        <v>82.706724494093436</v>
      </c>
      <c r="G835">
        <v>0.45605098926744003</v>
      </c>
      <c r="H835">
        <f>+C835/'Dados Primários'!$D$31</f>
        <v>0.37254901960784315</v>
      </c>
      <c r="I835" s="63">
        <v>136540605929.00058</v>
      </c>
      <c r="J835" s="38">
        <f t="shared" si="13"/>
        <v>1918666.41780919</v>
      </c>
    </row>
    <row r="836" spans="3:10">
      <c r="C836">
        <v>19</v>
      </c>
      <c r="E836">
        <v>83.918572228363985</v>
      </c>
      <c r="G836">
        <v>0.54897661786478791</v>
      </c>
      <c r="H836">
        <f>+C836/'Dados Primários'!$D$31</f>
        <v>0.37254901960784315</v>
      </c>
      <c r="I836" s="63">
        <v>125963848712.83725</v>
      </c>
      <c r="J836" s="38">
        <f t="shared" si="13"/>
        <v>2161928.2675818298</v>
      </c>
    </row>
    <row r="837" spans="3:10">
      <c r="C837">
        <v>16</v>
      </c>
      <c r="E837">
        <v>83.443442113438365</v>
      </c>
      <c r="G837">
        <v>0.4500164534896689</v>
      </c>
      <c r="H837">
        <f>+C837/'Dados Primários'!$D$31</f>
        <v>0.31372549019607843</v>
      </c>
      <c r="I837" s="63">
        <v>142405316655.71283</v>
      </c>
      <c r="J837" s="38">
        <f t="shared" si="13"/>
        <v>1677631.6618077611</v>
      </c>
    </row>
    <row r="838" spans="3:10">
      <c r="C838">
        <v>20</v>
      </c>
      <c r="E838">
        <v>81.931600558539671</v>
      </c>
      <c r="G838">
        <v>0.52653380086484081</v>
      </c>
      <c r="H838">
        <f>+C838/'Dados Primários'!$D$31</f>
        <v>0.39215686274509803</v>
      </c>
      <c r="I838" s="63">
        <v>144157032565.28687</v>
      </c>
      <c r="J838" s="38">
        <f t="shared" si="13"/>
        <v>2438784.0636674091</v>
      </c>
    </row>
    <row r="839" spans="3:10">
      <c r="C839">
        <v>18</v>
      </c>
      <c r="E839">
        <v>80.410587376174789</v>
      </c>
      <c r="G839">
        <v>0.45359113537873663</v>
      </c>
      <c r="H839">
        <f>+C839/'Dados Primários'!$D$31</f>
        <v>0.35294117647058826</v>
      </c>
      <c r="I839" s="63">
        <v>125246324776.32086</v>
      </c>
      <c r="J839" s="38">
        <f t="shared" si="13"/>
        <v>1612297.2483812291</v>
      </c>
    </row>
    <row r="840" spans="3:10">
      <c r="C840">
        <v>17</v>
      </c>
      <c r="E840">
        <v>76.742031369703838</v>
      </c>
      <c r="G840">
        <v>0.50621231042603609</v>
      </c>
      <c r="H840">
        <f>+C840/'Dados Primários'!$D$31</f>
        <v>0.33333333333333331</v>
      </c>
      <c r="I840" s="63">
        <v>142980515624.85309</v>
      </c>
      <c r="J840" s="38">
        <f t="shared" ref="J840:J903" si="14">+E840*G840*H840*I840/1000000</f>
        <v>1851490.9665241949</v>
      </c>
    </row>
    <row r="841" spans="3:10">
      <c r="C841">
        <v>17</v>
      </c>
      <c r="E841">
        <v>83.321230612379139</v>
      </c>
      <c r="G841">
        <v>0.51030133038773262</v>
      </c>
      <c r="H841">
        <f>+C841/'Dados Primários'!$D$31</f>
        <v>0.33333333333333331</v>
      </c>
      <c r="I841" s="63">
        <v>151526106905.90277</v>
      </c>
      <c r="J841" s="38">
        <f t="shared" si="14"/>
        <v>2147576.2215777673</v>
      </c>
    </row>
    <row r="842" spans="3:10">
      <c r="C842">
        <v>18</v>
      </c>
      <c r="E842">
        <v>83.922902256214485</v>
      </c>
      <c r="G842">
        <v>0.53445982662237246</v>
      </c>
      <c r="H842">
        <f>+C842/'Dados Primários'!$D$31</f>
        <v>0.35294117647058826</v>
      </c>
      <c r="I842" s="63">
        <v>137278767508.11877</v>
      </c>
      <c r="J842" s="38">
        <f t="shared" si="14"/>
        <v>2173207.8307860689</v>
      </c>
    </row>
    <row r="843" spans="3:10">
      <c r="C843">
        <v>19</v>
      </c>
      <c r="E843">
        <v>76.218220196765955</v>
      </c>
      <c r="G843">
        <v>0.46630604221313543</v>
      </c>
      <c r="H843">
        <f>+C843/'Dados Primários'!$D$31</f>
        <v>0.37254901960784315</v>
      </c>
      <c r="I843" s="63">
        <v>142245508952.18063</v>
      </c>
      <c r="J843" s="38">
        <f t="shared" si="14"/>
        <v>1883440.1944327389</v>
      </c>
    </row>
    <row r="844" spans="3:10">
      <c r="C844">
        <v>19</v>
      </c>
      <c r="E844">
        <v>79.62684704532235</v>
      </c>
      <c r="G844">
        <v>0.50565147616698014</v>
      </c>
      <c r="H844">
        <f>+C844/'Dados Primários'!$D$31</f>
        <v>0.37254901960784315</v>
      </c>
      <c r="I844" s="63">
        <v>128268959299.78647</v>
      </c>
      <c r="J844" s="38">
        <f t="shared" si="14"/>
        <v>1924047.5239082566</v>
      </c>
    </row>
    <row r="845" spans="3:10">
      <c r="C845">
        <v>18</v>
      </c>
      <c r="E845">
        <v>80.41829073262322</v>
      </c>
      <c r="G845">
        <v>0.48435993843449276</v>
      </c>
      <c r="H845">
        <f>+C845/'Dados Primários'!$D$31</f>
        <v>0.35294117647058826</v>
      </c>
      <c r="I845" s="63">
        <v>124398951511.08455</v>
      </c>
      <c r="J845" s="38">
        <f t="shared" si="14"/>
        <v>1710181.0992050117</v>
      </c>
    </row>
    <row r="846" spans="3:10">
      <c r="C846">
        <v>19</v>
      </c>
      <c r="E846">
        <v>78.212343198346133</v>
      </c>
      <c r="G846">
        <v>0.5374852685199516</v>
      </c>
      <c r="H846">
        <f>+C846/'Dados Primários'!$D$31</f>
        <v>0.37254901960784315</v>
      </c>
      <c r="I846" s="63">
        <v>151178046797.95078</v>
      </c>
      <c r="J846" s="38">
        <f t="shared" si="14"/>
        <v>2367631.0002320469</v>
      </c>
    </row>
    <row r="847" spans="3:10">
      <c r="C847">
        <v>19</v>
      </c>
      <c r="E847">
        <v>82.852134603472493</v>
      </c>
      <c r="G847">
        <v>0.51490801482689941</v>
      </c>
      <c r="H847">
        <f>+C847/'Dados Primários'!$D$31</f>
        <v>0.37254901960784315</v>
      </c>
      <c r="I847" s="63">
        <v>137432533158.65646</v>
      </c>
      <c r="J847" s="38">
        <f t="shared" si="14"/>
        <v>2184270.0470861355</v>
      </c>
    </row>
    <row r="848" spans="3:10">
      <c r="C848">
        <v>18</v>
      </c>
      <c r="E848">
        <v>79.826280562126215</v>
      </c>
      <c r="G848">
        <v>0.45900519569823761</v>
      </c>
      <c r="H848">
        <f>+C848/'Dados Primários'!$D$31</f>
        <v>0.35294117647058826</v>
      </c>
      <c r="I848" s="63">
        <v>146584797539.08923</v>
      </c>
      <c r="J848" s="38">
        <f t="shared" si="14"/>
        <v>1895635.163865143</v>
      </c>
    </row>
    <row r="849" spans="3:10">
      <c r="C849">
        <v>18</v>
      </c>
      <c r="E849">
        <v>80.297407655183875</v>
      </c>
      <c r="G849">
        <v>0.50032410027940022</v>
      </c>
      <c r="H849">
        <f>+C849/'Dados Primários'!$D$31</f>
        <v>0.35294117647058826</v>
      </c>
      <c r="I849" s="63">
        <v>128692239472.96489</v>
      </c>
      <c r="J849" s="38">
        <f t="shared" si="14"/>
        <v>1824767.9108484057</v>
      </c>
    </row>
    <row r="850" spans="3:10">
      <c r="C850">
        <v>19</v>
      </c>
      <c r="E850">
        <v>78.530460675494027</v>
      </c>
      <c r="G850">
        <v>0.54715339587868816</v>
      </c>
      <c r="H850">
        <f>+C850/'Dados Primários'!$D$31</f>
        <v>0.37254901960784315</v>
      </c>
      <c r="I850" s="63">
        <v>128468822120.90717</v>
      </c>
      <c r="J850" s="38">
        <f t="shared" si="14"/>
        <v>2056498.5670570219</v>
      </c>
    </row>
    <row r="851" spans="3:10">
      <c r="C851">
        <v>19</v>
      </c>
      <c r="E851">
        <v>77.452573028138175</v>
      </c>
      <c r="G851">
        <v>0.50712453311175321</v>
      </c>
      <c r="H851">
        <f>+C851/'Dados Primários'!$D$31</f>
        <v>0.37254901960784315</v>
      </c>
      <c r="I851" s="63">
        <v>123493386086.77191</v>
      </c>
      <c r="J851" s="38">
        <f t="shared" si="14"/>
        <v>1807080.8949214392</v>
      </c>
    </row>
    <row r="852" spans="3:10">
      <c r="C852">
        <v>18</v>
      </c>
      <c r="E852">
        <v>81.39488391829417</v>
      </c>
      <c r="G852">
        <v>0.54202800923587202</v>
      </c>
      <c r="H852">
        <f>+C852/'Dados Primários'!$D$31</f>
        <v>0.35294117647058826</v>
      </c>
      <c r="I852" s="63">
        <v>141339960375.49338</v>
      </c>
      <c r="J852" s="38">
        <f t="shared" si="14"/>
        <v>2200828.1463458585</v>
      </c>
    </row>
    <row r="853" spans="3:10">
      <c r="C853">
        <v>18</v>
      </c>
      <c r="E853">
        <v>83.814014770003979</v>
      </c>
      <c r="G853">
        <v>0.46475122730003265</v>
      </c>
      <c r="H853">
        <f>+C853/'Dados Primários'!$D$31</f>
        <v>0.35294117647058826</v>
      </c>
      <c r="I853" s="63">
        <v>148714030917.13507</v>
      </c>
      <c r="J853" s="38">
        <f t="shared" si="14"/>
        <v>2044520.4740927024</v>
      </c>
    </row>
    <row r="854" spans="3:10">
      <c r="C854">
        <v>19</v>
      </c>
      <c r="E854">
        <v>78.146239456788749</v>
      </c>
      <c r="G854">
        <v>0.47387723164813467</v>
      </c>
      <c r="H854">
        <f>+C854/'Dados Primários'!$D$31</f>
        <v>0.37254901960784315</v>
      </c>
      <c r="I854" s="63">
        <v>124717624289.31781</v>
      </c>
      <c r="J854" s="38">
        <f t="shared" si="14"/>
        <v>1720620.8483400007</v>
      </c>
    </row>
    <row r="855" spans="3:10">
      <c r="C855">
        <v>19</v>
      </c>
      <c r="E855">
        <v>83.846550248491837</v>
      </c>
      <c r="G855">
        <v>0.45463231019891442</v>
      </c>
      <c r="H855">
        <f>+C855/'Dados Primários'!$D$31</f>
        <v>0.37254901960784315</v>
      </c>
      <c r="I855" s="63">
        <v>137111430564.48151</v>
      </c>
      <c r="J855" s="38">
        <f t="shared" si="14"/>
        <v>1947164.2312892815</v>
      </c>
    </row>
    <row r="856" spans="3:10">
      <c r="C856">
        <v>19</v>
      </c>
      <c r="E856">
        <v>80.970026402254604</v>
      </c>
      <c r="G856">
        <v>0.50523751315439003</v>
      </c>
      <c r="H856">
        <f>+C856/'Dados Primários'!$D$31</f>
        <v>0.37254901960784315</v>
      </c>
      <c r="I856" s="63">
        <v>149813497240.56827</v>
      </c>
      <c r="J856" s="38">
        <f t="shared" si="14"/>
        <v>2283254.0509696221</v>
      </c>
    </row>
    <row r="857" spans="3:10">
      <c r="C857">
        <v>19</v>
      </c>
      <c r="E857">
        <v>79.233742693082306</v>
      </c>
      <c r="G857">
        <v>0.52688358583342454</v>
      </c>
      <c r="H857">
        <f>+C857/'Dados Primários'!$D$31</f>
        <v>0.37254901960784315</v>
      </c>
      <c r="I857" s="63">
        <v>123448122231.03276</v>
      </c>
      <c r="J857" s="38">
        <f t="shared" si="14"/>
        <v>1919962.5295207608</v>
      </c>
    </row>
    <row r="858" spans="3:10">
      <c r="C858">
        <v>19</v>
      </c>
      <c r="E858">
        <v>81.513442634378293</v>
      </c>
      <c r="G858">
        <v>0.53242710236572999</v>
      </c>
      <c r="H858">
        <f>+C858/'Dados Primários'!$D$31</f>
        <v>0.37254901960784315</v>
      </c>
      <c r="I858" s="63">
        <v>130590336967.53455</v>
      </c>
      <c r="J858" s="38">
        <f t="shared" si="14"/>
        <v>2111464.8561770711</v>
      </c>
    </row>
    <row r="859" spans="3:10">
      <c r="C859">
        <v>18</v>
      </c>
      <c r="E859">
        <v>76.43035599609388</v>
      </c>
      <c r="G859">
        <v>0.50230946082263694</v>
      </c>
      <c r="H859">
        <f>+C859/'Dados Primários'!$D$31</f>
        <v>0.35294117647058826</v>
      </c>
      <c r="I859" s="63">
        <v>139793413353.05637</v>
      </c>
      <c r="J859" s="38">
        <f t="shared" si="14"/>
        <v>1894201.9471155675</v>
      </c>
    </row>
    <row r="860" spans="3:10">
      <c r="C860">
        <v>18</v>
      </c>
      <c r="E860">
        <v>76.993226349816297</v>
      </c>
      <c r="G860">
        <v>0.51510804605908134</v>
      </c>
      <c r="H860">
        <f>+C860/'Dados Primários'!$D$31</f>
        <v>0.35294117647058826</v>
      </c>
      <c r="I860" s="63">
        <v>135898224818.47285</v>
      </c>
      <c r="J860" s="38">
        <f t="shared" si="14"/>
        <v>1902247.2514945683</v>
      </c>
    </row>
    <row r="861" spans="3:10">
      <c r="C861">
        <v>19</v>
      </c>
      <c r="E861">
        <v>81.155261362509464</v>
      </c>
      <c r="G861">
        <v>0.52093011498028885</v>
      </c>
      <c r="H861">
        <f>+C861/'Dados Primários'!$D$31</f>
        <v>0.37254901960784315</v>
      </c>
      <c r="I861" s="63">
        <v>129464524073.27692</v>
      </c>
      <c r="J861" s="38">
        <f t="shared" si="14"/>
        <v>2039061.6163381431</v>
      </c>
    </row>
    <row r="862" spans="3:10">
      <c r="C862">
        <v>18</v>
      </c>
      <c r="E862">
        <v>80.477719696461094</v>
      </c>
      <c r="G862">
        <v>0.47244247371444598</v>
      </c>
      <c r="H862">
        <f>+C862/'Dados Primários'!$D$31</f>
        <v>0.35294117647058826</v>
      </c>
      <c r="I862" s="63">
        <v>148256099565.07388</v>
      </c>
      <c r="J862" s="38">
        <f t="shared" si="14"/>
        <v>1989479.6277435289</v>
      </c>
    </row>
    <row r="863" spans="3:10">
      <c r="C863">
        <v>18</v>
      </c>
      <c r="E863">
        <v>77.034938421582311</v>
      </c>
      <c r="G863">
        <v>0.54065571869288376</v>
      </c>
      <c r="H863">
        <f>+C863/'Dados Primários'!$D$31</f>
        <v>0.35294117647058826</v>
      </c>
      <c r="I863" s="63">
        <v>138265390196.93872</v>
      </c>
      <c r="J863" s="38">
        <f t="shared" si="14"/>
        <v>2032470.9800173147</v>
      </c>
    </row>
    <row r="864" spans="3:10">
      <c r="C864">
        <v>17</v>
      </c>
      <c r="E864">
        <v>78.210051533863904</v>
      </c>
      <c r="G864">
        <v>0.50066407129665103</v>
      </c>
      <c r="H864">
        <f>+C864/'Dados Primários'!$D$31</f>
        <v>0.33333333333333331</v>
      </c>
      <c r="I864" s="63">
        <v>134413039948.9836</v>
      </c>
      <c r="J864" s="38">
        <f t="shared" si="14"/>
        <v>1754402.1358126437</v>
      </c>
    </row>
    <row r="865" spans="3:10">
      <c r="C865">
        <v>20</v>
      </c>
      <c r="E865">
        <v>76.336129650630113</v>
      </c>
      <c r="G865">
        <v>0.46104628281250892</v>
      </c>
      <c r="H865">
        <f>+C865/'Dados Primários'!$D$31</f>
        <v>0.39215686274509803</v>
      </c>
      <c r="I865" s="63">
        <v>127962422567.40221</v>
      </c>
      <c r="J865" s="38">
        <f t="shared" si="14"/>
        <v>1766106.6864283562</v>
      </c>
    </row>
    <row r="866" spans="3:10">
      <c r="C866">
        <v>18</v>
      </c>
      <c r="E866">
        <v>77.331038140380301</v>
      </c>
      <c r="G866">
        <v>0.50487522983684918</v>
      </c>
      <c r="H866">
        <f>+C866/'Dados Primários'!$D$31</f>
        <v>0.35294117647058826</v>
      </c>
      <c r="I866" s="63">
        <v>132436090328.93372</v>
      </c>
      <c r="J866" s="38">
        <f t="shared" si="14"/>
        <v>1824931.5720947636</v>
      </c>
    </row>
    <row r="867" spans="3:10">
      <c r="C867">
        <v>19</v>
      </c>
      <c r="E867">
        <v>78.758025371822541</v>
      </c>
      <c r="G867">
        <v>0.53798786792344788</v>
      </c>
      <c r="H867">
        <f>+C867/'Dados Primários'!$D$31</f>
        <v>0.37254901960784315</v>
      </c>
      <c r="I867" s="63">
        <v>141370158388.91742</v>
      </c>
      <c r="J867" s="38">
        <f t="shared" si="14"/>
        <v>2231559.4975610748</v>
      </c>
    </row>
    <row r="868" spans="3:10">
      <c r="C868">
        <v>14</v>
      </c>
      <c r="E868">
        <v>78.132424221435755</v>
      </c>
      <c r="G868">
        <v>0.46209618938718744</v>
      </c>
      <c r="H868">
        <f>+C868/'Dados Primários'!$D$31</f>
        <v>0.27450980392156865</v>
      </c>
      <c r="I868" s="63">
        <v>146252042534.87851</v>
      </c>
      <c r="J868" s="38">
        <f t="shared" si="14"/>
        <v>1449517.5778094057</v>
      </c>
    </row>
    <row r="869" spans="3:10">
      <c r="C869">
        <v>19</v>
      </c>
      <c r="E869">
        <v>83.65388967080689</v>
      </c>
      <c r="G869">
        <v>0.45065503045947058</v>
      </c>
      <c r="H869">
        <f>+C869/'Dados Primários'!$D$31</f>
        <v>0.37254901960784315</v>
      </c>
      <c r="I869" s="63">
        <v>146078883702.90347</v>
      </c>
      <c r="J869" s="38">
        <f t="shared" si="14"/>
        <v>2051640.3356690777</v>
      </c>
    </row>
    <row r="870" spans="3:10">
      <c r="C870">
        <v>18</v>
      </c>
      <c r="E870">
        <v>82.923697251325336</v>
      </c>
      <c r="G870">
        <v>0.4590969323222977</v>
      </c>
      <c r="H870">
        <f>+C870/'Dados Primários'!$D$31</f>
        <v>0.35294117647058826</v>
      </c>
      <c r="I870" s="63">
        <v>145798394698.55576</v>
      </c>
      <c r="J870" s="38">
        <f t="shared" si="14"/>
        <v>1959016.6153345599</v>
      </c>
    </row>
    <row r="871" spans="3:10">
      <c r="C871">
        <v>17</v>
      </c>
      <c r="E871">
        <v>82.579703024858475</v>
      </c>
      <c r="G871">
        <v>0.54214154085709787</v>
      </c>
      <c r="H871">
        <f>+C871/'Dados Primários'!$D$31</f>
        <v>0.33333333333333331</v>
      </c>
      <c r="I871" s="63">
        <v>141619698626.7435</v>
      </c>
      <c r="J871" s="38">
        <f t="shared" si="14"/>
        <v>2113432.6556689637</v>
      </c>
    </row>
    <row r="872" spans="3:10">
      <c r="C872">
        <v>19</v>
      </c>
      <c r="E872">
        <v>77.068738796314562</v>
      </c>
      <c r="G872">
        <v>0.47287718524359035</v>
      </c>
      <c r="H872">
        <f>+C872/'Dados Primários'!$D$31</f>
        <v>0.37254901960784315</v>
      </c>
      <c r="I872" s="63">
        <v>140274819677.82361</v>
      </c>
      <c r="J872" s="38">
        <f t="shared" si="14"/>
        <v>1904538.5038184603</v>
      </c>
    </row>
    <row r="873" spans="3:10">
      <c r="C873">
        <v>20</v>
      </c>
      <c r="E873">
        <v>78.292949658954953</v>
      </c>
      <c r="G873">
        <v>0.54685238902310496</v>
      </c>
      <c r="H873">
        <f>+C873/'Dados Primários'!$D$31</f>
        <v>0.39215686274509803</v>
      </c>
      <c r="I873" s="63">
        <v>126894325181.32698</v>
      </c>
      <c r="J873" s="38">
        <f t="shared" si="14"/>
        <v>2130565.003714988</v>
      </c>
    </row>
    <row r="874" spans="3:10">
      <c r="C874">
        <v>18</v>
      </c>
      <c r="E874">
        <v>77.604918055983688</v>
      </c>
      <c r="G874">
        <v>0.54810231132344456</v>
      </c>
      <c r="H874">
        <f>+C874/'Dados Primários'!$D$31</f>
        <v>0.35294117647058826</v>
      </c>
      <c r="I874" s="63">
        <v>150923322562.55826</v>
      </c>
      <c r="J874" s="38">
        <f t="shared" si="14"/>
        <v>2265737.3542186911</v>
      </c>
    </row>
    <row r="875" spans="3:10">
      <c r="C875">
        <v>18</v>
      </c>
      <c r="E875">
        <v>81.857766917840465</v>
      </c>
      <c r="G875">
        <v>0.45554641313177835</v>
      </c>
      <c r="H875">
        <f>+C875/'Dados Primários'!$D$31</f>
        <v>0.35294117647058826</v>
      </c>
      <c r="I875" s="63">
        <v>146282308916.69278</v>
      </c>
      <c r="J875" s="38">
        <f t="shared" si="14"/>
        <v>1925247.9072195976</v>
      </c>
    </row>
    <row r="876" spans="3:10">
      <c r="C876">
        <v>18</v>
      </c>
      <c r="E876">
        <v>79.488588144764577</v>
      </c>
      <c r="G876">
        <v>0.46856550579823814</v>
      </c>
      <c r="H876">
        <f>+C876/'Dados Primários'!$D$31</f>
        <v>0.35294117647058826</v>
      </c>
      <c r="I876" s="63">
        <v>144765962855.31573</v>
      </c>
      <c r="J876" s="38">
        <f t="shared" si="14"/>
        <v>1903022.3532367465</v>
      </c>
    </row>
    <row r="877" spans="3:10">
      <c r="C877">
        <v>20</v>
      </c>
      <c r="E877">
        <v>76.700949058263078</v>
      </c>
      <c r="G877">
        <v>0.48045595098773763</v>
      </c>
      <c r="H877">
        <f>+C877/'Dados Primários'!$D$31</f>
        <v>0.39215686274509803</v>
      </c>
      <c r="I877" s="63">
        <v>129537709291.8091</v>
      </c>
      <c r="J877" s="38">
        <f t="shared" si="14"/>
        <v>1872019.4087482225</v>
      </c>
    </row>
    <row r="878" spans="3:10">
      <c r="C878">
        <v>20</v>
      </c>
      <c r="E878">
        <v>80.850822227471895</v>
      </c>
      <c r="G878">
        <v>0.52316825090589392</v>
      </c>
      <c r="H878">
        <f>+C878/'Dados Primários'!$D$31</f>
        <v>0.39215686274509803</v>
      </c>
      <c r="I878" s="63">
        <v>148280067435.59616</v>
      </c>
      <c r="J878" s="38">
        <f t="shared" si="14"/>
        <v>2459622.2653330546</v>
      </c>
    </row>
    <row r="879" spans="3:10">
      <c r="C879">
        <v>19</v>
      </c>
      <c r="E879">
        <v>83.769177120071447</v>
      </c>
      <c r="G879">
        <v>0.48879297535810295</v>
      </c>
      <c r="H879">
        <f>+C879/'Dados Primários'!$D$31</f>
        <v>0.37254901960784315</v>
      </c>
      <c r="I879" s="63">
        <v>151093390064.82315</v>
      </c>
      <c r="J879" s="38">
        <f t="shared" si="14"/>
        <v>2304825.7405272266</v>
      </c>
    </row>
    <row r="880" spans="3:10">
      <c r="C880">
        <v>16</v>
      </c>
      <c r="E880">
        <v>76.55985704090439</v>
      </c>
      <c r="G880">
        <v>0.54353684363585753</v>
      </c>
      <c r="H880">
        <f>+C880/'Dados Primários'!$D$31</f>
        <v>0.31372549019607843</v>
      </c>
      <c r="I880" s="63">
        <v>124606819482.8028</v>
      </c>
      <c r="J880" s="38">
        <f t="shared" si="14"/>
        <v>1626753.3864394368</v>
      </c>
    </row>
    <row r="881" spans="3:10">
      <c r="C881">
        <v>17</v>
      </c>
      <c r="E881">
        <v>77.517286480179649</v>
      </c>
      <c r="G881">
        <v>0.5237309878569707</v>
      </c>
      <c r="H881">
        <f>+C881/'Dados Primários'!$D$31</f>
        <v>0.33333333333333331</v>
      </c>
      <c r="I881" s="63">
        <v>134815047466.57565</v>
      </c>
      <c r="J881" s="38">
        <f t="shared" si="14"/>
        <v>1824416.312467627</v>
      </c>
    </row>
    <row r="882" spans="3:10">
      <c r="C882">
        <v>17</v>
      </c>
      <c r="E882">
        <v>81.033872379471489</v>
      </c>
      <c r="G882">
        <v>0.54671291210535589</v>
      </c>
      <c r="H882">
        <f>+C882/'Dados Primários'!$D$31</f>
        <v>0.33333333333333331</v>
      </c>
      <c r="I882" s="63">
        <v>134502770737.04767</v>
      </c>
      <c r="J882" s="38">
        <f t="shared" si="14"/>
        <v>1986259.10156604</v>
      </c>
    </row>
    <row r="883" spans="3:10">
      <c r="C883">
        <v>20</v>
      </c>
      <c r="E883">
        <v>80.293081777306782</v>
      </c>
      <c r="G883">
        <v>0.50391375471554412</v>
      </c>
      <c r="H883">
        <f>+C883/'Dados Primários'!$D$31</f>
        <v>0.39215686274509803</v>
      </c>
      <c r="I883" s="63">
        <v>136067777560.12407</v>
      </c>
      <c r="J883" s="38">
        <f t="shared" si="14"/>
        <v>2158984.1350981593</v>
      </c>
    </row>
    <row r="884" spans="3:10">
      <c r="C884">
        <v>19</v>
      </c>
      <c r="E884">
        <v>77.825431195006445</v>
      </c>
      <c r="G884">
        <v>0.47847550414897294</v>
      </c>
      <c r="H884">
        <f>+C884/'Dados Primários'!$D$31</f>
        <v>0.37254901960784315</v>
      </c>
      <c r="I884" s="63">
        <v>129137453005.2475</v>
      </c>
      <c r="J884" s="38">
        <f t="shared" si="14"/>
        <v>1791500.3017668305</v>
      </c>
    </row>
    <row r="885" spans="3:10">
      <c r="C885">
        <v>19</v>
      </c>
      <c r="E885">
        <v>76.022094473253048</v>
      </c>
      <c r="G885">
        <v>0.53779823178788566</v>
      </c>
      <c r="H885">
        <f>+C885/'Dados Primários'!$D$31</f>
        <v>0.37254901960784315</v>
      </c>
      <c r="I885" s="63">
        <v>141172659194.64297</v>
      </c>
      <c r="J885" s="38">
        <f t="shared" si="14"/>
        <v>2150271.1141173863</v>
      </c>
    </row>
    <row r="886" spans="3:10">
      <c r="C886">
        <v>19</v>
      </c>
      <c r="E886">
        <v>79.341811963981854</v>
      </c>
      <c r="G886">
        <v>0.47488165899407198</v>
      </c>
      <c r="H886">
        <f>+C886/'Dados Primários'!$D$31</f>
        <v>0.37254901960784315</v>
      </c>
      <c r="I886" s="63">
        <v>126883084364.64662</v>
      </c>
      <c r="J886" s="38">
        <f t="shared" si="14"/>
        <v>1781044.0587261675</v>
      </c>
    </row>
    <row r="887" spans="3:10">
      <c r="C887">
        <v>19</v>
      </c>
      <c r="E887">
        <v>81.833678643141724</v>
      </c>
      <c r="G887">
        <v>0.53604271336740017</v>
      </c>
      <c r="H887">
        <f>+C887/'Dados Primários'!$D$31</f>
        <v>0.37254901960784315</v>
      </c>
      <c r="I887" s="63">
        <v>141998916615.73151</v>
      </c>
      <c r="J887" s="38">
        <f t="shared" si="14"/>
        <v>2320598.0713395635</v>
      </c>
    </row>
    <row r="888" spans="3:10">
      <c r="C888">
        <v>16</v>
      </c>
      <c r="E888">
        <v>82.636955282947497</v>
      </c>
      <c r="G888">
        <v>0.46988356589334251</v>
      </c>
      <c r="H888">
        <f>+C888/'Dados Primários'!$D$31</f>
        <v>0.31372549019607843</v>
      </c>
      <c r="I888" s="63">
        <v>123791560599.48334</v>
      </c>
      <c r="J888" s="38">
        <f t="shared" si="14"/>
        <v>1508014.1196576403</v>
      </c>
    </row>
    <row r="889" spans="3:10">
      <c r="C889">
        <v>18</v>
      </c>
      <c r="E889">
        <v>79.307440498521288</v>
      </c>
      <c r="G889">
        <v>0.53309196940767212</v>
      </c>
      <c r="H889">
        <f>+C889/'Dados Primários'!$D$31</f>
        <v>0.35294117647058826</v>
      </c>
      <c r="I889" s="63">
        <v>142758995516.57913</v>
      </c>
      <c r="J889" s="38">
        <f t="shared" si="14"/>
        <v>2130207.3893197086</v>
      </c>
    </row>
    <row r="890" spans="3:10">
      <c r="C890">
        <v>19</v>
      </c>
      <c r="E890">
        <v>80.152458647337028</v>
      </c>
      <c r="G890">
        <v>0.47672983474411529</v>
      </c>
      <c r="H890">
        <f>+C890/'Dados Primários'!$D$31</f>
        <v>0.37254901960784315</v>
      </c>
      <c r="I890" s="63">
        <v>148437647145.44528</v>
      </c>
      <c r="J890" s="38">
        <f t="shared" si="14"/>
        <v>2113083.5407462963</v>
      </c>
    </row>
    <row r="891" spans="3:10">
      <c r="C891">
        <v>16</v>
      </c>
      <c r="E891">
        <v>82.372485793369123</v>
      </c>
      <c r="G891">
        <v>0.49833254434556357</v>
      </c>
      <c r="H891">
        <f>+C891/'Dados Primários'!$D$31</f>
        <v>0.31372549019607843</v>
      </c>
      <c r="I891" s="63">
        <v>129535573499.06097</v>
      </c>
      <c r="J891" s="38">
        <f t="shared" si="14"/>
        <v>1668169.9022063068</v>
      </c>
    </row>
    <row r="892" spans="3:10">
      <c r="C892">
        <v>18</v>
      </c>
      <c r="E892">
        <v>82.368729154751037</v>
      </c>
      <c r="G892">
        <v>0.47507281588626693</v>
      </c>
      <c r="H892">
        <f>+C892/'Dados Primários'!$D$31</f>
        <v>0.35294117647058826</v>
      </c>
      <c r="I892" s="63">
        <v>142383798717.69986</v>
      </c>
      <c r="J892" s="38">
        <f t="shared" si="14"/>
        <v>1966461.5100712469</v>
      </c>
    </row>
    <row r="893" spans="3:10">
      <c r="C893">
        <v>19</v>
      </c>
      <c r="E893">
        <v>83.230903900801621</v>
      </c>
      <c r="G893">
        <v>0.54881660048794778</v>
      </c>
      <c r="H893">
        <f>+C893/'Dados Primários'!$D$31</f>
        <v>0.37254901960784315</v>
      </c>
      <c r="I893" s="63">
        <v>142505048381.39984</v>
      </c>
      <c r="J893" s="38">
        <f t="shared" si="14"/>
        <v>2425076.9586921139</v>
      </c>
    </row>
    <row r="894" spans="3:10">
      <c r="C894">
        <v>18</v>
      </c>
      <c r="E894">
        <v>77.80186077291232</v>
      </c>
      <c r="G894">
        <v>0.46060440093772692</v>
      </c>
      <c r="H894">
        <f>+C894/'Dados Primários'!$D$31</f>
        <v>0.35294117647058826</v>
      </c>
      <c r="I894" s="63">
        <v>140348146187.30365</v>
      </c>
      <c r="J894" s="38">
        <f t="shared" si="14"/>
        <v>1775117.3827227987</v>
      </c>
    </row>
    <row r="895" spans="3:10">
      <c r="C895">
        <v>19</v>
      </c>
      <c r="E895">
        <v>79.874010337458003</v>
      </c>
      <c r="G895">
        <v>0.47816656037614058</v>
      </c>
      <c r="H895">
        <f>+C895/'Dados Primários'!$D$31</f>
        <v>0.37254901960784315</v>
      </c>
      <c r="I895" s="63">
        <v>129292970012.54417</v>
      </c>
      <c r="J895" s="38">
        <f t="shared" si="14"/>
        <v>1839683.1397553496</v>
      </c>
    </row>
    <row r="896" spans="3:10">
      <c r="C896">
        <v>16</v>
      </c>
      <c r="E896">
        <v>82.491741656554737</v>
      </c>
      <c r="G896">
        <v>0.54538024179422306</v>
      </c>
      <c r="H896">
        <f>+C896/'Dados Primários'!$D$31</f>
        <v>0.31372549019607843</v>
      </c>
      <c r="I896" s="63">
        <v>144947000829.94391</v>
      </c>
      <c r="J896" s="38">
        <f t="shared" si="14"/>
        <v>2045827.0345061813</v>
      </c>
    </row>
    <row r="897" spans="3:10">
      <c r="C897">
        <v>18</v>
      </c>
      <c r="E897">
        <v>78.702021715558146</v>
      </c>
      <c r="G897">
        <v>0.50572383550727917</v>
      </c>
      <c r="H897">
        <f>+C897/'Dados Primários'!$D$31</f>
        <v>0.35294117647058826</v>
      </c>
      <c r="I897" s="63">
        <v>142242948867.49374</v>
      </c>
      <c r="J897" s="38">
        <f t="shared" si="14"/>
        <v>1998169.7868900835</v>
      </c>
    </row>
    <row r="898" spans="3:10">
      <c r="C898">
        <v>17</v>
      </c>
      <c r="E898">
        <v>80.878973385728415</v>
      </c>
      <c r="G898">
        <v>0.50050337084126817</v>
      </c>
      <c r="H898">
        <f>+C898/'Dados Primários'!$D$31</f>
        <v>0.33333333333333331</v>
      </c>
      <c r="I898" s="63">
        <v>145241615967.47189</v>
      </c>
      <c r="J898" s="38">
        <f t="shared" si="14"/>
        <v>1959803.1632703072</v>
      </c>
    </row>
    <row r="899" spans="3:10">
      <c r="C899">
        <v>20</v>
      </c>
      <c r="E899">
        <v>76.905693937514769</v>
      </c>
      <c r="G899">
        <v>0.46015372919391551</v>
      </c>
      <c r="H899">
        <f>+C899/'Dados Primários'!$D$31</f>
        <v>0.39215686274509803</v>
      </c>
      <c r="I899" s="63">
        <v>143839565300.30798</v>
      </c>
      <c r="J899" s="38">
        <f t="shared" si="14"/>
        <v>1996179.6447163941</v>
      </c>
    </row>
    <row r="900" spans="3:10">
      <c r="C900">
        <v>18</v>
      </c>
      <c r="E900">
        <v>81.998007810673684</v>
      </c>
      <c r="G900">
        <v>0.50372656213758826</v>
      </c>
      <c r="H900">
        <f>+C900/'Dados Primários'!$D$31</f>
        <v>0.35294117647058826</v>
      </c>
      <c r="I900" s="63">
        <v>129574002275.97635</v>
      </c>
      <c r="J900" s="38">
        <f t="shared" si="14"/>
        <v>1888940.8377165291</v>
      </c>
    </row>
    <row r="901" spans="3:10">
      <c r="C901">
        <v>16</v>
      </c>
      <c r="E901">
        <v>76.517273992540908</v>
      </c>
      <c r="G901">
        <v>0.53232984644469339</v>
      </c>
      <c r="H901">
        <f>+C901/'Dados Primários'!$D$31</f>
        <v>0.31372549019607843</v>
      </c>
      <c r="I901" s="63">
        <v>128256252334.57249</v>
      </c>
      <c r="J901" s="38">
        <f t="shared" si="14"/>
        <v>1638961.1468070294</v>
      </c>
    </row>
    <row r="902" spans="3:10">
      <c r="C902">
        <v>20</v>
      </c>
      <c r="E902">
        <v>81.823992635041478</v>
      </c>
      <c r="G902">
        <v>0.46772919596067131</v>
      </c>
      <c r="H902">
        <f>+C902/'Dados Primários'!$D$31</f>
        <v>0.39215686274509803</v>
      </c>
      <c r="I902" s="63">
        <v>150832987159.87848</v>
      </c>
      <c r="J902" s="38">
        <f t="shared" si="14"/>
        <v>2263764.7788860598</v>
      </c>
    </row>
    <row r="903" spans="3:10">
      <c r="C903">
        <v>17</v>
      </c>
      <c r="E903">
        <v>79.844217142017655</v>
      </c>
      <c r="G903">
        <v>0.52459651100197646</v>
      </c>
      <c r="H903">
        <f>+C903/'Dados Primários'!$D$31</f>
        <v>0.33333333333333331</v>
      </c>
      <c r="I903" s="63">
        <v>128015196077.53268</v>
      </c>
      <c r="J903" s="38">
        <f t="shared" si="14"/>
        <v>1787348.0710422094</v>
      </c>
    </row>
    <row r="904" spans="3:10">
      <c r="C904">
        <v>18</v>
      </c>
      <c r="E904">
        <v>77.757505890800388</v>
      </c>
      <c r="G904">
        <v>0.49356041021810865</v>
      </c>
      <c r="H904">
        <f>+C904/'Dados Primários'!$D$31</f>
        <v>0.35294117647058826</v>
      </c>
      <c r="I904" s="63">
        <v>149400475091.95306</v>
      </c>
      <c r="J904" s="38">
        <f t="shared" ref="J904:J967" si="15">+E904*G904*H904*I904/1000000</f>
        <v>2023657.197507753</v>
      </c>
    </row>
    <row r="905" spans="3:10">
      <c r="C905">
        <v>17</v>
      </c>
      <c r="E905">
        <v>78.401506682113521</v>
      </c>
      <c r="G905">
        <v>0.4698145357518525</v>
      </c>
      <c r="H905">
        <f>+C905/'Dados Primários'!$D$31</f>
        <v>0.33333333333333331</v>
      </c>
      <c r="I905" s="63">
        <v>141784870454.94135</v>
      </c>
      <c r="J905" s="38">
        <f t="shared" si="15"/>
        <v>1740842.5540711493</v>
      </c>
    </row>
    <row r="906" spans="3:10">
      <c r="C906">
        <v>17</v>
      </c>
      <c r="E906">
        <v>78.122806281839871</v>
      </c>
      <c r="G906">
        <v>0.47290238138423413</v>
      </c>
      <c r="H906">
        <f>+C906/'Dados Primários'!$D$31</f>
        <v>0.33333333333333331</v>
      </c>
      <c r="I906" s="63">
        <v>126317736199.27361</v>
      </c>
      <c r="J906" s="38">
        <f t="shared" si="15"/>
        <v>1555580.2317275894</v>
      </c>
    </row>
    <row r="907" spans="3:10">
      <c r="C907">
        <v>14</v>
      </c>
      <c r="E907">
        <v>82.005178882742854</v>
      </c>
      <c r="G907">
        <v>0.47032392482288365</v>
      </c>
      <c r="H907">
        <f>+C907/'Dados Primários'!$D$31</f>
        <v>0.27450980392156865</v>
      </c>
      <c r="I907" s="63">
        <v>150192301191.4791</v>
      </c>
      <c r="J907" s="38">
        <f t="shared" si="15"/>
        <v>1590171.1967318899</v>
      </c>
    </row>
    <row r="908" spans="3:10">
      <c r="C908">
        <v>16</v>
      </c>
      <c r="E908">
        <v>77.041482259073049</v>
      </c>
      <c r="G908">
        <v>0.53420449820542926</v>
      </c>
      <c r="H908">
        <f>+C908/'Dados Primários'!$D$31</f>
        <v>0.31372549019607843</v>
      </c>
      <c r="I908" s="63">
        <v>130006125189.36681</v>
      </c>
      <c r="J908" s="38">
        <f t="shared" si="15"/>
        <v>1678594.4834439103</v>
      </c>
    </row>
    <row r="909" spans="3:10">
      <c r="C909">
        <v>18</v>
      </c>
      <c r="E909">
        <v>76.192328240811975</v>
      </c>
      <c r="G909">
        <v>0.47500133864814481</v>
      </c>
      <c r="H909">
        <f>+C909/'Dados Primários'!$D$31</f>
        <v>0.35294117647058826</v>
      </c>
      <c r="I909" s="63">
        <v>130946057687.95407</v>
      </c>
      <c r="J909" s="38">
        <f t="shared" si="15"/>
        <v>1672633.671238858</v>
      </c>
    </row>
    <row r="910" spans="3:10">
      <c r="C910">
        <v>18</v>
      </c>
      <c r="E910">
        <v>76.460743326908329</v>
      </c>
      <c r="G910">
        <v>0.54749865936930231</v>
      </c>
      <c r="H910">
        <f>+C910/'Dados Primários'!$D$31</f>
        <v>0.35294117647058826</v>
      </c>
      <c r="I910" s="63">
        <v>148391561444.09979</v>
      </c>
      <c r="J910" s="38">
        <f t="shared" si="15"/>
        <v>2192467.2235071007</v>
      </c>
    </row>
    <row r="911" spans="3:10">
      <c r="C911">
        <v>19</v>
      </c>
      <c r="E911">
        <v>83.713095348194756</v>
      </c>
      <c r="G911">
        <v>0.50996801986357576</v>
      </c>
      <c r="H911">
        <f>+C911/'Dados Primários'!$D$31</f>
        <v>0.37254901960784315</v>
      </c>
      <c r="I911" s="63">
        <v>134973190985.14188</v>
      </c>
      <c r="J911" s="38">
        <f t="shared" si="15"/>
        <v>2146679.8667431506</v>
      </c>
    </row>
    <row r="912" spans="3:10">
      <c r="C912">
        <v>20</v>
      </c>
      <c r="E912">
        <v>77.993517109189895</v>
      </c>
      <c r="G912">
        <v>0.53250984711689409</v>
      </c>
      <c r="H912">
        <f>+C912/'Dados Primários'!$D$31</f>
        <v>0.39215686274509803</v>
      </c>
      <c r="I912" s="63">
        <v>122420887279.52022</v>
      </c>
      <c r="J912" s="38">
        <f t="shared" si="15"/>
        <v>1993891.356789876</v>
      </c>
    </row>
    <row r="913" spans="3:10">
      <c r="C913">
        <v>17</v>
      </c>
      <c r="E913">
        <v>77.042054154464068</v>
      </c>
      <c r="G913">
        <v>0.49300049363775206</v>
      </c>
      <c r="H913">
        <f>+C913/'Dados Primários'!$D$31</f>
        <v>0.33333333333333331</v>
      </c>
      <c r="I913" s="63">
        <v>145852506896.41223</v>
      </c>
      <c r="J913" s="38">
        <f t="shared" si="15"/>
        <v>1846578.8257306437</v>
      </c>
    </row>
    <row r="914" spans="3:10">
      <c r="C914">
        <v>18</v>
      </c>
      <c r="E914">
        <v>77.804174077605907</v>
      </c>
      <c r="G914">
        <v>0.45929656969816268</v>
      </c>
      <c r="H914">
        <f>+C914/'Dados Primários'!$D$31</f>
        <v>0.35294117647058826</v>
      </c>
      <c r="I914" s="63">
        <v>151083408000.45218</v>
      </c>
      <c r="J914" s="38">
        <f t="shared" si="15"/>
        <v>1905527.4107061333</v>
      </c>
    </row>
    <row r="915" spans="3:10">
      <c r="C915">
        <v>15</v>
      </c>
      <c r="E915">
        <v>78.753722322524396</v>
      </c>
      <c r="G915">
        <v>0.49744691701952692</v>
      </c>
      <c r="H915">
        <f>+C915/'Dados Primários'!$D$31</f>
        <v>0.29411764705882354</v>
      </c>
      <c r="I915" s="63">
        <v>136838263599.59238</v>
      </c>
      <c r="J915" s="38">
        <f t="shared" si="15"/>
        <v>1576690.5737744947</v>
      </c>
    </row>
    <row r="916" spans="3:10">
      <c r="C916">
        <v>19</v>
      </c>
      <c r="E916">
        <v>77.811074667522249</v>
      </c>
      <c r="G916">
        <v>0.49033434718862845</v>
      </c>
      <c r="H916">
        <f>+C916/'Dados Primários'!$D$31</f>
        <v>0.37254901960784315</v>
      </c>
      <c r="I916" s="63">
        <v>148696318349.19394</v>
      </c>
      <c r="J916" s="38">
        <f t="shared" si="15"/>
        <v>2113573.572805705</v>
      </c>
    </row>
    <row r="917" spans="3:10">
      <c r="C917">
        <v>19</v>
      </c>
      <c r="E917">
        <v>82.731937046503617</v>
      </c>
      <c r="G917">
        <v>0.54937319927819694</v>
      </c>
      <c r="H917">
        <f>+C917/'Dados Primários'!$D$31</f>
        <v>0.37254901960784315</v>
      </c>
      <c r="I917" s="63">
        <v>127022494902.3791</v>
      </c>
      <c r="J917" s="38">
        <f t="shared" si="15"/>
        <v>2150823.2635817691</v>
      </c>
    </row>
    <row r="918" spans="3:10">
      <c r="C918">
        <v>19</v>
      </c>
      <c r="E918">
        <v>83.665940586321966</v>
      </c>
      <c r="G918">
        <v>0.51536026865493523</v>
      </c>
      <c r="H918">
        <f>+C918/'Dados Primários'!$D$31</f>
        <v>0.37254901960784315</v>
      </c>
      <c r="I918" s="63">
        <v>145071824285.70084</v>
      </c>
      <c r="J918" s="38">
        <f t="shared" si="15"/>
        <v>2330376.6973975445</v>
      </c>
    </row>
    <row r="919" spans="3:10">
      <c r="C919">
        <v>20</v>
      </c>
      <c r="E919">
        <v>77.463434313174076</v>
      </c>
      <c r="G919">
        <v>0.46003528349568851</v>
      </c>
      <c r="H919">
        <f>+C919/'Dados Primários'!$D$31</f>
        <v>0.39215686274509803</v>
      </c>
      <c r="I919" s="63">
        <v>140150769773.94092</v>
      </c>
      <c r="J919" s="38">
        <f t="shared" si="15"/>
        <v>1958588.4837707363</v>
      </c>
    </row>
    <row r="920" spans="3:10">
      <c r="C920">
        <v>19</v>
      </c>
      <c r="E920">
        <v>79.940501516657179</v>
      </c>
      <c r="G920">
        <v>0.51300971203623791</v>
      </c>
      <c r="H920">
        <f>+C920/'Dados Primários'!$D$31</f>
        <v>0.37254901960784315</v>
      </c>
      <c r="I920" s="63">
        <v>141987590624.94504</v>
      </c>
      <c r="J920" s="38">
        <f t="shared" si="15"/>
        <v>2169333.2365150377</v>
      </c>
    </row>
    <row r="921" spans="3:10">
      <c r="C921">
        <v>18</v>
      </c>
      <c r="E921">
        <v>80.008990457285663</v>
      </c>
      <c r="G921">
        <v>0.45423019305068546</v>
      </c>
      <c r="H921">
        <f>+C921/'Dados Primários'!$D$31</f>
        <v>0.35294117647058826</v>
      </c>
      <c r="I921" s="63">
        <v>143435633451.41504</v>
      </c>
      <c r="J921" s="38">
        <f t="shared" si="15"/>
        <v>1839815.079269446</v>
      </c>
    </row>
    <row r="922" spans="3:10">
      <c r="C922">
        <v>19</v>
      </c>
      <c r="E922">
        <v>79.102615600033943</v>
      </c>
      <c r="G922">
        <v>0.5468546028699981</v>
      </c>
      <c r="H922">
        <f>+C922/'Dados Primários'!$D$31</f>
        <v>0.37254901960784315</v>
      </c>
      <c r="I922" s="63">
        <v>150691417932.83234</v>
      </c>
      <c r="J922" s="38">
        <f t="shared" si="15"/>
        <v>2428480.7219140977</v>
      </c>
    </row>
    <row r="923" spans="3:10">
      <c r="C923">
        <v>17</v>
      </c>
      <c r="E923">
        <v>77.660389770595543</v>
      </c>
      <c r="G923">
        <v>0.48531043605660579</v>
      </c>
      <c r="H923">
        <f>+C923/'Dados Primários'!$D$31</f>
        <v>0.33333333333333331</v>
      </c>
      <c r="I923" s="63">
        <v>148661197113.18109</v>
      </c>
      <c r="J923" s="38">
        <f t="shared" si="15"/>
        <v>1867650.3230809062</v>
      </c>
    </row>
    <row r="924" spans="3:10">
      <c r="C924">
        <v>18</v>
      </c>
      <c r="E924">
        <v>78.170874399212593</v>
      </c>
      <c r="G924">
        <v>0.51249880337272713</v>
      </c>
      <c r="H924">
        <f>+C924/'Dados Primários'!$D$31</f>
        <v>0.35294117647058826</v>
      </c>
      <c r="I924" s="63">
        <v>136739881234.58804</v>
      </c>
      <c r="J924" s="38">
        <f t="shared" si="15"/>
        <v>1933460.7179481378</v>
      </c>
    </row>
    <row r="925" spans="3:10">
      <c r="C925">
        <v>19</v>
      </c>
      <c r="E925">
        <v>81.886027566104204</v>
      </c>
      <c r="G925">
        <v>0.46738828542520677</v>
      </c>
      <c r="H925">
        <f>+C925/'Dados Primários'!$D$31</f>
        <v>0.37254901960784315</v>
      </c>
      <c r="I925" s="63">
        <v>145183909721.29251</v>
      </c>
      <c r="J925" s="38">
        <f t="shared" si="15"/>
        <v>2070091.4837896025</v>
      </c>
    </row>
    <row r="926" spans="3:10">
      <c r="C926">
        <v>15</v>
      </c>
      <c r="E926">
        <v>82.465303513438116</v>
      </c>
      <c r="G926">
        <v>0.4949131414503386</v>
      </c>
      <c r="H926">
        <f>+C926/'Dados Primários'!$D$31</f>
        <v>0.29411764705882354</v>
      </c>
      <c r="I926" s="63">
        <v>133970685763.2709</v>
      </c>
      <c r="J926" s="38">
        <f t="shared" si="15"/>
        <v>1608166.8699732113</v>
      </c>
    </row>
    <row r="927" spans="3:10">
      <c r="C927">
        <v>19</v>
      </c>
      <c r="E927">
        <v>82.356150354424557</v>
      </c>
      <c r="G927">
        <v>0.50516835584080244</v>
      </c>
      <c r="H927">
        <f>+C927/'Dados Primários'!$D$31</f>
        <v>0.37254901960784315</v>
      </c>
      <c r="I927" s="63">
        <v>133315623294.24341</v>
      </c>
      <c r="J927" s="38">
        <f t="shared" si="15"/>
        <v>2066315.570687626</v>
      </c>
    </row>
    <row r="928" spans="3:10">
      <c r="C928">
        <v>17</v>
      </c>
      <c r="E928">
        <v>79.819006813605782</v>
      </c>
      <c r="G928">
        <v>0.46455661636523748</v>
      </c>
      <c r="H928">
        <f>+C928/'Dados Primários'!$D$31</f>
        <v>0.33333333333333331</v>
      </c>
      <c r="I928" s="63">
        <v>133680706349.05283</v>
      </c>
      <c r="J928" s="38">
        <f t="shared" si="15"/>
        <v>1652313.4812931609</v>
      </c>
    </row>
    <row r="929" spans="3:10">
      <c r="C929">
        <v>19</v>
      </c>
      <c r="E929">
        <v>78.047516272425426</v>
      </c>
      <c r="G929">
        <v>0.50305125054579758</v>
      </c>
      <c r="H929">
        <f>+C929/'Dados Primários'!$D$31</f>
        <v>0.37254901960784315</v>
      </c>
      <c r="I929" s="63">
        <v>149631608530.70746</v>
      </c>
      <c r="J929" s="38">
        <f t="shared" si="15"/>
        <v>2188658.9343707869</v>
      </c>
    </row>
    <row r="930" spans="3:10">
      <c r="C930">
        <v>18</v>
      </c>
      <c r="E930">
        <v>80.605990654139774</v>
      </c>
      <c r="G930">
        <v>0.48236792321892824</v>
      </c>
      <c r="H930">
        <f>+C930/'Dados Primários'!$D$31</f>
        <v>0.35294117647058826</v>
      </c>
      <c r="I930" s="63">
        <v>126444575600.53308</v>
      </c>
      <c r="J930" s="38">
        <f t="shared" si="15"/>
        <v>1735194.938115115</v>
      </c>
    </row>
    <row r="931" spans="3:10">
      <c r="C931">
        <v>19</v>
      </c>
      <c r="E931">
        <v>80.884924127201046</v>
      </c>
      <c r="G931">
        <v>0.45768554052695892</v>
      </c>
      <c r="H931">
        <f>+C931/'Dados Primários'!$D$31</f>
        <v>0.37254901960784315</v>
      </c>
      <c r="I931" s="63">
        <v>151982118159.52423</v>
      </c>
      <c r="J931" s="38">
        <f t="shared" si="15"/>
        <v>2096093.6986834854</v>
      </c>
    </row>
    <row r="932" spans="3:10">
      <c r="C932">
        <v>18</v>
      </c>
      <c r="E932">
        <v>80.919805868025776</v>
      </c>
      <c r="G932">
        <v>0.52087963659822922</v>
      </c>
      <c r="H932">
        <f>+C932/'Dados Primários'!$D$31</f>
        <v>0.35294117647058826</v>
      </c>
      <c r="I932" s="63">
        <v>151459907123.5675</v>
      </c>
      <c r="J932" s="38">
        <f t="shared" si="15"/>
        <v>2253161.0067795776</v>
      </c>
    </row>
    <row r="933" spans="3:10">
      <c r="C933">
        <v>18</v>
      </c>
      <c r="E933">
        <v>83.177223909263134</v>
      </c>
      <c r="G933">
        <v>0.52405230643882061</v>
      </c>
      <c r="H933">
        <f>+C933/'Dados Primários'!$D$31</f>
        <v>0.35294117647058826</v>
      </c>
      <c r="I933" s="63">
        <v>134659025798.85863</v>
      </c>
      <c r="J933" s="38">
        <f t="shared" si="15"/>
        <v>2071652.2469352523</v>
      </c>
    </row>
    <row r="934" spans="3:10">
      <c r="C934">
        <v>14</v>
      </c>
      <c r="E934">
        <v>79.60224298555508</v>
      </c>
      <c r="G934">
        <v>0.54711431725747628</v>
      </c>
      <c r="H934">
        <f>+C934/'Dados Primários'!$D$31</f>
        <v>0.27450980392156865</v>
      </c>
      <c r="I934" s="63">
        <v>122246601416.84422</v>
      </c>
      <c r="J934" s="38">
        <f t="shared" si="15"/>
        <v>1461497.371943529</v>
      </c>
    </row>
    <row r="935" spans="3:10">
      <c r="C935">
        <v>19</v>
      </c>
      <c r="E935">
        <v>82.897858224295945</v>
      </c>
      <c r="G935">
        <v>0.45033014640227431</v>
      </c>
      <c r="H935">
        <f>+C935/'Dados Primários'!$D$31</f>
        <v>0.37254901960784315</v>
      </c>
      <c r="I935" s="63">
        <v>126630012900.86192</v>
      </c>
      <c r="J935" s="38">
        <f t="shared" si="15"/>
        <v>1761142.1323447141</v>
      </c>
    </row>
    <row r="936" spans="3:10">
      <c r="C936">
        <v>18</v>
      </c>
      <c r="E936">
        <v>80.303175741947797</v>
      </c>
      <c r="G936">
        <v>0.49877058302460736</v>
      </c>
      <c r="H936">
        <f>+C936/'Dados Primários'!$D$31</f>
        <v>0.35294117647058826</v>
      </c>
      <c r="I936" s="63">
        <v>148626824786.24713</v>
      </c>
      <c r="J936" s="38">
        <f t="shared" si="15"/>
        <v>2101034.0013493402</v>
      </c>
    </row>
    <row r="937" spans="3:10">
      <c r="C937">
        <v>17</v>
      </c>
      <c r="E937">
        <v>79.474694916733867</v>
      </c>
      <c r="G937">
        <v>0.53718889457508412</v>
      </c>
      <c r="H937">
        <f>+C937/'Dados Primários'!$D$31</f>
        <v>0.33333333333333331</v>
      </c>
      <c r="I937" s="63">
        <v>129044182455.65341</v>
      </c>
      <c r="J937" s="38">
        <f t="shared" si="15"/>
        <v>1836424.4702874136</v>
      </c>
    </row>
    <row r="938" spans="3:10">
      <c r="C938">
        <v>17</v>
      </c>
      <c r="E938">
        <v>83.197465546055454</v>
      </c>
      <c r="G938">
        <v>0.53375112343754205</v>
      </c>
      <c r="H938">
        <f>+C938/'Dados Primários'!$D$31</f>
        <v>0.33333333333333331</v>
      </c>
      <c r="I938" s="63">
        <v>133574532166.85658</v>
      </c>
      <c r="J938" s="38">
        <f t="shared" si="15"/>
        <v>1977203.2047910283</v>
      </c>
    </row>
    <row r="939" spans="3:10">
      <c r="C939">
        <v>18</v>
      </c>
      <c r="E939">
        <v>83.803432553915044</v>
      </c>
      <c r="G939">
        <v>0.45513161476940461</v>
      </c>
      <c r="H939">
        <f>+C939/'Dados Primários'!$D$31</f>
        <v>0.35294117647058826</v>
      </c>
      <c r="I939" s="63">
        <v>135162128358.68919</v>
      </c>
      <c r="J939" s="38">
        <f t="shared" si="15"/>
        <v>1819517.1872262363</v>
      </c>
    </row>
    <row r="940" spans="3:10">
      <c r="C940">
        <v>17</v>
      </c>
      <c r="E940">
        <v>76.290933650122454</v>
      </c>
      <c r="G940">
        <v>0.49704942938268626</v>
      </c>
      <c r="H940">
        <f>+C940/'Dados Primários'!$D$31</f>
        <v>0.33333333333333331</v>
      </c>
      <c r="I940" s="63">
        <v>147891324489.32684</v>
      </c>
      <c r="J940" s="38">
        <f t="shared" si="15"/>
        <v>1869364.3368562423</v>
      </c>
    </row>
    <row r="941" spans="3:10">
      <c r="C941">
        <v>17</v>
      </c>
      <c r="E941">
        <v>77.721857608166459</v>
      </c>
      <c r="G941">
        <v>0.50975963480759401</v>
      </c>
      <c r="H941">
        <f>+C941/'Dados Primários'!$D$31</f>
        <v>0.33333333333333331</v>
      </c>
      <c r="I941" s="63">
        <v>127490692116.08296</v>
      </c>
      <c r="J941" s="38">
        <f t="shared" si="15"/>
        <v>1683704.3699508489</v>
      </c>
    </row>
    <row r="942" spans="3:10">
      <c r="C942">
        <v>20</v>
      </c>
      <c r="E942">
        <v>79.260820453642324</v>
      </c>
      <c r="G942">
        <v>0.5301822112315252</v>
      </c>
      <c r="H942">
        <f>+C942/'Dados Primários'!$D$31</f>
        <v>0.39215686274509803</v>
      </c>
      <c r="I942" s="63">
        <v>124062395006.44728</v>
      </c>
      <c r="J942" s="38">
        <f t="shared" si="15"/>
        <v>2044483.9057531713</v>
      </c>
    </row>
    <row r="943" spans="3:10">
      <c r="C943">
        <v>17</v>
      </c>
      <c r="E943">
        <v>80.609364366442605</v>
      </c>
      <c r="G943">
        <v>0.47242416824327049</v>
      </c>
      <c r="H943">
        <f>+C943/'Dados Primários'!$D$31</f>
        <v>0.33333333333333331</v>
      </c>
      <c r="I943" s="63">
        <v>134672873359.48686</v>
      </c>
      <c r="J943" s="38">
        <f t="shared" si="15"/>
        <v>1709529.0110392931</v>
      </c>
    </row>
    <row r="944" spans="3:10">
      <c r="C944">
        <v>17</v>
      </c>
      <c r="E944">
        <v>81.586906800785528</v>
      </c>
      <c r="G944">
        <v>0.53299566464638137</v>
      </c>
      <c r="H944">
        <f>+C944/'Dados Primários'!$D$31</f>
        <v>0.33333333333333331</v>
      </c>
      <c r="I944" s="63">
        <v>144982552895.77997</v>
      </c>
      <c r="J944" s="38">
        <f t="shared" si="15"/>
        <v>2101544.7029799526</v>
      </c>
    </row>
    <row r="945" spans="3:10">
      <c r="C945">
        <v>19</v>
      </c>
      <c r="E945">
        <v>79.142600802305438</v>
      </c>
      <c r="G945">
        <v>0.4581357117314524</v>
      </c>
      <c r="H945">
        <f>+C945/'Dados Primários'!$D$31</f>
        <v>0.37254901960784315</v>
      </c>
      <c r="I945" s="63">
        <v>139766519374.10538</v>
      </c>
      <c r="J945" s="38">
        <f t="shared" si="15"/>
        <v>1887952.3950373521</v>
      </c>
    </row>
    <row r="946" spans="3:10">
      <c r="C946">
        <v>17</v>
      </c>
      <c r="E946">
        <v>77.691684347433821</v>
      </c>
      <c r="G946">
        <v>0.48690707051982501</v>
      </c>
      <c r="H946">
        <f>+C946/'Dados Primários'!$D$31</f>
        <v>0.33333333333333331</v>
      </c>
      <c r="I946" s="63">
        <v>133891120589.28754</v>
      </c>
      <c r="J946" s="38">
        <f t="shared" si="15"/>
        <v>1688305.9061816749</v>
      </c>
    </row>
    <row r="947" spans="3:10">
      <c r="C947">
        <v>19</v>
      </c>
      <c r="E947">
        <v>76.138827320252929</v>
      </c>
      <c r="G947">
        <v>0.54713422669895662</v>
      </c>
      <c r="H947">
        <f>+C947/'Dados Primários'!$D$31</f>
        <v>0.37254901960784315</v>
      </c>
      <c r="I947" s="63">
        <v>146063744155.71976</v>
      </c>
      <c r="J947" s="38">
        <f t="shared" si="15"/>
        <v>2266866.3772816719</v>
      </c>
    </row>
    <row r="948" spans="3:10">
      <c r="C948">
        <v>18</v>
      </c>
      <c r="E948">
        <v>81.270771491001724</v>
      </c>
      <c r="G948">
        <v>0.48494812936286824</v>
      </c>
      <c r="H948">
        <f>+C948/'Dados Primários'!$D$31</f>
        <v>0.35294117647058826</v>
      </c>
      <c r="I948" s="63">
        <v>131348025181.95847</v>
      </c>
      <c r="J948" s="38">
        <f t="shared" si="15"/>
        <v>1827071.5177809016</v>
      </c>
    </row>
    <row r="949" spans="3:10">
      <c r="C949">
        <v>18</v>
      </c>
      <c r="E949">
        <v>77.856449265897481</v>
      </c>
      <c r="G949">
        <v>0.52321020172592725</v>
      </c>
      <c r="H949">
        <f>+C949/'Dados Primários'!$D$31</f>
        <v>0.35294117647058826</v>
      </c>
      <c r="I949" s="63">
        <v>124259233175.89761</v>
      </c>
      <c r="J949" s="38">
        <f t="shared" si="15"/>
        <v>1786494.9583937561</v>
      </c>
    </row>
    <row r="950" spans="3:10">
      <c r="C950">
        <v>16</v>
      </c>
      <c r="E950">
        <v>77.342811939000526</v>
      </c>
      <c r="G950">
        <v>0.493860407659719</v>
      </c>
      <c r="H950">
        <f>+C950/'Dados Primários'!$D$31</f>
        <v>0.31372549019607843</v>
      </c>
      <c r="I950" s="63">
        <v>142931987311.19373</v>
      </c>
      <c r="J950" s="38">
        <f t="shared" si="15"/>
        <v>1712787.1925890539</v>
      </c>
    </row>
    <row r="951" spans="3:10">
      <c r="C951">
        <v>16</v>
      </c>
      <c r="E951">
        <v>76.640258781910063</v>
      </c>
      <c r="G951">
        <v>0.51187153689650433</v>
      </c>
      <c r="H951">
        <f>+C951/'Dados Primários'!$D$31</f>
        <v>0.31372549019607843</v>
      </c>
      <c r="I951" s="63">
        <v>145910739232.74445</v>
      </c>
      <c r="J951" s="38">
        <f t="shared" si="15"/>
        <v>1795787.7623418292</v>
      </c>
    </row>
    <row r="952" spans="3:10">
      <c r="C952">
        <v>19</v>
      </c>
      <c r="E952">
        <v>76.829347562431053</v>
      </c>
      <c r="G952">
        <v>0.52492061954686453</v>
      </c>
      <c r="H952">
        <f>+C952/'Dados Primários'!$D$31</f>
        <v>0.37254901960784315</v>
      </c>
      <c r="I952" s="63">
        <v>139794284735.71048</v>
      </c>
      <c r="J952" s="38">
        <f t="shared" si="15"/>
        <v>2100359.420911449</v>
      </c>
    </row>
    <row r="953" spans="3:10">
      <c r="C953">
        <v>15</v>
      </c>
      <c r="E953">
        <v>78.844481778724344</v>
      </c>
      <c r="G953">
        <v>0.5408527241511516</v>
      </c>
      <c r="H953">
        <f>+C953/'Dados Primários'!$D$31</f>
        <v>0.29411764705882354</v>
      </c>
      <c r="I953" s="63">
        <v>150543553086.25082</v>
      </c>
      <c r="J953" s="38">
        <f t="shared" si="15"/>
        <v>1888137.2896437394</v>
      </c>
    </row>
    <row r="954" spans="3:10">
      <c r="C954">
        <v>18</v>
      </c>
      <c r="E954">
        <v>83.205255020039743</v>
      </c>
      <c r="G954">
        <v>0.51173480840480645</v>
      </c>
      <c r="H954">
        <f>+C954/'Dados Primários'!$D$31</f>
        <v>0.35294117647058826</v>
      </c>
      <c r="I954" s="63">
        <v>123496720617.40268</v>
      </c>
      <c r="J954" s="38">
        <f t="shared" si="15"/>
        <v>1855895.2883738251</v>
      </c>
    </row>
    <row r="955" spans="3:10">
      <c r="C955">
        <v>19</v>
      </c>
      <c r="E955">
        <v>78.721121807918479</v>
      </c>
      <c r="G955">
        <v>0.5269248595819459</v>
      </c>
      <c r="H955">
        <f>+C955/'Dados Primários'!$D$31</f>
        <v>0.37254901960784315</v>
      </c>
      <c r="I955" s="63">
        <v>137383416686.85126</v>
      </c>
      <c r="J955" s="38">
        <f t="shared" si="15"/>
        <v>2123037.6724560536</v>
      </c>
    </row>
    <row r="956" spans="3:10">
      <c r="C956">
        <v>19</v>
      </c>
      <c r="E956">
        <v>81.894225685807982</v>
      </c>
      <c r="G956">
        <v>0.52611499376414117</v>
      </c>
      <c r="H956">
        <f>+C956/'Dados Primários'!$D$31</f>
        <v>0.37254901960784315</v>
      </c>
      <c r="I956" s="63">
        <v>131084255909.12079</v>
      </c>
      <c r="J956" s="38">
        <f t="shared" si="15"/>
        <v>2104107.4688117476</v>
      </c>
    </row>
    <row r="957" spans="3:10">
      <c r="C957">
        <v>19</v>
      </c>
      <c r="E957">
        <v>76.251101374743087</v>
      </c>
      <c r="G957">
        <v>0.51470019391956756</v>
      </c>
      <c r="H957">
        <f>+C957/'Dados Primários'!$D$31</f>
        <v>0.37254901960784315</v>
      </c>
      <c r="I957" s="63">
        <v>131089064593.0027</v>
      </c>
      <c r="J957" s="38">
        <f t="shared" si="15"/>
        <v>1916683.2266901697</v>
      </c>
    </row>
    <row r="958" spans="3:10">
      <c r="C958">
        <v>17</v>
      </c>
      <c r="E958">
        <v>80.260805307077618</v>
      </c>
      <c r="G958">
        <v>0.46615920617066287</v>
      </c>
      <c r="H958">
        <f>+C958/'Dados Primários'!$D$31</f>
        <v>0.33333333333333331</v>
      </c>
      <c r="I958" s="63">
        <v>151908614596.30942</v>
      </c>
      <c r="J958" s="38">
        <f t="shared" si="15"/>
        <v>1894518.8325794211</v>
      </c>
    </row>
    <row r="959" spans="3:10">
      <c r="C959">
        <v>17</v>
      </c>
      <c r="E959">
        <v>79.354796053541264</v>
      </c>
      <c r="G959">
        <v>0.53777811033082112</v>
      </c>
      <c r="H959">
        <f>+C959/'Dados Primários'!$D$31</f>
        <v>0.33333333333333331</v>
      </c>
      <c r="I959" s="63">
        <v>146085520172.53149</v>
      </c>
      <c r="J959" s="38">
        <f t="shared" si="15"/>
        <v>2078079.7825606188</v>
      </c>
    </row>
    <row r="960" spans="3:10">
      <c r="C960">
        <v>17</v>
      </c>
      <c r="E960">
        <v>76.057271868017168</v>
      </c>
      <c r="G960">
        <v>0.53670033010966167</v>
      </c>
      <c r="H960">
        <f>+C960/'Dados Primários'!$D$31</f>
        <v>0.33333333333333331</v>
      </c>
      <c r="I960" s="63">
        <v>137337539736.80434</v>
      </c>
      <c r="J960" s="38">
        <f t="shared" si="15"/>
        <v>1868704.4264720913</v>
      </c>
    </row>
    <row r="961" spans="3:10">
      <c r="C961">
        <v>19</v>
      </c>
      <c r="E961">
        <v>78.56828576445966</v>
      </c>
      <c r="G961">
        <v>0.52244815308249004</v>
      </c>
      <c r="H961">
        <f>+C961/'Dados Primários'!$D$31</f>
        <v>0.37254901960784315</v>
      </c>
      <c r="I961" s="63">
        <v>140030356470.50961</v>
      </c>
      <c r="J961" s="38">
        <f t="shared" si="15"/>
        <v>2141391.6017619371</v>
      </c>
    </row>
    <row r="962" spans="3:10">
      <c r="C962">
        <v>19</v>
      </c>
      <c r="E962">
        <v>81.178843273398854</v>
      </c>
      <c r="G962">
        <v>0.48610885741007931</v>
      </c>
      <c r="H962">
        <f>+C962/'Dados Primários'!$D$31</f>
        <v>0.37254901960784315</v>
      </c>
      <c r="I962" s="63">
        <v>128201199854.81779</v>
      </c>
      <c r="J962" s="38">
        <f t="shared" si="15"/>
        <v>1884741.9968234496</v>
      </c>
    </row>
    <row r="963" spans="3:10">
      <c r="C963">
        <v>17</v>
      </c>
      <c r="E963">
        <v>76.818896014624698</v>
      </c>
      <c r="G963">
        <v>0.53156649120224952</v>
      </c>
      <c r="H963">
        <f>+C963/'Dados Primários'!$D$31</f>
        <v>0.33333333333333331</v>
      </c>
      <c r="I963" s="63">
        <v>125565959922.76723</v>
      </c>
      <c r="J963" s="38">
        <f t="shared" si="15"/>
        <v>1709134.8275702877</v>
      </c>
    </row>
    <row r="964" spans="3:10">
      <c r="C964">
        <v>19</v>
      </c>
      <c r="E964">
        <v>79.185317797206949</v>
      </c>
      <c r="G964">
        <v>0.53801763620600929</v>
      </c>
      <c r="H964">
        <f>+C964/'Dados Primários'!$D$31</f>
        <v>0.37254901960784315</v>
      </c>
      <c r="I964" s="63">
        <v>145088421948.76096</v>
      </c>
      <c r="J964" s="38">
        <f t="shared" si="15"/>
        <v>2302806.0304168453</v>
      </c>
    </row>
    <row r="965" spans="3:10">
      <c r="C965">
        <v>16</v>
      </c>
      <c r="E965">
        <v>83.63621765730727</v>
      </c>
      <c r="G965">
        <v>0.46241171439756257</v>
      </c>
      <c r="H965">
        <f>+C965/'Dados Primários'!$D$31</f>
        <v>0.31372549019607843</v>
      </c>
      <c r="I965" s="63">
        <v>149107692825.19244</v>
      </c>
      <c r="J965" s="38">
        <f t="shared" si="15"/>
        <v>1809143.7188788259</v>
      </c>
    </row>
    <row r="966" spans="3:10">
      <c r="C966">
        <v>17</v>
      </c>
      <c r="E966">
        <v>81.910166363190001</v>
      </c>
      <c r="G966">
        <v>0.45368387983352126</v>
      </c>
      <c r="H966">
        <f>+C966/'Dados Primários'!$D$31</f>
        <v>0.33333333333333331</v>
      </c>
      <c r="I966" s="63">
        <v>140993313009.3819</v>
      </c>
      <c r="J966" s="38">
        <f t="shared" si="15"/>
        <v>1746499.3049819905</v>
      </c>
    </row>
    <row r="967" spans="3:10">
      <c r="C967">
        <v>18</v>
      </c>
      <c r="E967">
        <v>80.166066134425847</v>
      </c>
      <c r="G967">
        <v>0.46496836199190861</v>
      </c>
      <c r="H967">
        <f>+C967/'Dados Primários'!$D$31</f>
        <v>0.35294117647058826</v>
      </c>
      <c r="I967" s="63">
        <v>142611748681.68857</v>
      </c>
      <c r="J967" s="38">
        <f t="shared" si="15"/>
        <v>1876167.5054447404</v>
      </c>
    </row>
    <row r="968" spans="3:10">
      <c r="C968">
        <v>19</v>
      </c>
      <c r="E968">
        <v>79.073521295130959</v>
      </c>
      <c r="G968">
        <v>0.52325999800733292</v>
      </c>
      <c r="H968">
        <f>+C968/'Dados Primários'!$D$31</f>
        <v>0.37254901960784315</v>
      </c>
      <c r="I968" s="63">
        <v>133660093139.69878</v>
      </c>
      <c r="J968" s="38">
        <f t="shared" ref="J968:J1031" si="16">+E968*G968*H968*I968/1000000</f>
        <v>2060315.8268329555</v>
      </c>
    </row>
    <row r="969" spans="3:10">
      <c r="C969">
        <v>20</v>
      </c>
      <c r="E969">
        <v>76.672407266065662</v>
      </c>
      <c r="G969">
        <v>0.53078650924413773</v>
      </c>
      <c r="H969">
        <f>+C969/'Dados Primários'!$D$31</f>
        <v>0.39215686274509803</v>
      </c>
      <c r="I969" s="63">
        <v>133185398917.26588</v>
      </c>
      <c r="J969" s="38">
        <f t="shared" si="16"/>
        <v>2125569.9927748465</v>
      </c>
    </row>
    <row r="970" spans="3:10">
      <c r="C970">
        <v>19</v>
      </c>
      <c r="E970">
        <v>81.148920765681623</v>
      </c>
      <c r="G970">
        <v>0.52886086622200024</v>
      </c>
      <c r="H970">
        <f>+C970/'Dados Primários'!$D$31</f>
        <v>0.37254901960784315</v>
      </c>
      <c r="I970" s="63">
        <v>134999602487.77625</v>
      </c>
      <c r="J970" s="38">
        <f t="shared" si="16"/>
        <v>2158440.5674596629</v>
      </c>
    </row>
    <row r="971" spans="3:10">
      <c r="C971">
        <v>18</v>
      </c>
      <c r="E971">
        <v>77.911308811004886</v>
      </c>
      <c r="G971">
        <v>0.46457859315656991</v>
      </c>
      <c r="H971">
        <f>+C971/'Dados Primários'!$D$31</f>
        <v>0.35294117647058826</v>
      </c>
      <c r="I971" s="63">
        <v>146319012055.32208</v>
      </c>
      <c r="J971" s="38">
        <f t="shared" si="16"/>
        <v>1869230.1768107801</v>
      </c>
    </row>
    <row r="972" spans="3:10">
      <c r="C972">
        <v>20</v>
      </c>
      <c r="E972">
        <v>79.367186559069523</v>
      </c>
      <c r="G972">
        <v>0.47241518247053738</v>
      </c>
      <c r="H972">
        <f>+C972/'Dados Primários'!$D$31</f>
        <v>0.39215686274509803</v>
      </c>
      <c r="I972" s="63">
        <v>131635613797.99416</v>
      </c>
      <c r="J972" s="38">
        <f t="shared" si="16"/>
        <v>1935521.7431669985</v>
      </c>
    </row>
    <row r="973" spans="3:10">
      <c r="C973">
        <v>18</v>
      </c>
      <c r="E973">
        <v>76.304498281471666</v>
      </c>
      <c r="G973">
        <v>0.48197178232109728</v>
      </c>
      <c r="H973">
        <f>+C973/'Dados Primários'!$D$31</f>
        <v>0.35294117647058826</v>
      </c>
      <c r="I973" s="63">
        <v>127761102887.69058</v>
      </c>
      <c r="J973" s="38">
        <f t="shared" si="16"/>
        <v>1658336.787336949</v>
      </c>
    </row>
    <row r="974" spans="3:10">
      <c r="C974">
        <v>15</v>
      </c>
      <c r="E974">
        <v>81.702616694244838</v>
      </c>
      <c r="G974">
        <v>0.49974547068110925</v>
      </c>
      <c r="H974">
        <f>+C974/'Dados Primários'!$D$31</f>
        <v>0.29411764705882354</v>
      </c>
      <c r="I974" s="63">
        <v>138856233415.59256</v>
      </c>
      <c r="J974" s="38">
        <f t="shared" si="16"/>
        <v>1667520.9391256238</v>
      </c>
    </row>
    <row r="975" spans="3:10">
      <c r="C975">
        <v>18</v>
      </c>
      <c r="E975">
        <v>79.878780173081338</v>
      </c>
      <c r="G975">
        <v>0.52212573740264667</v>
      </c>
      <c r="H975">
        <f>+C975/'Dados Primários'!$D$31</f>
        <v>0.35294117647058826</v>
      </c>
      <c r="I975" s="63">
        <v>134715015864.33267</v>
      </c>
      <c r="J975" s="38">
        <f t="shared" si="16"/>
        <v>1983009.8040524188</v>
      </c>
    </row>
    <row r="976" spans="3:10">
      <c r="C976">
        <v>16</v>
      </c>
      <c r="E976">
        <v>82.658368978024626</v>
      </c>
      <c r="G976">
        <v>0.46726852628275217</v>
      </c>
      <c r="H976">
        <f>+C976/'Dados Primários'!$D$31</f>
        <v>0.31372549019607843</v>
      </c>
      <c r="I976" s="63">
        <v>133271631839.34598</v>
      </c>
      <c r="J976" s="38">
        <f t="shared" si="16"/>
        <v>1614882.3311274489</v>
      </c>
    </row>
    <row r="977" spans="3:10">
      <c r="C977">
        <v>18</v>
      </c>
      <c r="E977">
        <v>79.207413659993293</v>
      </c>
      <c r="G977">
        <v>0.48212123421585246</v>
      </c>
      <c r="H977">
        <f>+C977/'Dados Primários'!$D$31</f>
        <v>0.35294117647058826</v>
      </c>
      <c r="I977" s="63">
        <v>144316323887.7041</v>
      </c>
      <c r="J977" s="38">
        <f t="shared" si="16"/>
        <v>1945090.7969068636</v>
      </c>
    </row>
    <row r="978" spans="3:10">
      <c r="C978">
        <v>17</v>
      </c>
      <c r="E978">
        <v>79.001383507159247</v>
      </c>
      <c r="G978">
        <v>0.51158346583209169</v>
      </c>
      <c r="H978">
        <f>+C978/'Dados Primários'!$D$31</f>
        <v>0.33333333333333331</v>
      </c>
      <c r="I978" s="63">
        <v>132455580642.65903</v>
      </c>
      <c r="J978" s="38">
        <f t="shared" si="16"/>
        <v>1784432.8218112192</v>
      </c>
    </row>
    <row r="979" spans="3:10">
      <c r="C979">
        <v>19</v>
      </c>
      <c r="E979">
        <v>80.252604825539791</v>
      </c>
      <c r="G979">
        <v>0.48331023996384359</v>
      </c>
      <c r="H979">
        <f>+C979/'Dados Primários'!$D$31</f>
        <v>0.37254901960784315</v>
      </c>
      <c r="I979" s="63">
        <v>138943861170.18008</v>
      </c>
      <c r="J979" s="38">
        <f t="shared" si="16"/>
        <v>2007742.085579481</v>
      </c>
    </row>
    <row r="980" spans="3:10">
      <c r="C980">
        <v>19</v>
      </c>
      <c r="E980">
        <v>77.529302847352483</v>
      </c>
      <c r="G980">
        <v>0.4952030723193675</v>
      </c>
      <c r="H980">
        <f>+C980/'Dados Primários'!$D$31</f>
        <v>0.37254901960784315</v>
      </c>
      <c r="I980" s="63">
        <v>137474687216.55881</v>
      </c>
      <c r="J980" s="38">
        <f t="shared" si="16"/>
        <v>1966325.3323733883</v>
      </c>
    </row>
    <row r="981" spans="3:10">
      <c r="C981">
        <v>17</v>
      </c>
      <c r="E981">
        <v>82.992955453224923</v>
      </c>
      <c r="G981">
        <v>0.47803647160904322</v>
      </c>
      <c r="H981">
        <f>+C981/'Dados Primários'!$D$31</f>
        <v>0.33333333333333331</v>
      </c>
      <c r="I981" s="63">
        <v>135068048703.98158</v>
      </c>
      <c r="J981" s="38">
        <f t="shared" si="16"/>
        <v>1786214.5954028191</v>
      </c>
    </row>
    <row r="982" spans="3:10">
      <c r="C982">
        <v>18</v>
      </c>
      <c r="E982">
        <v>78.602302351315643</v>
      </c>
      <c r="G982">
        <v>0.45897833318867642</v>
      </c>
      <c r="H982">
        <f>+C982/'Dados Primários'!$D$31</f>
        <v>0.35294117647058826</v>
      </c>
      <c r="I982" s="63">
        <v>126694567818.51807</v>
      </c>
      <c r="J982" s="38">
        <f t="shared" si="16"/>
        <v>1613198.3719754219</v>
      </c>
    </row>
    <row r="983" spans="3:10">
      <c r="C983">
        <v>19</v>
      </c>
      <c r="E983">
        <v>76.895618562072343</v>
      </c>
      <c r="G983">
        <v>0.54884590208476691</v>
      </c>
      <c r="H983">
        <f>+C983/'Dados Primários'!$D$31</f>
        <v>0.37254901960784315</v>
      </c>
      <c r="I983" s="63">
        <v>123601325833.05301</v>
      </c>
      <c r="J983" s="38">
        <f t="shared" si="16"/>
        <v>1943383.7856341801</v>
      </c>
    </row>
    <row r="984" spans="3:10">
      <c r="C984">
        <v>19</v>
      </c>
      <c r="E984">
        <v>80.661172749782523</v>
      </c>
      <c r="G984">
        <v>0.45307633867630565</v>
      </c>
      <c r="H984">
        <f>+C984/'Dados Primários'!$D$31</f>
        <v>0.37254901960784315</v>
      </c>
      <c r="I984" s="63">
        <v>125483276122.00905</v>
      </c>
      <c r="J984" s="38">
        <f t="shared" si="16"/>
        <v>1708461.4664149696</v>
      </c>
    </row>
    <row r="985" spans="3:10">
      <c r="C985">
        <v>17</v>
      </c>
      <c r="E985">
        <v>80.330405594934902</v>
      </c>
      <c r="G985">
        <v>0.45402413266898328</v>
      </c>
      <c r="H985">
        <f>+C985/'Dados Primários'!$D$31</f>
        <v>0.33333333333333331</v>
      </c>
      <c r="I985" s="63">
        <v>135421782606.01208</v>
      </c>
      <c r="J985" s="38">
        <f t="shared" si="16"/>
        <v>1646365.1664067237</v>
      </c>
    </row>
    <row r="986" spans="3:10">
      <c r="C986">
        <v>19</v>
      </c>
      <c r="E986">
        <v>81.126834070834718</v>
      </c>
      <c r="G986">
        <v>0.48359776760153372</v>
      </c>
      <c r="H986">
        <f>+C986/'Dados Primários'!$D$31</f>
        <v>0.37254901960784315</v>
      </c>
      <c r="I986" s="63">
        <v>131900259245.14059</v>
      </c>
      <c r="J986" s="38">
        <f t="shared" si="16"/>
        <v>1927870.6408018519</v>
      </c>
    </row>
    <row r="987" spans="3:10">
      <c r="C987">
        <v>18</v>
      </c>
      <c r="E987">
        <v>82.700228519132466</v>
      </c>
      <c r="G987">
        <v>0.52768007897663871</v>
      </c>
      <c r="H987">
        <f>+C987/'Dados Primários'!$D$31</f>
        <v>0.35294117647058826</v>
      </c>
      <c r="I987" s="63">
        <v>135657133078.04294</v>
      </c>
      <c r="J987" s="38">
        <f t="shared" si="16"/>
        <v>2089403.7614131891</v>
      </c>
    </row>
    <row r="988" spans="3:10">
      <c r="C988">
        <v>17</v>
      </c>
      <c r="E988">
        <v>78.74072105937671</v>
      </c>
      <c r="G988">
        <v>0.51908736036582259</v>
      </c>
      <c r="H988">
        <f>+C988/'Dados Primários'!$D$31</f>
        <v>0.33333333333333331</v>
      </c>
      <c r="I988" s="63">
        <v>127435642667.78326</v>
      </c>
      <c r="J988" s="38">
        <f t="shared" si="16"/>
        <v>1736238.9720783595</v>
      </c>
    </row>
    <row r="989" spans="3:10">
      <c r="C989">
        <v>16</v>
      </c>
      <c r="E989">
        <v>83.298844944359203</v>
      </c>
      <c r="G989">
        <v>0.50126566838066355</v>
      </c>
      <c r="H989">
        <f>+C989/'Dados Primários'!$D$31</f>
        <v>0.31372549019607843</v>
      </c>
      <c r="I989" s="63">
        <v>128846317433.21489</v>
      </c>
      <c r="J989" s="38">
        <f t="shared" si="16"/>
        <v>1687830.215007331</v>
      </c>
    </row>
    <row r="990" spans="3:10">
      <c r="C990">
        <v>20</v>
      </c>
      <c r="E990">
        <v>83.686979845020446</v>
      </c>
      <c r="G990">
        <v>0.47208847381271818</v>
      </c>
      <c r="H990">
        <f>+C990/'Dados Primários'!$D$31</f>
        <v>0.39215686274509803</v>
      </c>
      <c r="I990" s="63">
        <v>138057100042.72736</v>
      </c>
      <c r="J990" s="38">
        <f t="shared" si="16"/>
        <v>2138946.1862086486</v>
      </c>
    </row>
    <row r="991" spans="3:10">
      <c r="C991">
        <v>18</v>
      </c>
      <c r="E991">
        <v>79.070255258618971</v>
      </c>
      <c r="G991">
        <v>0.49097937035419953</v>
      </c>
      <c r="H991">
        <f>+C991/'Dados Primários'!$D$31</f>
        <v>0.35294117647058826</v>
      </c>
      <c r="I991" s="63">
        <v>143680418118.68567</v>
      </c>
      <c r="J991" s="38">
        <f t="shared" si="16"/>
        <v>1968685.2959546337</v>
      </c>
    </row>
    <row r="992" spans="3:10">
      <c r="C992">
        <v>17</v>
      </c>
      <c r="E992">
        <v>77.78013160907669</v>
      </c>
      <c r="G992">
        <v>0.4902775430308085</v>
      </c>
      <c r="H992">
        <f>+C992/'Dados Primários'!$D$31</f>
        <v>0.33333333333333331</v>
      </c>
      <c r="I992" s="63">
        <v>124787320750.20081</v>
      </c>
      <c r="J992" s="38">
        <f t="shared" si="16"/>
        <v>1586207.0662471475</v>
      </c>
    </row>
    <row r="993" spans="3:10">
      <c r="C993">
        <v>17</v>
      </c>
      <c r="E993">
        <v>82.671953752018496</v>
      </c>
      <c r="G993">
        <v>0.49466571879790433</v>
      </c>
      <c r="H993">
        <f>+C993/'Dados Primários'!$D$31</f>
        <v>0.33333333333333331</v>
      </c>
      <c r="I993" s="63">
        <v>138499848624.92413</v>
      </c>
      <c r="J993" s="38">
        <f t="shared" si="16"/>
        <v>1887982.9123940121</v>
      </c>
    </row>
    <row r="994" spans="3:10">
      <c r="C994">
        <v>18</v>
      </c>
      <c r="E994">
        <v>83.526710174757383</v>
      </c>
      <c r="G994">
        <v>0.54673583637771006</v>
      </c>
      <c r="H994">
        <f>+C994/'Dados Primários'!$D$31</f>
        <v>0.35294117647058826</v>
      </c>
      <c r="I994" s="63">
        <v>144955839099.80759</v>
      </c>
      <c r="J994" s="38">
        <f t="shared" si="16"/>
        <v>2336366.4478254649</v>
      </c>
    </row>
    <row r="995" spans="3:10">
      <c r="C995">
        <v>19</v>
      </c>
      <c r="E995">
        <v>81.417907147397244</v>
      </c>
      <c r="G995">
        <v>0.4892020001724372</v>
      </c>
      <c r="H995">
        <f>+C995/'Dados Primários'!$D$31</f>
        <v>0.37254901960784315</v>
      </c>
      <c r="I995" s="63">
        <v>140787750466.16223</v>
      </c>
      <c r="J995" s="38">
        <f t="shared" si="16"/>
        <v>2089086.6474949231</v>
      </c>
    </row>
    <row r="996" spans="3:10">
      <c r="C996">
        <v>18</v>
      </c>
      <c r="E996">
        <v>78.76542630547911</v>
      </c>
      <c r="G996">
        <v>0.51801689815149499</v>
      </c>
      <c r="H996">
        <f>+C996/'Dados Primários'!$D$31</f>
        <v>0.35294117647058826</v>
      </c>
      <c r="I996" s="63">
        <v>137722084788.47617</v>
      </c>
      <c r="J996" s="38">
        <f t="shared" si="16"/>
        <v>1983286.5754287841</v>
      </c>
    </row>
    <row r="997" spans="3:10">
      <c r="C997">
        <v>20</v>
      </c>
      <c r="E997">
        <v>82.519916187282618</v>
      </c>
      <c r="G997">
        <v>0.5100072321761433</v>
      </c>
      <c r="H997">
        <f>+C997/'Dados Primários'!$D$31</f>
        <v>0.39215686274509803</v>
      </c>
      <c r="I997" s="63">
        <v>123079039918.76125</v>
      </c>
      <c r="J997" s="38">
        <f t="shared" si="16"/>
        <v>2031323.2169543882</v>
      </c>
    </row>
    <row r="998" spans="3:10">
      <c r="C998">
        <v>18</v>
      </c>
      <c r="E998">
        <v>80.231359658870545</v>
      </c>
      <c r="G998">
        <v>0.49155118444075402</v>
      </c>
      <c r="H998">
        <f>+C998/'Dados Primários'!$D$31</f>
        <v>0.35294117647058826</v>
      </c>
      <c r="I998" s="63">
        <v>137423914620.38454</v>
      </c>
      <c r="J998" s="38">
        <f t="shared" si="16"/>
        <v>1912835.1496148407</v>
      </c>
    </row>
    <row r="999" spans="3:10">
      <c r="C999">
        <v>20</v>
      </c>
      <c r="E999">
        <v>80.461786637297735</v>
      </c>
      <c r="G999">
        <v>0.50075689575204485</v>
      </c>
      <c r="H999">
        <f>+C999/'Dados Primários'!$D$31</f>
        <v>0.39215686274509803</v>
      </c>
      <c r="I999" s="63">
        <v>151733024802.86594</v>
      </c>
      <c r="J999" s="38">
        <f t="shared" si="16"/>
        <v>2397488.5704703662</v>
      </c>
    </row>
    <row r="1000" spans="3:10">
      <c r="C1000">
        <v>19</v>
      </c>
      <c r="E1000">
        <v>81.248013062983759</v>
      </c>
      <c r="G1000">
        <v>0.52114690461715074</v>
      </c>
      <c r="H1000">
        <f>+C1000/'Dados Primários'!$D$31</f>
        <v>0.37254901960784315</v>
      </c>
      <c r="I1000" s="63">
        <v>134947861767.81537</v>
      </c>
      <c r="J1000" s="38">
        <f t="shared" si="16"/>
        <v>2128738.6434502876</v>
      </c>
    </row>
    <row r="1001" spans="3:10">
      <c r="C1001">
        <v>20</v>
      </c>
      <c r="E1001">
        <v>79.355549568010289</v>
      </c>
      <c r="G1001">
        <v>0.51602590045240981</v>
      </c>
      <c r="H1001">
        <f>+C1001/'Dados Primários'!$D$31</f>
        <v>0.39215686274509803</v>
      </c>
      <c r="I1001" s="63">
        <v>146712731672.78278</v>
      </c>
      <c r="J1001" s="38">
        <f t="shared" si="16"/>
        <v>2356006.1888992442</v>
      </c>
    </row>
    <row r="1002" spans="3:10">
      <c r="C1002">
        <v>19</v>
      </c>
      <c r="E1002">
        <v>80.721589548849309</v>
      </c>
      <c r="G1002">
        <v>0.54730890365192153</v>
      </c>
      <c r="H1002">
        <f>+C1002/'Dados Primários'!$D$31</f>
        <v>0.37254901960784315</v>
      </c>
      <c r="I1002" s="63">
        <v>148881224460.37885</v>
      </c>
      <c r="J1002" s="38">
        <f t="shared" si="16"/>
        <v>2450448.4768440765</v>
      </c>
    </row>
    <row r="1003" spans="3:10">
      <c r="C1003">
        <v>17</v>
      </c>
      <c r="E1003">
        <v>79.75554751034619</v>
      </c>
      <c r="G1003">
        <v>0.52074367784463971</v>
      </c>
      <c r="H1003">
        <f>+C1003/'Dados Primários'!$D$31</f>
        <v>0.33333333333333331</v>
      </c>
      <c r="I1003" s="63">
        <v>144739505587.49005</v>
      </c>
      <c r="J1003" s="38">
        <f t="shared" si="16"/>
        <v>2003783.2266227826</v>
      </c>
    </row>
    <row r="1004" spans="3:10">
      <c r="C1004">
        <v>17</v>
      </c>
      <c r="E1004">
        <v>83.487006388365756</v>
      </c>
      <c r="G1004">
        <v>0.53899353485973256</v>
      </c>
      <c r="H1004">
        <f>+C1004/'Dados Primários'!$D$31</f>
        <v>0.33333333333333331</v>
      </c>
      <c r="I1004" s="63">
        <v>134870408945.19092</v>
      </c>
      <c r="J1004" s="38">
        <f t="shared" si="16"/>
        <v>2023009.2302113308</v>
      </c>
    </row>
    <row r="1005" spans="3:10">
      <c r="C1005">
        <v>18</v>
      </c>
      <c r="E1005">
        <v>78.116369263323193</v>
      </c>
      <c r="G1005">
        <v>0.46434038752426415</v>
      </c>
      <c r="H1005">
        <f>+C1005/'Dados Primários'!$D$31</f>
        <v>0.35294117647058826</v>
      </c>
      <c r="I1005" s="63">
        <v>134963141823.63597</v>
      </c>
      <c r="J1005" s="38">
        <f t="shared" si="16"/>
        <v>1727810.1378990409</v>
      </c>
    </row>
    <row r="1006" spans="3:10">
      <c r="C1006">
        <v>17</v>
      </c>
      <c r="E1006">
        <v>77.818208672952935</v>
      </c>
      <c r="G1006">
        <v>0.4688931203069599</v>
      </c>
      <c r="H1006">
        <f>+C1006/'Dados Primários'!$D$31</f>
        <v>0.33333333333333331</v>
      </c>
      <c r="I1006" s="63">
        <v>133524629849.71918</v>
      </c>
      <c r="J1006" s="38">
        <f t="shared" si="16"/>
        <v>1624034.3774428542</v>
      </c>
    </row>
    <row r="1007" spans="3:10">
      <c r="C1007">
        <v>17</v>
      </c>
      <c r="E1007">
        <v>82.633166319985492</v>
      </c>
      <c r="G1007">
        <v>0.486672999074996</v>
      </c>
      <c r="H1007">
        <f>+C1007/'Dados Primários'!$D$31</f>
        <v>0.33333333333333331</v>
      </c>
      <c r="I1007" s="63">
        <v>136453884230.20667</v>
      </c>
      <c r="J1007" s="38">
        <f t="shared" si="16"/>
        <v>1829179.3678781879</v>
      </c>
    </row>
    <row r="1008" spans="3:10">
      <c r="C1008">
        <v>19</v>
      </c>
      <c r="E1008">
        <v>79.626339996059585</v>
      </c>
      <c r="G1008">
        <v>0.51309545345748564</v>
      </c>
      <c r="H1008">
        <f>+C1008/'Dados Primários'!$D$31</f>
        <v>0.37254901960784315</v>
      </c>
      <c r="I1008" s="63">
        <v>138432257083.44592</v>
      </c>
      <c r="J1008" s="38">
        <f t="shared" si="16"/>
        <v>2107053.8991425727</v>
      </c>
    </row>
    <row r="1009" spans="3:10">
      <c r="C1009">
        <v>15</v>
      </c>
      <c r="E1009">
        <v>79.896313773419848</v>
      </c>
      <c r="G1009">
        <v>0.49528625996098219</v>
      </c>
      <c r="H1009">
        <f>+C1009/'Dados Primários'!$D$31</f>
        <v>0.29411764705882354</v>
      </c>
      <c r="I1009" s="63">
        <v>148944801475.36136</v>
      </c>
      <c r="J1009" s="38">
        <f t="shared" si="16"/>
        <v>1733522.3904740086</v>
      </c>
    </row>
    <row r="1010" spans="3:10">
      <c r="C1010">
        <v>18</v>
      </c>
      <c r="E1010">
        <v>81.345589867488286</v>
      </c>
      <c r="G1010">
        <v>0.47617116422679795</v>
      </c>
      <c r="H1010">
        <f>+C1010/'Dados Primários'!$D$31</f>
        <v>0.35294117647058826</v>
      </c>
      <c r="I1010" s="63">
        <v>133278396398.42435</v>
      </c>
      <c r="J1010" s="38">
        <f t="shared" si="16"/>
        <v>1822045.3930751423</v>
      </c>
    </row>
    <row r="1011" spans="3:10">
      <c r="C1011">
        <v>19</v>
      </c>
      <c r="E1011">
        <v>79.32890287569208</v>
      </c>
      <c r="G1011">
        <v>0.50875715979317071</v>
      </c>
      <c r="H1011">
        <f>+C1011/'Dados Primários'!$D$31</f>
        <v>0.37254901960784315</v>
      </c>
      <c r="I1011" s="63">
        <v>138008268318.14285</v>
      </c>
      <c r="J1011" s="38">
        <f t="shared" si="16"/>
        <v>2075059.3060217998</v>
      </c>
    </row>
    <row r="1012" spans="3:10">
      <c r="C1012">
        <v>15</v>
      </c>
      <c r="E1012">
        <v>80.870631756666413</v>
      </c>
      <c r="G1012">
        <v>0.48158464382010729</v>
      </c>
      <c r="H1012">
        <f>+C1012/'Dados Primários'!$D$31</f>
        <v>0.29411764705882354</v>
      </c>
      <c r="I1012" s="63">
        <v>132965623027.16338</v>
      </c>
      <c r="J1012" s="38">
        <f t="shared" si="16"/>
        <v>1523084.2313004786</v>
      </c>
    </row>
    <row r="1013" spans="3:10">
      <c r="C1013">
        <v>18</v>
      </c>
      <c r="E1013">
        <v>80.707934292362978</v>
      </c>
      <c r="G1013">
        <v>0.49310868454310519</v>
      </c>
      <c r="H1013">
        <f>+C1013/'Dados Primários'!$D$31</f>
        <v>0.35294117647058826</v>
      </c>
      <c r="I1013" s="63">
        <v>131226217534.96408</v>
      </c>
      <c r="J1013" s="38">
        <f t="shared" si="16"/>
        <v>1843239.730655849</v>
      </c>
    </row>
    <row r="1014" spans="3:10">
      <c r="C1014">
        <v>19</v>
      </c>
      <c r="E1014">
        <v>82.251651744475424</v>
      </c>
      <c r="G1014">
        <v>0.47766111596844213</v>
      </c>
      <c r="H1014">
        <f>+C1014/'Dados Primários'!$D$31</f>
        <v>0.37254901960784315</v>
      </c>
      <c r="I1014" s="63">
        <v>147038110141.19449</v>
      </c>
      <c r="J1014" s="38">
        <f t="shared" si="16"/>
        <v>2152176.3466484188</v>
      </c>
    </row>
    <row r="1015" spans="3:10">
      <c r="C1015">
        <v>20</v>
      </c>
      <c r="E1015">
        <v>83.51086939848534</v>
      </c>
      <c r="G1015">
        <v>0.45037608160654835</v>
      </c>
      <c r="H1015">
        <f>+C1015/'Dados Primários'!$D$31</f>
        <v>0.39215686274509803</v>
      </c>
      <c r="I1015" s="63">
        <v>127517143055.57178</v>
      </c>
      <c r="J1015" s="38">
        <f t="shared" si="16"/>
        <v>1880817.7585521021</v>
      </c>
    </row>
    <row r="1016" spans="3:10">
      <c r="C1016">
        <v>19</v>
      </c>
      <c r="E1016">
        <v>79.181980343154621</v>
      </c>
      <c r="G1016">
        <v>0.47080356125757267</v>
      </c>
      <c r="H1016">
        <f>+C1016/'Dados Primários'!$D$31</f>
        <v>0.37254901960784315</v>
      </c>
      <c r="I1016" s="63">
        <v>148623334994.8299</v>
      </c>
      <c r="J1016" s="38">
        <f t="shared" si="16"/>
        <v>2064127.5276023566</v>
      </c>
    </row>
    <row r="1017" spans="3:10">
      <c r="C1017">
        <v>18</v>
      </c>
      <c r="E1017">
        <v>83.54362739973871</v>
      </c>
      <c r="G1017">
        <v>0.4954540560233659</v>
      </c>
      <c r="H1017">
        <f>+C1017/'Dados Primários'!$D$31</f>
        <v>0.35294117647058826</v>
      </c>
      <c r="I1017" s="63">
        <v>130391258105.81784</v>
      </c>
      <c r="J1017" s="38">
        <f t="shared" si="16"/>
        <v>1904879.5564926344</v>
      </c>
    </row>
    <row r="1018" spans="3:10">
      <c r="C1018">
        <v>18</v>
      </c>
      <c r="E1018">
        <v>77.745707408406631</v>
      </c>
      <c r="G1018">
        <v>0.49631958470974102</v>
      </c>
      <c r="H1018">
        <f>+C1018/'Dados Primários'!$D$31</f>
        <v>0.35294117647058826</v>
      </c>
      <c r="I1018" s="63">
        <v>123874984480.3824</v>
      </c>
      <c r="J1018" s="38">
        <f t="shared" si="16"/>
        <v>1687033.7633016838</v>
      </c>
    </row>
    <row r="1019" spans="3:10">
      <c r="C1019">
        <v>17</v>
      </c>
      <c r="E1019">
        <v>80.104413090322353</v>
      </c>
      <c r="G1019">
        <v>0.543260216616681</v>
      </c>
      <c r="H1019">
        <f>+C1019/'Dados Primários'!$D$31</f>
        <v>0.33333333333333331</v>
      </c>
      <c r="I1019" s="63">
        <v>134864161787.02571</v>
      </c>
      <c r="J1019" s="38">
        <f t="shared" si="16"/>
        <v>1956318.8880075903</v>
      </c>
    </row>
    <row r="1020" spans="3:10">
      <c r="C1020">
        <v>17</v>
      </c>
      <c r="E1020">
        <v>82.870809047888415</v>
      </c>
      <c r="G1020">
        <v>0.47446067655666763</v>
      </c>
      <c r="H1020">
        <f>+C1020/'Dados Primários'!$D$31</f>
        <v>0.33333333333333331</v>
      </c>
      <c r="I1020" s="63">
        <v>149967154541.0376</v>
      </c>
      <c r="J1020" s="38">
        <f t="shared" si="16"/>
        <v>1965516.5235048416</v>
      </c>
    </row>
    <row r="1021" spans="3:10">
      <c r="C1021">
        <v>17</v>
      </c>
      <c r="E1021">
        <v>81.687667860504092</v>
      </c>
      <c r="G1021">
        <v>0.46059088791282427</v>
      </c>
      <c r="H1021">
        <f>+C1021/'Dados Primários'!$D$31</f>
        <v>0.33333333333333331</v>
      </c>
      <c r="I1021" s="63">
        <v>125966371218.65822</v>
      </c>
      <c r="J1021" s="38">
        <f t="shared" si="16"/>
        <v>1579811.2533672994</v>
      </c>
    </row>
    <row r="1022" spans="3:10">
      <c r="C1022">
        <v>17</v>
      </c>
      <c r="E1022">
        <v>76.63373149215883</v>
      </c>
      <c r="G1022">
        <v>0.45105315083686875</v>
      </c>
      <c r="H1022">
        <f>+C1022/'Dados Primários'!$D$31</f>
        <v>0.33333333333333331</v>
      </c>
      <c r="I1022" s="63">
        <v>124801071988.79173</v>
      </c>
      <c r="J1022" s="38">
        <f t="shared" si="16"/>
        <v>1437953.2110910127</v>
      </c>
    </row>
    <row r="1023" spans="3:10">
      <c r="C1023">
        <v>18</v>
      </c>
      <c r="E1023">
        <v>79.125188713485926</v>
      </c>
      <c r="G1023">
        <v>0.45030611525303971</v>
      </c>
      <c r="H1023">
        <f>+C1023/'Dados Primários'!$D$31</f>
        <v>0.35294117647058826</v>
      </c>
      <c r="I1023" s="63">
        <v>129616915622.5477</v>
      </c>
      <c r="J1023" s="38">
        <f t="shared" si="16"/>
        <v>1629996.2879200287</v>
      </c>
    </row>
    <row r="1024" spans="3:10">
      <c r="C1024">
        <v>19</v>
      </c>
      <c r="E1024">
        <v>81.046707558001714</v>
      </c>
      <c r="G1024">
        <v>0.49487905783805952</v>
      </c>
      <c r="H1024">
        <f>+C1024/'Dados Primários'!$D$31</f>
        <v>0.37254901960784315</v>
      </c>
      <c r="I1024" s="63">
        <v>129500868159.11386</v>
      </c>
      <c r="J1024" s="38">
        <f t="shared" si="16"/>
        <v>1935042.7197772935</v>
      </c>
    </row>
    <row r="1025" spans="3:10">
      <c r="C1025">
        <v>17</v>
      </c>
      <c r="E1025">
        <v>80.013927334926052</v>
      </c>
      <c r="G1025">
        <v>0.53232508426640424</v>
      </c>
      <c r="H1025">
        <f>+C1025/'Dados Primários'!$D$31</f>
        <v>0.33333333333333331</v>
      </c>
      <c r="I1025" s="63">
        <v>129091150226.57959</v>
      </c>
      <c r="J1025" s="38">
        <f t="shared" si="16"/>
        <v>1832811.2195883351</v>
      </c>
    </row>
    <row r="1026" spans="3:10">
      <c r="C1026">
        <v>18</v>
      </c>
      <c r="E1026">
        <v>82.076718102244996</v>
      </c>
      <c r="G1026">
        <v>0.48769126545530339</v>
      </c>
      <c r="H1026">
        <f>+C1026/'Dados Primários'!$D$31</f>
        <v>0.35294117647058826</v>
      </c>
      <c r="I1026" s="63">
        <v>142961858123.05746</v>
      </c>
      <c r="J1026" s="38">
        <f t="shared" si="16"/>
        <v>2019702.8262132588</v>
      </c>
    </row>
    <row r="1027" spans="3:10">
      <c r="C1027">
        <v>20</v>
      </c>
      <c r="E1027">
        <v>79.401144431625099</v>
      </c>
      <c r="G1027">
        <v>0.52709850728376706</v>
      </c>
      <c r="H1027">
        <f>+C1027/'Dados Primários'!$D$31</f>
        <v>0.39215686274509803</v>
      </c>
      <c r="I1027" s="63">
        <v>137949474226.65985</v>
      </c>
      <c r="J1027" s="38">
        <f t="shared" si="16"/>
        <v>2264114.6641106531</v>
      </c>
    </row>
    <row r="1028" spans="3:10">
      <c r="C1028">
        <v>18</v>
      </c>
      <c r="E1028">
        <v>79.034462322962682</v>
      </c>
      <c r="G1028">
        <v>0.54461191827180422</v>
      </c>
      <c r="H1028">
        <f>+C1028/'Dados Primários'!$D$31</f>
        <v>0.35294117647058826</v>
      </c>
      <c r="I1028" s="63">
        <v>134813327472.10437</v>
      </c>
      <c r="J1028" s="38">
        <f t="shared" si="16"/>
        <v>2048041.7301482179</v>
      </c>
    </row>
    <row r="1029" spans="3:10">
      <c r="C1029">
        <v>16</v>
      </c>
      <c r="E1029">
        <v>76.208262033857523</v>
      </c>
      <c r="G1029">
        <v>0.49251039421302756</v>
      </c>
      <c r="H1029">
        <f>+C1029/'Dados Primários'!$D$31</f>
        <v>0.31372549019607843</v>
      </c>
      <c r="I1029" s="63">
        <v>135594823658.27766</v>
      </c>
      <c r="J1029" s="38">
        <f t="shared" si="16"/>
        <v>1596652.3890326179</v>
      </c>
    </row>
    <row r="1030" spans="3:10">
      <c r="C1030">
        <v>18</v>
      </c>
      <c r="E1030">
        <v>80.260003043459733</v>
      </c>
      <c r="G1030">
        <v>0.52219553835326604</v>
      </c>
      <c r="H1030">
        <f>+C1030/'Dados Primários'!$D$31</f>
        <v>0.35294117647058826</v>
      </c>
      <c r="I1030" s="63">
        <v>130201224672.70178</v>
      </c>
      <c r="J1030" s="38">
        <f t="shared" si="16"/>
        <v>1925970.9266621668</v>
      </c>
    </row>
    <row r="1031" spans="3:10">
      <c r="C1031">
        <v>19</v>
      </c>
      <c r="E1031">
        <v>81.87115142767837</v>
      </c>
      <c r="G1031">
        <v>0.54041310334131731</v>
      </c>
      <c r="H1031">
        <f>+C1031/'Dados Primários'!$D$31</f>
        <v>0.37254901960784315</v>
      </c>
      <c r="I1031" s="63">
        <v>139983074098.81757</v>
      </c>
      <c r="J1031" s="38">
        <f t="shared" si="16"/>
        <v>2307361.9181494713</v>
      </c>
    </row>
    <row r="1032" spans="3:10">
      <c r="C1032">
        <v>18</v>
      </c>
      <c r="E1032">
        <v>80.442044990343064</v>
      </c>
      <c r="G1032">
        <v>0.5230278575201649</v>
      </c>
      <c r="H1032">
        <f>+C1032/'Dados Primários'!$D$31</f>
        <v>0.35294117647058826</v>
      </c>
      <c r="I1032" s="63">
        <v>143526378826.94897</v>
      </c>
      <c r="J1032" s="38">
        <f t="shared" ref="J1032:J1095" si="17">+E1032*G1032*H1032*I1032/1000000</f>
        <v>2131287.2176654935</v>
      </c>
    </row>
    <row r="1033" spans="3:10">
      <c r="C1033">
        <v>17</v>
      </c>
      <c r="E1033">
        <v>77.450152695854271</v>
      </c>
      <c r="G1033">
        <v>0.52920134141072694</v>
      </c>
      <c r="H1033">
        <f>+C1033/'Dados Primários'!$D$31</f>
        <v>0.33333333333333331</v>
      </c>
      <c r="I1033" s="63">
        <v>145848944531.68332</v>
      </c>
      <c r="J1033" s="38">
        <f t="shared" si="17"/>
        <v>1992623.5123920396</v>
      </c>
    </row>
    <row r="1034" spans="3:10">
      <c r="C1034">
        <v>18</v>
      </c>
      <c r="E1034">
        <v>80.716359222641387</v>
      </c>
      <c r="G1034">
        <v>0.48694509008757081</v>
      </c>
      <c r="H1034">
        <f>+C1034/'Dados Primários'!$D$31</f>
        <v>0.35294117647058826</v>
      </c>
      <c r="I1034" s="63">
        <v>151210744001.53513</v>
      </c>
      <c r="J1034" s="38">
        <f t="shared" si="17"/>
        <v>2097618.6461171643</v>
      </c>
    </row>
    <row r="1035" spans="3:10">
      <c r="C1035">
        <v>19</v>
      </c>
      <c r="E1035">
        <v>79.849454933707349</v>
      </c>
      <c r="G1035">
        <v>0.48612910180172375</v>
      </c>
      <c r="H1035">
        <f>+C1035/'Dados Primários'!$D$31</f>
        <v>0.37254901960784315</v>
      </c>
      <c r="I1035" s="63">
        <v>146974433800.65933</v>
      </c>
      <c r="J1035" s="38">
        <f t="shared" si="17"/>
        <v>2125439.7435499947</v>
      </c>
    </row>
    <row r="1036" spans="3:10">
      <c r="C1036">
        <v>19</v>
      </c>
      <c r="E1036">
        <v>77.789070819406334</v>
      </c>
      <c r="G1036">
        <v>0.47181398157114818</v>
      </c>
      <c r="H1036">
        <f>+C1036/'Dados Primários'!$D$31</f>
        <v>0.37254901960784315</v>
      </c>
      <c r="I1036" s="63">
        <v>137308887681.60199</v>
      </c>
      <c r="J1036" s="38">
        <f t="shared" si="17"/>
        <v>1877463.3343251599</v>
      </c>
    </row>
    <row r="1037" spans="3:10">
      <c r="C1037">
        <v>16</v>
      </c>
      <c r="E1037">
        <v>80.913261762314136</v>
      </c>
      <c r="G1037">
        <v>0.47758826628680728</v>
      </c>
      <c r="H1037">
        <f>+C1037/'Dados Primários'!$D$31</f>
        <v>0.31372549019607843</v>
      </c>
      <c r="I1037" s="63">
        <v>138475264684.51846</v>
      </c>
      <c r="J1037" s="38">
        <f t="shared" si="17"/>
        <v>1678786.1106511394</v>
      </c>
    </row>
    <row r="1038" spans="3:10">
      <c r="C1038">
        <v>15</v>
      </c>
      <c r="E1038">
        <v>77.19043921362163</v>
      </c>
      <c r="G1038">
        <v>0.52599148236959781</v>
      </c>
      <c r="H1038">
        <f>+C1038/'Dados Primários'!$D$31</f>
        <v>0.29411764705882354</v>
      </c>
      <c r="I1038" s="63">
        <v>151773552701.70306</v>
      </c>
      <c r="J1038" s="38">
        <f t="shared" si="17"/>
        <v>1812422.3400158877</v>
      </c>
    </row>
    <row r="1039" spans="3:10">
      <c r="C1039">
        <v>17</v>
      </c>
      <c r="E1039">
        <v>83.711863338813117</v>
      </c>
      <c r="G1039">
        <v>0.53884418582955573</v>
      </c>
      <c r="H1039">
        <f>+C1039/'Dados Primários'!$D$31</f>
        <v>0.33333333333333331</v>
      </c>
      <c r="I1039" s="63">
        <v>126100257523.40456</v>
      </c>
      <c r="J1039" s="38">
        <f t="shared" si="17"/>
        <v>1896028.7959467089</v>
      </c>
    </row>
    <row r="1040" spans="3:10">
      <c r="C1040">
        <v>18</v>
      </c>
      <c r="E1040">
        <v>81.287135432142364</v>
      </c>
      <c r="G1040">
        <v>0.45423123734268883</v>
      </c>
      <c r="H1040">
        <f>+C1040/'Dados Primários'!$D$31</f>
        <v>0.35294117647058826</v>
      </c>
      <c r="I1040" s="63">
        <v>125028195860.34314</v>
      </c>
      <c r="J1040" s="38">
        <f t="shared" si="17"/>
        <v>1629330.2094974562</v>
      </c>
    </row>
    <row r="1041" spans="3:10">
      <c r="C1041">
        <v>16</v>
      </c>
      <c r="E1041">
        <v>80.885208016673658</v>
      </c>
      <c r="G1041">
        <v>0.46440601857118591</v>
      </c>
      <c r="H1041">
        <f>+C1041/'Dados Primários'!$D$31</f>
        <v>0.31372549019607843</v>
      </c>
      <c r="I1041" s="63">
        <v>136887824787.24039</v>
      </c>
      <c r="J1041" s="38">
        <f t="shared" si="17"/>
        <v>1613175.3423522874</v>
      </c>
    </row>
    <row r="1042" spans="3:10">
      <c r="C1042">
        <v>16</v>
      </c>
      <c r="E1042">
        <v>77.691136234296081</v>
      </c>
      <c r="G1042">
        <v>0.4719541259212206</v>
      </c>
      <c r="H1042">
        <f>+C1042/'Dados Primários'!$D$31</f>
        <v>0.31372549019607843</v>
      </c>
      <c r="I1042" s="63">
        <v>141671199149.29904</v>
      </c>
      <c r="J1042" s="38">
        <f t="shared" si="17"/>
        <v>1629681.1291544766</v>
      </c>
    </row>
    <row r="1043" spans="3:10">
      <c r="C1043">
        <v>19</v>
      </c>
      <c r="E1043">
        <v>82.926689814276386</v>
      </c>
      <c r="G1043">
        <v>0.53299435795424244</v>
      </c>
      <c r="H1043">
        <f>+C1043/'Dados Primários'!$D$31</f>
        <v>0.37254901960784315</v>
      </c>
      <c r="I1043" s="63">
        <v>135844102268.96596</v>
      </c>
      <c r="J1043" s="38">
        <f t="shared" si="17"/>
        <v>2236872.1104581002</v>
      </c>
    </row>
    <row r="1044" spans="3:10">
      <c r="C1044">
        <v>18</v>
      </c>
      <c r="E1044">
        <v>76.875708543171967</v>
      </c>
      <c r="G1044">
        <v>0.53617413695257821</v>
      </c>
      <c r="H1044">
        <f>+C1044/'Dados Primários'!$D$31</f>
        <v>0.35294117647058826</v>
      </c>
      <c r="I1044" s="63">
        <v>149826834510.93121</v>
      </c>
      <c r="J1044" s="38">
        <f t="shared" si="17"/>
        <v>2179650.8238430205</v>
      </c>
    </row>
    <row r="1045" spans="3:10">
      <c r="C1045">
        <v>19</v>
      </c>
      <c r="E1045">
        <v>82.033485091306957</v>
      </c>
      <c r="G1045">
        <v>0.47871976198103272</v>
      </c>
      <c r="H1045">
        <f>+C1045/'Dados Primários'!$D$31</f>
        <v>0.37254901960784315</v>
      </c>
      <c r="I1045" s="63">
        <v>137607625220.71954</v>
      </c>
      <c r="J1045" s="38">
        <f t="shared" si="17"/>
        <v>2013253.4092924001</v>
      </c>
    </row>
    <row r="1046" spans="3:10">
      <c r="C1046">
        <v>19</v>
      </c>
      <c r="E1046">
        <v>80.783929596088797</v>
      </c>
      <c r="G1046">
        <v>0.5430396152162178</v>
      </c>
      <c r="H1046">
        <f>+C1046/'Dados Primários'!$D$31</f>
        <v>0.37254901960784315</v>
      </c>
      <c r="I1046" s="63">
        <v>149357084633.48312</v>
      </c>
      <c r="J1046" s="38">
        <f t="shared" si="17"/>
        <v>2440988.5398541596</v>
      </c>
    </row>
    <row r="1047" spans="3:10">
      <c r="C1047">
        <v>18</v>
      </c>
      <c r="E1047">
        <v>79.50472146435861</v>
      </c>
      <c r="G1047">
        <v>0.46681293897182352</v>
      </c>
      <c r="H1047">
        <f>+C1047/'Dados Primários'!$D$31</f>
        <v>0.35294117647058826</v>
      </c>
      <c r="I1047" s="63">
        <v>132521434950.8851</v>
      </c>
      <c r="J1047" s="38">
        <f t="shared" si="17"/>
        <v>1735898.2462806632</v>
      </c>
    </row>
    <row r="1048" spans="3:10">
      <c r="C1048">
        <v>19</v>
      </c>
      <c r="E1048">
        <v>83.853651475093159</v>
      </c>
      <c r="G1048">
        <v>0.52506529943787739</v>
      </c>
      <c r="H1048">
        <f>+C1048/'Dados Primários'!$D$31</f>
        <v>0.37254901960784315</v>
      </c>
      <c r="I1048" s="63">
        <v>135757219525.87236</v>
      </c>
      <c r="J1048" s="38">
        <f t="shared" si="17"/>
        <v>2226802.2731780736</v>
      </c>
    </row>
    <row r="1049" spans="3:10">
      <c r="C1049">
        <v>15</v>
      </c>
      <c r="E1049">
        <v>80.320341890826981</v>
      </c>
      <c r="G1049">
        <v>0.47248765240539226</v>
      </c>
      <c r="H1049">
        <f>+C1049/'Dados Primários'!$D$31</f>
        <v>0.29411764705882354</v>
      </c>
      <c r="I1049" s="63">
        <v>129588571336.86011</v>
      </c>
      <c r="J1049" s="38">
        <f t="shared" si="17"/>
        <v>1446451.2357491117</v>
      </c>
    </row>
    <row r="1050" spans="3:10">
      <c r="C1050">
        <v>18</v>
      </c>
      <c r="E1050">
        <v>79.986159129061804</v>
      </c>
      <c r="G1050">
        <v>0.49997397742698624</v>
      </c>
      <c r="H1050">
        <f>+C1050/'Dados Primários'!$D$31</f>
        <v>0.35294117647058826</v>
      </c>
      <c r="I1050" s="63">
        <v>133118458607.75488</v>
      </c>
      <c r="J1050" s="38">
        <f t="shared" si="17"/>
        <v>1878896.4803890297</v>
      </c>
    </row>
    <row r="1051" spans="3:10">
      <c r="C1051">
        <v>18</v>
      </c>
      <c r="E1051">
        <v>79.376482141845159</v>
      </c>
      <c r="G1051">
        <v>0.46263861535705564</v>
      </c>
      <c r="H1051">
        <f>+C1051/'Dados Primários'!$D$31</f>
        <v>0.35294117647058826</v>
      </c>
      <c r="I1051" s="63">
        <v>149933820536.32932</v>
      </c>
      <c r="J1051" s="38">
        <f t="shared" si="17"/>
        <v>1943281.265231729</v>
      </c>
    </row>
    <row r="1052" spans="3:10">
      <c r="C1052">
        <v>17</v>
      </c>
      <c r="E1052">
        <v>80.535357991482769</v>
      </c>
      <c r="G1052">
        <v>0.46720830603372693</v>
      </c>
      <c r="H1052">
        <f>+C1052/'Dados Primários'!$D$31</f>
        <v>0.33333333333333331</v>
      </c>
      <c r="I1052" s="63">
        <v>135721754087.00563</v>
      </c>
      <c r="J1052" s="38">
        <f t="shared" si="17"/>
        <v>1702257.8976199164</v>
      </c>
    </row>
    <row r="1053" spans="3:10">
      <c r="C1053">
        <v>19</v>
      </c>
      <c r="E1053">
        <v>77.761762850806932</v>
      </c>
      <c r="G1053">
        <v>0.46999950884841363</v>
      </c>
      <c r="H1053">
        <f>+C1053/'Dados Primários'!$D$31</f>
        <v>0.37254901960784315</v>
      </c>
      <c r="I1053" s="63">
        <v>133520940303.57941</v>
      </c>
      <c r="J1053" s="38">
        <f t="shared" si="17"/>
        <v>1818010.170776112</v>
      </c>
    </row>
    <row r="1054" spans="3:10">
      <c r="C1054">
        <v>19</v>
      </c>
      <c r="E1054">
        <v>77.948233512206116</v>
      </c>
      <c r="G1054">
        <v>0.48174521528731346</v>
      </c>
      <c r="H1054">
        <f>+C1054/'Dados Primários'!$D$31</f>
        <v>0.37254901960784315</v>
      </c>
      <c r="I1054" s="63">
        <v>134443682259.15529</v>
      </c>
      <c r="J1054" s="38">
        <f t="shared" si="17"/>
        <v>1880821.1987489713</v>
      </c>
    </row>
    <row r="1055" spans="3:10">
      <c r="C1055">
        <v>20</v>
      </c>
      <c r="E1055">
        <v>83.960639648121145</v>
      </c>
      <c r="G1055">
        <v>0.4918333338768377</v>
      </c>
      <c r="H1055">
        <f>+C1055/'Dados Primários'!$D$31</f>
        <v>0.39215686274509803</v>
      </c>
      <c r="I1055" s="63">
        <v>132967729622.94879</v>
      </c>
      <c r="J1055" s="38">
        <f t="shared" si="17"/>
        <v>2153276.3533043489</v>
      </c>
    </row>
    <row r="1056" spans="3:10">
      <c r="C1056">
        <v>19</v>
      </c>
      <c r="E1056">
        <v>78.470565972137535</v>
      </c>
      <c r="G1056">
        <v>0.54284246801065406</v>
      </c>
      <c r="H1056">
        <f>+C1056/'Dados Primários'!$D$31</f>
        <v>0.37254901960784315</v>
      </c>
      <c r="I1056" s="63">
        <v>136631772900.2944</v>
      </c>
      <c r="J1056" s="38">
        <f t="shared" si="17"/>
        <v>2168281.8268302642</v>
      </c>
    </row>
    <row r="1057" spans="3:10">
      <c r="C1057">
        <v>19</v>
      </c>
      <c r="E1057">
        <v>78.802293715440811</v>
      </c>
      <c r="G1057">
        <v>0.45335985506109888</v>
      </c>
      <c r="H1057">
        <f>+C1057/'Dados Primários'!$D$31</f>
        <v>0.37254901960784315</v>
      </c>
      <c r="I1057" s="63">
        <v>128207135248.09439</v>
      </c>
      <c r="J1057" s="38">
        <f t="shared" si="17"/>
        <v>1706387.0264064148</v>
      </c>
    </row>
    <row r="1058" spans="3:10">
      <c r="C1058">
        <v>18</v>
      </c>
      <c r="E1058">
        <v>78.150475413608589</v>
      </c>
      <c r="G1058">
        <v>0.51908401188863629</v>
      </c>
      <c r="H1058">
        <f>+C1058/'Dados Primários'!$D$31</f>
        <v>0.35294117647058826</v>
      </c>
      <c r="I1058" s="63">
        <v>135322114722.48756</v>
      </c>
      <c r="J1058" s="38">
        <f t="shared" si="17"/>
        <v>1937494.0697104724</v>
      </c>
    </row>
    <row r="1059" spans="3:10">
      <c r="C1059">
        <v>18</v>
      </c>
      <c r="E1059">
        <v>83.040276519507302</v>
      </c>
      <c r="G1059">
        <v>0.54498781230998594</v>
      </c>
      <c r="H1059">
        <f>+C1059/'Dados Primários'!$D$31</f>
        <v>0.35294117647058826</v>
      </c>
      <c r="I1059" s="63">
        <v>136782140848.59106</v>
      </c>
      <c r="J1059" s="38">
        <f t="shared" si="17"/>
        <v>2184777.9432242117</v>
      </c>
    </row>
    <row r="1060" spans="3:10">
      <c r="C1060">
        <v>18</v>
      </c>
      <c r="E1060">
        <v>81.927463359165685</v>
      </c>
      <c r="G1060">
        <v>0.51016149393290355</v>
      </c>
      <c r="H1060">
        <f>+C1060/'Dados Primários'!$D$31</f>
        <v>0.35294117647058826</v>
      </c>
      <c r="I1060" s="63">
        <v>135441242269.91145</v>
      </c>
      <c r="J1060" s="38">
        <f t="shared" si="17"/>
        <v>1997976.8030214706</v>
      </c>
    </row>
    <row r="1061" spans="3:10">
      <c r="C1061">
        <v>20</v>
      </c>
      <c r="E1061">
        <v>82.87667749769831</v>
      </c>
      <c r="G1061">
        <v>0.48422853030926949</v>
      </c>
      <c r="H1061">
        <f>+C1061/'Dados Primários'!$D$31</f>
        <v>0.39215686274509803</v>
      </c>
      <c r="I1061" s="63">
        <v>128958830401.74788</v>
      </c>
      <c r="J1061" s="38">
        <f t="shared" si="17"/>
        <v>2029521.2890816336</v>
      </c>
    </row>
    <row r="1062" spans="3:10">
      <c r="C1062">
        <v>18</v>
      </c>
      <c r="E1062">
        <v>76.3187038154894</v>
      </c>
      <c r="G1062">
        <v>0.52890890789167444</v>
      </c>
      <c r="H1062">
        <f>+C1062/'Dados Primários'!$D$31</f>
        <v>0.35294117647058826</v>
      </c>
      <c r="I1062" s="63">
        <v>139062562176.52121</v>
      </c>
      <c r="J1062" s="38">
        <f t="shared" si="17"/>
        <v>1981182.225987385</v>
      </c>
    </row>
    <row r="1063" spans="3:10">
      <c r="C1063">
        <v>19</v>
      </c>
      <c r="E1063">
        <v>80.455026930409957</v>
      </c>
      <c r="G1063">
        <v>0.47201493537147293</v>
      </c>
      <c r="H1063">
        <f>+C1063/'Dados Primários'!$D$31</f>
        <v>0.37254901960784315</v>
      </c>
      <c r="I1063" s="63">
        <v>122482500791.77437</v>
      </c>
      <c r="J1063" s="38">
        <f t="shared" si="17"/>
        <v>1732871.6437037631</v>
      </c>
    </row>
    <row r="1064" spans="3:10">
      <c r="C1064">
        <v>20</v>
      </c>
      <c r="E1064">
        <v>79.637619400228203</v>
      </c>
      <c r="G1064">
        <v>0.45501878834563253</v>
      </c>
      <c r="H1064">
        <f>+C1064/'Dados Primários'!$D$31</f>
        <v>0.39215686274509803</v>
      </c>
      <c r="I1064" s="63">
        <v>131390807351.74512</v>
      </c>
      <c r="J1064" s="38">
        <f t="shared" si="17"/>
        <v>1867120.7251339541</v>
      </c>
    </row>
    <row r="1065" spans="3:10">
      <c r="C1065">
        <v>16</v>
      </c>
      <c r="E1065">
        <v>77.469259635298172</v>
      </c>
      <c r="G1065">
        <v>0.50077572504560264</v>
      </c>
      <c r="H1065">
        <f>+C1065/'Dados Primários'!$D$31</f>
        <v>0.31372549019607843</v>
      </c>
      <c r="I1065" s="63">
        <v>123299160780.05878</v>
      </c>
      <c r="J1065" s="38">
        <f t="shared" si="17"/>
        <v>1500661.0175979822</v>
      </c>
    </row>
    <row r="1066" spans="3:10">
      <c r="C1066">
        <v>19</v>
      </c>
      <c r="E1066">
        <v>81.846690456311535</v>
      </c>
      <c r="G1066">
        <v>0.53761084144358096</v>
      </c>
      <c r="H1066">
        <f>+C1066/'Dados Primários'!$D$31</f>
        <v>0.37254901960784315</v>
      </c>
      <c r="I1066" s="63">
        <v>146995230447.96439</v>
      </c>
      <c r="J1066" s="38">
        <f t="shared" si="17"/>
        <v>2409660.2270216262</v>
      </c>
    </row>
    <row r="1067" spans="3:10">
      <c r="C1067">
        <v>17</v>
      </c>
      <c r="E1067">
        <v>77.3264992280521</v>
      </c>
      <c r="G1067">
        <v>0.5254121422653143</v>
      </c>
      <c r="H1067">
        <f>+C1067/'Dados Primários'!$D$31</f>
        <v>0.33333333333333331</v>
      </c>
      <c r="I1067" s="63">
        <v>126838138937.4091</v>
      </c>
      <c r="J1067" s="38">
        <f t="shared" si="17"/>
        <v>1717738.5426848035</v>
      </c>
    </row>
    <row r="1068" spans="3:10">
      <c r="C1068">
        <v>19</v>
      </c>
      <c r="E1068">
        <v>82.472525871578853</v>
      </c>
      <c r="G1068">
        <v>0.50187505313748271</v>
      </c>
      <c r="H1068">
        <f>+C1068/'Dados Primários'!$D$31</f>
        <v>0.37254901960784315</v>
      </c>
      <c r="I1068" s="63">
        <v>136601121034.7531</v>
      </c>
      <c r="J1068" s="38">
        <f t="shared" si="17"/>
        <v>2106408.471526505</v>
      </c>
    </row>
    <row r="1069" spans="3:10">
      <c r="C1069">
        <v>19</v>
      </c>
      <c r="E1069">
        <v>83.7423236257128</v>
      </c>
      <c r="G1069">
        <v>0.51401808167063545</v>
      </c>
      <c r="H1069">
        <f>+C1069/'Dados Primários'!$D$31</f>
        <v>0.37254901960784315</v>
      </c>
      <c r="I1069" s="63">
        <v>123041231095.34441</v>
      </c>
      <c r="J1069" s="38">
        <f t="shared" si="17"/>
        <v>1973138.1627493182</v>
      </c>
    </row>
    <row r="1070" spans="3:10">
      <c r="C1070">
        <v>15</v>
      </c>
      <c r="E1070">
        <v>81.233177355133549</v>
      </c>
      <c r="G1070">
        <v>0.50189863836946835</v>
      </c>
      <c r="H1070">
        <f>+C1070/'Dados Primários'!$D$31</f>
        <v>0.29411764705882354</v>
      </c>
      <c r="I1070" s="63">
        <v>131971019453.35559</v>
      </c>
      <c r="J1070" s="38">
        <f t="shared" si="17"/>
        <v>1582519.6544626143</v>
      </c>
    </row>
    <row r="1071" spans="3:10">
      <c r="C1071">
        <v>16</v>
      </c>
      <c r="E1071">
        <v>78.011807729495601</v>
      </c>
      <c r="G1071">
        <v>0.51041507565435729</v>
      </c>
      <c r="H1071">
        <f>+C1071/'Dados Primários'!$D$31</f>
        <v>0.31372549019607843</v>
      </c>
      <c r="I1071" s="63">
        <v>124923952547.33224</v>
      </c>
      <c r="J1071" s="38">
        <f t="shared" si="17"/>
        <v>1560556.001545087</v>
      </c>
    </row>
    <row r="1072" spans="3:10">
      <c r="C1072">
        <v>16</v>
      </c>
      <c r="E1072">
        <v>80.452509632544832</v>
      </c>
      <c r="G1072">
        <v>0.54617652278215467</v>
      </c>
      <c r="H1072">
        <f>+C1072/'Dados Primários'!$D$31</f>
        <v>0.31372549019607843</v>
      </c>
      <c r="I1072" s="63">
        <v>124870463013.123</v>
      </c>
      <c r="J1072" s="38">
        <f t="shared" si="17"/>
        <v>1721401.4039390981</v>
      </c>
    </row>
    <row r="1073" spans="3:10">
      <c r="C1073">
        <v>16</v>
      </c>
      <c r="E1073">
        <v>77.329394180946707</v>
      </c>
      <c r="G1073">
        <v>0.48881839967277763</v>
      </c>
      <c r="H1073">
        <f>+C1073/'Dados Primários'!$D$31</f>
        <v>0.31372549019607843</v>
      </c>
      <c r="I1073" s="63">
        <v>125871861558.34787</v>
      </c>
      <c r="J1073" s="38">
        <f t="shared" si="17"/>
        <v>1492693.4062999005</v>
      </c>
    </row>
    <row r="1074" spans="3:10">
      <c r="C1074">
        <v>20</v>
      </c>
      <c r="E1074">
        <v>83.127999171208586</v>
      </c>
      <c r="G1074">
        <v>0.47084330037275485</v>
      </c>
      <c r="H1074">
        <f>+C1074/'Dados Primários'!$D$31</f>
        <v>0.39215686274509803</v>
      </c>
      <c r="I1074" s="63">
        <v>126377211152.75156</v>
      </c>
      <c r="J1074" s="38">
        <f t="shared" si="17"/>
        <v>1939779.250992411</v>
      </c>
    </row>
    <row r="1075" spans="3:10">
      <c r="C1075">
        <v>16</v>
      </c>
      <c r="E1075">
        <v>76.282070502770168</v>
      </c>
      <c r="G1075">
        <v>0.46334936489041401</v>
      </c>
      <c r="H1075">
        <f>+C1075/'Dados Primários'!$D$31</f>
        <v>0.31372549019607843</v>
      </c>
      <c r="I1075" s="63">
        <v>129787844295.51468</v>
      </c>
      <c r="J1075" s="38">
        <f t="shared" si="17"/>
        <v>1439179.188521768</v>
      </c>
    </row>
    <row r="1076" spans="3:10">
      <c r="C1076">
        <v>20</v>
      </c>
      <c r="E1076">
        <v>80.758940058182432</v>
      </c>
      <c r="G1076">
        <v>0.51277571318800363</v>
      </c>
      <c r="H1076">
        <f>+C1076/'Dados Primários'!$D$31</f>
        <v>0.39215686274509803</v>
      </c>
      <c r="I1076" s="63">
        <v>122299074715.14264</v>
      </c>
      <c r="J1076" s="38">
        <f t="shared" si="17"/>
        <v>1986099.7121858974</v>
      </c>
    </row>
    <row r="1077" spans="3:10">
      <c r="C1077">
        <v>17</v>
      </c>
      <c r="E1077">
        <v>83.50555787212474</v>
      </c>
      <c r="G1077">
        <v>0.52141155077675894</v>
      </c>
      <c r="H1077">
        <f>+C1077/'Dados Primários'!$D$31</f>
        <v>0.33333333333333331</v>
      </c>
      <c r="I1077" s="63">
        <v>138548737402.32956</v>
      </c>
      <c r="J1077" s="38">
        <f t="shared" si="17"/>
        <v>2010839.2200049853</v>
      </c>
    </row>
    <row r="1078" spans="3:10">
      <c r="C1078">
        <v>17</v>
      </c>
      <c r="E1078">
        <v>77.911156800534187</v>
      </c>
      <c r="G1078">
        <v>0.46393390498772913</v>
      </c>
      <c r="H1078">
        <f>+C1078/'Dados Primários'!$D$31</f>
        <v>0.33333333333333331</v>
      </c>
      <c r="I1078" s="63">
        <v>126629520952.99471</v>
      </c>
      <c r="J1078" s="38">
        <f t="shared" si="17"/>
        <v>1525701.152993815</v>
      </c>
    </row>
    <row r="1079" spans="3:10">
      <c r="C1079">
        <v>19</v>
      </c>
      <c r="E1079">
        <v>76.812346578022627</v>
      </c>
      <c r="G1079">
        <v>0.53714112876315656</v>
      </c>
      <c r="H1079">
        <f>+C1079/'Dados Primários'!$D$31</f>
        <v>0.37254901960784315</v>
      </c>
      <c r="I1079" s="63">
        <v>140358656982.12695</v>
      </c>
      <c r="J1079" s="38">
        <f t="shared" si="17"/>
        <v>2157456.6052448838</v>
      </c>
    </row>
    <row r="1080" spans="3:10">
      <c r="C1080">
        <v>18</v>
      </c>
      <c r="E1080">
        <v>81.108936826283554</v>
      </c>
      <c r="G1080">
        <v>0.53095112237192277</v>
      </c>
      <c r="H1080">
        <f>+C1080/'Dados Primários'!$D$31</f>
        <v>0.35294117647058826</v>
      </c>
      <c r="I1080" s="63">
        <v>125947898607.6768</v>
      </c>
      <c r="J1080" s="38">
        <f t="shared" si="17"/>
        <v>1914328.6839064767</v>
      </c>
    </row>
    <row r="1081" spans="3:10">
      <c r="C1081">
        <v>17</v>
      </c>
      <c r="E1081">
        <v>77.901239347598164</v>
      </c>
      <c r="G1081">
        <v>0.49551370490599134</v>
      </c>
      <c r="H1081">
        <f>+C1081/'Dados Primários'!$D$31</f>
        <v>0.33333333333333331</v>
      </c>
      <c r="I1081" s="63">
        <v>144331899224.00372</v>
      </c>
      <c r="J1081" s="38">
        <f t="shared" si="17"/>
        <v>1857124.8847315409</v>
      </c>
    </row>
    <row r="1082" spans="3:10">
      <c r="C1082">
        <v>17</v>
      </c>
      <c r="E1082">
        <v>78.12971508229603</v>
      </c>
      <c r="G1082">
        <v>0.49883835499586465</v>
      </c>
      <c r="H1082">
        <f>+C1082/'Dados Primários'!$D$31</f>
        <v>0.33333333333333331</v>
      </c>
      <c r="I1082" s="63">
        <v>124230257830.68979</v>
      </c>
      <c r="J1082" s="38">
        <f t="shared" si="17"/>
        <v>1613920.7704434367</v>
      </c>
    </row>
    <row r="1083" spans="3:10">
      <c r="C1083">
        <v>18</v>
      </c>
      <c r="E1083">
        <v>78.12138814950427</v>
      </c>
      <c r="G1083">
        <v>0.47623241549647993</v>
      </c>
      <c r="H1083">
        <f>+C1083/'Dados Primários'!$D$31</f>
        <v>0.35294117647058826</v>
      </c>
      <c r="I1083" s="63">
        <v>135943360403.15375</v>
      </c>
      <c r="J1083" s="38">
        <f t="shared" si="17"/>
        <v>1785045.2709589014</v>
      </c>
    </row>
    <row r="1084" spans="3:10">
      <c r="C1084">
        <v>17</v>
      </c>
      <c r="E1084">
        <v>82.170628718179941</v>
      </c>
      <c r="G1084">
        <v>0.53820724933790387</v>
      </c>
      <c r="H1084">
        <f>+C1084/'Dados Primários'!$D$31</f>
        <v>0.33333333333333331</v>
      </c>
      <c r="I1084" s="63">
        <v>138058295805.03436</v>
      </c>
      <c r="J1084" s="38">
        <f t="shared" si="17"/>
        <v>2035201.4646885092</v>
      </c>
    </row>
    <row r="1085" spans="3:10">
      <c r="C1085">
        <v>18</v>
      </c>
      <c r="E1085">
        <v>79.654430331501374</v>
      </c>
      <c r="G1085">
        <v>0.54923962214926247</v>
      </c>
      <c r="H1085">
        <f>+C1085/'Dados Primários'!$D$31</f>
        <v>0.35294117647058826</v>
      </c>
      <c r="I1085" s="63">
        <v>133777595212.57951</v>
      </c>
      <c r="J1085" s="38">
        <f t="shared" si="17"/>
        <v>2065653.6727140022</v>
      </c>
    </row>
    <row r="1086" spans="3:10">
      <c r="C1086">
        <v>17</v>
      </c>
      <c r="E1086">
        <v>80.010581543674036</v>
      </c>
      <c r="G1086">
        <v>0.47032946265317943</v>
      </c>
      <c r="H1086">
        <f>+C1086/'Dados Primários'!$D$31</f>
        <v>0.33333333333333331</v>
      </c>
      <c r="I1086" s="63">
        <v>128042737823.93091</v>
      </c>
      <c r="J1086" s="38">
        <f t="shared" si="17"/>
        <v>1606139.6702639482</v>
      </c>
    </row>
    <row r="1087" spans="3:10">
      <c r="C1087">
        <v>20</v>
      </c>
      <c r="E1087">
        <v>81.844004529455674</v>
      </c>
      <c r="G1087">
        <v>0.5272788119862224</v>
      </c>
      <c r="H1087">
        <f>+C1087/'Dados Primários'!$D$31</f>
        <v>0.39215686274509803</v>
      </c>
      <c r="I1087" s="63">
        <v>132294606806.84755</v>
      </c>
      <c r="J1087" s="38">
        <f t="shared" si="17"/>
        <v>2238871.4088607151</v>
      </c>
    </row>
    <row r="1088" spans="3:10">
      <c r="C1088">
        <v>19</v>
      </c>
      <c r="E1088">
        <v>80.184126561593317</v>
      </c>
      <c r="G1088">
        <v>0.47499305243836393</v>
      </c>
      <c r="H1088">
        <f>+C1088/'Dados Primários'!$D$31</f>
        <v>0.37254901960784315</v>
      </c>
      <c r="I1088" s="63">
        <v>133456602686.76309</v>
      </c>
      <c r="J1088" s="38">
        <f t="shared" si="17"/>
        <v>1893647.5495336575</v>
      </c>
    </row>
    <row r="1089" spans="3:10">
      <c r="C1089">
        <v>19</v>
      </c>
      <c r="E1089">
        <v>78.615120698984299</v>
      </c>
      <c r="G1089">
        <v>0.50823233158245329</v>
      </c>
      <c r="H1089">
        <f>+C1089/'Dados Primários'!$D$31</f>
        <v>0.37254901960784315</v>
      </c>
      <c r="I1089" s="63">
        <v>133121356427.26038</v>
      </c>
      <c r="J1089" s="38">
        <f t="shared" si="17"/>
        <v>1981524.9001992161</v>
      </c>
    </row>
    <row r="1090" spans="3:10">
      <c r="C1090">
        <v>18</v>
      </c>
      <c r="E1090">
        <v>76.333587829178938</v>
      </c>
      <c r="G1090">
        <v>0.46079690629187831</v>
      </c>
      <c r="H1090">
        <f>+C1090/'Dados Primários'!$D$31</f>
        <v>0.35294117647058826</v>
      </c>
      <c r="I1090" s="63">
        <v>138637472965.12009</v>
      </c>
      <c r="J1090" s="38">
        <f t="shared" si="17"/>
        <v>1721108.2756033321</v>
      </c>
    </row>
    <row r="1091" spans="3:10">
      <c r="C1091">
        <v>17</v>
      </c>
      <c r="E1091">
        <v>82.610645010420427</v>
      </c>
      <c r="G1091">
        <v>0.51360404759813294</v>
      </c>
      <c r="H1091">
        <f>+C1091/'Dados Primários'!$D$31</f>
        <v>0.33333333333333331</v>
      </c>
      <c r="I1091" s="63">
        <v>148008124773.39438</v>
      </c>
      <c r="J1091" s="38">
        <f t="shared" si="17"/>
        <v>2093286.8839421042</v>
      </c>
    </row>
    <row r="1092" spans="3:10">
      <c r="C1092">
        <v>18</v>
      </c>
      <c r="E1092">
        <v>77.11069013602598</v>
      </c>
      <c r="G1092">
        <v>0.54322798181941179</v>
      </c>
      <c r="H1092">
        <f>+C1092/'Dados Primários'!$D$31</f>
        <v>0.35294117647058826</v>
      </c>
      <c r="I1092" s="63">
        <v>140553066439.25284</v>
      </c>
      <c r="J1092" s="38">
        <f t="shared" si="17"/>
        <v>2077970.4941388052</v>
      </c>
    </row>
    <row r="1093" spans="3:10">
      <c r="C1093">
        <v>19</v>
      </c>
      <c r="E1093">
        <v>79.369116188664506</v>
      </c>
      <c r="G1093">
        <v>0.53269043885296696</v>
      </c>
      <c r="H1093">
        <f>+C1093/'Dados Primários'!$D$31</f>
        <v>0.37254901960784315</v>
      </c>
      <c r="I1093" s="63">
        <v>123387644522.53824</v>
      </c>
      <c r="J1093" s="38">
        <f t="shared" si="17"/>
        <v>1943486.5728066142</v>
      </c>
    </row>
    <row r="1094" spans="3:10">
      <c r="C1094">
        <v>18</v>
      </c>
      <c r="E1094">
        <v>76.73578288440396</v>
      </c>
      <c r="G1094">
        <v>0.52820580181582177</v>
      </c>
      <c r="H1094">
        <f>+C1094/'Dados Primários'!$D$31</f>
        <v>0.35294117647058826</v>
      </c>
      <c r="I1094" s="63">
        <v>134141490300.25186</v>
      </c>
      <c r="J1094" s="38">
        <f t="shared" si="17"/>
        <v>1918962.7809239274</v>
      </c>
    </row>
    <row r="1095" spans="3:10">
      <c r="C1095">
        <v>18</v>
      </c>
      <c r="E1095">
        <v>82.302938177391397</v>
      </c>
      <c r="G1095">
        <v>0.45491111851526012</v>
      </c>
      <c r="H1095">
        <f>+C1095/'Dados Primários'!$D$31</f>
        <v>0.35294117647058826</v>
      </c>
      <c r="I1095" s="63">
        <v>124027476333.09451</v>
      </c>
      <c r="J1095" s="38">
        <f t="shared" si="17"/>
        <v>1638936.4992360934</v>
      </c>
    </row>
    <row r="1096" spans="3:10">
      <c r="C1096">
        <v>17</v>
      </c>
      <c r="E1096">
        <v>81.481947417129732</v>
      </c>
      <c r="G1096">
        <v>0.49116888597662045</v>
      </c>
      <c r="H1096">
        <f>+C1096/'Dados Primários'!$D$31</f>
        <v>0.33333333333333331</v>
      </c>
      <c r="I1096" s="63">
        <v>147794730319.54596</v>
      </c>
      <c r="J1096" s="38">
        <f t="shared" ref="J1096:J1159" si="18">+E1096*G1096*H1096*I1096/1000000</f>
        <v>1971650.5422960334</v>
      </c>
    </row>
    <row r="1097" spans="3:10">
      <c r="C1097">
        <v>19</v>
      </c>
      <c r="E1097">
        <v>83.090239699506313</v>
      </c>
      <c r="G1097">
        <v>0.47546660905958466</v>
      </c>
      <c r="H1097">
        <f>+C1097/'Dados Primários'!$D$31</f>
        <v>0.37254901960784315</v>
      </c>
      <c r="I1097" s="63">
        <v>124032480608.68703</v>
      </c>
      <c r="J1097" s="38">
        <f t="shared" si="18"/>
        <v>1825529.6413840004</v>
      </c>
    </row>
    <row r="1098" spans="3:10">
      <c r="C1098">
        <v>19</v>
      </c>
      <c r="E1098">
        <v>81.658629602593663</v>
      </c>
      <c r="G1098">
        <v>0.46729846443855133</v>
      </c>
      <c r="H1098">
        <f>+C1098/'Dados Primários'!$D$31</f>
        <v>0.37254901960784315</v>
      </c>
      <c r="I1098" s="63">
        <v>141901590202.88922</v>
      </c>
      <c r="J1098" s="38">
        <f t="shared" si="18"/>
        <v>2017284.392417501</v>
      </c>
    </row>
    <row r="1099" spans="3:10">
      <c r="C1099">
        <v>18</v>
      </c>
      <c r="E1099">
        <v>76.587730791693431</v>
      </c>
      <c r="G1099">
        <v>0.485291818732066</v>
      </c>
      <c r="H1099">
        <f>+C1099/'Dados Primários'!$D$31</f>
        <v>0.35294117647058826</v>
      </c>
      <c r="I1099" s="63">
        <v>138026539959.02582</v>
      </c>
      <c r="J1099" s="38">
        <f t="shared" si="18"/>
        <v>1810619.1199407843</v>
      </c>
    </row>
    <row r="1100" spans="3:10">
      <c r="C1100">
        <v>18</v>
      </c>
      <c r="E1100">
        <v>81.991415991443873</v>
      </c>
      <c r="G1100">
        <v>0.4995974298331875</v>
      </c>
      <c r="H1100">
        <f>+C1100/'Dados Primários'!$D$31</f>
        <v>0.35294117647058826</v>
      </c>
      <c r="I1100" s="63">
        <v>140057091346.96848</v>
      </c>
      <c r="J1100" s="38">
        <f t="shared" si="18"/>
        <v>2024864.7223897299</v>
      </c>
    </row>
    <row r="1101" spans="3:10">
      <c r="C1101">
        <v>20</v>
      </c>
      <c r="E1101">
        <v>77.728568197101623</v>
      </c>
      <c r="G1101">
        <v>0.53400320638157583</v>
      </c>
      <c r="H1101">
        <f>+C1101/'Dados Primários'!$D$31</f>
        <v>0.39215686274509803</v>
      </c>
      <c r="I1101" s="63">
        <v>127534268499.13516</v>
      </c>
      <c r="J1101" s="38">
        <f t="shared" si="18"/>
        <v>2075923.0334245998</v>
      </c>
    </row>
    <row r="1102" spans="3:10">
      <c r="C1102">
        <v>18</v>
      </c>
      <c r="E1102">
        <v>80.045688686913664</v>
      </c>
      <c r="G1102">
        <v>0.49188965514390248</v>
      </c>
      <c r="H1102">
        <f>+C1102/'Dados Primários'!$D$31</f>
        <v>0.35294117647058826</v>
      </c>
      <c r="I1102" s="63">
        <v>136450664964.7144</v>
      </c>
      <c r="J1102" s="38">
        <f t="shared" si="18"/>
        <v>1896197.7199821309</v>
      </c>
    </row>
    <row r="1103" spans="3:10">
      <c r="C1103">
        <v>18</v>
      </c>
      <c r="E1103">
        <v>79.88976095797949</v>
      </c>
      <c r="G1103">
        <v>0.48943400356892219</v>
      </c>
      <c r="H1103">
        <f>+C1103/'Dados Primários'!$D$31</f>
        <v>0.35294117647058826</v>
      </c>
      <c r="I1103" s="63">
        <v>144326061954.87366</v>
      </c>
      <c r="J1103" s="38">
        <f t="shared" si="18"/>
        <v>1991738.6510214624</v>
      </c>
    </row>
    <row r="1104" spans="3:10">
      <c r="C1104">
        <v>16</v>
      </c>
      <c r="E1104">
        <v>83.212420761218496</v>
      </c>
      <c r="G1104">
        <v>0.5172979828749309</v>
      </c>
      <c r="H1104">
        <f>+C1104/'Dados Primários'!$D$31</f>
        <v>0.31372549019607843</v>
      </c>
      <c r="I1104" s="63">
        <v>146123275561.31561</v>
      </c>
      <c r="J1104" s="38">
        <f t="shared" si="18"/>
        <v>1973322.8594498711</v>
      </c>
    </row>
    <row r="1105" spans="3:10">
      <c r="C1105">
        <v>18</v>
      </c>
      <c r="E1105">
        <v>79.155733799168715</v>
      </c>
      <c r="G1105">
        <v>0.52719817896243104</v>
      </c>
      <c r="H1105">
        <f>+C1105/'Dados Primários'!$D$31</f>
        <v>0.35294117647058826</v>
      </c>
      <c r="I1105" s="63">
        <v>141892359031.31421</v>
      </c>
      <c r="J1105" s="38">
        <f t="shared" si="18"/>
        <v>2089862.0463546186</v>
      </c>
    </row>
    <row r="1106" spans="3:10">
      <c r="C1106">
        <v>19</v>
      </c>
      <c r="E1106">
        <v>82.417962628611349</v>
      </c>
      <c r="G1106">
        <v>0.51979382157781806</v>
      </c>
      <c r="H1106">
        <f>+C1106/'Dados Primários'!$D$31</f>
        <v>0.37254901960784315</v>
      </c>
      <c r="I1106" s="63">
        <v>132878239297.717</v>
      </c>
      <c r="J1106" s="38">
        <f t="shared" si="18"/>
        <v>2120753.9146520896</v>
      </c>
    </row>
    <row r="1107" spans="3:10">
      <c r="C1107">
        <v>18</v>
      </c>
      <c r="E1107">
        <v>78.697899070893371</v>
      </c>
      <c r="G1107">
        <v>0.4747592583879639</v>
      </c>
      <c r="H1107">
        <f>+C1107/'Dados Primários'!$D$31</f>
        <v>0.35294117647058826</v>
      </c>
      <c r="I1107" s="63">
        <v>132567876729.44734</v>
      </c>
      <c r="J1107" s="38">
        <f t="shared" si="18"/>
        <v>1748144.0274931954</v>
      </c>
    </row>
    <row r="1108" spans="3:10">
      <c r="C1108">
        <v>19</v>
      </c>
      <c r="E1108">
        <v>83.589684504824547</v>
      </c>
      <c r="G1108">
        <v>0.47885572650882219</v>
      </c>
      <c r="H1108">
        <f>+C1108/'Dados Primários'!$D$31</f>
        <v>0.37254901960784315</v>
      </c>
      <c r="I1108" s="63">
        <v>136304191821.39644</v>
      </c>
      <c r="J1108" s="38">
        <f t="shared" si="18"/>
        <v>2032591.0474788614</v>
      </c>
    </row>
    <row r="1109" spans="3:10">
      <c r="C1109">
        <v>19</v>
      </c>
      <c r="E1109">
        <v>83.827472586104406</v>
      </c>
      <c r="G1109">
        <v>0.5281954337741227</v>
      </c>
      <c r="H1109">
        <f>+C1109/'Dados Primários'!$D$31</f>
        <v>0.37254901960784315</v>
      </c>
      <c r="I1109" s="63">
        <v>142551942209.97018</v>
      </c>
      <c r="J1109" s="38">
        <f t="shared" si="18"/>
        <v>2351459.9071895531</v>
      </c>
    </row>
    <row r="1110" spans="3:10">
      <c r="C1110">
        <v>19</v>
      </c>
      <c r="E1110">
        <v>80.331754656663051</v>
      </c>
      <c r="G1110">
        <v>0.480655441680297</v>
      </c>
      <c r="H1110">
        <f>+C1110/'Dados Primários'!$D$31</f>
        <v>0.37254901960784315</v>
      </c>
      <c r="I1110" s="63">
        <v>148492722968.80032</v>
      </c>
      <c r="J1110" s="38">
        <f t="shared" si="18"/>
        <v>2136041.6307209288</v>
      </c>
    </row>
    <row r="1111" spans="3:10">
      <c r="C1111">
        <v>19</v>
      </c>
      <c r="E1111">
        <v>79.80051453588554</v>
      </c>
      <c r="G1111">
        <v>0.47600832075160388</v>
      </c>
      <c r="H1111">
        <f>+C1111/'Dados Primários'!$D$31</f>
        <v>0.37254901960784315</v>
      </c>
      <c r="I1111" s="63">
        <v>125194936627.14722</v>
      </c>
      <c r="J1111" s="38">
        <f t="shared" si="18"/>
        <v>1771700.9803331096</v>
      </c>
    </row>
    <row r="1112" spans="3:10">
      <c r="C1112">
        <v>18</v>
      </c>
      <c r="E1112">
        <v>79.247804628334848</v>
      </c>
      <c r="G1112">
        <v>0.4718468722057747</v>
      </c>
      <c r="H1112">
        <f>+C1112/'Dados Primários'!$D$31</f>
        <v>0.35294117647058826</v>
      </c>
      <c r="I1112" s="63">
        <v>149299892463.39532</v>
      </c>
      <c r="J1112" s="38">
        <f t="shared" si="18"/>
        <v>1970380.6977318132</v>
      </c>
    </row>
    <row r="1113" spans="3:10">
      <c r="C1113">
        <v>16</v>
      </c>
      <c r="E1113">
        <v>77.852388423798786</v>
      </c>
      <c r="G1113">
        <v>0.53038116245548295</v>
      </c>
      <c r="H1113">
        <f>+C1113/'Dados Primários'!$D$31</f>
        <v>0.31372549019607843</v>
      </c>
      <c r="I1113" s="63">
        <v>131292632285.17615</v>
      </c>
      <c r="J1113" s="38">
        <f t="shared" si="18"/>
        <v>1700788.0420946598</v>
      </c>
    </row>
    <row r="1114" spans="3:10">
      <c r="C1114">
        <v>18</v>
      </c>
      <c r="E1114">
        <v>81.092238786207616</v>
      </c>
      <c r="G1114">
        <v>0.51619738930193593</v>
      </c>
      <c r="H1114">
        <f>+C1114/'Dados Primários'!$D$31</f>
        <v>0.35294117647058826</v>
      </c>
      <c r="I1114" s="63">
        <v>123270816955.37587</v>
      </c>
      <c r="J1114" s="38">
        <f t="shared" si="18"/>
        <v>1821200.2342261656</v>
      </c>
    </row>
    <row r="1115" spans="3:10">
      <c r="C1115">
        <v>16</v>
      </c>
      <c r="E1115">
        <v>77.257279791523374</v>
      </c>
      <c r="G1115">
        <v>0.52952199763596153</v>
      </c>
      <c r="H1115">
        <f>+C1115/'Dados Primários'!$D$31</f>
        <v>0.31372549019607843</v>
      </c>
      <c r="I1115" s="63">
        <v>150620569002.17224</v>
      </c>
      <c r="J1115" s="38">
        <f t="shared" si="18"/>
        <v>1933114.1937825999</v>
      </c>
    </row>
    <row r="1116" spans="3:10">
      <c r="C1116">
        <v>16</v>
      </c>
      <c r="E1116">
        <v>79.101456133230329</v>
      </c>
      <c r="G1116">
        <v>0.47621426760508412</v>
      </c>
      <c r="H1116">
        <f>+C1116/'Dados Primários'!$D$31</f>
        <v>0.31372549019607843</v>
      </c>
      <c r="I1116" s="63">
        <v>127903219508.89343</v>
      </c>
      <c r="J1116" s="38">
        <f t="shared" si="18"/>
        <v>1511534.8480406017</v>
      </c>
    </row>
    <row r="1117" spans="3:10">
      <c r="C1117">
        <v>15</v>
      </c>
      <c r="E1117">
        <v>82.173231202258364</v>
      </c>
      <c r="G1117">
        <v>0.53319563864879105</v>
      </c>
      <c r="H1117">
        <f>+C1117/'Dados Primários'!$D$31</f>
        <v>0.29411764705882354</v>
      </c>
      <c r="I1117" s="63">
        <v>127410285971.78416</v>
      </c>
      <c r="J1117" s="38">
        <f t="shared" si="18"/>
        <v>1641884.2104375218</v>
      </c>
    </row>
    <row r="1118" spans="3:10">
      <c r="C1118">
        <v>20</v>
      </c>
      <c r="E1118">
        <v>77.496816356432078</v>
      </c>
      <c r="G1118">
        <v>0.51909877023152018</v>
      </c>
      <c r="H1118">
        <f>+C1118/'Dados Primários'!$D$31</f>
        <v>0.39215686274509803</v>
      </c>
      <c r="I1118" s="63">
        <v>122676327776.47876</v>
      </c>
      <c r="J1118" s="38">
        <f t="shared" si="18"/>
        <v>1935327.4139557478</v>
      </c>
    </row>
    <row r="1119" spans="3:10">
      <c r="C1119">
        <v>18</v>
      </c>
      <c r="E1119">
        <v>80.992502553850642</v>
      </c>
      <c r="G1119">
        <v>0.4930312811597396</v>
      </c>
      <c r="H1119">
        <f>+C1119/'Dados Primários'!$D$31</f>
        <v>0.35294117647058826</v>
      </c>
      <c r="I1119" s="63">
        <v>149040939278.45404</v>
      </c>
      <c r="J1119" s="38">
        <f t="shared" si="18"/>
        <v>2100521.836968231</v>
      </c>
    </row>
    <row r="1120" spans="3:10">
      <c r="C1120">
        <v>17</v>
      </c>
      <c r="E1120">
        <v>80.990422567813852</v>
      </c>
      <c r="G1120">
        <v>0.4767424517435685</v>
      </c>
      <c r="H1120">
        <f>+C1120/'Dados Primários'!$D$31</f>
        <v>0.33333333333333331</v>
      </c>
      <c r="I1120" s="63">
        <v>129066452976.81282</v>
      </c>
      <c r="J1120" s="38">
        <f t="shared" si="18"/>
        <v>1661152.9074240052</v>
      </c>
    </row>
    <row r="1121" spans="3:10">
      <c r="C1121">
        <v>17</v>
      </c>
      <c r="E1121">
        <v>78.032097247444142</v>
      </c>
      <c r="G1121">
        <v>0.5103864541558486</v>
      </c>
      <c r="H1121">
        <f>+C1121/'Dados Primários'!$D$31</f>
        <v>0.33333333333333331</v>
      </c>
      <c r="I1121" s="63">
        <v>147875181293.05688</v>
      </c>
      <c r="J1121" s="38">
        <f t="shared" si="18"/>
        <v>1963118.2224718838</v>
      </c>
    </row>
    <row r="1122" spans="3:10">
      <c r="C1122">
        <v>20</v>
      </c>
      <c r="E1122">
        <v>77.458437793635966</v>
      </c>
      <c r="G1122">
        <v>0.46513499734696701</v>
      </c>
      <c r="H1122">
        <f>+C1122/'Dados Primários'!$D$31</f>
        <v>0.39215686274509803</v>
      </c>
      <c r="I1122" s="63">
        <v>126171992407.26045</v>
      </c>
      <c r="J1122" s="38">
        <f t="shared" si="18"/>
        <v>1782668.2601220924</v>
      </c>
    </row>
    <row r="1123" spans="3:10">
      <c r="C1123">
        <v>18</v>
      </c>
      <c r="E1123">
        <v>83.963997639698903</v>
      </c>
      <c r="G1123">
        <v>0.52390041047423175</v>
      </c>
      <c r="H1123">
        <f>+C1123/'Dados Primários'!$D$31</f>
        <v>0.35294117647058826</v>
      </c>
      <c r="I1123" s="63">
        <v>130676388826.53619</v>
      </c>
      <c r="J1123" s="38">
        <f t="shared" si="18"/>
        <v>2028809.6407548257</v>
      </c>
    </row>
    <row r="1124" spans="3:10">
      <c r="C1124">
        <v>19</v>
      </c>
      <c r="E1124">
        <v>78.908330419523793</v>
      </c>
      <c r="G1124">
        <v>0.49419884041147255</v>
      </c>
      <c r="H1124">
        <f>+C1124/'Dados Primários'!$D$31</f>
        <v>0.37254901960784315</v>
      </c>
      <c r="I1124" s="63">
        <v>146067007593.84177</v>
      </c>
      <c r="J1124" s="38">
        <f t="shared" si="18"/>
        <v>2122072.0903600384</v>
      </c>
    </row>
    <row r="1125" spans="3:10">
      <c r="C1125">
        <v>18</v>
      </c>
      <c r="E1125">
        <v>76.309360936428121</v>
      </c>
      <c r="G1125">
        <v>0.49991079561873847</v>
      </c>
      <c r="H1125">
        <f>+C1125/'Dados Primários'!$D$31</f>
        <v>0.35294117647058826</v>
      </c>
      <c r="I1125" s="63">
        <v>126196629698.47984</v>
      </c>
      <c r="J1125" s="38">
        <f t="shared" si="18"/>
        <v>1699105.7807760241</v>
      </c>
    </row>
    <row r="1126" spans="3:10">
      <c r="C1126">
        <v>19</v>
      </c>
      <c r="E1126">
        <v>83.429258547457522</v>
      </c>
      <c r="G1126">
        <v>0.50074196413659589</v>
      </c>
      <c r="H1126">
        <f>+C1126/'Dados Primários'!$D$31</f>
        <v>0.37254901960784315</v>
      </c>
      <c r="I1126" s="63">
        <v>124755342350.69312</v>
      </c>
      <c r="J1126" s="38">
        <f t="shared" si="18"/>
        <v>1941667.8945347425</v>
      </c>
    </row>
    <row r="1127" spans="3:10">
      <c r="C1127">
        <v>17</v>
      </c>
      <c r="E1127">
        <v>83.548407118557208</v>
      </c>
      <c r="G1127">
        <v>0.47019124376596477</v>
      </c>
      <c r="H1127">
        <f>+C1127/'Dados Primários'!$D$31</f>
        <v>0.33333333333333331</v>
      </c>
      <c r="I1127" s="63">
        <v>141038888099.15579</v>
      </c>
      <c r="J1127" s="38">
        <f t="shared" si="18"/>
        <v>1846844.5077025481</v>
      </c>
    </row>
    <row r="1128" spans="3:10">
      <c r="C1128">
        <v>17</v>
      </c>
      <c r="E1128">
        <v>78.078441591038569</v>
      </c>
      <c r="G1128">
        <v>0.50423397456958607</v>
      </c>
      <c r="H1128">
        <f>+C1128/'Dados Primários'!$D$31</f>
        <v>0.33333333333333331</v>
      </c>
      <c r="I1128" s="63">
        <v>128592282511.56969</v>
      </c>
      <c r="J1128" s="38">
        <f t="shared" si="18"/>
        <v>1687550.9403371294</v>
      </c>
    </row>
    <row r="1129" spans="3:10">
      <c r="C1129">
        <v>18</v>
      </c>
      <c r="E1129">
        <v>80.36782058531783</v>
      </c>
      <c r="G1129">
        <v>0.46041059103347853</v>
      </c>
      <c r="H1129">
        <f>+C1129/'Dados Primários'!$D$31</f>
        <v>0.35294117647058826</v>
      </c>
      <c r="I1129" s="63">
        <v>128492171951.7988</v>
      </c>
      <c r="J1129" s="38">
        <f t="shared" si="18"/>
        <v>1678056.1772516172</v>
      </c>
    </row>
    <row r="1130" spans="3:10">
      <c r="C1130">
        <v>19</v>
      </c>
      <c r="E1130">
        <v>77.960577436704455</v>
      </c>
      <c r="G1130">
        <v>0.52080349967386741</v>
      </c>
      <c r="H1130">
        <f>+C1130/'Dados Primários'!$D$31</f>
        <v>0.37254901960784315</v>
      </c>
      <c r="I1130" s="63">
        <v>125933993882.4689</v>
      </c>
      <c r="J1130" s="38">
        <f t="shared" si="18"/>
        <v>1904913.8647703025</v>
      </c>
    </row>
    <row r="1131" spans="3:10">
      <c r="C1131">
        <v>17</v>
      </c>
      <c r="E1131">
        <v>83.42497869181679</v>
      </c>
      <c r="G1131">
        <v>0.54441901868880682</v>
      </c>
      <c r="H1131">
        <f>+C1131/'Dados Primários'!$D$31</f>
        <v>0.33333333333333331</v>
      </c>
      <c r="I1131" s="63">
        <v>150635182654.78088</v>
      </c>
      <c r="J1131" s="38">
        <f t="shared" si="18"/>
        <v>2280523.5243225498</v>
      </c>
    </row>
    <row r="1132" spans="3:10">
      <c r="C1132">
        <v>17</v>
      </c>
      <c r="E1132">
        <v>83.616873364717179</v>
      </c>
      <c r="G1132">
        <v>0.45044710277600547</v>
      </c>
      <c r="H1132">
        <f>+C1132/'Dados Primários'!$D$31</f>
        <v>0.33333333333333331</v>
      </c>
      <c r="I1132" s="63">
        <v>133514878902.35841</v>
      </c>
      <c r="J1132" s="38">
        <f t="shared" si="18"/>
        <v>1676278.3411011975</v>
      </c>
    </row>
    <row r="1133" spans="3:10">
      <c r="C1133">
        <v>19</v>
      </c>
      <c r="E1133">
        <v>76.790640801559505</v>
      </c>
      <c r="G1133">
        <v>0.46445635632353666</v>
      </c>
      <c r="H1133">
        <f>+C1133/'Dados Primários'!$D$31</f>
        <v>0.37254901960784315</v>
      </c>
      <c r="I1133" s="63">
        <v>122569711937.83438</v>
      </c>
      <c r="J1133" s="38">
        <f t="shared" si="18"/>
        <v>1628620.1087693407</v>
      </c>
    </row>
    <row r="1134" spans="3:10">
      <c r="C1134">
        <v>18</v>
      </c>
      <c r="E1134">
        <v>76.299951810529436</v>
      </c>
      <c r="G1134">
        <v>0.51798072968049946</v>
      </c>
      <c r="H1134">
        <f>+C1134/'Dados Primários'!$D$31</f>
        <v>0.35294117647058826</v>
      </c>
      <c r="I1134" s="63">
        <v>127148539182.33353</v>
      </c>
      <c r="J1134" s="38">
        <f t="shared" si="18"/>
        <v>1773583.2176515856</v>
      </c>
    </row>
    <row r="1135" spans="3:10">
      <c r="C1135">
        <v>19</v>
      </c>
      <c r="E1135">
        <v>77.290079568182151</v>
      </c>
      <c r="G1135">
        <v>0.50212374015344485</v>
      </c>
      <c r="H1135">
        <f>+C1135/'Dados Primários'!$D$31</f>
        <v>0.37254901960784315</v>
      </c>
      <c r="I1135" s="63">
        <v>133498037479.58412</v>
      </c>
      <c r="J1135" s="38">
        <f t="shared" si="18"/>
        <v>1930157.7974728271</v>
      </c>
    </row>
    <row r="1136" spans="3:10">
      <c r="C1136">
        <v>19</v>
      </c>
      <c r="E1136">
        <v>78.367302437483943</v>
      </c>
      <c r="G1136">
        <v>0.49370075894692017</v>
      </c>
      <c r="H1136">
        <f>+C1136/'Dados Primários'!$D$31</f>
        <v>0.37254901960784315</v>
      </c>
      <c r="I1136" s="63">
        <v>139515919370.35132</v>
      </c>
      <c r="J1136" s="38">
        <f t="shared" si="18"/>
        <v>2010971.347337367</v>
      </c>
    </row>
    <row r="1137" spans="3:10">
      <c r="C1137">
        <v>18</v>
      </c>
      <c r="E1137">
        <v>79.252066792571952</v>
      </c>
      <c r="G1137">
        <v>0.5286556208872496</v>
      </c>
      <c r="H1137">
        <f>+C1137/'Dados Primários'!$D$31</f>
        <v>0.35294117647058826</v>
      </c>
      <c r="I1137" s="63">
        <v>122056857494.66385</v>
      </c>
      <c r="J1137" s="38">
        <f t="shared" si="18"/>
        <v>1804878.4700125558</v>
      </c>
    </row>
    <row r="1138" spans="3:10">
      <c r="C1138">
        <v>16</v>
      </c>
      <c r="E1138">
        <v>77.48658275673472</v>
      </c>
      <c r="G1138">
        <v>0.51502025200287826</v>
      </c>
      <c r="H1138">
        <f>+C1138/'Dados Primários'!$D$31</f>
        <v>0.31372549019607843</v>
      </c>
      <c r="I1138" s="63">
        <v>147603912815.26718</v>
      </c>
      <c r="J1138" s="38">
        <f t="shared" si="18"/>
        <v>1847985.2152367302</v>
      </c>
    </row>
    <row r="1139" spans="3:10">
      <c r="C1139">
        <v>14</v>
      </c>
      <c r="E1139">
        <v>76.996392440514825</v>
      </c>
      <c r="G1139">
        <v>0.54537541237444409</v>
      </c>
      <c r="H1139">
        <f>+C1139/'Dados Primários'!$D$31</f>
        <v>0.27450980392156865</v>
      </c>
      <c r="I1139" s="63">
        <v>126962686195.48654</v>
      </c>
      <c r="J1139" s="38">
        <f t="shared" si="18"/>
        <v>1463524.1515911021</v>
      </c>
    </row>
    <row r="1140" spans="3:10">
      <c r="C1140">
        <v>19</v>
      </c>
      <c r="E1140">
        <v>78.367747732609388</v>
      </c>
      <c r="G1140">
        <v>0.52455577728085023</v>
      </c>
      <c r="H1140">
        <f>+C1140/'Dados Primários'!$D$31</f>
        <v>0.37254901960784315</v>
      </c>
      <c r="I1140" s="63">
        <v>129866887542.35715</v>
      </c>
      <c r="J1140" s="38">
        <f t="shared" si="18"/>
        <v>1988890.6083048373</v>
      </c>
    </row>
    <row r="1141" spans="3:10">
      <c r="C1141">
        <v>18</v>
      </c>
      <c r="E1141">
        <v>78.736141966067322</v>
      </c>
      <c r="G1141">
        <v>0.50894875924985339</v>
      </c>
      <c r="H1141">
        <f>+C1141/'Dados Primários'!$D$31</f>
        <v>0.35294117647058826</v>
      </c>
      <c r="I1141" s="63">
        <v>130778924396.62428</v>
      </c>
      <c r="J1141" s="38">
        <f t="shared" si="18"/>
        <v>1849644.5657334481</v>
      </c>
    </row>
    <row r="1142" spans="3:10">
      <c r="C1142">
        <v>17</v>
      </c>
      <c r="E1142">
        <v>78.338023693458183</v>
      </c>
      <c r="G1142">
        <v>0.50179671228481304</v>
      </c>
      <c r="H1142">
        <f>+C1142/'Dados Primários'!$D$31</f>
        <v>0.33333333333333331</v>
      </c>
      <c r="I1142" s="63">
        <v>129382334064.40463</v>
      </c>
      <c r="J1142" s="38">
        <f t="shared" si="18"/>
        <v>1695329.6181120649</v>
      </c>
    </row>
    <row r="1143" spans="3:10">
      <c r="C1143">
        <v>18</v>
      </c>
      <c r="E1143">
        <v>83.164215951768782</v>
      </c>
      <c r="G1143">
        <v>0.49734337085268621</v>
      </c>
      <c r="H1143">
        <f>+C1143/'Dados Primários'!$D$31</f>
        <v>0.35294117647058826</v>
      </c>
      <c r="I1143" s="63">
        <v>146888620448.71255</v>
      </c>
      <c r="J1143" s="38">
        <f t="shared" si="18"/>
        <v>2144288.9721729783</v>
      </c>
    </row>
    <row r="1144" spans="3:10">
      <c r="C1144">
        <v>16</v>
      </c>
      <c r="E1144">
        <v>76.977501377918529</v>
      </c>
      <c r="G1144">
        <v>0.45003392109648976</v>
      </c>
      <c r="H1144">
        <f>+C1144/'Dados Primários'!$D$31</f>
        <v>0.31372549019607843</v>
      </c>
      <c r="I1144" s="63">
        <v>135043881511.8018</v>
      </c>
      <c r="J1144" s="38">
        <f t="shared" si="18"/>
        <v>1467688.1192690444</v>
      </c>
    </row>
    <row r="1145" spans="3:10">
      <c r="C1145">
        <v>18</v>
      </c>
      <c r="E1145">
        <v>80.865658676654874</v>
      </c>
      <c r="G1145">
        <v>0.52011186870285864</v>
      </c>
      <c r="H1145">
        <f>+C1145/'Dados Primários'!$D$31</f>
        <v>0.35294117647058826</v>
      </c>
      <c r="I1145" s="63">
        <v>140516568852.82907</v>
      </c>
      <c r="J1145" s="38">
        <f t="shared" si="18"/>
        <v>2085886.9078879724</v>
      </c>
    </row>
    <row r="1146" spans="3:10">
      <c r="C1146">
        <v>16</v>
      </c>
      <c r="E1146">
        <v>77.125378538447137</v>
      </c>
      <c r="G1146">
        <v>0.52017728894491555</v>
      </c>
      <c r="H1146">
        <f>+C1146/'Dados Primários'!$D$31</f>
        <v>0.31372549019607843</v>
      </c>
      <c r="I1146" s="63">
        <v>139972709498.3555</v>
      </c>
      <c r="J1146" s="38">
        <f t="shared" si="18"/>
        <v>1761740.2291077056</v>
      </c>
    </row>
    <row r="1147" spans="3:10">
      <c r="C1147">
        <v>18</v>
      </c>
      <c r="E1147">
        <v>78.237095681129531</v>
      </c>
      <c r="G1147">
        <v>0.51969529719543428</v>
      </c>
      <c r="H1147">
        <f>+C1147/'Dados Primários'!$D$31</f>
        <v>0.35294117647058826</v>
      </c>
      <c r="I1147" s="63">
        <v>149328538860.81305</v>
      </c>
      <c r="J1147" s="38">
        <f t="shared" si="18"/>
        <v>2142923.4221211751</v>
      </c>
    </row>
    <row r="1148" spans="3:10">
      <c r="C1148">
        <v>16</v>
      </c>
      <c r="E1148">
        <v>82.867112744072045</v>
      </c>
      <c r="G1148">
        <v>0.51885996366332288</v>
      </c>
      <c r="H1148">
        <f>+C1148/'Dados Primários'!$D$31</f>
        <v>0.31372549019607843</v>
      </c>
      <c r="I1148" s="63">
        <v>132752633684.66525</v>
      </c>
      <c r="J1148" s="38">
        <f t="shared" si="18"/>
        <v>1790710.2549086486</v>
      </c>
    </row>
    <row r="1149" spans="3:10">
      <c r="C1149">
        <v>19</v>
      </c>
      <c r="E1149">
        <v>83.56388961875993</v>
      </c>
      <c r="G1149">
        <v>0.47940928946687345</v>
      </c>
      <c r="H1149">
        <f>+C1149/'Dados Primários'!$D$31</f>
        <v>0.37254901960784315</v>
      </c>
      <c r="I1149" s="63">
        <v>151514338169.02075</v>
      </c>
      <c r="J1149" s="38">
        <f t="shared" si="18"/>
        <v>2261321.1764712906</v>
      </c>
    </row>
    <row r="1150" spans="3:10">
      <c r="C1150">
        <v>18</v>
      </c>
      <c r="E1150">
        <v>82.292822498033203</v>
      </c>
      <c r="G1150">
        <v>0.5319280697414317</v>
      </c>
      <c r="H1150">
        <f>+C1150/'Dados Primários'!$D$31</f>
        <v>0.35294117647058826</v>
      </c>
      <c r="I1150" s="63">
        <v>149481606731.8812</v>
      </c>
      <c r="J1150" s="38">
        <f t="shared" si="18"/>
        <v>2309430.7970279944</v>
      </c>
    </row>
    <row r="1151" spans="3:10">
      <c r="C1151">
        <v>18</v>
      </c>
      <c r="E1151">
        <v>79.467724444096774</v>
      </c>
      <c r="G1151">
        <v>0.51506814424184533</v>
      </c>
      <c r="H1151">
        <f>+C1151/'Dados Primários'!$D$31</f>
        <v>0.35294117647058826</v>
      </c>
      <c r="I1151" s="63">
        <v>125364342727.40239</v>
      </c>
      <c r="J1151" s="38">
        <f t="shared" si="18"/>
        <v>1811055.7724560723</v>
      </c>
    </row>
    <row r="1152" spans="3:10">
      <c r="C1152">
        <v>20</v>
      </c>
      <c r="E1152">
        <v>78.044731934575708</v>
      </c>
      <c r="G1152">
        <v>0.45030027269399736</v>
      </c>
      <c r="H1152">
        <f>+C1152/'Dados Primários'!$D$31</f>
        <v>0.39215686274509803</v>
      </c>
      <c r="I1152" s="63">
        <v>146508219451.88019</v>
      </c>
      <c r="J1152" s="38">
        <f t="shared" si="18"/>
        <v>2019145.4891962958</v>
      </c>
    </row>
    <row r="1153" spans="3:10">
      <c r="C1153">
        <v>18</v>
      </c>
      <c r="E1153">
        <v>81.809624413871035</v>
      </c>
      <c r="G1153">
        <v>0.49668316801389828</v>
      </c>
      <c r="H1153">
        <f>+C1153/'Dados Primários'!$D$31</f>
        <v>0.35294117647058826</v>
      </c>
      <c r="I1153" s="63">
        <v>131644327750.26389</v>
      </c>
      <c r="J1153" s="38">
        <f t="shared" si="18"/>
        <v>1887940.5801642227</v>
      </c>
    </row>
    <row r="1154" spans="3:10">
      <c r="C1154">
        <v>18</v>
      </c>
      <c r="E1154">
        <v>78.357523930425529</v>
      </c>
      <c r="G1154">
        <v>0.45400480958819617</v>
      </c>
      <c r="H1154">
        <f>+C1154/'Dados Primários'!$D$31</f>
        <v>0.35294117647058826</v>
      </c>
      <c r="I1154" s="63">
        <v>124216498685.1702</v>
      </c>
      <c r="J1154" s="38">
        <f t="shared" si="18"/>
        <v>1559634.2728056572</v>
      </c>
    </row>
    <row r="1155" spans="3:10">
      <c r="C1155">
        <v>20</v>
      </c>
      <c r="E1155">
        <v>82.904698661949809</v>
      </c>
      <c r="G1155">
        <v>0.45883474881240854</v>
      </c>
      <c r="H1155">
        <f>+C1155/'Dados Primários'!$D$31</f>
        <v>0.39215686274509803</v>
      </c>
      <c r="I1155" s="63">
        <v>144693401655.50513</v>
      </c>
      <c r="J1155" s="38">
        <f t="shared" si="18"/>
        <v>2158459.9372095843</v>
      </c>
    </row>
    <row r="1156" spans="3:10">
      <c r="C1156">
        <v>19</v>
      </c>
      <c r="E1156">
        <v>83.270411390471466</v>
      </c>
      <c r="G1156">
        <v>0.5356232901502509</v>
      </c>
      <c r="H1156">
        <f>+C1156/'Dados Primários'!$D$31</f>
        <v>0.37254901960784315</v>
      </c>
      <c r="I1156" s="63">
        <v>140001624074.76532</v>
      </c>
      <c r="J1156" s="38">
        <f t="shared" si="18"/>
        <v>2326305.040542338</v>
      </c>
    </row>
    <row r="1157" spans="3:10">
      <c r="C1157">
        <v>17</v>
      </c>
      <c r="E1157">
        <v>77.804239653891059</v>
      </c>
      <c r="G1157">
        <v>0.52063755526702737</v>
      </c>
      <c r="H1157">
        <f>+C1157/'Dados Primários'!$D$31</f>
        <v>0.33333333333333331</v>
      </c>
      <c r="I1157" s="63">
        <v>125295824580.49796</v>
      </c>
      <c r="J1157" s="38">
        <f t="shared" si="18"/>
        <v>1691819.7819973719</v>
      </c>
    </row>
    <row r="1158" spans="3:10">
      <c r="C1158">
        <v>18</v>
      </c>
      <c r="E1158">
        <v>79.855862947113749</v>
      </c>
      <c r="G1158">
        <v>0.4553913729290438</v>
      </c>
      <c r="H1158">
        <f>+C1158/'Dados Primários'!$D$31</f>
        <v>0.35294117647058826</v>
      </c>
      <c r="I1158" s="63">
        <v>134923724429.18073</v>
      </c>
      <c r="J1158" s="38">
        <f t="shared" si="18"/>
        <v>1731738.2757566585</v>
      </c>
    </row>
    <row r="1159" spans="3:10">
      <c r="C1159">
        <v>17</v>
      </c>
      <c r="E1159">
        <v>81.488552140765151</v>
      </c>
      <c r="G1159">
        <v>0.46280481843874083</v>
      </c>
      <c r="H1159">
        <f>+C1159/'Dados Primários'!$D$31</f>
        <v>0.33333333333333331</v>
      </c>
      <c r="I1159" s="63">
        <v>131036481240.31558</v>
      </c>
      <c r="J1159" s="38">
        <f t="shared" si="18"/>
        <v>1647272.4725084987</v>
      </c>
    </row>
    <row r="1160" spans="3:10">
      <c r="C1160">
        <v>19</v>
      </c>
      <c r="E1160">
        <v>82.095829839862802</v>
      </c>
      <c r="G1160">
        <v>0.4605834999171009</v>
      </c>
      <c r="H1160">
        <f>+C1160/'Dados Primários'!$D$31</f>
        <v>0.37254901960784315</v>
      </c>
      <c r="I1160" s="63">
        <v>138140205984.06912</v>
      </c>
      <c r="J1160" s="38">
        <f t="shared" ref="J1160:J1223" si="19">+E1160*G1160*H1160*I1160/1000000</f>
        <v>1945955.9133337971</v>
      </c>
    </row>
    <row r="1161" spans="3:10">
      <c r="C1161">
        <v>18</v>
      </c>
      <c r="E1161">
        <v>80.612118574144375</v>
      </c>
      <c r="G1161">
        <v>0.52688310671452576</v>
      </c>
      <c r="H1161">
        <f>+C1161/'Dados Primários'!$D$31</f>
        <v>0.35294117647058826</v>
      </c>
      <c r="I1161" s="63">
        <v>130441974249.87424</v>
      </c>
      <c r="J1161" s="38">
        <f t="shared" si="19"/>
        <v>1955394.1044987834</v>
      </c>
    </row>
    <row r="1162" spans="3:10">
      <c r="C1162">
        <v>17</v>
      </c>
      <c r="E1162">
        <v>79.876875644492387</v>
      </c>
      <c r="G1162">
        <v>0.52437455103470698</v>
      </c>
      <c r="H1162">
        <f>+C1162/'Dados Primários'!$D$31</f>
        <v>0.33333333333333331</v>
      </c>
      <c r="I1162" s="63">
        <v>136261217636.17789</v>
      </c>
      <c r="J1162" s="38">
        <f t="shared" si="19"/>
        <v>1902451.9049169633</v>
      </c>
    </row>
    <row r="1163" spans="3:10">
      <c r="C1163">
        <v>19</v>
      </c>
      <c r="E1163">
        <v>82.648956983652411</v>
      </c>
      <c r="G1163">
        <v>0.46307924031889031</v>
      </c>
      <c r="H1163">
        <f>+C1163/'Dados Primários'!$D$31</f>
        <v>0.37254901960784315</v>
      </c>
      <c r="I1163" s="63">
        <v>140284811241.68488</v>
      </c>
      <c r="J1163" s="38">
        <f t="shared" si="19"/>
        <v>2000261.4558253188</v>
      </c>
    </row>
    <row r="1164" spans="3:10">
      <c r="C1164">
        <v>18</v>
      </c>
      <c r="E1164">
        <v>81.020024246079856</v>
      </c>
      <c r="G1164">
        <v>0.47279203958939392</v>
      </c>
      <c r="H1164">
        <f>+C1164/'Dados Primários'!$D$31</f>
        <v>0.35294117647058826</v>
      </c>
      <c r="I1164" s="63">
        <v>144822538997.42969</v>
      </c>
      <c r="J1164" s="38">
        <f t="shared" si="19"/>
        <v>1957947.3564365804</v>
      </c>
    </row>
    <row r="1165" spans="3:10">
      <c r="C1165">
        <v>20</v>
      </c>
      <c r="E1165">
        <v>79.547503864181934</v>
      </c>
      <c r="G1165">
        <v>0.51580937894331735</v>
      </c>
      <c r="H1165">
        <f>+C1165/'Dados Primários'!$D$31</f>
        <v>0.39215686274509803</v>
      </c>
      <c r="I1165" s="63">
        <v>150412929800.53134</v>
      </c>
      <c r="J1165" s="38">
        <f t="shared" si="19"/>
        <v>2420253.0789331635</v>
      </c>
    </row>
    <row r="1166" spans="3:10">
      <c r="C1166">
        <v>18</v>
      </c>
      <c r="E1166">
        <v>82.897445305668498</v>
      </c>
      <c r="G1166">
        <v>0.50823190033353494</v>
      </c>
      <c r="H1166">
        <f>+C1166/'Dados Primários'!$D$31</f>
        <v>0.35294117647058826</v>
      </c>
      <c r="I1166" s="63">
        <v>148111157530.03915</v>
      </c>
      <c r="J1166" s="38">
        <f t="shared" si="19"/>
        <v>2202384.6577676665</v>
      </c>
    </row>
    <row r="1167" spans="3:10">
      <c r="C1167">
        <v>16</v>
      </c>
      <c r="E1167">
        <v>81.363252370321774</v>
      </c>
      <c r="G1167">
        <v>0.4535489057207242</v>
      </c>
      <c r="H1167">
        <f>+C1167/'Dados Primários'!$D$31</f>
        <v>0.31372549019607843</v>
      </c>
      <c r="I1167" s="63">
        <v>132224607368.10445</v>
      </c>
      <c r="J1167" s="38">
        <f t="shared" si="19"/>
        <v>1530786.1231483216</v>
      </c>
    </row>
    <row r="1168" spans="3:10">
      <c r="C1168">
        <v>16</v>
      </c>
      <c r="E1168">
        <v>80.18258799807289</v>
      </c>
      <c r="G1168">
        <v>0.49645844821187596</v>
      </c>
      <c r="H1168">
        <f>+C1168/'Dados Primários'!$D$31</f>
        <v>0.31372549019607843</v>
      </c>
      <c r="I1168" s="63">
        <v>126976035731.36778</v>
      </c>
      <c r="J1168" s="38">
        <f t="shared" si="19"/>
        <v>1585749.3629575658</v>
      </c>
    </row>
    <row r="1169" spans="3:10">
      <c r="C1169">
        <v>15</v>
      </c>
      <c r="E1169">
        <v>76.756483611071701</v>
      </c>
      <c r="G1169">
        <v>0.47713909699914003</v>
      </c>
      <c r="H1169">
        <f>+C1169/'Dados Primários'!$D$31</f>
        <v>0.29411764705882354</v>
      </c>
      <c r="I1169" s="63">
        <v>144232537098.33722</v>
      </c>
      <c r="J1169" s="38">
        <f t="shared" si="19"/>
        <v>1553618.559730103</v>
      </c>
    </row>
    <row r="1170" spans="3:10">
      <c r="C1170">
        <v>18</v>
      </c>
      <c r="E1170">
        <v>78.220051282187953</v>
      </c>
      <c r="G1170">
        <v>0.47680326454658217</v>
      </c>
      <c r="H1170">
        <f>+C1170/'Dados Primários'!$D$31</f>
        <v>0.35294117647058826</v>
      </c>
      <c r="I1170" s="63">
        <v>134251011753.57169</v>
      </c>
      <c r="J1170" s="38">
        <f t="shared" si="19"/>
        <v>1767165.4537643951</v>
      </c>
    </row>
    <row r="1171" spans="3:10">
      <c r="C1171">
        <v>17</v>
      </c>
      <c r="E1171">
        <v>76.401899732836469</v>
      </c>
      <c r="G1171">
        <v>0.5324672344059066</v>
      </c>
      <c r="H1171">
        <f>+C1171/'Dados Primários'!$D$31</f>
        <v>0.33333333333333331</v>
      </c>
      <c r="I1171" s="63">
        <v>134754542279.40857</v>
      </c>
      <c r="J1171" s="38">
        <f t="shared" si="19"/>
        <v>1827339.3413391118</v>
      </c>
    </row>
    <row r="1172" spans="3:10">
      <c r="C1172">
        <v>19</v>
      </c>
      <c r="E1172">
        <v>78.728809782643253</v>
      </c>
      <c r="G1172">
        <v>0.47680866007078843</v>
      </c>
      <c r="H1172">
        <f>+C1172/'Dados Primários'!$D$31</f>
        <v>0.37254901960784315</v>
      </c>
      <c r="I1172" s="63">
        <v>137592090019.7663</v>
      </c>
      <c r="J1172" s="38">
        <f t="shared" si="19"/>
        <v>1924219.9500475279</v>
      </c>
    </row>
    <row r="1173" spans="3:10">
      <c r="C1173">
        <v>17</v>
      </c>
      <c r="E1173">
        <v>83.106016885072933</v>
      </c>
      <c r="G1173">
        <v>0.52314980974101921</v>
      </c>
      <c r="H1173">
        <f>+C1173/'Dados Primários'!$D$31</f>
        <v>0.33333333333333331</v>
      </c>
      <c r="I1173" s="63">
        <v>128256962211.92226</v>
      </c>
      <c r="J1173" s="38">
        <f t="shared" si="19"/>
        <v>1858738.2418619301</v>
      </c>
    </row>
    <row r="1174" spans="3:10">
      <c r="C1174">
        <v>17</v>
      </c>
      <c r="E1174">
        <v>82.825787420769117</v>
      </c>
      <c r="G1174">
        <v>0.47885231730940397</v>
      </c>
      <c r="H1174">
        <f>+C1174/'Dados Primários'!$D$31</f>
        <v>0.33333333333333331</v>
      </c>
      <c r="I1174" s="63">
        <v>132763895777.40985</v>
      </c>
      <c r="J1174" s="38">
        <f t="shared" si="19"/>
        <v>1755197.1288865623</v>
      </c>
    </row>
    <row r="1175" spans="3:10">
      <c r="C1175">
        <v>20</v>
      </c>
      <c r="E1175">
        <v>77.009180866651789</v>
      </c>
      <c r="G1175">
        <v>0.47089701915201593</v>
      </c>
      <c r="H1175">
        <f>+C1175/'Dados Primários'!$D$31</f>
        <v>0.39215686274509803</v>
      </c>
      <c r="I1175" s="63">
        <v>130796330927.31067</v>
      </c>
      <c r="J1175" s="38">
        <f t="shared" si="19"/>
        <v>1860046.6059663792</v>
      </c>
    </row>
    <row r="1176" spans="3:10">
      <c r="C1176">
        <v>20</v>
      </c>
      <c r="E1176">
        <v>77.302825816582342</v>
      </c>
      <c r="G1176">
        <v>0.46620088793160436</v>
      </c>
      <c r="H1176">
        <f>+C1176/'Dados Primários'!$D$31</f>
        <v>0.39215686274509803</v>
      </c>
      <c r="I1176" s="63">
        <v>151933895310.35623</v>
      </c>
      <c r="J1176" s="38">
        <f t="shared" si="19"/>
        <v>2147251.7152377274</v>
      </c>
    </row>
    <row r="1177" spans="3:10">
      <c r="C1177">
        <v>15</v>
      </c>
      <c r="E1177">
        <v>76.593499299415157</v>
      </c>
      <c r="G1177">
        <v>0.53832346647434104</v>
      </c>
      <c r="H1177">
        <f>+C1177/'Dados Primários'!$D$31</f>
        <v>0.29411764705882354</v>
      </c>
      <c r="I1177" s="63">
        <v>150978481157.20715</v>
      </c>
      <c r="J1177" s="38">
        <f t="shared" si="19"/>
        <v>1830928.3880252379</v>
      </c>
    </row>
    <row r="1178" spans="3:10">
      <c r="C1178">
        <v>19</v>
      </c>
      <c r="E1178">
        <v>82.942725270494222</v>
      </c>
      <c r="G1178">
        <v>0.50250103424885362</v>
      </c>
      <c r="H1178">
        <f>+C1178/'Dados Primários'!$D$31</f>
        <v>0.37254901960784315</v>
      </c>
      <c r="I1178" s="63">
        <v>143332809180.64194</v>
      </c>
      <c r="J1178" s="38">
        <f t="shared" si="19"/>
        <v>2225585.5785545469</v>
      </c>
    </row>
    <row r="1179" spans="3:10">
      <c r="C1179">
        <v>17</v>
      </c>
      <c r="E1179">
        <v>82.383621196441169</v>
      </c>
      <c r="G1179">
        <v>0.53488262048218527</v>
      </c>
      <c r="H1179">
        <f>+C1179/'Dados Primários'!$D$31</f>
        <v>0.33333333333333331</v>
      </c>
      <c r="I1179" s="63">
        <v>132523899048.81078</v>
      </c>
      <c r="J1179" s="38">
        <f t="shared" si="19"/>
        <v>1946580.2592881359</v>
      </c>
    </row>
    <row r="1180" spans="3:10">
      <c r="C1180">
        <v>19</v>
      </c>
      <c r="E1180">
        <v>77.521448586844585</v>
      </c>
      <c r="G1180">
        <v>0.47220244408687695</v>
      </c>
      <c r="H1180">
        <f>+C1180/'Dados Primários'!$D$31</f>
        <v>0.37254901960784315</v>
      </c>
      <c r="I1180" s="63">
        <v>147171313362.74152</v>
      </c>
      <c r="J1180" s="38">
        <f t="shared" si="19"/>
        <v>2007043.1078998451</v>
      </c>
    </row>
    <row r="1181" spans="3:10">
      <c r="C1181">
        <v>20</v>
      </c>
      <c r="E1181">
        <v>78.986399096896122</v>
      </c>
      <c r="G1181">
        <v>0.50647776814013623</v>
      </c>
      <c r="H1181">
        <f>+C1181/'Dados Primários'!$D$31</f>
        <v>0.39215686274509803</v>
      </c>
      <c r="I1181" s="63">
        <v>146263687596.77917</v>
      </c>
      <c r="J1181" s="38">
        <f t="shared" si="19"/>
        <v>2294610.83639193</v>
      </c>
    </row>
    <row r="1182" spans="3:10">
      <c r="C1182">
        <v>18</v>
      </c>
      <c r="E1182">
        <v>76.409621533197168</v>
      </c>
      <c r="G1182">
        <v>0.47184913126837891</v>
      </c>
      <c r="H1182">
        <f>+C1182/'Dados Primários'!$D$31</f>
        <v>0.35294117647058826</v>
      </c>
      <c r="I1182" s="63">
        <v>131797439067.53018</v>
      </c>
      <c r="J1182" s="38">
        <f t="shared" si="19"/>
        <v>1677105.9858776561</v>
      </c>
    </row>
    <row r="1183" spans="3:10">
      <c r="C1183">
        <v>16</v>
      </c>
      <c r="E1183">
        <v>80.509108444912869</v>
      </c>
      <c r="G1183">
        <v>0.46834922764373443</v>
      </c>
      <c r="H1183">
        <f>+C1183/'Dados Primários'!$D$31</f>
        <v>0.31372549019607843</v>
      </c>
      <c r="I1183" s="63">
        <v>147558407979.81174</v>
      </c>
      <c r="J1183" s="38">
        <f t="shared" si="19"/>
        <v>1745535.1279316822</v>
      </c>
    </row>
    <row r="1184" spans="3:10">
      <c r="C1184">
        <v>18</v>
      </c>
      <c r="E1184">
        <v>76.585633650694803</v>
      </c>
      <c r="G1184">
        <v>0.54546900824432687</v>
      </c>
      <c r="H1184">
        <f>+C1184/'Dados Primários'!$D$31</f>
        <v>0.35294117647058826</v>
      </c>
      <c r="I1184" s="63">
        <v>142162916695.77496</v>
      </c>
      <c r="J1184" s="38">
        <f t="shared" si="19"/>
        <v>2096071.266170915</v>
      </c>
    </row>
    <row r="1185" spans="3:10">
      <c r="C1185">
        <v>19</v>
      </c>
      <c r="E1185">
        <v>78.74476722755692</v>
      </c>
      <c r="G1185">
        <v>0.49762156240065658</v>
      </c>
      <c r="H1185">
        <f>+C1185/'Dados Primários'!$D$31</f>
        <v>0.37254901960784315</v>
      </c>
      <c r="I1185" s="63">
        <v>150140905889.74808</v>
      </c>
      <c r="J1185" s="38">
        <f t="shared" si="19"/>
        <v>2191812.2545409529</v>
      </c>
    </row>
    <row r="1186" spans="3:10">
      <c r="C1186">
        <v>19</v>
      </c>
      <c r="E1186">
        <v>79.302793549049085</v>
      </c>
      <c r="G1186">
        <v>0.52559926783461097</v>
      </c>
      <c r="H1186">
        <f>+C1186/'Dados Primários'!$D$31</f>
        <v>0.37254901960784315</v>
      </c>
      <c r="I1186" s="63">
        <v>136205288996.08426</v>
      </c>
      <c r="J1186" s="38">
        <f t="shared" si="19"/>
        <v>2115049.9807839072</v>
      </c>
    </row>
    <row r="1187" spans="3:10">
      <c r="C1187">
        <v>19</v>
      </c>
      <c r="E1187">
        <v>82.051178867952515</v>
      </c>
      <c r="G1187">
        <v>0.54689449630533093</v>
      </c>
      <c r="H1187">
        <f>+C1187/'Dados Primários'!$D$31</f>
        <v>0.37254901960784315</v>
      </c>
      <c r="I1187" s="63">
        <v>130292157188.19394</v>
      </c>
      <c r="J1187" s="38">
        <f t="shared" si="19"/>
        <v>2178161.499982018</v>
      </c>
    </row>
    <row r="1188" spans="3:10">
      <c r="C1188">
        <v>17</v>
      </c>
      <c r="E1188">
        <v>82.163233677932638</v>
      </c>
      <c r="G1188">
        <v>0.45579940369622757</v>
      </c>
      <c r="H1188">
        <f>+C1188/'Dados Primários'!$D$31</f>
        <v>0.33333333333333331</v>
      </c>
      <c r="I1188" s="63">
        <v>138285861975.64651</v>
      </c>
      <c r="J1188" s="38">
        <f t="shared" si="19"/>
        <v>1726266.3399859797</v>
      </c>
    </row>
    <row r="1189" spans="3:10">
      <c r="C1189">
        <v>20</v>
      </c>
      <c r="E1189">
        <v>77.468425013808726</v>
      </c>
      <c r="G1189">
        <v>0.52057792249628254</v>
      </c>
      <c r="H1189">
        <f>+C1189/'Dados Primários'!$D$31</f>
        <v>0.39215686274509803</v>
      </c>
      <c r="I1189" s="63">
        <v>148482224690.95245</v>
      </c>
      <c r="J1189" s="38">
        <f t="shared" si="19"/>
        <v>2348252.3083793074</v>
      </c>
    </row>
    <row r="1190" spans="3:10">
      <c r="C1190">
        <v>19</v>
      </c>
      <c r="E1190">
        <v>83.819207083349681</v>
      </c>
      <c r="G1190">
        <v>0.45314339501929629</v>
      </c>
      <c r="H1190">
        <f>+C1190/'Dados Primários'!$D$31</f>
        <v>0.37254901960784315</v>
      </c>
      <c r="I1190" s="63">
        <v>128750380837.70796</v>
      </c>
      <c r="J1190" s="38">
        <f t="shared" si="19"/>
        <v>1821843.8440364532</v>
      </c>
    </row>
    <row r="1191" spans="3:10">
      <c r="C1191">
        <v>18</v>
      </c>
      <c r="E1191">
        <v>77.413449858042156</v>
      </c>
      <c r="G1191">
        <v>0.48104008931249387</v>
      </c>
      <c r="H1191">
        <f>+C1191/'Dados Primários'!$D$31</f>
        <v>0.35294117647058826</v>
      </c>
      <c r="I1191" s="63">
        <v>145650739357.6441</v>
      </c>
      <c r="J1191" s="38">
        <f t="shared" si="19"/>
        <v>1914311.9739345014</v>
      </c>
    </row>
    <row r="1192" spans="3:10">
      <c r="C1192">
        <v>17</v>
      </c>
      <c r="E1192">
        <v>79.851764114504576</v>
      </c>
      <c r="G1192">
        <v>0.54078107508401441</v>
      </c>
      <c r="H1192">
        <f>+C1192/'Dados Primários'!$D$31</f>
        <v>0.33333333333333331</v>
      </c>
      <c r="I1192" s="63">
        <v>149976383924.47327</v>
      </c>
      <c r="J1192" s="38">
        <f t="shared" si="19"/>
        <v>2158776.2099272679</v>
      </c>
    </row>
    <row r="1193" spans="3:10">
      <c r="C1193">
        <v>16</v>
      </c>
      <c r="E1193">
        <v>76.59947247831127</v>
      </c>
      <c r="G1193">
        <v>0.50752893702943302</v>
      </c>
      <c r="H1193">
        <f>+C1193/'Dados Primários'!$D$31</f>
        <v>0.31372549019607843</v>
      </c>
      <c r="I1193" s="63">
        <v>131084618622.01086</v>
      </c>
      <c r="J1193" s="38">
        <f t="shared" si="19"/>
        <v>1598777.8729678506</v>
      </c>
    </row>
    <row r="1194" spans="3:10">
      <c r="C1194">
        <v>20</v>
      </c>
      <c r="E1194">
        <v>79.333942977401406</v>
      </c>
      <c r="G1194">
        <v>0.53884465367945134</v>
      </c>
      <c r="H1194">
        <f>+C1194/'Dados Primários'!$D$31</f>
        <v>0.39215686274509803</v>
      </c>
      <c r="I1194" s="63">
        <v>137185180136.55449</v>
      </c>
      <c r="J1194" s="38">
        <f t="shared" si="19"/>
        <v>2299797.7002620441</v>
      </c>
    </row>
    <row r="1195" spans="3:10">
      <c r="C1195">
        <v>19</v>
      </c>
      <c r="E1195">
        <v>77.579621185352849</v>
      </c>
      <c r="G1195">
        <v>0.46209439053763374</v>
      </c>
      <c r="H1195">
        <f>+C1195/'Dados Primários'!$D$31</f>
        <v>0.37254901960784315</v>
      </c>
      <c r="I1195" s="63">
        <v>129322555071.35883</v>
      </c>
      <c r="J1195" s="38">
        <f t="shared" si="19"/>
        <v>1727173.8443632866</v>
      </c>
    </row>
    <row r="1196" spans="3:10">
      <c r="C1196">
        <v>19</v>
      </c>
      <c r="E1196">
        <v>80.69326222533978</v>
      </c>
      <c r="G1196">
        <v>0.52042176601030954</v>
      </c>
      <c r="H1196">
        <f>+C1196/'Dados Primários'!$D$31</f>
        <v>0.37254901960784315</v>
      </c>
      <c r="I1196" s="63">
        <v>132183084327.81281</v>
      </c>
      <c r="J1196" s="38">
        <f t="shared" si="19"/>
        <v>2068007.1291592875</v>
      </c>
    </row>
    <row r="1197" spans="3:10">
      <c r="C1197">
        <v>17</v>
      </c>
      <c r="E1197">
        <v>83.658221285631058</v>
      </c>
      <c r="G1197">
        <v>0.528621335271104</v>
      </c>
      <c r="H1197">
        <f>+C1197/'Dados Primários'!$D$31</f>
        <v>0.33333333333333331</v>
      </c>
      <c r="I1197" s="63">
        <v>149098297549.9231</v>
      </c>
      <c r="J1197" s="38">
        <f t="shared" si="19"/>
        <v>2197883.879816025</v>
      </c>
    </row>
    <row r="1198" spans="3:10">
      <c r="C1198">
        <v>17</v>
      </c>
      <c r="E1198">
        <v>83.725147601089049</v>
      </c>
      <c r="G1198">
        <v>0.53878190144374127</v>
      </c>
      <c r="H1198">
        <f>+C1198/'Dados Primários'!$D$31</f>
        <v>0.33333333333333331</v>
      </c>
      <c r="I1198" s="63">
        <v>133086921557.35889</v>
      </c>
      <c r="J1198" s="38">
        <f t="shared" si="19"/>
        <v>2001165.6759545559</v>
      </c>
    </row>
    <row r="1199" spans="3:10">
      <c r="C1199">
        <v>18</v>
      </c>
      <c r="E1199">
        <v>80.555731503551698</v>
      </c>
      <c r="G1199">
        <v>0.50741756495899415</v>
      </c>
      <c r="H1199">
        <f>+C1199/'Dados Primários'!$D$31</f>
        <v>0.35294117647058826</v>
      </c>
      <c r="I1199" s="63">
        <v>129890614530.952</v>
      </c>
      <c r="J1199" s="38">
        <f t="shared" si="19"/>
        <v>1873881.1524507077</v>
      </c>
    </row>
    <row r="1200" spans="3:10">
      <c r="C1200">
        <v>19</v>
      </c>
      <c r="E1200">
        <v>76.179380193436231</v>
      </c>
      <c r="G1200">
        <v>0.46701426581340577</v>
      </c>
      <c r="H1200">
        <f>+C1200/'Dados Primários'!$D$31</f>
        <v>0.37254901960784315</v>
      </c>
      <c r="I1200" s="63">
        <v>139558421710.30045</v>
      </c>
      <c r="J1200" s="38">
        <f t="shared" si="19"/>
        <v>1849724.5305764219</v>
      </c>
    </row>
    <row r="1201" spans="3:10">
      <c r="C1201">
        <v>18</v>
      </c>
      <c r="E1201">
        <v>82.842911082712419</v>
      </c>
      <c r="G1201">
        <v>0.50876552591042856</v>
      </c>
      <c r="H1201">
        <f>+C1201/'Dados Primários'!$D$31</f>
        <v>0.35294117647058826</v>
      </c>
      <c r="I1201" s="63">
        <v>146393685019.75839</v>
      </c>
      <c r="J1201" s="38">
        <f t="shared" si="19"/>
        <v>2177698.2354219682</v>
      </c>
    </row>
    <row r="1202" spans="3:10">
      <c r="C1202">
        <v>16</v>
      </c>
      <c r="E1202">
        <v>76.806567147749746</v>
      </c>
      <c r="G1202">
        <v>0.52219397657187383</v>
      </c>
      <c r="H1202">
        <f>+C1202/'Dados Primários'!$D$31</f>
        <v>0.31372549019607843</v>
      </c>
      <c r="I1202" s="63">
        <v>126664127079.1479</v>
      </c>
      <c r="J1202" s="38">
        <f t="shared" si="19"/>
        <v>1593799.3812290223</v>
      </c>
    </row>
    <row r="1203" spans="3:10">
      <c r="C1203">
        <v>17</v>
      </c>
      <c r="E1203">
        <v>79.974052229884109</v>
      </c>
      <c r="G1203">
        <v>0.51416424348212975</v>
      </c>
      <c r="H1203">
        <f>+C1203/'Dados Primários'!$D$31</f>
        <v>0.33333333333333331</v>
      </c>
      <c r="I1203" s="63">
        <v>151983819238.83398</v>
      </c>
      <c r="J1203" s="38">
        <f t="shared" si="19"/>
        <v>2083181.3186470366</v>
      </c>
    </row>
    <row r="1204" spans="3:10">
      <c r="C1204">
        <v>18</v>
      </c>
      <c r="E1204">
        <v>83.89582766215122</v>
      </c>
      <c r="G1204">
        <v>0.45844020415490505</v>
      </c>
      <c r="H1204">
        <f>+C1204/'Dados Primários'!$D$31</f>
        <v>0.35294117647058826</v>
      </c>
      <c r="I1204" s="63">
        <v>150049947083.01962</v>
      </c>
      <c r="J1204" s="38">
        <f t="shared" si="19"/>
        <v>2036860.2635095117</v>
      </c>
    </row>
    <row r="1205" spans="3:10">
      <c r="C1205">
        <v>18</v>
      </c>
      <c r="E1205">
        <v>77.175517775665739</v>
      </c>
      <c r="G1205">
        <v>0.50451123148878629</v>
      </c>
      <c r="H1205">
        <f>+C1205/'Dados Primários'!$D$31</f>
        <v>0.35294117647058826</v>
      </c>
      <c r="I1205" s="63">
        <v>137460624310.86816</v>
      </c>
      <c r="J1205" s="38">
        <f t="shared" si="19"/>
        <v>1888995.9722259594</v>
      </c>
    </row>
    <row r="1206" spans="3:10">
      <c r="C1206">
        <v>18</v>
      </c>
      <c r="E1206">
        <v>80.92725561416114</v>
      </c>
      <c r="G1206">
        <v>0.52026763203100657</v>
      </c>
      <c r="H1206">
        <f>+C1206/'Dados Primários'!$D$31</f>
        <v>0.35294117647058826</v>
      </c>
      <c r="I1206" s="63">
        <v>138712792761.02444</v>
      </c>
      <c r="J1206" s="38">
        <f t="shared" si="19"/>
        <v>2061296.4965076784</v>
      </c>
    </row>
    <row r="1207" spans="3:10">
      <c r="C1207">
        <v>17</v>
      </c>
      <c r="E1207">
        <v>80.385107206360018</v>
      </c>
      <c r="G1207">
        <v>0.53809154512737489</v>
      </c>
      <c r="H1207">
        <f>+C1207/'Dados Primários'!$D$31</f>
        <v>0.33333333333333331</v>
      </c>
      <c r="I1207" s="63">
        <v>123907934538.04587</v>
      </c>
      <c r="J1207" s="38">
        <f t="shared" si="19"/>
        <v>1786527.173795532</v>
      </c>
    </row>
    <row r="1208" spans="3:10">
      <c r="C1208">
        <v>16</v>
      </c>
      <c r="E1208">
        <v>80.496817292876926</v>
      </c>
      <c r="G1208">
        <v>0.50459895578892855</v>
      </c>
      <c r="H1208">
        <f>+C1208/'Dados Primários'!$D$31</f>
        <v>0.31372549019607843</v>
      </c>
      <c r="I1208" s="63">
        <v>148655780936.8967</v>
      </c>
      <c r="J1208" s="38">
        <f t="shared" si="19"/>
        <v>1894334.4887013976</v>
      </c>
    </row>
    <row r="1209" spans="3:10">
      <c r="C1209">
        <v>19</v>
      </c>
      <c r="E1209">
        <v>78.008241382431351</v>
      </c>
      <c r="G1209">
        <v>0.49464994452178945</v>
      </c>
      <c r="H1209">
        <f>+C1209/'Dados Primários'!$D$31</f>
        <v>0.37254901960784315</v>
      </c>
      <c r="I1209" s="63">
        <v>135710206422.81985</v>
      </c>
      <c r="J1209" s="38">
        <f t="shared" si="19"/>
        <v>1950897.2112628568</v>
      </c>
    </row>
    <row r="1210" spans="3:10">
      <c r="C1210">
        <v>19</v>
      </c>
      <c r="E1210">
        <v>76.512914523721165</v>
      </c>
      <c r="G1210">
        <v>0.48161757771466751</v>
      </c>
      <c r="H1210">
        <f>+C1210/'Dados Primários'!$D$31</f>
        <v>0.37254901960784315</v>
      </c>
      <c r="I1210" s="63">
        <v>149439348333.25415</v>
      </c>
      <c r="J1210" s="38">
        <f t="shared" si="19"/>
        <v>2051565.8647053672</v>
      </c>
    </row>
    <row r="1211" spans="3:10">
      <c r="C1211">
        <v>19</v>
      </c>
      <c r="E1211">
        <v>80.554400181655964</v>
      </c>
      <c r="G1211">
        <v>0.54662865041598152</v>
      </c>
      <c r="H1211">
        <f>+C1211/'Dados Primários'!$D$31</f>
        <v>0.37254901960784315</v>
      </c>
      <c r="I1211" s="63">
        <v>135127437002.55055</v>
      </c>
      <c r="J1211" s="38">
        <f t="shared" si="19"/>
        <v>2216708.6864188025</v>
      </c>
    </row>
    <row r="1212" spans="3:10">
      <c r="C1212">
        <v>19</v>
      </c>
      <c r="E1212">
        <v>77.803853091692488</v>
      </c>
      <c r="G1212">
        <v>0.48772754140092411</v>
      </c>
      <c r="H1212">
        <f>+C1212/'Dados Primários'!$D$31</f>
        <v>0.37254901960784315</v>
      </c>
      <c r="I1212" s="63">
        <v>134833701867.06711</v>
      </c>
      <c r="J1212" s="38">
        <f t="shared" si="19"/>
        <v>1906164.0241124183</v>
      </c>
    </row>
    <row r="1213" spans="3:10">
      <c r="C1213">
        <v>20</v>
      </c>
      <c r="E1213">
        <v>81.358912075571212</v>
      </c>
      <c r="G1213">
        <v>0.53678832533154097</v>
      </c>
      <c r="H1213">
        <f>+C1213/'Dados Primários'!$D$31</f>
        <v>0.39215686274509803</v>
      </c>
      <c r="I1213" s="63">
        <v>148027279797.02283</v>
      </c>
      <c r="J1213" s="38">
        <f t="shared" si="19"/>
        <v>2535185.6759099909</v>
      </c>
    </row>
    <row r="1214" spans="3:10">
      <c r="C1214">
        <v>18</v>
      </c>
      <c r="E1214">
        <v>79.235254125313489</v>
      </c>
      <c r="G1214">
        <v>0.50138384720840679</v>
      </c>
      <c r="H1214">
        <f>+C1214/'Dados Primários'!$D$31</f>
        <v>0.35294117647058826</v>
      </c>
      <c r="I1214" s="63">
        <v>132491548562.65129</v>
      </c>
      <c r="J1214" s="38">
        <f t="shared" si="19"/>
        <v>1857715.9023550744</v>
      </c>
    </row>
    <row r="1215" spans="3:10">
      <c r="C1215">
        <v>19</v>
      </c>
      <c r="E1215">
        <v>82.916084143759718</v>
      </c>
      <c r="G1215">
        <v>0.45832003169149166</v>
      </c>
      <c r="H1215">
        <f>+C1215/'Dados Primários'!$D$31</f>
        <v>0.37254901960784315</v>
      </c>
      <c r="I1215" s="63">
        <v>143456692480.22916</v>
      </c>
      <c r="J1215" s="38">
        <f t="shared" si="19"/>
        <v>2031009.0626645144</v>
      </c>
    </row>
    <row r="1216" spans="3:10">
      <c r="C1216">
        <v>17</v>
      </c>
      <c r="E1216">
        <v>82.626204169646925</v>
      </c>
      <c r="G1216">
        <v>0.48477263889963396</v>
      </c>
      <c r="H1216">
        <f>+C1216/'Dados Primários'!$D$31</f>
        <v>0.33333333333333331</v>
      </c>
      <c r="I1216" s="63">
        <v>144630515211.55542</v>
      </c>
      <c r="J1216" s="38">
        <f t="shared" si="19"/>
        <v>1931054.7185614498</v>
      </c>
    </row>
    <row r="1217" spans="3:10">
      <c r="C1217">
        <v>18</v>
      </c>
      <c r="E1217">
        <v>82.613479255984288</v>
      </c>
      <c r="G1217">
        <v>0.47374198614793922</v>
      </c>
      <c r="H1217">
        <f>+C1217/'Dados Primários'!$D$31</f>
        <v>0.35294117647058826</v>
      </c>
      <c r="I1217" s="63">
        <v>133069160611.86658</v>
      </c>
      <c r="J1217" s="38">
        <f t="shared" si="19"/>
        <v>1838114.392856085</v>
      </c>
    </row>
    <row r="1218" spans="3:10">
      <c r="C1218">
        <v>20</v>
      </c>
      <c r="E1218">
        <v>76.745855328042921</v>
      </c>
      <c r="G1218">
        <v>0.48156118841448858</v>
      </c>
      <c r="H1218">
        <f>+C1218/'Dados Primários'!$D$31</f>
        <v>0.39215686274509803</v>
      </c>
      <c r="I1218" s="63">
        <v>131382403641.65157</v>
      </c>
      <c r="J1218" s="38">
        <f t="shared" si="19"/>
        <v>1904159.9690096644</v>
      </c>
    </row>
    <row r="1219" spans="3:10">
      <c r="C1219">
        <v>20</v>
      </c>
      <c r="E1219">
        <v>83.590498417425195</v>
      </c>
      <c r="G1219">
        <v>0.49889368230891123</v>
      </c>
      <c r="H1219">
        <f>+C1219/'Dados Primários'!$D$31</f>
        <v>0.39215686274509803</v>
      </c>
      <c r="I1219" s="63">
        <v>132058005237.97888</v>
      </c>
      <c r="J1219" s="38">
        <f t="shared" si="19"/>
        <v>2159680.3236500621</v>
      </c>
    </row>
    <row r="1220" spans="3:10">
      <c r="C1220">
        <v>19</v>
      </c>
      <c r="E1220">
        <v>81.506901665361084</v>
      </c>
      <c r="G1220">
        <v>0.50611856587050419</v>
      </c>
      <c r="H1220">
        <f>+C1220/'Dados Primários'!$D$31</f>
        <v>0.37254901960784315</v>
      </c>
      <c r="I1220" s="63">
        <v>146894034711.12906</v>
      </c>
      <c r="J1220" s="38">
        <f t="shared" si="19"/>
        <v>2257533.6778989462</v>
      </c>
    </row>
    <row r="1221" spans="3:10">
      <c r="C1221">
        <v>18</v>
      </c>
      <c r="E1221">
        <v>78.49628972378386</v>
      </c>
      <c r="G1221">
        <v>0.53473658556339176</v>
      </c>
      <c r="H1221">
        <f>+C1221/'Dados Primários'!$D$31</f>
        <v>0.35294117647058826</v>
      </c>
      <c r="I1221" s="63">
        <v>136041389945.91376</v>
      </c>
      <c r="J1221" s="38">
        <f t="shared" si="19"/>
        <v>2015405.3989298483</v>
      </c>
    </row>
    <row r="1222" spans="3:10">
      <c r="C1222">
        <v>17</v>
      </c>
      <c r="E1222">
        <v>79.141387635442143</v>
      </c>
      <c r="G1222">
        <v>0.51779356392463372</v>
      </c>
      <c r="H1222">
        <f>+C1222/'Dados Primários'!$D$31</f>
        <v>0.33333333333333331</v>
      </c>
      <c r="I1222" s="63">
        <v>135640820972.45419</v>
      </c>
      <c r="J1222" s="38">
        <f t="shared" si="19"/>
        <v>1852803.9318596702</v>
      </c>
    </row>
    <row r="1223" spans="3:10">
      <c r="C1223">
        <v>19</v>
      </c>
      <c r="E1223">
        <v>81.301988876099699</v>
      </c>
      <c r="G1223">
        <v>0.45642888131850812</v>
      </c>
      <c r="H1223">
        <f>+C1223/'Dados Primários'!$D$31</f>
        <v>0.37254901960784315</v>
      </c>
      <c r="I1223" s="63">
        <v>123278084037.4893</v>
      </c>
      <c r="J1223" s="38">
        <f t="shared" si="19"/>
        <v>1704290.3621160223</v>
      </c>
    </row>
    <row r="1224" spans="3:10">
      <c r="C1224">
        <v>16</v>
      </c>
      <c r="E1224">
        <v>82.527040607541352</v>
      </c>
      <c r="G1224">
        <v>0.50020832016608141</v>
      </c>
      <c r="H1224">
        <f>+C1224/'Dados Primários'!$D$31</f>
        <v>0.31372549019607843</v>
      </c>
      <c r="I1224" s="63">
        <v>122758418082.61276</v>
      </c>
      <c r="J1224" s="38">
        <f t="shared" ref="J1224:J1287" si="20">+E1224*G1224*H1224*I1224/1000000</f>
        <v>1589821.1593663106</v>
      </c>
    </row>
    <row r="1225" spans="3:10">
      <c r="C1225">
        <v>17</v>
      </c>
      <c r="E1225">
        <v>79.971490947516401</v>
      </c>
      <c r="G1225">
        <v>0.50123703132906794</v>
      </c>
      <c r="H1225">
        <f>+C1225/'Dados Primários'!$D$31</f>
        <v>0.33333333333333331</v>
      </c>
      <c r="I1225" s="63">
        <v>148732714472.67975</v>
      </c>
      <c r="J1225" s="38">
        <f t="shared" si="20"/>
        <v>1987300.7271422348</v>
      </c>
    </row>
    <row r="1226" spans="3:10">
      <c r="C1226">
        <v>17</v>
      </c>
      <c r="E1226">
        <v>80.848354908101427</v>
      </c>
      <c r="G1226">
        <v>0.49078554764426574</v>
      </c>
      <c r="H1226">
        <f>+C1226/'Dados Primários'!$D$31</f>
        <v>0.33333333333333331</v>
      </c>
      <c r="I1226" s="63">
        <v>138732142328.62561</v>
      </c>
      <c r="J1226" s="38">
        <f t="shared" si="20"/>
        <v>1834926.9987323035</v>
      </c>
    </row>
    <row r="1227" spans="3:10">
      <c r="C1227">
        <v>18</v>
      </c>
      <c r="E1227">
        <v>82.300940460665586</v>
      </c>
      <c r="G1227">
        <v>0.5326992571739011</v>
      </c>
      <c r="H1227">
        <f>+C1227/'Dados Primários'!$D$31</f>
        <v>0.35294117647058826</v>
      </c>
      <c r="I1227" s="63">
        <v>149116117210.64716</v>
      </c>
      <c r="J1227" s="38">
        <f t="shared" si="20"/>
        <v>2307351.74027962</v>
      </c>
    </row>
    <row r="1228" spans="3:10">
      <c r="C1228">
        <v>19</v>
      </c>
      <c r="E1228">
        <v>79.906322406561259</v>
      </c>
      <c r="G1228">
        <v>0.4764153217554164</v>
      </c>
      <c r="H1228">
        <f>+C1228/'Dados Primários'!$D$31</f>
        <v>0.37254901960784315</v>
      </c>
      <c r="I1228" s="63">
        <v>132581959346.58029</v>
      </c>
      <c r="J1228" s="38">
        <f t="shared" si="20"/>
        <v>1880332.7971090002</v>
      </c>
    </row>
    <row r="1229" spans="3:10">
      <c r="C1229">
        <v>18</v>
      </c>
      <c r="E1229">
        <v>81.560687075164495</v>
      </c>
      <c r="G1229">
        <v>0.51231274328302256</v>
      </c>
      <c r="H1229">
        <f>+C1229/'Dados Primários'!$D$31</f>
        <v>0.35294117647058826</v>
      </c>
      <c r="I1229" s="63">
        <v>132990737975.10506</v>
      </c>
      <c r="J1229" s="38">
        <f t="shared" si="20"/>
        <v>1961280.720826888</v>
      </c>
    </row>
    <row r="1230" spans="3:10">
      <c r="C1230">
        <v>19</v>
      </c>
      <c r="E1230">
        <v>78.46767228956692</v>
      </c>
      <c r="G1230">
        <v>0.54027635775985028</v>
      </c>
      <c r="H1230">
        <f>+C1230/'Dados Primários'!$D$31</f>
        <v>0.37254901960784315</v>
      </c>
      <c r="I1230" s="63">
        <v>133333147590.6694</v>
      </c>
      <c r="J1230" s="38">
        <f t="shared" si="20"/>
        <v>2105854.1527819843</v>
      </c>
    </row>
    <row r="1231" spans="3:10">
      <c r="C1231">
        <v>19</v>
      </c>
      <c r="E1231">
        <v>78.168170751150782</v>
      </c>
      <c r="G1231">
        <v>0.52474486980342538</v>
      </c>
      <c r="H1231">
        <f>+C1231/'Dados Primários'!$D$31</f>
        <v>0.37254901960784315</v>
      </c>
      <c r="I1231" s="63">
        <v>128211556380.71315</v>
      </c>
      <c r="J1231" s="38">
        <f t="shared" si="20"/>
        <v>1959245.001122603</v>
      </c>
    </row>
    <row r="1232" spans="3:10">
      <c r="C1232">
        <v>16</v>
      </c>
      <c r="E1232">
        <v>76.445814591108729</v>
      </c>
      <c r="G1232">
        <v>0.48702678616951539</v>
      </c>
      <c r="H1232">
        <f>+C1232/'Dados Primários'!$D$31</f>
        <v>0.31372549019607843</v>
      </c>
      <c r="I1232" s="63">
        <v>149628090645.94473</v>
      </c>
      <c r="J1232" s="38">
        <f t="shared" si="20"/>
        <v>1747710.5233006738</v>
      </c>
    </row>
    <row r="1233" spans="3:10">
      <c r="C1233">
        <v>19</v>
      </c>
      <c r="E1233">
        <v>80.805832764509063</v>
      </c>
      <c r="G1233">
        <v>0.45919515104461239</v>
      </c>
      <c r="H1233">
        <f>+C1233/'Dados Primários'!$D$31</f>
        <v>0.37254901960784315</v>
      </c>
      <c r="I1233" s="63">
        <v>127319486393.27637</v>
      </c>
      <c r="J1233" s="38">
        <f t="shared" si="20"/>
        <v>1760022.8516881855</v>
      </c>
    </row>
    <row r="1234" spans="3:10">
      <c r="C1234">
        <v>17</v>
      </c>
      <c r="E1234">
        <v>79.631273103706206</v>
      </c>
      <c r="G1234">
        <v>0.49290360679985196</v>
      </c>
      <c r="H1234">
        <f>+C1234/'Dados Primários'!$D$31</f>
        <v>0.33333333333333331</v>
      </c>
      <c r="I1234" s="63">
        <v>126607811795.83064</v>
      </c>
      <c r="J1234" s="38">
        <f t="shared" si="20"/>
        <v>1656475.0666137754</v>
      </c>
    </row>
    <row r="1235" spans="3:10">
      <c r="C1235">
        <v>19</v>
      </c>
      <c r="E1235">
        <v>82.807053990106596</v>
      </c>
      <c r="G1235">
        <v>0.53091948511121778</v>
      </c>
      <c r="H1235">
        <f>+C1235/'Dados Primários'!$D$31</f>
        <v>0.37254901960784315</v>
      </c>
      <c r="I1235" s="63">
        <v>135492852525.54941</v>
      </c>
      <c r="J1235" s="38">
        <f t="shared" si="20"/>
        <v>2219196.7594629992</v>
      </c>
    </row>
    <row r="1236" spans="3:10">
      <c r="C1236">
        <v>19</v>
      </c>
      <c r="E1236">
        <v>82.156411721443945</v>
      </c>
      <c r="G1236">
        <v>0.46378626423598562</v>
      </c>
      <c r="H1236">
        <f>+C1236/'Dados Primários'!$D$31</f>
        <v>0.37254901960784315</v>
      </c>
      <c r="I1236" s="63">
        <v>126372396908.87387</v>
      </c>
      <c r="J1236" s="38">
        <f t="shared" si="20"/>
        <v>1793886.6279639159</v>
      </c>
    </row>
    <row r="1237" spans="3:10">
      <c r="C1237">
        <v>18</v>
      </c>
      <c r="E1237">
        <v>82.811802308453153</v>
      </c>
      <c r="G1237">
        <v>0.45574301420978414</v>
      </c>
      <c r="H1237">
        <f>+C1237/'Dados Primários'!$D$31</f>
        <v>0.35294117647058826</v>
      </c>
      <c r="I1237" s="63">
        <v>138874847443.2504</v>
      </c>
      <c r="J1237" s="38">
        <f t="shared" si="20"/>
        <v>1849857.1005504963</v>
      </c>
    </row>
    <row r="1238" spans="3:10">
      <c r="C1238">
        <v>20</v>
      </c>
      <c r="E1238">
        <v>81.961398172174299</v>
      </c>
      <c r="G1238">
        <v>0.47283982384150841</v>
      </c>
      <c r="H1238">
        <f>+C1238/'Dados Primários'!$D$31</f>
        <v>0.39215686274509803</v>
      </c>
      <c r="I1238" s="63">
        <v>147560978709.51562</v>
      </c>
      <c r="J1238" s="38">
        <f t="shared" si="20"/>
        <v>2242615.1508389642</v>
      </c>
    </row>
    <row r="1239" spans="3:10">
      <c r="C1239">
        <v>19</v>
      </c>
      <c r="E1239">
        <v>77.219079733462578</v>
      </c>
      <c r="G1239">
        <v>0.51891930423160981</v>
      </c>
      <c r="H1239">
        <f>+C1239/'Dados Primários'!$D$31</f>
        <v>0.37254901960784315</v>
      </c>
      <c r="I1239" s="63">
        <v>125369170829.35999</v>
      </c>
      <c r="J1239" s="38">
        <f t="shared" si="20"/>
        <v>1871537.9031916938</v>
      </c>
    </row>
    <row r="1240" spans="3:10">
      <c r="C1240">
        <v>18</v>
      </c>
      <c r="E1240">
        <v>77.073080305509777</v>
      </c>
      <c r="G1240">
        <v>0.47674622066633138</v>
      </c>
      <c r="H1240">
        <f>+C1240/'Dados Primários'!$D$31</f>
        <v>0.35294117647058826</v>
      </c>
      <c r="I1240" s="63">
        <v>137654129053.30496</v>
      </c>
      <c r="J1240" s="38">
        <f t="shared" si="20"/>
        <v>1785178.0870111941</v>
      </c>
    </row>
    <row r="1241" spans="3:10">
      <c r="C1241">
        <v>19</v>
      </c>
      <c r="E1241">
        <v>79.260694702742938</v>
      </c>
      <c r="G1241">
        <v>0.47373073903086166</v>
      </c>
      <c r="H1241">
        <f>+C1241/'Dados Primários'!$D$31</f>
        <v>0.37254901960784315</v>
      </c>
      <c r="I1241" s="63">
        <v>150946998896.51825</v>
      </c>
      <c r="J1241" s="38">
        <f t="shared" si="20"/>
        <v>2111530.4466864383</v>
      </c>
    </row>
    <row r="1242" spans="3:10">
      <c r="C1242">
        <v>19</v>
      </c>
      <c r="E1242">
        <v>78.495869000673238</v>
      </c>
      <c r="G1242">
        <v>0.49253089169158182</v>
      </c>
      <c r="H1242">
        <f>+C1242/'Dados Primários'!$D$31</f>
        <v>0.37254901960784315</v>
      </c>
      <c r="I1242" s="63">
        <v>124210453782.32861</v>
      </c>
      <c r="J1242" s="38">
        <f t="shared" si="20"/>
        <v>1789047.4108256469</v>
      </c>
    </row>
    <row r="1243" spans="3:10">
      <c r="C1243">
        <v>14</v>
      </c>
      <c r="E1243">
        <v>80.070294315028136</v>
      </c>
      <c r="G1243">
        <v>0.46669666041466251</v>
      </c>
      <c r="H1243">
        <f>+C1243/'Dados Primários'!$D$31</f>
        <v>0.27450980392156865</v>
      </c>
      <c r="I1243" s="63">
        <v>133096719597.04567</v>
      </c>
      <c r="J1243" s="38">
        <f t="shared" si="20"/>
        <v>1365310.1826486501</v>
      </c>
    </row>
    <row r="1244" spans="3:10">
      <c r="C1244">
        <v>19</v>
      </c>
      <c r="E1244">
        <v>77.4365526779725</v>
      </c>
      <c r="G1244">
        <v>0.47077158923296797</v>
      </c>
      <c r="H1244">
        <f>+C1244/'Dados Primários'!$D$31</f>
        <v>0.37254901960784315</v>
      </c>
      <c r="I1244" s="63">
        <v>144566267546.53</v>
      </c>
      <c r="J1244" s="38">
        <f t="shared" si="20"/>
        <v>1963390.3388143885</v>
      </c>
    </row>
    <row r="1245" spans="3:10">
      <c r="C1245">
        <v>18</v>
      </c>
      <c r="E1245">
        <v>76.14085868380073</v>
      </c>
      <c r="G1245">
        <v>0.45810023849275905</v>
      </c>
      <c r="H1245">
        <f>+C1245/'Dados Primários'!$D$31</f>
        <v>0.35294117647058826</v>
      </c>
      <c r="I1245" s="63">
        <v>133258654529.81491</v>
      </c>
      <c r="J1245" s="38">
        <f t="shared" si="20"/>
        <v>1640499.2689687784</v>
      </c>
    </row>
    <row r="1246" spans="3:10">
      <c r="C1246">
        <v>18</v>
      </c>
      <c r="E1246">
        <v>83.411898638779249</v>
      </c>
      <c r="G1246">
        <v>0.49070834780144895</v>
      </c>
      <c r="H1246">
        <f>+C1246/'Dados Primários'!$D$31</f>
        <v>0.35294117647058826</v>
      </c>
      <c r="I1246" s="63">
        <v>136206682599.24588</v>
      </c>
      <c r="J1246" s="38">
        <f t="shared" si="20"/>
        <v>1967669.6977219249</v>
      </c>
    </row>
    <row r="1247" spans="3:10">
      <c r="C1247">
        <v>18</v>
      </c>
      <c r="E1247">
        <v>79.780421962859307</v>
      </c>
      <c r="G1247">
        <v>0.53520149895232239</v>
      </c>
      <c r="H1247">
        <f>+C1247/'Dados Primários'!$D$31</f>
        <v>0.35294117647058826</v>
      </c>
      <c r="I1247" s="63">
        <v>123714445525.64735</v>
      </c>
      <c r="J1247" s="38">
        <f t="shared" si="20"/>
        <v>1864388.3998553948</v>
      </c>
    </row>
    <row r="1248" spans="3:10">
      <c r="C1248">
        <v>17</v>
      </c>
      <c r="E1248">
        <v>77.551929776348146</v>
      </c>
      <c r="G1248">
        <v>0.53159289168268109</v>
      </c>
      <c r="H1248">
        <f>+C1248/'Dados Primários'!$D$31</f>
        <v>0.33333333333333331</v>
      </c>
      <c r="I1248" s="63">
        <v>136685949554.9863</v>
      </c>
      <c r="J1248" s="38">
        <f t="shared" si="20"/>
        <v>1878340.8067140784</v>
      </c>
    </row>
    <row r="1249" spans="3:10">
      <c r="C1249">
        <v>20</v>
      </c>
      <c r="E1249">
        <v>79.283751083204407</v>
      </c>
      <c r="G1249">
        <v>0.48173051082144053</v>
      </c>
      <c r="H1249">
        <f>+C1249/'Dados Primários'!$D$31</f>
        <v>0.39215686274509803</v>
      </c>
      <c r="I1249" s="63">
        <v>138754170654.69278</v>
      </c>
      <c r="J1249" s="38">
        <f t="shared" si="20"/>
        <v>2078232.865249312</v>
      </c>
    </row>
    <row r="1250" spans="3:10">
      <c r="C1250">
        <v>17</v>
      </c>
      <c r="E1250">
        <v>82.00445541646539</v>
      </c>
      <c r="G1250">
        <v>0.54469537595039952</v>
      </c>
      <c r="H1250">
        <f>+C1250/'Dados Primários'!$D$31</f>
        <v>0.33333333333333331</v>
      </c>
      <c r="I1250" s="63">
        <v>129346193421.32761</v>
      </c>
      <c r="J1250" s="38">
        <f t="shared" si="20"/>
        <v>1925854.7754358063</v>
      </c>
    </row>
    <row r="1251" spans="3:10">
      <c r="C1251">
        <v>19</v>
      </c>
      <c r="E1251">
        <v>80.882184533813117</v>
      </c>
      <c r="G1251">
        <v>0.49518359836432324</v>
      </c>
      <c r="H1251">
        <f>+C1251/'Dados Primários'!$D$31</f>
        <v>0.37254901960784315</v>
      </c>
      <c r="I1251" s="63">
        <v>139472832252.95731</v>
      </c>
      <c r="J1251" s="38">
        <f t="shared" si="20"/>
        <v>2081096.2609374009</v>
      </c>
    </row>
    <row r="1252" spans="3:10">
      <c r="C1252">
        <v>17</v>
      </c>
      <c r="E1252">
        <v>82.875459797156722</v>
      </c>
      <c r="G1252">
        <v>0.45073770917986417</v>
      </c>
      <c r="H1252">
        <f>+C1252/'Dados Primários'!$D$31</f>
        <v>0.33333333333333331</v>
      </c>
      <c r="I1252" s="63">
        <v>147891675453.58264</v>
      </c>
      <c r="J1252" s="38">
        <f t="shared" si="20"/>
        <v>1841502.523642116</v>
      </c>
    </row>
    <row r="1253" spans="3:10">
      <c r="C1253">
        <v>20</v>
      </c>
      <c r="E1253">
        <v>79.852810813045508</v>
      </c>
      <c r="G1253">
        <v>0.54867818597642626</v>
      </c>
      <c r="H1253">
        <f>+C1253/'Dados Primários'!$D$31</f>
        <v>0.39215686274509803</v>
      </c>
      <c r="I1253" s="63">
        <v>133389348363.21945</v>
      </c>
      <c r="J1253" s="38">
        <f t="shared" si="20"/>
        <v>2291864.1562833912</v>
      </c>
    </row>
    <row r="1254" spans="3:10">
      <c r="C1254">
        <v>18</v>
      </c>
      <c r="E1254">
        <v>78.191334855831855</v>
      </c>
      <c r="G1254">
        <v>0.534271705795206</v>
      </c>
      <c r="H1254">
        <f>+C1254/'Dados Primários'!$D$31</f>
        <v>0.35294117647058826</v>
      </c>
      <c r="I1254" s="63">
        <v>142777940629.41238</v>
      </c>
      <c r="J1254" s="38">
        <f t="shared" si="20"/>
        <v>2105155.810523787</v>
      </c>
    </row>
    <row r="1255" spans="3:10">
      <c r="C1255">
        <v>20</v>
      </c>
      <c r="E1255">
        <v>81.764921965899376</v>
      </c>
      <c r="G1255">
        <v>0.5045593000271168</v>
      </c>
      <c r="H1255">
        <f>+C1255/'Dados Primários'!$D$31</f>
        <v>0.39215686274509803</v>
      </c>
      <c r="I1255" s="63">
        <v>136848158534.07986</v>
      </c>
      <c r="J1255" s="38">
        <f t="shared" si="20"/>
        <v>2214002.0540600382</v>
      </c>
    </row>
    <row r="1256" spans="3:10">
      <c r="C1256">
        <v>17</v>
      </c>
      <c r="E1256">
        <v>79.043480870799854</v>
      </c>
      <c r="G1256">
        <v>0.52815555575217843</v>
      </c>
      <c r="H1256">
        <f>+C1256/'Dados Primários'!$D$31</f>
        <v>0.33333333333333331</v>
      </c>
      <c r="I1256" s="63">
        <v>135000482280.27321</v>
      </c>
      <c r="J1256" s="38">
        <f t="shared" si="20"/>
        <v>1878633.1218479646</v>
      </c>
    </row>
    <row r="1257" spans="3:10">
      <c r="C1257">
        <v>15</v>
      </c>
      <c r="E1257">
        <v>83.782995533097065</v>
      </c>
      <c r="G1257">
        <v>0.51042552686316223</v>
      </c>
      <c r="H1257">
        <f>+C1257/'Dados Primários'!$D$31</f>
        <v>0.29411764705882354</v>
      </c>
      <c r="I1257" s="63">
        <v>131105684551.92525</v>
      </c>
      <c r="J1257" s="38">
        <f t="shared" si="20"/>
        <v>1649038.802993634</v>
      </c>
    </row>
    <row r="1258" spans="3:10">
      <c r="C1258">
        <v>17</v>
      </c>
      <c r="E1258">
        <v>76.805924762415671</v>
      </c>
      <c r="G1258">
        <v>0.52182998916685119</v>
      </c>
      <c r="H1258">
        <f>+C1258/'Dados Primários'!$D$31</f>
        <v>0.33333333333333331</v>
      </c>
      <c r="I1258" s="63">
        <v>131240264207.70226</v>
      </c>
      <c r="J1258" s="38">
        <f t="shared" si="20"/>
        <v>1753353.9572938506</v>
      </c>
    </row>
    <row r="1259" spans="3:10">
      <c r="C1259">
        <v>17</v>
      </c>
      <c r="E1259">
        <v>77.177481920075365</v>
      </c>
      <c r="G1259">
        <v>0.49662792726728505</v>
      </c>
      <c r="H1259">
        <f>+C1259/'Dados Primários'!$D$31</f>
        <v>0.33333333333333331</v>
      </c>
      <c r="I1259" s="63">
        <v>143120538851.76804</v>
      </c>
      <c r="J1259" s="38">
        <f t="shared" si="20"/>
        <v>1828531.518009685</v>
      </c>
    </row>
    <row r="1260" spans="3:10">
      <c r="C1260">
        <v>18</v>
      </c>
      <c r="E1260">
        <v>81.938630706602069</v>
      </c>
      <c r="G1260">
        <v>0.52557358125949916</v>
      </c>
      <c r="H1260">
        <f>+C1260/'Dados Primários'!$D$31</f>
        <v>0.35294117647058826</v>
      </c>
      <c r="I1260" s="63">
        <v>134896481665.26877</v>
      </c>
      <c r="J1260" s="38">
        <f t="shared" si="20"/>
        <v>2050336.6763179894</v>
      </c>
    </row>
    <row r="1261" spans="3:10">
      <c r="C1261">
        <v>18</v>
      </c>
      <c r="E1261">
        <v>78.566285860988444</v>
      </c>
      <c r="G1261">
        <v>0.51518022840152511</v>
      </c>
      <c r="H1261">
        <f>+C1261/'Dados Primários'!$D$31</f>
        <v>0.35294117647058826</v>
      </c>
      <c r="I1261" s="63">
        <v>123167348172.1279</v>
      </c>
      <c r="J1261" s="38">
        <f t="shared" si="20"/>
        <v>1759516.4446890298</v>
      </c>
    </row>
    <row r="1262" spans="3:10">
      <c r="C1262">
        <v>20</v>
      </c>
      <c r="E1262">
        <v>79.566465632788123</v>
      </c>
      <c r="G1262">
        <v>0.53409874443155658</v>
      </c>
      <c r="H1262">
        <f>+C1262/'Dados Primários'!$D$31</f>
        <v>0.39215686274509803</v>
      </c>
      <c r="I1262" s="63">
        <v>151620728953.56488</v>
      </c>
      <c r="J1262" s="38">
        <f t="shared" si="20"/>
        <v>2526795.0874046618</v>
      </c>
    </row>
    <row r="1263" spans="3:10">
      <c r="C1263">
        <v>15</v>
      </c>
      <c r="E1263">
        <v>81.587890269974196</v>
      </c>
      <c r="G1263">
        <v>0.49759766117092114</v>
      </c>
      <c r="H1263">
        <f>+C1263/'Dados Primários'!$D$31</f>
        <v>0.29411764705882354</v>
      </c>
      <c r="I1263" s="63">
        <v>137591522564.9213</v>
      </c>
      <c r="J1263" s="38">
        <f t="shared" si="20"/>
        <v>1642921.4242388906</v>
      </c>
    </row>
    <row r="1264" spans="3:10">
      <c r="C1264">
        <v>19</v>
      </c>
      <c r="E1264">
        <v>79.671767456304167</v>
      </c>
      <c r="G1264">
        <v>0.52389129967144288</v>
      </c>
      <c r="H1264">
        <f>+C1264/'Dados Primários'!$D$31</f>
        <v>0.37254901960784315</v>
      </c>
      <c r="I1264" s="63">
        <v>148719748632.3862</v>
      </c>
      <c r="J1264" s="38">
        <f t="shared" si="20"/>
        <v>2312585.0057473578</v>
      </c>
    </row>
    <row r="1265" spans="3:10">
      <c r="C1265">
        <v>17</v>
      </c>
      <c r="E1265">
        <v>83.395638104246757</v>
      </c>
      <c r="G1265">
        <v>0.54107357794003264</v>
      </c>
      <c r="H1265">
        <f>+C1265/'Dados Primários'!$D$31</f>
        <v>0.33333333333333331</v>
      </c>
      <c r="I1265" s="63">
        <v>130815264515.02707</v>
      </c>
      <c r="J1265" s="38">
        <f t="shared" si="20"/>
        <v>1967600.0808709757</v>
      </c>
    </row>
    <row r="1266" spans="3:10">
      <c r="C1266">
        <v>17</v>
      </c>
      <c r="E1266">
        <v>78.489618075308215</v>
      </c>
      <c r="G1266">
        <v>0.52362443812825932</v>
      </c>
      <c r="H1266">
        <f>+C1266/'Dados Primários'!$D$31</f>
        <v>0.33333333333333331</v>
      </c>
      <c r="I1266" s="63">
        <v>140150704059.82001</v>
      </c>
      <c r="J1266" s="38">
        <f t="shared" si="20"/>
        <v>1920021.7671462728</v>
      </c>
    </row>
    <row r="1267" spans="3:10">
      <c r="C1267">
        <v>19</v>
      </c>
      <c r="E1267">
        <v>79.010991705121</v>
      </c>
      <c r="G1267">
        <v>0.455931621652996</v>
      </c>
      <c r="H1267">
        <f>+C1267/'Dados Primários'!$D$31</f>
        <v>0.37254901960784315</v>
      </c>
      <c r="I1267" s="63">
        <v>140883133395.0549</v>
      </c>
      <c r="J1267" s="38">
        <f t="shared" si="20"/>
        <v>1890730.6053624316</v>
      </c>
    </row>
    <row r="1268" spans="3:10">
      <c r="C1268">
        <v>17</v>
      </c>
      <c r="E1268">
        <v>81.737587968696644</v>
      </c>
      <c r="G1268">
        <v>0.5427651219036268</v>
      </c>
      <c r="H1268">
        <f>+C1268/'Dados Primários'!$D$31</f>
        <v>0.33333333333333331</v>
      </c>
      <c r="I1268" s="63">
        <v>150822970687.79495</v>
      </c>
      <c r="J1268" s="38">
        <f t="shared" si="20"/>
        <v>2230385.7709889677</v>
      </c>
    </row>
    <row r="1269" spans="3:10">
      <c r="C1269">
        <v>19</v>
      </c>
      <c r="E1269">
        <v>83.640989884566977</v>
      </c>
      <c r="G1269">
        <v>0.45340383425513464</v>
      </c>
      <c r="H1269">
        <f>+C1269/'Dados Primários'!$D$31</f>
        <v>0.37254901960784315</v>
      </c>
      <c r="I1269" s="63">
        <v>139668349769.74332</v>
      </c>
      <c r="J1269" s="38">
        <f t="shared" si="20"/>
        <v>1973266.6645063912</v>
      </c>
    </row>
    <row r="1270" spans="3:10">
      <c r="C1270">
        <v>18</v>
      </c>
      <c r="E1270">
        <v>82.116989917176312</v>
      </c>
      <c r="G1270">
        <v>0.45824232604738435</v>
      </c>
      <c r="H1270">
        <f>+C1270/'Dados Primários'!$D$31</f>
        <v>0.35294117647058826</v>
      </c>
      <c r="I1270" s="63">
        <v>133954580076.01768</v>
      </c>
      <c r="J1270" s="38">
        <f t="shared" si="20"/>
        <v>1779049.8545377529</v>
      </c>
    </row>
    <row r="1271" spans="3:10">
      <c r="C1271">
        <v>17</v>
      </c>
      <c r="E1271">
        <v>76.249537982162806</v>
      </c>
      <c r="G1271">
        <v>0.47877387838846719</v>
      </c>
      <c r="H1271">
        <f>+C1271/'Dados Primários'!$D$31</f>
        <v>0.33333333333333331</v>
      </c>
      <c r="I1271" s="63">
        <v>132627337629.26764</v>
      </c>
      <c r="J1271" s="38">
        <f t="shared" si="20"/>
        <v>1613910.5516207011</v>
      </c>
    </row>
    <row r="1272" spans="3:10">
      <c r="C1272">
        <v>16</v>
      </c>
      <c r="E1272">
        <v>77.984866210252449</v>
      </c>
      <c r="G1272">
        <v>0.45257407496803165</v>
      </c>
      <c r="H1272">
        <f>+C1272/'Dados Primários'!$D$31</f>
        <v>0.31372549019607843</v>
      </c>
      <c r="I1272" s="63">
        <v>145663535101.18256</v>
      </c>
      <c r="J1272" s="38">
        <f t="shared" si="20"/>
        <v>1612874.7984629814</v>
      </c>
    </row>
    <row r="1273" spans="3:10">
      <c r="C1273">
        <v>20</v>
      </c>
      <c r="E1273">
        <v>83.646395712926235</v>
      </c>
      <c r="G1273">
        <v>0.51247798770781516</v>
      </c>
      <c r="H1273">
        <f>+C1273/'Dados Primários'!$D$31</f>
        <v>0.39215686274509803</v>
      </c>
      <c r="I1273" s="63">
        <v>125034445574.98882</v>
      </c>
      <c r="J1273" s="38">
        <f t="shared" si="20"/>
        <v>2101899.4688329869</v>
      </c>
    </row>
    <row r="1274" spans="3:10">
      <c r="C1274">
        <v>17</v>
      </c>
      <c r="E1274">
        <v>76.972747151261544</v>
      </c>
      <c r="G1274">
        <v>0.51753940524884479</v>
      </c>
      <c r="H1274">
        <f>+C1274/'Dados Primários'!$D$31</f>
        <v>0.33333333333333331</v>
      </c>
      <c r="I1274" s="63">
        <v>151926778837.07303</v>
      </c>
      <c r="J1274" s="38">
        <f t="shared" si="20"/>
        <v>2017406.8190005608</v>
      </c>
    </row>
    <row r="1275" spans="3:10">
      <c r="C1275">
        <v>16</v>
      </c>
      <c r="E1275">
        <v>80.961371252760927</v>
      </c>
      <c r="G1275">
        <v>0.48478401733319465</v>
      </c>
      <c r="H1275">
        <f>+C1275/'Dados Primários'!$D$31</f>
        <v>0.31372549019607843</v>
      </c>
      <c r="I1275" s="63">
        <v>151371914686.34265</v>
      </c>
      <c r="J1275" s="38">
        <f t="shared" si="20"/>
        <v>1863894.2107516408</v>
      </c>
    </row>
    <row r="1276" spans="3:10">
      <c r="C1276">
        <v>18</v>
      </c>
      <c r="E1276">
        <v>77.766645152944434</v>
      </c>
      <c r="G1276">
        <v>0.46497931900200407</v>
      </c>
      <c r="H1276">
        <f>+C1276/'Dados Primários'!$D$31</f>
        <v>0.35294117647058826</v>
      </c>
      <c r="I1276" s="63">
        <v>125770133361.11331</v>
      </c>
      <c r="J1276" s="38">
        <f t="shared" si="20"/>
        <v>1605117.5803306617</v>
      </c>
    </row>
    <row r="1277" spans="3:10">
      <c r="C1277">
        <v>19</v>
      </c>
      <c r="E1277">
        <v>80.00508553721248</v>
      </c>
      <c r="G1277">
        <v>0.5074144666816176</v>
      </c>
      <c r="H1277">
        <f>+C1277/'Dados Primários'!$D$31</f>
        <v>0.37254901960784315</v>
      </c>
      <c r="I1277" s="63">
        <v>126631400231.56599</v>
      </c>
      <c r="J1277" s="38">
        <f t="shared" si="20"/>
        <v>1915160.9279058292</v>
      </c>
    </row>
    <row r="1278" spans="3:10">
      <c r="C1278">
        <v>19</v>
      </c>
      <c r="E1278">
        <v>77.472623930067115</v>
      </c>
      <c r="G1278">
        <v>0.51494151794581744</v>
      </c>
      <c r="H1278">
        <f>+C1278/'Dados Primários'!$D$31</f>
        <v>0.37254901960784315</v>
      </c>
      <c r="I1278" s="63">
        <v>141943691929.77606</v>
      </c>
      <c r="J1278" s="38">
        <f t="shared" si="20"/>
        <v>2109627.1018837583</v>
      </c>
    </row>
    <row r="1279" spans="3:10">
      <c r="C1279">
        <v>17</v>
      </c>
      <c r="E1279">
        <v>82.390392637993386</v>
      </c>
      <c r="G1279">
        <v>0.52209211535383582</v>
      </c>
      <c r="H1279">
        <f>+C1279/'Dados Primários'!$D$31</f>
        <v>0.33333333333333331</v>
      </c>
      <c r="I1279" s="63">
        <v>125630263746.54391</v>
      </c>
      <c r="J1279" s="38">
        <f t="shared" si="20"/>
        <v>1801344.2760547828</v>
      </c>
    </row>
    <row r="1280" spans="3:10">
      <c r="C1280">
        <v>19</v>
      </c>
      <c r="E1280">
        <v>79.329066754937671</v>
      </c>
      <c r="G1280">
        <v>0.50218275191829675</v>
      </c>
      <c r="H1280">
        <f>+C1280/'Dados Primários'!$D$31</f>
        <v>0.37254901960784315</v>
      </c>
      <c r="I1280" s="63">
        <v>145842788163.49933</v>
      </c>
      <c r="J1280" s="38">
        <f t="shared" si="20"/>
        <v>2164524.5736489845</v>
      </c>
    </row>
    <row r="1281" spans="3:10">
      <c r="C1281">
        <v>19</v>
      </c>
      <c r="E1281">
        <v>83.624950237397542</v>
      </c>
      <c r="G1281">
        <v>0.48551149081229772</v>
      </c>
      <c r="H1281">
        <f>+C1281/'Dados Primários'!$D$31</f>
        <v>0.37254901960784315</v>
      </c>
      <c r="I1281" s="63">
        <v>137740663933.44693</v>
      </c>
      <c r="J1281" s="38">
        <f t="shared" si="20"/>
        <v>2083439.9246507795</v>
      </c>
    </row>
    <row r="1282" spans="3:10">
      <c r="C1282">
        <v>20</v>
      </c>
      <c r="E1282">
        <v>76.538639940572267</v>
      </c>
      <c r="G1282">
        <v>0.49162608228699589</v>
      </c>
      <c r="H1282">
        <f>+C1282/'Dados Primários'!$D$31</f>
        <v>0.39215686274509803</v>
      </c>
      <c r="I1282" s="63">
        <v>135338729442.72064</v>
      </c>
      <c r="J1282" s="38">
        <f t="shared" si="20"/>
        <v>1997089.6954198394</v>
      </c>
    </row>
    <row r="1283" spans="3:10">
      <c r="C1283">
        <v>19</v>
      </c>
      <c r="E1283">
        <v>80.921481198129001</v>
      </c>
      <c r="G1283">
        <v>0.45956499753965296</v>
      </c>
      <c r="H1283">
        <f>+C1283/'Dados Primários'!$D$31</f>
        <v>0.37254901960784315</v>
      </c>
      <c r="I1283" s="63">
        <v>146025743805.81534</v>
      </c>
      <c r="J1283" s="38">
        <f t="shared" si="20"/>
        <v>2023129.2031126919</v>
      </c>
    </row>
    <row r="1284" spans="3:10">
      <c r="C1284">
        <v>18</v>
      </c>
      <c r="E1284">
        <v>79.334496954146076</v>
      </c>
      <c r="G1284">
        <v>0.50891364894756752</v>
      </c>
      <c r="H1284">
        <f>+C1284/'Dados Primários'!$D$31</f>
        <v>0.35294117647058826</v>
      </c>
      <c r="I1284" s="63">
        <v>122676144338.52776</v>
      </c>
      <c r="J1284" s="38">
        <f t="shared" si="20"/>
        <v>1748109.4391161895</v>
      </c>
    </row>
    <row r="1285" spans="3:10">
      <c r="C1285">
        <v>18</v>
      </c>
      <c r="E1285">
        <v>78.890308333044089</v>
      </c>
      <c r="G1285">
        <v>0.51169786176723331</v>
      </c>
      <c r="H1285">
        <f>+C1285/'Dados Primários'!$D$31</f>
        <v>0.35294117647058826</v>
      </c>
      <c r="I1285" s="63">
        <v>145957897636.0885</v>
      </c>
      <c r="J1285" s="38">
        <f t="shared" si="20"/>
        <v>2079539.5470209857</v>
      </c>
    </row>
    <row r="1286" spans="3:10">
      <c r="C1286">
        <v>18</v>
      </c>
      <c r="E1286">
        <v>77.412153471918842</v>
      </c>
      <c r="G1286">
        <v>0.50596272188982128</v>
      </c>
      <c r="H1286">
        <f>+C1286/'Dados Primários'!$D$31</f>
        <v>0.35294117647058826</v>
      </c>
      <c r="I1286" s="63">
        <v>122385569739.33502</v>
      </c>
      <c r="J1286" s="38">
        <f t="shared" si="20"/>
        <v>1691843.5973182484</v>
      </c>
    </row>
    <row r="1287" spans="3:10">
      <c r="C1287">
        <v>19</v>
      </c>
      <c r="E1287">
        <v>82.063402540079977</v>
      </c>
      <c r="G1287">
        <v>0.51546680222519992</v>
      </c>
      <c r="H1287">
        <f>+C1287/'Dados Primários'!$D$31</f>
        <v>0.37254901960784315</v>
      </c>
      <c r="I1287" s="63">
        <v>122270609003.61771</v>
      </c>
      <c r="J1287" s="38">
        <f t="shared" si="20"/>
        <v>1926884.6655901722</v>
      </c>
    </row>
    <row r="1288" spans="3:10">
      <c r="C1288">
        <v>18</v>
      </c>
      <c r="E1288">
        <v>79.606491124074211</v>
      </c>
      <c r="G1288">
        <v>0.45054499893474625</v>
      </c>
      <c r="H1288">
        <f>+C1288/'Dados Primários'!$D$31</f>
        <v>0.35294117647058826</v>
      </c>
      <c r="I1288" s="63">
        <v>140125523802.88278</v>
      </c>
      <c r="J1288" s="38">
        <f t="shared" ref="J1288:J1351" si="21">+E1288*G1288*H1288*I1288/1000000</f>
        <v>1773806.4633174143</v>
      </c>
    </row>
    <row r="1289" spans="3:10">
      <c r="C1289">
        <v>17</v>
      </c>
      <c r="E1289">
        <v>82.296322315137985</v>
      </c>
      <c r="G1289">
        <v>0.50979709628028669</v>
      </c>
      <c r="H1289">
        <f>+C1289/'Dados Primários'!$D$31</f>
        <v>0.33333333333333331</v>
      </c>
      <c r="I1289" s="63">
        <v>137678555050.71512</v>
      </c>
      <c r="J1289" s="38">
        <f t="shared" si="21"/>
        <v>1925408.2568082055</v>
      </c>
    </row>
    <row r="1290" spans="3:10">
      <c r="C1290">
        <v>19</v>
      </c>
      <c r="E1290">
        <v>82.289150524087788</v>
      </c>
      <c r="G1290">
        <v>0.45979718277687076</v>
      </c>
      <c r="H1290">
        <f>+C1290/'Dados Primários'!$D$31</f>
        <v>0.37254901960784315</v>
      </c>
      <c r="I1290" s="63">
        <v>141474737369.21082</v>
      </c>
      <c r="J1290" s="38">
        <f t="shared" si="21"/>
        <v>1994211.4538690734</v>
      </c>
    </row>
    <row r="1291" spans="3:10">
      <c r="C1291">
        <v>17</v>
      </c>
      <c r="E1291">
        <v>81.752858343419092</v>
      </c>
      <c r="G1291">
        <v>0.51125093086680906</v>
      </c>
      <c r="H1291">
        <f>+C1291/'Dados Primários'!$D$31</f>
        <v>0.33333333333333331</v>
      </c>
      <c r="I1291" s="63">
        <v>133910964325.96024</v>
      </c>
      <c r="J1291" s="38">
        <f t="shared" si="21"/>
        <v>1865657.5951466339</v>
      </c>
    </row>
    <row r="1292" spans="3:10">
      <c r="C1292">
        <v>20</v>
      </c>
      <c r="E1292">
        <v>76.29017784459991</v>
      </c>
      <c r="G1292">
        <v>0.49439507845993858</v>
      </c>
      <c r="H1292">
        <f>+C1292/'Dados Primários'!$D$31</f>
        <v>0.39215686274509803</v>
      </c>
      <c r="I1292" s="63">
        <v>149577426413.80869</v>
      </c>
      <c r="J1292" s="38">
        <f t="shared" si="21"/>
        <v>2212425.4332624963</v>
      </c>
    </row>
    <row r="1293" spans="3:10">
      <c r="C1293">
        <v>14</v>
      </c>
      <c r="E1293">
        <v>81.019034190577941</v>
      </c>
      <c r="G1293">
        <v>0.49808367618736055</v>
      </c>
      <c r="H1293">
        <f>+C1293/'Dados Primários'!$D$31</f>
        <v>0.27450980392156865</v>
      </c>
      <c r="I1293" s="63">
        <v>145805736882.52164</v>
      </c>
      <c r="J1293" s="38">
        <f t="shared" si="21"/>
        <v>1615183.3987105999</v>
      </c>
    </row>
    <row r="1294" spans="3:10">
      <c r="C1294">
        <v>18</v>
      </c>
      <c r="E1294">
        <v>78.907641043377879</v>
      </c>
      <c r="G1294">
        <v>0.49234568096806564</v>
      </c>
      <c r="H1294">
        <f>+C1294/'Dados Primários'!$D$31</f>
        <v>0.35294117647058826</v>
      </c>
      <c r="I1294" s="63">
        <v>145019784541.34418</v>
      </c>
      <c r="J1294" s="38">
        <f t="shared" si="21"/>
        <v>1988468.782707942</v>
      </c>
    </row>
    <row r="1295" spans="3:10">
      <c r="C1295">
        <v>20</v>
      </c>
      <c r="E1295">
        <v>80.723016051912225</v>
      </c>
      <c r="G1295">
        <v>0.45386003027849831</v>
      </c>
      <c r="H1295">
        <f>+C1295/'Dados Primários'!$D$31</f>
        <v>0.39215686274509803</v>
      </c>
      <c r="I1295" s="63">
        <v>135518786371.46149</v>
      </c>
      <c r="J1295" s="38">
        <f t="shared" si="21"/>
        <v>1947056.8899598953</v>
      </c>
    </row>
    <row r="1296" spans="3:10">
      <c r="C1296">
        <v>16</v>
      </c>
      <c r="E1296">
        <v>79.730784488716523</v>
      </c>
      <c r="G1296">
        <v>0.52552889072128062</v>
      </c>
      <c r="H1296">
        <f>+C1296/'Dados Primários'!$D$31</f>
        <v>0.31372549019607843</v>
      </c>
      <c r="I1296" s="63">
        <v>142242545153.12732</v>
      </c>
      <c r="J1296" s="38">
        <f t="shared" si="21"/>
        <v>1869829.2727465455</v>
      </c>
    </row>
    <row r="1297" spans="3:10">
      <c r="C1297">
        <v>19</v>
      </c>
      <c r="E1297">
        <v>83.294901858686885</v>
      </c>
      <c r="G1297">
        <v>0.46406635256207845</v>
      </c>
      <c r="H1297">
        <f>+C1297/'Dados Primários'!$D$31</f>
        <v>0.37254901960784315</v>
      </c>
      <c r="I1297" s="63">
        <v>138456388610.62769</v>
      </c>
      <c r="J1297" s="38">
        <f t="shared" si="21"/>
        <v>1993861.2177214231</v>
      </c>
    </row>
    <row r="1298" spans="3:10">
      <c r="C1298">
        <v>18</v>
      </c>
      <c r="E1298">
        <v>81.415538950551081</v>
      </c>
      <c r="G1298">
        <v>0.46318751085232363</v>
      </c>
      <c r="H1298">
        <f>+C1298/'Dados Primários'!$D$31</f>
        <v>0.35294117647058826</v>
      </c>
      <c r="I1298" s="63">
        <v>134523378819.47093</v>
      </c>
      <c r="J1298" s="38">
        <f t="shared" si="21"/>
        <v>1790458.4161866813</v>
      </c>
    </row>
    <row r="1299" spans="3:10">
      <c r="C1299">
        <v>17</v>
      </c>
      <c r="E1299">
        <v>78.96314191211161</v>
      </c>
      <c r="G1299">
        <v>0.49249489500303517</v>
      </c>
      <c r="H1299">
        <f>+C1299/'Dados Primários'!$D$31</f>
        <v>0.33333333333333331</v>
      </c>
      <c r="I1299" s="63">
        <v>122427818848.01938</v>
      </c>
      <c r="J1299" s="38">
        <f t="shared" si="21"/>
        <v>1587029.5420429329</v>
      </c>
    </row>
    <row r="1300" spans="3:10">
      <c r="C1300">
        <v>19</v>
      </c>
      <c r="E1300">
        <v>77.526116859878471</v>
      </c>
      <c r="G1300">
        <v>0.46170031601176614</v>
      </c>
      <c r="H1300">
        <f>+C1300/'Dados Primários'!$D$31</f>
        <v>0.37254901960784315</v>
      </c>
      <c r="I1300" s="63">
        <v>142351378661.74402</v>
      </c>
      <c r="J1300" s="38">
        <f t="shared" si="21"/>
        <v>1898249.5507864146</v>
      </c>
    </row>
    <row r="1301" spans="3:10">
      <c r="C1301">
        <v>16</v>
      </c>
      <c r="E1301">
        <v>77.446063977408258</v>
      </c>
      <c r="G1301">
        <v>0.49721120975316097</v>
      </c>
      <c r="H1301">
        <f>+C1301/'Dados Primários'!$D$31</f>
        <v>0.31372549019607843</v>
      </c>
      <c r="I1301" s="63">
        <v>137621167931.5293</v>
      </c>
      <c r="J1301" s="38">
        <f t="shared" si="21"/>
        <v>1662552.2680320884</v>
      </c>
    </row>
    <row r="1302" spans="3:10">
      <c r="C1302">
        <v>19</v>
      </c>
      <c r="E1302">
        <v>83.997268300502213</v>
      </c>
      <c r="G1302">
        <v>0.52880232137572136</v>
      </c>
      <c r="H1302">
        <f>+C1302/'Dados Primários'!$D$31</f>
        <v>0.37254901960784315</v>
      </c>
      <c r="I1302" s="63">
        <v>136969425213.0433</v>
      </c>
      <c r="J1302" s="38">
        <f t="shared" si="21"/>
        <v>2266551.4067899105</v>
      </c>
    </row>
    <row r="1303" spans="3:10">
      <c r="C1303">
        <v>19</v>
      </c>
      <c r="E1303">
        <v>78.088326540816723</v>
      </c>
      <c r="G1303">
        <v>0.48061536174761849</v>
      </c>
      <c r="H1303">
        <f>+C1303/'Dados Primários'!$D$31</f>
        <v>0.37254901960784315</v>
      </c>
      <c r="I1303" s="63">
        <v>133129555618.91643</v>
      </c>
      <c r="J1303" s="38">
        <f t="shared" si="21"/>
        <v>1861408.4065532531</v>
      </c>
    </row>
    <row r="1304" spans="3:10">
      <c r="C1304">
        <v>19</v>
      </c>
      <c r="E1304">
        <v>78.504171506736512</v>
      </c>
      <c r="G1304">
        <v>0.50238489222358207</v>
      </c>
      <c r="H1304">
        <f>+C1304/'Dados Primários'!$D$31</f>
        <v>0.37254901960784315</v>
      </c>
      <c r="I1304" s="63">
        <v>126441287128.46027</v>
      </c>
      <c r="J1304" s="38">
        <f t="shared" si="21"/>
        <v>1857811.4638495019</v>
      </c>
    </row>
    <row r="1305" spans="3:10">
      <c r="C1305">
        <v>15</v>
      </c>
      <c r="E1305">
        <v>83.610513720480029</v>
      </c>
      <c r="G1305">
        <v>0.48288360174413941</v>
      </c>
      <c r="H1305">
        <f>+C1305/'Dados Primários'!$D$31</f>
        <v>0.29411764705882354</v>
      </c>
      <c r="I1305" s="63">
        <v>126712768031.61612</v>
      </c>
      <c r="J1305" s="38">
        <f t="shared" si="21"/>
        <v>1504682.2934458691</v>
      </c>
    </row>
    <row r="1306" spans="3:10">
      <c r="C1306">
        <v>19</v>
      </c>
      <c r="E1306">
        <v>81.904100107915752</v>
      </c>
      <c r="G1306">
        <v>0.52469451375058596</v>
      </c>
      <c r="H1306">
        <f>+C1306/'Dados Primários'!$D$31</f>
        <v>0.37254901960784315</v>
      </c>
      <c r="I1306" s="63">
        <v>129492307372.15482</v>
      </c>
      <c r="J1306" s="38">
        <f t="shared" si="21"/>
        <v>2073192.1729092535</v>
      </c>
    </row>
    <row r="1307" spans="3:10">
      <c r="C1307">
        <v>17</v>
      </c>
      <c r="E1307">
        <v>82.210513739944673</v>
      </c>
      <c r="G1307">
        <v>0.54069260609834113</v>
      </c>
      <c r="H1307">
        <f>+C1307/'Dados Primários'!$D$31</f>
        <v>0.33333333333333331</v>
      </c>
      <c r="I1307" s="63">
        <v>135210003805.91025</v>
      </c>
      <c r="J1307" s="38">
        <f t="shared" si="21"/>
        <v>2003389.3610993149</v>
      </c>
    </row>
    <row r="1308" spans="3:10">
      <c r="C1308">
        <v>20</v>
      </c>
      <c r="E1308">
        <v>80.104427250150792</v>
      </c>
      <c r="G1308">
        <v>0.52063069481897672</v>
      </c>
      <c r="H1308">
        <f>+C1308/'Dados Primários'!$D$31</f>
        <v>0.39215686274509803</v>
      </c>
      <c r="I1308" s="63">
        <v>142533965933.38528</v>
      </c>
      <c r="J1308" s="38">
        <f t="shared" si="21"/>
        <v>2331119.1798938201</v>
      </c>
    </row>
    <row r="1309" spans="3:10">
      <c r="C1309">
        <v>18</v>
      </c>
      <c r="E1309">
        <v>83.108793284329025</v>
      </c>
      <c r="G1309">
        <v>0.54008782254070409</v>
      </c>
      <c r="H1309">
        <f>+C1309/'Dados Primários'!$D$31</f>
        <v>0.35294117647058826</v>
      </c>
      <c r="I1309" s="63">
        <v>146365442406.5563</v>
      </c>
      <c r="J1309" s="38">
        <f t="shared" si="21"/>
        <v>2318740.9962886982</v>
      </c>
    </row>
    <row r="1310" spans="3:10">
      <c r="C1310">
        <v>19</v>
      </c>
      <c r="E1310">
        <v>81.488729717903183</v>
      </c>
      <c r="G1310">
        <v>0.45603344161344389</v>
      </c>
      <c r="H1310">
        <f>+C1310/'Dados Primários'!$D$31</f>
        <v>0.37254901960784315</v>
      </c>
      <c r="I1310" s="63">
        <v>131990526991.89192</v>
      </c>
      <c r="J1310" s="38">
        <f t="shared" si="21"/>
        <v>1827344.4851716736</v>
      </c>
    </row>
    <row r="1311" spans="3:10">
      <c r="C1311">
        <v>18</v>
      </c>
      <c r="E1311">
        <v>77.080368798729211</v>
      </c>
      <c r="G1311">
        <v>0.45405319715107478</v>
      </c>
      <c r="H1311">
        <f>+C1311/'Dados Primários'!$D$31</f>
        <v>0.35294117647058826</v>
      </c>
      <c r="I1311" s="63">
        <v>122787152727.50107</v>
      </c>
      <c r="J1311" s="38">
        <f t="shared" si="21"/>
        <v>1516721.2787914362</v>
      </c>
    </row>
    <row r="1312" spans="3:10">
      <c r="C1312">
        <v>18</v>
      </c>
      <c r="E1312">
        <v>81.758400241731849</v>
      </c>
      <c r="G1312">
        <v>0.47208451811321295</v>
      </c>
      <c r="H1312">
        <f>+C1312/'Dados Primários'!$D$31</f>
        <v>0.35294117647058826</v>
      </c>
      <c r="I1312" s="63">
        <v>151675891110.52261</v>
      </c>
      <c r="J1312" s="38">
        <f t="shared" si="21"/>
        <v>2066193.6729340299</v>
      </c>
    </row>
    <row r="1313" spans="3:10">
      <c r="C1313">
        <v>20</v>
      </c>
      <c r="E1313">
        <v>81.43286278724338</v>
      </c>
      <c r="G1313">
        <v>0.52449592876923079</v>
      </c>
      <c r="H1313">
        <f>+C1313/'Dados Primários'!$D$31</f>
        <v>0.39215686274509803</v>
      </c>
      <c r="I1313" s="63">
        <v>134701894553.70506</v>
      </c>
      <c r="J1313" s="38">
        <f t="shared" si="21"/>
        <v>2256188.3263382725</v>
      </c>
    </row>
    <row r="1314" spans="3:10">
      <c r="C1314">
        <v>17</v>
      </c>
      <c r="E1314">
        <v>82.124865199497378</v>
      </c>
      <c r="G1314">
        <v>0.50307482446221397</v>
      </c>
      <c r="H1314">
        <f>+C1314/'Dados Primários'!$D$31</f>
        <v>0.33333333333333331</v>
      </c>
      <c r="I1314" s="63">
        <v>122741764121.103</v>
      </c>
      <c r="J1314" s="38">
        <f t="shared" si="21"/>
        <v>1690356.7035868417</v>
      </c>
    </row>
    <row r="1315" spans="3:10">
      <c r="C1315">
        <v>18</v>
      </c>
      <c r="E1315">
        <v>80.609407952339112</v>
      </c>
      <c r="G1315">
        <v>0.47857473642964604</v>
      </c>
      <c r="H1315">
        <f>+C1315/'Dados Primários'!$D$31</f>
        <v>0.35294117647058826</v>
      </c>
      <c r="I1315" s="63">
        <v>138829583377.96368</v>
      </c>
      <c r="J1315" s="38">
        <f t="shared" si="21"/>
        <v>1890252.6240472905</v>
      </c>
    </row>
    <row r="1316" spans="3:10">
      <c r="C1316">
        <v>18</v>
      </c>
      <c r="E1316">
        <v>82.319454963467763</v>
      </c>
      <c r="G1316">
        <v>0.50559517306070556</v>
      </c>
      <c r="H1316">
        <f>+C1316/'Dados Primários'!$D$31</f>
        <v>0.35294117647058826</v>
      </c>
      <c r="I1316" s="63">
        <v>136807833435.39006</v>
      </c>
      <c r="J1316" s="38">
        <f t="shared" si="21"/>
        <v>2009642.0047135064</v>
      </c>
    </row>
    <row r="1317" spans="3:10">
      <c r="C1317">
        <v>19</v>
      </c>
      <c r="E1317">
        <v>79.079571002665702</v>
      </c>
      <c r="G1317">
        <v>0.5380736312773422</v>
      </c>
      <c r="H1317">
        <f>+C1317/'Dados Primários'!$D$31</f>
        <v>0.37254901960784315</v>
      </c>
      <c r="I1317" s="63">
        <v>147256548600.85648</v>
      </c>
      <c r="J1317" s="38">
        <f t="shared" si="21"/>
        <v>2334339.7014720174</v>
      </c>
    </row>
    <row r="1318" spans="3:10">
      <c r="C1318">
        <v>18</v>
      </c>
      <c r="E1318">
        <v>82.349841802543892</v>
      </c>
      <c r="G1318">
        <v>0.50352087828960312</v>
      </c>
      <c r="H1318">
        <f>+C1318/'Dados Primários'!$D$31</f>
        <v>0.35294117647058826</v>
      </c>
      <c r="I1318" s="63">
        <v>138812334594.69507</v>
      </c>
      <c r="J1318" s="38">
        <f t="shared" si="21"/>
        <v>2031471.059539004</v>
      </c>
    </row>
    <row r="1319" spans="3:10">
      <c r="C1319">
        <v>18</v>
      </c>
      <c r="E1319">
        <v>77.791175355106205</v>
      </c>
      <c r="G1319">
        <v>0.47540141335940056</v>
      </c>
      <c r="H1319">
        <f>+C1319/'Dados Primários'!$D$31</f>
        <v>0.35294117647058826</v>
      </c>
      <c r="I1319" s="63">
        <v>146907533039.76147</v>
      </c>
      <c r="J1319" s="38">
        <f t="shared" si="21"/>
        <v>1917508.0539320169</v>
      </c>
    </row>
    <row r="1320" spans="3:10">
      <c r="C1320">
        <v>16</v>
      </c>
      <c r="E1320">
        <v>76.28419327004076</v>
      </c>
      <c r="G1320">
        <v>0.47155433144492764</v>
      </c>
      <c r="H1320">
        <f>+C1320/'Dados Primários'!$D$31</f>
        <v>0.31372549019607843</v>
      </c>
      <c r="I1320" s="63">
        <v>122907799271.35808</v>
      </c>
      <c r="J1320" s="38">
        <f t="shared" si="21"/>
        <v>1387060.9501061472</v>
      </c>
    </row>
    <row r="1321" spans="3:10">
      <c r="C1321">
        <v>19</v>
      </c>
      <c r="E1321">
        <v>76.436289575154092</v>
      </c>
      <c r="G1321">
        <v>0.51364859489893944</v>
      </c>
      <c r="H1321">
        <f>+C1321/'Dados Primários'!$D$31</f>
        <v>0.37254901960784315</v>
      </c>
      <c r="I1321" s="63">
        <v>139382353715.31097</v>
      </c>
      <c r="J1321" s="38">
        <f t="shared" si="21"/>
        <v>2038716.8877148551</v>
      </c>
    </row>
    <row r="1322" spans="3:10">
      <c r="C1322">
        <v>17</v>
      </c>
      <c r="E1322">
        <v>80.718889614901926</v>
      </c>
      <c r="G1322">
        <v>0.49193446647465905</v>
      </c>
      <c r="H1322">
        <f>+C1322/'Dados Primários'!$D$31</f>
        <v>0.33333333333333331</v>
      </c>
      <c r="I1322" s="63">
        <v>127218893231.46031</v>
      </c>
      <c r="J1322" s="38">
        <f t="shared" si="21"/>
        <v>1683886.3985937173</v>
      </c>
    </row>
    <row r="1323" spans="3:10">
      <c r="C1323">
        <v>17</v>
      </c>
      <c r="E1323">
        <v>82.377757656563887</v>
      </c>
      <c r="G1323">
        <v>0.54257803959426387</v>
      </c>
      <c r="H1323">
        <f>+C1323/'Dados Primários'!$D$31</f>
        <v>0.33333333333333331</v>
      </c>
      <c r="I1323" s="63">
        <v>145938541153.41724</v>
      </c>
      <c r="J1323" s="38">
        <f t="shared" si="21"/>
        <v>2174307.300809308</v>
      </c>
    </row>
    <row r="1324" spans="3:10">
      <c r="C1324">
        <v>18</v>
      </c>
      <c r="E1324">
        <v>82.972933869330646</v>
      </c>
      <c r="G1324">
        <v>0.50911146079148706</v>
      </c>
      <c r="H1324">
        <f>+C1324/'Dados Primários'!$D$31</f>
        <v>0.35294117647058826</v>
      </c>
      <c r="I1324" s="63">
        <v>127061165483.23126</v>
      </c>
      <c r="J1324" s="38">
        <f t="shared" si="21"/>
        <v>1894368.5895421414</v>
      </c>
    </row>
    <row r="1325" spans="3:10">
      <c r="C1325">
        <v>19</v>
      </c>
      <c r="E1325">
        <v>78.099541840189858</v>
      </c>
      <c r="G1325">
        <v>0.53632152252193621</v>
      </c>
      <c r="H1325">
        <f>+C1325/'Dados Primários'!$D$31</f>
        <v>0.37254901960784315</v>
      </c>
      <c r="I1325" s="63">
        <v>135008276667.91541</v>
      </c>
      <c r="J1325" s="38">
        <f t="shared" si="21"/>
        <v>2106771.9634136898</v>
      </c>
    </row>
    <row r="1326" spans="3:10">
      <c r="C1326">
        <v>18</v>
      </c>
      <c r="E1326">
        <v>82.999708070885248</v>
      </c>
      <c r="G1326">
        <v>0.4558290261802399</v>
      </c>
      <c r="H1326">
        <f>+C1326/'Dados Primários'!$D$31</f>
        <v>0.35294117647058826</v>
      </c>
      <c r="I1326" s="63">
        <v>142105957654.35416</v>
      </c>
      <c r="J1326" s="38">
        <f t="shared" si="21"/>
        <v>1897549.6850221048</v>
      </c>
    </row>
    <row r="1327" spans="3:10">
      <c r="C1327">
        <v>19</v>
      </c>
      <c r="E1327">
        <v>80.093547368465707</v>
      </c>
      <c r="G1327">
        <v>0.51844301129153147</v>
      </c>
      <c r="H1327">
        <f>+C1327/'Dados Primários'!$D$31</f>
        <v>0.37254901960784315</v>
      </c>
      <c r="I1327" s="63">
        <v>122830296730.07796</v>
      </c>
      <c r="J1327" s="38">
        <f t="shared" si="21"/>
        <v>1900148.2213088477</v>
      </c>
    </row>
    <row r="1328" spans="3:10">
      <c r="C1328">
        <v>20</v>
      </c>
      <c r="E1328">
        <v>76.250621803221577</v>
      </c>
      <c r="G1328">
        <v>0.47169077676799653</v>
      </c>
      <c r="H1328">
        <f>+C1328/'Dados Primários'!$D$31</f>
        <v>0.39215686274509803</v>
      </c>
      <c r="I1328" s="63">
        <v>126797142420.33527</v>
      </c>
      <c r="J1328" s="38">
        <f t="shared" si="21"/>
        <v>1788422.2304789796</v>
      </c>
    </row>
    <row r="1329" spans="3:10">
      <c r="C1329">
        <v>18</v>
      </c>
      <c r="E1329">
        <v>80.200646745134449</v>
      </c>
      <c r="G1329">
        <v>0.50688513971720139</v>
      </c>
      <c r="H1329">
        <f>+C1329/'Dados Primários'!$D$31</f>
        <v>0.35294117647058826</v>
      </c>
      <c r="I1329" s="63">
        <v>137572658574.94095</v>
      </c>
      <c r="J1329" s="38">
        <f t="shared" si="21"/>
        <v>1973885.1911011604</v>
      </c>
    </row>
    <row r="1330" spans="3:10">
      <c r="C1330">
        <v>18</v>
      </c>
      <c r="E1330">
        <v>76.269845474637037</v>
      </c>
      <c r="G1330">
        <v>0.51854322700227762</v>
      </c>
      <c r="H1330">
        <f>+C1330/'Dados Primários'!$D$31</f>
        <v>0.35294117647058826</v>
      </c>
      <c r="I1330" s="63">
        <v>131672669032.43617</v>
      </c>
      <c r="J1330" s="38">
        <f t="shared" si="21"/>
        <v>1837958.9206684351</v>
      </c>
    </row>
    <row r="1331" spans="3:10">
      <c r="C1331">
        <v>18</v>
      </c>
      <c r="E1331">
        <v>83.292892224757423</v>
      </c>
      <c r="G1331">
        <v>0.45601622727979729</v>
      </c>
      <c r="H1331">
        <f>+C1331/'Dados Primários'!$D$31</f>
        <v>0.35294117647058826</v>
      </c>
      <c r="I1331" s="63">
        <v>150548428154.80588</v>
      </c>
      <c r="J1331" s="38">
        <f t="shared" si="21"/>
        <v>2018212.0476132599</v>
      </c>
    </row>
    <row r="1332" spans="3:10">
      <c r="C1332">
        <v>18</v>
      </c>
      <c r="E1332">
        <v>79.639621497895391</v>
      </c>
      <c r="G1332">
        <v>0.4647318915532585</v>
      </c>
      <c r="H1332">
        <f>+C1332/'Dados Primários'!$D$31</f>
        <v>0.35294117647058826</v>
      </c>
      <c r="I1332" s="63">
        <v>145431997822.33313</v>
      </c>
      <c r="J1332" s="38">
        <f t="shared" si="21"/>
        <v>1899739.1061069591</v>
      </c>
    </row>
    <row r="1333" spans="3:10">
      <c r="C1333">
        <v>17</v>
      </c>
      <c r="E1333">
        <v>79.118515127859325</v>
      </c>
      <c r="G1333">
        <v>0.5489013356151532</v>
      </c>
      <c r="H1333">
        <f>+C1333/'Dados Primários'!$D$31</f>
        <v>0.33333333333333331</v>
      </c>
      <c r="I1333" s="63">
        <v>133587399952.85281</v>
      </c>
      <c r="J1333" s="38">
        <f t="shared" si="21"/>
        <v>1933822.7180899691</v>
      </c>
    </row>
    <row r="1334" spans="3:10">
      <c r="C1334">
        <v>19</v>
      </c>
      <c r="E1334">
        <v>80.883753931561372</v>
      </c>
      <c r="G1334">
        <v>0.48474768387840489</v>
      </c>
      <c r="H1334">
        <f>+C1334/'Dados Primários'!$D$31</f>
        <v>0.37254901960784315</v>
      </c>
      <c r="I1334" s="63">
        <v>141431007597.33051</v>
      </c>
      <c r="J1334" s="38">
        <f t="shared" si="21"/>
        <v>2065880.0525781587</v>
      </c>
    </row>
    <row r="1335" spans="3:10">
      <c r="C1335">
        <v>15</v>
      </c>
      <c r="E1335">
        <v>77.252327751951441</v>
      </c>
      <c r="G1335">
        <v>0.45432294435069104</v>
      </c>
      <c r="H1335">
        <f>+C1335/'Dados Primários'!$D$31</f>
        <v>0.29411764705882354</v>
      </c>
      <c r="I1335" s="63">
        <v>148944688333.63834</v>
      </c>
      <c r="J1335" s="38">
        <f t="shared" si="21"/>
        <v>1537525.5717184285</v>
      </c>
    </row>
    <row r="1336" spans="3:10">
      <c r="C1336">
        <v>19</v>
      </c>
      <c r="E1336">
        <v>83.872527047932394</v>
      </c>
      <c r="G1336">
        <v>0.50572570206398415</v>
      </c>
      <c r="H1336">
        <f>+C1336/'Dados Primários'!$D$31</f>
        <v>0.37254901960784315</v>
      </c>
      <c r="I1336" s="63">
        <v>131376823459.46172</v>
      </c>
      <c r="J1336" s="38">
        <f t="shared" si="21"/>
        <v>2076045.8275374321</v>
      </c>
    </row>
    <row r="1337" spans="3:10">
      <c r="C1337">
        <v>18</v>
      </c>
      <c r="E1337">
        <v>77.562094599735971</v>
      </c>
      <c r="G1337">
        <v>0.53187458938074983</v>
      </c>
      <c r="H1337">
        <f>+C1337/'Dados Primários'!$D$31</f>
        <v>0.35294117647058826</v>
      </c>
      <c r="I1337" s="63">
        <v>128271883173.04099</v>
      </c>
      <c r="J1337" s="38">
        <f t="shared" si="21"/>
        <v>1867637.4366380963</v>
      </c>
    </row>
    <row r="1338" spans="3:10">
      <c r="C1338">
        <v>20</v>
      </c>
      <c r="E1338">
        <v>82.123937762400104</v>
      </c>
      <c r="G1338">
        <v>0.51622372226148094</v>
      </c>
      <c r="H1338">
        <f>+C1338/'Dados Primários'!$D$31</f>
        <v>0.39215686274509803</v>
      </c>
      <c r="I1338" s="63">
        <v>143540489299.94019</v>
      </c>
      <c r="J1338" s="38">
        <f t="shared" si="21"/>
        <v>2386392.9924923559</v>
      </c>
    </row>
    <row r="1339" spans="3:10">
      <c r="C1339">
        <v>16</v>
      </c>
      <c r="E1339">
        <v>81.021972658588538</v>
      </c>
      <c r="G1339">
        <v>0.47210004870877603</v>
      </c>
      <c r="H1339">
        <f>+C1339/'Dados Primários'!$D$31</f>
        <v>0.31372549019607843</v>
      </c>
      <c r="I1339" s="63">
        <v>143003664094.49078</v>
      </c>
      <c r="J1339" s="38">
        <f t="shared" si="21"/>
        <v>1716065.3799161816</v>
      </c>
    </row>
    <row r="1340" spans="3:10">
      <c r="C1340">
        <v>18</v>
      </c>
      <c r="E1340">
        <v>80.294472897562414</v>
      </c>
      <c r="G1340">
        <v>0.48551864839881598</v>
      </c>
      <c r="H1340">
        <f>+C1340/'Dados Primários'!$D$31</f>
        <v>0.35294117647058826</v>
      </c>
      <c r="I1340" s="63">
        <v>150582436106.43896</v>
      </c>
      <c r="J1340" s="38">
        <f t="shared" si="21"/>
        <v>2071897.25388198</v>
      </c>
    </row>
    <row r="1341" spans="3:10">
      <c r="C1341">
        <v>17</v>
      </c>
      <c r="E1341">
        <v>77.205989331568588</v>
      </c>
      <c r="G1341">
        <v>0.5119236388997751</v>
      </c>
      <c r="H1341">
        <f>+C1341/'Dados Primários'!$D$31</f>
        <v>0.33333333333333331</v>
      </c>
      <c r="I1341" s="63">
        <v>147003640919.45981</v>
      </c>
      <c r="J1341" s="38">
        <f t="shared" si="21"/>
        <v>1936702.9465498123</v>
      </c>
    </row>
    <row r="1342" spans="3:10">
      <c r="C1342">
        <v>20</v>
      </c>
      <c r="E1342">
        <v>81.062695673230422</v>
      </c>
      <c r="G1342">
        <v>0.50059898851932916</v>
      </c>
      <c r="H1342">
        <f>+C1342/'Dados Primários'!$D$31</f>
        <v>0.39215686274509803</v>
      </c>
      <c r="I1342" s="63">
        <v>148192933361.13586</v>
      </c>
      <c r="J1342" s="38">
        <f t="shared" si="21"/>
        <v>2358296.050724823</v>
      </c>
    </row>
    <row r="1343" spans="3:10">
      <c r="C1343">
        <v>18</v>
      </c>
      <c r="E1343">
        <v>76.726179983805011</v>
      </c>
      <c r="G1343">
        <v>0.46720004436429596</v>
      </c>
      <c r="H1343">
        <f>+C1343/'Dados Primários'!$D$31</f>
        <v>0.35294117647058826</v>
      </c>
      <c r="I1343" s="63">
        <v>126631000610.36227</v>
      </c>
      <c r="J1343" s="38">
        <f t="shared" si="21"/>
        <v>1602097.0442275128</v>
      </c>
    </row>
    <row r="1344" spans="3:10">
      <c r="C1344">
        <v>19</v>
      </c>
      <c r="E1344">
        <v>80.906987810929763</v>
      </c>
      <c r="G1344">
        <v>0.53114563072153631</v>
      </c>
      <c r="H1344">
        <f>+C1344/'Dados Primários'!$D$31</f>
        <v>0.37254901960784315</v>
      </c>
      <c r="I1344" s="63">
        <v>135227258358.72221</v>
      </c>
      <c r="J1344" s="38">
        <f t="shared" si="21"/>
        <v>2164947.2239002157</v>
      </c>
    </row>
    <row r="1345" spans="3:10">
      <c r="C1345">
        <v>19</v>
      </c>
      <c r="E1345">
        <v>83.74413829657442</v>
      </c>
      <c r="G1345">
        <v>0.46461553686047696</v>
      </c>
      <c r="H1345">
        <f>+C1345/'Dados Primários'!$D$31</f>
        <v>0.37254901960784315</v>
      </c>
      <c r="I1345" s="63">
        <v>132531235044.13815</v>
      </c>
      <c r="J1345" s="38">
        <f t="shared" si="21"/>
        <v>1921099.3133351882</v>
      </c>
    </row>
    <row r="1346" spans="3:10">
      <c r="C1346">
        <v>19</v>
      </c>
      <c r="E1346">
        <v>79.73235052625293</v>
      </c>
      <c r="G1346">
        <v>0.49332801403632764</v>
      </c>
      <c r="H1346">
        <f>+C1346/'Dados Primários'!$D$31</f>
        <v>0.37254901960784315</v>
      </c>
      <c r="I1346" s="63">
        <v>150467386829.88443</v>
      </c>
      <c r="J1346" s="38">
        <f t="shared" si="21"/>
        <v>2204936.8151097307</v>
      </c>
    </row>
    <row r="1347" spans="3:10">
      <c r="C1347">
        <v>18</v>
      </c>
      <c r="E1347">
        <v>77.615294732905596</v>
      </c>
      <c r="G1347">
        <v>0.46393190855809113</v>
      </c>
      <c r="H1347">
        <f>+C1347/'Dados Primários'!$D$31</f>
        <v>0.35294117647058826</v>
      </c>
      <c r="I1347" s="63">
        <v>133370449867.73769</v>
      </c>
      <c r="J1347" s="38">
        <f t="shared" si="21"/>
        <v>1694975.7914814928</v>
      </c>
    </row>
    <row r="1348" spans="3:10">
      <c r="C1348">
        <v>18</v>
      </c>
      <c r="E1348">
        <v>80.258575944350369</v>
      </c>
      <c r="G1348">
        <v>0.50358713583722114</v>
      </c>
      <c r="H1348">
        <f>+C1348/'Dados Primários'!$D$31</f>
        <v>0.35294117647058826</v>
      </c>
      <c r="I1348" s="63">
        <v>125150927067.33893</v>
      </c>
      <c r="J1348" s="38">
        <f t="shared" si="21"/>
        <v>1785264.1220064871</v>
      </c>
    </row>
    <row r="1349" spans="3:10">
      <c r="C1349">
        <v>17</v>
      </c>
      <c r="E1349">
        <v>81.885896696655962</v>
      </c>
      <c r="G1349">
        <v>0.48899201617529248</v>
      </c>
      <c r="H1349">
        <f>+C1349/'Dados Primários'!$D$31</f>
        <v>0.33333333333333331</v>
      </c>
      <c r="I1349" s="63">
        <v>129631220765.24013</v>
      </c>
      <c r="J1349" s="38">
        <f t="shared" si="21"/>
        <v>1730211.657265817</v>
      </c>
    </row>
    <row r="1350" spans="3:10">
      <c r="C1350">
        <v>15</v>
      </c>
      <c r="E1350">
        <v>80.265780696769141</v>
      </c>
      <c r="G1350">
        <v>0.48881585814003642</v>
      </c>
      <c r="H1350">
        <f>+C1350/'Dados Primários'!$D$31</f>
        <v>0.29411764705882354</v>
      </c>
      <c r="I1350" s="63">
        <v>129927401390.82419</v>
      </c>
      <c r="J1350" s="38">
        <f t="shared" si="21"/>
        <v>1499331.1238840404</v>
      </c>
    </row>
    <row r="1351" spans="3:10">
      <c r="C1351">
        <v>20</v>
      </c>
      <c r="E1351">
        <v>82.976170598983842</v>
      </c>
      <c r="G1351">
        <v>0.52812775959173586</v>
      </c>
      <c r="H1351">
        <f>+C1351/'Dados Primários'!$D$31</f>
        <v>0.39215686274509803</v>
      </c>
      <c r="I1351" s="63">
        <v>127835175582.13098</v>
      </c>
      <c r="J1351" s="38">
        <f t="shared" si="21"/>
        <v>2196860.9816440535</v>
      </c>
    </row>
    <row r="1352" spans="3:10">
      <c r="C1352">
        <v>19</v>
      </c>
      <c r="E1352">
        <v>76.499257121467622</v>
      </c>
      <c r="G1352">
        <v>0.54325545830338051</v>
      </c>
      <c r="H1352">
        <f>+C1352/'Dados Primários'!$D$31</f>
        <v>0.37254901960784315</v>
      </c>
      <c r="I1352" s="63">
        <v>123796008875.49855</v>
      </c>
      <c r="J1352" s="38">
        <f t="shared" ref="J1352:J1415" si="22">+E1352*G1352*H1352*I1352/1000000</f>
        <v>1916687.8270156337</v>
      </c>
    </row>
    <row r="1353" spans="3:10">
      <c r="C1353">
        <v>17</v>
      </c>
      <c r="E1353">
        <v>83.014440506237761</v>
      </c>
      <c r="G1353">
        <v>0.49448770491615301</v>
      </c>
      <c r="H1353">
        <f>+C1353/'Dados Primários'!$D$31</f>
        <v>0.33333333333333331</v>
      </c>
      <c r="I1353" s="63">
        <v>127521170504.16821</v>
      </c>
      <c r="J1353" s="38">
        <f t="shared" si="22"/>
        <v>1744898.5372200978</v>
      </c>
    </row>
    <row r="1354" spans="3:10">
      <c r="C1354">
        <v>18</v>
      </c>
      <c r="E1354">
        <v>79.701588338102027</v>
      </c>
      <c r="G1354">
        <v>0.45485652578289459</v>
      </c>
      <c r="H1354">
        <f>+C1354/'Dados Primários'!$D$31</f>
        <v>0.35294117647058826</v>
      </c>
      <c r="I1354" s="63">
        <v>126312663555.29086</v>
      </c>
      <c r="J1354" s="38">
        <f t="shared" si="22"/>
        <v>1616183.3503686702</v>
      </c>
    </row>
    <row r="1355" spans="3:10">
      <c r="C1355">
        <v>18</v>
      </c>
      <c r="E1355">
        <v>80.595198480689518</v>
      </c>
      <c r="G1355">
        <v>0.47362883310934012</v>
      </c>
      <c r="H1355">
        <f>+C1355/'Dados Primários'!$D$31</f>
        <v>0.35294117647058826</v>
      </c>
      <c r="I1355" s="63">
        <v>124936373773.46696</v>
      </c>
      <c r="J1355" s="38">
        <f t="shared" si="22"/>
        <v>1683210.8727033187</v>
      </c>
    </row>
    <row r="1356" spans="3:10">
      <c r="C1356">
        <v>17</v>
      </c>
      <c r="E1356">
        <v>83.500864948844935</v>
      </c>
      <c r="G1356">
        <v>0.47979806867884384</v>
      </c>
      <c r="H1356">
        <f>+C1356/'Dados Primários'!$D$31</f>
        <v>0.33333333333333331</v>
      </c>
      <c r="I1356" s="63">
        <v>123634010659.36034</v>
      </c>
      <c r="J1356" s="38">
        <f t="shared" si="22"/>
        <v>1651072.6098609336</v>
      </c>
    </row>
    <row r="1357" spans="3:10">
      <c r="C1357">
        <v>20</v>
      </c>
      <c r="E1357">
        <v>79.037195236905106</v>
      </c>
      <c r="G1357">
        <v>0.46614028532809593</v>
      </c>
      <c r="H1357">
        <f>+C1357/'Dados Primários'!$D$31</f>
        <v>0.39215686274509803</v>
      </c>
      <c r="I1357" s="63">
        <v>134817151869.09641</v>
      </c>
      <c r="J1357" s="38">
        <f t="shared" si="22"/>
        <v>1947839.3066785946</v>
      </c>
    </row>
    <row r="1358" spans="3:10">
      <c r="C1358">
        <v>18</v>
      </c>
      <c r="E1358">
        <v>82.140346664069384</v>
      </c>
      <c r="G1358">
        <v>0.51977550930798777</v>
      </c>
      <c r="H1358">
        <f>+C1358/'Dados Primários'!$D$31</f>
        <v>0.35294117647058826</v>
      </c>
      <c r="I1358" s="63">
        <v>139871463903.16611</v>
      </c>
      <c r="J1358" s="38">
        <f t="shared" si="22"/>
        <v>2107675.7235855414</v>
      </c>
    </row>
    <row r="1359" spans="3:10">
      <c r="C1359">
        <v>19</v>
      </c>
      <c r="E1359">
        <v>76.806383014100788</v>
      </c>
      <c r="G1359">
        <v>0.46698493935027391</v>
      </c>
      <c r="H1359">
        <f>+C1359/'Dados Primários'!$D$31</f>
        <v>0.37254901960784315</v>
      </c>
      <c r="I1359" s="63">
        <v>127693820512.71098</v>
      </c>
      <c r="J1359" s="38">
        <f t="shared" si="22"/>
        <v>1706292.5475133122</v>
      </c>
    </row>
    <row r="1360" spans="3:10">
      <c r="C1360">
        <v>19</v>
      </c>
      <c r="E1360">
        <v>76.879317991844985</v>
      </c>
      <c r="G1360">
        <v>0.51587566005339647</v>
      </c>
      <c r="H1360">
        <f>+C1360/'Dados Primários'!$D$31</f>
        <v>0.37254901960784315</v>
      </c>
      <c r="I1360" s="63">
        <v>148041357133.55679</v>
      </c>
      <c r="J1360" s="38">
        <f t="shared" si="22"/>
        <v>2187363.9092530692</v>
      </c>
    </row>
    <row r="1361" spans="3:10">
      <c r="C1361">
        <v>16</v>
      </c>
      <c r="E1361">
        <v>78.697488938783053</v>
      </c>
      <c r="G1361">
        <v>0.52221851743395376</v>
      </c>
      <c r="H1361">
        <f>+C1361/'Dados Primários'!$D$31</f>
        <v>0.31372549019607843</v>
      </c>
      <c r="I1361" s="63">
        <v>129089343688.95802</v>
      </c>
      <c r="J1361" s="38">
        <f t="shared" si="22"/>
        <v>1664383.2712339372</v>
      </c>
    </row>
    <row r="1362" spans="3:10">
      <c r="C1362">
        <v>18</v>
      </c>
      <c r="E1362">
        <v>76.696594126846918</v>
      </c>
      <c r="G1362">
        <v>0.52662251246004488</v>
      </c>
      <c r="H1362">
        <f>+C1362/'Dados Primários'!$D$31</f>
        <v>0.35294117647058826</v>
      </c>
      <c r="I1362" s="63">
        <v>142599380317.42322</v>
      </c>
      <c r="J1362" s="38">
        <f t="shared" si="22"/>
        <v>2032803.8126277095</v>
      </c>
    </row>
    <row r="1363" spans="3:10">
      <c r="C1363">
        <v>20</v>
      </c>
      <c r="E1363">
        <v>79.657489916150226</v>
      </c>
      <c r="G1363">
        <v>0.54456691597335372</v>
      </c>
      <c r="H1363">
        <f>+C1363/'Dados Primários'!$D$31</f>
        <v>0.39215686274509803</v>
      </c>
      <c r="I1363" s="63">
        <v>135784994931.79144</v>
      </c>
      <c r="J1363" s="38">
        <f t="shared" si="22"/>
        <v>2309880.2756636203</v>
      </c>
    </row>
    <row r="1364" spans="3:10">
      <c r="C1364">
        <v>17</v>
      </c>
      <c r="E1364">
        <v>83.433020736758138</v>
      </c>
      <c r="G1364">
        <v>0.5361567641543955</v>
      </c>
      <c r="H1364">
        <f>+C1364/'Dados Primários'!$D$31</f>
        <v>0.33333333333333331</v>
      </c>
      <c r="I1364" s="63">
        <v>146409818618.74918</v>
      </c>
      <c r="J1364" s="38">
        <f t="shared" si="22"/>
        <v>2183125.5129942456</v>
      </c>
    </row>
    <row r="1365" spans="3:10">
      <c r="C1365">
        <v>19</v>
      </c>
      <c r="E1365">
        <v>82.779522694078977</v>
      </c>
      <c r="G1365">
        <v>0.48673514292423392</v>
      </c>
      <c r="H1365">
        <f>+C1365/'Dados Primários'!$D$31</f>
        <v>0.37254901960784315</v>
      </c>
      <c r="I1365" s="63">
        <v>127821525317.53365</v>
      </c>
      <c r="J1365" s="38">
        <f t="shared" si="22"/>
        <v>1918682.1824463019</v>
      </c>
    </row>
    <row r="1366" spans="3:10">
      <c r="C1366">
        <v>20</v>
      </c>
      <c r="E1366">
        <v>83.437919385469485</v>
      </c>
      <c r="G1366">
        <v>0.45754712759868577</v>
      </c>
      <c r="H1366">
        <f>+C1366/'Dados Primários'!$D$31</f>
        <v>0.39215686274509803</v>
      </c>
      <c r="I1366" s="63">
        <v>134376011788.08884</v>
      </c>
      <c r="J1366" s="38">
        <f t="shared" si="22"/>
        <v>2011781.7592253766</v>
      </c>
    </row>
    <row r="1367" spans="3:10">
      <c r="C1367">
        <v>19</v>
      </c>
      <c r="E1367">
        <v>77.111111585568224</v>
      </c>
      <c r="G1367">
        <v>0.49457355111119039</v>
      </c>
      <c r="H1367">
        <f>+C1367/'Dados Primários'!$D$31</f>
        <v>0.37254901960784315</v>
      </c>
      <c r="I1367" s="63">
        <v>135630122409.02992</v>
      </c>
      <c r="J1367" s="38">
        <f t="shared" si="22"/>
        <v>1927025.3579675674</v>
      </c>
    </row>
    <row r="1368" spans="3:10">
      <c r="C1368">
        <v>18</v>
      </c>
      <c r="E1368">
        <v>78.452418645123217</v>
      </c>
      <c r="G1368">
        <v>0.4976735257765621</v>
      </c>
      <c r="H1368">
        <f>+C1368/'Dados Primários'!$D$31</f>
        <v>0.35294117647058826</v>
      </c>
      <c r="I1368" s="63">
        <v>123467328565.87848</v>
      </c>
      <c r="J1368" s="38">
        <f t="shared" si="22"/>
        <v>1701395.408120709</v>
      </c>
    </row>
    <row r="1369" spans="3:10">
      <c r="C1369">
        <v>18</v>
      </c>
      <c r="E1369">
        <v>77.800168585870495</v>
      </c>
      <c r="G1369">
        <v>0.49894772667854453</v>
      </c>
      <c r="H1369">
        <f>+C1369/'Dados Primários'!$D$31</f>
        <v>0.35294117647058826</v>
      </c>
      <c r="I1369" s="63">
        <v>123391206719.6291</v>
      </c>
      <c r="J1369" s="38">
        <f t="shared" si="22"/>
        <v>1690527.0597604795</v>
      </c>
    </row>
    <row r="1370" spans="3:10">
      <c r="C1370">
        <v>19</v>
      </c>
      <c r="E1370">
        <v>83.433422725383849</v>
      </c>
      <c r="G1370">
        <v>0.51444228629788491</v>
      </c>
      <c r="H1370">
        <f>+C1370/'Dados Primários'!$D$31</f>
        <v>0.37254901960784315</v>
      </c>
      <c r="I1370" s="63">
        <v>134011336806.23552</v>
      </c>
      <c r="J1370" s="38">
        <f t="shared" si="22"/>
        <v>2142898.9111000677</v>
      </c>
    </row>
    <row r="1371" spans="3:10">
      <c r="C1371">
        <v>19</v>
      </c>
      <c r="E1371">
        <v>81.535745526447769</v>
      </c>
      <c r="G1371">
        <v>0.53150580855156571</v>
      </c>
      <c r="H1371">
        <f>+C1371/'Dados Primários'!$D$31</f>
        <v>0.37254901960784315</v>
      </c>
      <c r="I1371" s="63">
        <v>126537702400.4877</v>
      </c>
      <c r="J1371" s="38">
        <f t="shared" si="22"/>
        <v>2042957.9655596621</v>
      </c>
    </row>
    <row r="1372" spans="3:10">
      <c r="C1372">
        <v>18</v>
      </c>
      <c r="E1372">
        <v>83.275063007732413</v>
      </c>
      <c r="G1372">
        <v>0.51812432616396076</v>
      </c>
      <c r="H1372">
        <f>+C1372/'Dados Primários'!$D$31</f>
        <v>0.35294117647058826</v>
      </c>
      <c r="I1372" s="63">
        <v>127164244996.92593</v>
      </c>
      <c r="J1372" s="38">
        <f t="shared" si="22"/>
        <v>1936494.6395781387</v>
      </c>
    </row>
    <row r="1373" spans="3:10">
      <c r="C1373">
        <v>18</v>
      </c>
      <c r="E1373">
        <v>83.983970958732058</v>
      </c>
      <c r="G1373">
        <v>0.51554983768870588</v>
      </c>
      <c r="H1373">
        <f>+C1373/'Dados Primários'!$D$31</f>
        <v>0.35294117647058826</v>
      </c>
      <c r="I1373" s="63">
        <v>127465663334.10594</v>
      </c>
      <c r="J1373" s="38">
        <f t="shared" si="22"/>
        <v>1947881.7969589017</v>
      </c>
    </row>
    <row r="1374" spans="3:10">
      <c r="C1374">
        <v>20</v>
      </c>
      <c r="E1374">
        <v>78.599903409648647</v>
      </c>
      <c r="G1374">
        <v>0.54612203407852078</v>
      </c>
      <c r="H1374">
        <f>+C1374/'Dados Primários'!$D$31</f>
        <v>0.39215686274509803</v>
      </c>
      <c r="I1374" s="63">
        <v>123403656318.50607</v>
      </c>
      <c r="J1374" s="38">
        <f t="shared" si="22"/>
        <v>2077301.6142869093</v>
      </c>
    </row>
    <row r="1375" spans="3:10">
      <c r="C1375">
        <v>19</v>
      </c>
      <c r="E1375">
        <v>76.576605964720528</v>
      </c>
      <c r="G1375">
        <v>0.47302675769805291</v>
      </c>
      <c r="H1375">
        <f>+C1375/'Dados Primários'!$D$31</f>
        <v>0.37254901960784315</v>
      </c>
      <c r="I1375" s="63">
        <v>133251745131.44966</v>
      </c>
      <c r="J1375" s="38">
        <f t="shared" si="22"/>
        <v>1798200.6573490959</v>
      </c>
    </row>
    <row r="1376" spans="3:10">
      <c r="C1376">
        <v>17</v>
      </c>
      <c r="E1376">
        <v>79.016449057970405</v>
      </c>
      <c r="G1376">
        <v>0.46071663117535255</v>
      </c>
      <c r="H1376">
        <f>+C1376/'Dados Primários'!$D$31</f>
        <v>0.33333333333333331</v>
      </c>
      <c r="I1376" s="63">
        <v>140080424274.35538</v>
      </c>
      <c r="J1376" s="38">
        <f t="shared" si="22"/>
        <v>1699838.2303941192</v>
      </c>
    </row>
    <row r="1377" spans="3:10">
      <c r="C1377">
        <v>19</v>
      </c>
      <c r="E1377">
        <v>77.459317308598813</v>
      </c>
      <c r="G1377">
        <v>0.46442016415038156</v>
      </c>
      <c r="H1377">
        <f>+C1377/'Dados Primários'!$D$31</f>
        <v>0.37254901960784315</v>
      </c>
      <c r="I1377" s="63">
        <v>129690779090.715</v>
      </c>
      <c r="J1377" s="38">
        <f t="shared" si="22"/>
        <v>1738109.9937549252</v>
      </c>
    </row>
    <row r="1378" spans="3:10">
      <c r="C1378">
        <v>16</v>
      </c>
      <c r="E1378">
        <v>82.746005620223471</v>
      </c>
      <c r="G1378">
        <v>0.50969887546249615</v>
      </c>
      <c r="H1378">
        <f>+C1378/'Dados Primários'!$D$31</f>
        <v>0.31372549019607843</v>
      </c>
      <c r="I1378" s="63">
        <v>140924177647.06732</v>
      </c>
      <c r="J1378" s="38">
        <f t="shared" si="22"/>
        <v>1864644.4356983362</v>
      </c>
    </row>
    <row r="1379" spans="3:10">
      <c r="C1379">
        <v>17</v>
      </c>
      <c r="E1379">
        <v>80.116459095904816</v>
      </c>
      <c r="G1379">
        <v>0.50899989817244928</v>
      </c>
      <c r="H1379">
        <f>+C1379/'Dados Primários'!$D$31</f>
        <v>0.33333333333333331</v>
      </c>
      <c r="I1379" s="63">
        <v>150653714260.39084</v>
      </c>
      <c r="J1379" s="38">
        <f t="shared" si="22"/>
        <v>2047849.4727592012</v>
      </c>
    </row>
    <row r="1380" spans="3:10">
      <c r="C1380">
        <v>20</v>
      </c>
      <c r="E1380">
        <v>77.328024872265772</v>
      </c>
      <c r="G1380">
        <v>0.46128858435493364</v>
      </c>
      <c r="H1380">
        <f>+C1380/'Dados Primários'!$D$31</f>
        <v>0.39215686274509803</v>
      </c>
      <c r="I1380" s="63">
        <v>144975574388.62305</v>
      </c>
      <c r="J1380" s="38">
        <f t="shared" si="22"/>
        <v>2027982.8699582664</v>
      </c>
    </row>
    <row r="1381" spans="3:10">
      <c r="C1381">
        <v>16</v>
      </c>
      <c r="E1381">
        <v>76.114028170757933</v>
      </c>
      <c r="G1381">
        <v>0.47723725336940831</v>
      </c>
      <c r="H1381">
        <f>+C1381/'Dados Primários'!$D$31</f>
        <v>0.31372549019607843</v>
      </c>
      <c r="I1381" s="63">
        <v>142478749587.42352</v>
      </c>
      <c r="J1381" s="38">
        <f t="shared" si="22"/>
        <v>1623674.4092289244</v>
      </c>
    </row>
    <row r="1382" spans="3:10">
      <c r="C1382">
        <v>16</v>
      </c>
      <c r="E1382">
        <v>80.471465928699573</v>
      </c>
      <c r="G1382">
        <v>0.52651737964549916</v>
      </c>
      <c r="H1382">
        <f>+C1382/'Dados Primários'!$D$31</f>
        <v>0.31372549019607843</v>
      </c>
      <c r="I1382" s="63">
        <v>148344315827.05319</v>
      </c>
      <c r="J1382" s="38">
        <f t="shared" si="22"/>
        <v>1971856.6551847034</v>
      </c>
    </row>
    <row r="1383" spans="3:10">
      <c r="C1383">
        <v>19</v>
      </c>
      <c r="E1383">
        <v>83.927863653715633</v>
      </c>
      <c r="G1383">
        <v>0.47759970190357404</v>
      </c>
      <c r="H1383">
        <f>+C1383/'Dados Primários'!$D$31</f>
        <v>0.37254901960784315</v>
      </c>
      <c r="I1383" s="63">
        <v>150916105282.91953</v>
      </c>
      <c r="J1383" s="38">
        <f t="shared" si="22"/>
        <v>2253664.3208000949</v>
      </c>
    </row>
    <row r="1384" spans="3:10">
      <c r="C1384">
        <v>19</v>
      </c>
      <c r="E1384">
        <v>79.604427998701311</v>
      </c>
      <c r="G1384">
        <v>0.51818989336872001</v>
      </c>
      <c r="H1384">
        <f>+C1384/'Dados Primários'!$D$31</f>
        <v>0.37254901960784315</v>
      </c>
      <c r="I1384" s="63">
        <v>144981490028.54782</v>
      </c>
      <c r="J1384" s="38">
        <f t="shared" si="22"/>
        <v>2228035.7145328447</v>
      </c>
    </row>
    <row r="1385" spans="3:10">
      <c r="C1385">
        <v>16</v>
      </c>
      <c r="E1385">
        <v>79.621374172913548</v>
      </c>
      <c r="G1385">
        <v>0.51753784807749925</v>
      </c>
      <c r="H1385">
        <f>+C1385/'Dados Primários'!$D$31</f>
        <v>0.31372549019607843</v>
      </c>
      <c r="I1385" s="63">
        <v>151902909803.15903</v>
      </c>
      <c r="J1385" s="38">
        <f t="shared" si="22"/>
        <v>1963756.7196471384</v>
      </c>
    </row>
    <row r="1386" spans="3:10">
      <c r="C1386">
        <v>17</v>
      </c>
      <c r="E1386">
        <v>76.435724158042916</v>
      </c>
      <c r="G1386">
        <v>0.45861263852967538</v>
      </c>
      <c r="H1386">
        <f>+C1386/'Dados Primários'!$D$31</f>
        <v>0.33333333333333331</v>
      </c>
      <c r="I1386" s="63">
        <v>140205061693.7713</v>
      </c>
      <c r="J1386" s="38">
        <f t="shared" si="22"/>
        <v>1638267.5970588189</v>
      </c>
    </row>
    <row r="1387" spans="3:10">
      <c r="C1387">
        <v>18</v>
      </c>
      <c r="E1387">
        <v>79.215924227245111</v>
      </c>
      <c r="G1387">
        <v>0.50261576825409005</v>
      </c>
      <c r="H1387">
        <f>+C1387/'Dados Primários'!$D$31</f>
        <v>0.35294117647058826</v>
      </c>
      <c r="I1387" s="63">
        <v>124471887214.32904</v>
      </c>
      <c r="J1387" s="38">
        <f t="shared" si="22"/>
        <v>1749130.4735147548</v>
      </c>
    </row>
    <row r="1388" spans="3:10">
      <c r="C1388">
        <v>18</v>
      </c>
      <c r="E1388">
        <v>78.038487308676579</v>
      </c>
      <c r="G1388">
        <v>0.46321704649050582</v>
      </c>
      <c r="H1388">
        <f>+C1388/'Dados Primários'!$D$31</f>
        <v>0.35294117647058826</v>
      </c>
      <c r="I1388" s="63">
        <v>147008411228.19501</v>
      </c>
      <c r="J1388" s="38">
        <f t="shared" si="22"/>
        <v>1875589.9140687645</v>
      </c>
    </row>
    <row r="1389" spans="3:10">
      <c r="C1389">
        <v>18</v>
      </c>
      <c r="E1389">
        <v>80.856196927305405</v>
      </c>
      <c r="G1389">
        <v>0.48890036593140124</v>
      </c>
      <c r="H1389">
        <f>+C1389/'Dados Primários'!$D$31</f>
        <v>0.35294117647058826</v>
      </c>
      <c r="I1389" s="63">
        <v>138367512273.77332</v>
      </c>
      <c r="J1389" s="38">
        <f t="shared" si="22"/>
        <v>1930501.4605615442</v>
      </c>
    </row>
    <row r="1390" spans="3:10">
      <c r="C1390">
        <v>19</v>
      </c>
      <c r="E1390">
        <v>78.101757221902602</v>
      </c>
      <c r="G1390">
        <v>0.54845020905996222</v>
      </c>
      <c r="H1390">
        <f>+C1390/'Dados Primários'!$D$31</f>
        <v>0.37254901960784315</v>
      </c>
      <c r="I1390" s="63">
        <v>140778785308.2543</v>
      </c>
      <c r="J1390" s="38">
        <f t="shared" si="22"/>
        <v>2246563.249004472</v>
      </c>
    </row>
    <row r="1391" spans="3:10">
      <c r="C1391">
        <v>17</v>
      </c>
      <c r="E1391">
        <v>80.233628517125567</v>
      </c>
      <c r="G1391">
        <v>0.50266367078417151</v>
      </c>
      <c r="H1391">
        <f>+C1391/'Dados Primários'!$D$31</f>
        <v>0.33333333333333331</v>
      </c>
      <c r="I1391" s="63">
        <v>137044675830.30679</v>
      </c>
      <c r="J1391" s="38">
        <f t="shared" si="22"/>
        <v>1842361.480512595</v>
      </c>
    </row>
    <row r="1392" spans="3:10">
      <c r="C1392">
        <v>15</v>
      </c>
      <c r="E1392">
        <v>78.594487329290473</v>
      </c>
      <c r="G1392">
        <v>0.46831486957069252</v>
      </c>
      <c r="H1392">
        <f>+C1392/'Dados Primários'!$D$31</f>
        <v>0.29411764705882354</v>
      </c>
      <c r="I1392" s="63">
        <v>137866679966.38766</v>
      </c>
      <c r="J1392" s="38">
        <f t="shared" si="22"/>
        <v>1492486.573914439</v>
      </c>
    </row>
    <row r="1393" spans="3:10">
      <c r="C1393">
        <v>19</v>
      </c>
      <c r="E1393">
        <v>81.548543385019784</v>
      </c>
      <c r="G1393">
        <v>0.46801287462842323</v>
      </c>
      <c r="H1393">
        <f>+C1393/'Dados Primários'!$D$31</f>
        <v>0.37254901960784315</v>
      </c>
      <c r="I1393" s="63">
        <v>123290195077.32716</v>
      </c>
      <c r="J1393" s="38">
        <f t="shared" si="22"/>
        <v>1753016.3755508559</v>
      </c>
    </row>
    <row r="1394" spans="3:10">
      <c r="C1394">
        <v>16</v>
      </c>
      <c r="E1394">
        <v>82.368672027424296</v>
      </c>
      <c r="G1394">
        <v>0.49238387990853932</v>
      </c>
      <c r="H1394">
        <f>+C1394/'Dados Primários'!$D$31</f>
        <v>0.31372549019607843</v>
      </c>
      <c r="I1394" s="63">
        <v>146308664637.76151</v>
      </c>
      <c r="J1394" s="38">
        <f t="shared" si="22"/>
        <v>1861597.3131816827</v>
      </c>
    </row>
    <row r="1395" spans="3:10">
      <c r="C1395">
        <v>19</v>
      </c>
      <c r="E1395">
        <v>82.270764920055285</v>
      </c>
      <c r="G1395">
        <v>0.4958696228199963</v>
      </c>
      <c r="H1395">
        <f>+C1395/'Dados Primários'!$D$31</f>
        <v>0.37254901960784315</v>
      </c>
      <c r="I1395" s="63">
        <v>137726566857.53101</v>
      </c>
      <c r="J1395" s="38">
        <f t="shared" si="22"/>
        <v>2093216.6760421593</v>
      </c>
    </row>
    <row r="1396" spans="3:10">
      <c r="C1396">
        <v>17</v>
      </c>
      <c r="E1396">
        <v>76.746011369277724</v>
      </c>
      <c r="G1396">
        <v>0.48075073567719701</v>
      </c>
      <c r="H1396">
        <f>+C1396/'Dados Primários'!$D$31</f>
        <v>0.33333333333333331</v>
      </c>
      <c r="I1396" s="63">
        <v>138409174523.50687</v>
      </c>
      <c r="J1396" s="38">
        <f t="shared" si="22"/>
        <v>1702234.5259494111</v>
      </c>
    </row>
    <row r="1397" spans="3:10">
      <c r="C1397">
        <v>18</v>
      </c>
      <c r="E1397">
        <v>78.213083450781681</v>
      </c>
      <c r="G1397">
        <v>0.47761452664975756</v>
      </c>
      <c r="H1397">
        <f>+C1397/'Dados Primários'!$D$31</f>
        <v>0.35294117647058826</v>
      </c>
      <c r="I1397" s="63">
        <v>150996216579.80429</v>
      </c>
      <c r="J1397" s="38">
        <f t="shared" si="22"/>
        <v>1990789.4460093691</v>
      </c>
    </row>
    <row r="1398" spans="3:10">
      <c r="C1398">
        <v>18</v>
      </c>
      <c r="E1398">
        <v>79.29355728779619</v>
      </c>
      <c r="G1398">
        <v>0.46734940247486784</v>
      </c>
      <c r="H1398">
        <f>+C1398/'Dados Primários'!$D$31</f>
        <v>0.35294117647058826</v>
      </c>
      <c r="I1398" s="63">
        <v>141412056770.83322</v>
      </c>
      <c r="J1398" s="38">
        <f t="shared" si="22"/>
        <v>1849559.7314913708</v>
      </c>
    </row>
    <row r="1399" spans="3:10">
      <c r="C1399">
        <v>18</v>
      </c>
      <c r="E1399">
        <v>78.817335990638156</v>
      </c>
      <c r="G1399">
        <v>0.54140739510367042</v>
      </c>
      <c r="H1399">
        <f>+C1399/'Dados Primários'!$D$31</f>
        <v>0.35294117647058826</v>
      </c>
      <c r="I1399" s="63">
        <v>130438147394.19061</v>
      </c>
      <c r="J1399" s="38">
        <f t="shared" si="22"/>
        <v>1964503.858532249</v>
      </c>
    </row>
    <row r="1400" spans="3:10">
      <c r="C1400">
        <v>20</v>
      </c>
      <c r="E1400">
        <v>82.965994655604476</v>
      </c>
      <c r="G1400">
        <v>0.53408950738799277</v>
      </c>
      <c r="H1400">
        <f>+C1400/'Dados Primários'!$D$31</f>
        <v>0.39215686274509803</v>
      </c>
      <c r="I1400" s="63">
        <v>131943254161.59967</v>
      </c>
      <c r="J1400" s="38">
        <f t="shared" si="22"/>
        <v>2292773.644096497</v>
      </c>
    </row>
    <row r="1401" spans="3:10">
      <c r="C1401">
        <v>20</v>
      </c>
      <c r="E1401">
        <v>81.47217674435683</v>
      </c>
      <c r="G1401">
        <v>0.54235066999325099</v>
      </c>
      <c r="H1401">
        <f>+C1401/'Dados Primários'!$D$31</f>
        <v>0.39215686274509803</v>
      </c>
      <c r="I1401" s="63">
        <v>138272694005.7579</v>
      </c>
      <c r="J1401" s="38">
        <f t="shared" si="22"/>
        <v>2395994.1025923165</v>
      </c>
    </row>
    <row r="1402" spans="3:10">
      <c r="C1402">
        <v>16</v>
      </c>
      <c r="E1402">
        <v>78.874542405304751</v>
      </c>
      <c r="G1402">
        <v>0.4877105765685954</v>
      </c>
      <c r="H1402">
        <f>+C1402/'Dados Primários'!$D$31</f>
        <v>0.31372549019607843</v>
      </c>
      <c r="I1402" s="63">
        <v>137168154772.91502</v>
      </c>
      <c r="J1402" s="38">
        <f t="shared" si="22"/>
        <v>1655396.8693097308</v>
      </c>
    </row>
    <row r="1403" spans="3:10">
      <c r="C1403">
        <v>20</v>
      </c>
      <c r="E1403">
        <v>76.434205956959261</v>
      </c>
      <c r="G1403">
        <v>0.45166038838292494</v>
      </c>
      <c r="H1403">
        <f>+C1403/'Dados Primários'!$D$31</f>
        <v>0.39215686274509803</v>
      </c>
      <c r="I1403" s="63">
        <v>143177268382.71005</v>
      </c>
      <c r="J1403" s="38">
        <f t="shared" si="22"/>
        <v>1938356.4953128621</v>
      </c>
    </row>
    <row r="1404" spans="3:10">
      <c r="C1404">
        <v>18</v>
      </c>
      <c r="E1404">
        <v>77.699518614308687</v>
      </c>
      <c r="G1404">
        <v>0.4561475518188195</v>
      </c>
      <c r="H1404">
        <f>+C1404/'Dados Primários'!$D$31</f>
        <v>0.35294117647058826</v>
      </c>
      <c r="I1404" s="63">
        <v>128349708208.04579</v>
      </c>
      <c r="J1404" s="38">
        <f t="shared" si="22"/>
        <v>1605539.1172075828</v>
      </c>
    </row>
    <row r="1405" spans="3:10">
      <c r="C1405">
        <v>16</v>
      </c>
      <c r="E1405">
        <v>79.809350686059034</v>
      </c>
      <c r="G1405">
        <v>0.47190341889946885</v>
      </c>
      <c r="H1405">
        <f>+C1405/'Dados Primários'!$D$31</f>
        <v>0.31372549019607843</v>
      </c>
      <c r="I1405" s="63">
        <v>131545852625.53108</v>
      </c>
      <c r="J1405" s="38">
        <f t="shared" si="22"/>
        <v>1554296.4963508905</v>
      </c>
    </row>
    <row r="1406" spans="3:10">
      <c r="C1406">
        <v>18</v>
      </c>
      <c r="E1406">
        <v>83.756980594134419</v>
      </c>
      <c r="G1406">
        <v>0.48076144337223914</v>
      </c>
      <c r="H1406">
        <f>+C1406/'Dados Primários'!$D$31</f>
        <v>0.35294117647058826</v>
      </c>
      <c r="I1406" s="63">
        <v>149145077300.7912</v>
      </c>
      <c r="J1406" s="38">
        <f t="shared" si="22"/>
        <v>2119638.9711657739</v>
      </c>
    </row>
    <row r="1407" spans="3:10">
      <c r="C1407">
        <v>19</v>
      </c>
      <c r="E1407">
        <v>79.572845617110303</v>
      </c>
      <c r="G1407">
        <v>0.45757875722254571</v>
      </c>
      <c r="H1407">
        <f>+C1407/'Dados Primários'!$D$31</f>
        <v>0.37254901960784315</v>
      </c>
      <c r="I1407" s="63">
        <v>139314194397.68149</v>
      </c>
      <c r="J1407" s="38">
        <f t="shared" si="22"/>
        <v>1889772.5504244862</v>
      </c>
    </row>
    <row r="1408" spans="3:10">
      <c r="C1408">
        <v>19</v>
      </c>
      <c r="E1408">
        <v>76.81628677286966</v>
      </c>
      <c r="G1408">
        <v>0.52617263932534153</v>
      </c>
      <c r="H1408">
        <f>+C1408/'Dados Primários'!$D$31</f>
        <v>0.37254901960784315</v>
      </c>
      <c r="I1408" s="63">
        <v>151665241832.68903</v>
      </c>
      <c r="J1408" s="38">
        <f t="shared" si="22"/>
        <v>2283763.1340107974</v>
      </c>
    </row>
    <row r="1409" spans="3:10">
      <c r="C1409">
        <v>19</v>
      </c>
      <c r="E1409">
        <v>83.331791620390391</v>
      </c>
      <c r="G1409">
        <v>0.48354914101471619</v>
      </c>
      <c r="H1409">
        <f>+C1409/'Dados Primários'!$D$31</f>
        <v>0.37254901960784315</v>
      </c>
      <c r="I1409" s="63">
        <v>135719482004.51186</v>
      </c>
      <c r="J1409" s="38">
        <f t="shared" si="22"/>
        <v>2037403.0576895692</v>
      </c>
    </row>
    <row r="1410" spans="3:10">
      <c r="C1410">
        <v>17</v>
      </c>
      <c r="E1410">
        <v>77.421763901329484</v>
      </c>
      <c r="G1410">
        <v>0.51041303433497109</v>
      </c>
      <c r="H1410">
        <f>+C1410/'Dados Primários'!$D$31</f>
        <v>0.33333333333333331</v>
      </c>
      <c r="I1410" s="63">
        <v>125334049830.83441</v>
      </c>
      <c r="J1410" s="38">
        <f t="shared" si="22"/>
        <v>1650945.1175293759</v>
      </c>
    </row>
    <row r="1411" spans="3:10">
      <c r="C1411">
        <v>18</v>
      </c>
      <c r="E1411">
        <v>83.585889644727985</v>
      </c>
      <c r="G1411">
        <v>0.51186806785961059</v>
      </c>
      <c r="H1411">
        <f>+C1411/'Dados Primários'!$D$31</f>
        <v>0.35294117647058826</v>
      </c>
      <c r="I1411" s="63">
        <v>147375506833.83621</v>
      </c>
      <c r="J1411" s="38">
        <f t="shared" si="22"/>
        <v>2225454.1311932625</v>
      </c>
    </row>
    <row r="1412" spans="3:10">
      <c r="C1412">
        <v>18</v>
      </c>
      <c r="E1412">
        <v>76.047258943341333</v>
      </c>
      <c r="G1412">
        <v>0.46661651647492153</v>
      </c>
      <c r="H1412">
        <f>+C1412/'Dados Primários'!$D$31</f>
        <v>0.35294117647058826</v>
      </c>
      <c r="I1412" s="63">
        <v>128143356285.12473</v>
      </c>
      <c r="J1412" s="38">
        <f t="shared" si="22"/>
        <v>1604878.2662016512</v>
      </c>
    </row>
    <row r="1413" spans="3:10">
      <c r="C1413">
        <v>15</v>
      </c>
      <c r="E1413">
        <v>78.281060737688591</v>
      </c>
      <c r="G1413">
        <v>0.52379239400559685</v>
      </c>
      <c r="H1413">
        <f>+C1413/'Dados Primários'!$D$31</f>
        <v>0.29411764705882354</v>
      </c>
      <c r="I1413" s="63">
        <v>143389084091.12555</v>
      </c>
      <c r="J1413" s="38">
        <f t="shared" si="22"/>
        <v>1729231.2018552558</v>
      </c>
    </row>
    <row r="1414" spans="3:10">
      <c r="C1414">
        <v>16</v>
      </c>
      <c r="E1414">
        <v>77.787818332103924</v>
      </c>
      <c r="G1414">
        <v>0.47876605206577394</v>
      </c>
      <c r="H1414">
        <f>+C1414/'Dados Primários'!$D$31</f>
        <v>0.31372549019607843</v>
      </c>
      <c r="I1414" s="63">
        <v>148336319547.30316</v>
      </c>
      <c r="J1414" s="38">
        <f t="shared" si="22"/>
        <v>1733134.411772951</v>
      </c>
    </row>
    <row r="1415" spans="3:10">
      <c r="C1415">
        <v>15</v>
      </c>
      <c r="E1415">
        <v>83.862707670714101</v>
      </c>
      <c r="G1415">
        <v>0.5210370694617914</v>
      </c>
      <c r="H1415">
        <f>+C1415/'Dados Primários'!$D$31</f>
        <v>0.29411764705882354</v>
      </c>
      <c r="I1415" s="63">
        <v>136522631524.37407</v>
      </c>
      <c r="J1415" s="38">
        <f t="shared" si="22"/>
        <v>1754539.8504081666</v>
      </c>
    </row>
    <row r="1416" spans="3:10">
      <c r="C1416">
        <v>17</v>
      </c>
      <c r="E1416">
        <v>80.527821691952568</v>
      </c>
      <c r="G1416">
        <v>0.47002644432709856</v>
      </c>
      <c r="H1416">
        <f>+C1416/'Dados Primários'!$D$31</f>
        <v>0.33333333333333331</v>
      </c>
      <c r="I1416" s="63">
        <v>123868030155.01613</v>
      </c>
      <c r="J1416" s="38">
        <f t="shared" ref="J1416:J1479" si="23">+E1416*G1416*H1416*I1416/1000000</f>
        <v>1562810.1403104558</v>
      </c>
    </row>
    <row r="1417" spans="3:10">
      <c r="C1417">
        <v>17</v>
      </c>
      <c r="E1417">
        <v>79.0991766467221</v>
      </c>
      <c r="G1417">
        <v>0.53444980554489874</v>
      </c>
      <c r="H1417">
        <f>+C1417/'Dados Primários'!$D$31</f>
        <v>0.33333333333333331</v>
      </c>
      <c r="I1417" s="63">
        <v>137982815355.98581</v>
      </c>
      <c r="J1417" s="38">
        <f t="shared" si="23"/>
        <v>1944386.6629318672</v>
      </c>
    </row>
    <row r="1418" spans="3:10">
      <c r="C1418">
        <v>19</v>
      </c>
      <c r="E1418">
        <v>83.8619014582885</v>
      </c>
      <c r="G1418">
        <v>0.49788179311337033</v>
      </c>
      <c r="H1418">
        <f>+C1418/'Dados Primários'!$D$31</f>
        <v>0.37254901960784315</v>
      </c>
      <c r="I1418" s="63">
        <v>125177688053.42619</v>
      </c>
      <c r="J1418" s="38">
        <f t="shared" si="23"/>
        <v>1947158.4839634101</v>
      </c>
    </row>
    <row r="1419" spans="3:10">
      <c r="C1419">
        <v>20</v>
      </c>
      <c r="E1419">
        <v>82.977809454769741</v>
      </c>
      <c r="G1419">
        <v>0.49929685641513061</v>
      </c>
      <c r="H1419">
        <f>+C1419/'Dados Primários'!$D$31</f>
        <v>0.39215686274509803</v>
      </c>
      <c r="I1419" s="63">
        <v>129403113933.93349</v>
      </c>
      <c r="J1419" s="38">
        <f t="shared" si="23"/>
        <v>2102448.3921821495</v>
      </c>
    </row>
    <row r="1420" spans="3:10">
      <c r="C1420">
        <v>16</v>
      </c>
      <c r="E1420">
        <v>80.043506314998268</v>
      </c>
      <c r="G1420">
        <v>0.48226576909994046</v>
      </c>
      <c r="H1420">
        <f>+C1420/'Dados Primários'!$D$31</f>
        <v>0.31372549019607843</v>
      </c>
      <c r="I1420" s="63">
        <v>136135887620.10257</v>
      </c>
      <c r="J1420" s="38">
        <f t="shared" si="23"/>
        <v>1648674.708466362</v>
      </c>
    </row>
    <row r="1421" spans="3:10">
      <c r="C1421">
        <v>17</v>
      </c>
      <c r="E1421">
        <v>83.210636175801341</v>
      </c>
      <c r="G1421">
        <v>0.54078126269894711</v>
      </c>
      <c r="H1421">
        <f>+C1421/'Dados Primários'!$D$31</f>
        <v>0.33333333333333331</v>
      </c>
      <c r="I1421" s="63">
        <v>133863231063.75673</v>
      </c>
      <c r="J1421" s="38">
        <f t="shared" si="23"/>
        <v>2007892.8190617324</v>
      </c>
    </row>
    <row r="1422" spans="3:10">
      <c r="C1422">
        <v>19</v>
      </c>
      <c r="E1422">
        <v>81.162206693162304</v>
      </c>
      <c r="G1422">
        <v>0.51068218120405551</v>
      </c>
      <c r="H1422">
        <f>+C1422/'Dados Primários'!$D$31</f>
        <v>0.37254901960784315</v>
      </c>
      <c r="I1422" s="63">
        <v>127324488559.42325</v>
      </c>
      <c r="J1422" s="38">
        <f t="shared" si="23"/>
        <v>1966074.2549187597</v>
      </c>
    </row>
    <row r="1423" spans="3:10">
      <c r="C1423">
        <v>18</v>
      </c>
      <c r="E1423">
        <v>77.207891978885925</v>
      </c>
      <c r="G1423">
        <v>0.5354194965611303</v>
      </c>
      <c r="H1423">
        <f>+C1423/'Dados Primários'!$D$31</f>
        <v>0.35294117647058826</v>
      </c>
      <c r="I1423" s="63">
        <v>150679218226.42871</v>
      </c>
      <c r="J1423" s="38">
        <f t="shared" si="23"/>
        <v>2198424.5420800736</v>
      </c>
    </row>
    <row r="1424" spans="3:10">
      <c r="C1424">
        <v>18</v>
      </c>
      <c r="E1424">
        <v>81.040489135794573</v>
      </c>
      <c r="G1424">
        <v>0.49547870291652102</v>
      </c>
      <c r="H1424">
        <f>+C1424/'Dados Primários'!$D$31</f>
        <v>0.35294117647058826</v>
      </c>
      <c r="I1424" s="63">
        <v>123620731587.34512</v>
      </c>
      <c r="J1424" s="38">
        <f t="shared" si="23"/>
        <v>1751945.8718261959</v>
      </c>
    </row>
    <row r="1425" spans="3:10">
      <c r="C1425">
        <v>19</v>
      </c>
      <c r="E1425">
        <v>79.500905299326831</v>
      </c>
      <c r="G1425">
        <v>0.51055991796802724</v>
      </c>
      <c r="H1425">
        <f>+C1425/'Dados Primários'!$D$31</f>
        <v>0.37254901960784315</v>
      </c>
      <c r="I1425" s="63">
        <v>151635788509.45261</v>
      </c>
      <c r="J1425" s="38">
        <f t="shared" si="23"/>
        <v>2292999.3414035705</v>
      </c>
    </row>
    <row r="1426" spans="3:10">
      <c r="C1426">
        <v>19</v>
      </c>
      <c r="E1426">
        <v>83.71536578597285</v>
      </c>
      <c r="G1426">
        <v>0.48054128863408291</v>
      </c>
      <c r="H1426">
        <f>+C1426/'Dados Primários'!$D$31</f>
        <v>0.37254901960784315</v>
      </c>
      <c r="I1426" s="63">
        <v>150697478370.13446</v>
      </c>
      <c r="J1426" s="38">
        <f t="shared" si="23"/>
        <v>2258527.058334874</v>
      </c>
    </row>
    <row r="1427" spans="3:10">
      <c r="C1427">
        <v>19</v>
      </c>
      <c r="E1427">
        <v>76.152764845710607</v>
      </c>
      <c r="G1427">
        <v>0.45743807303134265</v>
      </c>
      <c r="H1427">
        <f>+C1427/'Dados Primários'!$D$31</f>
        <v>0.37254901960784315</v>
      </c>
      <c r="I1427" s="63">
        <v>130518966850.13499</v>
      </c>
      <c r="J1427" s="38">
        <f t="shared" si="23"/>
        <v>1693850.3432824409</v>
      </c>
    </row>
    <row r="1428" spans="3:10">
      <c r="C1428">
        <v>20</v>
      </c>
      <c r="E1428">
        <v>83.518761858119987</v>
      </c>
      <c r="G1428">
        <v>0.46169343777545424</v>
      </c>
      <c r="H1428">
        <f>+C1428/'Dados Primários'!$D$31</f>
        <v>0.39215686274509803</v>
      </c>
      <c r="I1428" s="63">
        <v>140275850218.84918</v>
      </c>
      <c r="J1428" s="38">
        <f t="shared" si="23"/>
        <v>2121194.4319663704</v>
      </c>
    </row>
    <row r="1429" spans="3:10">
      <c r="C1429">
        <v>20</v>
      </c>
      <c r="E1429">
        <v>83.830549422572616</v>
      </c>
      <c r="G1429">
        <v>0.48160869205911117</v>
      </c>
      <c r="H1429">
        <f>+C1429/'Dados Primários'!$D$31</f>
        <v>0.39215686274509803</v>
      </c>
      <c r="I1429" s="63">
        <v>144214628198.28403</v>
      </c>
      <c r="J1429" s="38">
        <f t="shared" si="23"/>
        <v>2283314.6501392606</v>
      </c>
    </row>
    <row r="1430" spans="3:10">
      <c r="C1430">
        <v>19</v>
      </c>
      <c r="E1430">
        <v>76.044145178070366</v>
      </c>
      <c r="G1430">
        <v>0.49728743748147392</v>
      </c>
      <c r="H1430">
        <f>+C1430/'Dados Primários'!$D$31</f>
        <v>0.37254901960784315</v>
      </c>
      <c r="I1430" s="63">
        <v>133256128559.47397</v>
      </c>
      <c r="J1430" s="38">
        <f t="shared" si="23"/>
        <v>1877344.121334441</v>
      </c>
    </row>
    <row r="1431" spans="3:10">
      <c r="C1431">
        <v>18</v>
      </c>
      <c r="E1431">
        <v>81.948007828531786</v>
      </c>
      <c r="G1431">
        <v>0.50996175113132303</v>
      </c>
      <c r="H1431">
        <f>+C1431/'Dados Primários'!$D$31</f>
        <v>0.35294117647058826</v>
      </c>
      <c r="I1431" s="63">
        <v>123752699078.87685</v>
      </c>
      <c r="J1431" s="38">
        <f t="shared" si="23"/>
        <v>1825294.7841979479</v>
      </c>
    </row>
    <row r="1432" spans="3:10">
      <c r="C1432">
        <v>17</v>
      </c>
      <c r="E1432">
        <v>76.167574133802006</v>
      </c>
      <c r="G1432">
        <v>0.52715126414650648</v>
      </c>
      <c r="H1432">
        <f>+C1432/'Dados Primários'!$D$31</f>
        <v>0.33333333333333331</v>
      </c>
      <c r="I1432" s="63">
        <v>149613418683.22968</v>
      </c>
      <c r="J1432" s="38">
        <f t="shared" si="23"/>
        <v>2002417.6667574446</v>
      </c>
    </row>
    <row r="1433" spans="3:10">
      <c r="C1433">
        <v>15</v>
      </c>
      <c r="E1433">
        <v>76.418466810331893</v>
      </c>
      <c r="G1433">
        <v>0.5312965103337991</v>
      </c>
      <c r="H1433">
        <f>+C1433/'Dados Primários'!$D$31</f>
        <v>0.29411764705882354</v>
      </c>
      <c r="I1433" s="63">
        <v>150727809041.14609</v>
      </c>
      <c r="J1433" s="38">
        <f t="shared" si="23"/>
        <v>1799905.7022486529</v>
      </c>
    </row>
    <row r="1434" spans="3:10">
      <c r="C1434">
        <v>18</v>
      </c>
      <c r="E1434">
        <v>77.171681248197189</v>
      </c>
      <c r="G1434">
        <v>0.50044918016085826</v>
      </c>
      <c r="H1434">
        <f>+C1434/'Dados Primários'!$D$31</f>
        <v>0.35294117647058826</v>
      </c>
      <c r="I1434" s="63">
        <v>130286554542.50357</v>
      </c>
      <c r="J1434" s="38">
        <f t="shared" si="23"/>
        <v>1775905.581398411</v>
      </c>
    </row>
    <row r="1435" spans="3:10">
      <c r="C1435">
        <v>18</v>
      </c>
      <c r="E1435">
        <v>80.446738450064672</v>
      </c>
      <c r="G1435">
        <v>0.5493709635452233</v>
      </c>
      <c r="H1435">
        <f>+C1435/'Dados Primários'!$D$31</f>
        <v>0.35294117647058826</v>
      </c>
      <c r="I1435" s="63">
        <v>134122195857.63393</v>
      </c>
      <c r="J1435" s="38">
        <f t="shared" si="23"/>
        <v>2092074.4077931121</v>
      </c>
    </row>
    <row r="1436" spans="3:10">
      <c r="C1436">
        <v>16</v>
      </c>
      <c r="E1436">
        <v>76.333130236870204</v>
      </c>
      <c r="G1436">
        <v>0.47778430456658094</v>
      </c>
      <c r="H1436">
        <f>+C1436/'Dados Primários'!$D$31</f>
        <v>0.31372549019607843</v>
      </c>
      <c r="I1436" s="63">
        <v>129745779253.42404</v>
      </c>
      <c r="J1436" s="38">
        <f t="shared" si="23"/>
        <v>1484526.6428734744</v>
      </c>
    </row>
    <row r="1437" spans="3:10">
      <c r="C1437">
        <v>16</v>
      </c>
      <c r="E1437">
        <v>82.919891077522138</v>
      </c>
      <c r="G1437">
        <v>0.52080685052592635</v>
      </c>
      <c r="H1437">
        <f>+C1437/'Dados Primários'!$D$31</f>
        <v>0.31372549019607843</v>
      </c>
      <c r="I1437" s="63">
        <v>135311912297.8821</v>
      </c>
      <c r="J1437" s="38">
        <f t="shared" si="23"/>
        <v>1833248.1247562645</v>
      </c>
    </row>
    <row r="1438" spans="3:10">
      <c r="C1438">
        <v>20</v>
      </c>
      <c r="E1438">
        <v>82.609339914568395</v>
      </c>
      <c r="G1438">
        <v>0.50073678924270759</v>
      </c>
      <c r="H1438">
        <f>+C1438/'Dados Primários'!$D$31</f>
        <v>0.39215686274509803</v>
      </c>
      <c r="I1438" s="63">
        <v>145309990504.43527</v>
      </c>
      <c r="J1438" s="38">
        <f t="shared" si="23"/>
        <v>2357186.5057438933</v>
      </c>
    </row>
    <row r="1439" spans="3:10">
      <c r="C1439">
        <v>20</v>
      </c>
      <c r="E1439">
        <v>79.175944150973081</v>
      </c>
      <c r="G1439">
        <v>0.48321680218596796</v>
      </c>
      <c r="H1439">
        <f>+C1439/'Dados Primários'!$D$31</f>
        <v>0.39215686274509803</v>
      </c>
      <c r="I1439" s="63">
        <v>123010408043.40057</v>
      </c>
      <c r="J1439" s="38">
        <f t="shared" si="23"/>
        <v>1845597.3441601216</v>
      </c>
    </row>
    <row r="1440" spans="3:10">
      <c r="C1440">
        <v>19</v>
      </c>
      <c r="E1440">
        <v>78.093345404646058</v>
      </c>
      <c r="G1440">
        <v>0.52479433956313615</v>
      </c>
      <c r="H1440">
        <f>+C1440/'Dados Primários'!$D$31</f>
        <v>0.37254901960784315</v>
      </c>
      <c r="I1440" s="63">
        <v>123927985433.45555</v>
      </c>
      <c r="J1440" s="38">
        <f t="shared" si="23"/>
        <v>1892151.8408314276</v>
      </c>
    </row>
    <row r="1441" spans="3:10">
      <c r="C1441">
        <v>12</v>
      </c>
      <c r="E1441">
        <v>82.856215886239056</v>
      </c>
      <c r="G1441">
        <v>0.51846503762922491</v>
      </c>
      <c r="H1441">
        <f>+C1441/'Dados Primários'!$D$31</f>
        <v>0.23529411764705882</v>
      </c>
      <c r="I1441" s="63">
        <v>125651180087.4263</v>
      </c>
      <c r="J1441" s="38">
        <f t="shared" si="23"/>
        <v>1270054.073734574</v>
      </c>
    </row>
    <row r="1442" spans="3:10">
      <c r="C1442">
        <v>17</v>
      </c>
      <c r="E1442">
        <v>76.420400019930867</v>
      </c>
      <c r="G1442">
        <v>0.5418874343819392</v>
      </c>
      <c r="H1442">
        <f>+C1442/'Dados Primários'!$D$31</f>
        <v>0.33333333333333331</v>
      </c>
      <c r="I1442" s="63">
        <v>137383729373.74922</v>
      </c>
      <c r="J1442" s="38">
        <f t="shared" si="23"/>
        <v>1896410.8604753544</v>
      </c>
    </row>
    <row r="1443" spans="3:10">
      <c r="C1443">
        <v>18</v>
      </c>
      <c r="E1443">
        <v>77.663134977995952</v>
      </c>
      <c r="G1443">
        <v>0.50210965725225853</v>
      </c>
      <c r="H1443">
        <f>+C1443/'Dados Primários'!$D$31</f>
        <v>0.35294117647058826</v>
      </c>
      <c r="I1443" s="63">
        <v>136339584603.13249</v>
      </c>
      <c r="J1443" s="38">
        <f t="shared" si="23"/>
        <v>1876453.4161444146</v>
      </c>
    </row>
    <row r="1444" spans="3:10">
      <c r="C1444">
        <v>18</v>
      </c>
      <c r="E1444">
        <v>76.309575177873285</v>
      </c>
      <c r="G1444">
        <v>0.45700943870796329</v>
      </c>
      <c r="H1444">
        <f>+C1444/'Dados Primários'!$D$31</f>
        <v>0.35294117647058826</v>
      </c>
      <c r="I1444" s="63">
        <v>137398424847.7027</v>
      </c>
      <c r="J1444" s="38">
        <f t="shared" si="23"/>
        <v>1691173.981669154</v>
      </c>
    </row>
    <row r="1445" spans="3:10">
      <c r="C1445">
        <v>19</v>
      </c>
      <c r="E1445">
        <v>79.030014516334063</v>
      </c>
      <c r="G1445">
        <v>0.45763636473921893</v>
      </c>
      <c r="H1445">
        <f>+C1445/'Dados Primários'!$D$31</f>
        <v>0.37254901960784315</v>
      </c>
      <c r="I1445" s="63">
        <v>143326415339.17114</v>
      </c>
      <c r="J1445" s="38">
        <f t="shared" si="23"/>
        <v>1931177.7664171029</v>
      </c>
    </row>
    <row r="1446" spans="3:10">
      <c r="C1446">
        <v>17</v>
      </c>
      <c r="E1446">
        <v>81.453976026481939</v>
      </c>
      <c r="G1446">
        <v>0.49438217205199519</v>
      </c>
      <c r="H1446">
        <f>+C1446/'Dados Primários'!$D$31</f>
        <v>0.33333333333333331</v>
      </c>
      <c r="I1446" s="63">
        <v>145062605449.49332</v>
      </c>
      <c r="J1446" s="38">
        <f t="shared" si="23"/>
        <v>1947194.3846906056</v>
      </c>
    </row>
    <row r="1447" spans="3:10">
      <c r="C1447">
        <v>19</v>
      </c>
      <c r="E1447">
        <v>76.975077081925733</v>
      </c>
      <c r="G1447">
        <v>0.48116567788234249</v>
      </c>
      <c r="H1447">
        <f>+C1447/'Dados Primários'!$D$31</f>
        <v>0.37254901960784315</v>
      </c>
      <c r="I1447" s="63">
        <v>135209789634.31427</v>
      </c>
      <c r="J1447" s="38">
        <f t="shared" si="23"/>
        <v>1865676.4752882316</v>
      </c>
    </row>
    <row r="1448" spans="3:10">
      <c r="C1448">
        <v>17</v>
      </c>
      <c r="E1448">
        <v>80.12051592586586</v>
      </c>
      <c r="G1448">
        <v>0.45154816852954599</v>
      </c>
      <c r="H1448">
        <f>+C1448/'Dados Primários'!$D$31</f>
        <v>0.33333333333333331</v>
      </c>
      <c r="I1448" s="63">
        <v>138934383919.89767</v>
      </c>
      <c r="J1448" s="38">
        <f t="shared" si="23"/>
        <v>1675468.6544263151</v>
      </c>
    </row>
    <row r="1449" spans="3:10">
      <c r="C1449">
        <v>17</v>
      </c>
      <c r="E1449">
        <v>81.511166027519465</v>
      </c>
      <c r="G1449">
        <v>0.47006847607906371</v>
      </c>
      <c r="H1449">
        <f>+C1449/'Dados Primários'!$D$31</f>
        <v>0.33333333333333331</v>
      </c>
      <c r="I1449" s="63">
        <v>128190541720.10652</v>
      </c>
      <c r="J1449" s="38">
        <f t="shared" si="23"/>
        <v>1637242.3175402705</v>
      </c>
    </row>
    <row r="1450" spans="3:10">
      <c r="C1450">
        <v>19</v>
      </c>
      <c r="E1450">
        <v>78.167424519624291</v>
      </c>
      <c r="G1450">
        <v>0.54087746082380295</v>
      </c>
      <c r="H1450">
        <f>+C1450/'Dados Primários'!$D$31</f>
        <v>0.37254901960784315</v>
      </c>
      <c r="I1450" s="63">
        <v>126434689830.25974</v>
      </c>
      <c r="J1450" s="38">
        <f t="shared" si="23"/>
        <v>1991472.7097054047</v>
      </c>
    </row>
    <row r="1451" spans="3:10">
      <c r="C1451">
        <v>17</v>
      </c>
      <c r="E1451">
        <v>79.903901325494004</v>
      </c>
      <c r="G1451">
        <v>0.52748406565631001</v>
      </c>
      <c r="H1451">
        <f>+C1451/'Dados Primários'!$D$31</f>
        <v>0.33333333333333331</v>
      </c>
      <c r="I1451" s="63">
        <v>135831977175.47043</v>
      </c>
      <c r="J1451" s="38">
        <f t="shared" si="23"/>
        <v>1908350.2972800045</v>
      </c>
    </row>
    <row r="1452" spans="3:10">
      <c r="C1452">
        <v>18</v>
      </c>
      <c r="E1452">
        <v>80.869577577742547</v>
      </c>
      <c r="G1452">
        <v>0.52469148560179935</v>
      </c>
      <c r="H1452">
        <f>+C1452/'Dados Primários'!$D$31</f>
        <v>0.35294117647058826</v>
      </c>
      <c r="I1452" s="63">
        <v>126040388131.533</v>
      </c>
      <c r="J1452" s="38">
        <f t="shared" si="23"/>
        <v>1887562.1156089113</v>
      </c>
    </row>
    <row r="1453" spans="3:10">
      <c r="C1453">
        <v>18</v>
      </c>
      <c r="E1453">
        <v>78.990349119058976</v>
      </c>
      <c r="G1453">
        <v>0.48979850944122233</v>
      </c>
      <c r="H1453">
        <f>+C1453/'Dados Primários'!$D$31</f>
        <v>0.35294117647058826</v>
      </c>
      <c r="I1453" s="63">
        <v>138803326675.11111</v>
      </c>
      <c r="J1453" s="38">
        <f t="shared" si="23"/>
        <v>1895368.664763761</v>
      </c>
    </row>
    <row r="1454" spans="3:10">
      <c r="C1454">
        <v>20</v>
      </c>
      <c r="E1454">
        <v>78.797644024154934</v>
      </c>
      <c r="G1454">
        <v>0.54354817862322014</v>
      </c>
      <c r="H1454">
        <f>+C1454/'Dados Primários'!$D$31</f>
        <v>0.39215686274509803</v>
      </c>
      <c r="I1454" s="63">
        <v>145511428592.49908</v>
      </c>
      <c r="J1454" s="38">
        <f t="shared" si="23"/>
        <v>2444039.3929785728</v>
      </c>
    </row>
    <row r="1455" spans="3:10">
      <c r="C1455">
        <v>17</v>
      </c>
      <c r="E1455">
        <v>80.003113972024579</v>
      </c>
      <c r="G1455">
        <v>0.51423812045913109</v>
      </c>
      <c r="H1455">
        <f>+C1455/'Dados Primários'!$D$31</f>
        <v>0.33333333333333331</v>
      </c>
      <c r="I1455" s="63">
        <v>148580354132.02847</v>
      </c>
      <c r="J1455" s="38">
        <f t="shared" si="23"/>
        <v>2037564.1629456412</v>
      </c>
    </row>
    <row r="1456" spans="3:10">
      <c r="C1456">
        <v>17</v>
      </c>
      <c r="E1456">
        <v>76.336527817107978</v>
      </c>
      <c r="G1456">
        <v>0.5000905566150744</v>
      </c>
      <c r="H1456">
        <f>+C1456/'Dados Primários'!$D$31</f>
        <v>0.33333333333333331</v>
      </c>
      <c r="I1456" s="63">
        <v>128011897002.35236</v>
      </c>
      <c r="J1456" s="38">
        <f t="shared" si="23"/>
        <v>1628958.9286633832</v>
      </c>
    </row>
    <row r="1457" spans="3:10">
      <c r="C1457">
        <v>18</v>
      </c>
      <c r="E1457">
        <v>76.023022133867727</v>
      </c>
      <c r="G1457">
        <v>0.52198502955585024</v>
      </c>
      <c r="H1457">
        <f>+C1457/'Dados Primários'!$D$31</f>
        <v>0.35294117647058826</v>
      </c>
      <c r="I1457" s="63">
        <v>123952918536.00783</v>
      </c>
      <c r="J1457" s="38">
        <f t="shared" si="23"/>
        <v>1736050.1380300026</v>
      </c>
    </row>
    <row r="1458" spans="3:10">
      <c r="C1458">
        <v>19</v>
      </c>
      <c r="E1458">
        <v>78.933003914976965</v>
      </c>
      <c r="G1458">
        <v>0.50239174517448615</v>
      </c>
      <c r="H1458">
        <f>+C1458/'Dados Primários'!$D$31</f>
        <v>0.37254901960784315</v>
      </c>
      <c r="I1458" s="63">
        <v>124701834683.63333</v>
      </c>
      <c r="J1458" s="38">
        <f t="shared" si="23"/>
        <v>1842287.4503104917</v>
      </c>
    </row>
    <row r="1459" spans="3:10">
      <c r="C1459">
        <v>17</v>
      </c>
      <c r="E1459">
        <v>82.996799017766861</v>
      </c>
      <c r="G1459">
        <v>0.49806114758740233</v>
      </c>
      <c r="H1459">
        <f>+C1459/'Dados Primários'!$D$31</f>
        <v>0.33333333333333331</v>
      </c>
      <c r="I1459" s="63">
        <v>141735527825.41864</v>
      </c>
      <c r="J1459" s="38">
        <f t="shared" si="23"/>
        <v>1952996.5611763459</v>
      </c>
    </row>
    <row r="1460" spans="3:10">
      <c r="C1460">
        <v>17</v>
      </c>
      <c r="E1460">
        <v>79.201091607660558</v>
      </c>
      <c r="G1460">
        <v>0.51370750147090649</v>
      </c>
      <c r="H1460">
        <f>+C1460/'Dados Primários'!$D$31</f>
        <v>0.33333333333333331</v>
      </c>
      <c r="I1460" s="63">
        <v>137016161811.07991</v>
      </c>
      <c r="J1460" s="38">
        <f t="shared" si="23"/>
        <v>1858222.0872134017</v>
      </c>
    </row>
    <row r="1461" spans="3:10">
      <c r="C1461">
        <v>19</v>
      </c>
      <c r="E1461">
        <v>76.746649951090404</v>
      </c>
      <c r="G1461">
        <v>0.48197722152433231</v>
      </c>
      <c r="H1461">
        <f>+C1461/'Dados Primários'!$D$31</f>
        <v>0.37254901960784315</v>
      </c>
      <c r="I1461" s="63">
        <v>138631558819.96805</v>
      </c>
      <c r="J1461" s="38">
        <f t="shared" si="23"/>
        <v>1910431.509569813</v>
      </c>
    </row>
    <row r="1462" spans="3:10">
      <c r="C1462">
        <v>18</v>
      </c>
      <c r="E1462">
        <v>80.945727976479446</v>
      </c>
      <c r="G1462">
        <v>0.49116215945275604</v>
      </c>
      <c r="H1462">
        <f>+C1462/'Dados Primários'!$D$31</f>
        <v>0.35294117647058826</v>
      </c>
      <c r="I1462" s="63">
        <v>138609087202.98163</v>
      </c>
      <c r="J1462" s="38">
        <f t="shared" si="23"/>
        <v>1944969.8158242679</v>
      </c>
    </row>
    <row r="1463" spans="3:10">
      <c r="C1463">
        <v>15</v>
      </c>
      <c r="E1463">
        <v>78.850100689963483</v>
      </c>
      <c r="G1463">
        <v>0.46241392247025576</v>
      </c>
      <c r="H1463">
        <f>+C1463/'Dados Primários'!$D$31</f>
        <v>0.29411764705882354</v>
      </c>
      <c r="I1463" s="63">
        <v>150928620512.09836</v>
      </c>
      <c r="J1463" s="38">
        <f t="shared" si="23"/>
        <v>1618548.953378655</v>
      </c>
    </row>
    <row r="1464" spans="3:10">
      <c r="C1464">
        <v>19</v>
      </c>
      <c r="E1464">
        <v>81.642296216284066</v>
      </c>
      <c r="G1464">
        <v>0.49079495758786562</v>
      </c>
      <c r="H1464">
        <f>+C1464/'Dados Primários'!$D$31</f>
        <v>0.37254901960784315</v>
      </c>
      <c r="I1464" s="63">
        <v>145324946837.18539</v>
      </c>
      <c r="J1464" s="38">
        <f t="shared" si="23"/>
        <v>2169396.3276556218</v>
      </c>
    </row>
    <row r="1465" spans="3:10">
      <c r="C1465">
        <v>19</v>
      </c>
      <c r="E1465">
        <v>82.072507086243718</v>
      </c>
      <c r="G1465">
        <v>0.490852179257596</v>
      </c>
      <c r="H1465">
        <f>+C1465/'Dados Primários'!$D$31</f>
        <v>0.37254901960784315</v>
      </c>
      <c r="I1465" s="63">
        <v>134381492574.87686</v>
      </c>
      <c r="J1465" s="38">
        <f t="shared" si="23"/>
        <v>2016839.3629728439</v>
      </c>
    </row>
    <row r="1466" spans="3:10">
      <c r="C1466">
        <v>19</v>
      </c>
      <c r="E1466">
        <v>80.62659849814446</v>
      </c>
      <c r="G1466">
        <v>0.45257678241588956</v>
      </c>
      <c r="H1466">
        <f>+C1466/'Dados Primários'!$D$31</f>
        <v>0.37254901960784315</v>
      </c>
      <c r="I1466" s="63">
        <v>137745705955.54343</v>
      </c>
      <c r="J1466" s="38">
        <f t="shared" si="23"/>
        <v>1872544.3071965922</v>
      </c>
    </row>
    <row r="1467" spans="3:10">
      <c r="C1467">
        <v>19</v>
      </c>
      <c r="E1467">
        <v>83.240958314035538</v>
      </c>
      <c r="G1467">
        <v>0.45798206385596751</v>
      </c>
      <c r="H1467">
        <f>+C1467/'Dados Primários'!$D$31</f>
        <v>0.37254901960784315</v>
      </c>
      <c r="I1467" s="63">
        <v>130079994818.23296</v>
      </c>
      <c r="J1467" s="38">
        <f t="shared" si="23"/>
        <v>1847478.8576717726</v>
      </c>
    </row>
    <row r="1468" spans="3:10">
      <c r="C1468">
        <v>20</v>
      </c>
      <c r="E1468">
        <v>78.786383995221172</v>
      </c>
      <c r="G1468">
        <v>0.50454722724601031</v>
      </c>
      <c r="H1468">
        <f>+C1468/'Dados Primários'!$D$31</f>
        <v>0.39215686274509803</v>
      </c>
      <c r="I1468" s="63">
        <v>142472910041.20972</v>
      </c>
      <c r="J1468" s="38">
        <f t="shared" si="23"/>
        <v>2220982.3475773986</v>
      </c>
    </row>
    <row r="1469" spans="3:10">
      <c r="C1469">
        <v>17</v>
      </c>
      <c r="E1469">
        <v>82.755807682292442</v>
      </c>
      <c r="G1469">
        <v>0.5252483236953841</v>
      </c>
      <c r="H1469">
        <f>+C1469/'Dados Primários'!$D$31</f>
        <v>0.33333333333333331</v>
      </c>
      <c r="I1469" s="63">
        <v>140199062612.00043</v>
      </c>
      <c r="J1469" s="38">
        <f t="shared" si="23"/>
        <v>2031360.5402153677</v>
      </c>
    </row>
    <row r="1470" spans="3:10">
      <c r="C1470">
        <v>19</v>
      </c>
      <c r="E1470">
        <v>76.859716289145737</v>
      </c>
      <c r="G1470">
        <v>0.54857634832084945</v>
      </c>
      <c r="H1470">
        <f>+C1470/'Dados Primários'!$D$31</f>
        <v>0.37254901960784315</v>
      </c>
      <c r="I1470" s="63">
        <v>143645319890.99707</v>
      </c>
      <c r="J1470" s="38">
        <f t="shared" si="23"/>
        <v>2256372.3123046858</v>
      </c>
    </row>
    <row r="1471" spans="3:10">
      <c r="C1471">
        <v>18</v>
      </c>
      <c r="E1471">
        <v>77.251671672450229</v>
      </c>
      <c r="G1471">
        <v>0.52268622851589985</v>
      </c>
      <c r="H1471">
        <f>+C1471/'Dados Primários'!$D$31</f>
        <v>0.35294117647058826</v>
      </c>
      <c r="I1471" s="63">
        <v>134891407987.51796</v>
      </c>
      <c r="J1471" s="38">
        <f t="shared" si="23"/>
        <v>1922363.7152398005</v>
      </c>
    </row>
    <row r="1472" spans="3:10">
      <c r="C1472">
        <v>18</v>
      </c>
      <c r="E1472">
        <v>80.84579887094246</v>
      </c>
      <c r="G1472">
        <v>0.48744266672872133</v>
      </c>
      <c r="H1472">
        <f>+C1472/'Dados Primários'!$D$31</f>
        <v>0.35294117647058826</v>
      </c>
      <c r="I1472" s="63">
        <v>127894046214.35983</v>
      </c>
      <c r="J1472" s="38">
        <f t="shared" si="23"/>
        <v>1778826.7608319705</v>
      </c>
    </row>
    <row r="1473" spans="3:10">
      <c r="C1473">
        <v>17</v>
      </c>
      <c r="E1473">
        <v>79.341623929953954</v>
      </c>
      <c r="G1473">
        <v>0.54889970961906942</v>
      </c>
      <c r="H1473">
        <f>+C1473/'Dados Primários'!$D$31</f>
        <v>0.33333333333333331</v>
      </c>
      <c r="I1473" s="63">
        <v>123234724745.72934</v>
      </c>
      <c r="J1473" s="38">
        <f t="shared" si="23"/>
        <v>1788981.8351640911</v>
      </c>
    </row>
    <row r="1474" spans="3:10">
      <c r="C1474">
        <v>18</v>
      </c>
      <c r="E1474">
        <v>78.673390736185667</v>
      </c>
      <c r="G1474">
        <v>0.45741956769834252</v>
      </c>
      <c r="H1474">
        <f>+C1474/'Dados Primários'!$D$31</f>
        <v>0.35294117647058826</v>
      </c>
      <c r="I1474" s="63">
        <v>144018801473.08987</v>
      </c>
      <c r="J1474" s="38">
        <f t="shared" si="23"/>
        <v>1829212.366089928</v>
      </c>
    </row>
    <row r="1475" spans="3:10">
      <c r="C1475">
        <v>20</v>
      </c>
      <c r="E1475">
        <v>79.678103072418878</v>
      </c>
      <c r="G1475">
        <v>0.45067430604280639</v>
      </c>
      <c r="H1475">
        <f>+C1475/'Dados Primários'!$D$31</f>
        <v>0.39215686274509803</v>
      </c>
      <c r="I1475" s="63">
        <v>141996358221.39511</v>
      </c>
      <c r="J1475" s="38">
        <f t="shared" si="23"/>
        <v>1999580.1210609088</v>
      </c>
    </row>
    <row r="1476" spans="3:10">
      <c r="C1476">
        <v>19</v>
      </c>
      <c r="E1476">
        <v>77.878338144104148</v>
      </c>
      <c r="G1476">
        <v>0.48306166144696144</v>
      </c>
      <c r="H1476">
        <f>+C1476/'Dados Primários'!$D$31</f>
        <v>0.37254901960784315</v>
      </c>
      <c r="I1476" s="63">
        <v>140792626987.58051</v>
      </c>
      <c r="J1476" s="38">
        <f t="shared" si="23"/>
        <v>1973252.1442088364</v>
      </c>
    </row>
    <row r="1477" spans="3:10">
      <c r="C1477">
        <v>18</v>
      </c>
      <c r="E1477">
        <v>77.229187958514871</v>
      </c>
      <c r="G1477">
        <v>0.51734393908052889</v>
      </c>
      <c r="H1477">
        <f>+C1477/'Dados Primários'!$D$31</f>
        <v>0.35294117647058826</v>
      </c>
      <c r="I1477" s="63">
        <v>129681780265.496</v>
      </c>
      <c r="J1477" s="38">
        <f t="shared" si="23"/>
        <v>1828698.5761551997</v>
      </c>
    </row>
    <row r="1478" spans="3:10">
      <c r="C1478">
        <v>18</v>
      </c>
      <c r="E1478">
        <v>78.962018759437839</v>
      </c>
      <c r="G1478">
        <v>0.49958412644899647</v>
      </c>
      <c r="H1478">
        <f>+C1478/'Dados Primários'!$D$31</f>
        <v>0.35294117647058826</v>
      </c>
      <c r="I1478" s="63">
        <v>139680922191.4415</v>
      </c>
      <c r="J1478" s="38">
        <f t="shared" si="23"/>
        <v>1944761.2683652192</v>
      </c>
    </row>
    <row r="1479" spans="3:10">
      <c r="C1479">
        <v>19</v>
      </c>
      <c r="E1479">
        <v>82.649289871868348</v>
      </c>
      <c r="G1479">
        <v>0.51041322828289737</v>
      </c>
      <c r="H1479">
        <f>+C1479/'Dados Primários'!$D$31</f>
        <v>0.37254901960784315</v>
      </c>
      <c r="I1479" s="63">
        <v>135259271557.09792</v>
      </c>
      <c r="J1479" s="38">
        <f t="shared" si="23"/>
        <v>2125746.7162293862</v>
      </c>
    </row>
    <row r="1480" spans="3:10">
      <c r="C1480">
        <v>18</v>
      </c>
      <c r="E1480">
        <v>78.61487649130396</v>
      </c>
      <c r="G1480">
        <v>0.51512775065616134</v>
      </c>
      <c r="H1480">
        <f>+C1480/'Dados Primários'!$D$31</f>
        <v>0.35294117647058826</v>
      </c>
      <c r="I1480" s="63">
        <v>130577060144.66335</v>
      </c>
      <c r="J1480" s="38">
        <f t="shared" ref="J1480:J1543" si="24">+E1480*G1480*H1480*I1480/1000000</f>
        <v>1866331.9830050727</v>
      </c>
    </row>
    <row r="1481" spans="3:10">
      <c r="C1481">
        <v>18</v>
      </c>
      <c r="E1481">
        <v>80.229189345719846</v>
      </c>
      <c r="G1481">
        <v>0.45210527810366141</v>
      </c>
      <c r="H1481">
        <f>+C1481/'Dados Primários'!$D$31</f>
        <v>0.35294117647058826</v>
      </c>
      <c r="I1481" s="63">
        <v>126649851356.93562</v>
      </c>
      <c r="J1481" s="38">
        <f t="shared" si="24"/>
        <v>1621358.2833515366</v>
      </c>
    </row>
    <row r="1482" spans="3:10">
      <c r="C1482">
        <v>18</v>
      </c>
      <c r="E1482">
        <v>83.985333513461669</v>
      </c>
      <c r="G1482">
        <v>0.533409088236936</v>
      </c>
      <c r="H1482">
        <f>+C1482/'Dados Primários'!$D$31</f>
        <v>0.35294117647058826</v>
      </c>
      <c r="I1482" s="63">
        <v>122051756016.93417</v>
      </c>
      <c r="J1482" s="38">
        <f t="shared" si="24"/>
        <v>1929790.7630527616</v>
      </c>
    </row>
    <row r="1483" spans="3:10">
      <c r="C1483">
        <v>18</v>
      </c>
      <c r="E1483">
        <v>77.500360750360585</v>
      </c>
      <c r="G1483">
        <v>0.50654599818240198</v>
      </c>
      <c r="H1483">
        <f>+C1483/'Dados Primários'!$D$31</f>
        <v>0.35294117647058826</v>
      </c>
      <c r="I1483" s="63">
        <v>151863376612.71143</v>
      </c>
      <c r="J1483" s="38">
        <f t="shared" si="24"/>
        <v>2104156.2855041344</v>
      </c>
    </row>
    <row r="1484" spans="3:10">
      <c r="C1484">
        <v>16</v>
      </c>
      <c r="E1484">
        <v>76.563131310307952</v>
      </c>
      <c r="G1484">
        <v>0.51859145163027176</v>
      </c>
      <c r="H1484">
        <f>+C1484/'Dados Primários'!$D$31</f>
        <v>0.31372549019607843</v>
      </c>
      <c r="I1484" s="63">
        <v>135770729840.62634</v>
      </c>
      <c r="J1484" s="38">
        <f t="shared" si="24"/>
        <v>1691223.4814423311</v>
      </c>
    </row>
    <row r="1485" spans="3:10">
      <c r="C1485">
        <v>18</v>
      </c>
      <c r="E1485">
        <v>76.547932345675278</v>
      </c>
      <c r="G1485">
        <v>0.46652754997672868</v>
      </c>
      <c r="H1485">
        <f>+C1485/'Dados Primários'!$D$31</f>
        <v>0.35294117647058826</v>
      </c>
      <c r="I1485" s="63">
        <v>146656431407.04205</v>
      </c>
      <c r="J1485" s="38">
        <f t="shared" si="24"/>
        <v>1848477.6412198064</v>
      </c>
    </row>
    <row r="1486" spans="3:10">
      <c r="C1486">
        <v>17</v>
      </c>
      <c r="E1486">
        <v>77.098933764313784</v>
      </c>
      <c r="G1486">
        <v>0.52853245887837019</v>
      </c>
      <c r="H1486">
        <f>+C1486/'Dados Primários'!$D$31</f>
        <v>0.33333333333333331</v>
      </c>
      <c r="I1486" s="63">
        <v>132642658155.71074</v>
      </c>
      <c r="J1486" s="38">
        <f t="shared" si="24"/>
        <v>1801698.0053783997</v>
      </c>
    </row>
    <row r="1487" spans="3:10">
      <c r="C1487">
        <v>19</v>
      </c>
      <c r="E1487">
        <v>81.779776821741734</v>
      </c>
      <c r="G1487">
        <v>0.54503636876821349</v>
      </c>
      <c r="H1487">
        <f>+C1487/'Dados Primários'!$D$31</f>
        <v>0.37254901960784315</v>
      </c>
      <c r="I1487" s="63">
        <v>133155623030.45561</v>
      </c>
      <c r="J1487" s="38">
        <f t="shared" si="24"/>
        <v>2211130.3175560771</v>
      </c>
    </row>
    <row r="1488" spans="3:10">
      <c r="C1488">
        <v>19</v>
      </c>
      <c r="E1488">
        <v>80.709043013262118</v>
      </c>
      <c r="G1488">
        <v>0.52624988736410161</v>
      </c>
      <c r="H1488">
        <f>+C1488/'Dados Primários'!$D$31</f>
        <v>0.37254901960784315</v>
      </c>
      <c r="I1488" s="63">
        <v>144556272867.39474</v>
      </c>
      <c r="J1488" s="38">
        <f t="shared" si="24"/>
        <v>2287360.3084416501</v>
      </c>
    </row>
    <row r="1489" spans="3:10">
      <c r="C1489">
        <v>17</v>
      </c>
      <c r="E1489">
        <v>76.885923896397429</v>
      </c>
      <c r="G1489">
        <v>0.48185692845464545</v>
      </c>
      <c r="H1489">
        <f>+C1489/'Dados Primários'!$D$31</f>
        <v>0.33333333333333331</v>
      </c>
      <c r="I1489" s="63">
        <v>145278082303.36667</v>
      </c>
      <c r="J1489" s="38">
        <f t="shared" si="24"/>
        <v>1794088.197083107</v>
      </c>
    </row>
    <row r="1490" spans="3:10">
      <c r="C1490">
        <v>16</v>
      </c>
      <c r="E1490">
        <v>77.722926751581454</v>
      </c>
      <c r="G1490">
        <v>0.46939653722541247</v>
      </c>
      <c r="H1490">
        <f>+C1490/'Dados Primários'!$D$31</f>
        <v>0.31372549019607843</v>
      </c>
      <c r="I1490" s="63">
        <v>126729272683.49066</v>
      </c>
      <c r="J1490" s="38">
        <f t="shared" si="24"/>
        <v>1450493.4651508252</v>
      </c>
    </row>
    <row r="1491" spans="3:10">
      <c r="C1491">
        <v>16</v>
      </c>
      <c r="E1491">
        <v>81.229913829467222</v>
      </c>
      <c r="G1491">
        <v>0.54760114750713162</v>
      </c>
      <c r="H1491">
        <f>+C1491/'Dados Primários'!$D$31</f>
        <v>0.31372549019607843</v>
      </c>
      <c r="I1491" s="63">
        <v>136885991427.52867</v>
      </c>
      <c r="J1491" s="38">
        <f t="shared" si="24"/>
        <v>1910245.3641970942</v>
      </c>
    </row>
    <row r="1492" spans="3:10">
      <c r="C1492">
        <v>17</v>
      </c>
      <c r="E1492">
        <v>79.161731855553455</v>
      </c>
      <c r="G1492">
        <v>0.53248615236137353</v>
      </c>
      <c r="H1492">
        <f>+C1492/'Dados Primários'!$D$31</f>
        <v>0.33333333333333331</v>
      </c>
      <c r="I1492" s="63">
        <v>140857922474.32187</v>
      </c>
      <c r="J1492" s="38">
        <f t="shared" si="24"/>
        <v>1979172.4136057131</v>
      </c>
    </row>
    <row r="1493" spans="3:10">
      <c r="C1493">
        <v>18</v>
      </c>
      <c r="E1493">
        <v>79.227296286834076</v>
      </c>
      <c r="G1493">
        <v>0.4947627376042133</v>
      </c>
      <c r="H1493">
        <f>+C1493/'Dados Primários'!$D$31</f>
        <v>0.35294117647058826</v>
      </c>
      <c r="I1493" s="63">
        <v>147103025927.72198</v>
      </c>
      <c r="J1493" s="38">
        <f t="shared" si="24"/>
        <v>2035146.8620384643</v>
      </c>
    </row>
    <row r="1494" spans="3:10">
      <c r="C1494">
        <v>18</v>
      </c>
      <c r="E1494">
        <v>77.16869282031837</v>
      </c>
      <c r="G1494">
        <v>0.47733091401277622</v>
      </c>
      <c r="H1494">
        <f>+C1494/'Dados Primários'!$D$31</f>
        <v>0.35294117647058826</v>
      </c>
      <c r="I1494" s="63">
        <v>138556767223.66211</v>
      </c>
      <c r="J1494" s="38">
        <f t="shared" si="24"/>
        <v>1801319.6088046047</v>
      </c>
    </row>
    <row r="1495" spans="3:10">
      <c r="C1495">
        <v>19</v>
      </c>
      <c r="E1495">
        <v>78.220231090774874</v>
      </c>
      <c r="G1495">
        <v>0.50067181272929151</v>
      </c>
      <c r="H1495">
        <f>+C1495/'Dados Primários'!$D$31</f>
        <v>0.37254901960784315</v>
      </c>
      <c r="I1495" s="63">
        <v>141586728089.2966</v>
      </c>
      <c r="J1495" s="38">
        <f t="shared" si="24"/>
        <v>2065752.1200366318</v>
      </c>
    </row>
    <row r="1496" spans="3:10">
      <c r="C1496">
        <v>19</v>
      </c>
      <c r="E1496">
        <v>79.423942653194047</v>
      </c>
      <c r="G1496">
        <v>0.49115654120275593</v>
      </c>
      <c r="H1496">
        <f>+C1496/'Dados Primários'!$D$31</f>
        <v>0.37254901960784315</v>
      </c>
      <c r="I1496" s="63">
        <v>126138996807.92308</v>
      </c>
      <c r="J1496" s="38">
        <f t="shared" si="24"/>
        <v>1833176.0379238138</v>
      </c>
    </row>
    <row r="1497" spans="3:10">
      <c r="C1497">
        <v>18</v>
      </c>
      <c r="E1497">
        <v>78.204172232283355</v>
      </c>
      <c r="G1497">
        <v>0.46798799471835978</v>
      </c>
      <c r="H1497">
        <f>+C1497/'Dados Primários'!$D$31</f>
        <v>0.35294117647058826</v>
      </c>
      <c r="I1497" s="63">
        <v>146119350763.09338</v>
      </c>
      <c r="J1497" s="38">
        <f t="shared" si="24"/>
        <v>1887446.7101474702</v>
      </c>
    </row>
    <row r="1498" spans="3:10">
      <c r="C1498">
        <v>18</v>
      </c>
      <c r="E1498">
        <v>81.522707986423143</v>
      </c>
      <c r="G1498">
        <v>0.47422723147283646</v>
      </c>
      <c r="H1498">
        <f>+C1498/'Dados Primários'!$D$31</f>
        <v>0.35294117647058826</v>
      </c>
      <c r="I1498" s="63">
        <v>135928275310.401</v>
      </c>
      <c r="J1498" s="38">
        <f t="shared" si="24"/>
        <v>1854715.1597198732</v>
      </c>
    </row>
    <row r="1499" spans="3:10">
      <c r="C1499">
        <v>19</v>
      </c>
      <c r="E1499">
        <v>80.153127813783072</v>
      </c>
      <c r="G1499">
        <v>0.53707936396220668</v>
      </c>
      <c r="H1499">
        <f>+C1499/'Dados Primários'!$D$31</f>
        <v>0.37254901960784315</v>
      </c>
      <c r="I1499" s="63">
        <v>124523141909.63429</v>
      </c>
      <c r="J1499" s="38">
        <f t="shared" si="24"/>
        <v>1997066.08025688</v>
      </c>
    </row>
    <row r="1500" spans="3:10">
      <c r="C1500">
        <v>19</v>
      </c>
      <c r="E1500">
        <v>77.619166252025948</v>
      </c>
      <c r="G1500">
        <v>0.49287011280789517</v>
      </c>
      <c r="H1500">
        <f>+C1500/'Dados Primários'!$D$31</f>
        <v>0.37254901960784315</v>
      </c>
      <c r="I1500" s="63">
        <v>138446075223.59399</v>
      </c>
      <c r="J1500" s="38">
        <f t="shared" si="24"/>
        <v>1973174.6648436019</v>
      </c>
    </row>
    <row r="1501" spans="3:10">
      <c r="C1501">
        <v>19</v>
      </c>
      <c r="E1501">
        <v>81.32719780007713</v>
      </c>
      <c r="G1501">
        <v>0.4679859622931043</v>
      </c>
      <c r="H1501">
        <f>+C1501/'Dados Primários'!$D$31</f>
        <v>0.37254901960784315</v>
      </c>
      <c r="I1501" s="63">
        <v>141186282944.4866</v>
      </c>
      <c r="J1501" s="38">
        <f t="shared" si="24"/>
        <v>2001910.0699823208</v>
      </c>
    </row>
    <row r="1502" spans="3:10">
      <c r="C1502">
        <v>17</v>
      </c>
      <c r="E1502">
        <v>82.213425896229893</v>
      </c>
      <c r="G1502">
        <v>0.54006826020314747</v>
      </c>
      <c r="H1502">
        <f>+C1502/'Dados Primários'!$D$31</f>
        <v>0.33333333333333331</v>
      </c>
      <c r="I1502" s="63">
        <v>145857447986.42465</v>
      </c>
      <c r="J1502" s="38">
        <f t="shared" si="24"/>
        <v>2158732.1345147821</v>
      </c>
    </row>
    <row r="1503" spans="3:10">
      <c r="C1503">
        <v>18</v>
      </c>
      <c r="E1503">
        <v>81.049037935700753</v>
      </c>
      <c r="G1503">
        <v>0.52724923429882586</v>
      </c>
      <c r="H1503">
        <f>+C1503/'Dados Primários'!$D$31</f>
        <v>0.35294117647058826</v>
      </c>
      <c r="I1503" s="63">
        <v>144128307838.98398</v>
      </c>
      <c r="J1503" s="38">
        <f t="shared" si="24"/>
        <v>2173779.2485093717</v>
      </c>
    </row>
    <row r="1504" spans="3:10">
      <c r="C1504">
        <v>17</v>
      </c>
      <c r="E1504">
        <v>79.180585322520031</v>
      </c>
      <c r="G1504">
        <v>0.47788086036587174</v>
      </c>
      <c r="H1504">
        <f>+C1504/'Dados Primários'!$D$31</f>
        <v>0.33333333333333331</v>
      </c>
      <c r="I1504" s="63">
        <v>122469849803.70377</v>
      </c>
      <c r="J1504" s="38">
        <f t="shared" si="24"/>
        <v>1544707.571443896</v>
      </c>
    </row>
    <row r="1505" spans="3:10">
      <c r="C1505">
        <v>16</v>
      </c>
      <c r="E1505">
        <v>76.097515594259605</v>
      </c>
      <c r="G1505">
        <v>0.54362016920634559</v>
      </c>
      <c r="H1505">
        <f>+C1505/'Dados Primários'!$D$31</f>
        <v>0.31372549019607843</v>
      </c>
      <c r="I1505" s="63">
        <v>128765650849.2146</v>
      </c>
      <c r="J1505" s="38">
        <f t="shared" si="24"/>
        <v>1671151.694327459</v>
      </c>
    </row>
    <row r="1506" spans="3:10">
      <c r="C1506">
        <v>18</v>
      </c>
      <c r="E1506">
        <v>82.944592721268805</v>
      </c>
      <c r="G1506">
        <v>0.52418385104936727</v>
      </c>
      <c r="H1506">
        <f>+C1506/'Dados Primários'!$D$31</f>
        <v>0.35294117647058826</v>
      </c>
      <c r="I1506" s="63">
        <v>132293822749.65468</v>
      </c>
      <c r="J1506" s="38">
        <f t="shared" si="24"/>
        <v>2030082.1432181911</v>
      </c>
    </row>
    <row r="1507" spans="3:10">
      <c r="C1507">
        <v>16</v>
      </c>
      <c r="E1507">
        <v>81.769866364900892</v>
      </c>
      <c r="G1507">
        <v>0.45798458671569109</v>
      </c>
      <c r="H1507">
        <f>+C1507/'Dados Primários'!$D$31</f>
        <v>0.31372549019607843</v>
      </c>
      <c r="I1507" s="63">
        <v>150278953446.2052</v>
      </c>
      <c r="J1507" s="38">
        <f t="shared" si="24"/>
        <v>1765599.1811634551</v>
      </c>
    </row>
    <row r="1508" spans="3:10">
      <c r="C1508">
        <v>17</v>
      </c>
      <c r="E1508">
        <v>82.143994889289132</v>
      </c>
      <c r="G1508">
        <v>0.54694893061972638</v>
      </c>
      <c r="H1508">
        <f>+C1508/'Dados Primários'!$D$31</f>
        <v>0.33333333333333331</v>
      </c>
      <c r="I1508" s="63">
        <v>146370570371.10001</v>
      </c>
      <c r="J1508" s="38">
        <f t="shared" si="24"/>
        <v>2192073.4801669926</v>
      </c>
    </row>
    <row r="1509" spans="3:10">
      <c r="C1509">
        <v>18</v>
      </c>
      <c r="E1509">
        <v>82.122104282547767</v>
      </c>
      <c r="G1509">
        <v>0.47067692574145131</v>
      </c>
      <c r="H1509">
        <f>+C1509/'Dados Primários'!$D$31</f>
        <v>0.35294117647058826</v>
      </c>
      <c r="I1509" s="63">
        <v>128176227077.92383</v>
      </c>
      <c r="J1509" s="38">
        <f t="shared" si="24"/>
        <v>1748609.3250962549</v>
      </c>
    </row>
    <row r="1510" spans="3:10">
      <c r="C1510">
        <v>17</v>
      </c>
      <c r="E1510">
        <v>82.206676780342434</v>
      </c>
      <c r="G1510">
        <v>0.46709093657186768</v>
      </c>
      <c r="H1510">
        <f>+C1510/'Dados Primários'!$D$31</f>
        <v>0.33333333333333331</v>
      </c>
      <c r="I1510" s="63">
        <v>125848498665.65712</v>
      </c>
      <c r="J1510" s="38">
        <f t="shared" si="24"/>
        <v>1610776.617533209</v>
      </c>
    </row>
    <row r="1511" spans="3:10">
      <c r="C1511">
        <v>19</v>
      </c>
      <c r="E1511">
        <v>79.616647215381562</v>
      </c>
      <c r="G1511">
        <v>0.49737096337944781</v>
      </c>
      <c r="H1511">
        <f>+C1511/'Dados Primários'!$D$31</f>
        <v>0.37254901960784315</v>
      </c>
      <c r="I1511" s="63">
        <v>123717073699.32768</v>
      </c>
      <c r="J1511" s="38">
        <f t="shared" si="24"/>
        <v>1825145.0131314578</v>
      </c>
    </row>
    <row r="1512" spans="3:10">
      <c r="C1512">
        <v>19</v>
      </c>
      <c r="E1512">
        <v>76.989748917980933</v>
      </c>
      <c r="G1512">
        <v>0.51378151837912467</v>
      </c>
      <c r="H1512">
        <f>+C1512/'Dados Primários'!$D$31</f>
        <v>0.37254901960784315</v>
      </c>
      <c r="I1512" s="63">
        <v>150857664600.41406</v>
      </c>
      <c r="J1512" s="38">
        <f t="shared" si="24"/>
        <v>2223116.3167463704</v>
      </c>
    </row>
    <row r="1513" spans="3:10">
      <c r="C1513">
        <v>19</v>
      </c>
      <c r="E1513">
        <v>78.710064505557554</v>
      </c>
      <c r="G1513">
        <v>0.52597939794695914</v>
      </c>
      <c r="H1513">
        <f>+C1513/'Dados Primários'!$D$31</f>
        <v>0.37254901960784315</v>
      </c>
      <c r="I1513" s="63">
        <v>122768939159.23729</v>
      </c>
      <c r="J1513" s="38">
        <f t="shared" si="24"/>
        <v>1893524.50517676</v>
      </c>
    </row>
    <row r="1514" spans="3:10">
      <c r="C1514">
        <v>19</v>
      </c>
      <c r="E1514">
        <v>80.054144905905304</v>
      </c>
      <c r="G1514">
        <v>0.53574129454127584</v>
      </c>
      <c r="H1514">
        <f>+C1514/'Dados Primários'!$D$31</f>
        <v>0.37254901960784315</v>
      </c>
      <c r="I1514" s="63">
        <v>145560449301.06049</v>
      </c>
      <c r="J1514" s="38">
        <f t="shared" si="24"/>
        <v>2325764.6114236605</v>
      </c>
    </row>
    <row r="1515" spans="3:10">
      <c r="C1515">
        <v>20</v>
      </c>
      <c r="E1515">
        <v>78.013433550490731</v>
      </c>
      <c r="G1515">
        <v>0.50393735522122007</v>
      </c>
      <c r="H1515">
        <f>+C1515/'Dados Primários'!$D$31</f>
        <v>0.39215686274509803</v>
      </c>
      <c r="I1515" s="63">
        <v>132471402923.79605</v>
      </c>
      <c r="J1515" s="38">
        <f t="shared" si="24"/>
        <v>2042339.3274862899</v>
      </c>
    </row>
    <row r="1516" spans="3:10">
      <c r="C1516">
        <v>19</v>
      </c>
      <c r="E1516">
        <v>83.777683097765632</v>
      </c>
      <c r="G1516">
        <v>0.47512920304440392</v>
      </c>
      <c r="H1516">
        <f>+C1516/'Dados Primários'!$D$31</f>
        <v>0.37254901960784315</v>
      </c>
      <c r="I1516" s="63">
        <v>134868940240.17683</v>
      </c>
      <c r="J1516" s="38">
        <f t="shared" si="24"/>
        <v>2000025.0717003732</v>
      </c>
    </row>
    <row r="1517" spans="3:10">
      <c r="C1517">
        <v>17</v>
      </c>
      <c r="E1517">
        <v>83.519824147000833</v>
      </c>
      <c r="G1517">
        <v>0.49651556729642471</v>
      </c>
      <c r="H1517">
        <f>+C1517/'Dados Primários'!$D$31</f>
        <v>0.33333333333333331</v>
      </c>
      <c r="I1517" s="63">
        <v>140278616652.0224</v>
      </c>
      <c r="J1517" s="38">
        <f t="shared" si="24"/>
        <v>1939066.3084840137</v>
      </c>
    </row>
    <row r="1518" spans="3:10">
      <c r="C1518">
        <v>19</v>
      </c>
      <c r="E1518">
        <v>77.684438642898783</v>
      </c>
      <c r="G1518">
        <v>0.53713955100958222</v>
      </c>
      <c r="H1518">
        <f>+C1518/'Dados Primários'!$D$31</f>
        <v>0.37254901960784315</v>
      </c>
      <c r="I1518" s="63">
        <v>130710070540.52785</v>
      </c>
      <c r="J1518" s="38">
        <f t="shared" si="24"/>
        <v>2031952.9027583792</v>
      </c>
    </row>
    <row r="1519" spans="3:10">
      <c r="C1519">
        <v>16</v>
      </c>
      <c r="E1519">
        <v>82.360271199774118</v>
      </c>
      <c r="G1519">
        <v>0.50443381804713694</v>
      </c>
      <c r="H1519">
        <f>+C1519/'Dados Primários'!$D$31</f>
        <v>0.31372549019607843</v>
      </c>
      <c r="I1519" s="63">
        <v>142155574651.50748</v>
      </c>
      <c r="J1519" s="38">
        <f t="shared" si="24"/>
        <v>1852830.3863726747</v>
      </c>
    </row>
    <row r="1520" spans="3:10">
      <c r="C1520">
        <v>18</v>
      </c>
      <c r="E1520">
        <v>77.078054603691243</v>
      </c>
      <c r="G1520">
        <v>0.51917991823012943</v>
      </c>
      <c r="H1520">
        <f>+C1520/'Dados Primários'!$D$31</f>
        <v>0.35294117647058826</v>
      </c>
      <c r="I1520" s="63">
        <v>146743167885.92523</v>
      </c>
      <c r="J1520" s="38">
        <f t="shared" si="24"/>
        <v>2072568.2932585252</v>
      </c>
    </row>
    <row r="1521" spans="3:10">
      <c r="C1521">
        <v>20</v>
      </c>
      <c r="E1521">
        <v>82.863724238641424</v>
      </c>
      <c r="G1521">
        <v>0.45688569378428429</v>
      </c>
      <c r="H1521">
        <f>+C1521/'Dados Primários'!$D$31</f>
        <v>0.39215686274509803</v>
      </c>
      <c r="I1521" s="63">
        <v>150422658745.39627</v>
      </c>
      <c r="J1521" s="38">
        <f t="shared" si="24"/>
        <v>2233289.8289856082</v>
      </c>
    </row>
    <row r="1522" spans="3:10">
      <c r="C1522">
        <v>19</v>
      </c>
      <c r="E1522">
        <v>82.613278846542016</v>
      </c>
      <c r="G1522">
        <v>0.47785543246560519</v>
      </c>
      <c r="H1522">
        <f>+C1522/'Dados Primários'!$D$31</f>
        <v>0.37254901960784315</v>
      </c>
      <c r="I1522" s="63">
        <v>131625533874.90359</v>
      </c>
      <c r="J1522" s="38">
        <f t="shared" si="24"/>
        <v>1935842.2200392403</v>
      </c>
    </row>
    <row r="1523" spans="3:10">
      <c r="C1523">
        <v>17</v>
      </c>
      <c r="E1523">
        <v>81.377573831648363</v>
      </c>
      <c r="G1523">
        <v>0.5162534494261507</v>
      </c>
      <c r="H1523">
        <f>+C1523/'Dados Primários'!$D$31</f>
        <v>0.33333333333333331</v>
      </c>
      <c r="I1523" s="63">
        <v>138347835504.61188</v>
      </c>
      <c r="J1523" s="38">
        <f t="shared" si="24"/>
        <v>1937397.8720472704</v>
      </c>
    </row>
    <row r="1524" spans="3:10">
      <c r="C1524">
        <v>17</v>
      </c>
      <c r="E1524">
        <v>80.883388514110536</v>
      </c>
      <c r="G1524">
        <v>0.47172450531354387</v>
      </c>
      <c r="H1524">
        <f>+C1524/'Dados Primários'!$D$31</f>
        <v>0.33333333333333331</v>
      </c>
      <c r="I1524" s="63">
        <v>140071326011.82504</v>
      </c>
      <c r="J1524" s="38">
        <f t="shared" si="24"/>
        <v>1781458.7072629505</v>
      </c>
    </row>
    <row r="1525" spans="3:10">
      <c r="C1525">
        <v>17</v>
      </c>
      <c r="E1525">
        <v>79.1107566557409</v>
      </c>
      <c r="G1525">
        <v>0.47376080473128745</v>
      </c>
      <c r="H1525">
        <f>+C1525/'Dados Primários'!$D$31</f>
        <v>0.33333333333333331</v>
      </c>
      <c r="I1525" s="63">
        <v>126776280743.43143</v>
      </c>
      <c r="J1525" s="38">
        <f t="shared" si="24"/>
        <v>1583840.4052225554</v>
      </c>
    </row>
    <row r="1526" spans="3:10">
      <c r="C1526">
        <v>18</v>
      </c>
      <c r="E1526">
        <v>78.487113037373462</v>
      </c>
      <c r="G1526">
        <v>0.49784511874795201</v>
      </c>
      <c r="H1526">
        <f>+C1526/'Dados Primários'!$D$31</f>
        <v>0.35294117647058826</v>
      </c>
      <c r="I1526" s="63">
        <v>146950454852.05505</v>
      </c>
      <c r="J1526" s="38">
        <f t="shared" si="24"/>
        <v>2026589.8905839813</v>
      </c>
    </row>
    <row r="1527" spans="3:10">
      <c r="C1527">
        <v>14</v>
      </c>
      <c r="E1527">
        <v>76.908819135701663</v>
      </c>
      <c r="G1527">
        <v>0.48291079682899213</v>
      </c>
      <c r="H1527">
        <f>+C1527/'Dados Primários'!$D$31</f>
        <v>0.27450980392156865</v>
      </c>
      <c r="I1527" s="63">
        <v>124294698489.03581</v>
      </c>
      <c r="J1527" s="38">
        <f t="shared" si="24"/>
        <v>1267224.3907550042</v>
      </c>
    </row>
    <row r="1528" spans="3:10">
      <c r="C1528">
        <v>15</v>
      </c>
      <c r="E1528">
        <v>78.5232137378879</v>
      </c>
      <c r="G1528">
        <v>0.48176230487030108</v>
      </c>
      <c r="H1528">
        <f>+C1528/'Dados Primários'!$D$31</f>
        <v>0.29411764705882354</v>
      </c>
      <c r="I1528" s="63">
        <v>138997505224.77435</v>
      </c>
      <c r="J1528" s="38">
        <f t="shared" si="24"/>
        <v>1546532.2119028806</v>
      </c>
    </row>
    <row r="1529" spans="3:10">
      <c r="C1529">
        <v>17</v>
      </c>
      <c r="E1529">
        <v>83.653292681860407</v>
      </c>
      <c r="G1529">
        <v>0.47905795515005384</v>
      </c>
      <c r="H1529">
        <f>+C1529/'Dados Primários'!$D$31</f>
        <v>0.33333333333333331</v>
      </c>
      <c r="I1529" s="63">
        <v>139070312782.68915</v>
      </c>
      <c r="J1529" s="38">
        <f t="shared" si="24"/>
        <v>1857737.1801197859</v>
      </c>
    </row>
    <row r="1530" spans="3:10">
      <c r="C1530">
        <v>19</v>
      </c>
      <c r="E1530">
        <v>80.890104027879474</v>
      </c>
      <c r="G1530">
        <v>0.52705220695447752</v>
      </c>
      <c r="H1530">
        <f>+C1530/'Dados Primários'!$D$31</f>
        <v>0.37254901960784315</v>
      </c>
      <c r="I1530" s="63">
        <v>132746938656.43207</v>
      </c>
      <c r="J1530" s="38">
        <f t="shared" si="24"/>
        <v>2108419.2339697713</v>
      </c>
    </row>
    <row r="1531" spans="3:10">
      <c r="C1531">
        <v>18</v>
      </c>
      <c r="E1531">
        <v>79.978396570299935</v>
      </c>
      <c r="G1531">
        <v>0.46644228390252324</v>
      </c>
      <c r="H1531">
        <f>+C1531/'Dados Primários'!$D$31</f>
        <v>0.35294117647058826</v>
      </c>
      <c r="I1531" s="63">
        <v>145797998653.63074</v>
      </c>
      <c r="J1531" s="38">
        <f t="shared" si="24"/>
        <v>1919660.8051764555</v>
      </c>
    </row>
    <row r="1532" spans="3:10">
      <c r="C1532">
        <v>20</v>
      </c>
      <c r="E1532">
        <v>76.911157031036524</v>
      </c>
      <c r="G1532">
        <v>0.4954655497080952</v>
      </c>
      <c r="H1532">
        <f>+C1532/'Dados Primários'!$D$31</f>
        <v>0.39215686274509803</v>
      </c>
      <c r="I1532" s="63">
        <v>134963371571.60201</v>
      </c>
      <c r="J1532" s="38">
        <f t="shared" si="24"/>
        <v>2016872.9728854096</v>
      </c>
    </row>
    <row r="1533" spans="3:10">
      <c r="C1533">
        <v>16</v>
      </c>
      <c r="E1533">
        <v>77.816220630806043</v>
      </c>
      <c r="G1533">
        <v>0.48949394395551366</v>
      </c>
      <c r="H1533">
        <f>+C1533/'Dados Primários'!$D$31</f>
        <v>0.31372549019607843</v>
      </c>
      <c r="I1533" s="63">
        <v>137386003914.93459</v>
      </c>
      <c r="J1533" s="38">
        <f t="shared" si="24"/>
        <v>1641760.321905873</v>
      </c>
    </row>
    <row r="1534" spans="3:10">
      <c r="C1534">
        <v>18</v>
      </c>
      <c r="E1534">
        <v>81.220141957150844</v>
      </c>
      <c r="G1534">
        <v>0.52471606031745488</v>
      </c>
      <c r="H1534">
        <f>+C1534/'Dados Primários'!$D$31</f>
        <v>0.35294117647058826</v>
      </c>
      <c r="I1534" s="63">
        <v>144567798305.56726</v>
      </c>
      <c r="J1534" s="38">
        <f t="shared" si="24"/>
        <v>2174512.944743163</v>
      </c>
    </row>
    <row r="1535" spans="3:10">
      <c r="C1535">
        <v>17</v>
      </c>
      <c r="E1535">
        <v>82.925873834139608</v>
      </c>
      <c r="G1535">
        <v>0.50282575546429764</v>
      </c>
      <c r="H1535">
        <f>+C1535/'Dados Primários'!$D$31</f>
        <v>0.33333333333333331</v>
      </c>
      <c r="I1535" s="63">
        <v>128986121668.93953</v>
      </c>
      <c r="J1535" s="38">
        <f t="shared" si="24"/>
        <v>1792789.5056520354</v>
      </c>
    </row>
    <row r="1536" spans="3:10">
      <c r="C1536">
        <v>19</v>
      </c>
      <c r="E1536">
        <v>79.161530384403434</v>
      </c>
      <c r="G1536">
        <v>0.49247208844985446</v>
      </c>
      <c r="H1536">
        <f>+C1536/'Dados Primários'!$D$31</f>
        <v>0.37254901960784315</v>
      </c>
      <c r="I1536" s="63">
        <v>147746889866.77066</v>
      </c>
      <c r="J1536" s="38">
        <f t="shared" si="24"/>
        <v>2145841.1793822739</v>
      </c>
    </row>
    <row r="1537" spans="3:10">
      <c r="C1537">
        <v>18</v>
      </c>
      <c r="E1537">
        <v>83.841170668528036</v>
      </c>
      <c r="G1537">
        <v>0.47839057670365581</v>
      </c>
      <c r="H1537">
        <f>+C1537/'Dados Primários'!$D$31</f>
        <v>0.35294117647058826</v>
      </c>
      <c r="I1537" s="63">
        <v>129977990814.47441</v>
      </c>
      <c r="J1537" s="38">
        <f t="shared" si="24"/>
        <v>1839975.7467526249</v>
      </c>
    </row>
    <row r="1538" spans="3:10">
      <c r="C1538">
        <v>14</v>
      </c>
      <c r="E1538">
        <v>78.555425950584663</v>
      </c>
      <c r="G1538">
        <v>0.51042265834306488</v>
      </c>
      <c r="H1538">
        <f>+C1538/'Dados Primários'!$D$31</f>
        <v>0.27450980392156865</v>
      </c>
      <c r="I1538" s="63">
        <v>138091618871.35898</v>
      </c>
      <c r="J1538" s="38">
        <f t="shared" si="24"/>
        <v>1519957.0406369315</v>
      </c>
    </row>
    <row r="1539" spans="3:10">
      <c r="C1539">
        <v>18</v>
      </c>
      <c r="E1539">
        <v>81.043951476478924</v>
      </c>
      <c r="G1539">
        <v>0.47361877189186347</v>
      </c>
      <c r="H1539">
        <f>+C1539/'Dados Primários'!$D$31</f>
        <v>0.35294117647058826</v>
      </c>
      <c r="I1539" s="63">
        <v>123838370930.3282</v>
      </c>
      <c r="J1539" s="38">
        <f t="shared" si="24"/>
        <v>1677672.070301146</v>
      </c>
    </row>
    <row r="1540" spans="3:10">
      <c r="C1540">
        <v>17</v>
      </c>
      <c r="E1540">
        <v>81.692465181319264</v>
      </c>
      <c r="G1540">
        <v>0.51069918654891633</v>
      </c>
      <c r="H1540">
        <f>+C1540/'Dados Primários'!$D$31</f>
        <v>0.33333333333333331</v>
      </c>
      <c r="I1540" s="63">
        <v>149500226026.16821</v>
      </c>
      <c r="J1540" s="38">
        <f t="shared" si="24"/>
        <v>2079063.539802562</v>
      </c>
    </row>
    <row r="1541" spans="3:10">
      <c r="C1541">
        <v>15</v>
      </c>
      <c r="E1541">
        <v>77.262302432797057</v>
      </c>
      <c r="G1541">
        <v>0.52122832763531635</v>
      </c>
      <c r="H1541">
        <f>+C1541/'Dados Primários'!$D$31</f>
        <v>0.29411764705882354</v>
      </c>
      <c r="I1541" s="63">
        <v>138298821808.90945</v>
      </c>
      <c r="J1541" s="38">
        <f t="shared" si="24"/>
        <v>1638080.4228316862</v>
      </c>
    </row>
    <row r="1542" spans="3:10">
      <c r="C1542">
        <v>18</v>
      </c>
      <c r="E1542">
        <v>83.516988020165357</v>
      </c>
      <c r="G1542">
        <v>0.48450256676157127</v>
      </c>
      <c r="H1542">
        <f>+C1542/'Dados Primários'!$D$31</f>
        <v>0.35294117647058826</v>
      </c>
      <c r="I1542" s="63">
        <v>126298142341.1044</v>
      </c>
      <c r="J1542" s="38">
        <f t="shared" si="24"/>
        <v>1803724.4710259757</v>
      </c>
    </row>
    <row r="1543" spans="3:10">
      <c r="C1543">
        <v>17</v>
      </c>
      <c r="E1543">
        <v>78.017654919073763</v>
      </c>
      <c r="G1543">
        <v>0.53463956172794092</v>
      </c>
      <c r="H1543">
        <f>+C1543/'Dados Primários'!$D$31</f>
        <v>0.33333333333333331</v>
      </c>
      <c r="I1543" s="63">
        <v>150878326941.69055</v>
      </c>
      <c r="J1543" s="38">
        <f t="shared" si="24"/>
        <v>2097778.3017735691</v>
      </c>
    </row>
    <row r="1544" spans="3:10">
      <c r="C1544">
        <v>19</v>
      </c>
      <c r="E1544">
        <v>82.726224872621813</v>
      </c>
      <c r="G1544">
        <v>0.48711396150156577</v>
      </c>
      <c r="H1544">
        <f>+C1544/'Dados Primários'!$D$31</f>
        <v>0.37254901960784315</v>
      </c>
      <c r="I1544" s="63">
        <v>140040908993.24088</v>
      </c>
      <c r="J1544" s="38">
        <f t="shared" ref="J1544:J1607" si="25">+E1544*G1544*H1544*I1544/1000000</f>
        <v>2102384.4198946524</v>
      </c>
    </row>
    <row r="1545" spans="3:10">
      <c r="C1545">
        <v>19</v>
      </c>
      <c r="E1545">
        <v>83.661434154799878</v>
      </c>
      <c r="G1545">
        <v>0.5243509568154584</v>
      </c>
      <c r="H1545">
        <f>+C1545/'Dados Primários'!$D$31</f>
        <v>0.37254901960784315</v>
      </c>
      <c r="I1545" s="63">
        <v>125557449399.28755</v>
      </c>
      <c r="J1545" s="38">
        <f t="shared" si="25"/>
        <v>2051980.7373630819</v>
      </c>
    </row>
    <row r="1546" spans="3:10">
      <c r="C1546">
        <v>19</v>
      </c>
      <c r="E1546">
        <v>81.723839721513841</v>
      </c>
      <c r="G1546">
        <v>0.46653119740846161</v>
      </c>
      <c r="H1546">
        <f>+C1546/'Dados Primários'!$D$31</f>
        <v>0.37254901960784315</v>
      </c>
      <c r="I1546" s="63">
        <v>122052053825.95399</v>
      </c>
      <c r="J1546" s="38">
        <f t="shared" si="25"/>
        <v>1733636.2159087074</v>
      </c>
    </row>
    <row r="1547" spans="3:10">
      <c r="C1547">
        <v>18</v>
      </c>
      <c r="E1547">
        <v>76.574199483065954</v>
      </c>
      <c r="G1547">
        <v>0.48983484401359917</v>
      </c>
      <c r="H1547">
        <f>+C1547/'Dados Primários'!$D$31</f>
        <v>0.35294117647058826</v>
      </c>
      <c r="I1547" s="63">
        <v>126868652808.88446</v>
      </c>
      <c r="J1547" s="38">
        <f t="shared" si="25"/>
        <v>1679533.990830085</v>
      </c>
    </row>
    <row r="1548" spans="3:10">
      <c r="C1548">
        <v>20</v>
      </c>
      <c r="E1548">
        <v>78.570711889569978</v>
      </c>
      <c r="G1548">
        <v>0.4542233365607557</v>
      </c>
      <c r="H1548">
        <f>+C1548/'Dados Primários'!$D$31</f>
        <v>0.39215686274509803</v>
      </c>
      <c r="I1548" s="63">
        <v>139447758921.16492</v>
      </c>
      <c r="J1548" s="38">
        <f t="shared" si="25"/>
        <v>1951647.995443081</v>
      </c>
    </row>
    <row r="1549" spans="3:10">
      <c r="C1549">
        <v>19</v>
      </c>
      <c r="E1549">
        <v>81.954728002638888</v>
      </c>
      <c r="G1549">
        <v>0.53161757662036346</v>
      </c>
      <c r="H1549">
        <f>+C1549/'Dados Primários'!$D$31</f>
        <v>0.37254901960784315</v>
      </c>
      <c r="I1549" s="63">
        <v>146484188018.59216</v>
      </c>
      <c r="J1549" s="38">
        <f t="shared" si="25"/>
        <v>2377647.7691763886</v>
      </c>
    </row>
    <row r="1550" spans="3:10">
      <c r="C1550">
        <v>17</v>
      </c>
      <c r="E1550">
        <v>77.113540351909364</v>
      </c>
      <c r="G1550">
        <v>0.49661025844822188</v>
      </c>
      <c r="H1550">
        <f>+C1550/'Dados Primários'!$D$31</f>
        <v>0.33333333333333331</v>
      </c>
      <c r="I1550" s="63">
        <v>147748028478.46783</v>
      </c>
      <c r="J1550" s="38">
        <f t="shared" si="25"/>
        <v>1886022.062079008</v>
      </c>
    </row>
    <row r="1551" spans="3:10">
      <c r="C1551">
        <v>14</v>
      </c>
      <c r="E1551">
        <v>79.272694540802718</v>
      </c>
      <c r="G1551">
        <v>0.52861373926448352</v>
      </c>
      <c r="H1551">
        <f>+C1551/'Dados Primários'!$D$31</f>
        <v>0.27450980392156865</v>
      </c>
      <c r="I1551" s="63">
        <v>149114637609.15894</v>
      </c>
      <c r="J1551" s="38">
        <f t="shared" si="25"/>
        <v>1715300.4603574765</v>
      </c>
    </row>
    <row r="1552" spans="3:10">
      <c r="C1552">
        <v>15</v>
      </c>
      <c r="E1552">
        <v>80.177147271194102</v>
      </c>
      <c r="G1552">
        <v>0.51111581817321283</v>
      </c>
      <c r="H1552">
        <f>+C1552/'Dados Primários'!$D$31</f>
        <v>0.29411764705882354</v>
      </c>
      <c r="I1552" s="63">
        <v>137714297134.29617</v>
      </c>
      <c r="J1552" s="38">
        <f t="shared" si="25"/>
        <v>1659854.5548778251</v>
      </c>
    </row>
    <row r="1553" spans="3:10">
      <c r="C1553">
        <v>18</v>
      </c>
      <c r="E1553">
        <v>81.314186959208072</v>
      </c>
      <c r="G1553">
        <v>0.5235560371883009</v>
      </c>
      <c r="H1553">
        <f>+C1553/'Dados Primários'!$D$31</f>
        <v>0.35294117647058826</v>
      </c>
      <c r="I1553" s="63">
        <v>142191936115.82367</v>
      </c>
      <c r="J1553" s="38">
        <f t="shared" si="25"/>
        <v>2136519.1632421655</v>
      </c>
    </row>
    <row r="1554" spans="3:10">
      <c r="C1554">
        <v>19</v>
      </c>
      <c r="E1554">
        <v>79.540223410138964</v>
      </c>
      <c r="G1554">
        <v>0.506317023772894</v>
      </c>
      <c r="H1554">
        <f>+C1554/'Dados Primários'!$D$31</f>
        <v>0.37254901960784315</v>
      </c>
      <c r="I1554" s="63">
        <v>127870298648.19269</v>
      </c>
      <c r="J1554" s="38">
        <f t="shared" si="25"/>
        <v>1918502.8144465869</v>
      </c>
    </row>
    <row r="1555" spans="3:10">
      <c r="C1555">
        <v>19</v>
      </c>
      <c r="E1555">
        <v>80.534854205574305</v>
      </c>
      <c r="G1555">
        <v>0.47021855102862165</v>
      </c>
      <c r="H1555">
        <f>+C1555/'Dados Primários'!$D$31</f>
        <v>0.37254901960784315</v>
      </c>
      <c r="I1555" s="63">
        <v>144109380174.47916</v>
      </c>
      <c r="J1555" s="38">
        <f t="shared" si="25"/>
        <v>2033102.6704020111</v>
      </c>
    </row>
    <row r="1556" spans="3:10">
      <c r="C1556">
        <v>19</v>
      </c>
      <c r="E1556">
        <v>77.29463308737364</v>
      </c>
      <c r="G1556">
        <v>0.46318713804389683</v>
      </c>
      <c r="H1556">
        <f>+C1556/'Dados Primários'!$D$31</f>
        <v>0.37254901960784315</v>
      </c>
      <c r="I1556" s="63">
        <v>134352592471.21988</v>
      </c>
      <c r="J1556" s="38">
        <f t="shared" si="25"/>
        <v>1791988.8663185833</v>
      </c>
    </row>
    <row r="1557" spans="3:10">
      <c r="C1557">
        <v>20</v>
      </c>
      <c r="E1557">
        <v>82.898299488657301</v>
      </c>
      <c r="G1557">
        <v>0.48622910377393902</v>
      </c>
      <c r="H1557">
        <f>+C1557/'Dados Primários'!$D$31</f>
        <v>0.39215686274509803</v>
      </c>
      <c r="I1557" s="63">
        <v>132021663792.44144</v>
      </c>
      <c r="J1557" s="38">
        <f t="shared" si="25"/>
        <v>2086851.7289757514</v>
      </c>
    </row>
    <row r="1558" spans="3:10">
      <c r="C1558">
        <v>19</v>
      </c>
      <c r="E1558">
        <v>79.719505863133591</v>
      </c>
      <c r="G1558">
        <v>0.45254712859287261</v>
      </c>
      <c r="H1558">
        <f>+C1558/'Dados Primários'!$D$31</f>
        <v>0.37254901960784315</v>
      </c>
      <c r="I1558" s="63">
        <v>136103359563.32431</v>
      </c>
      <c r="J1558" s="38">
        <f t="shared" si="25"/>
        <v>1829282.0886060982</v>
      </c>
    </row>
    <row r="1559" spans="3:10">
      <c r="C1559">
        <v>20</v>
      </c>
      <c r="E1559">
        <v>77.735041686210337</v>
      </c>
      <c r="G1559">
        <v>0.45959026040955925</v>
      </c>
      <c r="H1559">
        <f>+C1559/'Dados Primários'!$D$31</f>
        <v>0.39215686274509803</v>
      </c>
      <c r="I1559" s="63">
        <v>127164180791.54761</v>
      </c>
      <c r="J1559" s="38">
        <f t="shared" si="25"/>
        <v>1781608.4743176217</v>
      </c>
    </row>
    <row r="1560" spans="3:10">
      <c r="C1560">
        <v>16</v>
      </c>
      <c r="E1560">
        <v>76.84562013710179</v>
      </c>
      <c r="G1560">
        <v>0.53350670346222206</v>
      </c>
      <c r="H1560">
        <f>+C1560/'Dados Primários'!$D$31</f>
        <v>0.31372549019607843</v>
      </c>
      <c r="I1560" s="63">
        <v>126386563540.61633</v>
      </c>
      <c r="J1560" s="38">
        <f t="shared" si="25"/>
        <v>1625585.109306972</v>
      </c>
    </row>
    <row r="1561" spans="3:10">
      <c r="C1561">
        <v>19</v>
      </c>
      <c r="E1561">
        <v>80.337644269847146</v>
      </c>
      <c r="G1561">
        <v>0.54716508956494048</v>
      </c>
      <c r="H1561">
        <f>+C1561/'Dados Primários'!$D$31</f>
        <v>0.37254901960784315</v>
      </c>
      <c r="I1561" s="63">
        <v>136973427138.74458</v>
      </c>
      <c r="J1561" s="38">
        <f t="shared" si="25"/>
        <v>2243144.3415150112</v>
      </c>
    </row>
    <row r="1562" spans="3:10">
      <c r="C1562">
        <v>18</v>
      </c>
      <c r="E1562">
        <v>82.787243320973232</v>
      </c>
      <c r="G1562">
        <v>0.50366031795444921</v>
      </c>
      <c r="H1562">
        <f>+C1562/'Dados Primários'!$D$31</f>
        <v>0.35294117647058826</v>
      </c>
      <c r="I1562" s="63">
        <v>140389920880.26828</v>
      </c>
      <c r="J1562" s="38">
        <f t="shared" si="25"/>
        <v>2066043.2806950801</v>
      </c>
    </row>
    <row r="1563" spans="3:10">
      <c r="C1563">
        <v>17</v>
      </c>
      <c r="E1563">
        <v>77.198495597205351</v>
      </c>
      <c r="G1563">
        <v>0.51896386042654696</v>
      </c>
      <c r="H1563">
        <f>+C1563/'Dados Primários'!$D$31</f>
        <v>0.33333333333333331</v>
      </c>
      <c r="I1563" s="63">
        <v>141400234669.16766</v>
      </c>
      <c r="J1563" s="38">
        <f t="shared" si="25"/>
        <v>1888316.6746037551</v>
      </c>
    </row>
    <row r="1564" spans="3:10">
      <c r="C1564">
        <v>17</v>
      </c>
      <c r="E1564">
        <v>83.115502230411167</v>
      </c>
      <c r="G1564">
        <v>0.52560218897443367</v>
      </c>
      <c r="H1564">
        <f>+C1564/'Dados Primários'!$D$31</f>
        <v>0.33333333333333331</v>
      </c>
      <c r="I1564" s="63">
        <v>141744084700.82288</v>
      </c>
      <c r="J1564" s="38">
        <f t="shared" si="25"/>
        <v>2064062.7102729473</v>
      </c>
    </row>
    <row r="1565" spans="3:10">
      <c r="C1565">
        <v>18</v>
      </c>
      <c r="E1565">
        <v>82.245986520427266</v>
      </c>
      <c r="G1565">
        <v>0.49599009330663374</v>
      </c>
      <c r="H1565">
        <f>+C1565/'Dados Primários'!$D$31</f>
        <v>0.35294117647058826</v>
      </c>
      <c r="I1565" s="63">
        <v>130831566729.97008</v>
      </c>
      <c r="J1565" s="38">
        <f t="shared" si="25"/>
        <v>1883660.3124939376</v>
      </c>
    </row>
    <row r="1566" spans="3:10">
      <c r="C1566">
        <v>14</v>
      </c>
      <c r="E1566">
        <v>76.295448821175583</v>
      </c>
      <c r="G1566">
        <v>0.50549820459238171</v>
      </c>
      <c r="H1566">
        <f>+C1566/'Dados Primários'!$D$31</f>
        <v>0.27450980392156865</v>
      </c>
      <c r="I1566" s="63">
        <v>144142030607.04376</v>
      </c>
      <c r="J1566" s="38">
        <f t="shared" si="25"/>
        <v>1526042.9085873489</v>
      </c>
    </row>
    <row r="1567" spans="3:10">
      <c r="C1567">
        <v>19</v>
      </c>
      <c r="E1567">
        <v>81.608337498087593</v>
      </c>
      <c r="G1567">
        <v>0.50832458415921988</v>
      </c>
      <c r="H1567">
        <f>+C1567/'Dados Primários'!$D$31</f>
        <v>0.37254901960784315</v>
      </c>
      <c r="I1567" s="63">
        <v>143108412584.80606</v>
      </c>
      <c r="J1567" s="38">
        <f t="shared" si="25"/>
        <v>2211689.896050659</v>
      </c>
    </row>
    <row r="1568" spans="3:10">
      <c r="C1568">
        <v>16</v>
      </c>
      <c r="E1568">
        <v>79.328330358177581</v>
      </c>
      <c r="G1568">
        <v>0.5112859640090196</v>
      </c>
      <c r="H1568">
        <f>+C1568/'Dados Primários'!$D$31</f>
        <v>0.31372549019607843</v>
      </c>
      <c r="I1568" s="63">
        <v>141090312835.33679</v>
      </c>
      <c r="J1568" s="38">
        <f t="shared" si="25"/>
        <v>1795308.9136683</v>
      </c>
    </row>
    <row r="1569" spans="3:10">
      <c r="C1569">
        <v>20</v>
      </c>
      <c r="E1569">
        <v>79.248329890541882</v>
      </c>
      <c r="G1569">
        <v>0.48319709959123153</v>
      </c>
      <c r="H1569">
        <f>+C1569/'Dados Primários'!$D$31</f>
        <v>0.39215686274509803</v>
      </c>
      <c r="I1569" s="63">
        <v>122887823505.74052</v>
      </c>
      <c r="J1569" s="38">
        <f t="shared" si="25"/>
        <v>1845368.5262856116</v>
      </c>
    </row>
    <row r="1570" spans="3:10">
      <c r="C1570">
        <v>17</v>
      </c>
      <c r="E1570">
        <v>78.680470337476805</v>
      </c>
      <c r="G1570">
        <v>0.49365282982757913</v>
      </c>
      <c r="H1570">
        <f>+C1570/'Dados Primários'!$D$31</f>
        <v>0.33333333333333331</v>
      </c>
      <c r="I1570" s="63">
        <v>133649660981.09711</v>
      </c>
      <c r="J1570" s="38">
        <f t="shared" si="25"/>
        <v>1730354.8917070003</v>
      </c>
    </row>
    <row r="1571" spans="3:10">
      <c r="C1571">
        <v>18</v>
      </c>
      <c r="E1571">
        <v>78.664961972583527</v>
      </c>
      <c r="G1571">
        <v>0.52311091212234972</v>
      </c>
      <c r="H1571">
        <f>+C1571/'Dados Primários'!$D$31</f>
        <v>0.35294117647058826</v>
      </c>
      <c r="I1571" s="63">
        <v>137852109298.97247</v>
      </c>
      <c r="J1571" s="38">
        <f t="shared" si="25"/>
        <v>2002123.4911847988</v>
      </c>
    </row>
    <row r="1572" spans="3:10">
      <c r="C1572">
        <v>18</v>
      </c>
      <c r="E1572">
        <v>82.015873211443363</v>
      </c>
      <c r="G1572">
        <v>0.52510004033106383</v>
      </c>
      <c r="H1572">
        <f>+C1572/'Dados Primários'!$D$31</f>
        <v>0.35294117647058826</v>
      </c>
      <c r="I1572" s="63">
        <v>148400987830.19977</v>
      </c>
      <c r="J1572" s="38">
        <f t="shared" si="25"/>
        <v>2255688.2932111151</v>
      </c>
    </row>
    <row r="1573" spans="3:10">
      <c r="C1573">
        <v>18</v>
      </c>
      <c r="E1573">
        <v>80.781064728638654</v>
      </c>
      <c r="G1573">
        <v>0.45637784418946964</v>
      </c>
      <c r="H1573">
        <f>+C1573/'Dados Primários'!$D$31</f>
        <v>0.35294117647058826</v>
      </c>
      <c r="I1573" s="63">
        <v>143402462167.38712</v>
      </c>
      <c r="J1573" s="38">
        <f t="shared" si="25"/>
        <v>1865920.1844172156</v>
      </c>
    </row>
    <row r="1574" spans="3:10">
      <c r="C1574">
        <v>20</v>
      </c>
      <c r="E1574">
        <v>79.354894229841832</v>
      </c>
      <c r="G1574">
        <v>0.54242729241607124</v>
      </c>
      <c r="H1574">
        <f>+C1574/'Dados Primários'!$D$31</f>
        <v>0.39215686274509803</v>
      </c>
      <c r="I1574" s="63">
        <v>133181647275.19344</v>
      </c>
      <c r="J1574" s="38">
        <f t="shared" si="25"/>
        <v>2248119.8070925614</v>
      </c>
    </row>
    <row r="1575" spans="3:10">
      <c r="C1575">
        <v>17</v>
      </c>
      <c r="E1575">
        <v>77.707320951720391</v>
      </c>
      <c r="G1575">
        <v>0.47550363690848635</v>
      </c>
      <c r="H1575">
        <f>+C1575/'Dados Primários'!$D$31</f>
        <v>0.33333333333333331</v>
      </c>
      <c r="I1575" s="63">
        <v>131945754175.98047</v>
      </c>
      <c r="J1575" s="38">
        <f t="shared" si="25"/>
        <v>1625136.8741972435</v>
      </c>
    </row>
    <row r="1576" spans="3:10">
      <c r="C1576">
        <v>17</v>
      </c>
      <c r="E1576">
        <v>82.943235564484837</v>
      </c>
      <c r="G1576">
        <v>0.48962552092951983</v>
      </c>
      <c r="H1576">
        <f>+C1576/'Dados Primários'!$D$31</f>
        <v>0.33333333333333331</v>
      </c>
      <c r="I1576" s="63">
        <v>150290435703.60654</v>
      </c>
      <c r="J1576" s="38">
        <f t="shared" si="25"/>
        <v>2034487.886255584</v>
      </c>
    </row>
    <row r="1577" spans="3:10">
      <c r="C1577">
        <v>19</v>
      </c>
      <c r="E1577">
        <v>82.960132296644218</v>
      </c>
      <c r="G1577">
        <v>0.53613026243919992</v>
      </c>
      <c r="H1577">
        <f>+C1577/'Dados Primários'!$D$31</f>
        <v>0.37254901960784315</v>
      </c>
      <c r="I1577" s="63">
        <v>129352870515.24635</v>
      </c>
      <c r="J1577" s="38">
        <f t="shared" si="25"/>
        <v>2143380.3933809856</v>
      </c>
    </row>
    <row r="1578" spans="3:10">
      <c r="C1578">
        <v>18</v>
      </c>
      <c r="E1578">
        <v>78.943509699284803</v>
      </c>
      <c r="G1578">
        <v>0.54132081563180356</v>
      </c>
      <c r="H1578">
        <f>+C1578/'Dados Primários'!$D$31</f>
        <v>0.35294117647058826</v>
      </c>
      <c r="I1578" s="63">
        <v>131694749745.39818</v>
      </c>
      <c r="J1578" s="38">
        <f t="shared" si="25"/>
        <v>1986286.7629966245</v>
      </c>
    </row>
    <row r="1579" spans="3:10">
      <c r="C1579">
        <v>19</v>
      </c>
      <c r="E1579">
        <v>83.567515879668065</v>
      </c>
      <c r="G1579">
        <v>0.47894832372150775</v>
      </c>
      <c r="H1579">
        <f>+C1579/'Dados Primários'!$D$31</f>
        <v>0.37254901960784315</v>
      </c>
      <c r="I1579" s="63">
        <v>131658970907.17171</v>
      </c>
      <c r="J1579" s="38">
        <f t="shared" si="25"/>
        <v>1963179.5939934584</v>
      </c>
    </row>
    <row r="1580" spans="3:10">
      <c r="C1580">
        <v>19</v>
      </c>
      <c r="E1580">
        <v>79.239389581251601</v>
      </c>
      <c r="G1580">
        <v>0.48447678738016486</v>
      </c>
      <c r="H1580">
        <f>+C1580/'Dados Primários'!$D$31</f>
        <v>0.37254901960784315</v>
      </c>
      <c r="I1580" s="63">
        <v>130324036834.91238</v>
      </c>
      <c r="J1580" s="38">
        <f t="shared" si="25"/>
        <v>1863897.5768681429</v>
      </c>
    </row>
    <row r="1581" spans="3:10">
      <c r="C1581">
        <v>19</v>
      </c>
      <c r="E1581">
        <v>80.42069209572891</v>
      </c>
      <c r="G1581">
        <v>0.50136549843073153</v>
      </c>
      <c r="H1581">
        <f>+C1581/'Dados Primários'!$D$31</f>
        <v>0.37254901960784315</v>
      </c>
      <c r="I1581" s="63">
        <v>134087084372.56845</v>
      </c>
      <c r="J1581" s="38">
        <f t="shared" si="25"/>
        <v>2014153.7682475478</v>
      </c>
    </row>
    <row r="1582" spans="3:10">
      <c r="C1582">
        <v>19</v>
      </c>
      <c r="E1582">
        <v>78.572052915846953</v>
      </c>
      <c r="G1582">
        <v>0.54993212530386271</v>
      </c>
      <c r="H1582">
        <f>+C1582/'Dados Primários'!$D$31</f>
        <v>0.37254901960784315</v>
      </c>
      <c r="I1582" s="63">
        <v>139627049757.92535</v>
      </c>
      <c r="J1582" s="38">
        <f t="shared" si="25"/>
        <v>2247657.7266795859</v>
      </c>
    </row>
    <row r="1583" spans="3:10">
      <c r="C1583">
        <v>18</v>
      </c>
      <c r="E1583">
        <v>80.493356639749067</v>
      </c>
      <c r="G1583">
        <v>0.50922998201997483</v>
      </c>
      <c r="H1583">
        <f>+C1583/'Dados Primários'!$D$31</f>
        <v>0.35294117647058826</v>
      </c>
      <c r="I1583" s="63">
        <v>129825281451.37489</v>
      </c>
      <c r="J1583" s="38">
        <f t="shared" si="25"/>
        <v>1878173.0552862871</v>
      </c>
    </row>
    <row r="1584" spans="3:10">
      <c r="C1584">
        <v>17</v>
      </c>
      <c r="E1584">
        <v>83.845044262635071</v>
      </c>
      <c r="G1584">
        <v>0.52830780971716529</v>
      </c>
      <c r="H1584">
        <f>+C1584/'Dados Primários'!$D$31</f>
        <v>0.33333333333333331</v>
      </c>
      <c r="I1584" s="63">
        <v>151505353257.76105</v>
      </c>
      <c r="J1584" s="38">
        <f t="shared" si="25"/>
        <v>2237026.6229670239</v>
      </c>
    </row>
    <row r="1585" spans="3:10">
      <c r="C1585">
        <v>19</v>
      </c>
      <c r="E1585">
        <v>79.658922107731428</v>
      </c>
      <c r="G1585">
        <v>0.46935791639581226</v>
      </c>
      <c r="H1585">
        <f>+C1585/'Dados Primários'!$D$31</f>
        <v>0.37254901960784315</v>
      </c>
      <c r="I1585" s="63">
        <v>148472203189.72702</v>
      </c>
      <c r="J1585" s="38">
        <f t="shared" si="25"/>
        <v>2068079.1242469689</v>
      </c>
    </row>
    <row r="1586" spans="3:10">
      <c r="C1586">
        <v>17</v>
      </c>
      <c r="E1586">
        <v>83.503864642001631</v>
      </c>
      <c r="G1586">
        <v>0.49850086441659414</v>
      </c>
      <c r="H1586">
        <f>+C1586/'Dados Primários'!$D$31</f>
        <v>0.33333333333333331</v>
      </c>
      <c r="I1586" s="63">
        <v>140319009741.91678</v>
      </c>
      <c r="J1586" s="38">
        <f t="shared" si="25"/>
        <v>1947008.0524081867</v>
      </c>
    </row>
    <row r="1587" spans="3:10">
      <c r="C1587">
        <v>17</v>
      </c>
      <c r="E1587">
        <v>81.453038121318926</v>
      </c>
      <c r="G1587">
        <v>0.50402824969684157</v>
      </c>
      <c r="H1587">
        <f>+C1587/'Dados Primários'!$D$31</f>
        <v>0.33333333333333331</v>
      </c>
      <c r="I1587" s="63">
        <v>149596732395.51334</v>
      </c>
      <c r="J1587" s="38">
        <f t="shared" si="25"/>
        <v>2047212.9441071891</v>
      </c>
    </row>
    <row r="1588" spans="3:10">
      <c r="C1588">
        <v>20</v>
      </c>
      <c r="E1588">
        <v>77.211705007223273</v>
      </c>
      <c r="G1588">
        <v>0.50279265481643043</v>
      </c>
      <c r="H1588">
        <f>+C1588/'Dados Primários'!$D$31</f>
        <v>0.39215686274509803</v>
      </c>
      <c r="I1588" s="63">
        <v>140281371392.44067</v>
      </c>
      <c r="J1588" s="38">
        <f t="shared" si="25"/>
        <v>2135658.8993920465</v>
      </c>
    </row>
    <row r="1589" spans="3:10">
      <c r="C1589">
        <v>18</v>
      </c>
      <c r="E1589">
        <v>81.126056401583398</v>
      </c>
      <c r="G1589">
        <v>0.53614949974517789</v>
      </c>
      <c r="H1589">
        <f>+C1589/'Dados Primários'!$D$31</f>
        <v>0.35294117647058826</v>
      </c>
      <c r="I1589" s="63">
        <v>147008992750.66751</v>
      </c>
      <c r="J1589" s="38">
        <f t="shared" si="25"/>
        <v>2256797.027883329</v>
      </c>
    </row>
    <row r="1590" spans="3:10">
      <c r="C1590">
        <v>19</v>
      </c>
      <c r="E1590">
        <v>77.629941412075397</v>
      </c>
      <c r="G1590">
        <v>0.46464221720334248</v>
      </c>
      <c r="H1590">
        <f>+C1590/'Dados Primários'!$D$31</f>
        <v>0.37254901960784315</v>
      </c>
      <c r="I1590" s="63">
        <v>148141160468.63663</v>
      </c>
      <c r="J1590" s="38">
        <f t="shared" si="25"/>
        <v>1990705.850113156</v>
      </c>
    </row>
    <row r="1591" spans="3:10">
      <c r="C1591">
        <v>18</v>
      </c>
      <c r="E1591">
        <v>78.425312751170864</v>
      </c>
      <c r="G1591">
        <v>0.54174453657667365</v>
      </c>
      <c r="H1591">
        <f>+C1591/'Dados Primários'!$D$31</f>
        <v>0.35294117647058826</v>
      </c>
      <c r="I1591" s="63">
        <v>126483996375.68929</v>
      </c>
      <c r="J1591" s="38">
        <f t="shared" si="25"/>
        <v>1896656.6041276753</v>
      </c>
    </row>
    <row r="1592" spans="3:10">
      <c r="C1592">
        <v>16</v>
      </c>
      <c r="E1592">
        <v>78.231408928628738</v>
      </c>
      <c r="G1592">
        <v>0.50042624415383963</v>
      </c>
      <c r="H1592">
        <f>+C1592/'Dados Primários'!$D$31</f>
        <v>0.31372549019607843</v>
      </c>
      <c r="I1592" s="63">
        <v>124527086209.75124</v>
      </c>
      <c r="J1592" s="38">
        <f t="shared" si="25"/>
        <v>1529448.5152747876</v>
      </c>
    </row>
    <row r="1593" spans="3:10">
      <c r="C1593">
        <v>18</v>
      </c>
      <c r="E1593">
        <v>83.289863463160515</v>
      </c>
      <c r="G1593">
        <v>0.46388549358299258</v>
      </c>
      <c r="H1593">
        <f>+C1593/'Dados Primários'!$D$31</f>
        <v>0.35294117647058826</v>
      </c>
      <c r="I1593" s="63">
        <v>144737927289.09195</v>
      </c>
      <c r="J1593" s="38">
        <f t="shared" si="25"/>
        <v>1973729.4436403478</v>
      </c>
    </row>
    <row r="1594" spans="3:10">
      <c r="C1594">
        <v>19</v>
      </c>
      <c r="E1594">
        <v>76.735225338831185</v>
      </c>
      <c r="G1594">
        <v>0.52349064935626966</v>
      </c>
      <c r="H1594">
        <f>+C1594/'Dados Primários'!$D$31</f>
        <v>0.37254901960784315</v>
      </c>
      <c r="I1594" s="63">
        <v>138343947768.37152</v>
      </c>
      <c r="J1594" s="38">
        <f t="shared" si="25"/>
        <v>2070366.7811187054</v>
      </c>
    </row>
    <row r="1595" spans="3:10">
      <c r="C1595">
        <v>17</v>
      </c>
      <c r="E1595">
        <v>80.932269735695925</v>
      </c>
      <c r="G1595">
        <v>0.50734373082283124</v>
      </c>
      <c r="H1595">
        <f>+C1595/'Dados Primários'!$D$31</f>
        <v>0.33333333333333331</v>
      </c>
      <c r="I1595" s="63">
        <v>134730143020.26953</v>
      </c>
      <c r="J1595" s="38">
        <f t="shared" si="25"/>
        <v>1844028.099548219</v>
      </c>
    </row>
    <row r="1596" spans="3:10">
      <c r="C1596">
        <v>17</v>
      </c>
      <c r="E1596">
        <v>76.657447841324583</v>
      </c>
      <c r="G1596">
        <v>0.52608393932510356</v>
      </c>
      <c r="H1596">
        <f>+C1596/'Dados Primários'!$D$31</f>
        <v>0.33333333333333331</v>
      </c>
      <c r="I1596" s="63">
        <v>147513741669.94995</v>
      </c>
      <c r="J1596" s="38">
        <f t="shared" si="25"/>
        <v>1982990.4560096746</v>
      </c>
    </row>
    <row r="1597" spans="3:10">
      <c r="C1597">
        <v>19</v>
      </c>
      <c r="E1597">
        <v>77.725869142322736</v>
      </c>
      <c r="G1597">
        <v>0.49276823701465888</v>
      </c>
      <c r="H1597">
        <f>+C1597/'Dados Primários'!$D$31</f>
        <v>0.37254901960784315</v>
      </c>
      <c r="I1597" s="63">
        <v>141456246848.89627</v>
      </c>
      <c r="J1597" s="38">
        <f t="shared" si="25"/>
        <v>2018430.7284409276</v>
      </c>
    </row>
    <row r="1598" spans="3:10">
      <c r="C1598">
        <v>19</v>
      </c>
      <c r="E1598">
        <v>82.682675018293168</v>
      </c>
      <c r="G1598">
        <v>0.45575950537145116</v>
      </c>
      <c r="H1598">
        <f>+C1598/'Dados Primários'!$D$31</f>
        <v>0.37254901960784315</v>
      </c>
      <c r="I1598" s="63">
        <v>123140789399.45474</v>
      </c>
      <c r="J1598" s="38">
        <f t="shared" si="25"/>
        <v>1728763.6097786194</v>
      </c>
    </row>
    <row r="1599" spans="3:10">
      <c r="C1599">
        <v>19</v>
      </c>
      <c r="E1599">
        <v>79.719032453242235</v>
      </c>
      <c r="G1599">
        <v>0.45000677797943672</v>
      </c>
      <c r="H1599">
        <f>+C1599/'Dados Primários'!$D$31</f>
        <v>0.37254901960784315</v>
      </c>
      <c r="I1599" s="63">
        <v>125247436635.77708</v>
      </c>
      <c r="J1599" s="38">
        <f t="shared" si="25"/>
        <v>1673914.7846367396</v>
      </c>
    </row>
    <row r="1600" spans="3:10">
      <c r="C1600">
        <v>14</v>
      </c>
      <c r="E1600">
        <v>77.778441642307882</v>
      </c>
      <c r="G1600">
        <v>0.46391750039249546</v>
      </c>
      <c r="H1600">
        <f>+C1600/'Dados Primários'!$D$31</f>
        <v>0.27450980392156865</v>
      </c>
      <c r="I1600" s="63">
        <v>131667537505.58362</v>
      </c>
      <c r="J1600" s="38">
        <f t="shared" si="25"/>
        <v>1304177.0876748974</v>
      </c>
    </row>
    <row r="1601" spans="3:10">
      <c r="C1601">
        <v>15</v>
      </c>
      <c r="E1601">
        <v>78.268682268573286</v>
      </c>
      <c r="G1601">
        <v>0.46142909667055548</v>
      </c>
      <c r="H1601">
        <f>+C1601/'Dados Primários'!$D$31</f>
        <v>0.29411764705882354</v>
      </c>
      <c r="I1601" s="63">
        <v>124302856343.93936</v>
      </c>
      <c r="J1601" s="38">
        <f t="shared" si="25"/>
        <v>1320368.6072315411</v>
      </c>
    </row>
    <row r="1602" spans="3:10">
      <c r="C1602">
        <v>17</v>
      </c>
      <c r="E1602">
        <v>77.742887911267061</v>
      </c>
      <c r="G1602">
        <v>0.53882774202564165</v>
      </c>
      <c r="H1602">
        <f>+C1602/'Dados Primários'!$D$31</f>
        <v>0.33333333333333331</v>
      </c>
      <c r="I1602" s="63">
        <v>126106572588.95532</v>
      </c>
      <c r="J1602" s="38">
        <f t="shared" si="25"/>
        <v>1760869.1490378513</v>
      </c>
    </row>
    <row r="1603" spans="3:10">
      <c r="C1603">
        <v>19</v>
      </c>
      <c r="E1603">
        <v>80.717124665489948</v>
      </c>
      <c r="G1603">
        <v>0.47786022495844416</v>
      </c>
      <c r="H1603">
        <f>+C1603/'Dados Primários'!$D$31</f>
        <v>0.37254901960784315</v>
      </c>
      <c r="I1603" s="63">
        <v>141165502572.04358</v>
      </c>
      <c r="J1603" s="38">
        <f t="shared" si="25"/>
        <v>2028516.6167376689</v>
      </c>
    </row>
    <row r="1604" spans="3:10">
      <c r="C1604">
        <v>19</v>
      </c>
      <c r="E1604">
        <v>76.714252889488947</v>
      </c>
      <c r="G1604">
        <v>0.49680087657030714</v>
      </c>
      <c r="H1604">
        <f>+C1604/'Dados Primários'!$D$31</f>
        <v>0.37254901960784315</v>
      </c>
      <c r="I1604" s="63">
        <v>126601728336.23445</v>
      </c>
      <c r="J1604" s="38">
        <f t="shared" si="25"/>
        <v>1797552.0420579228</v>
      </c>
    </row>
    <row r="1605" spans="3:10">
      <c r="C1605">
        <v>18</v>
      </c>
      <c r="E1605">
        <v>80.448313640639327</v>
      </c>
      <c r="G1605">
        <v>0.53233251715187568</v>
      </c>
      <c r="H1605">
        <f>+C1605/'Dados Primários'!$D$31</f>
        <v>0.35294117647058826</v>
      </c>
      <c r="I1605" s="63">
        <v>123248147092.4095</v>
      </c>
      <c r="J1605" s="38">
        <f t="shared" si="25"/>
        <v>1862870.512272204</v>
      </c>
    </row>
    <row r="1606" spans="3:10">
      <c r="C1606">
        <v>16</v>
      </c>
      <c r="E1606">
        <v>78.807358225252187</v>
      </c>
      <c r="G1606">
        <v>0.51261577157425497</v>
      </c>
      <c r="H1606">
        <f>+C1606/'Dados Primários'!$D$31</f>
        <v>0.31372549019607843</v>
      </c>
      <c r="I1606" s="63">
        <v>129608182126.47372</v>
      </c>
      <c r="J1606" s="38">
        <f t="shared" si="25"/>
        <v>1642634.57232776</v>
      </c>
    </row>
    <row r="1607" spans="3:10">
      <c r="C1607">
        <v>17</v>
      </c>
      <c r="E1607">
        <v>83.269691813397074</v>
      </c>
      <c r="G1607">
        <v>0.53327284850332557</v>
      </c>
      <c r="H1607">
        <f>+C1607/'Dados Primários'!$D$31</f>
        <v>0.33333333333333331</v>
      </c>
      <c r="I1607" s="63">
        <v>132716999643.81615</v>
      </c>
      <c r="J1607" s="38">
        <f t="shared" si="25"/>
        <v>1964453.3939237099</v>
      </c>
    </row>
    <row r="1608" spans="3:10">
      <c r="C1608">
        <v>19</v>
      </c>
      <c r="E1608">
        <v>81.710307764685851</v>
      </c>
      <c r="G1608">
        <v>0.51676479539217657</v>
      </c>
      <c r="H1608">
        <f>+C1608/'Dados Primários'!$D$31</f>
        <v>0.37254901960784315</v>
      </c>
      <c r="I1608" s="63">
        <v>122613013617.97983</v>
      </c>
      <c r="J1608" s="38">
        <f t="shared" ref="J1608:J1671" si="26">+E1608*G1608*H1608*I1608/1000000</f>
        <v>1928811.3705844716</v>
      </c>
    </row>
    <row r="1609" spans="3:10">
      <c r="C1609">
        <v>16</v>
      </c>
      <c r="E1609">
        <v>81.142601075182952</v>
      </c>
      <c r="G1609">
        <v>0.46591615631054911</v>
      </c>
      <c r="H1609">
        <f>+C1609/'Dados Primários'!$D$31</f>
        <v>0.31372549019607843</v>
      </c>
      <c r="I1609" s="63">
        <v>134919877387.08029</v>
      </c>
      <c r="J1609" s="38">
        <f t="shared" si="26"/>
        <v>1600230.1180998017</v>
      </c>
    </row>
    <row r="1610" spans="3:10">
      <c r="C1610">
        <v>19</v>
      </c>
      <c r="E1610">
        <v>83.69627059981984</v>
      </c>
      <c r="G1610">
        <v>0.45283911139836497</v>
      </c>
      <c r="H1610">
        <f>+C1610/'Dados Primários'!$D$31</f>
        <v>0.37254901960784315</v>
      </c>
      <c r="I1610" s="63">
        <v>126379244658.34128</v>
      </c>
      <c r="J1610" s="38">
        <f t="shared" si="26"/>
        <v>1784469.8578714917</v>
      </c>
    </row>
    <row r="1611" spans="3:10">
      <c r="C1611">
        <v>18</v>
      </c>
      <c r="E1611">
        <v>83.219971172148348</v>
      </c>
      <c r="G1611">
        <v>0.46694527231945904</v>
      </c>
      <c r="H1611">
        <f>+C1611/'Dados Primários'!$D$31</f>
        <v>0.35294117647058826</v>
      </c>
      <c r="I1611" s="63">
        <v>133964972741.88556</v>
      </c>
      <c r="J1611" s="38">
        <f t="shared" si="26"/>
        <v>1837329.8581185178</v>
      </c>
    </row>
    <row r="1612" spans="3:10">
      <c r="C1612">
        <v>19</v>
      </c>
      <c r="E1612">
        <v>78.055490297291186</v>
      </c>
      <c r="G1612">
        <v>0.54919187314770745</v>
      </c>
      <c r="H1612">
        <f>+C1612/'Dados Primários'!$D$31</f>
        <v>0.37254901960784315</v>
      </c>
      <c r="I1612" s="63">
        <v>127296872870.66917</v>
      </c>
      <c r="J1612" s="38">
        <f t="shared" si="26"/>
        <v>2032959.4584059746</v>
      </c>
    </row>
    <row r="1613" spans="3:10">
      <c r="C1613">
        <v>20</v>
      </c>
      <c r="E1613">
        <v>78.625426573038766</v>
      </c>
      <c r="G1613">
        <v>0.46781199351782538</v>
      </c>
      <c r="H1613">
        <f>+C1613/'Dados Primários'!$D$31</f>
        <v>0.39215686274509803</v>
      </c>
      <c r="I1613" s="63">
        <v>136542337336.83002</v>
      </c>
      <c r="J1613" s="38">
        <f t="shared" si="26"/>
        <v>1969525.095492336</v>
      </c>
    </row>
    <row r="1614" spans="3:10">
      <c r="C1614">
        <v>16</v>
      </c>
      <c r="E1614">
        <v>81.544413062531689</v>
      </c>
      <c r="G1614">
        <v>0.51617505409111042</v>
      </c>
      <c r="H1614">
        <f>+C1614/'Dados Primários'!$D$31</f>
        <v>0.31372549019607843</v>
      </c>
      <c r="I1614" s="63">
        <v>125063620102.15578</v>
      </c>
      <c r="J1614" s="38">
        <f t="shared" si="26"/>
        <v>1651475.0819909582</v>
      </c>
    </row>
    <row r="1615" spans="3:10">
      <c r="C1615">
        <v>19</v>
      </c>
      <c r="E1615">
        <v>76.95034197017101</v>
      </c>
      <c r="G1615">
        <v>0.45413410929224179</v>
      </c>
      <c r="H1615">
        <f>+C1615/'Dados Primários'!$D$31</f>
        <v>0.37254901960784315</v>
      </c>
      <c r="I1615" s="63">
        <v>132263056932.13971</v>
      </c>
      <c r="J1615" s="38">
        <f t="shared" si="26"/>
        <v>1721934.6189199868</v>
      </c>
    </row>
    <row r="1616" spans="3:10">
      <c r="C1616">
        <v>19</v>
      </c>
      <c r="E1616">
        <v>80.397492664119923</v>
      </c>
      <c r="G1616">
        <v>0.53197487470785854</v>
      </c>
      <c r="H1616">
        <f>+C1616/'Dados Primários'!$D$31</f>
        <v>0.37254901960784315</v>
      </c>
      <c r="I1616" s="63">
        <v>143197858471.98117</v>
      </c>
      <c r="J1616" s="38">
        <f t="shared" si="26"/>
        <v>2281673.8954048487</v>
      </c>
    </row>
    <row r="1617" spans="3:10">
      <c r="C1617">
        <v>18</v>
      </c>
      <c r="E1617">
        <v>80.659205863559251</v>
      </c>
      <c r="G1617">
        <v>0.50171921497756578</v>
      </c>
      <c r="H1617">
        <f>+C1617/'Dados Primários'!$D$31</f>
        <v>0.35294117647058826</v>
      </c>
      <c r="I1617" s="63">
        <v>144407338587.7569</v>
      </c>
      <c r="J1617" s="38">
        <f t="shared" si="26"/>
        <v>2062558.4702336611</v>
      </c>
    </row>
    <row r="1618" spans="3:10">
      <c r="C1618">
        <v>18</v>
      </c>
      <c r="E1618">
        <v>79.272948840294475</v>
      </c>
      <c r="G1618">
        <v>0.49484612794818644</v>
      </c>
      <c r="H1618">
        <f>+C1618/'Dados Primários'!$D$31</f>
        <v>0.35294117647058826</v>
      </c>
      <c r="I1618" s="63">
        <v>132139644430.08398</v>
      </c>
      <c r="J1618" s="38">
        <f t="shared" si="26"/>
        <v>1829492.581750212</v>
      </c>
    </row>
    <row r="1619" spans="3:10">
      <c r="C1619">
        <v>19</v>
      </c>
      <c r="E1619">
        <v>76.451158829243468</v>
      </c>
      <c r="G1619">
        <v>0.47887242516915896</v>
      </c>
      <c r="H1619">
        <f>+C1619/'Dados Primários'!$D$31</f>
        <v>0.37254901960784315</v>
      </c>
      <c r="I1619" s="63">
        <v>139003936421.59363</v>
      </c>
      <c r="J1619" s="38">
        <f t="shared" si="26"/>
        <v>1895895.6345000907</v>
      </c>
    </row>
    <row r="1620" spans="3:10">
      <c r="C1620">
        <v>18</v>
      </c>
      <c r="E1620">
        <v>82.626443094865621</v>
      </c>
      <c r="G1620">
        <v>0.50884981805405105</v>
      </c>
      <c r="H1620">
        <f>+C1620/'Dados Primários'!$D$31</f>
        <v>0.35294117647058826</v>
      </c>
      <c r="I1620" s="63">
        <v>127159437723.99771</v>
      </c>
      <c r="J1620" s="38">
        <f t="shared" si="26"/>
        <v>1886946.596287095</v>
      </c>
    </row>
    <row r="1621" spans="3:10">
      <c r="C1621">
        <v>19</v>
      </c>
      <c r="E1621">
        <v>78.62909540656446</v>
      </c>
      <c r="G1621">
        <v>0.53889203443606015</v>
      </c>
      <c r="H1621">
        <f>+C1621/'Dados Primários'!$D$31</f>
        <v>0.37254901960784315</v>
      </c>
      <c r="I1621" s="63">
        <v>136669827229.65527</v>
      </c>
      <c r="J1621" s="38">
        <f t="shared" si="26"/>
        <v>2157451.8591995048</v>
      </c>
    </row>
    <row r="1622" spans="3:10">
      <c r="C1622">
        <v>17</v>
      </c>
      <c r="E1622">
        <v>79.206498128923826</v>
      </c>
      <c r="G1622">
        <v>0.458422766862634</v>
      </c>
      <c r="H1622">
        <f>+C1622/'Dados Primários'!$D$31</f>
        <v>0.33333333333333331</v>
      </c>
      <c r="I1622" s="63">
        <v>137786248816.07773</v>
      </c>
      <c r="J1622" s="38">
        <f t="shared" si="26"/>
        <v>1667675.746936254</v>
      </c>
    </row>
    <row r="1623" spans="3:10">
      <c r="C1623">
        <v>16</v>
      </c>
      <c r="E1623">
        <v>79.614052822633667</v>
      </c>
      <c r="G1623">
        <v>0.51144266028955709</v>
      </c>
      <c r="H1623">
        <f>+C1623/'Dados Primários'!$D$31</f>
        <v>0.31372549019607843</v>
      </c>
      <c r="I1623" s="63">
        <v>151483851818.1275</v>
      </c>
      <c r="J1623" s="38">
        <f t="shared" si="26"/>
        <v>1935097.3986584418</v>
      </c>
    </row>
    <row r="1624" spans="3:10">
      <c r="C1624">
        <v>14</v>
      </c>
      <c r="E1624">
        <v>81.385790004108941</v>
      </c>
      <c r="G1624">
        <v>0.51679148658495</v>
      </c>
      <c r="H1624">
        <f>+C1624/'Dados Primários'!$D$31</f>
        <v>0.27450980392156865</v>
      </c>
      <c r="I1624" s="63">
        <v>147097507268.70145</v>
      </c>
      <c r="J1624" s="38">
        <f t="shared" si="26"/>
        <v>1698349.6533039904</v>
      </c>
    </row>
    <row r="1625" spans="3:10">
      <c r="C1625">
        <v>18</v>
      </c>
      <c r="E1625">
        <v>82.972599058864915</v>
      </c>
      <c r="G1625">
        <v>0.51451503325463976</v>
      </c>
      <c r="H1625">
        <f>+C1625/'Dados Primários'!$D$31</f>
        <v>0.35294117647058826</v>
      </c>
      <c r="I1625" s="63">
        <v>135804665065.27954</v>
      </c>
      <c r="J1625" s="38">
        <f t="shared" si="26"/>
        <v>2046208.0113380007</v>
      </c>
    </row>
    <row r="1626" spans="3:10">
      <c r="C1626">
        <v>20</v>
      </c>
      <c r="E1626">
        <v>80.47238234266284</v>
      </c>
      <c r="G1626">
        <v>0.45416391072988693</v>
      </c>
      <c r="H1626">
        <f>+C1626/'Dados Primários'!$D$31</f>
        <v>0.39215686274509803</v>
      </c>
      <c r="I1626" s="63">
        <v>147005752153.23166</v>
      </c>
      <c r="J1626" s="38">
        <f t="shared" si="26"/>
        <v>2106947.0794731379</v>
      </c>
    </row>
    <row r="1627" spans="3:10">
      <c r="C1627">
        <v>19</v>
      </c>
      <c r="E1627">
        <v>83.33003313435708</v>
      </c>
      <c r="G1627">
        <v>0.53284763720950468</v>
      </c>
      <c r="H1627">
        <f>+C1627/'Dados Primários'!$D$31</f>
        <v>0.37254901960784315</v>
      </c>
      <c r="I1627" s="63">
        <v>123676439364.29007</v>
      </c>
      <c r="J1627" s="38">
        <f t="shared" si="26"/>
        <v>2045855.6939639673</v>
      </c>
    </row>
    <row r="1628" spans="3:10">
      <c r="C1628">
        <v>17</v>
      </c>
      <c r="E1628">
        <v>79.866889139575363</v>
      </c>
      <c r="G1628">
        <v>0.47023858014505293</v>
      </c>
      <c r="H1628">
        <f>+C1628/'Dados Primários'!$D$31</f>
        <v>0.33333333333333331</v>
      </c>
      <c r="I1628" s="63">
        <v>127916395623.19797</v>
      </c>
      <c r="J1628" s="38">
        <f t="shared" si="26"/>
        <v>1601363.7197312808</v>
      </c>
    </row>
    <row r="1629" spans="3:10">
      <c r="C1629">
        <v>18</v>
      </c>
      <c r="E1629">
        <v>82.805768843184111</v>
      </c>
      <c r="G1629">
        <v>0.4998164979041631</v>
      </c>
      <c r="H1629">
        <f>+C1629/'Dados Primários'!$D$31</f>
        <v>0.35294117647058826</v>
      </c>
      <c r="I1629" s="63">
        <v>138861239088.16895</v>
      </c>
      <c r="J1629" s="38">
        <f t="shared" si="26"/>
        <v>2028404.4111589231</v>
      </c>
    </row>
    <row r="1630" spans="3:10">
      <c r="C1630">
        <v>19</v>
      </c>
      <c r="E1630">
        <v>76.556947395464846</v>
      </c>
      <c r="G1630">
        <v>0.51588027526898328</v>
      </c>
      <c r="H1630">
        <f>+C1630/'Dados Primários'!$D$31</f>
        <v>0.37254901960784315</v>
      </c>
      <c r="I1630" s="63">
        <v>128845354855.45422</v>
      </c>
      <c r="J1630" s="38">
        <f t="shared" si="26"/>
        <v>1895770.3295962261</v>
      </c>
    </row>
    <row r="1631" spans="3:10">
      <c r="C1631">
        <v>17</v>
      </c>
      <c r="E1631">
        <v>76.614875577676514</v>
      </c>
      <c r="G1631">
        <v>0.49978644580104692</v>
      </c>
      <c r="H1631">
        <f>+C1631/'Dados Primários'!$D$31</f>
        <v>0.33333333333333331</v>
      </c>
      <c r="I1631" s="63">
        <v>151879055619.18347</v>
      </c>
      <c r="J1631" s="38">
        <f t="shared" si="26"/>
        <v>1938537.5054227186</v>
      </c>
    </row>
    <row r="1632" spans="3:10">
      <c r="C1632">
        <v>16</v>
      </c>
      <c r="E1632">
        <v>82.213834009232855</v>
      </c>
      <c r="G1632">
        <v>0.5107945781949883</v>
      </c>
      <c r="H1632">
        <f>+C1632/'Dados Primários'!$D$31</f>
        <v>0.31372549019607843</v>
      </c>
      <c r="I1632" s="63">
        <v>129287791616.88303</v>
      </c>
      <c r="J1632" s="38">
        <f t="shared" si="26"/>
        <v>1703328.8584900277</v>
      </c>
    </row>
    <row r="1633" spans="3:10">
      <c r="C1633">
        <v>16</v>
      </c>
      <c r="E1633">
        <v>79.908193176569512</v>
      </c>
      <c r="G1633">
        <v>0.52447572316717161</v>
      </c>
      <c r="H1633">
        <f>+C1633/'Dados Primários'!$D$31</f>
        <v>0.31372549019607843</v>
      </c>
      <c r="I1633" s="63">
        <v>147913704953.11624</v>
      </c>
      <c r="J1633" s="38">
        <f t="shared" si="26"/>
        <v>1944799.8990615578</v>
      </c>
    </row>
    <row r="1634" spans="3:10">
      <c r="C1634">
        <v>19</v>
      </c>
      <c r="E1634">
        <v>81.002718603705389</v>
      </c>
      <c r="G1634">
        <v>0.4634792706526254</v>
      </c>
      <c r="H1634">
        <f>+C1634/'Dados Primários'!$D$31</f>
        <v>0.37254901960784315</v>
      </c>
      <c r="I1634" s="63">
        <v>143639147024.43365</v>
      </c>
      <c r="J1634" s="38">
        <f t="shared" si="26"/>
        <v>2009028.7516291181</v>
      </c>
    </row>
    <row r="1635" spans="3:10">
      <c r="C1635">
        <v>19</v>
      </c>
      <c r="E1635">
        <v>76.69157247650044</v>
      </c>
      <c r="G1635">
        <v>0.496101858674596</v>
      </c>
      <c r="H1635">
        <f>+C1635/'Dados Primários'!$D$31</f>
        <v>0.37254901960784315</v>
      </c>
      <c r="I1635" s="63">
        <v>151144039656.56833</v>
      </c>
      <c r="J1635" s="38">
        <f t="shared" si="26"/>
        <v>2142362.4471244453</v>
      </c>
    </row>
    <row r="1636" spans="3:10">
      <c r="C1636">
        <v>19</v>
      </c>
      <c r="E1636">
        <v>83.258612542999259</v>
      </c>
      <c r="G1636">
        <v>0.48393874393493813</v>
      </c>
      <c r="H1636">
        <f>+C1636/'Dados Primários'!$D$31</f>
        <v>0.37254901960784315</v>
      </c>
      <c r="I1636" s="63">
        <v>135874507944.04117</v>
      </c>
      <c r="J1636" s="38">
        <f t="shared" si="26"/>
        <v>2039581.0652479243</v>
      </c>
    </row>
    <row r="1637" spans="3:10">
      <c r="C1637">
        <v>18</v>
      </c>
      <c r="E1637">
        <v>79.501010188600517</v>
      </c>
      <c r="G1637">
        <v>0.45846931450463335</v>
      </c>
      <c r="H1637">
        <f>+C1637/'Dados Primários'!$D$31</f>
        <v>0.35294117647058826</v>
      </c>
      <c r="I1637" s="63">
        <v>150855015499.91547</v>
      </c>
      <c r="J1637" s="38">
        <f t="shared" si="26"/>
        <v>1940640.1104554883</v>
      </c>
    </row>
    <row r="1638" spans="3:10">
      <c r="C1638">
        <v>18</v>
      </c>
      <c r="E1638">
        <v>77.478239808919952</v>
      </c>
      <c r="G1638">
        <v>0.49376887937251895</v>
      </c>
      <c r="H1638">
        <f>+C1638/'Dados Primários'!$D$31</f>
        <v>0.35294117647058826</v>
      </c>
      <c r="I1638" s="63">
        <v>138245507079.29092</v>
      </c>
      <c r="J1638" s="38">
        <f t="shared" si="26"/>
        <v>1866623.8681303468</v>
      </c>
    </row>
    <row r="1639" spans="3:10">
      <c r="C1639">
        <v>19</v>
      </c>
      <c r="E1639">
        <v>80.77646851762033</v>
      </c>
      <c r="G1639">
        <v>0.47355561392547363</v>
      </c>
      <c r="H1639">
        <f>+C1639/'Dados Primários'!$D$31</f>
        <v>0.37254901960784315</v>
      </c>
      <c r="I1639" s="63">
        <v>130237481642.62506</v>
      </c>
      <c r="J1639" s="38">
        <f t="shared" si="26"/>
        <v>1855988.4378495766</v>
      </c>
    </row>
    <row r="1640" spans="3:10">
      <c r="C1640">
        <v>17</v>
      </c>
      <c r="E1640">
        <v>82.106375644964345</v>
      </c>
      <c r="G1640">
        <v>0.54920324543453913</v>
      </c>
      <c r="H1640">
        <f>+C1640/'Dados Primários'!$D$31</f>
        <v>0.33333333333333331</v>
      </c>
      <c r="I1640" s="63">
        <v>149353967599.26993</v>
      </c>
      <c r="J1640" s="38">
        <f t="shared" si="26"/>
        <v>2244943.8667937992</v>
      </c>
    </row>
    <row r="1641" spans="3:10">
      <c r="C1641">
        <v>19</v>
      </c>
      <c r="E1641">
        <v>81.855464915677658</v>
      </c>
      <c r="G1641">
        <v>0.45894601829766579</v>
      </c>
      <c r="H1641">
        <f>+C1641/'Dados Primários'!$D$31</f>
        <v>0.37254901960784315</v>
      </c>
      <c r="I1641" s="63">
        <v>140133440929.52713</v>
      </c>
      <c r="J1641" s="38">
        <f t="shared" si="26"/>
        <v>1961256.9556772122</v>
      </c>
    </row>
    <row r="1642" spans="3:10">
      <c r="C1642">
        <v>19</v>
      </c>
      <c r="E1642">
        <v>80.798837794362953</v>
      </c>
      <c r="G1642">
        <v>0.50572952886844502</v>
      </c>
      <c r="H1642">
        <f>+C1642/'Dados Primários'!$D$31</f>
        <v>0.37254901960784315</v>
      </c>
      <c r="I1642" s="63">
        <v>150741702562.54343</v>
      </c>
      <c r="J1642" s="38">
        <f t="shared" si="26"/>
        <v>2294775.8311083354</v>
      </c>
    </row>
    <row r="1643" spans="3:10">
      <c r="C1643">
        <v>16</v>
      </c>
      <c r="E1643">
        <v>82.066809858226591</v>
      </c>
      <c r="G1643">
        <v>0.49619169195470947</v>
      </c>
      <c r="H1643">
        <f>+C1643/'Dados Primários'!$D$31</f>
        <v>0.31372549019607843</v>
      </c>
      <c r="I1643" s="63">
        <v>123794968667.34464</v>
      </c>
      <c r="J1643" s="38">
        <f t="shared" si="26"/>
        <v>1581502.3470702621</v>
      </c>
    </row>
    <row r="1644" spans="3:10">
      <c r="C1644">
        <v>14</v>
      </c>
      <c r="E1644">
        <v>80.873287214372908</v>
      </c>
      <c r="G1644">
        <v>0.49376668280165958</v>
      </c>
      <c r="H1644">
        <f>+C1644/'Dados Primários'!$D$31</f>
        <v>0.27450980392156865</v>
      </c>
      <c r="I1644" s="63">
        <v>140038392061.3855</v>
      </c>
      <c r="J1644" s="38">
        <f t="shared" si="26"/>
        <v>1535082.9688738754</v>
      </c>
    </row>
    <row r="1645" spans="3:10">
      <c r="C1645">
        <v>18</v>
      </c>
      <c r="E1645">
        <v>77.338211965439015</v>
      </c>
      <c r="G1645">
        <v>0.53663784749183707</v>
      </c>
      <c r="H1645">
        <f>+C1645/'Dados Primários'!$D$31</f>
        <v>0.35294117647058826</v>
      </c>
      <c r="I1645" s="63">
        <v>143255375706.24396</v>
      </c>
      <c r="J1645" s="38">
        <f t="shared" si="26"/>
        <v>2098401.9590336117</v>
      </c>
    </row>
    <row r="1646" spans="3:10">
      <c r="C1646">
        <v>16</v>
      </c>
      <c r="E1646">
        <v>79.328503133416405</v>
      </c>
      <c r="G1646">
        <v>0.47230279530505781</v>
      </c>
      <c r="H1646">
        <f>+C1646/'Dados Primários'!$D$31</f>
        <v>0.31372549019607843</v>
      </c>
      <c r="I1646" s="63">
        <v>151099494842.3931</v>
      </c>
      <c r="J1646" s="38">
        <f t="shared" si="26"/>
        <v>1776080.2889315987</v>
      </c>
    </row>
    <row r="1647" spans="3:10">
      <c r="C1647">
        <v>18</v>
      </c>
      <c r="E1647">
        <v>82.152163329605088</v>
      </c>
      <c r="G1647">
        <v>0.49308069210642985</v>
      </c>
      <c r="H1647">
        <f>+C1647/'Dados Primários'!$D$31</f>
        <v>0.35294117647058826</v>
      </c>
      <c r="I1647" s="63">
        <v>137209816100.63921</v>
      </c>
      <c r="J1647" s="38">
        <f t="shared" si="26"/>
        <v>1961663.5048032056</v>
      </c>
    </row>
    <row r="1648" spans="3:10">
      <c r="C1648">
        <v>20</v>
      </c>
      <c r="E1648">
        <v>83.409080672733992</v>
      </c>
      <c r="G1648">
        <v>0.5071922327658126</v>
      </c>
      <c r="H1648">
        <f>+C1648/'Dados Primários'!$D$31</f>
        <v>0.39215686274509803</v>
      </c>
      <c r="I1648" s="63">
        <v>123379203443.12639</v>
      </c>
      <c r="J1648" s="38">
        <f t="shared" si="26"/>
        <v>2046857.9785080641</v>
      </c>
    </row>
    <row r="1649" spans="3:10">
      <c r="C1649">
        <v>19</v>
      </c>
      <c r="E1649">
        <v>80.418866640151876</v>
      </c>
      <c r="G1649">
        <v>0.47985609501127907</v>
      </c>
      <c r="H1649">
        <f>+C1649/'Dados Primários'!$D$31</f>
        <v>0.37254901960784315</v>
      </c>
      <c r="I1649" s="63">
        <v>142272268625.10306</v>
      </c>
      <c r="J1649" s="38">
        <f t="shared" si="26"/>
        <v>2045373.595672156</v>
      </c>
    </row>
    <row r="1650" spans="3:10">
      <c r="C1650">
        <v>17</v>
      </c>
      <c r="E1650">
        <v>79.891621032679282</v>
      </c>
      <c r="G1650">
        <v>0.54138885456667696</v>
      </c>
      <c r="H1650">
        <f>+C1650/'Dados Primários'!$D$31</f>
        <v>0.33333333333333331</v>
      </c>
      <c r="I1650" s="63">
        <v>128018782107.16824</v>
      </c>
      <c r="J1650" s="38">
        <f t="shared" si="26"/>
        <v>1845707.9404937956</v>
      </c>
    </row>
    <row r="1651" spans="3:10">
      <c r="C1651">
        <v>19</v>
      </c>
      <c r="E1651">
        <v>82.474696240608907</v>
      </c>
      <c r="G1651">
        <v>0.52247870213933234</v>
      </c>
      <c r="H1651">
        <f>+C1651/'Dados Primários'!$D$31</f>
        <v>0.37254901960784315</v>
      </c>
      <c r="I1651" s="63">
        <v>149670875176.63412</v>
      </c>
      <c r="J1651" s="38">
        <f t="shared" si="26"/>
        <v>2402758.04266119</v>
      </c>
    </row>
    <row r="1652" spans="3:10">
      <c r="C1652">
        <v>19</v>
      </c>
      <c r="E1652">
        <v>80.21971591386</v>
      </c>
      <c r="G1652">
        <v>0.49954685575773328</v>
      </c>
      <c r="H1652">
        <f>+C1652/'Dados Primários'!$D$31</f>
        <v>0.37254901960784315</v>
      </c>
      <c r="I1652" s="63">
        <v>126399093689.58282</v>
      </c>
      <c r="J1652" s="38">
        <f t="shared" si="26"/>
        <v>1887055.7647094778</v>
      </c>
    </row>
    <row r="1653" spans="3:10">
      <c r="C1653">
        <v>18</v>
      </c>
      <c r="E1653">
        <v>76.765364244936663</v>
      </c>
      <c r="G1653">
        <v>0.48400472022313845</v>
      </c>
      <c r="H1653">
        <f>+C1653/'Dados Primários'!$D$31</f>
        <v>0.35294117647058826</v>
      </c>
      <c r="I1653" s="63">
        <v>137567640818.45416</v>
      </c>
      <c r="J1653" s="38">
        <f t="shared" si="26"/>
        <v>1803987.5274942361</v>
      </c>
    </row>
    <row r="1654" spans="3:10">
      <c r="C1654">
        <v>17</v>
      </c>
      <c r="E1654">
        <v>83.476864650601925</v>
      </c>
      <c r="G1654">
        <v>0.4673327902878322</v>
      </c>
      <c r="H1654">
        <f>+C1654/'Dados Primários'!$D$31</f>
        <v>0.33333333333333331</v>
      </c>
      <c r="I1654" s="63">
        <v>137339235759.03253</v>
      </c>
      <c r="J1654" s="38">
        <f t="shared" si="26"/>
        <v>1785935.4369616567</v>
      </c>
    </row>
    <row r="1655" spans="3:10">
      <c r="C1655">
        <v>18</v>
      </c>
      <c r="E1655">
        <v>83.664182666532781</v>
      </c>
      <c r="G1655">
        <v>0.46220636759521738</v>
      </c>
      <c r="H1655">
        <f>+C1655/'Dados Primários'!$D$31</f>
        <v>0.35294117647058826</v>
      </c>
      <c r="I1655" s="63">
        <v>138535402059.80438</v>
      </c>
      <c r="J1655" s="38">
        <f t="shared" si="26"/>
        <v>1890769.5319107138</v>
      </c>
    </row>
    <row r="1656" spans="3:10">
      <c r="C1656">
        <v>19</v>
      </c>
      <c r="E1656">
        <v>79.918076416439419</v>
      </c>
      <c r="G1656">
        <v>0.50242017281820073</v>
      </c>
      <c r="H1656">
        <f>+C1656/'Dados Primários'!$D$31</f>
        <v>0.37254901960784315</v>
      </c>
      <c r="I1656" s="63">
        <v>142502419132.04193</v>
      </c>
      <c r="J1656" s="38">
        <f t="shared" si="26"/>
        <v>2131659.1002921266</v>
      </c>
    </row>
    <row r="1657" spans="3:10">
      <c r="C1657">
        <v>19</v>
      </c>
      <c r="E1657">
        <v>79.110331097203456</v>
      </c>
      <c r="G1657">
        <v>0.47584455549989108</v>
      </c>
      <c r="H1657">
        <f>+C1657/'Dados Primários'!$D$31</f>
        <v>0.37254901960784315</v>
      </c>
      <c r="I1657" s="63">
        <v>126158352228.88661</v>
      </c>
      <c r="J1657" s="38">
        <f t="shared" si="26"/>
        <v>1769284.7718243366</v>
      </c>
    </row>
    <row r="1658" spans="3:10">
      <c r="C1658">
        <v>18</v>
      </c>
      <c r="E1658">
        <v>79.334750698569579</v>
      </c>
      <c r="G1658">
        <v>0.51944428666934572</v>
      </c>
      <c r="H1658">
        <f>+C1658/'Dados Primários'!$D$31</f>
        <v>0.35294117647058826</v>
      </c>
      <c r="I1658" s="63">
        <v>141425910897.28564</v>
      </c>
      <c r="J1658" s="38">
        <f t="shared" si="26"/>
        <v>2056997.4288261503</v>
      </c>
    </row>
    <row r="1659" spans="3:10">
      <c r="C1659">
        <v>19</v>
      </c>
      <c r="E1659">
        <v>83.154990858936216</v>
      </c>
      <c r="G1659">
        <v>0.50012605169328217</v>
      </c>
      <c r="H1659">
        <f>+C1659/'Dados Primários'!$D$31</f>
        <v>0.37254901960784315</v>
      </c>
      <c r="I1659" s="63">
        <v>123284450679.68427</v>
      </c>
      <c r="J1659" s="38">
        <f t="shared" si="26"/>
        <v>1910115.0527227006</v>
      </c>
    </row>
    <row r="1660" spans="3:10">
      <c r="C1660">
        <v>19</v>
      </c>
      <c r="E1660">
        <v>81.931366140922236</v>
      </c>
      <c r="G1660">
        <v>0.51855080899249339</v>
      </c>
      <c r="H1660">
        <f>+C1660/'Dados Primários'!$D$31</f>
        <v>0.37254901960784315</v>
      </c>
      <c r="I1660" s="63">
        <v>139762573453.48715</v>
      </c>
      <c r="J1660" s="38">
        <f t="shared" si="26"/>
        <v>2212156.3883853033</v>
      </c>
    </row>
    <row r="1661" spans="3:10">
      <c r="C1661">
        <v>19</v>
      </c>
      <c r="E1661">
        <v>76.470730480025864</v>
      </c>
      <c r="G1661">
        <v>0.48344673683561701</v>
      </c>
      <c r="H1661">
        <f>+C1661/'Dados Primários'!$D$31</f>
        <v>0.37254901960784315</v>
      </c>
      <c r="I1661" s="63">
        <v>127572032758.7668</v>
      </c>
      <c r="J1661" s="38">
        <f t="shared" si="26"/>
        <v>1757044.5472446424</v>
      </c>
    </row>
    <row r="1662" spans="3:10">
      <c r="C1662">
        <v>17</v>
      </c>
      <c r="E1662">
        <v>83.567177794672162</v>
      </c>
      <c r="G1662">
        <v>0.48930599621464782</v>
      </c>
      <c r="H1662">
        <f>+C1662/'Dados Primários'!$D$31</f>
        <v>0.33333333333333331</v>
      </c>
      <c r="I1662" s="63">
        <v>141154576593.6163</v>
      </c>
      <c r="J1662" s="38">
        <f t="shared" si="26"/>
        <v>1923933.1704482608</v>
      </c>
    </row>
    <row r="1663" spans="3:10">
      <c r="C1663">
        <v>20</v>
      </c>
      <c r="E1663">
        <v>81.557195055092308</v>
      </c>
      <c r="G1663">
        <v>0.46587837958516481</v>
      </c>
      <c r="H1663">
        <f>+C1663/'Dados Primários'!$D$31</f>
        <v>0.39215686274509803</v>
      </c>
      <c r="I1663" s="63">
        <v>122968808909.39795</v>
      </c>
      <c r="J1663" s="38">
        <f t="shared" si="26"/>
        <v>1832270.6424873869</v>
      </c>
    </row>
    <row r="1664" spans="3:10">
      <c r="C1664">
        <v>18</v>
      </c>
      <c r="E1664">
        <v>83.777290936455728</v>
      </c>
      <c r="G1664">
        <v>0.5179256878643882</v>
      </c>
      <c r="H1664">
        <f>+C1664/'Dados Primários'!$D$31</f>
        <v>0.35294117647058826</v>
      </c>
      <c r="I1664" s="63">
        <v>144771340251.32812</v>
      </c>
      <c r="J1664" s="38">
        <f t="shared" si="26"/>
        <v>2217066.3387145554</v>
      </c>
    </row>
    <row r="1665" spans="3:10">
      <c r="C1665">
        <v>18</v>
      </c>
      <c r="E1665">
        <v>76.928769011482956</v>
      </c>
      <c r="G1665">
        <v>0.47703593677237444</v>
      </c>
      <c r="H1665">
        <f>+C1665/'Dados Primários'!$D$31</f>
        <v>0.35294117647058826</v>
      </c>
      <c r="I1665" s="63">
        <v>129915604071.65233</v>
      </c>
      <c r="J1665" s="38">
        <f t="shared" si="26"/>
        <v>1682687.7236057271</v>
      </c>
    </row>
    <row r="1666" spans="3:10">
      <c r="C1666">
        <v>19</v>
      </c>
      <c r="E1666">
        <v>77.820775994016216</v>
      </c>
      <c r="G1666">
        <v>0.54298933329665544</v>
      </c>
      <c r="H1666">
        <f>+C1666/'Dados Primários'!$D$31</f>
        <v>0.37254901960784315</v>
      </c>
      <c r="I1666" s="63">
        <v>139557632260.74988</v>
      </c>
      <c r="J1666" s="38">
        <f t="shared" si="26"/>
        <v>2196968.7157895127</v>
      </c>
    </row>
    <row r="1667" spans="3:10">
      <c r="C1667">
        <v>16</v>
      </c>
      <c r="E1667">
        <v>77.782131430591519</v>
      </c>
      <c r="G1667">
        <v>0.52172471688674982</v>
      </c>
      <c r="H1667">
        <f>+C1667/'Dados Primários'!$D$31</f>
        <v>0.31372549019607843</v>
      </c>
      <c r="I1667" s="63">
        <v>133125406423.17636</v>
      </c>
      <c r="J1667" s="38">
        <f t="shared" si="26"/>
        <v>1694852.8774885051</v>
      </c>
    </row>
    <row r="1668" spans="3:10">
      <c r="C1668">
        <v>17</v>
      </c>
      <c r="E1668">
        <v>76.28295395163957</v>
      </c>
      <c r="G1668">
        <v>0.52731671560430748</v>
      </c>
      <c r="H1668">
        <f>+C1668/'Dados Primários'!$D$31</f>
        <v>0.33333333333333331</v>
      </c>
      <c r="I1668" s="63">
        <v>146705754325.12247</v>
      </c>
      <c r="J1668" s="38">
        <f t="shared" si="26"/>
        <v>1967093.1887510067</v>
      </c>
    </row>
    <row r="1669" spans="3:10">
      <c r="C1669">
        <v>19</v>
      </c>
      <c r="E1669">
        <v>79.607065206210621</v>
      </c>
      <c r="G1669">
        <v>0.5120391615955342</v>
      </c>
      <c r="H1669">
        <f>+C1669/'Dados Primários'!$D$31</f>
        <v>0.37254901960784315</v>
      </c>
      <c r="I1669" s="63">
        <v>151612942333.15295</v>
      </c>
      <c r="J1669" s="38">
        <f t="shared" si="26"/>
        <v>2302366.6842164434</v>
      </c>
    </row>
    <row r="1670" spans="3:10">
      <c r="C1670">
        <v>16</v>
      </c>
      <c r="E1670">
        <v>83.944920781974176</v>
      </c>
      <c r="G1670">
        <v>0.54218893614233887</v>
      </c>
      <c r="H1670">
        <f>+C1670/'Dados Primários'!$D$31</f>
        <v>0.31372549019607843</v>
      </c>
      <c r="I1670" s="63">
        <v>126721793301.73964</v>
      </c>
      <c r="J1670" s="38">
        <f t="shared" si="26"/>
        <v>1809448.3528029562</v>
      </c>
    </row>
    <row r="1671" spans="3:10">
      <c r="C1671">
        <v>18</v>
      </c>
      <c r="E1671">
        <v>78.283582640012526</v>
      </c>
      <c r="G1671">
        <v>0.46944974428948472</v>
      </c>
      <c r="H1671">
        <f>+C1671/'Dados Primários'!$D$31</f>
        <v>0.35294117647058826</v>
      </c>
      <c r="I1671" s="63">
        <v>131180022338.02342</v>
      </c>
      <c r="J1671" s="38">
        <f t="shared" si="26"/>
        <v>1701491.6777672751</v>
      </c>
    </row>
    <row r="1672" spans="3:10">
      <c r="C1672">
        <v>19</v>
      </c>
      <c r="E1672">
        <v>80.173430690622624</v>
      </c>
      <c r="G1672">
        <v>0.54185227336913921</v>
      </c>
      <c r="H1672">
        <f>+C1672/'Dados Primários'!$D$31</f>
        <v>0.37254901960784315</v>
      </c>
      <c r="I1672" s="63">
        <v>150635435159.61404</v>
      </c>
      <c r="J1672" s="38">
        <f t="shared" ref="J1672:J1735" si="27">+E1672*G1672*H1672*I1672/1000000</f>
        <v>2437933.9703432815</v>
      </c>
    </row>
    <row r="1673" spans="3:10">
      <c r="C1673">
        <v>18</v>
      </c>
      <c r="E1673">
        <v>82.849617294431482</v>
      </c>
      <c r="G1673">
        <v>0.51115851512232724</v>
      </c>
      <c r="H1673">
        <f>+C1673/'Dados Primários'!$D$31</f>
        <v>0.35294117647058826</v>
      </c>
      <c r="I1673" s="63">
        <v>137758727633.28195</v>
      </c>
      <c r="J1673" s="38">
        <f t="shared" si="27"/>
        <v>2059053.1560551368</v>
      </c>
    </row>
    <row r="1674" spans="3:10">
      <c r="C1674">
        <v>17</v>
      </c>
      <c r="E1674">
        <v>77.51786750998248</v>
      </c>
      <c r="G1674">
        <v>0.54116366095429458</v>
      </c>
      <c r="H1674">
        <f>+C1674/'Dados Primários'!$D$31</f>
        <v>0.33333333333333331</v>
      </c>
      <c r="I1674" s="63">
        <v>138935332569.72922</v>
      </c>
      <c r="J1674" s="38">
        <f t="shared" si="27"/>
        <v>1942772.2579290476</v>
      </c>
    </row>
    <row r="1675" spans="3:10">
      <c r="C1675">
        <v>18</v>
      </c>
      <c r="E1675">
        <v>82.79924027565832</v>
      </c>
      <c r="G1675">
        <v>0.53764965882881066</v>
      </c>
      <c r="H1675">
        <f>+C1675/'Dados Primários'!$D$31</f>
        <v>0.35294117647058826</v>
      </c>
      <c r="I1675" s="63">
        <v>144134499439.10095</v>
      </c>
      <c r="J1675" s="38">
        <f t="shared" si="27"/>
        <v>2264623.4479035083</v>
      </c>
    </row>
    <row r="1676" spans="3:10">
      <c r="C1676">
        <v>16</v>
      </c>
      <c r="E1676">
        <v>78.831312989271851</v>
      </c>
      <c r="G1676">
        <v>0.47781593582025544</v>
      </c>
      <c r="H1676">
        <f>+C1676/'Dados Primários'!$D$31</f>
        <v>0.31372549019607843</v>
      </c>
      <c r="I1676" s="63">
        <v>136532072969.96008</v>
      </c>
      <c r="J1676" s="38">
        <f t="shared" si="27"/>
        <v>1613406.7917620088</v>
      </c>
    </row>
    <row r="1677" spans="3:10">
      <c r="C1677">
        <v>17</v>
      </c>
      <c r="E1677">
        <v>77.877410692105727</v>
      </c>
      <c r="G1677">
        <v>0.4524333310324854</v>
      </c>
      <c r="H1677">
        <f>+C1677/'Dados Primários'!$D$31</f>
        <v>0.33333333333333331</v>
      </c>
      <c r="I1677" s="63">
        <v>132550406119.11118</v>
      </c>
      <c r="J1677" s="38">
        <f t="shared" si="27"/>
        <v>1556775.196697609</v>
      </c>
    </row>
    <row r="1678" spans="3:10">
      <c r="C1678">
        <v>18</v>
      </c>
      <c r="E1678">
        <v>77.641502220947999</v>
      </c>
      <c r="G1678">
        <v>0.54699466298194355</v>
      </c>
      <c r="H1678">
        <f>+C1678/'Dados Primários'!$D$31</f>
        <v>0.35294117647058826</v>
      </c>
      <c r="I1678" s="63">
        <v>142675643901.65527</v>
      </c>
      <c r="J1678" s="38">
        <f t="shared" si="27"/>
        <v>2138598.1597115393</v>
      </c>
    </row>
    <row r="1679" spans="3:10">
      <c r="C1679">
        <v>17</v>
      </c>
      <c r="E1679">
        <v>80.727827472951176</v>
      </c>
      <c r="G1679">
        <v>0.53930073752501084</v>
      </c>
      <c r="H1679">
        <f>+C1679/'Dados Primários'!$D$31</f>
        <v>0.33333333333333331</v>
      </c>
      <c r="I1679" s="63">
        <v>127547055120.36897</v>
      </c>
      <c r="J1679" s="38">
        <f t="shared" si="27"/>
        <v>1850987.3909909769</v>
      </c>
    </row>
    <row r="1680" spans="3:10">
      <c r="C1680">
        <v>19</v>
      </c>
      <c r="E1680">
        <v>80.596337890530165</v>
      </c>
      <c r="G1680">
        <v>0.52749558285693432</v>
      </c>
      <c r="H1680">
        <f>+C1680/'Dados Primários'!$D$31</f>
        <v>0.37254901960784315</v>
      </c>
      <c r="I1680" s="63">
        <v>141355408041.43781</v>
      </c>
      <c r="J1680" s="38">
        <f t="shared" si="27"/>
        <v>2238875.7359582661</v>
      </c>
    </row>
    <row r="1681" spans="3:10">
      <c r="C1681">
        <v>20</v>
      </c>
      <c r="E1681">
        <v>78.650926140440134</v>
      </c>
      <c r="G1681">
        <v>0.51826107649517295</v>
      </c>
      <c r="H1681">
        <f>+C1681/'Dados Primários'!$D$31</f>
        <v>0.39215686274509803</v>
      </c>
      <c r="I1681" s="63">
        <v>138342952445.30911</v>
      </c>
      <c r="J1681" s="38">
        <f t="shared" si="27"/>
        <v>2211410.1227126508</v>
      </c>
    </row>
    <row r="1682" spans="3:10">
      <c r="C1682">
        <v>17</v>
      </c>
      <c r="E1682">
        <v>78.115642377229236</v>
      </c>
      <c r="G1682">
        <v>0.51391265437189149</v>
      </c>
      <c r="H1682">
        <f>+C1682/'Dados Primários'!$D$31</f>
        <v>0.33333333333333331</v>
      </c>
      <c r="I1682" s="63">
        <v>148001748310.40286</v>
      </c>
      <c r="J1682" s="38">
        <f t="shared" si="27"/>
        <v>1980491.1731049104</v>
      </c>
    </row>
    <row r="1683" spans="3:10">
      <c r="C1683">
        <v>18</v>
      </c>
      <c r="E1683">
        <v>81.601434091851786</v>
      </c>
      <c r="G1683">
        <v>0.52998202838002806</v>
      </c>
      <c r="H1683">
        <f>+C1683/'Dados Primários'!$D$31</f>
        <v>0.35294117647058826</v>
      </c>
      <c r="I1683" s="63">
        <v>123383852940.69716</v>
      </c>
      <c r="J1683" s="38">
        <f t="shared" si="27"/>
        <v>1883300.3677172181</v>
      </c>
    </row>
    <row r="1684" spans="3:10">
      <c r="C1684">
        <v>18</v>
      </c>
      <c r="E1684">
        <v>83.302781752917355</v>
      </c>
      <c r="G1684">
        <v>0.50795098313035025</v>
      </c>
      <c r="H1684">
        <f>+C1684/'Dados Primários'!$D$31</f>
        <v>0.35294117647058826</v>
      </c>
      <c r="I1684" s="63">
        <v>130416374297.07515</v>
      </c>
      <c r="J1684" s="38">
        <f t="shared" si="27"/>
        <v>1947671.730033343</v>
      </c>
    </row>
    <row r="1685" spans="3:10">
      <c r="C1685">
        <v>18</v>
      </c>
      <c r="E1685">
        <v>77.852921281872753</v>
      </c>
      <c r="G1685">
        <v>0.53217347179640717</v>
      </c>
      <c r="H1685">
        <f>+C1685/'Dados Primários'!$D$31</f>
        <v>0.35294117647058826</v>
      </c>
      <c r="I1685" s="63">
        <v>126002810942.01041</v>
      </c>
      <c r="J1685" s="38">
        <f t="shared" si="27"/>
        <v>1842513.5810414145</v>
      </c>
    </row>
    <row r="1686" spans="3:10">
      <c r="C1686">
        <v>16</v>
      </c>
      <c r="E1686">
        <v>82.047984435245382</v>
      </c>
      <c r="G1686">
        <v>0.53954048221443807</v>
      </c>
      <c r="H1686">
        <f>+C1686/'Dados Primários'!$D$31</f>
        <v>0.31372549019607843</v>
      </c>
      <c r="I1686" s="63">
        <v>137243502368.79825</v>
      </c>
      <c r="J1686" s="38">
        <f t="shared" si="27"/>
        <v>1906046.7635082277</v>
      </c>
    </row>
    <row r="1687" spans="3:10">
      <c r="C1687">
        <v>19</v>
      </c>
      <c r="E1687">
        <v>76.474403169227017</v>
      </c>
      <c r="G1687">
        <v>0.45688457805983934</v>
      </c>
      <c r="H1687">
        <f>+C1687/'Dados Primários'!$D$31</f>
        <v>0.37254901960784315</v>
      </c>
      <c r="I1687" s="63">
        <v>149544312392.14926</v>
      </c>
      <c r="J1687" s="38">
        <f t="shared" si="27"/>
        <v>1946596.4195456512</v>
      </c>
    </row>
    <row r="1688" spans="3:10">
      <c r="C1688">
        <v>20</v>
      </c>
      <c r="E1688">
        <v>81.294065198532337</v>
      </c>
      <c r="G1688">
        <v>0.45910345172002143</v>
      </c>
      <c r="H1688">
        <f>+C1688/'Dados Primários'!$D$31</f>
        <v>0.39215686274509803</v>
      </c>
      <c r="I1688" s="63">
        <v>129258374852.71431</v>
      </c>
      <c r="J1688" s="38">
        <f t="shared" si="27"/>
        <v>1891855.2752322534</v>
      </c>
    </row>
    <row r="1689" spans="3:10">
      <c r="C1689">
        <v>18</v>
      </c>
      <c r="E1689">
        <v>77.353791732971459</v>
      </c>
      <c r="G1689">
        <v>0.45171305839983422</v>
      </c>
      <c r="H1689">
        <f>+C1689/'Dados Primários'!$D$31</f>
        <v>0.35294117647058826</v>
      </c>
      <c r="I1689" s="63">
        <v>133506149569.29636</v>
      </c>
      <c r="J1689" s="38">
        <f t="shared" si="27"/>
        <v>1646447.3677031321</v>
      </c>
    </row>
    <row r="1690" spans="3:10">
      <c r="C1690">
        <v>16</v>
      </c>
      <c r="E1690">
        <v>77.177656051319858</v>
      </c>
      <c r="G1690">
        <v>0.5413725260139316</v>
      </c>
      <c r="H1690">
        <f>+C1690/'Dados Primários'!$D$31</f>
        <v>0.31372549019607843</v>
      </c>
      <c r="I1690" s="63">
        <v>125855811163.71593</v>
      </c>
      <c r="J1690" s="38">
        <f t="shared" si="27"/>
        <v>1649722.4189814082</v>
      </c>
    </row>
    <row r="1691" spans="3:10">
      <c r="C1691">
        <v>16</v>
      </c>
      <c r="E1691">
        <v>76.865254532948725</v>
      </c>
      <c r="G1691">
        <v>0.5480447161467954</v>
      </c>
      <c r="H1691">
        <f>+C1691/'Dados Primários'!$D$31</f>
        <v>0.31372549019607843</v>
      </c>
      <c r="I1691" s="63">
        <v>126618228573.63998</v>
      </c>
      <c r="J1691" s="38">
        <f t="shared" si="27"/>
        <v>1673370.4845053237</v>
      </c>
    </row>
    <row r="1692" spans="3:10">
      <c r="C1692">
        <v>19</v>
      </c>
      <c r="E1692">
        <v>82.332935269145736</v>
      </c>
      <c r="G1692">
        <v>0.48754427919049947</v>
      </c>
      <c r="H1692">
        <f>+C1692/'Dados Primários'!$D$31</f>
        <v>0.37254901960784315</v>
      </c>
      <c r="I1692" s="63">
        <v>130567637167.20401</v>
      </c>
      <c r="J1692" s="38">
        <f t="shared" si="27"/>
        <v>1952570.0946279669</v>
      </c>
    </row>
    <row r="1693" spans="3:10">
      <c r="C1693">
        <v>20</v>
      </c>
      <c r="E1693">
        <v>81.643068532293228</v>
      </c>
      <c r="G1693">
        <v>0.45670035472451725</v>
      </c>
      <c r="H1693">
        <f>+C1693/'Dados Primários'!$D$31</f>
        <v>0.39215686274509803</v>
      </c>
      <c r="I1693" s="63">
        <v>148277869197.66937</v>
      </c>
      <c r="J1693" s="38">
        <f t="shared" si="27"/>
        <v>2168137.5154348956</v>
      </c>
    </row>
    <row r="1694" spans="3:10">
      <c r="C1694">
        <v>19</v>
      </c>
      <c r="E1694">
        <v>79.052822252294433</v>
      </c>
      <c r="G1694">
        <v>0.46286185496154331</v>
      </c>
      <c r="H1694">
        <f>+C1694/'Dados Primários'!$D$31</f>
        <v>0.37254901960784315</v>
      </c>
      <c r="I1694" s="63">
        <v>144147605229.23785</v>
      </c>
      <c r="J1694" s="38">
        <f t="shared" si="27"/>
        <v>1964986.7546516126</v>
      </c>
    </row>
    <row r="1695" spans="3:10">
      <c r="C1695">
        <v>19</v>
      </c>
      <c r="E1695">
        <v>80.783594312511198</v>
      </c>
      <c r="G1695">
        <v>0.51919633865784687</v>
      </c>
      <c r="H1695">
        <f>+C1695/'Dados Primários'!$D$31</f>
        <v>0.37254901960784315</v>
      </c>
      <c r="I1695" s="63">
        <v>146801087800.78641</v>
      </c>
      <c r="J1695" s="38">
        <f t="shared" si="27"/>
        <v>2293863.0837341058</v>
      </c>
    </row>
    <row r="1696" spans="3:10">
      <c r="C1696">
        <v>19</v>
      </c>
      <c r="E1696">
        <v>81.86961037566401</v>
      </c>
      <c r="G1696">
        <v>0.53286382243170582</v>
      </c>
      <c r="H1696">
        <f>+C1696/'Dados Primários'!$D$31</f>
        <v>0.37254901960784315</v>
      </c>
      <c r="I1696" s="63">
        <v>133882667817.12076</v>
      </c>
      <c r="J1696" s="38">
        <f t="shared" si="27"/>
        <v>2175939.1289295941</v>
      </c>
    </row>
    <row r="1697" spans="3:10">
      <c r="C1697">
        <v>16</v>
      </c>
      <c r="E1697">
        <v>78.541583785108102</v>
      </c>
      <c r="G1697">
        <v>0.54226360967953857</v>
      </c>
      <c r="H1697">
        <f>+C1697/'Dados Primários'!$D$31</f>
        <v>0.31372549019607843</v>
      </c>
      <c r="I1697" s="63">
        <v>123998002348.46678</v>
      </c>
      <c r="J1697" s="38">
        <f t="shared" si="27"/>
        <v>1656817.2606935289</v>
      </c>
    </row>
    <row r="1698" spans="3:10">
      <c r="C1698">
        <v>18</v>
      </c>
      <c r="E1698">
        <v>80.398676311782879</v>
      </c>
      <c r="G1698">
        <v>0.5244878840048276</v>
      </c>
      <c r="H1698">
        <f>+C1698/'Dados Primários'!$D$31</f>
        <v>0.35294117647058826</v>
      </c>
      <c r="I1698" s="63">
        <v>132425470681.12784</v>
      </c>
      <c r="J1698" s="38">
        <f t="shared" si="27"/>
        <v>1970871.0624472089</v>
      </c>
    </row>
    <row r="1699" spans="3:10">
      <c r="C1699">
        <v>19</v>
      </c>
      <c r="E1699">
        <v>76.552772134799866</v>
      </c>
      <c r="G1699">
        <v>0.46786646913637708</v>
      </c>
      <c r="H1699">
        <f>+C1699/'Dados Primários'!$D$31</f>
        <v>0.37254901960784315</v>
      </c>
      <c r="I1699" s="63">
        <v>142885737715.70145</v>
      </c>
      <c r="J1699" s="38">
        <f t="shared" si="27"/>
        <v>1906580.5127214123</v>
      </c>
    </row>
    <row r="1700" spans="3:10">
      <c r="C1700">
        <v>17</v>
      </c>
      <c r="E1700">
        <v>78.441269581411632</v>
      </c>
      <c r="G1700">
        <v>0.53174677508964519</v>
      </c>
      <c r="H1700">
        <f>+C1700/'Dados Primários'!$D$31</f>
        <v>0.33333333333333331</v>
      </c>
      <c r="I1700" s="63">
        <v>148593787794.27789</v>
      </c>
      <c r="J1700" s="38">
        <f t="shared" si="27"/>
        <v>2065993.1514825949</v>
      </c>
    </row>
    <row r="1701" spans="3:10">
      <c r="C1701">
        <v>18</v>
      </c>
      <c r="E1701">
        <v>82.417854785182442</v>
      </c>
      <c r="G1701">
        <v>0.46804893166667266</v>
      </c>
      <c r="H1701">
        <f>+C1701/'Dados Primários'!$D$31</f>
        <v>0.35294117647058826</v>
      </c>
      <c r="I1701" s="63">
        <v>143791458428.74023</v>
      </c>
      <c r="J1701" s="38">
        <f t="shared" si="27"/>
        <v>1957708.3006436259</v>
      </c>
    </row>
    <row r="1702" spans="3:10">
      <c r="C1702">
        <v>17</v>
      </c>
      <c r="E1702">
        <v>76.885374561364472</v>
      </c>
      <c r="G1702">
        <v>0.4983945217674573</v>
      </c>
      <c r="H1702">
        <f>+C1702/'Dados Primários'!$D$31</f>
        <v>0.33333333333333331</v>
      </c>
      <c r="I1702" s="63">
        <v>131041811837.36856</v>
      </c>
      <c r="J1702" s="38">
        <f t="shared" si="27"/>
        <v>1673807.960272664</v>
      </c>
    </row>
    <row r="1703" spans="3:10">
      <c r="C1703">
        <v>19</v>
      </c>
      <c r="E1703">
        <v>76.490252852668178</v>
      </c>
      <c r="G1703">
        <v>0.51672734565414835</v>
      </c>
      <c r="H1703">
        <f>+C1703/'Dados Primários'!$D$31</f>
        <v>0.37254901960784315</v>
      </c>
      <c r="I1703" s="63">
        <v>137731550653.34009</v>
      </c>
      <c r="J1703" s="38">
        <f t="shared" si="27"/>
        <v>2028076.8319025172</v>
      </c>
    </row>
    <row r="1704" spans="3:10">
      <c r="C1704">
        <v>20</v>
      </c>
      <c r="E1704">
        <v>83.679694793969247</v>
      </c>
      <c r="G1704">
        <v>0.53649840927054104</v>
      </c>
      <c r="H1704">
        <f>+C1704/'Dados Primários'!$D$31</f>
        <v>0.39215686274509803</v>
      </c>
      <c r="I1704" s="63">
        <v>132171830686.82059</v>
      </c>
      <c r="J1704" s="38">
        <f t="shared" si="27"/>
        <v>2326951.0690191188</v>
      </c>
    </row>
    <row r="1705" spans="3:10">
      <c r="C1705">
        <v>18</v>
      </c>
      <c r="E1705">
        <v>76.630402241195739</v>
      </c>
      <c r="G1705">
        <v>0.52876460998261565</v>
      </c>
      <c r="H1705">
        <f>+C1705/'Dados Primários'!$D$31</f>
        <v>0.35294117647058826</v>
      </c>
      <c r="I1705" s="63">
        <v>139958353393.69177</v>
      </c>
      <c r="J1705" s="38">
        <f t="shared" si="27"/>
        <v>2001541.6828867986</v>
      </c>
    </row>
    <row r="1706" spans="3:10">
      <c r="C1706">
        <v>19</v>
      </c>
      <c r="E1706">
        <v>79.170467776791412</v>
      </c>
      <c r="G1706">
        <v>0.54679997782073919</v>
      </c>
      <c r="H1706">
        <f>+C1706/'Dados Primários'!$D$31</f>
        <v>0.37254901960784315</v>
      </c>
      <c r="I1706" s="63">
        <v>148045487777.35117</v>
      </c>
      <c r="J1706" s="38">
        <f t="shared" si="27"/>
        <v>2387647.9900931902</v>
      </c>
    </row>
    <row r="1707" spans="3:10">
      <c r="C1707">
        <v>19</v>
      </c>
      <c r="E1707">
        <v>82.051924533234867</v>
      </c>
      <c r="G1707">
        <v>0.4672272331627213</v>
      </c>
      <c r="H1707">
        <f>+C1707/'Dados Primários'!$D$31</f>
        <v>0.37254901960784315</v>
      </c>
      <c r="I1707" s="63">
        <v>138513073941.00031</v>
      </c>
      <c r="J1707" s="38">
        <f t="shared" si="27"/>
        <v>1978295.270158655</v>
      </c>
    </row>
    <row r="1708" spans="3:10">
      <c r="C1708">
        <v>17</v>
      </c>
      <c r="E1708">
        <v>78.695630078527898</v>
      </c>
      <c r="G1708">
        <v>0.48810776585624915</v>
      </c>
      <c r="H1708">
        <f>+C1708/'Dados Primários'!$D$31</f>
        <v>0.33333333333333331</v>
      </c>
      <c r="I1708" s="63">
        <v>127233726392.14328</v>
      </c>
      <c r="J1708" s="38">
        <f t="shared" si="27"/>
        <v>1629098.4349863143</v>
      </c>
    </row>
    <row r="1709" spans="3:10">
      <c r="C1709">
        <v>17</v>
      </c>
      <c r="E1709">
        <v>77.454729818485092</v>
      </c>
      <c r="G1709">
        <v>0.52722074597944546</v>
      </c>
      <c r="H1709">
        <f>+C1709/'Dados Primários'!$D$31</f>
        <v>0.33333333333333331</v>
      </c>
      <c r="I1709" s="63">
        <v>125239472752.08286</v>
      </c>
      <c r="J1709" s="38">
        <f t="shared" si="27"/>
        <v>1704748.8671541545</v>
      </c>
    </row>
    <row r="1710" spans="3:10">
      <c r="C1710">
        <v>16</v>
      </c>
      <c r="E1710">
        <v>77.644059278836508</v>
      </c>
      <c r="G1710">
        <v>0.49907767653887986</v>
      </c>
      <c r="H1710">
        <f>+C1710/'Dados Primários'!$D$31</f>
        <v>0.31372549019607843</v>
      </c>
      <c r="I1710" s="63">
        <v>147818544256.41641</v>
      </c>
      <c r="J1710" s="38">
        <f t="shared" si="27"/>
        <v>1797029.0780262391</v>
      </c>
    </row>
    <row r="1711" spans="3:10">
      <c r="C1711">
        <v>19</v>
      </c>
      <c r="E1711">
        <v>83.704299405079468</v>
      </c>
      <c r="G1711">
        <v>0.49850958895334491</v>
      </c>
      <c r="H1711">
        <f>+C1711/'Dados Primários'!$D$31</f>
        <v>0.37254901960784315</v>
      </c>
      <c r="I1711" s="63">
        <v>134273317590.48315</v>
      </c>
      <c r="J1711" s="38">
        <f t="shared" si="27"/>
        <v>2087345.9162904213</v>
      </c>
    </row>
    <row r="1712" spans="3:10">
      <c r="C1712">
        <v>20</v>
      </c>
      <c r="E1712">
        <v>82.160101170726165</v>
      </c>
      <c r="G1712">
        <v>0.45066153886758797</v>
      </c>
      <c r="H1712">
        <f>+C1712/'Dados Primários'!$D$31</f>
        <v>0.39215686274509803</v>
      </c>
      <c r="I1712" s="63">
        <v>149648743250.24371</v>
      </c>
      <c r="J1712" s="38">
        <f t="shared" si="27"/>
        <v>2172923.0870516631</v>
      </c>
    </row>
    <row r="1713" spans="3:10">
      <c r="C1713">
        <v>17</v>
      </c>
      <c r="E1713">
        <v>80.82037639469857</v>
      </c>
      <c r="G1713">
        <v>0.46848374755051164</v>
      </c>
      <c r="H1713">
        <f>+C1713/'Dados Primários'!$D$31</f>
        <v>0.33333333333333331</v>
      </c>
      <c r="I1713" s="63">
        <v>144427806846.06537</v>
      </c>
      <c r="J1713" s="38">
        <f t="shared" si="27"/>
        <v>1822824.9298511352</v>
      </c>
    </row>
    <row r="1714" spans="3:10">
      <c r="C1714">
        <v>17</v>
      </c>
      <c r="E1714">
        <v>76.066065698892842</v>
      </c>
      <c r="G1714">
        <v>0.50634508144871571</v>
      </c>
      <c r="H1714">
        <f>+C1714/'Dados Primários'!$D$31</f>
        <v>0.33333333333333331</v>
      </c>
      <c r="I1714" s="63">
        <v>146149661820.45157</v>
      </c>
      <c r="J1714" s="38">
        <f t="shared" si="27"/>
        <v>1876351.1161204425</v>
      </c>
    </row>
    <row r="1715" spans="3:10">
      <c r="C1715">
        <v>19</v>
      </c>
      <c r="E1715">
        <v>82.366201291962625</v>
      </c>
      <c r="G1715">
        <v>0.54178390856449676</v>
      </c>
      <c r="H1715">
        <f>+C1715/'Dados Primários'!$D$31</f>
        <v>0.37254901960784315</v>
      </c>
      <c r="I1715" s="63">
        <v>135366216329.56258</v>
      </c>
      <c r="J1715" s="38">
        <f t="shared" si="27"/>
        <v>2250447.3332443563</v>
      </c>
    </row>
    <row r="1716" spans="3:10">
      <c r="C1716">
        <v>19</v>
      </c>
      <c r="E1716">
        <v>80.745114015762283</v>
      </c>
      <c r="G1716">
        <v>0.46215124349675668</v>
      </c>
      <c r="H1716">
        <f>+C1716/'Dados Primários'!$D$31</f>
        <v>0.37254901960784315</v>
      </c>
      <c r="I1716" s="63">
        <v>127997850958.25691</v>
      </c>
      <c r="J1716" s="38">
        <f t="shared" si="27"/>
        <v>1779452.8332197226</v>
      </c>
    </row>
    <row r="1717" spans="3:10">
      <c r="C1717">
        <v>19</v>
      </c>
      <c r="E1717">
        <v>83.13126291666704</v>
      </c>
      <c r="G1717">
        <v>0.47594944998898986</v>
      </c>
      <c r="H1717">
        <f>+C1717/'Dados Primários'!$D$31</f>
        <v>0.37254901960784315</v>
      </c>
      <c r="I1717" s="63">
        <v>127881055423.93451</v>
      </c>
      <c r="J1717" s="38">
        <f t="shared" si="27"/>
        <v>1885015.1470887088</v>
      </c>
    </row>
    <row r="1718" spans="3:10">
      <c r="C1718">
        <v>15</v>
      </c>
      <c r="E1718">
        <v>83.135840423002762</v>
      </c>
      <c r="G1718">
        <v>0.48240596495215127</v>
      </c>
      <c r="H1718">
        <f>+C1718/'Dados Primários'!$D$31</f>
        <v>0.29411764705882354</v>
      </c>
      <c r="I1718" s="63">
        <v>144898510067.21075</v>
      </c>
      <c r="J1718" s="38">
        <f t="shared" si="27"/>
        <v>1709172.7632281794</v>
      </c>
    </row>
    <row r="1719" spans="3:10">
      <c r="C1719">
        <v>19</v>
      </c>
      <c r="E1719">
        <v>80.069989407467645</v>
      </c>
      <c r="G1719">
        <v>0.49705295080647477</v>
      </c>
      <c r="H1719">
        <f>+C1719/'Dados Primários'!$D$31</f>
        <v>0.37254901960784315</v>
      </c>
      <c r="I1719" s="63">
        <v>137258699611.41548</v>
      </c>
      <c r="J1719" s="38">
        <f t="shared" si="27"/>
        <v>2035146.757656805</v>
      </c>
    </row>
    <row r="1720" spans="3:10">
      <c r="C1720">
        <v>20</v>
      </c>
      <c r="E1720">
        <v>80.311971308808765</v>
      </c>
      <c r="G1720">
        <v>0.46894420442122231</v>
      </c>
      <c r="H1720">
        <f>+C1720/'Dados Primários'!$D$31</f>
        <v>0.39215686274509803</v>
      </c>
      <c r="I1720" s="63">
        <v>134964369059.9894</v>
      </c>
      <c r="J1720" s="38">
        <f t="shared" si="27"/>
        <v>1993335.5273501801</v>
      </c>
    </row>
    <row r="1721" spans="3:10">
      <c r="C1721">
        <v>19</v>
      </c>
      <c r="E1721">
        <v>83.30178714883597</v>
      </c>
      <c r="G1721">
        <v>0.54524370748328221</v>
      </c>
      <c r="H1721">
        <f>+C1721/'Dados Primários'!$D$31</f>
        <v>0.37254901960784315</v>
      </c>
      <c r="I1721" s="63">
        <v>124150791241.85759</v>
      </c>
      <c r="J1721" s="38">
        <f t="shared" si="27"/>
        <v>2100767.0530666527</v>
      </c>
    </row>
    <row r="1722" spans="3:10">
      <c r="C1722">
        <v>15</v>
      </c>
      <c r="E1722">
        <v>77.136610486142615</v>
      </c>
      <c r="G1722">
        <v>0.51099167152354108</v>
      </c>
      <c r="H1722">
        <f>+C1722/'Dados Primários'!$D$31</f>
        <v>0.29411764705882354</v>
      </c>
      <c r="I1722" s="63">
        <v>150348401900.54309</v>
      </c>
      <c r="J1722" s="38">
        <f t="shared" si="27"/>
        <v>1742987.4988759458</v>
      </c>
    </row>
    <row r="1723" spans="3:10">
      <c r="C1723">
        <v>18</v>
      </c>
      <c r="E1723">
        <v>83.01244059904127</v>
      </c>
      <c r="G1723">
        <v>0.53702329615458066</v>
      </c>
      <c r="H1723">
        <f>+C1723/'Dados Primários'!$D$31</f>
        <v>0.35294117647058826</v>
      </c>
      <c r="I1723" s="63">
        <v>143590742427.66516</v>
      </c>
      <c r="J1723" s="38">
        <f t="shared" si="27"/>
        <v>2259254.0961958063</v>
      </c>
    </row>
    <row r="1724" spans="3:10">
      <c r="C1724">
        <v>19</v>
      </c>
      <c r="E1724">
        <v>78.089148086537207</v>
      </c>
      <c r="G1724">
        <v>0.45053847003753228</v>
      </c>
      <c r="H1724">
        <f>+C1724/'Dados Primários'!$D$31</f>
        <v>0.37254901960784315</v>
      </c>
      <c r="I1724" s="63">
        <v>147607981768.25418</v>
      </c>
      <c r="J1724" s="38">
        <f t="shared" si="27"/>
        <v>1934709.8016567945</v>
      </c>
    </row>
    <row r="1725" spans="3:10">
      <c r="C1725">
        <v>19</v>
      </c>
      <c r="E1725">
        <v>76.311890430893698</v>
      </c>
      <c r="G1725">
        <v>0.50006592080465795</v>
      </c>
      <c r="H1725">
        <f>+C1725/'Dados Primários'!$D$31</f>
        <v>0.37254901960784315</v>
      </c>
      <c r="I1725" s="63">
        <v>135349579048.04013</v>
      </c>
      <c r="J1725" s="38">
        <f t="shared" si="27"/>
        <v>1924242.5115651907</v>
      </c>
    </row>
    <row r="1726" spans="3:10">
      <c r="C1726">
        <v>17</v>
      </c>
      <c r="E1726">
        <v>77.942472030381893</v>
      </c>
      <c r="G1726">
        <v>0.50793096388593828</v>
      </c>
      <c r="H1726">
        <f>+C1726/'Dados Primários'!$D$31</f>
        <v>0.33333333333333331</v>
      </c>
      <c r="I1726" s="63">
        <v>148375060410.41345</v>
      </c>
      <c r="J1726" s="38">
        <f t="shared" si="27"/>
        <v>1958026.288910364</v>
      </c>
    </row>
    <row r="1727" spans="3:10">
      <c r="C1727">
        <v>17</v>
      </c>
      <c r="E1727">
        <v>83.127414628457004</v>
      </c>
      <c r="G1727">
        <v>0.49571003096444072</v>
      </c>
      <c r="H1727">
        <f>+C1727/'Dados Primários'!$D$31</f>
        <v>0.33333333333333331</v>
      </c>
      <c r="I1727" s="63">
        <v>127640317818.91376</v>
      </c>
      <c r="J1727" s="38">
        <f t="shared" si="27"/>
        <v>1753228.8275282353</v>
      </c>
    </row>
    <row r="1728" spans="3:10">
      <c r="C1728">
        <v>17</v>
      </c>
      <c r="E1728">
        <v>82.45766047689024</v>
      </c>
      <c r="G1728">
        <v>0.49849041935451815</v>
      </c>
      <c r="H1728">
        <f>+C1728/'Dados Primários'!$D$31</f>
        <v>0.33333333333333331</v>
      </c>
      <c r="I1728" s="63">
        <v>148821582483.51028</v>
      </c>
      <c r="J1728" s="38">
        <f t="shared" si="27"/>
        <v>2039071.6573514987</v>
      </c>
    </row>
    <row r="1729" spans="3:10">
      <c r="C1729">
        <v>17</v>
      </c>
      <c r="E1729">
        <v>81.899635094171217</v>
      </c>
      <c r="G1729">
        <v>0.52847809138636948</v>
      </c>
      <c r="H1729">
        <f>+C1729/'Dados Primários'!$D$31</f>
        <v>0.33333333333333331</v>
      </c>
      <c r="I1729" s="63">
        <v>132336800357.4837</v>
      </c>
      <c r="J1729" s="38">
        <f t="shared" si="27"/>
        <v>1909274.314257245</v>
      </c>
    </row>
    <row r="1730" spans="3:10">
      <c r="C1730">
        <v>17</v>
      </c>
      <c r="E1730">
        <v>79.167027735694788</v>
      </c>
      <c r="G1730">
        <v>0.53128193071171737</v>
      </c>
      <c r="H1730">
        <f>+C1730/'Dados Primários'!$D$31</f>
        <v>0.33333333333333331</v>
      </c>
      <c r="I1730" s="63">
        <v>122603608228.54732</v>
      </c>
      <c r="J1730" s="38">
        <f t="shared" si="27"/>
        <v>1718903.0509745751</v>
      </c>
    </row>
    <row r="1731" spans="3:10">
      <c r="C1731">
        <v>17</v>
      </c>
      <c r="E1731">
        <v>80.235153822337821</v>
      </c>
      <c r="G1731">
        <v>0.45540947183287211</v>
      </c>
      <c r="H1731">
        <f>+C1731/'Dados Primários'!$D$31</f>
        <v>0.33333333333333331</v>
      </c>
      <c r="I1731" s="63">
        <v>126843497194.74255</v>
      </c>
      <c r="J1731" s="38">
        <f t="shared" si="27"/>
        <v>1544947.4124185971</v>
      </c>
    </row>
    <row r="1732" spans="3:10">
      <c r="C1732">
        <v>19</v>
      </c>
      <c r="E1732">
        <v>80.230292031648702</v>
      </c>
      <c r="G1732">
        <v>0.46699309508176201</v>
      </c>
      <c r="H1732">
        <f>+C1732/'Dados Primários'!$D$31</f>
        <v>0.37254901960784315</v>
      </c>
      <c r="I1732" s="63">
        <v>136657352038.03394</v>
      </c>
      <c r="J1732" s="38">
        <f t="shared" si="27"/>
        <v>1907503.1259121003</v>
      </c>
    </row>
    <row r="1733" spans="3:10">
      <c r="C1733">
        <v>16</v>
      </c>
      <c r="E1733">
        <v>78.518175919781527</v>
      </c>
      <c r="G1733">
        <v>0.45294903917375445</v>
      </c>
      <c r="H1733">
        <f>+C1733/'Dados Primários'!$D$31</f>
        <v>0.31372549019607843</v>
      </c>
      <c r="I1733" s="63">
        <v>138115703236.36554</v>
      </c>
      <c r="J1733" s="38">
        <f t="shared" si="27"/>
        <v>1541034.6721966791</v>
      </c>
    </row>
    <row r="1734" spans="3:10">
      <c r="C1734">
        <v>18</v>
      </c>
      <c r="E1734">
        <v>78.982683768022198</v>
      </c>
      <c r="G1734">
        <v>0.51450139329047007</v>
      </c>
      <c r="H1734">
        <f>+C1734/'Dados Primários'!$D$31</f>
        <v>0.35294117647058826</v>
      </c>
      <c r="I1734" s="63">
        <v>138624293595.84314</v>
      </c>
      <c r="J1734" s="38">
        <f t="shared" si="27"/>
        <v>1988200.2171635227</v>
      </c>
    </row>
    <row r="1735" spans="3:10">
      <c r="C1735">
        <v>20</v>
      </c>
      <c r="E1735">
        <v>77.966089148989923</v>
      </c>
      <c r="G1735">
        <v>0.52491703293049574</v>
      </c>
      <c r="H1735">
        <f>+C1735/'Dados Primários'!$D$31</f>
        <v>0.39215686274509803</v>
      </c>
      <c r="I1735" s="63">
        <v>136502465335.88622</v>
      </c>
      <c r="J1735" s="38">
        <f t="shared" si="27"/>
        <v>2190769.7227283916</v>
      </c>
    </row>
    <row r="1736" spans="3:10">
      <c r="C1736">
        <v>19</v>
      </c>
      <c r="E1736">
        <v>80.06032707358726</v>
      </c>
      <c r="G1736">
        <v>0.4805724628412037</v>
      </c>
      <c r="H1736">
        <f>+C1736/'Dados Primários'!$D$31</f>
        <v>0.37254901960784315</v>
      </c>
      <c r="I1736" s="63">
        <v>144934900239.54535</v>
      </c>
      <c r="J1736" s="38">
        <f t="shared" ref="J1736:J1799" si="28">+E1736*G1736*H1736*I1736/1000000</f>
        <v>2077459.8663805046</v>
      </c>
    </row>
    <row r="1737" spans="3:10">
      <c r="C1737">
        <v>19</v>
      </c>
      <c r="E1737">
        <v>77.917125781028119</v>
      </c>
      <c r="G1737">
        <v>0.48138297210977554</v>
      </c>
      <c r="H1737">
        <f>+C1737/'Dados Primários'!$D$31</f>
        <v>0.37254901960784315</v>
      </c>
      <c r="I1737" s="63">
        <v>148868326038.52652</v>
      </c>
      <c r="J1737" s="38">
        <f t="shared" si="28"/>
        <v>2080220.527295944</v>
      </c>
    </row>
    <row r="1738" spans="3:10">
      <c r="C1738">
        <v>16</v>
      </c>
      <c r="E1738">
        <v>81.133001739686819</v>
      </c>
      <c r="G1738">
        <v>0.5036122489970235</v>
      </c>
      <c r="H1738">
        <f>+C1738/'Dados Primários'!$D$31</f>
        <v>0.31372549019607843</v>
      </c>
      <c r="I1738" s="63">
        <v>137955729515.27115</v>
      </c>
      <c r="J1738" s="38">
        <f t="shared" si="28"/>
        <v>1768411.691384759</v>
      </c>
    </row>
    <row r="1739" spans="3:10">
      <c r="C1739">
        <v>19</v>
      </c>
      <c r="E1739">
        <v>82.360238916408377</v>
      </c>
      <c r="G1739">
        <v>0.51106889297304159</v>
      </c>
      <c r="H1739">
        <f>+C1739/'Dados Primários'!$D$31</f>
        <v>0.37254901960784315</v>
      </c>
      <c r="I1739" s="63">
        <v>149945963161.97235</v>
      </c>
      <c r="J1739" s="38">
        <f t="shared" si="28"/>
        <v>2351339.0070991367</v>
      </c>
    </row>
    <row r="1740" spans="3:10">
      <c r="C1740">
        <v>17</v>
      </c>
      <c r="E1740">
        <v>76.535468075673776</v>
      </c>
      <c r="G1740">
        <v>0.53488419790979669</v>
      </c>
      <c r="H1740">
        <f>+C1740/'Dados Primários'!$D$31</f>
        <v>0.33333333333333331</v>
      </c>
      <c r="I1740" s="63">
        <v>129802863269.02121</v>
      </c>
      <c r="J1740" s="38">
        <f t="shared" si="28"/>
        <v>1771273.1039456225</v>
      </c>
    </row>
    <row r="1741" spans="3:10">
      <c r="C1741">
        <v>20</v>
      </c>
      <c r="E1741">
        <v>83.611947849212186</v>
      </c>
      <c r="G1741">
        <v>0.49871426995318119</v>
      </c>
      <c r="H1741">
        <f>+C1741/'Dados Primários'!$D$31</f>
        <v>0.39215686274509803</v>
      </c>
      <c r="I1741" s="63">
        <v>134722962439.39687</v>
      </c>
      <c r="J1741" s="38">
        <f t="shared" si="28"/>
        <v>2203035.9269995783</v>
      </c>
    </row>
    <row r="1742" spans="3:10">
      <c r="C1742">
        <v>17</v>
      </c>
      <c r="E1742">
        <v>82.007501709278444</v>
      </c>
      <c r="G1742">
        <v>0.49073510311578172</v>
      </c>
      <c r="H1742">
        <f>+C1742/'Dados Primários'!$D$31</f>
        <v>0.33333333333333331</v>
      </c>
      <c r="I1742" s="63">
        <v>146829718943.14035</v>
      </c>
      <c r="J1742" s="38">
        <f t="shared" si="28"/>
        <v>1969669.7692348661</v>
      </c>
    </row>
    <row r="1743" spans="3:10">
      <c r="C1743">
        <v>20</v>
      </c>
      <c r="E1743">
        <v>76.081227842756192</v>
      </c>
      <c r="G1743">
        <v>0.48487806694343599</v>
      </c>
      <c r="H1743">
        <f>+C1743/'Dados Primários'!$D$31</f>
        <v>0.39215686274509803</v>
      </c>
      <c r="I1743" s="63">
        <v>135086277359.67108</v>
      </c>
      <c r="J1743" s="38">
        <f t="shared" si="28"/>
        <v>1954254.4332525113</v>
      </c>
    </row>
    <row r="1744" spans="3:10">
      <c r="C1744">
        <v>18</v>
      </c>
      <c r="E1744">
        <v>81.196353203242808</v>
      </c>
      <c r="G1744">
        <v>0.5456711183281947</v>
      </c>
      <c r="H1744">
        <f>+C1744/'Dados Primários'!$D$31</f>
        <v>0.35294117647058826</v>
      </c>
      <c r="I1744" s="63">
        <v>133063583991.98558</v>
      </c>
      <c r="J1744" s="38">
        <f t="shared" si="28"/>
        <v>2080793.7636619278</v>
      </c>
    </row>
    <row r="1745" spans="3:10">
      <c r="C1745">
        <v>19</v>
      </c>
      <c r="E1745">
        <v>83.108286901893223</v>
      </c>
      <c r="G1745">
        <v>0.49448574196756157</v>
      </c>
      <c r="H1745">
        <f>+C1745/'Dados Primários'!$D$31</f>
        <v>0.37254901960784315</v>
      </c>
      <c r="I1745" s="63">
        <v>127656153301.54828</v>
      </c>
      <c r="J1745" s="38">
        <f t="shared" si="28"/>
        <v>1954444.2302732177</v>
      </c>
    </row>
    <row r="1746" spans="3:10">
      <c r="C1746">
        <v>20</v>
      </c>
      <c r="E1746">
        <v>80.97796011947932</v>
      </c>
      <c r="G1746">
        <v>0.52186524880671192</v>
      </c>
      <c r="H1746">
        <f>+C1746/'Dados Primários'!$D$31</f>
        <v>0.39215686274509803</v>
      </c>
      <c r="I1746" s="63">
        <v>144968539122.01178</v>
      </c>
      <c r="J1746" s="38">
        <f t="shared" si="28"/>
        <v>2402474.5316547211</v>
      </c>
    </row>
    <row r="1747" spans="3:10">
      <c r="C1747">
        <v>17</v>
      </c>
      <c r="E1747">
        <v>76.575728088885413</v>
      </c>
      <c r="G1747">
        <v>0.48923669440636258</v>
      </c>
      <c r="H1747">
        <f>+C1747/'Dados Primários'!$D$31</f>
        <v>0.33333333333333331</v>
      </c>
      <c r="I1747" s="63">
        <v>144237023651.71027</v>
      </c>
      <c r="J1747" s="38">
        <f t="shared" si="28"/>
        <v>1801215.4161247255</v>
      </c>
    </row>
    <row r="1748" spans="3:10">
      <c r="C1748">
        <v>17</v>
      </c>
      <c r="E1748">
        <v>80.261989897239019</v>
      </c>
      <c r="G1748">
        <v>0.50112288773577796</v>
      </c>
      <c r="H1748">
        <f>+C1748/'Dados Primários'!$D$31</f>
        <v>0.33333333333333331</v>
      </c>
      <c r="I1748" s="63">
        <v>149656514294.28558</v>
      </c>
      <c r="J1748" s="38">
        <f t="shared" si="28"/>
        <v>2006450.8810227849</v>
      </c>
    </row>
    <row r="1749" spans="3:10">
      <c r="C1749">
        <v>20</v>
      </c>
      <c r="E1749">
        <v>83.264202896162956</v>
      </c>
      <c r="G1749">
        <v>0.47237417521997088</v>
      </c>
      <c r="H1749">
        <f>+C1749/'Dados Primários'!$D$31</f>
        <v>0.39215686274509803</v>
      </c>
      <c r="I1749" s="63">
        <v>125035744057.51924</v>
      </c>
      <c r="J1749" s="38">
        <f t="shared" si="28"/>
        <v>1928583.6377605353</v>
      </c>
    </row>
    <row r="1750" spans="3:10">
      <c r="C1750">
        <v>15</v>
      </c>
      <c r="E1750">
        <v>77.458075810902784</v>
      </c>
      <c r="G1750">
        <v>0.49276292204985533</v>
      </c>
      <c r="H1750">
        <f>+C1750/'Dados Primários'!$D$31</f>
        <v>0.29411764705882354</v>
      </c>
      <c r="I1750" s="63">
        <v>143750374725.90356</v>
      </c>
      <c r="J1750" s="38">
        <f t="shared" si="28"/>
        <v>1613744.5720804858</v>
      </c>
    </row>
    <row r="1751" spans="3:10">
      <c r="C1751">
        <v>17</v>
      </c>
      <c r="E1751">
        <v>77.880153843145891</v>
      </c>
      <c r="G1751">
        <v>0.46643089191821913</v>
      </c>
      <c r="H1751">
        <f>+C1751/'Dados Primários'!$D$31</f>
        <v>0.33333333333333331</v>
      </c>
      <c r="I1751" s="63">
        <v>130548018261.11414</v>
      </c>
      <c r="J1751" s="38">
        <f t="shared" si="28"/>
        <v>1580749.8009306125</v>
      </c>
    </row>
    <row r="1752" spans="3:10">
      <c r="C1752">
        <v>17</v>
      </c>
      <c r="E1752">
        <v>83.74564175295906</v>
      </c>
      <c r="G1752">
        <v>0.50400046950858113</v>
      </c>
      <c r="H1752">
        <f>+C1752/'Dados Primários'!$D$31</f>
        <v>0.33333333333333331</v>
      </c>
      <c r="I1752" s="63">
        <v>148542914545.41632</v>
      </c>
      <c r="J1752" s="38">
        <f t="shared" si="28"/>
        <v>2089891.9935531018</v>
      </c>
    </row>
    <row r="1753" spans="3:10">
      <c r="C1753">
        <v>18</v>
      </c>
      <c r="E1753">
        <v>81.000941982958906</v>
      </c>
      <c r="G1753">
        <v>0.53589103072224709</v>
      </c>
      <c r="H1753">
        <f>+C1753/'Dados Primários'!$D$31</f>
        <v>0.35294117647058826</v>
      </c>
      <c r="I1753" s="63">
        <v>128764764812.19975</v>
      </c>
      <c r="J1753" s="38">
        <f t="shared" si="28"/>
        <v>1972722.1714908571</v>
      </c>
    </row>
    <row r="1754" spans="3:10">
      <c r="C1754">
        <v>19</v>
      </c>
      <c r="E1754">
        <v>78.831907590307253</v>
      </c>
      <c r="G1754">
        <v>0.52055334880508175</v>
      </c>
      <c r="H1754">
        <f>+C1754/'Dados Primários'!$D$31</f>
        <v>0.37254901960784315</v>
      </c>
      <c r="I1754" s="63">
        <v>147402198641.28259</v>
      </c>
      <c r="J1754" s="38">
        <f t="shared" si="28"/>
        <v>2253484.975512892</v>
      </c>
    </row>
    <row r="1755" spans="3:10">
      <c r="C1755">
        <v>18</v>
      </c>
      <c r="E1755">
        <v>79.870870293989256</v>
      </c>
      <c r="G1755">
        <v>0.54013336700859171</v>
      </c>
      <c r="H1755">
        <f>+C1755/'Dados Primários'!$D$31</f>
        <v>0.35294117647058826</v>
      </c>
      <c r="I1755" s="63">
        <v>126752564036.6378</v>
      </c>
      <c r="J1755" s="38">
        <f t="shared" si="28"/>
        <v>1929960.8791061866</v>
      </c>
    </row>
    <row r="1756" spans="3:10">
      <c r="C1756">
        <v>18</v>
      </c>
      <c r="E1756">
        <v>77.717031077350043</v>
      </c>
      <c r="G1756">
        <v>0.52149931340082523</v>
      </c>
      <c r="H1756">
        <f>+C1756/'Dados Primários'!$D$31</f>
        <v>0.35294117647058826</v>
      </c>
      <c r="I1756" s="63">
        <v>138343763771.62698</v>
      </c>
      <c r="J1756" s="38">
        <f t="shared" si="28"/>
        <v>1978936.4977989479</v>
      </c>
    </row>
    <row r="1757" spans="3:10">
      <c r="C1757">
        <v>19</v>
      </c>
      <c r="E1757">
        <v>78.141317022098846</v>
      </c>
      <c r="G1757">
        <v>0.53896032766856272</v>
      </c>
      <c r="H1757">
        <f>+C1757/'Dados Primários'!$D$31</f>
        <v>0.37254901960784315</v>
      </c>
      <c r="I1757" s="63">
        <v>131637709734.79269</v>
      </c>
      <c r="J1757" s="38">
        <f t="shared" si="28"/>
        <v>2065386.1844863552</v>
      </c>
    </row>
    <row r="1758" spans="3:10">
      <c r="C1758">
        <v>18</v>
      </c>
      <c r="E1758">
        <v>81.11519041523114</v>
      </c>
      <c r="G1758">
        <v>0.50622712553303095</v>
      </c>
      <c r="H1758">
        <f>+C1758/'Dados Primários'!$D$31</f>
        <v>0.35294117647058826</v>
      </c>
      <c r="I1758" s="63">
        <v>132987512660.67267</v>
      </c>
      <c r="J1758" s="38">
        <f t="shared" si="28"/>
        <v>1927350.9259690996</v>
      </c>
    </row>
    <row r="1759" spans="3:10">
      <c r="C1759">
        <v>17</v>
      </c>
      <c r="E1759">
        <v>79.005308789669215</v>
      </c>
      <c r="G1759">
        <v>0.45929883365021035</v>
      </c>
      <c r="H1759">
        <f>+C1759/'Dados Primários'!$D$31</f>
        <v>0.33333333333333331</v>
      </c>
      <c r="I1759" s="63">
        <v>139125287925.41721</v>
      </c>
      <c r="J1759" s="38">
        <f t="shared" si="28"/>
        <v>1682815.2492179396</v>
      </c>
    </row>
    <row r="1760" spans="3:10">
      <c r="C1760">
        <v>16</v>
      </c>
      <c r="E1760">
        <v>82.224827970482792</v>
      </c>
      <c r="G1760">
        <v>0.53549715908500239</v>
      </c>
      <c r="H1760">
        <f>+C1760/'Dados Primários'!$D$31</f>
        <v>0.31372549019607843</v>
      </c>
      <c r="I1760" s="63">
        <v>126714162486.9379</v>
      </c>
      <c r="J1760" s="38">
        <f t="shared" si="28"/>
        <v>1750391.1494409458</v>
      </c>
    </row>
    <row r="1761" spans="3:10">
      <c r="C1761">
        <v>20</v>
      </c>
      <c r="E1761">
        <v>80.68369990432808</v>
      </c>
      <c r="G1761">
        <v>0.50075274163426498</v>
      </c>
      <c r="H1761">
        <f>+C1761/'Dados Primários'!$D$31</f>
        <v>0.39215686274509803</v>
      </c>
      <c r="I1761" s="63">
        <v>122928917965.35297</v>
      </c>
      <c r="J1761" s="38">
        <f t="shared" si="28"/>
        <v>1947704.2846276821</v>
      </c>
    </row>
    <row r="1762" spans="3:10">
      <c r="C1762">
        <v>14</v>
      </c>
      <c r="E1762">
        <v>82.944292041912817</v>
      </c>
      <c r="G1762">
        <v>0.45132864709074083</v>
      </c>
      <c r="H1762">
        <f>+C1762/'Dados Primários'!$D$31</f>
        <v>0.27450980392156865</v>
      </c>
      <c r="I1762" s="63">
        <v>134324243687.24425</v>
      </c>
      <c r="J1762" s="38">
        <f t="shared" si="28"/>
        <v>1380357.7834497825</v>
      </c>
    </row>
    <row r="1763" spans="3:10">
      <c r="C1763">
        <v>20</v>
      </c>
      <c r="E1763">
        <v>76.716348428612733</v>
      </c>
      <c r="G1763">
        <v>0.48057165408067948</v>
      </c>
      <c r="H1763">
        <f>+C1763/'Dados Primários'!$D$31</f>
        <v>0.39215686274509803</v>
      </c>
      <c r="I1763" s="63">
        <v>135563651514.03642</v>
      </c>
      <c r="J1763" s="38">
        <f t="shared" si="28"/>
        <v>1959968.7718921443</v>
      </c>
    </row>
    <row r="1764" spans="3:10">
      <c r="C1764">
        <v>18</v>
      </c>
      <c r="E1764">
        <v>83.668039694273858</v>
      </c>
      <c r="G1764">
        <v>0.46779013398000513</v>
      </c>
      <c r="H1764">
        <f>+C1764/'Dados Primários'!$D$31</f>
        <v>0.35294117647058826</v>
      </c>
      <c r="I1764" s="63">
        <v>146290996410.08813</v>
      </c>
      <c r="J1764" s="38">
        <f t="shared" si="28"/>
        <v>2020833.7141986287</v>
      </c>
    </row>
    <row r="1765" spans="3:10">
      <c r="C1765">
        <v>18</v>
      </c>
      <c r="E1765">
        <v>80.743141660812839</v>
      </c>
      <c r="G1765">
        <v>0.54878180194589399</v>
      </c>
      <c r="H1765">
        <f>+C1765/'Dados Primários'!$D$31</f>
        <v>0.35294117647058826</v>
      </c>
      <c r="I1765" s="63">
        <v>140776664351.47479</v>
      </c>
      <c r="J1765" s="38">
        <f t="shared" si="28"/>
        <v>2201599.6344106956</v>
      </c>
    </row>
    <row r="1766" spans="3:10">
      <c r="C1766">
        <v>18</v>
      </c>
      <c r="E1766">
        <v>81.981893281443931</v>
      </c>
      <c r="G1766">
        <v>0.47574530463933262</v>
      </c>
      <c r="H1766">
        <f>+C1766/'Dados Primários'!$D$31</f>
        <v>0.35294117647058826</v>
      </c>
      <c r="I1766" s="63">
        <v>131397755237.01578</v>
      </c>
      <c r="J1766" s="38">
        <f t="shared" si="28"/>
        <v>1808767.4304611736</v>
      </c>
    </row>
    <row r="1767" spans="3:10">
      <c r="C1767">
        <v>18</v>
      </c>
      <c r="E1767">
        <v>77.680381228067162</v>
      </c>
      <c r="G1767">
        <v>0.45133507326307476</v>
      </c>
      <c r="H1767">
        <f>+C1767/'Dados Primários'!$D$31</f>
        <v>0.35294117647058826</v>
      </c>
      <c r="I1767" s="63">
        <v>150072268524.24084</v>
      </c>
      <c r="J1767" s="38">
        <f t="shared" si="28"/>
        <v>1857005.5795512681</v>
      </c>
    </row>
    <row r="1768" spans="3:10">
      <c r="C1768">
        <v>17</v>
      </c>
      <c r="E1768">
        <v>78.167300124730588</v>
      </c>
      <c r="G1768">
        <v>0.48857633249767884</v>
      </c>
      <c r="H1768">
        <f>+C1768/'Dados Primários'!$D$31</f>
        <v>0.33333333333333331</v>
      </c>
      <c r="I1768" s="63">
        <v>122617086915.58665</v>
      </c>
      <c r="J1768" s="38">
        <f t="shared" si="28"/>
        <v>1560943.8334695923</v>
      </c>
    </row>
    <row r="1769" spans="3:10">
      <c r="C1769">
        <v>19</v>
      </c>
      <c r="E1769">
        <v>77.813196347008088</v>
      </c>
      <c r="G1769">
        <v>0.50242028848846454</v>
      </c>
      <c r="H1769">
        <f>+C1769/'Dados Primários'!$D$31</f>
        <v>0.37254901960784315</v>
      </c>
      <c r="I1769" s="63">
        <v>143379790264.82431</v>
      </c>
      <c r="J1769" s="38">
        <f t="shared" si="28"/>
        <v>2088294.7153167259</v>
      </c>
    </row>
    <row r="1770" spans="3:10">
      <c r="C1770">
        <v>19</v>
      </c>
      <c r="E1770">
        <v>78.39100416488526</v>
      </c>
      <c r="G1770">
        <v>0.47778862562393243</v>
      </c>
      <c r="H1770">
        <f>+C1770/'Dados Primários'!$D$31</f>
        <v>0.37254901960784315</v>
      </c>
      <c r="I1770" s="63">
        <v>142134980902.13861</v>
      </c>
      <c r="J1770" s="38">
        <f t="shared" si="28"/>
        <v>1983290.9703366784</v>
      </c>
    </row>
    <row r="1771" spans="3:10">
      <c r="C1771">
        <v>18</v>
      </c>
      <c r="E1771">
        <v>77.606999226662793</v>
      </c>
      <c r="G1771">
        <v>0.49343086143184028</v>
      </c>
      <c r="H1771">
        <f>+C1771/'Dados Primários'!$D$31</f>
        <v>0.35294117647058826</v>
      </c>
      <c r="I1771" s="63">
        <v>130624022243.83504</v>
      </c>
      <c r="J1771" s="38">
        <f t="shared" si="28"/>
        <v>1765438.4527103959</v>
      </c>
    </row>
    <row r="1772" spans="3:10">
      <c r="C1772">
        <v>19</v>
      </c>
      <c r="E1772">
        <v>76.836002521606162</v>
      </c>
      <c r="G1772">
        <v>0.49248808493953578</v>
      </c>
      <c r="H1772">
        <f>+C1772/'Dados Primários'!$D$31</f>
        <v>0.37254901960784315</v>
      </c>
      <c r="I1772" s="63">
        <v>135941852135.55669</v>
      </c>
      <c r="J1772" s="38">
        <f t="shared" si="28"/>
        <v>1916448.2543663085</v>
      </c>
    </row>
    <row r="1773" spans="3:10">
      <c r="C1773">
        <v>19</v>
      </c>
      <c r="E1773">
        <v>78.694380634787663</v>
      </c>
      <c r="G1773">
        <v>0.54724357877729635</v>
      </c>
      <c r="H1773">
        <f>+C1773/'Dados Primários'!$D$31</f>
        <v>0.37254901960784315</v>
      </c>
      <c r="I1773" s="63">
        <v>142708842301.14001</v>
      </c>
      <c r="J1773" s="38">
        <f t="shared" si="28"/>
        <v>2289595.1889279056</v>
      </c>
    </row>
    <row r="1774" spans="3:10">
      <c r="C1774">
        <v>17</v>
      </c>
      <c r="E1774">
        <v>80.455328876364661</v>
      </c>
      <c r="G1774">
        <v>0.52282851001845143</v>
      </c>
      <c r="H1774">
        <f>+C1774/'Dados Primários'!$D$31</f>
        <v>0.33333333333333331</v>
      </c>
      <c r="I1774" s="63">
        <v>145512555259.98425</v>
      </c>
      <c r="J1774" s="38">
        <f t="shared" si="28"/>
        <v>2040296.5193015812</v>
      </c>
    </row>
    <row r="1775" spans="3:10">
      <c r="C1775">
        <v>17</v>
      </c>
      <c r="E1775">
        <v>76.712425060901992</v>
      </c>
      <c r="G1775">
        <v>0.47876788011229032</v>
      </c>
      <c r="H1775">
        <f>+C1775/'Dados Primários'!$D$31</f>
        <v>0.33333333333333331</v>
      </c>
      <c r="I1775" s="63">
        <v>137516254555.20874</v>
      </c>
      <c r="J1775" s="38">
        <f t="shared" si="28"/>
        <v>1683540.23097603</v>
      </c>
    </row>
    <row r="1776" spans="3:10">
      <c r="C1776">
        <v>17</v>
      </c>
      <c r="E1776">
        <v>81.727998579725622</v>
      </c>
      <c r="G1776">
        <v>0.45176104726351846</v>
      </c>
      <c r="H1776">
        <f>+C1776/'Dados Primários'!$D$31</f>
        <v>0.33333333333333331</v>
      </c>
      <c r="I1776" s="63">
        <v>143690309393.07544</v>
      </c>
      <c r="J1776" s="38">
        <f t="shared" si="28"/>
        <v>1768421.8423759935</v>
      </c>
    </row>
    <row r="1777" spans="3:10">
      <c r="C1777">
        <v>19</v>
      </c>
      <c r="E1777">
        <v>82.472129448536847</v>
      </c>
      <c r="G1777">
        <v>0.54792135795481567</v>
      </c>
      <c r="H1777">
        <f>+C1777/'Dados Primários'!$D$31</f>
        <v>0.37254901960784315</v>
      </c>
      <c r="I1777" s="63">
        <v>141029969418.901</v>
      </c>
      <c r="J1777" s="38">
        <f t="shared" si="28"/>
        <v>2374216.2570825624</v>
      </c>
    </row>
    <row r="1778" spans="3:10">
      <c r="C1778">
        <v>20</v>
      </c>
      <c r="E1778">
        <v>77.079641558732675</v>
      </c>
      <c r="G1778">
        <v>0.5142631465868388</v>
      </c>
      <c r="H1778">
        <f>+C1778/'Dados Primários'!$D$31</f>
        <v>0.39215686274509803</v>
      </c>
      <c r="I1778" s="63">
        <v>128696023469.18361</v>
      </c>
      <c r="J1778" s="38">
        <f t="shared" si="28"/>
        <v>2000552.8860658477</v>
      </c>
    </row>
    <row r="1779" spans="3:10">
      <c r="C1779">
        <v>19</v>
      </c>
      <c r="E1779">
        <v>77.535677619993535</v>
      </c>
      <c r="G1779">
        <v>0.52070468499823697</v>
      </c>
      <c r="H1779">
        <f>+C1779/'Dados Primários'!$D$31</f>
        <v>0.37254901960784315</v>
      </c>
      <c r="I1779" s="63">
        <v>132066446568.84784</v>
      </c>
      <c r="J1779" s="38">
        <f t="shared" si="28"/>
        <v>1986410.4420120637</v>
      </c>
    </row>
    <row r="1780" spans="3:10">
      <c r="C1780">
        <v>20</v>
      </c>
      <c r="E1780">
        <v>78.133759231368899</v>
      </c>
      <c r="G1780">
        <v>0.48364076536783984</v>
      </c>
      <c r="H1780">
        <f>+C1780/'Dados Primários'!$D$31</f>
        <v>0.39215686274509803</v>
      </c>
      <c r="I1780" s="63">
        <v>138767482625.67795</v>
      </c>
      <c r="J1780" s="38">
        <f t="shared" si="28"/>
        <v>2056407.3578427194</v>
      </c>
    </row>
    <row r="1781" spans="3:10">
      <c r="C1781">
        <v>20</v>
      </c>
      <c r="E1781">
        <v>82.091401617085282</v>
      </c>
      <c r="G1781">
        <v>0.45034353728422127</v>
      </c>
      <c r="H1781">
        <f>+C1781/'Dados Primários'!$D$31</f>
        <v>0.39215686274509803</v>
      </c>
      <c r="I1781" s="63">
        <v>143080489769.14981</v>
      </c>
      <c r="J1781" s="38">
        <f t="shared" si="28"/>
        <v>2074349.0805677848</v>
      </c>
    </row>
    <row r="1782" spans="3:10">
      <c r="C1782">
        <v>19</v>
      </c>
      <c r="E1782">
        <v>78.186978352343189</v>
      </c>
      <c r="G1782">
        <v>0.52383113590713182</v>
      </c>
      <c r="H1782">
        <f>+C1782/'Dados Primários'!$D$31</f>
        <v>0.37254901960784315</v>
      </c>
      <c r="I1782" s="63">
        <v>151791550100.68396</v>
      </c>
      <c r="J1782" s="38">
        <f t="shared" si="28"/>
        <v>2316097.0809049807</v>
      </c>
    </row>
    <row r="1783" spans="3:10">
      <c r="C1783">
        <v>17</v>
      </c>
      <c r="E1783">
        <v>80.545167831957883</v>
      </c>
      <c r="G1783">
        <v>0.52990119116376211</v>
      </c>
      <c r="H1783">
        <f>+C1783/'Dados Primários'!$D$31</f>
        <v>0.33333333333333331</v>
      </c>
      <c r="I1783" s="63">
        <v>128582542195.25612</v>
      </c>
      <c r="J1783" s="38">
        <f t="shared" si="28"/>
        <v>1829342.9867380538</v>
      </c>
    </row>
    <row r="1784" spans="3:10">
      <c r="C1784">
        <v>17</v>
      </c>
      <c r="E1784">
        <v>82.635751716157301</v>
      </c>
      <c r="G1784">
        <v>0.54931988934954623</v>
      </c>
      <c r="H1784">
        <f>+C1784/'Dados Primários'!$D$31</f>
        <v>0.33333333333333331</v>
      </c>
      <c r="I1784" s="63">
        <v>144786675669.6192</v>
      </c>
      <c r="J1784" s="38">
        <f t="shared" si="28"/>
        <v>2190789.4861759194</v>
      </c>
    </row>
    <row r="1785" spans="3:10">
      <c r="C1785">
        <v>18</v>
      </c>
      <c r="E1785">
        <v>83.079093455839484</v>
      </c>
      <c r="G1785">
        <v>0.51938029782352058</v>
      </c>
      <c r="H1785">
        <f>+C1785/'Dados Primários'!$D$31</f>
        <v>0.35294117647058826</v>
      </c>
      <c r="I1785" s="63">
        <v>147657979289.84183</v>
      </c>
      <c r="J1785" s="38">
        <f t="shared" si="28"/>
        <v>2248725.6298973137</v>
      </c>
    </row>
    <row r="1786" spans="3:10">
      <c r="C1786">
        <v>19</v>
      </c>
      <c r="E1786">
        <v>78.323712294140691</v>
      </c>
      <c r="G1786">
        <v>0.52466551990931187</v>
      </c>
      <c r="H1786">
        <f>+C1786/'Dados Primários'!$D$31</f>
        <v>0.37254901960784315</v>
      </c>
      <c r="I1786" s="63">
        <v>135657924371.61223</v>
      </c>
      <c r="J1786" s="38">
        <f t="shared" si="28"/>
        <v>2076846.4105654471</v>
      </c>
    </row>
    <row r="1787" spans="3:10">
      <c r="C1787">
        <v>19</v>
      </c>
      <c r="E1787">
        <v>82.632527622688812</v>
      </c>
      <c r="G1787">
        <v>0.45339311580331676</v>
      </c>
      <c r="H1787">
        <f>+C1787/'Dados Primários'!$D$31</f>
        <v>0.37254901960784315</v>
      </c>
      <c r="I1787" s="63">
        <v>140734913686.6326</v>
      </c>
      <c r="J1787" s="38">
        <f t="shared" si="28"/>
        <v>1964315.4614140135</v>
      </c>
    </row>
    <row r="1788" spans="3:10">
      <c r="C1788">
        <v>19</v>
      </c>
      <c r="E1788">
        <v>76.891754530785491</v>
      </c>
      <c r="G1788">
        <v>0.47809730634470349</v>
      </c>
      <c r="H1788">
        <f>+C1788/'Dados Primários'!$D$31</f>
        <v>0.37254901960784315</v>
      </c>
      <c r="I1788" s="63">
        <v>149694331234.17865</v>
      </c>
      <c r="J1788" s="38">
        <f t="shared" si="28"/>
        <v>2050146.2677111449</v>
      </c>
    </row>
    <row r="1789" spans="3:10">
      <c r="C1789">
        <v>19</v>
      </c>
      <c r="E1789">
        <v>79.718398911747329</v>
      </c>
      <c r="G1789">
        <v>0.48142773543085332</v>
      </c>
      <c r="H1789">
        <f>+C1789/'Dados Primários'!$D$31</f>
        <v>0.37254901960784315</v>
      </c>
      <c r="I1789" s="63">
        <v>130625052840.73997</v>
      </c>
      <c r="J1789" s="38">
        <f t="shared" si="28"/>
        <v>1867667.5721978422</v>
      </c>
    </row>
    <row r="1790" spans="3:10">
      <c r="C1790">
        <v>18</v>
      </c>
      <c r="E1790">
        <v>83.130509737474156</v>
      </c>
      <c r="G1790">
        <v>0.45594938635171828</v>
      </c>
      <c r="H1790">
        <f>+C1790/'Dados Primários'!$D$31</f>
        <v>0.35294117647058826</v>
      </c>
      <c r="I1790" s="63">
        <v>123263094316.82484</v>
      </c>
      <c r="J1790" s="38">
        <f t="shared" si="28"/>
        <v>1648968.9342505122</v>
      </c>
    </row>
    <row r="1791" spans="3:10">
      <c r="C1791">
        <v>18</v>
      </c>
      <c r="E1791">
        <v>78.477157728037412</v>
      </c>
      <c r="G1791">
        <v>0.54133641332915827</v>
      </c>
      <c r="H1791">
        <f>+C1791/'Dados Primários'!$D$31</f>
        <v>0.35294117647058826</v>
      </c>
      <c r="I1791" s="63">
        <v>140826182875.23566</v>
      </c>
      <c r="J1791" s="38">
        <f t="shared" si="28"/>
        <v>2111525.0762069784</v>
      </c>
    </row>
    <row r="1792" spans="3:10">
      <c r="C1792">
        <v>20</v>
      </c>
      <c r="E1792">
        <v>77.589935124660812</v>
      </c>
      <c r="G1792">
        <v>0.54109882316137614</v>
      </c>
      <c r="H1792">
        <f>+C1792/'Dados Primários'!$D$31</f>
        <v>0.39215686274509803</v>
      </c>
      <c r="I1792" s="63">
        <v>123655584085.57231</v>
      </c>
      <c r="J1792" s="38">
        <f t="shared" si="28"/>
        <v>2035895.727022839</v>
      </c>
    </row>
    <row r="1793" spans="3:10">
      <c r="C1793">
        <v>16</v>
      </c>
      <c r="E1793">
        <v>78.039640174265784</v>
      </c>
      <c r="G1793">
        <v>0.54792087324798155</v>
      </c>
      <c r="H1793">
        <f>+C1793/'Dados Primários'!$D$31</f>
        <v>0.31372549019607843</v>
      </c>
      <c r="I1793" s="63">
        <v>137401726213.93657</v>
      </c>
      <c r="J1793" s="38">
        <f t="shared" si="28"/>
        <v>1843211.1933431742</v>
      </c>
    </row>
    <row r="1794" spans="3:10">
      <c r="C1794">
        <v>19</v>
      </c>
      <c r="E1794">
        <v>76.232408885020959</v>
      </c>
      <c r="G1794">
        <v>0.50611667882470257</v>
      </c>
      <c r="H1794">
        <f>+C1794/'Dados Primários'!$D$31</f>
        <v>0.37254901960784315</v>
      </c>
      <c r="I1794" s="63">
        <v>138812477631.87274</v>
      </c>
      <c r="J1794" s="38">
        <f t="shared" si="28"/>
        <v>1995272.5309126885</v>
      </c>
    </row>
    <row r="1795" spans="3:10">
      <c r="C1795">
        <v>18</v>
      </c>
      <c r="E1795">
        <v>78.096130547158481</v>
      </c>
      <c r="G1795">
        <v>0.50302100677649542</v>
      </c>
      <c r="H1795">
        <f>+C1795/'Dados Primários'!$D$31</f>
        <v>0.35294117647058826</v>
      </c>
      <c r="I1795" s="63">
        <v>149311558885.17926</v>
      </c>
      <c r="J1795" s="38">
        <f t="shared" si="28"/>
        <v>2070195.675955168</v>
      </c>
    </row>
    <row r="1796" spans="3:10">
      <c r="C1796">
        <v>17</v>
      </c>
      <c r="E1796">
        <v>81.666106092588095</v>
      </c>
      <c r="G1796">
        <v>0.47406089255775369</v>
      </c>
      <c r="H1796">
        <f>+C1796/'Dados Primários'!$D$31</f>
        <v>0.33333333333333331</v>
      </c>
      <c r="I1796" s="63">
        <v>147370183207.73273</v>
      </c>
      <c r="J1796" s="38">
        <f t="shared" si="28"/>
        <v>1901797.8283116997</v>
      </c>
    </row>
    <row r="1797" spans="3:10">
      <c r="C1797">
        <v>19</v>
      </c>
      <c r="E1797">
        <v>82.245098128097638</v>
      </c>
      <c r="G1797">
        <v>0.54142121816585831</v>
      </c>
      <c r="H1797">
        <f>+C1797/'Dados Primários'!$D$31</f>
        <v>0.37254901960784315</v>
      </c>
      <c r="I1797" s="63">
        <v>128669172363.66736</v>
      </c>
      <c r="J1797" s="38">
        <f t="shared" si="28"/>
        <v>2134534.7383005242</v>
      </c>
    </row>
    <row r="1798" spans="3:10">
      <c r="C1798">
        <v>19</v>
      </c>
      <c r="E1798">
        <v>77.364238937089326</v>
      </c>
      <c r="G1798">
        <v>0.46641371358019007</v>
      </c>
      <c r="H1798">
        <f>+C1798/'Dados Primários'!$D$31</f>
        <v>0.37254901960784315</v>
      </c>
      <c r="I1798" s="63">
        <v>130779916157.37784</v>
      </c>
      <c r="J1798" s="38">
        <f t="shared" si="28"/>
        <v>1758069.5346540431</v>
      </c>
    </row>
    <row r="1799" spans="3:10">
      <c r="C1799">
        <v>17</v>
      </c>
      <c r="E1799">
        <v>76.763815660385333</v>
      </c>
      <c r="G1799">
        <v>0.51528414225451846</v>
      </c>
      <c r="H1799">
        <f>+C1799/'Dados Primários'!$D$31</f>
        <v>0.33333333333333331</v>
      </c>
      <c r="I1799" s="63">
        <v>146050857049.43671</v>
      </c>
      <c r="J1799" s="38">
        <f t="shared" si="28"/>
        <v>1925689.162754796</v>
      </c>
    </row>
    <row r="1800" spans="3:10">
      <c r="C1800">
        <v>19</v>
      </c>
      <c r="E1800">
        <v>81.449804096226487</v>
      </c>
      <c r="G1800">
        <v>0.48057887169093777</v>
      </c>
      <c r="H1800">
        <f>+C1800/'Dados Primários'!$D$31</f>
        <v>0.37254901960784315</v>
      </c>
      <c r="I1800" s="63">
        <v>124754429882.74359</v>
      </c>
      <c r="J1800" s="38">
        <f t="shared" ref="J1800:J1863" si="29">+E1800*G1800*H1800*I1800/1000000</f>
        <v>1819257.2663477864</v>
      </c>
    </row>
    <row r="1801" spans="3:10">
      <c r="C1801">
        <v>14</v>
      </c>
      <c r="E1801">
        <v>78.85744527860426</v>
      </c>
      <c r="G1801">
        <v>0.48909650959032425</v>
      </c>
      <c r="H1801">
        <f>+C1801/'Dados Primários'!$D$31</f>
        <v>0.27450980392156865</v>
      </c>
      <c r="I1801" s="63">
        <v>125703039271.61873</v>
      </c>
      <c r="J1801" s="38">
        <f t="shared" si="29"/>
        <v>1330886.1471177472</v>
      </c>
    </row>
    <row r="1802" spans="3:10">
      <c r="C1802">
        <v>19</v>
      </c>
      <c r="E1802">
        <v>77.082797501740416</v>
      </c>
      <c r="G1802">
        <v>0.54503668457969878</v>
      </c>
      <c r="H1802">
        <f>+C1802/'Dados Primários'!$D$31</f>
        <v>0.37254901960784315</v>
      </c>
      <c r="I1802" s="63">
        <v>138981038095.88638</v>
      </c>
      <c r="J1802" s="38">
        <f t="shared" si="29"/>
        <v>2175315.1174911326</v>
      </c>
    </row>
    <row r="1803" spans="3:10">
      <c r="C1803">
        <v>19</v>
      </c>
      <c r="E1803">
        <v>82.577611751192066</v>
      </c>
      <c r="G1803">
        <v>0.53155773099584402</v>
      </c>
      <c r="H1803">
        <f>+C1803/'Dados Primários'!$D$31</f>
        <v>0.37254901960784315</v>
      </c>
      <c r="I1803" s="63">
        <v>132307277562.23981</v>
      </c>
      <c r="J1803" s="38">
        <f t="shared" si="29"/>
        <v>2163614.6597195067</v>
      </c>
    </row>
    <row r="1804" spans="3:10">
      <c r="C1804">
        <v>18</v>
      </c>
      <c r="E1804">
        <v>81.920702285096382</v>
      </c>
      <c r="G1804">
        <v>0.49078484714999093</v>
      </c>
      <c r="H1804">
        <f>+C1804/'Dados Primários'!$D$31</f>
        <v>0.35294117647058826</v>
      </c>
      <c r="I1804" s="63">
        <v>136413988564.35623</v>
      </c>
      <c r="J1804" s="38">
        <f t="shared" si="29"/>
        <v>1935735.650694869</v>
      </c>
    </row>
    <row r="1805" spans="3:10">
      <c r="C1805">
        <v>19</v>
      </c>
      <c r="E1805">
        <v>81.24330561479708</v>
      </c>
      <c r="G1805">
        <v>0.52092604989694713</v>
      </c>
      <c r="H1805">
        <f>+C1805/'Dados Primários'!$D$31</f>
        <v>0.37254901960784315</v>
      </c>
      <c r="I1805" s="63">
        <v>127905801135.07146</v>
      </c>
      <c r="J1805" s="38">
        <f t="shared" si="29"/>
        <v>2016681.565342692</v>
      </c>
    </row>
    <row r="1806" spans="3:10">
      <c r="C1806">
        <v>19</v>
      </c>
      <c r="E1806">
        <v>80.237467894441195</v>
      </c>
      <c r="G1806">
        <v>0.50412061799043817</v>
      </c>
      <c r="H1806">
        <f>+C1806/'Dados Primários'!$D$31</f>
        <v>0.37254901960784315</v>
      </c>
      <c r="I1806" s="63">
        <v>140799677146.03976</v>
      </c>
      <c r="J1806" s="38">
        <f t="shared" si="29"/>
        <v>2121762.4476839369</v>
      </c>
    </row>
    <row r="1807" spans="3:10">
      <c r="C1807">
        <v>17</v>
      </c>
      <c r="E1807">
        <v>79.122901873254634</v>
      </c>
      <c r="G1807">
        <v>0.45522656529453892</v>
      </c>
      <c r="H1807">
        <f>+C1807/'Dados Primários'!$D$31</f>
        <v>0.33333333333333331</v>
      </c>
      <c r="I1807" s="63">
        <v>128173793490.1257</v>
      </c>
      <c r="J1807" s="38">
        <f t="shared" si="29"/>
        <v>1538890.7462201344</v>
      </c>
    </row>
    <row r="1808" spans="3:10">
      <c r="C1808">
        <v>17</v>
      </c>
      <c r="E1808">
        <v>82.611783790686999</v>
      </c>
      <c r="G1808">
        <v>0.4928829053150876</v>
      </c>
      <c r="H1808">
        <f>+C1808/'Dados Primários'!$D$31</f>
        <v>0.33333333333333331</v>
      </c>
      <c r="I1808" s="63">
        <v>144947188542.66553</v>
      </c>
      <c r="J1808" s="38">
        <f t="shared" si="29"/>
        <v>1967316.782540679</v>
      </c>
    </row>
    <row r="1809" spans="3:10">
      <c r="C1809">
        <v>15</v>
      </c>
      <c r="E1809">
        <v>80.250170076382432</v>
      </c>
      <c r="G1809">
        <v>0.48298963067726686</v>
      </c>
      <c r="H1809">
        <f>+C1809/'Dados Primários'!$D$31</f>
        <v>0.29411764705882354</v>
      </c>
      <c r="I1809" s="63">
        <v>145397836579.6608</v>
      </c>
      <c r="J1809" s="38">
        <f t="shared" si="29"/>
        <v>1657535.3373066178</v>
      </c>
    </row>
    <row r="1810" spans="3:10">
      <c r="C1810">
        <v>19</v>
      </c>
      <c r="E1810">
        <v>76.608473759427881</v>
      </c>
      <c r="G1810">
        <v>0.5067227928232042</v>
      </c>
      <c r="H1810">
        <f>+C1810/'Dados Primários'!$D$31</f>
        <v>0.37254901960784315</v>
      </c>
      <c r="I1810" s="63">
        <v>129439394359.21581</v>
      </c>
      <c r="J1810" s="38">
        <f t="shared" si="29"/>
        <v>1871962.5103115668</v>
      </c>
    </row>
    <row r="1811" spans="3:10">
      <c r="C1811">
        <v>16</v>
      </c>
      <c r="E1811">
        <v>78.618474704501438</v>
      </c>
      <c r="G1811">
        <v>0.48997897959313308</v>
      </c>
      <c r="H1811">
        <f>+C1811/'Dados Primários'!$D$31</f>
        <v>0.31372549019607843</v>
      </c>
      <c r="I1811" s="63">
        <v>145900995340.15216</v>
      </c>
      <c r="J1811" s="38">
        <f t="shared" si="29"/>
        <v>1763234.6992236441</v>
      </c>
    </row>
    <row r="1812" spans="3:10">
      <c r="C1812">
        <v>17</v>
      </c>
      <c r="E1812">
        <v>76.704358555704516</v>
      </c>
      <c r="G1812">
        <v>0.4767100217876537</v>
      </c>
      <c r="H1812">
        <f>+C1812/'Dados Primários'!$D$31</f>
        <v>0.33333333333333331</v>
      </c>
      <c r="I1812" s="63">
        <v>126028681937.6185</v>
      </c>
      <c r="J1812" s="38">
        <f t="shared" si="29"/>
        <v>1536110.5224656779</v>
      </c>
    </row>
    <row r="1813" spans="3:10">
      <c r="C1813">
        <v>17</v>
      </c>
      <c r="E1813">
        <v>82.154245725904701</v>
      </c>
      <c r="G1813">
        <v>0.46533618509552266</v>
      </c>
      <c r="H1813">
        <f>+C1813/'Dados Primários'!$D$31</f>
        <v>0.33333333333333331</v>
      </c>
      <c r="I1813" s="63">
        <v>122057325554.10699</v>
      </c>
      <c r="J1813" s="38">
        <f t="shared" si="29"/>
        <v>1555390.4667792206</v>
      </c>
    </row>
    <row r="1814" spans="3:10">
      <c r="C1814">
        <v>17</v>
      </c>
      <c r="E1814">
        <v>78.407915280390498</v>
      </c>
      <c r="G1814">
        <v>0.50526290044899236</v>
      </c>
      <c r="H1814">
        <f>+C1814/'Dados Primários'!$D$31</f>
        <v>0.33333333333333331</v>
      </c>
      <c r="I1814" s="63">
        <v>125470587876.37883</v>
      </c>
      <c r="J1814" s="38">
        <f t="shared" si="29"/>
        <v>1656906.4777621131</v>
      </c>
    </row>
    <row r="1815" spans="3:10">
      <c r="C1815">
        <v>18</v>
      </c>
      <c r="E1815">
        <v>81.832117522988526</v>
      </c>
      <c r="G1815">
        <v>0.45356784621419749</v>
      </c>
      <c r="H1815">
        <f>+C1815/'Dados Primários'!$D$31</f>
        <v>0.35294117647058826</v>
      </c>
      <c r="I1815" s="63">
        <v>132170438299.03493</v>
      </c>
      <c r="J1815" s="38">
        <f t="shared" si="29"/>
        <v>1731421.108979533</v>
      </c>
    </row>
    <row r="1816" spans="3:10">
      <c r="C1816">
        <v>16</v>
      </c>
      <c r="E1816">
        <v>80.399208868108317</v>
      </c>
      <c r="G1816">
        <v>0.51479132201745703</v>
      </c>
      <c r="H1816">
        <f>+C1816/'Dados Primários'!$D$31</f>
        <v>0.31372549019607843</v>
      </c>
      <c r="I1816" s="63">
        <v>146556491880.00546</v>
      </c>
      <c r="J1816" s="38">
        <f t="shared" si="29"/>
        <v>1902995.9318428808</v>
      </c>
    </row>
    <row r="1817" spans="3:10">
      <c r="C1817">
        <v>19</v>
      </c>
      <c r="E1817">
        <v>77.503446296557527</v>
      </c>
      <c r="G1817">
        <v>0.4977491474001432</v>
      </c>
      <c r="H1817">
        <f>+C1817/'Dados Primários'!$D$31</f>
        <v>0.37254901960784315</v>
      </c>
      <c r="I1817" s="63">
        <v>132959027251.67528</v>
      </c>
      <c r="J1817" s="38">
        <f t="shared" si="29"/>
        <v>1910877.2641397605</v>
      </c>
    </row>
    <row r="1818" spans="3:10">
      <c r="C1818">
        <v>17</v>
      </c>
      <c r="E1818">
        <v>80.421906242343553</v>
      </c>
      <c r="G1818">
        <v>0.46992035420607792</v>
      </c>
      <c r="H1818">
        <f>+C1818/'Dados Primários'!$D$31</f>
        <v>0.33333333333333331</v>
      </c>
      <c r="I1818" s="63">
        <v>140371018906.29669</v>
      </c>
      <c r="J1818" s="38">
        <f t="shared" si="29"/>
        <v>1768295.3997894956</v>
      </c>
    </row>
    <row r="1819" spans="3:10">
      <c r="C1819">
        <v>18</v>
      </c>
      <c r="E1819">
        <v>82.978215068102912</v>
      </c>
      <c r="G1819">
        <v>0.45139314155159199</v>
      </c>
      <c r="H1819">
        <f>+C1819/'Dados Primários'!$D$31</f>
        <v>0.35294117647058826</v>
      </c>
      <c r="I1819" s="63">
        <v>123714758128.72627</v>
      </c>
      <c r="J1819" s="38">
        <f t="shared" si="29"/>
        <v>1635471.1371650256</v>
      </c>
    </row>
    <row r="1820" spans="3:10">
      <c r="C1820">
        <v>18</v>
      </c>
      <c r="E1820">
        <v>78.860649605682426</v>
      </c>
      <c r="G1820">
        <v>0.46453005760653415</v>
      </c>
      <c r="H1820">
        <f>+C1820/'Dados Primários'!$D$31</f>
        <v>0.35294117647058826</v>
      </c>
      <c r="I1820" s="63">
        <v>141939869502.53131</v>
      </c>
      <c r="J1820" s="38">
        <f t="shared" si="29"/>
        <v>1835189.4387318199</v>
      </c>
    </row>
    <row r="1821" spans="3:10">
      <c r="C1821">
        <v>16</v>
      </c>
      <c r="E1821">
        <v>82.93792270447031</v>
      </c>
      <c r="G1821">
        <v>0.45667819301908752</v>
      </c>
      <c r="H1821">
        <f>+C1821/'Dados Primários'!$D$31</f>
        <v>0.31372549019607843</v>
      </c>
      <c r="I1821" s="63">
        <v>151386729043.62283</v>
      </c>
      <c r="J1821" s="38">
        <f t="shared" si="29"/>
        <v>1798875.2213338115</v>
      </c>
    </row>
    <row r="1822" spans="3:10">
      <c r="C1822">
        <v>20</v>
      </c>
      <c r="E1822">
        <v>81.666894032464782</v>
      </c>
      <c r="G1822">
        <v>0.49039007180388555</v>
      </c>
      <c r="H1822">
        <f>+C1822/'Dados Primários'!$D$31</f>
        <v>0.39215686274509803</v>
      </c>
      <c r="I1822" s="63">
        <v>134755036169.08334</v>
      </c>
      <c r="J1822" s="38">
        <f t="shared" si="29"/>
        <v>2116374.5596250105</v>
      </c>
    </row>
    <row r="1823" spans="3:10">
      <c r="C1823">
        <v>18</v>
      </c>
      <c r="E1823">
        <v>79.488003635540608</v>
      </c>
      <c r="G1823">
        <v>0.48593680790436306</v>
      </c>
      <c r="H1823">
        <f>+C1823/'Dados Primários'!$D$31</f>
        <v>0.35294117647058826</v>
      </c>
      <c r="I1823" s="63">
        <v>145892893783.69827</v>
      </c>
      <c r="J1823" s="38">
        <f t="shared" si="29"/>
        <v>1988922.4678444609</v>
      </c>
    </row>
    <row r="1824" spans="3:10">
      <c r="C1824">
        <v>19</v>
      </c>
      <c r="E1824">
        <v>82.877102530969822</v>
      </c>
      <c r="G1824">
        <v>0.53993044862986106</v>
      </c>
      <c r="H1824">
        <f>+C1824/'Dados Primários'!$D$31</f>
        <v>0.37254901960784315</v>
      </c>
      <c r="I1824" s="63">
        <v>139865822616.9021</v>
      </c>
      <c r="J1824" s="38">
        <f t="shared" si="29"/>
        <v>2331671.7327074572</v>
      </c>
    </row>
    <row r="1825" spans="3:10">
      <c r="C1825">
        <v>17</v>
      </c>
      <c r="E1825">
        <v>83.462238009768654</v>
      </c>
      <c r="G1825">
        <v>0.51105012207340927</v>
      </c>
      <c r="H1825">
        <f>+C1825/'Dados Primários'!$D$31</f>
        <v>0.33333333333333331</v>
      </c>
      <c r="I1825" s="63">
        <v>122880722273.55127</v>
      </c>
      <c r="J1825" s="38">
        <f t="shared" si="29"/>
        <v>1747092.9975207131</v>
      </c>
    </row>
    <row r="1826" spans="3:10">
      <c r="C1826">
        <v>17</v>
      </c>
      <c r="E1826">
        <v>77.834230181683893</v>
      </c>
      <c r="G1826">
        <v>0.51940168778849849</v>
      </c>
      <c r="H1826">
        <f>+C1826/'Dados Primários'!$D$31</f>
        <v>0.33333333333333331</v>
      </c>
      <c r="I1826" s="63">
        <v>134299251576.09361</v>
      </c>
      <c r="J1826" s="38">
        <f t="shared" si="29"/>
        <v>1809782.2675596122</v>
      </c>
    </row>
    <row r="1827" spans="3:10">
      <c r="C1827">
        <v>17</v>
      </c>
      <c r="E1827">
        <v>79.906663561196382</v>
      </c>
      <c r="G1827">
        <v>0.48416666129332347</v>
      </c>
      <c r="H1827">
        <f>+C1827/'Dados Primários'!$D$31</f>
        <v>0.33333333333333331</v>
      </c>
      <c r="I1827" s="63">
        <v>135521239405.27496</v>
      </c>
      <c r="J1827" s="38">
        <f t="shared" si="29"/>
        <v>1747688.3411493974</v>
      </c>
    </row>
    <row r="1828" spans="3:10">
      <c r="C1828">
        <v>20</v>
      </c>
      <c r="E1828">
        <v>79.294473027481914</v>
      </c>
      <c r="G1828">
        <v>0.48907635688738732</v>
      </c>
      <c r="H1828">
        <f>+C1828/'Dados Primários'!$D$31</f>
        <v>0.39215686274509803</v>
      </c>
      <c r="I1828" s="63">
        <v>123470684456.39252</v>
      </c>
      <c r="J1828" s="38">
        <f t="shared" si="29"/>
        <v>1877773.7384678952</v>
      </c>
    </row>
    <row r="1829" spans="3:10">
      <c r="C1829">
        <v>18</v>
      </c>
      <c r="E1829">
        <v>78.20817288859196</v>
      </c>
      <c r="G1829">
        <v>0.50633020631798087</v>
      </c>
      <c r="H1829">
        <f>+C1829/'Dados Primários'!$D$31</f>
        <v>0.35294117647058826</v>
      </c>
      <c r="I1829" s="63">
        <v>149793658588.91684</v>
      </c>
      <c r="J1829" s="38">
        <f t="shared" si="29"/>
        <v>2093542.2707816381</v>
      </c>
    </row>
    <row r="1830" spans="3:10">
      <c r="C1830">
        <v>18</v>
      </c>
      <c r="E1830">
        <v>76.761738565173815</v>
      </c>
      <c r="G1830">
        <v>0.4917775863044791</v>
      </c>
      <c r="H1830">
        <f>+C1830/'Dados Primários'!$D$31</f>
        <v>0.35294117647058826</v>
      </c>
      <c r="I1830" s="63">
        <v>150019903925.25677</v>
      </c>
      <c r="J1830" s="38">
        <f t="shared" si="29"/>
        <v>1998778.8508499158</v>
      </c>
    </row>
    <row r="1831" spans="3:10">
      <c r="C1831">
        <v>17</v>
      </c>
      <c r="E1831">
        <v>78.54006487621929</v>
      </c>
      <c r="G1831">
        <v>0.50589301937999809</v>
      </c>
      <c r="H1831">
        <f>+C1831/'Dados Primários'!$D$31</f>
        <v>0.33333333333333331</v>
      </c>
      <c r="I1831" s="63">
        <v>142525271790.34671</v>
      </c>
      <c r="J1831" s="38">
        <f t="shared" si="29"/>
        <v>1887646.0586451564</v>
      </c>
    </row>
    <row r="1832" spans="3:10">
      <c r="C1832">
        <v>20</v>
      </c>
      <c r="E1832">
        <v>78.870374617572111</v>
      </c>
      <c r="G1832">
        <v>0.54397671962807737</v>
      </c>
      <c r="H1832">
        <f>+C1832/'Dados Primários'!$D$31</f>
        <v>0.39215686274509803</v>
      </c>
      <c r="I1832" s="63">
        <v>150242980357.37265</v>
      </c>
      <c r="J1832" s="38">
        <f t="shared" si="29"/>
        <v>2527832.1147791212</v>
      </c>
    </row>
    <row r="1833" spans="3:10">
      <c r="C1833">
        <v>18</v>
      </c>
      <c r="E1833">
        <v>78.386197534569632</v>
      </c>
      <c r="G1833">
        <v>0.51672678909577752</v>
      </c>
      <c r="H1833">
        <f>+C1833/'Dados Primários'!$D$31</f>
        <v>0.35294117647058826</v>
      </c>
      <c r="I1833" s="63">
        <v>141770866362.2713</v>
      </c>
      <c r="J1833" s="38">
        <f t="shared" si="29"/>
        <v>2026702.0070129654</v>
      </c>
    </row>
    <row r="1834" spans="3:10">
      <c r="C1834">
        <v>19</v>
      </c>
      <c r="E1834">
        <v>76.82196351179013</v>
      </c>
      <c r="G1834">
        <v>0.5271443327316756</v>
      </c>
      <c r="H1834">
        <f>+C1834/'Dados Primários'!$D$31</f>
        <v>0.37254901960784315</v>
      </c>
      <c r="I1834" s="63">
        <v>130950950693.78194</v>
      </c>
      <c r="J1834" s="38">
        <f t="shared" si="29"/>
        <v>1975636.429187391</v>
      </c>
    </row>
    <row r="1835" spans="3:10">
      <c r="C1835">
        <v>19</v>
      </c>
      <c r="E1835">
        <v>82.74074265674723</v>
      </c>
      <c r="G1835">
        <v>0.51480022127032288</v>
      </c>
      <c r="H1835">
        <f>+C1835/'Dados Primários'!$D$31</f>
        <v>0.37254901960784315</v>
      </c>
      <c r="I1835" s="63">
        <v>140628310392.90332</v>
      </c>
      <c r="J1835" s="38">
        <f t="shared" si="29"/>
        <v>2231589.5718991533</v>
      </c>
    </row>
    <row r="1836" spans="3:10">
      <c r="C1836">
        <v>20</v>
      </c>
      <c r="E1836">
        <v>79.661831950611358</v>
      </c>
      <c r="G1836">
        <v>0.54731889031702607</v>
      </c>
      <c r="H1836">
        <f>+C1836/'Dados Primários'!$D$31</f>
        <v>0.39215686274509803</v>
      </c>
      <c r="I1836" s="63">
        <v>128012773525.90709</v>
      </c>
      <c r="J1836" s="38">
        <f t="shared" si="29"/>
        <v>2188788.7806017506</v>
      </c>
    </row>
    <row r="1837" spans="3:10">
      <c r="C1837">
        <v>17</v>
      </c>
      <c r="E1837">
        <v>76.409593925070766</v>
      </c>
      <c r="G1837">
        <v>0.48858955825613326</v>
      </c>
      <c r="H1837">
        <f>+C1837/'Dados Primários'!$D$31</f>
        <v>0.33333333333333331</v>
      </c>
      <c r="I1837" s="63">
        <v>138684649920.40985</v>
      </c>
      <c r="J1837" s="38">
        <f t="shared" si="29"/>
        <v>1725834.7639417816</v>
      </c>
    </row>
    <row r="1838" spans="3:10">
      <c r="C1838">
        <v>15</v>
      </c>
      <c r="E1838">
        <v>80.045098664260053</v>
      </c>
      <c r="G1838">
        <v>0.52470561083159672</v>
      </c>
      <c r="H1838">
        <f>+C1838/'Dados Primários'!$D$31</f>
        <v>0.29411764705882354</v>
      </c>
      <c r="I1838" s="63">
        <v>130911212328.31442</v>
      </c>
      <c r="J1838" s="38">
        <f t="shared" si="29"/>
        <v>1617142.8325679298</v>
      </c>
    </row>
    <row r="1839" spans="3:10">
      <c r="C1839">
        <v>18</v>
      </c>
      <c r="E1839">
        <v>77.973250218654627</v>
      </c>
      <c r="G1839">
        <v>0.52720124664586099</v>
      </c>
      <c r="H1839">
        <f>+C1839/'Dados Primários'!$D$31</f>
        <v>0.35294117647058826</v>
      </c>
      <c r="I1839" s="63">
        <v>132745601980.36284</v>
      </c>
      <c r="J1839" s="38">
        <f t="shared" si="29"/>
        <v>1925947.9083923255</v>
      </c>
    </row>
    <row r="1840" spans="3:10">
      <c r="C1840">
        <v>18</v>
      </c>
      <c r="E1840">
        <v>80.416424928426935</v>
      </c>
      <c r="G1840">
        <v>0.4713523769850621</v>
      </c>
      <c r="H1840">
        <f>+C1840/'Dados Primários'!$D$31</f>
        <v>0.35294117647058826</v>
      </c>
      <c r="I1840" s="63">
        <v>123332483958.14211</v>
      </c>
      <c r="J1840" s="38">
        <f t="shared" si="29"/>
        <v>1649948.05164061</v>
      </c>
    </row>
    <row r="1841" spans="3:10">
      <c r="C1841">
        <v>17</v>
      </c>
      <c r="E1841">
        <v>78.853772071587741</v>
      </c>
      <c r="G1841">
        <v>0.51939998793853448</v>
      </c>
      <c r="H1841">
        <f>+C1841/'Dados Primários'!$D$31</f>
        <v>0.33333333333333331</v>
      </c>
      <c r="I1841" s="63">
        <v>137057884494.33534</v>
      </c>
      <c r="J1841" s="38">
        <f t="shared" si="29"/>
        <v>1871143.8556301275</v>
      </c>
    </row>
    <row r="1842" spans="3:10">
      <c r="C1842">
        <v>18</v>
      </c>
      <c r="E1842">
        <v>79.347207175263762</v>
      </c>
      <c r="G1842">
        <v>0.45559728294871621</v>
      </c>
      <c r="H1842">
        <f>+C1842/'Dados Primários'!$D$31</f>
        <v>0.35294117647058826</v>
      </c>
      <c r="I1842" s="63">
        <v>149864696294.00629</v>
      </c>
      <c r="J1842" s="38">
        <f t="shared" si="29"/>
        <v>1912116.8895841388</v>
      </c>
    </row>
    <row r="1843" spans="3:10">
      <c r="C1843">
        <v>19</v>
      </c>
      <c r="E1843">
        <v>76.510994658112054</v>
      </c>
      <c r="G1843">
        <v>0.5235345190733367</v>
      </c>
      <c r="H1843">
        <f>+C1843/'Dados Primários'!$D$31</f>
        <v>0.37254901960784315</v>
      </c>
      <c r="I1843" s="63">
        <v>143950613363.62299</v>
      </c>
      <c r="J1843" s="38">
        <f t="shared" si="29"/>
        <v>2148157.4724426074</v>
      </c>
    </row>
    <row r="1844" spans="3:10">
      <c r="C1844">
        <v>18</v>
      </c>
      <c r="E1844">
        <v>80.287218889355302</v>
      </c>
      <c r="G1844">
        <v>0.54466206556868846</v>
      </c>
      <c r="H1844">
        <f>+C1844/'Dados Primários'!$D$31</f>
        <v>0.35294117647058826</v>
      </c>
      <c r="I1844" s="63">
        <v>135958802411.31354</v>
      </c>
      <c r="J1844" s="38">
        <f t="shared" si="29"/>
        <v>2098375.4792515878</v>
      </c>
    </row>
    <row r="1845" spans="3:10">
      <c r="C1845">
        <v>20</v>
      </c>
      <c r="E1845">
        <v>83.287873394455701</v>
      </c>
      <c r="G1845">
        <v>0.53533601294520128</v>
      </c>
      <c r="H1845">
        <f>+C1845/'Dados Primários'!$D$31</f>
        <v>0.39215686274509803</v>
      </c>
      <c r="I1845" s="63">
        <v>127592126946.70639</v>
      </c>
      <c r="J1845" s="38">
        <f t="shared" si="29"/>
        <v>2230960.7521091071</v>
      </c>
    </row>
    <row r="1846" spans="3:10">
      <c r="C1846">
        <v>19</v>
      </c>
      <c r="E1846">
        <v>83.288140616979518</v>
      </c>
      <c r="G1846">
        <v>0.49236956999747528</v>
      </c>
      <c r="H1846">
        <f>+C1846/'Dados Primários'!$D$31</f>
        <v>0.37254901960784315</v>
      </c>
      <c r="I1846" s="63">
        <v>148877593294.1947</v>
      </c>
      <c r="J1846" s="38">
        <f t="shared" si="29"/>
        <v>2274506.2543941182</v>
      </c>
    </row>
    <row r="1847" spans="3:10">
      <c r="C1847">
        <v>18</v>
      </c>
      <c r="E1847">
        <v>79.779349574716463</v>
      </c>
      <c r="G1847">
        <v>0.45536294756706941</v>
      </c>
      <c r="H1847">
        <f>+C1847/'Dados Primários'!$D$31</f>
        <v>0.35294117647058826</v>
      </c>
      <c r="I1847" s="63">
        <v>143710495530.49286</v>
      </c>
      <c r="J1847" s="38">
        <f t="shared" si="29"/>
        <v>1842633.6450030794</v>
      </c>
    </row>
    <row r="1848" spans="3:10">
      <c r="C1848">
        <v>20</v>
      </c>
      <c r="E1848">
        <v>83.528302259523556</v>
      </c>
      <c r="G1848">
        <v>0.48505975973562326</v>
      </c>
      <c r="H1848">
        <f>+C1848/'Dados Primários'!$D$31</f>
        <v>0.39215686274509803</v>
      </c>
      <c r="I1848" s="63">
        <v>150298380993.44559</v>
      </c>
      <c r="J1848" s="38">
        <f t="shared" si="29"/>
        <v>2388047.8443976566</v>
      </c>
    </row>
    <row r="1849" spans="3:10">
      <c r="C1849">
        <v>17</v>
      </c>
      <c r="E1849">
        <v>76.176075812511186</v>
      </c>
      <c r="G1849">
        <v>0.49938187662017619</v>
      </c>
      <c r="H1849">
        <f>+C1849/'Dados Primários'!$D$31</f>
        <v>0.33333333333333331</v>
      </c>
      <c r="I1849" s="63">
        <v>142889356839.8847</v>
      </c>
      <c r="J1849" s="38">
        <f t="shared" si="29"/>
        <v>1811882.3736543739</v>
      </c>
    </row>
    <row r="1850" spans="3:10">
      <c r="C1850">
        <v>19</v>
      </c>
      <c r="E1850">
        <v>83.306180875425312</v>
      </c>
      <c r="G1850">
        <v>0.51120035530123875</v>
      </c>
      <c r="H1850">
        <f>+C1850/'Dados Primários'!$D$31</f>
        <v>0.37254901960784315</v>
      </c>
      <c r="I1850" s="63">
        <v>149420407942.22635</v>
      </c>
      <c r="J1850" s="38">
        <f t="shared" si="29"/>
        <v>2370618.7473291317</v>
      </c>
    </row>
    <row r="1851" spans="3:10">
      <c r="C1851">
        <v>17</v>
      </c>
      <c r="E1851">
        <v>78.981973273205554</v>
      </c>
      <c r="G1851">
        <v>0.54437154791987108</v>
      </c>
      <c r="H1851">
        <f>+C1851/'Dados Primários'!$D$31</f>
        <v>0.33333333333333331</v>
      </c>
      <c r="I1851" s="63">
        <v>146796284998.20654</v>
      </c>
      <c r="J1851" s="38">
        <f t="shared" si="29"/>
        <v>2103861.8012717469</v>
      </c>
    </row>
    <row r="1852" spans="3:10">
      <c r="C1852">
        <v>19</v>
      </c>
      <c r="E1852">
        <v>82.024802765820553</v>
      </c>
      <c r="G1852">
        <v>0.45260588927315826</v>
      </c>
      <c r="H1852">
        <f>+C1852/'Dados Primários'!$D$31</f>
        <v>0.37254901960784315</v>
      </c>
      <c r="I1852" s="63">
        <v>143161964857.56058</v>
      </c>
      <c r="J1852" s="38">
        <f t="shared" si="29"/>
        <v>1980051.4291307749</v>
      </c>
    </row>
    <row r="1853" spans="3:10">
      <c r="C1853">
        <v>18</v>
      </c>
      <c r="E1853">
        <v>78.860085145970842</v>
      </c>
      <c r="G1853">
        <v>0.54718101397025454</v>
      </c>
      <c r="H1853">
        <f>+C1853/'Dados Primários'!$D$31</f>
        <v>0.35294117647058826</v>
      </c>
      <c r="I1853" s="63">
        <v>141143361020.43436</v>
      </c>
      <c r="J1853" s="38">
        <f t="shared" si="29"/>
        <v>2149567.2935075569</v>
      </c>
    </row>
    <row r="1854" spans="3:10">
      <c r="C1854">
        <v>18</v>
      </c>
      <c r="E1854">
        <v>81.451048332010885</v>
      </c>
      <c r="G1854">
        <v>0.47130179806673056</v>
      </c>
      <c r="H1854">
        <f>+C1854/'Dados Primários'!$D$31</f>
        <v>0.35294117647058826</v>
      </c>
      <c r="I1854" s="63">
        <v>144468670440.12466</v>
      </c>
      <c r="J1854" s="38">
        <f t="shared" si="29"/>
        <v>1957364.8269236335</v>
      </c>
    </row>
    <row r="1855" spans="3:10">
      <c r="C1855">
        <v>16</v>
      </c>
      <c r="E1855">
        <v>83.769316106927263</v>
      </c>
      <c r="G1855">
        <v>0.46932010753979914</v>
      </c>
      <c r="H1855">
        <f>+C1855/'Dados Primários'!$D$31</f>
        <v>0.31372549019607843</v>
      </c>
      <c r="I1855" s="63">
        <v>142944087175.16068</v>
      </c>
      <c r="J1855" s="38">
        <f t="shared" si="29"/>
        <v>1763072.3462772574</v>
      </c>
    </row>
    <row r="1856" spans="3:10">
      <c r="C1856">
        <v>17</v>
      </c>
      <c r="E1856">
        <v>78.895809126503678</v>
      </c>
      <c r="G1856">
        <v>0.46304742140371702</v>
      </c>
      <c r="H1856">
        <f>+C1856/'Dados Primários'!$D$31</f>
        <v>0.33333333333333331</v>
      </c>
      <c r="I1856" s="63">
        <v>139273152925.66696</v>
      </c>
      <c r="J1856" s="38">
        <f t="shared" si="29"/>
        <v>1695998.8650433526</v>
      </c>
    </row>
    <row r="1857" spans="3:10">
      <c r="C1857">
        <v>18</v>
      </c>
      <c r="E1857">
        <v>81.863989147294305</v>
      </c>
      <c r="G1857">
        <v>0.53801153227128629</v>
      </c>
      <c r="H1857">
        <f>+C1857/'Dados Primários'!$D$31</f>
        <v>0.35294117647058826</v>
      </c>
      <c r="I1857" s="63">
        <v>151881221684.57193</v>
      </c>
      <c r="J1857" s="38">
        <f t="shared" si="29"/>
        <v>2360972.3405259633</v>
      </c>
    </row>
    <row r="1858" spans="3:10">
      <c r="C1858">
        <v>18</v>
      </c>
      <c r="E1858">
        <v>80.065598575428879</v>
      </c>
      <c r="G1858">
        <v>0.4598228835080857</v>
      </c>
      <c r="H1858">
        <f>+C1858/'Dados Primários'!$D$31</f>
        <v>0.35294117647058826</v>
      </c>
      <c r="I1858" s="63">
        <v>135692852600.33461</v>
      </c>
      <c r="J1858" s="38">
        <f t="shared" si="29"/>
        <v>1763176.6949542917</v>
      </c>
    </row>
    <row r="1859" spans="3:10">
      <c r="C1859">
        <v>18</v>
      </c>
      <c r="E1859">
        <v>78.515257233062414</v>
      </c>
      <c r="G1859">
        <v>0.54320312039610152</v>
      </c>
      <c r="H1859">
        <f>+C1859/'Dados Primários'!$D$31</f>
        <v>0.35294117647058826</v>
      </c>
      <c r="I1859" s="63">
        <v>127773653823.77695</v>
      </c>
      <c r="J1859" s="38">
        <f t="shared" si="29"/>
        <v>1923357.2418444764</v>
      </c>
    </row>
    <row r="1860" spans="3:10">
      <c r="C1860">
        <v>17</v>
      </c>
      <c r="E1860">
        <v>77.928316079978046</v>
      </c>
      <c r="G1860">
        <v>0.51484449727686332</v>
      </c>
      <c r="H1860">
        <f>+C1860/'Dados Primários'!$D$31</f>
        <v>0.33333333333333331</v>
      </c>
      <c r="I1860" s="63">
        <v>139799816219.04291</v>
      </c>
      <c r="J1860" s="38">
        <f t="shared" si="29"/>
        <v>1869634.4979345235</v>
      </c>
    </row>
    <row r="1861" spans="3:10">
      <c r="C1861">
        <v>18</v>
      </c>
      <c r="E1861">
        <v>77.20835619103552</v>
      </c>
      <c r="G1861">
        <v>0.49146573224173196</v>
      </c>
      <c r="H1861">
        <f>+C1861/'Dados Primários'!$D$31</f>
        <v>0.35294117647058826</v>
      </c>
      <c r="I1861" s="63">
        <v>123511193454.03798</v>
      </c>
      <c r="J1861" s="38">
        <f t="shared" si="29"/>
        <v>1654116.8860229983</v>
      </c>
    </row>
    <row r="1862" spans="3:10">
      <c r="C1862">
        <v>18</v>
      </c>
      <c r="E1862">
        <v>80.842502734084846</v>
      </c>
      <c r="G1862">
        <v>0.46456178678877735</v>
      </c>
      <c r="H1862">
        <f>+C1862/'Dados Primários'!$D$31</f>
        <v>0.35294117647058826</v>
      </c>
      <c r="I1862" s="63">
        <v>140628382016.26593</v>
      </c>
      <c r="J1862" s="38">
        <f t="shared" si="29"/>
        <v>1864054.2281296754</v>
      </c>
    </row>
    <row r="1863" spans="3:10">
      <c r="C1863">
        <v>19</v>
      </c>
      <c r="E1863">
        <v>79.943451764035714</v>
      </c>
      <c r="G1863">
        <v>0.48995055898090389</v>
      </c>
      <c r="H1863">
        <f>+C1863/'Dados Primários'!$D$31</f>
        <v>0.37254901960784315</v>
      </c>
      <c r="I1863" s="63">
        <v>129216547381.69934</v>
      </c>
      <c r="J1863" s="38">
        <f t="shared" si="29"/>
        <v>1885544.1728419729</v>
      </c>
    </row>
    <row r="1864" spans="3:10">
      <c r="C1864">
        <v>18</v>
      </c>
      <c r="E1864">
        <v>81.593798148256639</v>
      </c>
      <c r="G1864">
        <v>0.49904479205098229</v>
      </c>
      <c r="H1864">
        <f>+C1864/'Dados Primários'!$D$31</f>
        <v>0.35294117647058826</v>
      </c>
      <c r="I1864" s="63">
        <v>150511844220.80957</v>
      </c>
      <c r="J1864" s="38">
        <f t="shared" ref="J1864:J1927" si="30">+E1864*G1864*H1864*I1864/1000000</f>
        <v>2163065.5654589944</v>
      </c>
    </row>
    <row r="1865" spans="3:10">
      <c r="C1865">
        <v>18</v>
      </c>
      <c r="E1865">
        <v>82.965477749223581</v>
      </c>
      <c r="G1865">
        <v>0.54582000085889371</v>
      </c>
      <c r="H1865">
        <f>+C1865/'Dados Primários'!$D$31</f>
        <v>0.35294117647058826</v>
      </c>
      <c r="I1865" s="63">
        <v>130565819146.37509</v>
      </c>
      <c r="J1865" s="38">
        <f t="shared" si="30"/>
        <v>2086789.7311088874</v>
      </c>
    </row>
    <row r="1866" spans="3:10">
      <c r="C1866">
        <v>18</v>
      </c>
      <c r="E1866">
        <v>80.78453120066996</v>
      </c>
      <c r="G1866">
        <v>0.49675443542504427</v>
      </c>
      <c r="H1866">
        <f>+C1866/'Dados Primários'!$D$31</f>
        <v>0.35294117647058826</v>
      </c>
      <c r="I1866" s="63">
        <v>147722393126.09769</v>
      </c>
      <c r="J1866" s="38">
        <f t="shared" si="30"/>
        <v>2092274.3277634641</v>
      </c>
    </row>
    <row r="1867" spans="3:10">
      <c r="C1867">
        <v>18</v>
      </c>
      <c r="E1867">
        <v>81.6158896599039</v>
      </c>
      <c r="G1867">
        <v>0.45179618871854443</v>
      </c>
      <c r="H1867">
        <f>+C1867/'Dados Primários'!$D$31</f>
        <v>0.35294117647058826</v>
      </c>
      <c r="I1867" s="63">
        <v>138261270323.88992</v>
      </c>
      <c r="J1867" s="38">
        <f t="shared" si="30"/>
        <v>1799368.6674669143</v>
      </c>
    </row>
    <row r="1868" spans="3:10">
      <c r="C1868">
        <v>17</v>
      </c>
      <c r="E1868">
        <v>78.257514004715489</v>
      </c>
      <c r="G1868">
        <v>0.53854379257585105</v>
      </c>
      <c r="H1868">
        <f>+C1868/'Dados Primários'!$D$31</f>
        <v>0.33333333333333331</v>
      </c>
      <c r="I1868" s="63">
        <v>125170333617.91183</v>
      </c>
      <c r="J1868" s="38">
        <f t="shared" si="30"/>
        <v>1758438.6752643725</v>
      </c>
    </row>
    <row r="1869" spans="3:10">
      <c r="C1869">
        <v>16</v>
      </c>
      <c r="E1869">
        <v>82.037877253274374</v>
      </c>
      <c r="G1869">
        <v>0.50552182232752529</v>
      </c>
      <c r="H1869">
        <f>+C1869/'Dados Primários'!$D$31</f>
        <v>0.31372549019607843</v>
      </c>
      <c r="I1869" s="63">
        <v>125797116244.11732</v>
      </c>
      <c r="J1869" s="38">
        <f t="shared" si="30"/>
        <v>1636721.6018647561</v>
      </c>
    </row>
    <row r="1870" spans="3:10">
      <c r="C1870">
        <v>19</v>
      </c>
      <c r="E1870">
        <v>82.602995782440061</v>
      </c>
      <c r="G1870">
        <v>0.50526785871724966</v>
      </c>
      <c r="H1870">
        <f>+C1870/'Dados Primários'!$D$31</f>
        <v>0.37254901960784315</v>
      </c>
      <c r="I1870" s="63">
        <v>130132714879.76085</v>
      </c>
      <c r="J1870" s="38">
        <f t="shared" si="30"/>
        <v>2023426.2790095289</v>
      </c>
    </row>
    <row r="1871" spans="3:10">
      <c r="C1871">
        <v>18</v>
      </c>
      <c r="E1871">
        <v>76.550115470099314</v>
      </c>
      <c r="G1871">
        <v>0.53690146081470957</v>
      </c>
      <c r="H1871">
        <f>+C1871/'Dados Primários'!$D$31</f>
        <v>0.35294117647058826</v>
      </c>
      <c r="I1871" s="63">
        <v>128538984140.6322</v>
      </c>
      <c r="J1871" s="38">
        <f t="shared" si="30"/>
        <v>1864565.4305717601</v>
      </c>
    </row>
    <row r="1872" spans="3:10">
      <c r="C1872">
        <v>19</v>
      </c>
      <c r="E1872">
        <v>81.79070595921516</v>
      </c>
      <c r="G1872">
        <v>0.50285191282297115</v>
      </c>
      <c r="H1872">
        <f>+C1872/'Dados Primários'!$D$31</f>
        <v>0.37254901960784315</v>
      </c>
      <c r="I1872" s="63">
        <v>132706451605.40308</v>
      </c>
      <c r="J1872" s="38">
        <f t="shared" si="30"/>
        <v>2033384.5760501903</v>
      </c>
    </row>
    <row r="1873" spans="3:10">
      <c r="C1873">
        <v>18</v>
      </c>
      <c r="E1873">
        <v>80.395056529154559</v>
      </c>
      <c r="G1873">
        <v>0.53209881567493955</v>
      </c>
      <c r="H1873">
        <f>+C1873/'Dados Primários'!$D$31</f>
        <v>0.35294117647058826</v>
      </c>
      <c r="I1873" s="63">
        <v>125332132009.47835</v>
      </c>
      <c r="J1873" s="38">
        <f t="shared" si="30"/>
        <v>1892284.3329692492</v>
      </c>
    </row>
    <row r="1874" spans="3:10">
      <c r="C1874">
        <v>16</v>
      </c>
      <c r="E1874">
        <v>79.715085500718601</v>
      </c>
      <c r="G1874">
        <v>0.48479504870939771</v>
      </c>
      <c r="H1874">
        <f>+C1874/'Dados Primários'!$D$31</f>
        <v>0.31372549019607843</v>
      </c>
      <c r="I1874" s="63">
        <v>145142683302.58441</v>
      </c>
      <c r="J1874" s="38">
        <f t="shared" si="30"/>
        <v>1759720.3088556561</v>
      </c>
    </row>
    <row r="1875" spans="3:10">
      <c r="C1875">
        <v>19</v>
      </c>
      <c r="E1875">
        <v>83.442010577508256</v>
      </c>
      <c r="G1875">
        <v>0.45038365884701892</v>
      </c>
      <c r="H1875">
        <f>+C1875/'Dados Primários'!$D$31</f>
        <v>0.37254901960784315</v>
      </c>
      <c r="I1875" s="63">
        <v>131078266536.38774</v>
      </c>
      <c r="J1875" s="38">
        <f t="shared" si="30"/>
        <v>1835191.9647611564</v>
      </c>
    </row>
    <row r="1876" spans="3:10">
      <c r="C1876">
        <v>15</v>
      </c>
      <c r="E1876">
        <v>81.871776181213448</v>
      </c>
      <c r="G1876">
        <v>0.49815424184694623</v>
      </c>
      <c r="H1876">
        <f>+C1876/'Dados Primários'!$D$31</f>
        <v>0.29411764705882354</v>
      </c>
      <c r="I1876" s="63">
        <v>150425677068.72974</v>
      </c>
      <c r="J1876" s="38">
        <f t="shared" si="30"/>
        <v>1804434.4209641621</v>
      </c>
    </row>
    <row r="1877" spans="3:10">
      <c r="C1877">
        <v>19</v>
      </c>
      <c r="E1877">
        <v>82.942277654512921</v>
      </c>
      <c r="G1877">
        <v>0.47834272162445951</v>
      </c>
      <c r="H1877">
        <f>+C1877/'Dados Primários'!$D$31</f>
        <v>0.37254901960784315</v>
      </c>
      <c r="I1877" s="63">
        <v>122354494140.64851</v>
      </c>
      <c r="J1877" s="38">
        <f t="shared" si="30"/>
        <v>1808499.8543398967</v>
      </c>
    </row>
    <row r="1878" spans="3:10">
      <c r="C1878">
        <v>17</v>
      </c>
      <c r="E1878">
        <v>82.860539398556824</v>
      </c>
      <c r="G1878">
        <v>0.50612234229041375</v>
      </c>
      <c r="H1878">
        <f>+C1878/'Dados Primários'!$D$31</f>
        <v>0.33333333333333331</v>
      </c>
      <c r="I1878" s="63">
        <v>139983021879.56079</v>
      </c>
      <c r="J1878" s="38">
        <f t="shared" si="30"/>
        <v>1956849.2728730165</v>
      </c>
    </row>
    <row r="1879" spans="3:10">
      <c r="C1879">
        <v>18</v>
      </c>
      <c r="E1879">
        <v>77.085671544580563</v>
      </c>
      <c r="G1879">
        <v>0.4982068749834816</v>
      </c>
      <c r="H1879">
        <f>+C1879/'Dados Primários'!$D$31</f>
        <v>0.35294117647058826</v>
      </c>
      <c r="I1879" s="63">
        <v>142648729778.19699</v>
      </c>
      <c r="J1879" s="38">
        <f t="shared" si="30"/>
        <v>1933542.0182970385</v>
      </c>
    </row>
    <row r="1880" spans="3:10">
      <c r="C1880">
        <v>19</v>
      </c>
      <c r="E1880">
        <v>82.881649765596563</v>
      </c>
      <c r="G1880">
        <v>0.46294784737422495</v>
      </c>
      <c r="H1880">
        <f>+C1880/'Dados Primários'!$D$31</f>
        <v>0.37254901960784315</v>
      </c>
      <c r="I1880" s="63">
        <v>125201382157.02092</v>
      </c>
      <c r="J1880" s="38">
        <f t="shared" si="30"/>
        <v>1789711.399533795</v>
      </c>
    </row>
    <row r="1881" spans="3:10">
      <c r="C1881">
        <v>18</v>
      </c>
      <c r="E1881">
        <v>79.887610381416792</v>
      </c>
      <c r="G1881">
        <v>0.46447081859897399</v>
      </c>
      <c r="H1881">
        <f>+C1881/'Dados Primários'!$D$31</f>
        <v>0.35294117647058826</v>
      </c>
      <c r="I1881" s="63">
        <v>137629913050.509</v>
      </c>
      <c r="J1881" s="38">
        <f t="shared" si="30"/>
        <v>1802407.6782653669</v>
      </c>
    </row>
    <row r="1882" spans="3:10">
      <c r="C1882">
        <v>20</v>
      </c>
      <c r="E1882">
        <v>79.067680472073931</v>
      </c>
      <c r="G1882">
        <v>0.46104819295511035</v>
      </c>
      <c r="H1882">
        <f>+C1882/'Dados Primários'!$D$31</f>
        <v>0.39215686274509803</v>
      </c>
      <c r="I1882" s="63">
        <v>133948639905.05629</v>
      </c>
      <c r="J1882" s="38">
        <f t="shared" si="30"/>
        <v>1914888.3214505801</v>
      </c>
    </row>
    <row r="1883" spans="3:10">
      <c r="C1883">
        <v>20</v>
      </c>
      <c r="E1883">
        <v>82.505694146503558</v>
      </c>
      <c r="G1883">
        <v>0.53697899653901304</v>
      </c>
      <c r="H1883">
        <f>+C1883/'Dados Primários'!$D$31</f>
        <v>0.39215686274509803</v>
      </c>
      <c r="I1883" s="63">
        <v>122790884280.94559</v>
      </c>
      <c r="J1883" s="38">
        <f t="shared" si="30"/>
        <v>2133374.8355095079</v>
      </c>
    </row>
    <row r="1884" spans="3:10">
      <c r="C1884">
        <v>17</v>
      </c>
      <c r="E1884">
        <v>81.201520285197304</v>
      </c>
      <c r="G1884">
        <v>0.50599483119137345</v>
      </c>
      <c r="H1884">
        <f>+C1884/'Dados Primários'!$D$31</f>
        <v>0.33333333333333331</v>
      </c>
      <c r="I1884" s="63">
        <v>124392109852.46678</v>
      </c>
      <c r="J1884" s="38">
        <f t="shared" si="30"/>
        <v>1703655.6590305583</v>
      </c>
    </row>
    <row r="1885" spans="3:10">
      <c r="C1885">
        <v>14</v>
      </c>
      <c r="E1885">
        <v>81.951433311193924</v>
      </c>
      <c r="G1885">
        <v>0.45512783341348539</v>
      </c>
      <c r="H1885">
        <f>+C1885/'Dados Primários'!$D$31</f>
        <v>0.27450980392156865</v>
      </c>
      <c r="I1885" s="63">
        <v>126190290409.2289</v>
      </c>
      <c r="J1885" s="38">
        <f t="shared" si="30"/>
        <v>1292033.4241466345</v>
      </c>
    </row>
    <row r="1886" spans="3:10">
      <c r="C1886">
        <v>18</v>
      </c>
      <c r="E1886">
        <v>77.739661236172381</v>
      </c>
      <c r="G1886">
        <v>0.5334961804484466</v>
      </c>
      <c r="H1886">
        <f>+C1886/'Dados Primários'!$D$31</f>
        <v>0.35294117647058826</v>
      </c>
      <c r="I1886" s="63">
        <v>138210907910.11737</v>
      </c>
      <c r="J1886" s="38">
        <f t="shared" si="30"/>
        <v>2023105.8557106557</v>
      </c>
    </row>
    <row r="1887" spans="3:10">
      <c r="C1887">
        <v>18</v>
      </c>
      <c r="E1887">
        <v>82.486396349261696</v>
      </c>
      <c r="G1887">
        <v>0.47030479704044054</v>
      </c>
      <c r="H1887">
        <f>+C1887/'Dados Primários'!$D$31</f>
        <v>0.35294117647058826</v>
      </c>
      <c r="I1887" s="63">
        <v>148729245342.65381</v>
      </c>
      <c r="J1887" s="38">
        <f t="shared" si="30"/>
        <v>2036387.5934942737</v>
      </c>
    </row>
    <row r="1888" spans="3:10">
      <c r="C1888">
        <v>20</v>
      </c>
      <c r="E1888">
        <v>76.86344204138193</v>
      </c>
      <c r="G1888">
        <v>0.51272385868370718</v>
      </c>
      <c r="H1888">
        <f>+C1888/'Dados Primários'!$D$31</f>
        <v>0.39215686274509803</v>
      </c>
      <c r="I1888" s="63">
        <v>140426473982.83075</v>
      </c>
      <c r="J1888" s="38">
        <f t="shared" si="30"/>
        <v>2170262.0015012175</v>
      </c>
    </row>
    <row r="1889" spans="3:10">
      <c r="C1889">
        <v>15</v>
      </c>
      <c r="E1889">
        <v>83.870389506160464</v>
      </c>
      <c r="G1889">
        <v>0.54989289706567912</v>
      </c>
      <c r="H1889">
        <f>+C1889/'Dados Primários'!$D$31</f>
        <v>0.29411764705882354</v>
      </c>
      <c r="I1889" s="63">
        <v>125748229436.45912</v>
      </c>
      <c r="J1889" s="38">
        <f t="shared" si="30"/>
        <v>1705727.8157731825</v>
      </c>
    </row>
    <row r="1890" spans="3:10">
      <c r="C1890">
        <v>18</v>
      </c>
      <c r="E1890">
        <v>81.636430038901253</v>
      </c>
      <c r="G1890">
        <v>0.54992098286744262</v>
      </c>
      <c r="H1890">
        <f>+C1890/'Dados Primários'!$D$31</f>
        <v>0.35294117647058826</v>
      </c>
      <c r="I1890" s="63">
        <v>148492138568.54111</v>
      </c>
      <c r="J1890" s="38">
        <f t="shared" si="30"/>
        <v>2352827.4953301298</v>
      </c>
    </row>
    <row r="1891" spans="3:10">
      <c r="C1891">
        <v>15</v>
      </c>
      <c r="E1891">
        <v>79.4796638132444</v>
      </c>
      <c r="G1891">
        <v>0.52195905310658697</v>
      </c>
      <c r="H1891">
        <f>+C1891/'Dados Primários'!$D$31</f>
        <v>0.29411764705882354</v>
      </c>
      <c r="I1891" s="63">
        <v>145372921470.26068</v>
      </c>
      <c r="J1891" s="38">
        <f t="shared" si="30"/>
        <v>1773768.986808985</v>
      </c>
    </row>
    <row r="1892" spans="3:10">
      <c r="C1892">
        <v>20</v>
      </c>
      <c r="E1892">
        <v>78.709709198544601</v>
      </c>
      <c r="G1892">
        <v>0.4658055624066878</v>
      </c>
      <c r="H1892">
        <f>+C1892/'Dados Primários'!$D$31</f>
        <v>0.39215686274509803</v>
      </c>
      <c r="I1892" s="63">
        <v>130691150671.19298</v>
      </c>
      <c r="J1892" s="38">
        <f t="shared" si="30"/>
        <v>1879052.7821186073</v>
      </c>
    </row>
    <row r="1893" spans="3:10">
      <c r="C1893">
        <v>18</v>
      </c>
      <c r="E1893">
        <v>82.08249993905541</v>
      </c>
      <c r="G1893">
        <v>0.49408736920174556</v>
      </c>
      <c r="H1893">
        <f>+C1893/'Dados Primários'!$D$31</f>
        <v>0.35294117647058826</v>
      </c>
      <c r="I1893" s="63">
        <v>124169330740.42636</v>
      </c>
      <c r="J1893" s="38">
        <f t="shared" si="30"/>
        <v>1777341.9688769158</v>
      </c>
    </row>
    <row r="1894" spans="3:10">
      <c r="C1894">
        <v>17</v>
      </c>
      <c r="E1894">
        <v>80.57647570435725</v>
      </c>
      <c r="G1894">
        <v>0.52641417373736121</v>
      </c>
      <c r="H1894">
        <f>+C1894/'Dados Primários'!$D$31</f>
        <v>0.33333333333333331</v>
      </c>
      <c r="I1894" s="63">
        <v>131941754345.75497</v>
      </c>
      <c r="J1894" s="38">
        <f t="shared" si="30"/>
        <v>1865506.8232278728</v>
      </c>
    </row>
    <row r="1895" spans="3:10">
      <c r="C1895">
        <v>18</v>
      </c>
      <c r="E1895">
        <v>80.827163132292753</v>
      </c>
      <c r="G1895">
        <v>0.54301800382929766</v>
      </c>
      <c r="H1895">
        <f>+C1895/'Dados Primários'!$D$31</f>
        <v>0.35294117647058826</v>
      </c>
      <c r="I1895" s="63">
        <v>143065289103.92212</v>
      </c>
      <c r="J1895" s="38">
        <f t="shared" si="30"/>
        <v>2216196.0217743716</v>
      </c>
    </row>
    <row r="1896" spans="3:10">
      <c r="C1896">
        <v>19</v>
      </c>
      <c r="E1896">
        <v>78.13076444441954</v>
      </c>
      <c r="G1896">
        <v>0.50359035900495497</v>
      </c>
      <c r="H1896">
        <f>+C1896/'Dados Primários'!$D$31</f>
        <v>0.37254901960784315</v>
      </c>
      <c r="I1896" s="63">
        <v>136313969618.78705</v>
      </c>
      <c r="J1896" s="38">
        <f t="shared" si="30"/>
        <v>1998127.8390477528</v>
      </c>
    </row>
    <row r="1897" spans="3:10">
      <c r="C1897">
        <v>18</v>
      </c>
      <c r="E1897">
        <v>79.75801735918877</v>
      </c>
      <c r="G1897">
        <v>0.54316379627825873</v>
      </c>
      <c r="H1897">
        <f>+C1897/'Dados Primários'!$D$31</f>
        <v>0.35294117647058826</v>
      </c>
      <c r="I1897" s="63">
        <v>126887382953.84096</v>
      </c>
      <c r="J1897" s="38">
        <f t="shared" si="30"/>
        <v>1940108.1223456711</v>
      </c>
    </row>
    <row r="1898" spans="3:10">
      <c r="C1898">
        <v>20</v>
      </c>
      <c r="E1898">
        <v>76.997755885588816</v>
      </c>
      <c r="G1898">
        <v>0.45392404869381531</v>
      </c>
      <c r="H1898">
        <f>+C1898/'Dados Primários'!$D$31</f>
        <v>0.39215686274509803</v>
      </c>
      <c r="I1898" s="63">
        <v>124245305204.87823</v>
      </c>
      <c r="J1898" s="38">
        <f t="shared" si="30"/>
        <v>1702946.7444166597</v>
      </c>
    </row>
    <row r="1899" spans="3:10">
      <c r="C1899">
        <v>17</v>
      </c>
      <c r="E1899">
        <v>77.283169091345357</v>
      </c>
      <c r="G1899">
        <v>0.50148639695322439</v>
      </c>
      <c r="H1899">
        <f>+C1899/'Dados Primários'!$D$31</f>
        <v>0.33333333333333331</v>
      </c>
      <c r="I1899" s="63">
        <v>148844578388.54034</v>
      </c>
      <c r="J1899" s="38">
        <f t="shared" si="30"/>
        <v>1922896.217580094</v>
      </c>
    </row>
    <row r="1900" spans="3:10">
      <c r="C1900">
        <v>18</v>
      </c>
      <c r="E1900">
        <v>82.222918241388598</v>
      </c>
      <c r="G1900">
        <v>0.48187359284231146</v>
      </c>
      <c r="H1900">
        <f>+C1900/'Dados Primários'!$D$31</f>
        <v>0.35294117647058826</v>
      </c>
      <c r="I1900" s="63">
        <v>128828976197.55426</v>
      </c>
      <c r="J1900" s="38">
        <f t="shared" si="30"/>
        <v>1801531.6578818648</v>
      </c>
    </row>
    <row r="1901" spans="3:10">
      <c r="C1901">
        <v>14</v>
      </c>
      <c r="E1901">
        <v>80.586883018066587</v>
      </c>
      <c r="G1901">
        <v>0.5494749007278471</v>
      </c>
      <c r="H1901">
        <f>+C1901/'Dados Primários'!$D$31</f>
        <v>0.27450980392156865</v>
      </c>
      <c r="I1901" s="63">
        <v>146602952294.33243</v>
      </c>
      <c r="J1901" s="38">
        <f t="shared" si="30"/>
        <v>1782020.9000504813</v>
      </c>
    </row>
    <row r="1902" spans="3:10">
      <c r="C1902">
        <v>18</v>
      </c>
      <c r="E1902">
        <v>79.742884645118792</v>
      </c>
      <c r="G1902">
        <v>0.52465653292585934</v>
      </c>
      <c r="H1902">
        <f>+C1902/'Dados Primários'!$D$31</f>
        <v>0.35294117647058826</v>
      </c>
      <c r="I1902" s="63">
        <v>133819210844.96156</v>
      </c>
      <c r="J1902" s="38">
        <f t="shared" si="30"/>
        <v>1976004.0043890695</v>
      </c>
    </row>
    <row r="1903" spans="3:10">
      <c r="C1903">
        <v>20</v>
      </c>
      <c r="E1903">
        <v>78.662230511504333</v>
      </c>
      <c r="G1903">
        <v>0.50234888491795815</v>
      </c>
      <c r="H1903">
        <f>+C1903/'Dados Primários'!$D$31</f>
        <v>0.39215686274509803</v>
      </c>
      <c r="I1903" s="63">
        <v>137476671268.9198</v>
      </c>
      <c r="J1903" s="38">
        <f t="shared" si="30"/>
        <v>2130396.9273267477</v>
      </c>
    </row>
    <row r="1904" spans="3:10">
      <c r="C1904">
        <v>17</v>
      </c>
      <c r="E1904">
        <v>76.108206853320922</v>
      </c>
      <c r="G1904">
        <v>0.47770881612212812</v>
      </c>
      <c r="H1904">
        <f>+C1904/'Dados Primários'!$D$31</f>
        <v>0.33333333333333331</v>
      </c>
      <c r="I1904" s="63">
        <v>138414016735.00146</v>
      </c>
      <c r="J1904" s="38">
        <f t="shared" si="30"/>
        <v>1677465.3703684458</v>
      </c>
    </row>
    <row r="1905" spans="3:10">
      <c r="C1905">
        <v>19</v>
      </c>
      <c r="E1905">
        <v>78.632583764676269</v>
      </c>
      <c r="G1905">
        <v>0.45207256460658862</v>
      </c>
      <c r="H1905">
        <f>+C1905/'Dados Primários'!$D$31</f>
        <v>0.37254901960784315</v>
      </c>
      <c r="I1905" s="63">
        <v>142379265169.78967</v>
      </c>
      <c r="J1905" s="38">
        <f t="shared" si="30"/>
        <v>1885562.2276785348</v>
      </c>
    </row>
    <row r="1906" spans="3:10">
      <c r="C1906">
        <v>17</v>
      </c>
      <c r="E1906">
        <v>81.835332914178878</v>
      </c>
      <c r="G1906">
        <v>0.48359334293454576</v>
      </c>
      <c r="H1906">
        <f>+C1906/'Dados Primários'!$D$31</f>
        <v>0.33333333333333331</v>
      </c>
      <c r="I1906" s="63">
        <v>126309708655.02475</v>
      </c>
      <c r="J1906" s="38">
        <f t="shared" si="30"/>
        <v>1666236.5086275982</v>
      </c>
    </row>
    <row r="1907" spans="3:10">
      <c r="C1907">
        <v>16</v>
      </c>
      <c r="E1907">
        <v>78.440288604442159</v>
      </c>
      <c r="G1907">
        <v>0.45331470091050247</v>
      </c>
      <c r="H1907">
        <f>+C1907/'Dados Primários'!$D$31</f>
        <v>0.31372549019607843</v>
      </c>
      <c r="I1907" s="63">
        <v>135273365000.85582</v>
      </c>
      <c r="J1907" s="38">
        <f t="shared" si="30"/>
        <v>1509041.1625276629</v>
      </c>
    </row>
    <row r="1908" spans="3:10">
      <c r="C1908">
        <v>19</v>
      </c>
      <c r="E1908">
        <v>81.930574859460151</v>
      </c>
      <c r="G1908">
        <v>0.46017820281450555</v>
      </c>
      <c r="H1908">
        <f>+C1908/'Dados Primários'!$D$31</f>
        <v>0.37254901960784315</v>
      </c>
      <c r="I1908" s="63">
        <v>127445569383.65361</v>
      </c>
      <c r="J1908" s="38">
        <f t="shared" si="30"/>
        <v>1790112.0356055335</v>
      </c>
    </row>
    <row r="1909" spans="3:10">
      <c r="C1909">
        <v>18</v>
      </c>
      <c r="E1909">
        <v>79.171662946777261</v>
      </c>
      <c r="G1909">
        <v>0.51505470339444226</v>
      </c>
      <c r="H1909">
        <f>+C1909/'Dados Primários'!$D$31</f>
        <v>0.35294117647058826</v>
      </c>
      <c r="I1909" s="63">
        <v>145684631066.24997</v>
      </c>
      <c r="J1909" s="38">
        <f t="shared" si="30"/>
        <v>2096713.9854290392</v>
      </c>
    </row>
    <row r="1910" spans="3:10">
      <c r="C1910">
        <v>15</v>
      </c>
      <c r="E1910">
        <v>78.139146485430729</v>
      </c>
      <c r="G1910">
        <v>0.52439995038993659</v>
      </c>
      <c r="H1910">
        <f>+C1910/'Dados Primários'!$D$31</f>
        <v>0.29411764705882354</v>
      </c>
      <c r="I1910" s="63">
        <v>149594330463.36954</v>
      </c>
      <c r="J1910" s="38">
        <f t="shared" si="30"/>
        <v>1802882.9115849272</v>
      </c>
    </row>
    <row r="1911" spans="3:10">
      <c r="C1911">
        <v>17</v>
      </c>
      <c r="E1911">
        <v>76.634980634150551</v>
      </c>
      <c r="G1911">
        <v>0.48996620366348242</v>
      </c>
      <c r="H1911">
        <f>+C1911/'Dados Primários'!$D$31</f>
        <v>0.33333333333333331</v>
      </c>
      <c r="I1911" s="63">
        <v>129912097851.70485</v>
      </c>
      <c r="J1911" s="38">
        <f t="shared" si="30"/>
        <v>1626003.6568437403</v>
      </c>
    </row>
    <row r="1912" spans="3:10">
      <c r="C1912">
        <v>18</v>
      </c>
      <c r="E1912">
        <v>76.119518168326238</v>
      </c>
      <c r="G1912">
        <v>0.4619849721491267</v>
      </c>
      <c r="H1912">
        <f>+C1912/'Dados Primários'!$D$31</f>
        <v>0.35294117647058826</v>
      </c>
      <c r="I1912" s="63">
        <v>140628593603.44177</v>
      </c>
      <c r="J1912" s="38">
        <f t="shared" si="30"/>
        <v>1745419.5727723057</v>
      </c>
    </row>
    <row r="1913" spans="3:10">
      <c r="C1913">
        <v>16</v>
      </c>
      <c r="E1913">
        <v>76.741855059164507</v>
      </c>
      <c r="G1913">
        <v>0.4814269103721841</v>
      </c>
      <c r="H1913">
        <f>+C1913/'Dados Primários'!$D$31</f>
        <v>0.31372549019607843</v>
      </c>
      <c r="I1913" s="63">
        <v>132772693045.79715</v>
      </c>
      <c r="J1913" s="38">
        <f t="shared" si="30"/>
        <v>1538938.3639547226</v>
      </c>
    </row>
    <row r="1914" spans="3:10">
      <c r="C1914">
        <v>18</v>
      </c>
      <c r="E1914">
        <v>80.357979377898374</v>
      </c>
      <c r="G1914">
        <v>0.54208262529786799</v>
      </c>
      <c r="H1914">
        <f>+C1914/'Dados Primários'!$D$31</f>
        <v>0.35294117647058826</v>
      </c>
      <c r="I1914" s="63">
        <v>128652020712.68671</v>
      </c>
      <c r="J1914" s="38">
        <f t="shared" si="30"/>
        <v>1977941.4712369982</v>
      </c>
    </row>
    <row r="1915" spans="3:10">
      <c r="C1915">
        <v>16</v>
      </c>
      <c r="E1915">
        <v>80.559404338039187</v>
      </c>
      <c r="G1915">
        <v>0.48268338126721022</v>
      </c>
      <c r="H1915">
        <f>+C1915/'Dados Primários'!$D$31</f>
        <v>0.31372549019607843</v>
      </c>
      <c r="I1915" s="63">
        <v>142512118125.57285</v>
      </c>
      <c r="J1915" s="38">
        <f t="shared" si="30"/>
        <v>1738522.0137182134</v>
      </c>
    </row>
    <row r="1916" spans="3:10">
      <c r="C1916">
        <v>19</v>
      </c>
      <c r="E1916">
        <v>81.908709424505346</v>
      </c>
      <c r="G1916">
        <v>0.45958895800150418</v>
      </c>
      <c r="H1916">
        <f>+C1916/'Dados Primários'!$D$31</f>
        <v>0.37254901960784315</v>
      </c>
      <c r="I1916" s="63">
        <v>139169336502.9848</v>
      </c>
      <c r="J1916" s="38">
        <f t="shared" si="30"/>
        <v>1951761.0668159556</v>
      </c>
    </row>
    <row r="1917" spans="3:10">
      <c r="C1917">
        <v>20</v>
      </c>
      <c r="E1917">
        <v>79.67929766125944</v>
      </c>
      <c r="G1917">
        <v>0.51161713128053454</v>
      </c>
      <c r="H1917">
        <f>+C1917/'Dados Primários'!$D$31</f>
        <v>0.39215686274509803</v>
      </c>
      <c r="I1917" s="63">
        <v>147038605665.34036</v>
      </c>
      <c r="J1917" s="38">
        <f t="shared" si="30"/>
        <v>2350616.4486255967</v>
      </c>
    </row>
    <row r="1918" spans="3:10">
      <c r="C1918">
        <v>19</v>
      </c>
      <c r="E1918">
        <v>81.955792787464233</v>
      </c>
      <c r="G1918">
        <v>0.54912543194327756</v>
      </c>
      <c r="H1918">
        <f>+C1918/'Dados Primários'!$D$31</f>
        <v>0.37254901960784315</v>
      </c>
      <c r="I1918" s="63">
        <v>135845417375.60435</v>
      </c>
      <c r="J1918" s="38">
        <f t="shared" si="30"/>
        <v>2277611.4159698472</v>
      </c>
    </row>
    <row r="1919" spans="3:10">
      <c r="C1919">
        <v>16</v>
      </c>
      <c r="E1919">
        <v>79.009378911466044</v>
      </c>
      <c r="G1919">
        <v>0.45113467066601604</v>
      </c>
      <c r="H1919">
        <f>+C1919/'Dados Primários'!$D$31</f>
        <v>0.31372549019607843</v>
      </c>
      <c r="I1919" s="63">
        <v>141929831782.32324</v>
      </c>
      <c r="J1919" s="38">
        <f t="shared" si="30"/>
        <v>1587114.8211125156</v>
      </c>
    </row>
    <row r="1920" spans="3:10">
      <c r="C1920">
        <v>19</v>
      </c>
      <c r="E1920">
        <v>78.631365009877541</v>
      </c>
      <c r="G1920">
        <v>0.52040988373123576</v>
      </c>
      <c r="H1920">
        <f>+C1920/'Dados Primários'!$D$31</f>
        <v>0.37254901960784315</v>
      </c>
      <c r="I1920" s="63">
        <v>132682765506.52588</v>
      </c>
      <c r="J1920" s="38">
        <f t="shared" si="30"/>
        <v>2022736.4048474228</v>
      </c>
    </row>
    <row r="1921" spans="3:10">
      <c r="C1921">
        <v>18</v>
      </c>
      <c r="E1921">
        <v>77.351721011731641</v>
      </c>
      <c r="G1921">
        <v>0.52891587087834069</v>
      </c>
      <c r="H1921">
        <f>+C1921/'Dados Primários'!$D$31</f>
        <v>0.35294117647058826</v>
      </c>
      <c r="I1921" s="63">
        <v>147239868180.47235</v>
      </c>
      <c r="J1921" s="38">
        <f t="shared" si="30"/>
        <v>2126103.1388465958</v>
      </c>
    </row>
    <row r="1922" spans="3:10">
      <c r="C1922">
        <v>17</v>
      </c>
      <c r="E1922">
        <v>82.375044173735674</v>
      </c>
      <c r="G1922">
        <v>0.48904185227073815</v>
      </c>
      <c r="H1922">
        <f>+C1922/'Dados Primários'!$D$31</f>
        <v>0.33333333333333331</v>
      </c>
      <c r="I1922" s="63">
        <v>128464509198.6584</v>
      </c>
      <c r="J1922" s="38">
        <f t="shared" si="30"/>
        <v>1725057.578730525</v>
      </c>
    </row>
    <row r="1923" spans="3:10">
      <c r="C1923">
        <v>18</v>
      </c>
      <c r="E1923">
        <v>77.367427975576106</v>
      </c>
      <c r="G1923">
        <v>0.52641111429613607</v>
      </c>
      <c r="H1923">
        <f>+C1923/'Dados Primários'!$D$31</f>
        <v>0.35294117647058826</v>
      </c>
      <c r="I1923" s="63">
        <v>141006101851.82007</v>
      </c>
      <c r="J1923" s="38">
        <f t="shared" si="30"/>
        <v>2026858.5672212311</v>
      </c>
    </row>
    <row r="1924" spans="3:10">
      <c r="C1924">
        <v>18</v>
      </c>
      <c r="E1924">
        <v>82.361985507589765</v>
      </c>
      <c r="G1924">
        <v>0.49159797515794545</v>
      </c>
      <c r="H1924">
        <f>+C1924/'Dados Primários'!$D$31</f>
        <v>0.35294117647058826</v>
      </c>
      <c r="I1924" s="63">
        <v>147553823539.77945</v>
      </c>
      <c r="J1924" s="38">
        <f t="shared" si="30"/>
        <v>2108578.0916736354</v>
      </c>
    </row>
    <row r="1925" spans="3:10">
      <c r="C1925">
        <v>18</v>
      </c>
      <c r="E1925">
        <v>81.890426061065142</v>
      </c>
      <c r="G1925">
        <v>0.48716847958842691</v>
      </c>
      <c r="H1925">
        <f>+C1925/'Dados Primários'!$D$31</f>
        <v>0.35294117647058826</v>
      </c>
      <c r="I1925" s="63">
        <v>125112233073.03723</v>
      </c>
      <c r="J1925" s="38">
        <f t="shared" si="30"/>
        <v>1761628.8598560598</v>
      </c>
    </row>
    <row r="1926" spans="3:10">
      <c r="C1926">
        <v>18</v>
      </c>
      <c r="E1926">
        <v>76.390808321717572</v>
      </c>
      <c r="G1926">
        <v>0.54063644269045286</v>
      </c>
      <c r="H1926">
        <f>+C1926/'Dados Primários'!$D$31</f>
        <v>0.35294117647058826</v>
      </c>
      <c r="I1926" s="63">
        <v>139301258536.66162</v>
      </c>
      <c r="J1926" s="38">
        <f t="shared" si="30"/>
        <v>2030503.7293645686</v>
      </c>
    </row>
    <row r="1927" spans="3:10">
      <c r="C1927">
        <v>15</v>
      </c>
      <c r="E1927">
        <v>76.315463107226165</v>
      </c>
      <c r="G1927">
        <v>0.47669229843965377</v>
      </c>
      <c r="H1927">
        <f>+C1927/'Dados Primários'!$D$31</f>
        <v>0.29411764705882354</v>
      </c>
      <c r="I1927" s="63">
        <v>144252225672.0123</v>
      </c>
      <c r="J1927" s="38">
        <f t="shared" si="30"/>
        <v>1543456.1124284072</v>
      </c>
    </row>
    <row r="1928" spans="3:10">
      <c r="C1928">
        <v>20</v>
      </c>
      <c r="E1928">
        <v>81.988443150179663</v>
      </c>
      <c r="G1928">
        <v>0.46745987526022825</v>
      </c>
      <c r="H1928">
        <f>+C1928/'Dados Primários'!$D$31</f>
        <v>0.39215686274509803</v>
      </c>
      <c r="I1928" s="63">
        <v>135156869510.7274</v>
      </c>
      <c r="J1928" s="38">
        <f t="shared" ref="J1928:J1991" si="31">+E1928*G1928*H1928*I1928/1000000</f>
        <v>2031397.5408388586</v>
      </c>
    </row>
    <row r="1929" spans="3:10">
      <c r="C1929">
        <v>20</v>
      </c>
      <c r="E1929">
        <v>83.764025069663319</v>
      </c>
      <c r="G1929">
        <v>0.49812349865591321</v>
      </c>
      <c r="H1929">
        <f>+C1929/'Dados Primários'!$D$31</f>
        <v>0.39215686274509803</v>
      </c>
      <c r="I1929" s="63">
        <v>149505866795.54819</v>
      </c>
      <c r="J1929" s="38">
        <f t="shared" si="31"/>
        <v>2446316.3767874967</v>
      </c>
    </row>
    <row r="1930" spans="3:10">
      <c r="C1930">
        <v>20</v>
      </c>
      <c r="E1930">
        <v>77.969345831297971</v>
      </c>
      <c r="G1930">
        <v>0.46164190993255094</v>
      </c>
      <c r="H1930">
        <f>+C1930/'Dados Primários'!$D$31</f>
        <v>0.39215686274509803</v>
      </c>
      <c r="I1930" s="63">
        <v>143103232778.19122</v>
      </c>
      <c r="J1930" s="38">
        <f t="shared" si="31"/>
        <v>2019939.6027087639</v>
      </c>
    </row>
    <row r="1931" spans="3:10">
      <c r="C1931">
        <v>16</v>
      </c>
      <c r="E1931">
        <v>78.795386624892885</v>
      </c>
      <c r="G1931">
        <v>0.51558023638351835</v>
      </c>
      <c r="H1931">
        <f>+C1931/'Dados Primários'!$D$31</f>
        <v>0.31372549019607843</v>
      </c>
      <c r="I1931" s="63">
        <v>144033303059.65305</v>
      </c>
      <c r="J1931" s="38">
        <f t="shared" si="31"/>
        <v>1835734.1155086157</v>
      </c>
    </row>
    <row r="1932" spans="3:10">
      <c r="C1932">
        <v>17</v>
      </c>
      <c r="E1932">
        <v>82.063004574767788</v>
      </c>
      <c r="G1932">
        <v>0.45703289779230621</v>
      </c>
      <c r="H1932">
        <f>+C1932/'Dados Primários'!$D$31</f>
        <v>0.33333333333333331</v>
      </c>
      <c r="I1932" s="63">
        <v>145724523588.88672</v>
      </c>
      <c r="J1932" s="38">
        <f t="shared" si="31"/>
        <v>1821823.3558914321</v>
      </c>
    </row>
    <row r="1933" spans="3:10">
      <c r="C1933">
        <v>17</v>
      </c>
      <c r="E1933">
        <v>80.917888122106845</v>
      </c>
      <c r="G1933">
        <v>0.45191319529056234</v>
      </c>
      <c r="H1933">
        <f>+C1933/'Dados Primários'!$D$31</f>
        <v>0.33333333333333331</v>
      </c>
      <c r="I1933" s="63">
        <v>130067958419.24286</v>
      </c>
      <c r="J1933" s="38">
        <f t="shared" si="31"/>
        <v>1585435.691039874</v>
      </c>
    </row>
    <row r="1934" spans="3:10">
      <c r="C1934">
        <v>17</v>
      </c>
      <c r="E1934">
        <v>82.945668249831385</v>
      </c>
      <c r="G1934">
        <v>0.50507324848094648</v>
      </c>
      <c r="H1934">
        <f>+C1934/'Dados Primários'!$D$31</f>
        <v>0.33333333333333331</v>
      </c>
      <c r="I1934" s="63">
        <v>150177152214.65433</v>
      </c>
      <c r="J1934" s="38">
        <f t="shared" si="31"/>
        <v>2097155.7557753213</v>
      </c>
    </row>
    <row r="1935" spans="3:10">
      <c r="C1935">
        <v>16</v>
      </c>
      <c r="E1935">
        <v>83.846274916011041</v>
      </c>
      <c r="G1935">
        <v>0.46608721926626157</v>
      </c>
      <c r="H1935">
        <f>+C1935/'Dados Primários'!$D$31</f>
        <v>0.31372549019607843</v>
      </c>
      <c r="I1935" s="63">
        <v>145397271695.26614</v>
      </c>
      <c r="J1935" s="38">
        <f t="shared" si="31"/>
        <v>1782612.8414710618</v>
      </c>
    </row>
    <row r="1936" spans="3:10">
      <c r="C1936">
        <v>18</v>
      </c>
      <c r="E1936">
        <v>76.342513397495495</v>
      </c>
      <c r="G1936">
        <v>0.52789420805773435</v>
      </c>
      <c r="H1936">
        <f>+C1936/'Dados Primários'!$D$31</f>
        <v>0.35294117647058826</v>
      </c>
      <c r="I1936" s="63">
        <v>149945382337.99179</v>
      </c>
      <c r="J1936" s="38">
        <f t="shared" si="31"/>
        <v>2132793.3401633245</v>
      </c>
    </row>
    <row r="1937" spans="3:10">
      <c r="C1937">
        <v>18</v>
      </c>
      <c r="E1937">
        <v>80.622671706891936</v>
      </c>
      <c r="G1937">
        <v>0.51795482634005829</v>
      </c>
      <c r="H1937">
        <f>+C1937/'Dados Primários'!$D$31</f>
        <v>0.35294117647058826</v>
      </c>
      <c r="I1937" s="63">
        <v>150040954628.04706</v>
      </c>
      <c r="J1937" s="38">
        <f t="shared" si="31"/>
        <v>2211369.0030875728</v>
      </c>
    </row>
    <row r="1938" spans="3:10">
      <c r="C1938">
        <v>15</v>
      </c>
      <c r="E1938">
        <v>81.243377732691997</v>
      </c>
      <c r="G1938">
        <v>0.46676629735937636</v>
      </c>
      <c r="H1938">
        <f>+C1938/'Dados Primários'!$D$31</f>
        <v>0.29411764705882354</v>
      </c>
      <c r="I1938" s="63">
        <v>136324433586.71127</v>
      </c>
      <c r="J1938" s="38">
        <f t="shared" si="31"/>
        <v>1520485.3724908563</v>
      </c>
    </row>
    <row r="1939" spans="3:10">
      <c r="C1939">
        <v>17</v>
      </c>
      <c r="E1939">
        <v>81.449553354386964</v>
      </c>
      <c r="G1939">
        <v>0.54115971903836346</v>
      </c>
      <c r="H1939">
        <f>+C1939/'Dados Primários'!$D$31</f>
        <v>0.33333333333333331</v>
      </c>
      <c r="I1939" s="63">
        <v>122755291856.24574</v>
      </c>
      <c r="J1939" s="38">
        <f t="shared" si="31"/>
        <v>1803570.5624201286</v>
      </c>
    </row>
    <row r="1940" spans="3:10">
      <c r="C1940">
        <v>18</v>
      </c>
      <c r="E1940">
        <v>82.643227181696901</v>
      </c>
      <c r="G1940">
        <v>0.47139787777392095</v>
      </c>
      <c r="H1940">
        <f>+C1940/'Dados Primários'!$D$31</f>
        <v>0.35294117647058826</v>
      </c>
      <c r="I1940" s="63">
        <v>126190227922.14073</v>
      </c>
      <c r="J1940" s="38">
        <f t="shared" si="31"/>
        <v>1735093.7468656471</v>
      </c>
    </row>
    <row r="1941" spans="3:10">
      <c r="C1941">
        <v>20</v>
      </c>
      <c r="E1941">
        <v>80.719242779872957</v>
      </c>
      <c r="G1941">
        <v>0.48413174628938166</v>
      </c>
      <c r="H1941">
        <f>+C1941/'Dados Primários'!$D$31</f>
        <v>0.39215686274509803</v>
      </c>
      <c r="I1941" s="63">
        <v>137160687419.19505</v>
      </c>
      <c r="J1941" s="38">
        <f t="shared" si="31"/>
        <v>2101987.4253028366</v>
      </c>
    </row>
    <row r="1942" spans="3:10">
      <c r="C1942">
        <v>19</v>
      </c>
      <c r="E1942">
        <v>80.313401324820433</v>
      </c>
      <c r="G1942">
        <v>0.50225988563721069</v>
      </c>
      <c r="H1942">
        <f>+C1942/'Dados Primários'!$D$31</f>
        <v>0.37254901960784315</v>
      </c>
      <c r="I1942" s="63">
        <v>137673454411.17578</v>
      </c>
      <c r="J1942" s="38">
        <f t="shared" si="31"/>
        <v>2068950.7219594694</v>
      </c>
    </row>
    <row r="1943" spans="3:10">
      <c r="C1943">
        <v>20</v>
      </c>
      <c r="E1943">
        <v>83.336066256899414</v>
      </c>
      <c r="G1943">
        <v>0.48189790459903792</v>
      </c>
      <c r="H1943">
        <f>+C1943/'Dados Primários'!$D$31</f>
        <v>0.39215686274509803</v>
      </c>
      <c r="I1943" s="63">
        <v>145748288631.32199</v>
      </c>
      <c r="J1943" s="38">
        <f t="shared" si="31"/>
        <v>2295362.6888574609</v>
      </c>
    </row>
    <row r="1944" spans="3:10">
      <c r="C1944">
        <v>16</v>
      </c>
      <c r="E1944">
        <v>77.26557970850989</v>
      </c>
      <c r="G1944">
        <v>0.45808259603012474</v>
      </c>
      <c r="H1944">
        <f>+C1944/'Dados Primários'!$D$31</f>
        <v>0.31372549019607843</v>
      </c>
      <c r="I1944" s="63">
        <v>139487026628.79929</v>
      </c>
      <c r="J1944" s="38">
        <f t="shared" si="31"/>
        <v>1548864.7023488714</v>
      </c>
    </row>
    <row r="1945" spans="3:10">
      <c r="C1945">
        <v>14</v>
      </c>
      <c r="E1945">
        <v>82.598160925599828</v>
      </c>
      <c r="G1945">
        <v>0.49419147830651677</v>
      </c>
      <c r="H1945">
        <f>+C1945/'Dados Primários'!$D$31</f>
        <v>0.27450980392156865</v>
      </c>
      <c r="I1945" s="63">
        <v>146456550229.55341</v>
      </c>
      <c r="J1945" s="38">
        <f t="shared" si="31"/>
        <v>1641089.5867242871</v>
      </c>
    </row>
    <row r="1946" spans="3:10">
      <c r="C1946">
        <v>18</v>
      </c>
      <c r="E1946">
        <v>83.290676556197312</v>
      </c>
      <c r="G1946">
        <v>0.47617589762721951</v>
      </c>
      <c r="H1946">
        <f>+C1946/'Dados Primários'!$D$31</f>
        <v>0.35294117647058826</v>
      </c>
      <c r="I1946" s="63">
        <v>133239708103.81682</v>
      </c>
      <c r="J1946" s="38">
        <f t="shared" si="31"/>
        <v>1865090.0300008389</v>
      </c>
    </row>
    <row r="1947" spans="3:10">
      <c r="C1947">
        <v>19</v>
      </c>
      <c r="E1947">
        <v>82.40088000819128</v>
      </c>
      <c r="G1947">
        <v>0.48831142067830613</v>
      </c>
      <c r="H1947">
        <f>+C1947/'Dados Primários'!$D$31</f>
        <v>0.37254901960784315</v>
      </c>
      <c r="I1947" s="63">
        <v>147774100849.29974</v>
      </c>
      <c r="J1947" s="38">
        <f t="shared" si="31"/>
        <v>2215187.4480853742</v>
      </c>
    </row>
    <row r="1948" spans="3:10">
      <c r="C1948">
        <v>18</v>
      </c>
      <c r="E1948">
        <v>79.590297670844151</v>
      </c>
      <c r="G1948">
        <v>0.45004734029064297</v>
      </c>
      <c r="H1948">
        <f>+C1948/'Dados Primários'!$D$31</f>
        <v>0.35294117647058826</v>
      </c>
      <c r="I1948" s="63">
        <v>137312974180.7063</v>
      </c>
      <c r="J1948" s="38">
        <f t="shared" si="31"/>
        <v>1735930.0912040598</v>
      </c>
    </row>
    <row r="1949" spans="3:10">
      <c r="C1949">
        <v>17</v>
      </c>
      <c r="E1949">
        <v>82.132953877622711</v>
      </c>
      <c r="G1949">
        <v>0.5456482648363562</v>
      </c>
      <c r="H1949">
        <f>+C1949/'Dados Primários'!$D$31</f>
        <v>0.33333333333333331</v>
      </c>
      <c r="I1949" s="63">
        <v>147157055130.76721</v>
      </c>
      <c r="J1949" s="38">
        <f t="shared" si="31"/>
        <v>2198315.6634298889</v>
      </c>
    </row>
    <row r="1950" spans="3:10">
      <c r="C1950">
        <v>19</v>
      </c>
      <c r="E1950">
        <v>80.555821204816837</v>
      </c>
      <c r="G1950">
        <v>0.51038710463810111</v>
      </c>
      <c r="H1950">
        <f>+C1950/'Dados Primários'!$D$31</f>
        <v>0.37254901960784315</v>
      </c>
      <c r="I1950" s="63">
        <v>146625582804.26337</v>
      </c>
      <c r="J1950" s="38">
        <f t="shared" si="31"/>
        <v>2245896.8113690936</v>
      </c>
    </row>
    <row r="1951" spans="3:10">
      <c r="C1951">
        <v>17</v>
      </c>
      <c r="E1951">
        <v>77.6869893566179</v>
      </c>
      <c r="G1951">
        <v>0.47606765256545863</v>
      </c>
      <c r="H1951">
        <f>+C1951/'Dados Primários'!$D$31</f>
        <v>0.33333333333333331</v>
      </c>
      <c r="I1951" s="63">
        <v>124170191254.54602</v>
      </c>
      <c r="J1951" s="38">
        <f t="shared" si="31"/>
        <v>1530780.9892125593</v>
      </c>
    </row>
    <row r="1952" spans="3:10">
      <c r="C1952">
        <v>19</v>
      </c>
      <c r="E1952">
        <v>77.230116677111994</v>
      </c>
      <c r="G1952">
        <v>0.46903666766315544</v>
      </c>
      <c r="H1952">
        <f>+C1952/'Dados Primários'!$D$31</f>
        <v>0.37254901960784315</v>
      </c>
      <c r="I1952" s="63">
        <v>146404415155.01794</v>
      </c>
      <c r="J1952" s="38">
        <f t="shared" si="31"/>
        <v>1975745.8825519006</v>
      </c>
    </row>
    <row r="1953" spans="3:10">
      <c r="C1953">
        <v>18</v>
      </c>
      <c r="E1953">
        <v>78.570992221390355</v>
      </c>
      <c r="G1953">
        <v>0.49927341465338759</v>
      </c>
      <c r="H1953">
        <f>+C1953/'Dados Primários'!$D$31</f>
        <v>0.35294117647058826</v>
      </c>
      <c r="I1953" s="63">
        <v>127005510386.54778</v>
      </c>
      <c r="J1953" s="38">
        <f t="shared" si="31"/>
        <v>1758431.9739643626</v>
      </c>
    </row>
    <row r="1954" spans="3:10">
      <c r="C1954">
        <v>20</v>
      </c>
      <c r="E1954">
        <v>78.666264907767186</v>
      </c>
      <c r="G1954">
        <v>0.48828007948504765</v>
      </c>
      <c r="H1954">
        <f>+C1954/'Dados Primários'!$D$31</f>
        <v>0.39215686274509803</v>
      </c>
      <c r="I1954" s="63">
        <v>129613066708.48889</v>
      </c>
      <c r="J1954" s="38">
        <f t="shared" si="31"/>
        <v>1952388.0588955784</v>
      </c>
    </row>
    <row r="1955" spans="3:10">
      <c r="C1955">
        <v>20</v>
      </c>
      <c r="E1955">
        <v>79.914304843132527</v>
      </c>
      <c r="G1955">
        <v>0.52329590519578006</v>
      </c>
      <c r="H1955">
        <f>+C1955/'Dados Primários'!$D$31</f>
        <v>0.39215686274509803</v>
      </c>
      <c r="I1955" s="63">
        <v>124812169572.71666</v>
      </c>
      <c r="J1955" s="38">
        <f t="shared" si="31"/>
        <v>2046862.2403719095</v>
      </c>
    </row>
    <row r="1956" spans="3:10">
      <c r="C1956">
        <v>18</v>
      </c>
      <c r="E1956">
        <v>79.721498528365743</v>
      </c>
      <c r="G1956">
        <v>0.53427862547537253</v>
      </c>
      <c r="H1956">
        <f>+C1956/'Dados Primários'!$D$31</f>
        <v>0.35294117647058826</v>
      </c>
      <c r="I1956" s="63">
        <v>136134008648.86772</v>
      </c>
      <c r="J1956" s="38">
        <f t="shared" si="31"/>
        <v>2046502.1990904754</v>
      </c>
    </row>
    <row r="1957" spans="3:10">
      <c r="C1957">
        <v>20</v>
      </c>
      <c r="E1957">
        <v>79.225766243052561</v>
      </c>
      <c r="G1957">
        <v>0.52085836458525547</v>
      </c>
      <c r="H1957">
        <f>+C1957/'Dados Primários'!$D$31</f>
        <v>0.39215686274509803</v>
      </c>
      <c r="I1957" s="63">
        <v>132283361519.81883</v>
      </c>
      <c r="J1957" s="38">
        <f t="shared" si="31"/>
        <v>2140676.9523081337</v>
      </c>
    </row>
    <row r="1958" spans="3:10">
      <c r="C1958">
        <v>15</v>
      </c>
      <c r="E1958">
        <v>83.453246984376221</v>
      </c>
      <c r="G1958">
        <v>0.46653358438822146</v>
      </c>
      <c r="H1958">
        <f>+C1958/'Dados Primários'!$D$31</f>
        <v>0.29411764705882354</v>
      </c>
      <c r="I1958" s="63">
        <v>124457063595.04585</v>
      </c>
      <c r="J1958" s="38">
        <f t="shared" si="31"/>
        <v>1425170.3704126079</v>
      </c>
    </row>
    <row r="1959" spans="3:10">
      <c r="C1959">
        <v>19</v>
      </c>
      <c r="E1959">
        <v>78.722066411153449</v>
      </c>
      <c r="G1959">
        <v>0.52995281283741491</v>
      </c>
      <c r="H1959">
        <f>+C1959/'Dados Primários'!$D$31</f>
        <v>0.37254901960784315</v>
      </c>
      <c r="I1959" s="63">
        <v>137867841935.65503</v>
      </c>
      <c r="J1959" s="38">
        <f t="shared" si="31"/>
        <v>2142792.3617089442</v>
      </c>
    </row>
    <row r="1960" spans="3:10">
      <c r="C1960">
        <v>18</v>
      </c>
      <c r="E1960">
        <v>81.770172255938022</v>
      </c>
      <c r="G1960">
        <v>0.51692535843091336</v>
      </c>
      <c r="H1960">
        <f>+C1960/'Dados Primários'!$D$31</f>
        <v>0.35294117647058826</v>
      </c>
      <c r="I1960" s="63">
        <v>142819412554.06448</v>
      </c>
      <c r="J1960" s="38">
        <f t="shared" si="31"/>
        <v>2130651.0164937004</v>
      </c>
    </row>
    <row r="1961" spans="3:10">
      <c r="C1961">
        <v>19</v>
      </c>
      <c r="E1961">
        <v>79.28510555032878</v>
      </c>
      <c r="G1961">
        <v>0.46449914836068601</v>
      </c>
      <c r="H1961">
        <f>+C1961/'Dados Primários'!$D$31</f>
        <v>0.37254901960784315</v>
      </c>
      <c r="I1961" s="63">
        <v>143866796161.91742</v>
      </c>
      <c r="J1961" s="38">
        <f t="shared" si="31"/>
        <v>1973879.0054130221</v>
      </c>
    </row>
    <row r="1962" spans="3:10">
      <c r="C1962">
        <v>20</v>
      </c>
      <c r="E1962">
        <v>80.768984375879626</v>
      </c>
      <c r="G1962">
        <v>0.53718649804926788</v>
      </c>
      <c r="H1962">
        <f>+C1962/'Dados Primários'!$D$31</f>
        <v>0.39215686274509803</v>
      </c>
      <c r="I1962" s="63">
        <v>137243093345.89313</v>
      </c>
      <c r="J1962" s="38">
        <f t="shared" si="31"/>
        <v>2335178.2015306228</v>
      </c>
    </row>
    <row r="1963" spans="3:10">
      <c r="C1963">
        <v>19</v>
      </c>
      <c r="E1963">
        <v>76.320405408889243</v>
      </c>
      <c r="G1963">
        <v>0.49347271404390819</v>
      </c>
      <c r="H1963">
        <f>+C1963/'Dados Primários'!$D$31</f>
        <v>0.37254901960784315</v>
      </c>
      <c r="I1963" s="63">
        <v>142669864425.74759</v>
      </c>
      <c r="J1963" s="38">
        <f t="shared" si="31"/>
        <v>2001794.4735938443</v>
      </c>
    </row>
    <row r="1964" spans="3:10">
      <c r="C1964">
        <v>18</v>
      </c>
      <c r="E1964">
        <v>77.053707201524503</v>
      </c>
      <c r="G1964">
        <v>0.49590493596433893</v>
      </c>
      <c r="H1964">
        <f>+C1964/'Dados Primários'!$D$31</f>
        <v>0.35294117647058826</v>
      </c>
      <c r="I1964" s="63">
        <v>150411403539.7821</v>
      </c>
      <c r="J1964" s="38">
        <f t="shared" si="31"/>
        <v>2028500.2341418534</v>
      </c>
    </row>
    <row r="1965" spans="3:10">
      <c r="C1965">
        <v>17</v>
      </c>
      <c r="E1965">
        <v>81.656936022293252</v>
      </c>
      <c r="G1965">
        <v>0.47425875264418255</v>
      </c>
      <c r="H1965">
        <f>+C1965/'Dados Primários'!$D$31</f>
        <v>0.33333333333333331</v>
      </c>
      <c r="I1965" s="63">
        <v>122459293117.96059</v>
      </c>
      <c r="J1965" s="38">
        <f t="shared" si="31"/>
        <v>1580807.2835113914</v>
      </c>
    </row>
    <row r="1966" spans="3:10">
      <c r="C1966">
        <v>17</v>
      </c>
      <c r="E1966">
        <v>80.12372668279508</v>
      </c>
      <c r="G1966">
        <v>0.46685569077583761</v>
      </c>
      <c r="H1966">
        <f>+C1966/'Dados Primários'!$D$31</f>
        <v>0.33333333333333331</v>
      </c>
      <c r="I1966" s="63">
        <v>131339433563.56557</v>
      </c>
      <c r="J1966" s="38">
        <f t="shared" si="31"/>
        <v>1637637.1511361783</v>
      </c>
    </row>
    <row r="1967" spans="3:10">
      <c r="C1967">
        <v>17</v>
      </c>
      <c r="E1967">
        <v>79.474357736983507</v>
      </c>
      <c r="G1967">
        <v>0.54359486950263147</v>
      </c>
      <c r="H1967">
        <f>+C1967/'Dados Primários'!$D$31</f>
        <v>0.33333333333333331</v>
      </c>
      <c r="I1967" s="63">
        <v>129859902846.56171</v>
      </c>
      <c r="J1967" s="38">
        <f t="shared" si="31"/>
        <v>1870062.8164411867</v>
      </c>
    </row>
    <row r="1968" spans="3:10">
      <c r="C1968">
        <v>18</v>
      </c>
      <c r="E1968">
        <v>77.530485481736477</v>
      </c>
      <c r="G1968">
        <v>0.49897173072629225</v>
      </c>
      <c r="H1968">
        <f>+C1968/'Dados Primários'!$D$31</f>
        <v>0.35294117647058826</v>
      </c>
      <c r="I1968" s="63">
        <v>133387142162.48465</v>
      </c>
      <c r="J1968" s="38">
        <f t="shared" si="31"/>
        <v>1821229.7738402763</v>
      </c>
    </row>
    <row r="1969" spans="3:10">
      <c r="C1969">
        <v>18</v>
      </c>
      <c r="E1969">
        <v>78.869491544957043</v>
      </c>
      <c r="G1969">
        <v>0.51787831679353413</v>
      </c>
      <c r="H1969">
        <f>+C1969/'Dados Primários'!$D$31</f>
        <v>0.35294117647058826</v>
      </c>
      <c r="I1969" s="63">
        <v>135698324879.49092</v>
      </c>
      <c r="J1969" s="38">
        <f t="shared" si="31"/>
        <v>1956201.4856268202</v>
      </c>
    </row>
    <row r="1970" spans="3:10">
      <c r="C1970">
        <v>20</v>
      </c>
      <c r="E1970">
        <v>79.544396092903057</v>
      </c>
      <c r="G1970">
        <v>0.4808703489279702</v>
      </c>
      <c r="H1970">
        <f>+C1970/'Dados Primários'!$D$31</f>
        <v>0.39215686274509803</v>
      </c>
      <c r="I1970" s="63">
        <v>129746249603.92073</v>
      </c>
      <c r="J1970" s="38">
        <f t="shared" si="31"/>
        <v>1946221.2962833969</v>
      </c>
    </row>
    <row r="1971" spans="3:10">
      <c r="C1971">
        <v>19</v>
      </c>
      <c r="E1971">
        <v>78.665133421619018</v>
      </c>
      <c r="G1971">
        <v>0.48795443239526565</v>
      </c>
      <c r="H1971">
        <f>+C1971/'Dados Primários'!$D$31</f>
        <v>0.37254901960784315</v>
      </c>
      <c r="I1971" s="63">
        <v>143217093095.75012</v>
      </c>
      <c r="J1971" s="38">
        <f t="shared" si="31"/>
        <v>2048046.5821176562</v>
      </c>
    </row>
    <row r="1972" spans="3:10">
      <c r="C1972">
        <v>18</v>
      </c>
      <c r="E1972">
        <v>76.89741715085573</v>
      </c>
      <c r="G1972">
        <v>0.45014526722959491</v>
      </c>
      <c r="H1972">
        <f>+C1972/'Dados Primários'!$D$31</f>
        <v>0.35294117647058826</v>
      </c>
      <c r="I1972" s="63">
        <v>137683660272.36154</v>
      </c>
      <c r="J1972" s="38">
        <f t="shared" si="31"/>
        <v>1682089.7844200674</v>
      </c>
    </row>
    <row r="1973" spans="3:10">
      <c r="C1973">
        <v>19</v>
      </c>
      <c r="E1973">
        <v>78.890054432158379</v>
      </c>
      <c r="G1973">
        <v>0.49150632780115416</v>
      </c>
      <c r="H1973">
        <f>+C1973/'Dados Primários'!$D$31</f>
        <v>0.37254901960784315</v>
      </c>
      <c r="I1973" s="63">
        <v>137278197580.61235</v>
      </c>
      <c r="J1973" s="38">
        <f t="shared" si="31"/>
        <v>1983062.3190079923</v>
      </c>
    </row>
    <row r="1974" spans="3:10">
      <c r="C1974">
        <v>17</v>
      </c>
      <c r="E1974">
        <v>81.14484128595555</v>
      </c>
      <c r="G1974">
        <v>0.54685135399776108</v>
      </c>
      <c r="H1974">
        <f>+C1974/'Dados Primários'!$D$31</f>
        <v>0.33333333333333331</v>
      </c>
      <c r="I1974" s="63">
        <v>132666737351.87703</v>
      </c>
      <c r="J1974" s="38">
        <f t="shared" si="31"/>
        <v>1962325.2897778682</v>
      </c>
    </row>
    <row r="1975" spans="3:10">
      <c r="C1975">
        <v>15</v>
      </c>
      <c r="E1975">
        <v>81.34749305497273</v>
      </c>
      <c r="G1975">
        <v>0.53070664037051918</v>
      </c>
      <c r="H1975">
        <f>+C1975/'Dados Primários'!$D$31</f>
        <v>0.29411764705882354</v>
      </c>
      <c r="I1975" s="63">
        <v>147854672997.19092</v>
      </c>
      <c r="J1975" s="38">
        <f t="shared" si="31"/>
        <v>1877391.4395858357</v>
      </c>
    </row>
    <row r="1976" spans="3:10">
      <c r="C1976">
        <v>18</v>
      </c>
      <c r="E1976">
        <v>79.315774926597143</v>
      </c>
      <c r="G1976">
        <v>0.48650470731617174</v>
      </c>
      <c r="H1976">
        <f>+C1976/'Dados Primários'!$D$31</f>
        <v>0.35294117647058826</v>
      </c>
      <c r="I1976" s="63">
        <v>141489063787.96747</v>
      </c>
      <c r="J1976" s="38">
        <f t="shared" si="31"/>
        <v>1926956.0989452666</v>
      </c>
    </row>
    <row r="1977" spans="3:10">
      <c r="C1977">
        <v>19</v>
      </c>
      <c r="E1977">
        <v>76.229191318261059</v>
      </c>
      <c r="G1977">
        <v>0.48461586289788405</v>
      </c>
      <c r="H1977">
        <f>+C1977/'Dados Primários'!$D$31</f>
        <v>0.37254901960784315</v>
      </c>
      <c r="I1977" s="63">
        <v>134695084369.13373</v>
      </c>
      <c r="J1977" s="38">
        <f t="shared" si="31"/>
        <v>1853762.5739005867</v>
      </c>
    </row>
    <row r="1978" spans="3:10">
      <c r="C1978">
        <v>19</v>
      </c>
      <c r="E1978">
        <v>80.018486013644605</v>
      </c>
      <c r="G1978">
        <v>0.53880772473700711</v>
      </c>
      <c r="H1978">
        <f>+C1978/'Dados Primários'!$D$31</f>
        <v>0.37254901960784315</v>
      </c>
      <c r="I1978" s="63">
        <v>128282992030.62569</v>
      </c>
      <c r="J1978" s="38">
        <f t="shared" si="31"/>
        <v>2060519.1214547192</v>
      </c>
    </row>
    <row r="1979" spans="3:10">
      <c r="C1979">
        <v>17</v>
      </c>
      <c r="E1979">
        <v>78.694431324812783</v>
      </c>
      <c r="G1979">
        <v>0.54142965487736727</v>
      </c>
      <c r="H1979">
        <f>+C1979/'Dados Primários'!$D$31</f>
        <v>0.33333333333333331</v>
      </c>
      <c r="I1979" s="63">
        <v>150247058726.03088</v>
      </c>
      <c r="J1979" s="38">
        <f t="shared" si="31"/>
        <v>2133883.7911052541</v>
      </c>
    </row>
    <row r="1980" spans="3:10">
      <c r="C1980">
        <v>19</v>
      </c>
      <c r="E1980">
        <v>81.3072761284687</v>
      </c>
      <c r="G1980">
        <v>0.5082095239116855</v>
      </c>
      <c r="H1980">
        <f>+C1980/'Dados Primários'!$D$31</f>
        <v>0.37254901960784315</v>
      </c>
      <c r="I1980" s="63">
        <v>150316008401.25046</v>
      </c>
      <c r="J1980" s="38">
        <f t="shared" si="31"/>
        <v>2313986.7673442736</v>
      </c>
    </row>
    <row r="1981" spans="3:10">
      <c r="C1981">
        <v>20</v>
      </c>
      <c r="E1981">
        <v>83.389891173406454</v>
      </c>
      <c r="G1981">
        <v>0.47746838369754535</v>
      </c>
      <c r="H1981">
        <f>+C1981/'Dados Primários'!$D$31</f>
        <v>0.39215686274509803</v>
      </c>
      <c r="I1981" s="63">
        <v>139153199816.65964</v>
      </c>
      <c r="J1981" s="38">
        <f t="shared" si="31"/>
        <v>2172756.4277193658</v>
      </c>
    </row>
    <row r="1982" spans="3:10">
      <c r="C1982">
        <v>20</v>
      </c>
      <c r="E1982">
        <v>77.900951442262595</v>
      </c>
      <c r="G1982">
        <v>0.51112480464443788</v>
      </c>
      <c r="H1982">
        <f>+C1982/'Dados Primários'!$D$31</f>
        <v>0.39215686274509803</v>
      </c>
      <c r="I1982" s="63">
        <v>145829318598.76462</v>
      </c>
      <c r="J1982" s="38">
        <f t="shared" si="31"/>
        <v>2277059.534860515</v>
      </c>
    </row>
    <row r="1983" spans="3:10">
      <c r="C1983">
        <v>16</v>
      </c>
      <c r="E1983">
        <v>81.290890107532448</v>
      </c>
      <c r="G1983">
        <v>0.47459165906747419</v>
      </c>
      <c r="H1983">
        <f>+C1983/'Dados Primários'!$D$31</f>
        <v>0.31372549019607843</v>
      </c>
      <c r="I1983" s="63">
        <v>151357689437.15732</v>
      </c>
      <c r="J1983" s="38">
        <f t="shared" si="31"/>
        <v>1831961.2202806657</v>
      </c>
    </row>
    <row r="1984" spans="3:10">
      <c r="C1984">
        <v>19</v>
      </c>
      <c r="E1984">
        <v>79.990037297825353</v>
      </c>
      <c r="G1984">
        <v>0.46201394703798648</v>
      </c>
      <c r="H1984">
        <f>+C1984/'Dados Primários'!$D$31</f>
        <v>0.37254901960784315</v>
      </c>
      <c r="I1984" s="63">
        <v>126686370303.24265</v>
      </c>
      <c r="J1984" s="38">
        <f t="shared" si="31"/>
        <v>1744232.2153388821</v>
      </c>
    </row>
    <row r="1985" spans="3:10">
      <c r="C1985">
        <v>18</v>
      </c>
      <c r="E1985">
        <v>80.556864550596501</v>
      </c>
      <c r="G1985">
        <v>0.46840786743834983</v>
      </c>
      <c r="H1985">
        <f>+C1985/'Dados Primários'!$D$31</f>
        <v>0.35294117647058826</v>
      </c>
      <c r="I1985" s="63">
        <v>135825686599.04678</v>
      </c>
      <c r="J1985" s="38">
        <f t="shared" si="31"/>
        <v>1808885.0656137618</v>
      </c>
    </row>
    <row r="1986" spans="3:10">
      <c r="C1986">
        <v>17</v>
      </c>
      <c r="E1986">
        <v>79.222501875470627</v>
      </c>
      <c r="G1986">
        <v>0.53102803634527518</v>
      </c>
      <c r="H1986">
        <f>+C1986/'Dados Primários'!$D$31</f>
        <v>0.33333333333333331</v>
      </c>
      <c r="I1986" s="63">
        <v>140314670179.18576</v>
      </c>
      <c r="J1986" s="38">
        <f t="shared" si="31"/>
        <v>1967649.9069375584</v>
      </c>
    </row>
    <row r="1987" spans="3:10">
      <c r="C1987">
        <v>17</v>
      </c>
      <c r="E1987">
        <v>76.58902103481303</v>
      </c>
      <c r="G1987">
        <v>0.48820685503920863</v>
      </c>
      <c r="H1987">
        <f>+C1987/'Dados Primários'!$D$31</f>
        <v>0.33333333333333331</v>
      </c>
      <c r="I1987" s="63">
        <v>136661701575.22974</v>
      </c>
      <c r="J1987" s="38">
        <f t="shared" si="31"/>
        <v>1703318.8814918087</v>
      </c>
    </row>
    <row r="1988" spans="3:10">
      <c r="C1988">
        <v>17</v>
      </c>
      <c r="E1988">
        <v>79.676532102598131</v>
      </c>
      <c r="G1988">
        <v>0.4926126439788438</v>
      </c>
      <c r="H1988">
        <f>+C1988/'Dados Primários'!$D$31</f>
        <v>0.33333333333333331</v>
      </c>
      <c r="I1988" s="63">
        <v>151218374886.18604</v>
      </c>
      <c r="J1988" s="38">
        <f t="shared" si="31"/>
        <v>1978423.6266853472</v>
      </c>
    </row>
    <row r="1989" spans="3:10">
      <c r="C1989">
        <v>18</v>
      </c>
      <c r="E1989">
        <v>83.475048366689606</v>
      </c>
      <c r="G1989">
        <v>0.54070735242716383</v>
      </c>
      <c r="H1989">
        <f>+C1989/'Dados Primários'!$D$31</f>
        <v>0.35294117647058826</v>
      </c>
      <c r="I1989" s="63">
        <v>125226712128.71872</v>
      </c>
      <c r="J1989" s="38">
        <f t="shared" si="31"/>
        <v>1994886.8227796918</v>
      </c>
    </row>
    <row r="1990" spans="3:10">
      <c r="C1990">
        <v>16</v>
      </c>
      <c r="E1990">
        <v>77.137898952298755</v>
      </c>
      <c r="G1990">
        <v>0.46847224334183724</v>
      </c>
      <c r="H1990">
        <f>+C1990/'Dados Primários'!$D$31</f>
        <v>0.31372549019607843</v>
      </c>
      <c r="I1990" s="63">
        <v>143350747375.44672</v>
      </c>
      <c r="J1990" s="38">
        <f t="shared" si="31"/>
        <v>1625179.8835532633</v>
      </c>
    </row>
    <row r="1991" spans="3:10">
      <c r="C1991">
        <v>19</v>
      </c>
      <c r="E1991">
        <v>80.667691285101554</v>
      </c>
      <c r="G1991">
        <v>0.51299384625768008</v>
      </c>
      <c r="H1991">
        <f>+C1991/'Dados Primários'!$D$31</f>
        <v>0.37254901960784315</v>
      </c>
      <c r="I1991" s="63">
        <v>134011139133.01897</v>
      </c>
      <c r="J1991" s="38">
        <f t="shared" si="31"/>
        <v>2066027.5418721847</v>
      </c>
    </row>
    <row r="1992" spans="3:10">
      <c r="C1992">
        <v>19</v>
      </c>
      <c r="E1992">
        <v>77.887428701802818</v>
      </c>
      <c r="G1992">
        <v>0.48757405282816574</v>
      </c>
      <c r="H1992">
        <f>+C1992/'Dados Primários'!$D$31</f>
        <v>0.37254901960784315</v>
      </c>
      <c r="I1992" s="63">
        <v>123215408649.86154</v>
      </c>
      <c r="J1992" s="38">
        <f t="shared" ref="J1992:J2055" si="32">+E1992*G1992*H1992*I1992/1000000</f>
        <v>1743236.854997599</v>
      </c>
    </row>
    <row r="1993" spans="3:10">
      <c r="C1993">
        <v>14</v>
      </c>
      <c r="E1993">
        <v>78.014191200031988</v>
      </c>
      <c r="G1993">
        <v>0.45710588298137578</v>
      </c>
      <c r="H1993">
        <f>+C1993/'Dados Primários'!$D$31</f>
        <v>0.27450980392156865</v>
      </c>
      <c r="I1993" s="63">
        <v>149373178222.85611</v>
      </c>
      <c r="J1993" s="38">
        <f t="shared" si="32"/>
        <v>1462247.5496884012</v>
      </c>
    </row>
    <row r="1994" spans="3:10">
      <c r="C1994">
        <v>19</v>
      </c>
      <c r="E1994">
        <v>80.511498937621482</v>
      </c>
      <c r="G1994">
        <v>0.47857526798200578</v>
      </c>
      <c r="H1994">
        <f>+C1994/'Dados Primários'!$D$31</f>
        <v>0.37254901960784315</v>
      </c>
      <c r="I1994" s="63">
        <v>133006391542.50099</v>
      </c>
      <c r="J1994" s="38">
        <f t="shared" si="32"/>
        <v>1909255.7163385139</v>
      </c>
    </row>
    <row r="1995" spans="3:10">
      <c r="C1995">
        <v>17</v>
      </c>
      <c r="E1995">
        <v>76.762644604203587</v>
      </c>
      <c r="G1995">
        <v>0.51452897357033989</v>
      </c>
      <c r="H1995">
        <f>+C1995/'Dados Primários'!$D$31</f>
        <v>0.33333333333333331</v>
      </c>
      <c r="I1995" s="63">
        <v>126422654814.28366</v>
      </c>
      <c r="J1995" s="38">
        <f t="shared" si="32"/>
        <v>1664421.8756565992</v>
      </c>
    </row>
    <row r="1996" spans="3:10">
      <c r="C1996">
        <v>18</v>
      </c>
      <c r="E1996">
        <v>77.767862849760732</v>
      </c>
      <c r="G1996">
        <v>0.48845879670160769</v>
      </c>
      <c r="H1996">
        <f>+C1996/'Dados Primários'!$D$31</f>
        <v>0.35294117647058826</v>
      </c>
      <c r="I1996" s="63">
        <v>143559463665.61551</v>
      </c>
      <c r="J1996" s="38">
        <f t="shared" si="32"/>
        <v>1924696.4958446913</v>
      </c>
    </row>
    <row r="1997" spans="3:10">
      <c r="C1997">
        <v>20</v>
      </c>
      <c r="E1997">
        <v>76.470915928702297</v>
      </c>
      <c r="G1997">
        <v>0.52699616392003201</v>
      </c>
      <c r="H1997">
        <f>+C1997/'Dados Primários'!$D$31</f>
        <v>0.39215686274509803</v>
      </c>
      <c r="I1997" s="63">
        <v>131905828000.00246</v>
      </c>
      <c r="J1997" s="38">
        <f t="shared" si="32"/>
        <v>2084623.1189875111</v>
      </c>
    </row>
    <row r="1998" spans="3:10">
      <c r="C1998">
        <v>17</v>
      </c>
      <c r="E1998">
        <v>78.6840136994999</v>
      </c>
      <c r="G1998">
        <v>0.52452700397676189</v>
      </c>
      <c r="H1998">
        <f>+C1998/'Dados Primários'!$D$31</f>
        <v>0.33333333333333331</v>
      </c>
      <c r="I1998" s="63">
        <v>139251196041.35452</v>
      </c>
      <c r="J1998" s="38">
        <f t="shared" si="32"/>
        <v>1915720.0135817681</v>
      </c>
    </row>
    <row r="1999" spans="3:10">
      <c r="C1999">
        <v>19</v>
      </c>
      <c r="E1999">
        <v>82.218247494761954</v>
      </c>
      <c r="G1999">
        <v>0.52535583743609293</v>
      </c>
      <c r="H1999">
        <f>+C1999/'Dados Primários'!$D$31</f>
        <v>0.37254901960784315</v>
      </c>
      <c r="I1999" s="63">
        <v>142851867045.67255</v>
      </c>
      <c r="J1999" s="38">
        <f t="shared" si="32"/>
        <v>2298746.7245384799</v>
      </c>
    </row>
    <row r="2000" spans="3:10">
      <c r="C2000">
        <v>19</v>
      </c>
      <c r="E2000">
        <v>82.085644464048386</v>
      </c>
      <c r="G2000">
        <v>0.45555978841407219</v>
      </c>
      <c r="H2000">
        <f>+C2000/'Dados Primários'!$D$31</f>
        <v>0.37254901960784315</v>
      </c>
      <c r="I2000" s="63">
        <v>149329436618.52246</v>
      </c>
      <c r="J2000" s="38">
        <f t="shared" si="32"/>
        <v>2080374.1381750398</v>
      </c>
    </row>
    <row r="2001" spans="3:10">
      <c r="C2001">
        <v>16</v>
      </c>
      <c r="E2001">
        <v>77.426507261314669</v>
      </c>
      <c r="G2001">
        <v>0.49336387531057185</v>
      </c>
      <c r="H2001">
        <f>+C2001/'Dados Primários'!$D$31</f>
        <v>0.31372549019607843</v>
      </c>
      <c r="I2001" s="63">
        <v>147841247507.29709</v>
      </c>
      <c r="J2001" s="38">
        <f t="shared" si="32"/>
        <v>1771749.9956695226</v>
      </c>
    </row>
    <row r="2002" spans="3:10">
      <c r="C2002">
        <v>16</v>
      </c>
      <c r="E2002">
        <v>83.307540915583985</v>
      </c>
      <c r="G2002">
        <v>0.46665234478034656</v>
      </c>
      <c r="H2002">
        <f>+C2002/'Dados Primários'!$D$31</f>
        <v>0.31372549019607843</v>
      </c>
      <c r="I2002" s="63">
        <v>125846855142.08249</v>
      </c>
      <c r="J2002" s="38">
        <f t="shared" si="32"/>
        <v>1534864.1459617235</v>
      </c>
    </row>
    <row r="2003" spans="3:10">
      <c r="C2003">
        <v>18</v>
      </c>
      <c r="E2003">
        <v>77.840168219916606</v>
      </c>
      <c r="G2003">
        <v>0.52595872328428495</v>
      </c>
      <c r="H2003">
        <f>+C2003/'Dados Primários'!$D$31</f>
        <v>0.35294117647058826</v>
      </c>
      <c r="I2003" s="63">
        <v>126094372980.34056</v>
      </c>
      <c r="J2003" s="38">
        <f t="shared" si="32"/>
        <v>1822021.3588177373</v>
      </c>
    </row>
    <row r="2004" spans="3:10">
      <c r="C2004">
        <v>18</v>
      </c>
      <c r="E2004">
        <v>83.707272138310259</v>
      </c>
      <c r="G2004">
        <v>0.48826223897666776</v>
      </c>
      <c r="H2004">
        <f>+C2004/'Dados Primários'!$D$31</f>
        <v>0.35294117647058826</v>
      </c>
      <c r="I2004" s="63">
        <v>146126680583.75208</v>
      </c>
      <c r="J2004" s="38">
        <f t="shared" si="32"/>
        <v>2107891.1263416908</v>
      </c>
    </row>
    <row r="2005" spans="3:10">
      <c r="C2005">
        <v>19</v>
      </c>
      <c r="E2005">
        <v>76.122828580496289</v>
      </c>
      <c r="G2005">
        <v>0.52345048085481416</v>
      </c>
      <c r="H2005">
        <f>+C2005/'Dados Primários'!$D$31</f>
        <v>0.37254901960784315</v>
      </c>
      <c r="I2005" s="63">
        <v>139120571121.16394</v>
      </c>
      <c r="J2005" s="38">
        <f t="shared" si="32"/>
        <v>2065215.1263101338</v>
      </c>
    </row>
    <row r="2006" spans="3:10">
      <c r="C2006">
        <v>18</v>
      </c>
      <c r="E2006">
        <v>76.3799524010997</v>
      </c>
      <c r="G2006">
        <v>0.53223172686166675</v>
      </c>
      <c r="H2006">
        <f>+C2006/'Dados Primários'!$D$31</f>
        <v>0.35294117647058826</v>
      </c>
      <c r="I2006" s="63">
        <v>137438833402.20844</v>
      </c>
      <c r="J2006" s="38">
        <f t="shared" si="32"/>
        <v>1971931.9890632462</v>
      </c>
    </row>
    <row r="2007" spans="3:10">
      <c r="C2007">
        <v>19</v>
      </c>
      <c r="E2007">
        <v>77.860005282731734</v>
      </c>
      <c r="G2007">
        <v>0.518633364033249</v>
      </c>
      <c r="H2007">
        <f>+C2007/'Dados Primários'!$D$31</f>
        <v>0.37254901960784315</v>
      </c>
      <c r="I2007" s="63">
        <v>132472990917.26215</v>
      </c>
      <c r="J2007" s="38">
        <f t="shared" si="32"/>
        <v>1992900.6427353516</v>
      </c>
    </row>
    <row r="2008" spans="3:10">
      <c r="C2008">
        <v>18</v>
      </c>
      <c r="E2008">
        <v>81.108786872173098</v>
      </c>
      <c r="G2008">
        <v>0.47094930681444208</v>
      </c>
      <c r="H2008">
        <f>+C2008/'Dados Primários'!$D$31</f>
        <v>0.35294117647058826</v>
      </c>
      <c r="I2008" s="63">
        <v>131558346424.97745</v>
      </c>
      <c r="J2008" s="38">
        <f t="shared" si="32"/>
        <v>1773629.0889179818</v>
      </c>
    </row>
    <row r="2009" spans="3:10">
      <c r="C2009">
        <v>19</v>
      </c>
      <c r="E2009">
        <v>83.380960613200884</v>
      </c>
      <c r="G2009">
        <v>0.54499963032780196</v>
      </c>
      <c r="H2009">
        <f>+C2009/'Dados Primários'!$D$31</f>
        <v>0.37254901960784315</v>
      </c>
      <c r="I2009" s="63">
        <v>149128364596.11002</v>
      </c>
      <c r="J2009" s="38">
        <f t="shared" si="32"/>
        <v>2524682.5714658457</v>
      </c>
    </row>
    <row r="2010" spans="3:10">
      <c r="C2010">
        <v>19</v>
      </c>
      <c r="E2010">
        <v>79.805026067330047</v>
      </c>
      <c r="G2010">
        <v>0.50878691936786613</v>
      </c>
      <c r="H2010">
        <f>+C2010/'Dados Primários'!$D$31</f>
        <v>0.37254901960784315</v>
      </c>
      <c r="I2010" s="63">
        <v>128423766820.88885</v>
      </c>
      <c r="J2010" s="38">
        <f t="shared" si="32"/>
        <v>1942652.0024430137</v>
      </c>
    </row>
    <row r="2011" spans="3:10">
      <c r="C2011">
        <v>17</v>
      </c>
      <c r="E2011">
        <v>83.073113616124317</v>
      </c>
      <c r="G2011">
        <v>0.48175381572533116</v>
      </c>
      <c r="H2011">
        <f>+C2011/'Dados Primários'!$D$31</f>
        <v>0.33333333333333331</v>
      </c>
      <c r="I2011" s="63">
        <v>146248958679.03204</v>
      </c>
      <c r="J2011" s="38">
        <f t="shared" si="32"/>
        <v>1950999.59510591</v>
      </c>
    </row>
    <row r="2012" spans="3:10">
      <c r="C2012">
        <v>17</v>
      </c>
      <c r="E2012">
        <v>81.820546201346701</v>
      </c>
      <c r="G2012">
        <v>0.53638089563994718</v>
      </c>
      <c r="H2012">
        <f>+C2012/'Dados Primários'!$D$31</f>
        <v>0.33333333333333331</v>
      </c>
      <c r="I2012" s="63">
        <v>124248518491.27957</v>
      </c>
      <c r="J2012" s="38">
        <f t="shared" si="32"/>
        <v>1817630.6597743926</v>
      </c>
    </row>
    <row r="2013" spans="3:10">
      <c r="C2013">
        <v>20</v>
      </c>
      <c r="E2013">
        <v>77.920006033927208</v>
      </c>
      <c r="G2013">
        <v>0.45371302059093166</v>
      </c>
      <c r="H2013">
        <f>+C2013/'Dados Primários'!$D$31</f>
        <v>0.39215686274509803</v>
      </c>
      <c r="I2013" s="63">
        <v>142850282935.82159</v>
      </c>
      <c r="J2013" s="38">
        <f t="shared" si="32"/>
        <v>1980483.1179326994</v>
      </c>
    </row>
    <row r="2014" spans="3:10">
      <c r="C2014">
        <v>16</v>
      </c>
      <c r="E2014">
        <v>81.541412214535015</v>
      </c>
      <c r="G2014">
        <v>0.45473707178828171</v>
      </c>
      <c r="H2014">
        <f>+C2014/'Dados Primários'!$D$31</f>
        <v>0.31372549019607843</v>
      </c>
      <c r="I2014" s="63">
        <v>122705302353.34546</v>
      </c>
      <c r="J2014" s="38">
        <f t="shared" si="32"/>
        <v>1427419.8309935287</v>
      </c>
    </row>
    <row r="2015" spans="3:10">
      <c r="C2015">
        <v>19</v>
      </c>
      <c r="E2015">
        <v>82.5150896899938</v>
      </c>
      <c r="G2015">
        <v>0.46596554565055553</v>
      </c>
      <c r="H2015">
        <f>+C2015/'Dados Primários'!$D$31</f>
        <v>0.37254901960784315</v>
      </c>
      <c r="I2015" s="63">
        <v>126016652677.21594</v>
      </c>
      <c r="J2015" s="38">
        <f t="shared" si="32"/>
        <v>1805088.6926323194</v>
      </c>
    </row>
    <row r="2016" spans="3:10">
      <c r="C2016">
        <v>19</v>
      </c>
      <c r="E2016">
        <v>79.112419725913753</v>
      </c>
      <c r="G2016">
        <v>0.48292574888697165</v>
      </c>
      <c r="H2016">
        <f>+C2016/'Dados Primários'!$D$31</f>
        <v>0.37254901960784315</v>
      </c>
      <c r="I2016" s="63">
        <v>129881545968.29858</v>
      </c>
      <c r="J2016" s="38">
        <f t="shared" si="32"/>
        <v>1848655.1465665307</v>
      </c>
    </row>
    <row r="2017" spans="3:10">
      <c r="C2017">
        <v>18</v>
      </c>
      <c r="E2017">
        <v>82.438333432394231</v>
      </c>
      <c r="G2017">
        <v>0.53306154333197586</v>
      </c>
      <c r="H2017">
        <f>+C2017/'Dados Primários'!$D$31</f>
        <v>0.35294117647058826</v>
      </c>
      <c r="I2017" s="63">
        <v>137143089194.38304</v>
      </c>
      <c r="J2017" s="38">
        <f t="shared" si="32"/>
        <v>2127075.0464506852</v>
      </c>
    </row>
    <row r="2018" spans="3:10">
      <c r="C2018">
        <v>17</v>
      </c>
      <c r="E2018">
        <v>77.069998249909844</v>
      </c>
      <c r="G2018">
        <v>0.4653587805178756</v>
      </c>
      <c r="H2018">
        <f>+C2018/'Dados Primários'!$D$31</f>
        <v>0.33333333333333331</v>
      </c>
      <c r="I2018" s="63">
        <v>141900089995.88904</v>
      </c>
      <c r="J2018" s="38">
        <f t="shared" si="32"/>
        <v>1696425.0548312571</v>
      </c>
    </row>
    <row r="2019" spans="3:10">
      <c r="C2019">
        <v>19</v>
      </c>
      <c r="E2019">
        <v>83.460586234675986</v>
      </c>
      <c r="G2019">
        <v>0.48502416393487913</v>
      </c>
      <c r="H2019">
        <f>+C2019/'Dados Primários'!$D$31</f>
        <v>0.37254901960784315</v>
      </c>
      <c r="I2019" s="63">
        <v>142812560907.01212</v>
      </c>
      <c r="J2019" s="38">
        <f t="shared" si="32"/>
        <v>2153746.76659761</v>
      </c>
    </row>
    <row r="2020" spans="3:10">
      <c r="C2020">
        <v>17</v>
      </c>
      <c r="E2020">
        <v>82.072846199419743</v>
      </c>
      <c r="G2020">
        <v>0.50112325351271936</v>
      </c>
      <c r="H2020">
        <f>+C2020/'Dados Primários'!$D$31</f>
        <v>0.33333333333333331</v>
      </c>
      <c r="I2020" s="63">
        <v>148711164152.58084</v>
      </c>
      <c r="J2020" s="38">
        <f t="shared" si="32"/>
        <v>2038761.2425818935</v>
      </c>
    </row>
    <row r="2021" spans="3:10">
      <c r="C2021">
        <v>17</v>
      </c>
      <c r="E2021">
        <v>78.326073647628576</v>
      </c>
      <c r="G2021">
        <v>0.47852178827324965</v>
      </c>
      <c r="H2021">
        <f>+C2021/'Dados Primários'!$D$31</f>
        <v>0.33333333333333331</v>
      </c>
      <c r="I2021" s="63">
        <v>136535912426.43814</v>
      </c>
      <c r="J2021" s="38">
        <f t="shared" si="32"/>
        <v>1705822.018464861</v>
      </c>
    </row>
    <row r="2022" spans="3:10">
      <c r="C2022">
        <v>20</v>
      </c>
      <c r="E2022">
        <v>82.319795693419778</v>
      </c>
      <c r="G2022">
        <v>0.51569550850693857</v>
      </c>
      <c r="H2022">
        <f>+C2022/'Dados Primários'!$D$31</f>
        <v>0.39215686274509803</v>
      </c>
      <c r="I2022" s="63">
        <v>137080151145.84944</v>
      </c>
      <c r="J2022" s="38">
        <f t="shared" si="32"/>
        <v>2282086.1065449966</v>
      </c>
    </row>
    <row r="2023" spans="3:10">
      <c r="C2023">
        <v>18</v>
      </c>
      <c r="E2023">
        <v>76.806219306218537</v>
      </c>
      <c r="G2023">
        <v>0.49441147611681907</v>
      </c>
      <c r="H2023">
        <f>+C2023/'Dados Primários'!$D$31</f>
        <v>0.35294117647058826</v>
      </c>
      <c r="I2023" s="63">
        <v>134100308291.66077</v>
      </c>
      <c r="J2023" s="38">
        <f t="shared" si="32"/>
        <v>1797285.3578055191</v>
      </c>
    </row>
    <row r="2024" spans="3:10">
      <c r="C2024">
        <v>17</v>
      </c>
      <c r="E2024">
        <v>82.127879615001319</v>
      </c>
      <c r="G2024">
        <v>0.47367909537799618</v>
      </c>
      <c r="H2024">
        <f>+C2024/'Dados Primários'!$D$31</f>
        <v>0.33333333333333331</v>
      </c>
      <c r="I2024" s="63">
        <v>151881457942.48276</v>
      </c>
      <c r="J2024" s="38">
        <f t="shared" si="32"/>
        <v>1969510.6412450916</v>
      </c>
    </row>
    <row r="2025" spans="3:10">
      <c r="C2025">
        <v>19</v>
      </c>
      <c r="E2025">
        <v>83.272689327258945</v>
      </c>
      <c r="G2025">
        <v>0.5245560179811698</v>
      </c>
      <c r="H2025">
        <f>+C2025/'Dados Primários'!$D$31</f>
        <v>0.37254901960784315</v>
      </c>
      <c r="I2025" s="63">
        <v>139663639307.79678</v>
      </c>
      <c r="J2025" s="38">
        <f t="shared" si="32"/>
        <v>2272800.1211491222</v>
      </c>
    </row>
    <row r="2026" spans="3:10">
      <c r="C2026">
        <v>18</v>
      </c>
      <c r="E2026">
        <v>76.089523240965562</v>
      </c>
      <c r="G2026">
        <v>0.51299420952005048</v>
      </c>
      <c r="H2026">
        <f>+C2026/'Dados Primários'!$D$31</f>
        <v>0.35294117647058826</v>
      </c>
      <c r="I2026" s="63">
        <v>144785846140.60159</v>
      </c>
      <c r="J2026" s="38">
        <f t="shared" si="32"/>
        <v>1994645.6924481457</v>
      </c>
    </row>
    <row r="2027" spans="3:10">
      <c r="C2027">
        <v>18</v>
      </c>
      <c r="E2027">
        <v>76.617110908318821</v>
      </c>
      <c r="G2027">
        <v>0.49367940348744366</v>
      </c>
      <c r="H2027">
        <f>+C2027/'Dados Primários'!$D$31</f>
        <v>0.35294117647058826</v>
      </c>
      <c r="I2027" s="63">
        <v>133716085091.10104</v>
      </c>
      <c r="J2027" s="38">
        <f t="shared" si="32"/>
        <v>1785076.2098898657</v>
      </c>
    </row>
    <row r="2028" spans="3:10">
      <c r="C2028">
        <v>18</v>
      </c>
      <c r="E2028">
        <v>79.78303611454696</v>
      </c>
      <c r="G2028">
        <v>0.46973441346536132</v>
      </c>
      <c r="H2028">
        <f>+C2028/'Dados Primários'!$D$31</f>
        <v>0.35294117647058826</v>
      </c>
      <c r="I2028" s="63">
        <v>144242126135.26831</v>
      </c>
      <c r="J2028" s="38">
        <f t="shared" si="32"/>
        <v>1907907.7930194275</v>
      </c>
    </row>
    <row r="2029" spans="3:10">
      <c r="C2029">
        <v>19</v>
      </c>
      <c r="E2029">
        <v>81.487977190636087</v>
      </c>
      <c r="G2029">
        <v>0.52628711232742631</v>
      </c>
      <c r="H2029">
        <f>+C2029/'Dados Primários'!$D$31</f>
        <v>0.37254901960784315</v>
      </c>
      <c r="I2029" s="63">
        <v>145413955454.44171</v>
      </c>
      <c r="J2029" s="38">
        <f t="shared" si="32"/>
        <v>2323302.6366983759</v>
      </c>
    </row>
    <row r="2030" spans="3:10">
      <c r="C2030">
        <v>17</v>
      </c>
      <c r="E2030">
        <v>80.432643020727042</v>
      </c>
      <c r="G2030">
        <v>0.50749688705312879</v>
      </c>
      <c r="H2030">
        <f>+C2030/'Dados Primários'!$D$31</f>
        <v>0.33333333333333331</v>
      </c>
      <c r="I2030" s="63">
        <v>130349322801.61852</v>
      </c>
      <c r="J2030" s="38">
        <f t="shared" si="32"/>
        <v>1773590.0637898869</v>
      </c>
    </row>
    <row r="2031" spans="3:10">
      <c r="C2031">
        <v>19</v>
      </c>
      <c r="E2031">
        <v>79.43124935935775</v>
      </c>
      <c r="G2031">
        <v>0.50018070193481667</v>
      </c>
      <c r="H2031">
        <f>+C2031/'Dados Primários'!$D$31</f>
        <v>0.37254901960784315</v>
      </c>
      <c r="I2031" s="63">
        <v>139068326802.49042</v>
      </c>
      <c r="J2031" s="38">
        <f t="shared" si="32"/>
        <v>2058400.9780725152</v>
      </c>
    </row>
    <row r="2032" spans="3:10">
      <c r="C2032">
        <v>17</v>
      </c>
      <c r="E2032">
        <v>81.007982725746928</v>
      </c>
      <c r="G2032">
        <v>0.53705741846331279</v>
      </c>
      <c r="H2032">
        <f>+C2032/'Dados Primários'!$D$31</f>
        <v>0.33333333333333331</v>
      </c>
      <c r="I2032" s="63">
        <v>129368569456.67815</v>
      </c>
      <c r="J2032" s="38">
        <f t="shared" si="32"/>
        <v>1876100.3239904214</v>
      </c>
    </row>
    <row r="2033" spans="3:10">
      <c r="C2033">
        <v>18</v>
      </c>
      <c r="E2033">
        <v>77.165671628511362</v>
      </c>
      <c r="G2033">
        <v>0.52403211289738871</v>
      </c>
      <c r="H2033">
        <f>+C2033/'Dados Primários'!$D$31</f>
        <v>0.35294117647058826</v>
      </c>
      <c r="I2033" s="63">
        <v>125546858389.65088</v>
      </c>
      <c r="J2033" s="38">
        <f t="shared" si="32"/>
        <v>1791802.8404440319</v>
      </c>
    </row>
    <row r="2034" spans="3:10">
      <c r="C2034">
        <v>18</v>
      </c>
      <c r="E2034">
        <v>83.443060390391878</v>
      </c>
      <c r="G2034">
        <v>0.50772146641170679</v>
      </c>
      <c r="H2034">
        <f>+C2034/'Dados Primários'!$D$31</f>
        <v>0.35294117647058826</v>
      </c>
      <c r="I2034" s="63">
        <v>124048954862.19272</v>
      </c>
      <c r="J2034" s="38">
        <f t="shared" si="32"/>
        <v>1854860.2247447236</v>
      </c>
    </row>
    <row r="2035" spans="3:10">
      <c r="C2035">
        <v>17</v>
      </c>
      <c r="E2035">
        <v>83.515981316341083</v>
      </c>
      <c r="G2035">
        <v>0.47468598155523001</v>
      </c>
      <c r="H2035">
        <f>+C2035/'Dados Primários'!$D$31</f>
        <v>0.33333333333333331</v>
      </c>
      <c r="I2035" s="63">
        <v>148784368873.00775</v>
      </c>
      <c r="J2035" s="38">
        <f t="shared" si="32"/>
        <v>1966129.1726757237</v>
      </c>
    </row>
    <row r="2036" spans="3:10">
      <c r="C2036">
        <v>16</v>
      </c>
      <c r="E2036">
        <v>77.09798374450672</v>
      </c>
      <c r="G2036">
        <v>0.54729199875020051</v>
      </c>
      <c r="H2036">
        <f>+C2036/'Dados Primários'!$D$31</f>
        <v>0.31372549019607843</v>
      </c>
      <c r="I2036" s="63">
        <v>136887648641.54517</v>
      </c>
      <c r="J2036" s="38">
        <f t="shared" si="32"/>
        <v>1812075.0872106925</v>
      </c>
    </row>
    <row r="2037" spans="3:10">
      <c r="C2037">
        <v>20</v>
      </c>
      <c r="E2037">
        <v>81.812793924386057</v>
      </c>
      <c r="G2037">
        <v>0.53662299461971186</v>
      </c>
      <c r="H2037">
        <f>+C2037/'Dados Primários'!$D$31</f>
        <v>0.39215686274509803</v>
      </c>
      <c r="I2037" s="63">
        <v>138710718449.5361</v>
      </c>
      <c r="J2037" s="38">
        <f t="shared" si="32"/>
        <v>2388143.082359843</v>
      </c>
    </row>
    <row r="2038" spans="3:10">
      <c r="C2038">
        <v>19</v>
      </c>
      <c r="E2038">
        <v>83.627487156366698</v>
      </c>
      <c r="G2038">
        <v>0.52267057349564072</v>
      </c>
      <c r="H2038">
        <f>+C2038/'Dados Primários'!$D$31</f>
        <v>0.37254901960784315</v>
      </c>
      <c r="I2038" s="63">
        <v>149044981353.4715</v>
      </c>
      <c r="J2038" s="38">
        <f t="shared" si="32"/>
        <v>2427045.2814443721</v>
      </c>
    </row>
    <row r="2039" spans="3:10">
      <c r="C2039">
        <v>15</v>
      </c>
      <c r="E2039">
        <v>79.176637054968921</v>
      </c>
      <c r="G2039">
        <v>0.52432874123301765</v>
      </c>
      <c r="H2039">
        <f>+C2039/'Dados Primários'!$D$31</f>
        <v>0.29411764705882354</v>
      </c>
      <c r="I2039" s="63">
        <v>137001607795.71236</v>
      </c>
      <c r="J2039" s="38">
        <f t="shared" si="32"/>
        <v>1672813.2616297491</v>
      </c>
    </row>
    <row r="2040" spans="3:10">
      <c r="C2040">
        <v>18</v>
      </c>
      <c r="E2040">
        <v>81.738982862671364</v>
      </c>
      <c r="G2040">
        <v>0.49315390332748832</v>
      </c>
      <c r="H2040">
        <f>+C2040/'Dados Primários'!$D$31</f>
        <v>0.35294117647058826</v>
      </c>
      <c r="I2040" s="63">
        <v>134022222537.55769</v>
      </c>
      <c r="J2040" s="38">
        <f t="shared" si="32"/>
        <v>1906737.2403177004</v>
      </c>
    </row>
    <row r="2041" spans="3:10">
      <c r="C2041">
        <v>16</v>
      </c>
      <c r="E2041">
        <v>83.084972917607502</v>
      </c>
      <c r="G2041">
        <v>0.53765322509578117</v>
      </c>
      <c r="H2041">
        <f>+C2041/'Dados Primários'!$D$31</f>
        <v>0.31372549019607843</v>
      </c>
      <c r="I2041" s="63">
        <v>129494188732.23206</v>
      </c>
      <c r="J2041" s="38">
        <f t="shared" si="32"/>
        <v>1814783.5066960165</v>
      </c>
    </row>
    <row r="2042" spans="3:10">
      <c r="C2042">
        <v>18</v>
      </c>
      <c r="E2042">
        <v>81.139826229372915</v>
      </c>
      <c r="G2042">
        <v>0.53775418479356651</v>
      </c>
      <c r="H2042">
        <f>+C2042/'Dados Primários'!$D$31</f>
        <v>0.35294117647058826</v>
      </c>
      <c r="I2042" s="63">
        <v>136830022624.149</v>
      </c>
      <c r="J2042" s="38">
        <f t="shared" si="32"/>
        <v>2107179.8263094733</v>
      </c>
    </row>
    <row r="2043" spans="3:10">
      <c r="C2043">
        <v>19</v>
      </c>
      <c r="E2043">
        <v>77.059437070535239</v>
      </c>
      <c r="G2043">
        <v>0.53458382547115157</v>
      </c>
      <c r="H2043">
        <f>+C2043/'Dados Primários'!$D$31</f>
        <v>0.37254901960784315</v>
      </c>
      <c r="I2043" s="63">
        <v>130190244072.20551</v>
      </c>
      <c r="J2043" s="38">
        <f t="shared" si="32"/>
        <v>1998036.9370695672</v>
      </c>
    </row>
    <row r="2044" spans="3:10">
      <c r="C2044">
        <v>14</v>
      </c>
      <c r="E2044">
        <v>81.958844485673509</v>
      </c>
      <c r="G2044">
        <v>0.45035469364391395</v>
      </c>
      <c r="H2044">
        <f>+C2044/'Dados Primários'!$D$31</f>
        <v>0.27450980392156865</v>
      </c>
      <c r="I2044" s="63">
        <v>135432121557.85045</v>
      </c>
      <c r="J2044" s="38">
        <f t="shared" si="32"/>
        <v>1372239.9586174397</v>
      </c>
    </row>
    <row r="2045" spans="3:10">
      <c r="C2045">
        <v>17</v>
      </c>
      <c r="E2045">
        <v>82.299270714772518</v>
      </c>
      <c r="G2045">
        <v>0.51133607326137653</v>
      </c>
      <c r="H2045">
        <f>+C2045/'Dados Primários'!$D$31</f>
        <v>0.33333333333333331</v>
      </c>
      <c r="I2045" s="63">
        <v>125667022792.46739</v>
      </c>
      <c r="J2045" s="38">
        <f t="shared" si="32"/>
        <v>1762797.7613067219</v>
      </c>
    </row>
    <row r="2046" spans="3:10">
      <c r="C2046">
        <v>19</v>
      </c>
      <c r="E2046">
        <v>83.842903181837357</v>
      </c>
      <c r="G2046">
        <v>0.52538330395491017</v>
      </c>
      <c r="H2046">
        <f>+C2046/'Dados Primários'!$D$31</f>
        <v>0.37254901960784315</v>
      </c>
      <c r="I2046" s="63">
        <v>133652072999.46439</v>
      </c>
      <c r="J2046" s="38">
        <f t="shared" si="32"/>
        <v>2193318.4878468523</v>
      </c>
    </row>
    <row r="2047" spans="3:10">
      <c r="C2047">
        <v>19</v>
      </c>
      <c r="E2047">
        <v>83.673777140525061</v>
      </c>
      <c r="G2047">
        <v>0.51718957017510647</v>
      </c>
      <c r="H2047">
        <f>+C2047/'Dados Primários'!$D$31</f>
        <v>0.37254901960784315</v>
      </c>
      <c r="I2047" s="63">
        <v>148390901997.86746</v>
      </c>
      <c r="J2047" s="38">
        <f t="shared" si="32"/>
        <v>2392378.1747137215</v>
      </c>
    </row>
    <row r="2048" spans="3:10">
      <c r="C2048">
        <v>15</v>
      </c>
      <c r="E2048">
        <v>81.17240080478247</v>
      </c>
      <c r="G2048">
        <v>0.50510593301388718</v>
      </c>
      <c r="H2048">
        <f>+C2048/'Dados Primários'!$D$31</f>
        <v>0.29411764705882354</v>
      </c>
      <c r="I2048" s="63">
        <v>123889878158.4063</v>
      </c>
      <c r="J2048" s="38">
        <f t="shared" si="32"/>
        <v>1493990.2723142467</v>
      </c>
    </row>
    <row r="2049" spans="3:10">
      <c r="C2049">
        <v>15</v>
      </c>
      <c r="E2049">
        <v>80.540325979022455</v>
      </c>
      <c r="G2049">
        <v>0.51541616440071547</v>
      </c>
      <c r="H2049">
        <f>+C2049/'Dados Primários'!$D$31</f>
        <v>0.29411764705882354</v>
      </c>
      <c r="I2049" s="63">
        <v>145182208334.6463</v>
      </c>
      <c r="J2049" s="38">
        <f t="shared" si="32"/>
        <v>1772580.2200739561</v>
      </c>
    </row>
    <row r="2050" spans="3:10">
      <c r="C2050">
        <v>16</v>
      </c>
      <c r="E2050">
        <v>81.258729430501688</v>
      </c>
      <c r="G2050">
        <v>0.49947508282469361</v>
      </c>
      <c r="H2050">
        <f>+C2050/'Dados Primários'!$D$31</f>
        <v>0.31372549019607843</v>
      </c>
      <c r="I2050" s="63">
        <v>135375480400.10756</v>
      </c>
      <c r="J2050" s="38">
        <f t="shared" si="32"/>
        <v>1723747.5912255007</v>
      </c>
    </row>
    <row r="2051" spans="3:10">
      <c r="C2051">
        <v>19</v>
      </c>
      <c r="E2051">
        <v>83.465538441885982</v>
      </c>
      <c r="G2051">
        <v>0.47771703462475773</v>
      </c>
      <c r="H2051">
        <f>+C2051/'Dados Primários'!$D$31</f>
        <v>0.37254901960784315</v>
      </c>
      <c r="I2051" s="63">
        <v>133699084607.74417</v>
      </c>
      <c r="J2051" s="38">
        <f t="shared" si="32"/>
        <v>1986048.2070668635</v>
      </c>
    </row>
    <row r="2052" spans="3:10">
      <c r="C2052">
        <v>18</v>
      </c>
      <c r="E2052">
        <v>77.304592777651081</v>
      </c>
      <c r="G2052">
        <v>0.49020093830311717</v>
      </c>
      <c r="H2052">
        <f>+C2052/'Dados Primários'!$D$31</f>
        <v>0.35294117647058826</v>
      </c>
      <c r="I2052" s="63">
        <v>128515002356.15065</v>
      </c>
      <c r="J2052" s="38">
        <f t="shared" si="32"/>
        <v>1718840.556737388</v>
      </c>
    </row>
    <row r="2053" spans="3:10">
      <c r="C2053">
        <v>17</v>
      </c>
      <c r="E2053">
        <v>82.290813981690818</v>
      </c>
      <c r="G2053">
        <v>0.50717006048987157</v>
      </c>
      <c r="H2053">
        <f>+C2053/'Dados Primários'!$D$31</f>
        <v>0.33333333333333331</v>
      </c>
      <c r="I2053" s="63">
        <v>149644599824.047</v>
      </c>
      <c r="J2053" s="38">
        <f t="shared" si="32"/>
        <v>2081827.5946792313</v>
      </c>
    </row>
    <row r="2054" spans="3:10">
      <c r="C2054">
        <v>19</v>
      </c>
      <c r="E2054">
        <v>77.710590277663712</v>
      </c>
      <c r="G2054">
        <v>0.50720665327143233</v>
      </c>
      <c r="H2054">
        <f>+C2054/'Dados Primários'!$D$31</f>
        <v>0.37254901960784315</v>
      </c>
      <c r="I2054" s="63">
        <v>134789242757.85184</v>
      </c>
      <c r="J2054" s="38">
        <f t="shared" si="32"/>
        <v>1979264.3753137952</v>
      </c>
    </row>
    <row r="2055" spans="3:10">
      <c r="C2055">
        <v>19</v>
      </c>
      <c r="E2055">
        <v>81.890796693922397</v>
      </c>
      <c r="G2055">
        <v>0.52222153296331952</v>
      </c>
      <c r="H2055">
        <f>+C2055/'Dados Primários'!$D$31</f>
        <v>0.37254901960784315</v>
      </c>
      <c r="I2055" s="63">
        <v>150803031215.81815</v>
      </c>
      <c r="J2055" s="38">
        <f t="shared" si="32"/>
        <v>2402610.4826002056</v>
      </c>
    </row>
    <row r="2056" spans="3:10">
      <c r="C2056">
        <v>18</v>
      </c>
      <c r="E2056">
        <v>82.620034753633675</v>
      </c>
      <c r="G2056">
        <v>0.4773045145102332</v>
      </c>
      <c r="H2056">
        <f>+C2056/'Dados Primários'!$D$31</f>
        <v>0.35294117647058826</v>
      </c>
      <c r="I2056" s="63">
        <v>134545644255.60909</v>
      </c>
      <c r="J2056" s="38">
        <f t="shared" ref="J2056:J2119" si="33">+E2056*G2056*H2056*I2056/1000000</f>
        <v>1872633.9255740454</v>
      </c>
    </row>
    <row r="2057" spans="3:10">
      <c r="C2057">
        <v>19</v>
      </c>
      <c r="E2057">
        <v>82.924104321247015</v>
      </c>
      <c r="G2057">
        <v>0.45697537348930511</v>
      </c>
      <c r="H2057">
        <f>+C2057/'Dados Primários'!$D$31</f>
        <v>0.37254901960784315</v>
      </c>
      <c r="I2057" s="63">
        <v>136643004021.90677</v>
      </c>
      <c r="J2057" s="38">
        <f t="shared" si="33"/>
        <v>1929054.1190576316</v>
      </c>
    </row>
    <row r="2058" spans="3:10">
      <c r="C2058">
        <v>18</v>
      </c>
      <c r="E2058">
        <v>81.421327198586113</v>
      </c>
      <c r="G2058">
        <v>0.48510223475056807</v>
      </c>
      <c r="H2058">
        <f>+C2058/'Dados Primários'!$D$31</f>
        <v>0.35294117647058826</v>
      </c>
      <c r="I2058" s="63">
        <v>136968596186.93991</v>
      </c>
      <c r="J2058" s="38">
        <f t="shared" si="33"/>
        <v>1909390.6265429391</v>
      </c>
    </row>
    <row r="2059" spans="3:10">
      <c r="C2059">
        <v>19</v>
      </c>
      <c r="E2059">
        <v>80.246226636807535</v>
      </c>
      <c r="G2059">
        <v>0.5132594527971277</v>
      </c>
      <c r="H2059">
        <f>+C2059/'Dados Primários'!$D$31</f>
        <v>0.37254901960784315</v>
      </c>
      <c r="I2059" s="63">
        <v>149196113898.97583</v>
      </c>
      <c r="J2059" s="38">
        <f t="shared" si="33"/>
        <v>2289298.969208424</v>
      </c>
    </row>
    <row r="2060" spans="3:10">
      <c r="C2060">
        <v>19</v>
      </c>
      <c r="E2060">
        <v>82.331084824321366</v>
      </c>
      <c r="G2060">
        <v>0.45162316132412439</v>
      </c>
      <c r="H2060">
        <f>+C2060/'Dados Primários'!$D$31</f>
        <v>0.37254901960784315</v>
      </c>
      <c r="I2060" s="63">
        <v>127086300086.73589</v>
      </c>
      <c r="J2060" s="38">
        <f t="shared" si="33"/>
        <v>1760443.9620051924</v>
      </c>
    </row>
    <row r="2061" spans="3:10">
      <c r="C2061">
        <v>18</v>
      </c>
      <c r="E2061">
        <v>82.542642369187732</v>
      </c>
      <c r="G2061">
        <v>0.5304723745586688</v>
      </c>
      <c r="H2061">
        <f>+C2061/'Dados Primários'!$D$31</f>
        <v>0.35294117647058826</v>
      </c>
      <c r="I2061" s="63">
        <v>137445557770.0611</v>
      </c>
      <c r="J2061" s="38">
        <f t="shared" si="33"/>
        <v>2124096.1734909513</v>
      </c>
    </row>
    <row r="2062" spans="3:10">
      <c r="C2062">
        <v>19</v>
      </c>
      <c r="E2062">
        <v>78.190298938281046</v>
      </c>
      <c r="G2062">
        <v>0.54919920754581653</v>
      </c>
      <c r="H2062">
        <f>+C2062/'Dados Primários'!$D$31</f>
        <v>0.37254901960784315</v>
      </c>
      <c r="I2062" s="63">
        <v>125489441416.91991</v>
      </c>
      <c r="J2062" s="38">
        <f t="shared" si="33"/>
        <v>2007582.4313725417</v>
      </c>
    </row>
    <row r="2063" spans="3:10">
      <c r="C2063">
        <v>18</v>
      </c>
      <c r="E2063">
        <v>80.354255689473007</v>
      </c>
      <c r="G2063">
        <v>0.49108122253840847</v>
      </c>
      <c r="H2063">
        <f>+C2063/'Dados Primários'!$D$31</f>
        <v>0.35294117647058826</v>
      </c>
      <c r="I2063" s="63">
        <v>149041894172.80347</v>
      </c>
      <c r="J2063" s="38">
        <f t="shared" si="33"/>
        <v>2075739.7466431528</v>
      </c>
    </row>
    <row r="2064" spans="3:10">
      <c r="C2064">
        <v>18</v>
      </c>
      <c r="E2064">
        <v>81.975372972886717</v>
      </c>
      <c r="G2064">
        <v>0.50210720303100875</v>
      </c>
      <c r="H2064">
        <f>+C2064/'Dados Primários'!$D$31</f>
        <v>0.35294117647058826</v>
      </c>
      <c r="I2064" s="63">
        <v>145115362307.57617</v>
      </c>
      <c r="J2064" s="38">
        <f t="shared" si="33"/>
        <v>2108121.1840794301</v>
      </c>
    </row>
    <row r="2065" spans="3:10">
      <c r="C2065">
        <v>19</v>
      </c>
      <c r="E2065">
        <v>80.093555307059347</v>
      </c>
      <c r="G2065">
        <v>0.51576134216308656</v>
      </c>
      <c r="H2065">
        <f>+C2065/'Dados Primários'!$D$31</f>
        <v>0.37254901960784315</v>
      </c>
      <c r="I2065" s="63">
        <v>151894303432.61655</v>
      </c>
      <c r="J2065" s="38">
        <f t="shared" si="33"/>
        <v>2337605.7722929972</v>
      </c>
    </row>
    <row r="2066" spans="3:10">
      <c r="C2066">
        <v>19</v>
      </c>
      <c r="E2066">
        <v>76.384045746356264</v>
      </c>
      <c r="G2066">
        <v>0.50087773499585586</v>
      </c>
      <c r="H2066">
        <f>+C2066/'Dados Primários'!$D$31</f>
        <v>0.37254901960784315</v>
      </c>
      <c r="I2066" s="63">
        <v>145557791986.29678</v>
      </c>
      <c r="J2066" s="38">
        <f t="shared" si="33"/>
        <v>2074690.2603986631</v>
      </c>
    </row>
    <row r="2067" spans="3:10">
      <c r="C2067">
        <v>19</v>
      </c>
      <c r="E2067">
        <v>82.656859009832544</v>
      </c>
      <c r="G2067">
        <v>0.45209207534887458</v>
      </c>
      <c r="H2067">
        <f>+C2067/'Dados Primários'!$D$31</f>
        <v>0.37254901960784315</v>
      </c>
      <c r="I2067" s="63">
        <v>147809913690.11343</v>
      </c>
      <c r="J2067" s="38">
        <f t="shared" si="33"/>
        <v>2057750.8065677981</v>
      </c>
    </row>
    <row r="2068" spans="3:10">
      <c r="C2068">
        <v>18</v>
      </c>
      <c r="E2068">
        <v>77.829378255563498</v>
      </c>
      <c r="G2068">
        <v>0.51151038853521946</v>
      </c>
      <c r="H2068">
        <f>+C2068/'Dados Primários'!$D$31</f>
        <v>0.35294117647058826</v>
      </c>
      <c r="I2068" s="63">
        <v>139219389736.28888</v>
      </c>
      <c r="J2068" s="38">
        <f t="shared" si="33"/>
        <v>1956140.6325566149</v>
      </c>
    </row>
    <row r="2069" spans="3:10">
      <c r="C2069">
        <v>18</v>
      </c>
      <c r="E2069">
        <v>78.360341255720869</v>
      </c>
      <c r="G2069">
        <v>0.45510011143288581</v>
      </c>
      <c r="H2069">
        <f>+C2069/'Dados Primários'!$D$31</f>
        <v>0.35294117647058826</v>
      </c>
      <c r="I2069" s="63">
        <v>148283297807.11014</v>
      </c>
      <c r="J2069" s="38">
        <f t="shared" si="33"/>
        <v>1866370.3465704808</v>
      </c>
    </row>
    <row r="2070" spans="3:10">
      <c r="C2070">
        <v>20</v>
      </c>
      <c r="E2070">
        <v>82.255484900556269</v>
      </c>
      <c r="G2070">
        <v>0.46757285251169134</v>
      </c>
      <c r="H2070">
        <f>+C2070/'Dados Primários'!$D$31</f>
        <v>0.39215686274509803</v>
      </c>
      <c r="I2070" s="63">
        <v>145386244100.23273</v>
      </c>
      <c r="J2070" s="38">
        <f t="shared" si="33"/>
        <v>2192791.2598998668</v>
      </c>
    </row>
    <row r="2071" spans="3:10">
      <c r="C2071">
        <v>17</v>
      </c>
      <c r="E2071">
        <v>83.934723649143578</v>
      </c>
      <c r="G2071">
        <v>0.49693216399612472</v>
      </c>
      <c r="H2071">
        <f>+C2071/'Dados Primários'!$D$31</f>
        <v>0.33333333333333331</v>
      </c>
      <c r="I2071" s="63">
        <v>144604592611.36343</v>
      </c>
      <c r="J2071" s="38">
        <f t="shared" si="33"/>
        <v>2010479.2903242267</v>
      </c>
    </row>
    <row r="2072" spans="3:10">
      <c r="C2072">
        <v>18</v>
      </c>
      <c r="E2072">
        <v>82.900371156120841</v>
      </c>
      <c r="G2072">
        <v>0.53888028286810985</v>
      </c>
      <c r="H2072">
        <f>+C2072/'Dados Primários'!$D$31</f>
        <v>0.35294117647058826</v>
      </c>
      <c r="I2072" s="63">
        <v>147388019185.22827</v>
      </c>
      <c r="J2072" s="38">
        <f t="shared" si="33"/>
        <v>2323877.7596977432</v>
      </c>
    </row>
    <row r="2073" spans="3:10">
      <c r="C2073">
        <v>18</v>
      </c>
      <c r="E2073">
        <v>82.538020923052926</v>
      </c>
      <c r="G2073">
        <v>0.46091416432099147</v>
      </c>
      <c r="H2073">
        <f>+C2073/'Dados Primários'!$D$31</f>
        <v>0.35294117647058826</v>
      </c>
      <c r="I2073" s="63">
        <v>128438446131.73904</v>
      </c>
      <c r="J2073" s="38">
        <f t="shared" si="33"/>
        <v>1724532.8743390201</v>
      </c>
    </row>
    <row r="2074" spans="3:10">
      <c r="C2074">
        <v>18</v>
      </c>
      <c r="E2074">
        <v>80.517653750496748</v>
      </c>
      <c r="G2074">
        <v>0.48435974290331818</v>
      </c>
      <c r="H2074">
        <f>+C2074/'Dados Primários'!$D$31</f>
        <v>0.35294117647058826</v>
      </c>
      <c r="I2074" s="63">
        <v>122964136138.07602</v>
      </c>
      <c r="J2074" s="38">
        <f t="shared" si="33"/>
        <v>1692543.9054837679</v>
      </c>
    </row>
    <row r="2075" spans="3:10">
      <c r="C2075">
        <v>15</v>
      </c>
      <c r="E2075">
        <v>76.206584598965279</v>
      </c>
      <c r="G2075">
        <v>0.53419897606791888</v>
      </c>
      <c r="H2075">
        <f>+C2075/'Dados Primários'!$D$31</f>
        <v>0.29411764705882354</v>
      </c>
      <c r="I2075" s="63">
        <v>126236072643.76994</v>
      </c>
      <c r="J2075" s="38">
        <f t="shared" si="33"/>
        <v>1511472.0019722495</v>
      </c>
    </row>
    <row r="2076" spans="3:10">
      <c r="C2076">
        <v>19</v>
      </c>
      <c r="E2076">
        <v>76.06735480952419</v>
      </c>
      <c r="G2076">
        <v>0.48219077351139433</v>
      </c>
      <c r="H2076">
        <f>+C2076/'Dados Primários'!$D$31</f>
        <v>0.37254901960784315</v>
      </c>
      <c r="I2076" s="63">
        <v>127672923841.36139</v>
      </c>
      <c r="J2076" s="38">
        <f t="shared" si="33"/>
        <v>1744614.3464110224</v>
      </c>
    </row>
    <row r="2077" spans="3:10">
      <c r="C2077">
        <v>17</v>
      </c>
      <c r="E2077">
        <v>80.032283673077956</v>
      </c>
      <c r="G2077">
        <v>0.48033040600378551</v>
      </c>
      <c r="H2077">
        <f>+C2077/'Dados Primários'!$D$31</f>
        <v>0.33333333333333331</v>
      </c>
      <c r="I2077" s="63">
        <v>126831001760.82504</v>
      </c>
      <c r="J2077" s="38">
        <f t="shared" si="33"/>
        <v>1625209.8907762603</v>
      </c>
    </row>
    <row r="2078" spans="3:10">
      <c r="C2078">
        <v>18</v>
      </c>
      <c r="E2078">
        <v>78.591693421169978</v>
      </c>
      <c r="G2078">
        <v>0.5131337056230445</v>
      </c>
      <c r="H2078">
        <f>+C2078/'Dados Primários'!$D$31</f>
        <v>0.35294117647058826</v>
      </c>
      <c r="I2078" s="63">
        <v>136646594186.61455</v>
      </c>
      <c r="J2078" s="38">
        <f t="shared" si="33"/>
        <v>1944949.5020673685</v>
      </c>
    </row>
    <row r="2079" spans="3:10">
      <c r="C2079">
        <v>18</v>
      </c>
      <c r="E2079">
        <v>82.591329603731324</v>
      </c>
      <c r="G2079">
        <v>0.53819040650883243</v>
      </c>
      <c r="H2079">
        <f>+C2079/'Dados Primários'!$D$31</f>
        <v>0.35294117647058826</v>
      </c>
      <c r="I2079" s="63">
        <v>137308494430.64467</v>
      </c>
      <c r="J2079" s="38">
        <f t="shared" si="33"/>
        <v>2154121.24460267</v>
      </c>
    </row>
    <row r="2080" spans="3:10">
      <c r="C2080">
        <v>18</v>
      </c>
      <c r="E2080">
        <v>80.476649912296168</v>
      </c>
      <c r="G2080">
        <v>0.4661621939466159</v>
      </c>
      <c r="H2080">
        <f>+C2080/'Dados Primários'!$D$31</f>
        <v>0.35294117647058826</v>
      </c>
      <c r="I2080" s="63">
        <v>131865895844.93353</v>
      </c>
      <c r="J2080" s="38">
        <f t="shared" si="33"/>
        <v>1745990.0195170261</v>
      </c>
    </row>
    <row r="2081" spans="3:10">
      <c r="C2081">
        <v>18</v>
      </c>
      <c r="E2081">
        <v>83.055075961656442</v>
      </c>
      <c r="G2081">
        <v>0.48799366077314771</v>
      </c>
      <c r="H2081">
        <f>+C2081/'Dados Primários'!$D$31</f>
        <v>0.35294117647058826</v>
      </c>
      <c r="I2081" s="63">
        <v>128111465797.81149</v>
      </c>
      <c r="J2081" s="38">
        <f t="shared" si="33"/>
        <v>1832612.6894450353</v>
      </c>
    </row>
    <row r="2082" spans="3:10">
      <c r="C2082">
        <v>19</v>
      </c>
      <c r="E2082">
        <v>82.661687559756302</v>
      </c>
      <c r="G2082">
        <v>0.50945661429290501</v>
      </c>
      <c r="H2082">
        <f>+C2082/'Dados Primários'!$D$31</f>
        <v>0.37254901960784315</v>
      </c>
      <c r="I2082" s="63">
        <v>147405663817.84421</v>
      </c>
      <c r="J2082" s="38">
        <f t="shared" si="33"/>
        <v>2312645.5116945552</v>
      </c>
    </row>
    <row r="2083" spans="3:10">
      <c r="C2083">
        <v>20</v>
      </c>
      <c r="E2083">
        <v>78.982816824215845</v>
      </c>
      <c r="G2083">
        <v>0.53731642085468234</v>
      </c>
      <c r="H2083">
        <f>+C2083/'Dados Primários'!$D$31</f>
        <v>0.39215686274509803</v>
      </c>
      <c r="I2083" s="63">
        <v>124991786507.42014</v>
      </c>
      <c r="J2083" s="38">
        <f t="shared" si="33"/>
        <v>2080194.8961369463</v>
      </c>
    </row>
    <row r="2084" spans="3:10">
      <c r="C2084">
        <v>18</v>
      </c>
      <c r="E2084">
        <v>80.202364595701155</v>
      </c>
      <c r="G2084">
        <v>0.47708530464539556</v>
      </c>
      <c r="H2084">
        <f>+C2084/'Dados Primários'!$D$31</f>
        <v>0.35294117647058826</v>
      </c>
      <c r="I2084" s="63">
        <v>124955830210.33362</v>
      </c>
      <c r="J2084" s="38">
        <f t="shared" si="33"/>
        <v>1687493.332347478</v>
      </c>
    </row>
    <row r="2085" spans="3:10">
      <c r="C2085">
        <v>18</v>
      </c>
      <c r="E2085">
        <v>81.141759949336645</v>
      </c>
      <c r="G2085">
        <v>0.47271517516240252</v>
      </c>
      <c r="H2085">
        <f>+C2085/'Dados Primários'!$D$31</f>
        <v>0.35294117647058826</v>
      </c>
      <c r="I2085" s="63">
        <v>150638345076.99979</v>
      </c>
      <c r="J2085" s="38">
        <f t="shared" si="33"/>
        <v>2039303.34873257</v>
      </c>
    </row>
    <row r="2086" spans="3:10">
      <c r="C2086">
        <v>18</v>
      </c>
      <c r="E2086">
        <v>77.559468501042332</v>
      </c>
      <c r="G2086">
        <v>0.5239489544993029</v>
      </c>
      <c r="H2086">
        <f>+C2086/'Dados Primários'!$D$31</f>
        <v>0.35294117647058826</v>
      </c>
      <c r="I2086" s="63">
        <v>126665709135.43259</v>
      </c>
      <c r="J2086" s="38">
        <f t="shared" si="33"/>
        <v>1816708.257674407</v>
      </c>
    </row>
    <row r="2087" spans="3:10">
      <c r="C2087">
        <v>19</v>
      </c>
      <c r="E2087">
        <v>77.987097018392333</v>
      </c>
      <c r="G2087">
        <v>0.51007826978344395</v>
      </c>
      <c r="H2087">
        <f>+C2087/'Dados Primários'!$D$31</f>
        <v>0.37254901960784315</v>
      </c>
      <c r="I2087" s="63">
        <v>148573439215.57693</v>
      </c>
      <c r="J2087" s="38">
        <f t="shared" si="33"/>
        <v>2201831.9951722301</v>
      </c>
    </row>
    <row r="2088" spans="3:10">
      <c r="C2088">
        <v>18</v>
      </c>
      <c r="E2088">
        <v>81.139588119992794</v>
      </c>
      <c r="G2088">
        <v>0.48548025034157571</v>
      </c>
      <c r="H2088">
        <f>+C2088/'Dados Primários'!$D$31</f>
        <v>0.35294117647058826</v>
      </c>
      <c r="I2088" s="63">
        <v>131792896201.73764</v>
      </c>
      <c r="J2088" s="38">
        <f t="shared" si="33"/>
        <v>1832308.9246023227</v>
      </c>
    </row>
    <row r="2089" spans="3:10">
      <c r="C2089">
        <v>19</v>
      </c>
      <c r="E2089">
        <v>81.057532718897576</v>
      </c>
      <c r="G2089">
        <v>0.46656749086294674</v>
      </c>
      <c r="H2089">
        <f>+C2089/'Dados Primários'!$D$31</f>
        <v>0.37254901960784315</v>
      </c>
      <c r="I2089" s="63">
        <v>131206462604.55551</v>
      </c>
      <c r="J2089" s="38">
        <f t="shared" si="33"/>
        <v>1848615.1463370256</v>
      </c>
    </row>
    <row r="2090" spans="3:10">
      <c r="C2090">
        <v>15</v>
      </c>
      <c r="E2090">
        <v>77.95240651161987</v>
      </c>
      <c r="G2090">
        <v>0.49981893354552753</v>
      </c>
      <c r="H2090">
        <f>+C2090/'Dados Primários'!$D$31</f>
        <v>0.29411764705882354</v>
      </c>
      <c r="I2090" s="63">
        <v>145016994764.57062</v>
      </c>
      <c r="J2090" s="38">
        <f t="shared" si="33"/>
        <v>1661813.2386960385</v>
      </c>
    </row>
    <row r="2091" spans="3:10">
      <c r="C2091">
        <v>17</v>
      </c>
      <c r="E2091">
        <v>82.096240795262275</v>
      </c>
      <c r="G2091">
        <v>0.45681609968040887</v>
      </c>
      <c r="H2091">
        <f>+C2091/'Dados Primários'!$D$31</f>
        <v>0.33333333333333331</v>
      </c>
      <c r="I2091" s="63">
        <v>148631008138.24265</v>
      </c>
      <c r="J2091" s="38">
        <f t="shared" si="33"/>
        <v>1858030.5113596777</v>
      </c>
    </row>
    <row r="2092" spans="3:10">
      <c r="C2092">
        <v>18</v>
      </c>
      <c r="E2092">
        <v>79.519045972972663</v>
      </c>
      <c r="G2092">
        <v>0.50818732863207694</v>
      </c>
      <c r="H2092">
        <f>+C2092/'Dados Primários'!$D$31</f>
        <v>0.35294117647058826</v>
      </c>
      <c r="I2092" s="63">
        <v>139353779444.17007</v>
      </c>
      <c r="J2092" s="38">
        <f t="shared" si="33"/>
        <v>1987540.8969759829</v>
      </c>
    </row>
    <row r="2093" spans="3:10">
      <c r="C2093">
        <v>18</v>
      </c>
      <c r="E2093">
        <v>76.605667751564496</v>
      </c>
      <c r="G2093">
        <v>0.50443231931628307</v>
      </c>
      <c r="H2093">
        <f>+C2093/'Dados Primários'!$D$31</f>
        <v>0.35294117647058826</v>
      </c>
      <c r="I2093" s="63">
        <v>126971118166.56363</v>
      </c>
      <c r="J2093" s="38">
        <f t="shared" si="33"/>
        <v>1731693.7125076773</v>
      </c>
    </row>
    <row r="2094" spans="3:10">
      <c r="C2094">
        <v>16</v>
      </c>
      <c r="E2094">
        <v>79.457900544376059</v>
      </c>
      <c r="G2094">
        <v>0.49399074876866805</v>
      </c>
      <c r="H2094">
        <f>+C2094/'Dados Primários'!$D$31</f>
        <v>0.31372549019607843</v>
      </c>
      <c r="I2094" s="63">
        <v>151583025434.7916</v>
      </c>
      <c r="J2094" s="38">
        <f t="shared" si="33"/>
        <v>1866621.5653906683</v>
      </c>
    </row>
    <row r="2095" spans="3:10">
      <c r="C2095">
        <v>12</v>
      </c>
      <c r="E2095">
        <v>80.934449328544758</v>
      </c>
      <c r="G2095">
        <v>0.50251455500373365</v>
      </c>
      <c r="H2095">
        <f>+C2095/'Dados Primários'!$D$31</f>
        <v>0.23529411764705882</v>
      </c>
      <c r="I2095" s="63">
        <v>133908482542.21887</v>
      </c>
      <c r="J2095" s="38">
        <f t="shared" si="33"/>
        <v>1281448.6859011666</v>
      </c>
    </row>
    <row r="2096" spans="3:10">
      <c r="C2096">
        <v>19</v>
      </c>
      <c r="E2096">
        <v>81.289864851762474</v>
      </c>
      <c r="G2096">
        <v>0.4621259477511635</v>
      </c>
      <c r="H2096">
        <f>+C2096/'Dados Primários'!$D$31</f>
        <v>0.37254901960784315</v>
      </c>
      <c r="I2096" s="63">
        <v>137866087072.46655</v>
      </c>
      <c r="J2096" s="38">
        <f t="shared" si="33"/>
        <v>1929468.2219787452</v>
      </c>
    </row>
    <row r="2097" spans="3:10">
      <c r="C2097">
        <v>19</v>
      </c>
      <c r="E2097">
        <v>78.758563571962796</v>
      </c>
      <c r="G2097">
        <v>0.4508038538046199</v>
      </c>
      <c r="H2097">
        <f>+C2097/'Dados Primários'!$D$31</f>
        <v>0.37254901960784315</v>
      </c>
      <c r="I2097" s="63">
        <v>143325426945.14871</v>
      </c>
      <c r="J2097" s="38">
        <f t="shared" si="33"/>
        <v>1895798.0655215506</v>
      </c>
    </row>
    <row r="2098" spans="3:10">
      <c r="C2098">
        <v>18</v>
      </c>
      <c r="E2098">
        <v>79.177953978617651</v>
      </c>
      <c r="G2098">
        <v>0.46037089424690741</v>
      </c>
      <c r="H2098">
        <f>+C2098/'Dados Primários'!$D$31</f>
        <v>0.35294117647058826</v>
      </c>
      <c r="I2098" s="63">
        <v>128450667114.20689</v>
      </c>
      <c r="J2098" s="38">
        <f t="shared" si="33"/>
        <v>1652535.6105002791</v>
      </c>
    </row>
    <row r="2099" spans="3:10">
      <c r="C2099">
        <v>16</v>
      </c>
      <c r="E2099">
        <v>79.872518626913674</v>
      </c>
      <c r="G2099">
        <v>0.45361960777250099</v>
      </c>
      <c r="H2099">
        <f>+C2099/'Dados Primários'!$D$31</f>
        <v>0.31372549019607843</v>
      </c>
      <c r="I2099" s="63">
        <v>148362188475.37515</v>
      </c>
      <c r="J2099" s="38">
        <f t="shared" si="33"/>
        <v>1686406.3759800445</v>
      </c>
    </row>
    <row r="2100" spans="3:10">
      <c r="C2100">
        <v>16</v>
      </c>
      <c r="E2100">
        <v>81.420562538048515</v>
      </c>
      <c r="G2100">
        <v>0.4847478324243556</v>
      </c>
      <c r="H2100">
        <f>+C2100/'Dados Primários'!$D$31</f>
        <v>0.31372549019607843</v>
      </c>
      <c r="I2100" s="63">
        <v>151301705630.17096</v>
      </c>
      <c r="J2100" s="38">
        <f t="shared" si="33"/>
        <v>1873456.4620844999</v>
      </c>
    </row>
    <row r="2101" spans="3:10">
      <c r="C2101">
        <v>16</v>
      </c>
      <c r="E2101">
        <v>83.394576981381789</v>
      </c>
      <c r="G2101">
        <v>0.4568195561444478</v>
      </c>
      <c r="H2101">
        <f>+C2101/'Dados Primários'!$D$31</f>
        <v>0.31372549019607843</v>
      </c>
      <c r="I2101" s="63">
        <v>145766526283.58759</v>
      </c>
      <c r="J2101" s="38">
        <f t="shared" si="33"/>
        <v>1742168.3052764935</v>
      </c>
    </row>
    <row r="2102" spans="3:10">
      <c r="C2102">
        <v>16</v>
      </c>
      <c r="E2102">
        <v>76.655326083607662</v>
      </c>
      <c r="G2102">
        <v>0.4662801197340154</v>
      </c>
      <c r="H2102">
        <f>+C2102/'Dados Primários'!$D$31</f>
        <v>0.31372549019607843</v>
      </c>
      <c r="I2102" s="63">
        <v>146007248256.35889</v>
      </c>
      <c r="J2102" s="38">
        <f t="shared" si="33"/>
        <v>1637244.1877811588</v>
      </c>
    </row>
    <row r="2103" spans="3:10">
      <c r="C2103">
        <v>18</v>
      </c>
      <c r="E2103">
        <v>82.065487193905511</v>
      </c>
      <c r="G2103">
        <v>0.46997236959634925</v>
      </c>
      <c r="H2103">
        <f>+C2103/'Dados Primários'!$D$31</f>
        <v>0.35294117647058826</v>
      </c>
      <c r="I2103" s="63">
        <v>141821444624.02045</v>
      </c>
      <c r="J2103" s="38">
        <f t="shared" si="33"/>
        <v>1930532.4758445786</v>
      </c>
    </row>
    <row r="2104" spans="3:10">
      <c r="C2104">
        <v>19</v>
      </c>
      <c r="E2104">
        <v>82.643267969900407</v>
      </c>
      <c r="G2104">
        <v>0.52561580584180345</v>
      </c>
      <c r="H2104">
        <f>+C2104/'Dados Primários'!$D$31</f>
        <v>0.37254901960784315</v>
      </c>
      <c r="I2104" s="63">
        <v>141019795911.86148</v>
      </c>
      <c r="J2104" s="38">
        <f t="shared" si="33"/>
        <v>2282124.8778680316</v>
      </c>
    </row>
    <row r="2105" spans="3:10">
      <c r="C2105">
        <v>18</v>
      </c>
      <c r="E2105">
        <v>81.404770116044574</v>
      </c>
      <c r="G2105">
        <v>0.52484878319075745</v>
      </c>
      <c r="H2105">
        <f>+C2105/'Dados Primários'!$D$31</f>
        <v>0.35294117647058826</v>
      </c>
      <c r="I2105" s="63">
        <v>137709890656.03815</v>
      </c>
      <c r="J2105" s="38">
        <f t="shared" si="33"/>
        <v>2076593.6006627367</v>
      </c>
    </row>
    <row r="2106" spans="3:10">
      <c r="C2106">
        <v>17</v>
      </c>
      <c r="E2106">
        <v>81.971340361037917</v>
      </c>
      <c r="G2106">
        <v>0.53349908705963711</v>
      </c>
      <c r="H2106">
        <f>+C2106/'Dados Primários'!$D$31</f>
        <v>0.33333333333333331</v>
      </c>
      <c r="I2106" s="63">
        <v>128132256032.9606</v>
      </c>
      <c r="J2106" s="38">
        <f t="shared" si="33"/>
        <v>1867811.028098102</v>
      </c>
    </row>
    <row r="2107" spans="3:10">
      <c r="C2107">
        <v>17</v>
      </c>
      <c r="E2107">
        <v>76.317447964249851</v>
      </c>
      <c r="G2107">
        <v>0.51915621132084921</v>
      </c>
      <c r="H2107">
        <f>+C2107/'Dados Primários'!$D$31</f>
        <v>0.33333333333333331</v>
      </c>
      <c r="I2107" s="63">
        <v>136827145968.94902</v>
      </c>
      <c r="J2107" s="38">
        <f t="shared" si="33"/>
        <v>1807061.3916019839</v>
      </c>
    </row>
    <row r="2108" spans="3:10">
      <c r="C2108">
        <v>20</v>
      </c>
      <c r="E2108">
        <v>83.347935147279841</v>
      </c>
      <c r="G2108">
        <v>0.45844366951307453</v>
      </c>
      <c r="H2108">
        <f>+C2108/'Dados Primários'!$D$31</f>
        <v>0.39215686274509803</v>
      </c>
      <c r="I2108" s="63">
        <v>141842300126.25562</v>
      </c>
      <c r="J2108" s="38">
        <f t="shared" si="33"/>
        <v>2125428.060658637</v>
      </c>
    </row>
    <row r="2109" spans="3:10">
      <c r="C2109">
        <v>19</v>
      </c>
      <c r="E2109">
        <v>76.746020332326196</v>
      </c>
      <c r="G2109">
        <v>0.4627535062435798</v>
      </c>
      <c r="H2109">
        <f>+C2109/'Dados Primários'!$D$31</f>
        <v>0.37254901960784315</v>
      </c>
      <c r="I2109" s="63">
        <v>131538221978.3674</v>
      </c>
      <c r="J2109" s="38">
        <f t="shared" si="33"/>
        <v>1740367.5394091171</v>
      </c>
    </row>
    <row r="2110" spans="3:10">
      <c r="C2110">
        <v>18</v>
      </c>
      <c r="E2110">
        <v>78.363725406287116</v>
      </c>
      <c r="G2110">
        <v>0.49817943584554802</v>
      </c>
      <c r="H2110">
        <f>+C2110/'Dados Primários'!$D$31</f>
        <v>0.35294117647058826</v>
      </c>
      <c r="I2110" s="63">
        <v>140896790421.05414</v>
      </c>
      <c r="J2110" s="38">
        <f t="shared" si="33"/>
        <v>1941352.0550793312</v>
      </c>
    </row>
    <row r="2111" spans="3:10">
      <c r="C2111">
        <v>19</v>
      </c>
      <c r="E2111">
        <v>83.132903467460025</v>
      </c>
      <c r="G2111">
        <v>0.50177825612564497</v>
      </c>
      <c r="H2111">
        <f>+C2111/'Dados Primários'!$D$31</f>
        <v>0.37254901960784315</v>
      </c>
      <c r="I2111" s="63">
        <v>140356606656.85153</v>
      </c>
      <c r="J2111" s="38">
        <f t="shared" si="33"/>
        <v>2181228.036966152</v>
      </c>
    </row>
    <row r="2112" spans="3:10">
      <c r="C2112">
        <v>19</v>
      </c>
      <c r="E2112">
        <v>78.708577600637724</v>
      </c>
      <c r="G2112">
        <v>0.48715070371383373</v>
      </c>
      <c r="H2112">
        <f>+C2112/'Dados Primários'!$D$31</f>
        <v>0.37254901960784315</v>
      </c>
      <c r="I2112" s="63">
        <v>151488081703.65546</v>
      </c>
      <c r="J2112" s="38">
        <f t="shared" si="33"/>
        <v>2163950.3362214505</v>
      </c>
    </row>
    <row r="2113" spans="3:10">
      <c r="C2113">
        <v>16</v>
      </c>
      <c r="E2113">
        <v>79.063733918156345</v>
      </c>
      <c r="G2113">
        <v>0.54187731840269515</v>
      </c>
      <c r="H2113">
        <f>+C2113/'Dados Primários'!$D$31</f>
        <v>0.31372549019607843</v>
      </c>
      <c r="I2113" s="63">
        <v>128189193337.31253</v>
      </c>
      <c r="J2113" s="38">
        <f t="shared" si="33"/>
        <v>1722977.1381407075</v>
      </c>
    </row>
    <row r="2114" spans="3:10">
      <c r="C2114">
        <v>18</v>
      </c>
      <c r="E2114">
        <v>80.175962453789992</v>
      </c>
      <c r="G2114">
        <v>0.53209039409742243</v>
      </c>
      <c r="H2114">
        <f>+C2114/'Dados Primários'!$D$31</f>
        <v>0.35294117647058826</v>
      </c>
      <c r="I2114" s="63">
        <v>133772420211.58916</v>
      </c>
      <c r="J2114" s="38">
        <f t="shared" si="33"/>
        <v>2014181.0887625678</v>
      </c>
    </row>
    <row r="2115" spans="3:10">
      <c r="C2115">
        <v>17</v>
      </c>
      <c r="E2115">
        <v>77.400960848387783</v>
      </c>
      <c r="G2115">
        <v>0.54325359537883366</v>
      </c>
      <c r="H2115">
        <f>+C2115/'Dados Primários'!$D$31</f>
        <v>0.33333333333333331</v>
      </c>
      <c r="I2115" s="63">
        <v>131066496179.00443</v>
      </c>
      <c r="J2115" s="38">
        <f t="shared" si="33"/>
        <v>1837043.3131863419</v>
      </c>
    </row>
    <row r="2116" spans="3:10">
      <c r="C2116">
        <v>18</v>
      </c>
      <c r="E2116">
        <v>77.948978853388212</v>
      </c>
      <c r="G2116">
        <v>0.46317753205689488</v>
      </c>
      <c r="H2116">
        <f>+C2116/'Dados Primários'!$D$31</f>
        <v>0.35294117647058826</v>
      </c>
      <c r="I2116" s="63">
        <v>132601280527.46936</v>
      </c>
      <c r="J2116" s="38">
        <f t="shared" si="33"/>
        <v>1689693.6098297664</v>
      </c>
    </row>
    <row r="2117" spans="3:10">
      <c r="C2117">
        <v>18</v>
      </c>
      <c r="E2117">
        <v>80.487588895711852</v>
      </c>
      <c r="G2117">
        <v>0.52478128023202597</v>
      </c>
      <c r="H2117">
        <f>+C2117/'Dados Primários'!$D$31</f>
        <v>0.35294117647058826</v>
      </c>
      <c r="I2117" s="63">
        <v>127721825177.65175</v>
      </c>
      <c r="J2117" s="38">
        <f t="shared" si="33"/>
        <v>1904033.9925629892</v>
      </c>
    </row>
    <row r="2118" spans="3:10">
      <c r="C2118">
        <v>16</v>
      </c>
      <c r="E2118">
        <v>82.906570229170171</v>
      </c>
      <c r="G2118">
        <v>0.49897685965941146</v>
      </c>
      <c r="H2118">
        <f>+C2118/'Dados Primários'!$D$31</f>
        <v>0.31372549019607843</v>
      </c>
      <c r="I2118" s="63">
        <v>138715760792.93887</v>
      </c>
      <c r="J2118" s="38">
        <f t="shared" si="33"/>
        <v>1800300.363855497</v>
      </c>
    </row>
    <row r="2119" spans="3:10">
      <c r="C2119">
        <v>17</v>
      </c>
      <c r="E2119">
        <v>82.725841663184497</v>
      </c>
      <c r="G2119">
        <v>0.50408029572762569</v>
      </c>
      <c r="H2119">
        <f>+C2119/'Dados Primários'!$D$31</f>
        <v>0.33333333333333331</v>
      </c>
      <c r="I2119" s="63">
        <v>143791646923.77283</v>
      </c>
      <c r="J2119" s="38">
        <f t="shared" si="33"/>
        <v>1998726.2628605217</v>
      </c>
    </row>
    <row r="2120" spans="3:10">
      <c r="C2120">
        <v>20</v>
      </c>
      <c r="E2120">
        <v>77.220833141925198</v>
      </c>
      <c r="G2120">
        <v>0.47753029420391208</v>
      </c>
      <c r="H2120">
        <f>+C2120/'Dados Primários'!$D$31</f>
        <v>0.39215686274509803</v>
      </c>
      <c r="I2120" s="63">
        <v>134209847849.89145</v>
      </c>
      <c r="J2120" s="38">
        <f t="shared" ref="J2120:J2183" si="34">+E2120*G2120*H2120*I2120/1000000</f>
        <v>1940794.7766132494</v>
      </c>
    </row>
    <row r="2121" spans="3:10">
      <c r="C2121">
        <v>18</v>
      </c>
      <c r="E2121">
        <v>82.542616336859112</v>
      </c>
      <c r="G2121">
        <v>0.45165468514973983</v>
      </c>
      <c r="H2121">
        <f>+C2121/'Dados Primários'!$D$31</f>
        <v>0.35294117647058826</v>
      </c>
      <c r="I2121" s="63">
        <v>132912813125.60329</v>
      </c>
      <c r="J2121" s="38">
        <f t="shared" si="34"/>
        <v>1748855.5081377695</v>
      </c>
    </row>
    <row r="2122" spans="3:10">
      <c r="C2122">
        <v>16</v>
      </c>
      <c r="E2122">
        <v>77.752773591202114</v>
      </c>
      <c r="G2122">
        <v>0.46029331167707843</v>
      </c>
      <c r="H2122">
        <f>+C2122/'Dados Primários'!$D$31</f>
        <v>0.31372549019607843</v>
      </c>
      <c r="I2122" s="63">
        <v>143650202014.32062</v>
      </c>
      <c r="J2122" s="38">
        <f t="shared" si="34"/>
        <v>1612896.8811594434</v>
      </c>
    </row>
    <row r="2123" spans="3:10">
      <c r="C2123">
        <v>19</v>
      </c>
      <c r="E2123">
        <v>78.865747333907407</v>
      </c>
      <c r="G2123">
        <v>0.54968935665660046</v>
      </c>
      <c r="H2123">
        <f>+C2123/'Dados Primários'!$D$31</f>
        <v>0.37254901960784315</v>
      </c>
      <c r="I2123" s="63">
        <v>126945254686.7287</v>
      </c>
      <c r="J2123" s="38">
        <f t="shared" si="34"/>
        <v>2050244.4606484864</v>
      </c>
    </row>
    <row r="2124" spans="3:10">
      <c r="C2124">
        <v>17</v>
      </c>
      <c r="E2124">
        <v>80.615440981749188</v>
      </c>
      <c r="G2124">
        <v>0.52901732748328589</v>
      </c>
      <c r="H2124">
        <f>+C2124/'Dados Primários'!$D$31</f>
        <v>0.33333333333333331</v>
      </c>
      <c r="I2124" s="63">
        <v>136895519849.32996</v>
      </c>
      <c r="J2124" s="38">
        <f t="shared" si="34"/>
        <v>1946059.4877057986</v>
      </c>
    </row>
    <row r="2125" spans="3:10">
      <c r="C2125">
        <v>17</v>
      </c>
      <c r="E2125">
        <v>79.716580258550394</v>
      </c>
      <c r="G2125">
        <v>0.49422301158505633</v>
      </c>
      <c r="H2125">
        <f>+C2125/'Dados Primários'!$D$31</f>
        <v>0.33333333333333331</v>
      </c>
      <c r="I2125" s="63">
        <v>151002107688.69244</v>
      </c>
      <c r="J2125" s="38">
        <f t="shared" si="34"/>
        <v>1983048.6872986446</v>
      </c>
    </row>
    <row r="2126" spans="3:10">
      <c r="C2126">
        <v>18</v>
      </c>
      <c r="E2126">
        <v>76.564405456448156</v>
      </c>
      <c r="G2126">
        <v>0.50615571004159554</v>
      </c>
      <c r="H2126">
        <f>+C2126/'Dados Primários'!$D$31</f>
        <v>0.35294117647058826</v>
      </c>
      <c r="I2126" s="63">
        <v>150423923853.98221</v>
      </c>
      <c r="J2126" s="38">
        <f t="shared" si="34"/>
        <v>2057454.7725529077</v>
      </c>
    </row>
    <row r="2127" spans="3:10">
      <c r="C2127">
        <v>13</v>
      </c>
      <c r="E2127">
        <v>81.962506524269699</v>
      </c>
      <c r="G2127">
        <v>0.45901866909536471</v>
      </c>
      <c r="H2127">
        <f>+C2127/'Dados Primários'!$D$31</f>
        <v>0.25490196078431371</v>
      </c>
      <c r="I2127" s="63">
        <v>122888213878.91109</v>
      </c>
      <c r="J2127" s="38">
        <f t="shared" si="34"/>
        <v>1178498.3773199057</v>
      </c>
    </row>
    <row r="2128" spans="3:10">
      <c r="C2128">
        <v>18</v>
      </c>
      <c r="E2128">
        <v>79.84715340093112</v>
      </c>
      <c r="G2128">
        <v>0.5267714857946949</v>
      </c>
      <c r="H2128">
        <f>+C2128/'Dados Primários'!$D$31</f>
        <v>0.35294117647058826</v>
      </c>
      <c r="I2128" s="63">
        <v>140210662858.65878</v>
      </c>
      <c r="J2128" s="38">
        <f t="shared" si="34"/>
        <v>2081445.6148531826</v>
      </c>
    </row>
    <row r="2129" spans="3:10">
      <c r="C2129">
        <v>18</v>
      </c>
      <c r="E2129">
        <v>79.107209449218217</v>
      </c>
      <c r="G2129">
        <v>0.5483617514364244</v>
      </c>
      <c r="H2129">
        <f>+C2129/'Dados Primários'!$D$31</f>
        <v>0.35294117647058826</v>
      </c>
      <c r="I2129" s="63">
        <v>128610665478.09665</v>
      </c>
      <c r="J2129" s="38">
        <f t="shared" si="34"/>
        <v>1969076.2506460508</v>
      </c>
    </row>
    <row r="2130" spans="3:10">
      <c r="C2130">
        <v>17</v>
      </c>
      <c r="E2130">
        <v>82.86921301058922</v>
      </c>
      <c r="G2130">
        <v>0.51595639198364529</v>
      </c>
      <c r="H2130">
        <f>+C2130/'Dados Primários'!$D$31</f>
        <v>0.33333333333333331</v>
      </c>
      <c r="I2130" s="63">
        <v>137454690370.45477</v>
      </c>
      <c r="J2130" s="38">
        <f t="shared" si="34"/>
        <v>1959045.4905068176</v>
      </c>
    </row>
    <row r="2131" spans="3:10">
      <c r="C2131">
        <v>18</v>
      </c>
      <c r="E2131">
        <v>78.863068973116143</v>
      </c>
      <c r="G2131">
        <v>0.47908006912520162</v>
      </c>
      <c r="H2131">
        <f>+C2131/'Dados Primários'!$D$31</f>
        <v>0.35294117647058826</v>
      </c>
      <c r="I2131" s="63">
        <v>128981056233.39352</v>
      </c>
      <c r="J2131" s="38">
        <f t="shared" si="34"/>
        <v>1719927.0835948004</v>
      </c>
    </row>
    <row r="2132" spans="3:10">
      <c r="C2132">
        <v>19</v>
      </c>
      <c r="E2132">
        <v>83.600231163017554</v>
      </c>
      <c r="G2132">
        <v>0.49872178726304406</v>
      </c>
      <c r="H2132">
        <f>+C2132/'Dados Primários'!$D$31</f>
        <v>0.37254901960784315</v>
      </c>
      <c r="I2132" s="63">
        <v>122612114644.89442</v>
      </c>
      <c r="J2132" s="38">
        <f t="shared" si="34"/>
        <v>1904507.2360945041</v>
      </c>
    </row>
    <row r="2133" spans="3:10">
      <c r="C2133">
        <v>19</v>
      </c>
      <c r="E2133">
        <v>77.085156836120944</v>
      </c>
      <c r="G2133">
        <v>0.51707852998146719</v>
      </c>
      <c r="H2133">
        <f>+C2133/'Dados Primários'!$D$31</f>
        <v>0.37254901960784315</v>
      </c>
      <c r="I2133" s="63">
        <v>149810836740.68137</v>
      </c>
      <c r="J2133" s="38">
        <f t="shared" si="34"/>
        <v>2224610.1805661786</v>
      </c>
    </row>
    <row r="2134" spans="3:10">
      <c r="C2134">
        <v>18</v>
      </c>
      <c r="E2134">
        <v>82.230944684814176</v>
      </c>
      <c r="G2134">
        <v>0.53885339851903424</v>
      </c>
      <c r="H2134">
        <f>+C2134/'Dados Primários'!$D$31</f>
        <v>0.35294117647058826</v>
      </c>
      <c r="I2134" s="63">
        <v>138733100631.61566</v>
      </c>
      <c r="J2134" s="38">
        <f t="shared" si="34"/>
        <v>2169643.2398014893</v>
      </c>
    </row>
    <row r="2135" spans="3:10">
      <c r="C2135">
        <v>19</v>
      </c>
      <c r="E2135">
        <v>79.487317671760593</v>
      </c>
      <c r="G2135">
        <v>0.50906890940809113</v>
      </c>
      <c r="H2135">
        <f>+C2135/'Dados Primários'!$D$31</f>
        <v>0.37254901960784315</v>
      </c>
      <c r="I2135" s="63">
        <v>135222315564.38948</v>
      </c>
      <c r="J2135" s="38">
        <f t="shared" si="34"/>
        <v>2038478.8471265666</v>
      </c>
    </row>
    <row r="2136" spans="3:10">
      <c r="C2136">
        <v>20</v>
      </c>
      <c r="E2136">
        <v>79.348109280386993</v>
      </c>
      <c r="G2136">
        <v>0.52116042178643895</v>
      </c>
      <c r="H2136">
        <f>+C2136/'Dados Primários'!$D$31</f>
        <v>0.39215686274509803</v>
      </c>
      <c r="I2136" s="63">
        <v>139457690694.11685</v>
      </c>
      <c r="J2136" s="38">
        <f t="shared" si="34"/>
        <v>2261571.3750256612</v>
      </c>
    </row>
    <row r="2137" spans="3:10">
      <c r="C2137">
        <v>19</v>
      </c>
      <c r="E2137">
        <v>83.672675464149876</v>
      </c>
      <c r="G2137">
        <v>0.54320896467809054</v>
      </c>
      <c r="H2137">
        <f>+C2137/'Dados Primários'!$D$31</f>
        <v>0.37254901960784315</v>
      </c>
      <c r="I2137" s="63">
        <v>133407496021.78461</v>
      </c>
      <c r="J2137" s="38">
        <f t="shared" si="34"/>
        <v>2258989.655406157</v>
      </c>
    </row>
    <row r="2138" spans="3:10">
      <c r="C2138">
        <v>17</v>
      </c>
      <c r="E2138">
        <v>78.65652596701706</v>
      </c>
      <c r="G2138">
        <v>0.51306934466728449</v>
      </c>
      <c r="H2138">
        <f>+C2138/'Dados Primários'!$D$31</f>
        <v>0.33333333333333331</v>
      </c>
      <c r="I2138" s="63">
        <v>147785638133.89542</v>
      </c>
      <c r="J2138" s="38">
        <f t="shared" si="34"/>
        <v>1988024.8295848742</v>
      </c>
    </row>
    <row r="2139" spans="3:10">
      <c r="C2139">
        <v>17</v>
      </c>
      <c r="E2139">
        <v>76.231927655745267</v>
      </c>
      <c r="G2139">
        <v>0.45647582304965512</v>
      </c>
      <c r="H2139">
        <f>+C2139/'Dados Primários'!$D$31</f>
        <v>0.33333333333333331</v>
      </c>
      <c r="I2139" s="63">
        <v>151220116380.23895</v>
      </c>
      <c r="J2139" s="38">
        <f t="shared" si="34"/>
        <v>1754054.1455475166</v>
      </c>
    </row>
    <row r="2140" spans="3:10">
      <c r="C2140">
        <v>17</v>
      </c>
      <c r="E2140">
        <v>78.008110110651756</v>
      </c>
      <c r="G2140">
        <v>0.48915799555329514</v>
      </c>
      <c r="H2140">
        <f>+C2140/'Dados Primários'!$D$31</f>
        <v>0.33333333333333331</v>
      </c>
      <c r="I2140" s="63">
        <v>124496002676.1964</v>
      </c>
      <c r="J2140" s="38">
        <f t="shared" si="34"/>
        <v>1583518.2236316816</v>
      </c>
    </row>
    <row r="2141" spans="3:10">
      <c r="C2141">
        <v>19</v>
      </c>
      <c r="E2141">
        <v>82.306629724012055</v>
      </c>
      <c r="G2141">
        <v>0.47843126423118232</v>
      </c>
      <c r="H2141">
        <f>+C2141/'Dados Primários'!$D$31</f>
        <v>0.37254901960784315</v>
      </c>
      <c r="I2141" s="63">
        <v>132316978832.85442</v>
      </c>
      <c r="J2141" s="38">
        <f t="shared" si="34"/>
        <v>1941124.4127655951</v>
      </c>
    </row>
    <row r="2142" spans="3:10">
      <c r="C2142">
        <v>18</v>
      </c>
      <c r="E2142">
        <v>79.525771470519601</v>
      </c>
      <c r="G2142">
        <v>0.49425793348078523</v>
      </c>
      <c r="H2142">
        <f>+C2142/'Dados Primários'!$D$31</f>
        <v>0.35294117647058826</v>
      </c>
      <c r="I2142" s="63">
        <v>149463243784.133</v>
      </c>
      <c r="J2142" s="38">
        <f t="shared" si="34"/>
        <v>2073472.4644659357</v>
      </c>
    </row>
    <row r="2143" spans="3:10">
      <c r="C2143">
        <v>18</v>
      </c>
      <c r="E2143">
        <v>77.641105023045611</v>
      </c>
      <c r="G2143">
        <v>0.49308801155681165</v>
      </c>
      <c r="H2143">
        <f>+C2143/'Dados Primários'!$D$31</f>
        <v>0.35294117647058826</v>
      </c>
      <c r="I2143" s="63">
        <v>146738279923.20911</v>
      </c>
      <c r="J2143" s="38">
        <f t="shared" si="34"/>
        <v>1982722.3604513677</v>
      </c>
    </row>
    <row r="2144" spans="3:10">
      <c r="C2144">
        <v>18</v>
      </c>
      <c r="E2144">
        <v>82.052122327523364</v>
      </c>
      <c r="G2144">
        <v>0.53021023533316813</v>
      </c>
      <c r="H2144">
        <f>+C2144/'Dados Primários'!$D$31</f>
        <v>0.35294117647058826</v>
      </c>
      <c r="I2144" s="63">
        <v>128270669375.67232</v>
      </c>
      <c r="J2144" s="38">
        <f t="shared" si="34"/>
        <v>1969552.7466188292</v>
      </c>
    </row>
    <row r="2145" spans="3:10">
      <c r="C2145">
        <v>20</v>
      </c>
      <c r="E2145">
        <v>82.019958685161527</v>
      </c>
      <c r="G2145">
        <v>0.54342524455554098</v>
      </c>
      <c r="H2145">
        <f>+C2145/'Dados Primários'!$D$31</f>
        <v>0.39215686274509803</v>
      </c>
      <c r="I2145" s="63">
        <v>123140196924.62878</v>
      </c>
      <c r="J2145" s="38">
        <f t="shared" si="34"/>
        <v>2152380.3524214462</v>
      </c>
    </row>
    <row r="2146" spans="3:10">
      <c r="C2146">
        <v>19</v>
      </c>
      <c r="E2146">
        <v>77.445621509778135</v>
      </c>
      <c r="G2146">
        <v>0.5480852449769551</v>
      </c>
      <c r="H2146">
        <f>+C2146/'Dados Primários'!$D$31</f>
        <v>0.37254901960784315</v>
      </c>
      <c r="I2146" s="63">
        <v>145289712235.9321</v>
      </c>
      <c r="J2146" s="38">
        <f t="shared" si="34"/>
        <v>2297540.9905556035</v>
      </c>
    </row>
    <row r="2147" spans="3:10">
      <c r="C2147">
        <v>18</v>
      </c>
      <c r="E2147">
        <v>76.560714841150087</v>
      </c>
      <c r="G2147">
        <v>0.46871232768460752</v>
      </c>
      <c r="H2147">
        <f>+C2147/'Dados Primários'!$D$31</f>
        <v>0.35294117647058826</v>
      </c>
      <c r="I2147" s="63">
        <v>142193549310.87863</v>
      </c>
      <c r="J2147" s="38">
        <f t="shared" si="34"/>
        <v>1800920.6576365151</v>
      </c>
    </row>
    <row r="2148" spans="3:10">
      <c r="C2148">
        <v>18</v>
      </c>
      <c r="E2148">
        <v>83.934335209398682</v>
      </c>
      <c r="G2148">
        <v>0.5480913951984101</v>
      </c>
      <c r="H2148">
        <f>+C2148/'Dados Primários'!$D$31</f>
        <v>0.35294117647058826</v>
      </c>
      <c r="I2148" s="63">
        <v>124983267937.31343</v>
      </c>
      <c r="J2148" s="38">
        <f t="shared" si="34"/>
        <v>2029302.7498847432</v>
      </c>
    </row>
    <row r="2149" spans="3:10">
      <c r="C2149">
        <v>19</v>
      </c>
      <c r="E2149">
        <v>76.371864363724299</v>
      </c>
      <c r="G2149">
        <v>0.47207909967847128</v>
      </c>
      <c r="H2149">
        <f>+C2149/'Dados Primários'!$D$31</f>
        <v>0.37254901960784315</v>
      </c>
      <c r="I2149" s="63">
        <v>131784222426.72379</v>
      </c>
      <c r="J2149" s="38">
        <f t="shared" si="34"/>
        <v>1770088.6169363582</v>
      </c>
    </row>
    <row r="2150" spans="3:10">
      <c r="C2150">
        <v>17</v>
      </c>
      <c r="E2150">
        <v>77.924361114354966</v>
      </c>
      <c r="G2150">
        <v>0.5334282960665544</v>
      </c>
      <c r="H2150">
        <f>+C2150/'Dados Primários'!$D$31</f>
        <v>0.33333333333333331</v>
      </c>
      <c r="I2150" s="63">
        <v>135426325946.77914</v>
      </c>
      <c r="J2150" s="38">
        <f t="shared" si="34"/>
        <v>1876424.7013274129</v>
      </c>
    </row>
    <row r="2151" spans="3:10">
      <c r="C2151">
        <v>17</v>
      </c>
      <c r="E2151">
        <v>82.737248964019699</v>
      </c>
      <c r="G2151">
        <v>0.52937199057981932</v>
      </c>
      <c r="H2151">
        <f>+C2151/'Dados Primários'!$D$31</f>
        <v>0.33333333333333331</v>
      </c>
      <c r="I2151" s="63">
        <v>148260187517.04144</v>
      </c>
      <c r="J2151" s="38">
        <f t="shared" si="34"/>
        <v>2164538.5529678194</v>
      </c>
    </row>
    <row r="2152" spans="3:10">
      <c r="C2152">
        <v>17</v>
      </c>
      <c r="E2152">
        <v>76.943338279120312</v>
      </c>
      <c r="G2152">
        <v>0.45504567502301452</v>
      </c>
      <c r="H2152">
        <f>+C2152/'Dados Primários'!$D$31</f>
        <v>0.33333333333333331</v>
      </c>
      <c r="I2152" s="63">
        <v>146971598915.27686</v>
      </c>
      <c r="J2152" s="38">
        <f t="shared" si="34"/>
        <v>1715292.4654465741</v>
      </c>
    </row>
    <row r="2153" spans="3:10">
      <c r="C2153">
        <v>16</v>
      </c>
      <c r="E2153">
        <v>82.686457175149798</v>
      </c>
      <c r="G2153">
        <v>0.45266011180480015</v>
      </c>
      <c r="H2153">
        <f>+C2153/'Dados Primários'!$D$31</f>
        <v>0.31372549019607843</v>
      </c>
      <c r="I2153" s="63">
        <v>149662969058.2226</v>
      </c>
      <c r="J2153" s="38">
        <f t="shared" si="34"/>
        <v>1757400.6143345584</v>
      </c>
    </row>
    <row r="2154" spans="3:10">
      <c r="C2154">
        <v>19</v>
      </c>
      <c r="E2154">
        <v>79.285742742608178</v>
      </c>
      <c r="G2154">
        <v>0.45849910327629145</v>
      </c>
      <c r="H2154">
        <f>+C2154/'Dados Primários'!$D$31</f>
        <v>0.37254901960784315</v>
      </c>
      <c r="I2154" s="63">
        <v>143520961547.04736</v>
      </c>
      <c r="J2154" s="38">
        <f t="shared" si="34"/>
        <v>1943713.9419983716</v>
      </c>
    </row>
    <row r="2155" spans="3:10">
      <c r="C2155">
        <v>19</v>
      </c>
      <c r="E2155">
        <v>83.478275015707254</v>
      </c>
      <c r="G2155">
        <v>0.49442876463030877</v>
      </c>
      <c r="H2155">
        <f>+C2155/'Dados Primários'!$D$31</f>
        <v>0.37254901960784315</v>
      </c>
      <c r="I2155" s="63">
        <v>144800721224.77029</v>
      </c>
      <c r="J2155" s="38">
        <f t="shared" si="34"/>
        <v>2226544.3241798379</v>
      </c>
    </row>
    <row r="2156" spans="3:10">
      <c r="C2156">
        <v>17</v>
      </c>
      <c r="E2156">
        <v>83.36818899184847</v>
      </c>
      <c r="G2156">
        <v>0.46424714159883895</v>
      </c>
      <c r="H2156">
        <f>+C2156/'Dados Primários'!$D$31</f>
        <v>0.33333333333333331</v>
      </c>
      <c r="I2156" s="63">
        <v>143721624714.19275</v>
      </c>
      <c r="J2156" s="38">
        <f t="shared" si="34"/>
        <v>1854173.9243976434</v>
      </c>
    </row>
    <row r="2157" spans="3:10">
      <c r="C2157">
        <v>17</v>
      </c>
      <c r="E2157">
        <v>81.152385997191246</v>
      </c>
      <c r="G2157">
        <v>0.50170885168561197</v>
      </c>
      <c r="H2157">
        <f>+C2157/'Dados Primários'!$D$31</f>
        <v>0.33333333333333331</v>
      </c>
      <c r="I2157" s="63">
        <v>127346571437.71024</v>
      </c>
      <c r="J2157" s="38">
        <f t="shared" si="34"/>
        <v>1728299.7169075026</v>
      </c>
    </row>
    <row r="2158" spans="3:10">
      <c r="C2158">
        <v>18</v>
      </c>
      <c r="E2158">
        <v>80.151454793359832</v>
      </c>
      <c r="G2158">
        <v>0.52067028007966942</v>
      </c>
      <c r="H2158">
        <f>+C2158/'Dados Primários'!$D$31</f>
        <v>0.35294117647058826</v>
      </c>
      <c r="I2158" s="63">
        <v>131826153595.85088</v>
      </c>
      <c r="J2158" s="38">
        <f t="shared" si="34"/>
        <v>1941682.0140925627</v>
      </c>
    </row>
    <row r="2159" spans="3:10">
      <c r="C2159">
        <v>15</v>
      </c>
      <c r="E2159">
        <v>81.500711998669757</v>
      </c>
      <c r="G2159">
        <v>0.50539729900443808</v>
      </c>
      <c r="H2159">
        <f>+C2159/'Dados Primários'!$D$31</f>
        <v>0.29411764705882354</v>
      </c>
      <c r="I2159" s="63">
        <v>150163485465.6474</v>
      </c>
      <c r="J2159" s="38">
        <f t="shared" si="34"/>
        <v>1819197.0476997753</v>
      </c>
    </row>
    <row r="2160" spans="3:10">
      <c r="C2160">
        <v>18</v>
      </c>
      <c r="E2160">
        <v>78.466561642692682</v>
      </c>
      <c r="G2160">
        <v>0.51240436758958008</v>
      </c>
      <c r="H2160">
        <f>+C2160/'Dados Primários'!$D$31</f>
        <v>0.35294117647058826</v>
      </c>
      <c r="I2160" s="63">
        <v>125700221136.07275</v>
      </c>
      <c r="J2160" s="38">
        <f t="shared" si="34"/>
        <v>1783757.5162200001</v>
      </c>
    </row>
    <row r="2161" spans="3:10">
      <c r="C2161">
        <v>18</v>
      </c>
      <c r="E2161">
        <v>83.501528735971789</v>
      </c>
      <c r="G2161">
        <v>0.48020607807217452</v>
      </c>
      <c r="H2161">
        <f>+C2161/'Dados Primários'!$D$31</f>
        <v>0.35294117647058826</v>
      </c>
      <c r="I2161" s="63">
        <v>151616633974.76852</v>
      </c>
      <c r="J2161" s="38">
        <f t="shared" si="34"/>
        <v>2145711.1548892334</v>
      </c>
    </row>
    <row r="2162" spans="3:10">
      <c r="C2162">
        <v>17</v>
      </c>
      <c r="E2162">
        <v>82.193465477877055</v>
      </c>
      <c r="G2162">
        <v>0.52355415903662994</v>
      </c>
      <c r="H2162">
        <f>+C2162/'Dados Primários'!$D$31</f>
        <v>0.33333333333333331</v>
      </c>
      <c r="I2162" s="63">
        <v>128767213934.45842</v>
      </c>
      <c r="J2162" s="38">
        <f t="shared" si="34"/>
        <v>1847068.2799299876</v>
      </c>
    </row>
    <row r="2163" spans="3:10">
      <c r="C2163">
        <v>20</v>
      </c>
      <c r="E2163">
        <v>81.574286679539028</v>
      </c>
      <c r="G2163">
        <v>0.47475092863885265</v>
      </c>
      <c r="H2163">
        <f>+C2163/'Dados Primários'!$D$31</f>
        <v>0.39215686274509803</v>
      </c>
      <c r="I2163" s="63">
        <v>128564596442.76863</v>
      </c>
      <c r="J2163" s="38">
        <f t="shared" si="34"/>
        <v>1952541.7020404227</v>
      </c>
    </row>
    <row r="2164" spans="3:10">
      <c r="C2164">
        <v>18</v>
      </c>
      <c r="E2164">
        <v>83.036223012505204</v>
      </c>
      <c r="G2164">
        <v>0.53885763319621693</v>
      </c>
      <c r="H2164">
        <f>+C2164/'Dados Primários'!$D$31</f>
        <v>0.35294117647058826</v>
      </c>
      <c r="I2164" s="63">
        <v>143172413612.33054</v>
      </c>
      <c r="J2164" s="38">
        <f t="shared" si="34"/>
        <v>2261014.2592604281</v>
      </c>
    </row>
    <row r="2165" spans="3:10">
      <c r="C2165">
        <v>17</v>
      </c>
      <c r="E2165">
        <v>77.800171174947252</v>
      </c>
      <c r="G2165">
        <v>0.48024112881638165</v>
      </c>
      <c r="H2165">
        <f>+C2165/'Dados Primários'!$D$31</f>
        <v>0.33333333333333331</v>
      </c>
      <c r="I2165" s="63">
        <v>136755582439.1337</v>
      </c>
      <c r="J2165" s="38">
        <f t="shared" si="34"/>
        <v>1703192.4076687358</v>
      </c>
    </row>
    <row r="2166" spans="3:10">
      <c r="C2166">
        <v>16</v>
      </c>
      <c r="E2166">
        <v>83.476937338466257</v>
      </c>
      <c r="G2166">
        <v>0.51265201692592921</v>
      </c>
      <c r="H2166">
        <f>+C2166/'Dados Primários'!$D$31</f>
        <v>0.31372549019607843</v>
      </c>
      <c r="I2166" s="63">
        <v>139074054520.14603</v>
      </c>
      <c r="J2166" s="38">
        <f t="shared" si="34"/>
        <v>1867175.3273249478</v>
      </c>
    </row>
    <row r="2167" spans="3:10">
      <c r="C2167">
        <v>18</v>
      </c>
      <c r="E2167">
        <v>76.885847602452074</v>
      </c>
      <c r="G2167">
        <v>0.54244847409075525</v>
      </c>
      <c r="H2167">
        <f>+C2167/'Dados Primários'!$D$31</f>
        <v>0.35294117647058826</v>
      </c>
      <c r="I2167" s="63">
        <v>135634320094.07986</v>
      </c>
      <c r="J2167" s="38">
        <f t="shared" si="34"/>
        <v>1996534.5131406488</v>
      </c>
    </row>
    <row r="2168" spans="3:10">
      <c r="C2168">
        <v>17</v>
      </c>
      <c r="E2168">
        <v>76.440654412117155</v>
      </c>
      <c r="G2168">
        <v>0.53150404332275691</v>
      </c>
      <c r="H2168">
        <f>+C2168/'Dados Primários'!$D$31</f>
        <v>0.33333333333333331</v>
      </c>
      <c r="I2168" s="63">
        <v>134017821200.20027</v>
      </c>
      <c r="J2168" s="38">
        <f t="shared" si="34"/>
        <v>1814981.7709222131</v>
      </c>
    </row>
    <row r="2169" spans="3:10">
      <c r="C2169">
        <v>16</v>
      </c>
      <c r="E2169">
        <v>82.078704453110092</v>
      </c>
      <c r="G2169">
        <v>0.48845612557533019</v>
      </c>
      <c r="H2169">
        <f>+C2169/'Dados Primários'!$D$31</f>
        <v>0.31372549019607843</v>
      </c>
      <c r="I2169" s="63">
        <v>145520911765.99307</v>
      </c>
      <c r="J2169" s="38">
        <f t="shared" si="34"/>
        <v>1830337.8760314093</v>
      </c>
    </row>
    <row r="2170" spans="3:10">
      <c r="C2170">
        <v>16</v>
      </c>
      <c r="E2170">
        <v>80.785743421309505</v>
      </c>
      <c r="G2170">
        <v>0.48210254457411478</v>
      </c>
      <c r="H2170">
        <f>+C2170/'Dados Primários'!$D$31</f>
        <v>0.31372549019607843</v>
      </c>
      <c r="I2170" s="63">
        <v>127964051045.46065</v>
      </c>
      <c r="J2170" s="38">
        <f t="shared" si="34"/>
        <v>1563550.5856050514</v>
      </c>
    </row>
    <row r="2171" spans="3:10">
      <c r="C2171">
        <v>20</v>
      </c>
      <c r="E2171">
        <v>77.98968194890287</v>
      </c>
      <c r="G2171">
        <v>0.49746665714656313</v>
      </c>
      <c r="H2171">
        <f>+C2171/'Dados Primários'!$D$31</f>
        <v>0.39215686274509803</v>
      </c>
      <c r="I2171" s="63">
        <v>129805921057.1488</v>
      </c>
      <c r="J2171" s="38">
        <f t="shared" si="34"/>
        <v>1974947.0179580231</v>
      </c>
    </row>
    <row r="2172" spans="3:10">
      <c r="C2172">
        <v>18</v>
      </c>
      <c r="E2172">
        <v>76.58451521051326</v>
      </c>
      <c r="G2172">
        <v>0.52210666228649516</v>
      </c>
      <c r="H2172">
        <f>+C2172/'Dados Primários'!$D$31</f>
        <v>0.35294117647058826</v>
      </c>
      <c r="I2172" s="63">
        <v>126115207499.87811</v>
      </c>
      <c r="J2172" s="38">
        <f t="shared" si="34"/>
        <v>1779795.0327639927</v>
      </c>
    </row>
    <row r="2173" spans="3:10">
      <c r="C2173">
        <v>18</v>
      </c>
      <c r="E2173">
        <v>83.94714309645218</v>
      </c>
      <c r="G2173">
        <v>0.54667304912427117</v>
      </c>
      <c r="H2173">
        <f>+C2173/'Dados Primários'!$D$31</f>
        <v>0.35294117647058826</v>
      </c>
      <c r="I2173" s="63">
        <v>136292450451.42828</v>
      </c>
      <c r="J2173" s="38">
        <f t="shared" si="34"/>
        <v>2207535.587209485</v>
      </c>
    </row>
    <row r="2174" spans="3:10">
      <c r="C2174">
        <v>16</v>
      </c>
      <c r="E2174">
        <v>83.634022071787172</v>
      </c>
      <c r="G2174">
        <v>0.53393663162548877</v>
      </c>
      <c r="H2174">
        <f>+C2174/'Dados Primários'!$D$31</f>
        <v>0.31372549019607843</v>
      </c>
      <c r="I2174" s="63">
        <v>125214737155.10905</v>
      </c>
      <c r="J2174" s="38">
        <f t="shared" si="34"/>
        <v>1754195.3410215047</v>
      </c>
    </row>
    <row r="2175" spans="3:10">
      <c r="C2175">
        <v>17</v>
      </c>
      <c r="E2175">
        <v>77.008960526906407</v>
      </c>
      <c r="G2175">
        <v>0.47296772958848987</v>
      </c>
      <c r="H2175">
        <f>+C2175/'Dados Primários'!$D$31</f>
        <v>0.33333333333333331</v>
      </c>
      <c r="I2175" s="63">
        <v>122087365917.90215</v>
      </c>
      <c r="J2175" s="38">
        <f t="shared" si="34"/>
        <v>1482252.6666366251</v>
      </c>
    </row>
    <row r="2176" spans="3:10">
      <c r="C2176">
        <v>17</v>
      </c>
      <c r="E2176">
        <v>81.59957571588437</v>
      </c>
      <c r="G2176">
        <v>0.46863119374896922</v>
      </c>
      <c r="H2176">
        <f>+C2176/'Dados Primários'!$D$31</f>
        <v>0.33333333333333331</v>
      </c>
      <c r="I2176" s="63">
        <v>150358982181.34372</v>
      </c>
      <c r="J2176" s="38">
        <f t="shared" si="34"/>
        <v>1916581.1678151742</v>
      </c>
    </row>
    <row r="2177" spans="3:10">
      <c r="C2177">
        <v>19</v>
      </c>
      <c r="E2177">
        <v>76.069056868585321</v>
      </c>
      <c r="G2177">
        <v>0.4844733389255001</v>
      </c>
      <c r="H2177">
        <f>+C2177/'Dados Primários'!$D$31</f>
        <v>0.37254901960784315</v>
      </c>
      <c r="I2177" s="63">
        <v>141413521843.68927</v>
      </c>
      <c r="J2177" s="38">
        <f t="shared" si="34"/>
        <v>1941566.5325014128</v>
      </c>
    </row>
    <row r="2178" spans="3:10">
      <c r="C2178">
        <v>19</v>
      </c>
      <c r="E2178">
        <v>76.638790313451921</v>
      </c>
      <c r="G2178">
        <v>0.54340732088005517</v>
      </c>
      <c r="H2178">
        <f>+C2178/'Dados Primários'!$D$31</f>
        <v>0.37254901960784315</v>
      </c>
      <c r="I2178" s="63">
        <v>125061626885.58066</v>
      </c>
      <c r="J2178" s="38">
        <f t="shared" si="34"/>
        <v>1940356.9250969323</v>
      </c>
    </row>
    <row r="2179" spans="3:10">
      <c r="C2179">
        <v>19</v>
      </c>
      <c r="E2179">
        <v>76.14879818640128</v>
      </c>
      <c r="G2179">
        <v>0.54684203108625584</v>
      </c>
      <c r="H2179">
        <f>+C2179/'Dados Primários'!$D$31</f>
        <v>0.37254901960784315</v>
      </c>
      <c r="I2179" s="63">
        <v>128763065954.09431</v>
      </c>
      <c r="J2179" s="38">
        <f t="shared" si="34"/>
        <v>1997559.274020649</v>
      </c>
    </row>
    <row r="2180" spans="3:10">
      <c r="C2180">
        <v>18</v>
      </c>
      <c r="E2180">
        <v>80.851118846261457</v>
      </c>
      <c r="G2180">
        <v>0.47401646670141095</v>
      </c>
      <c r="H2180">
        <f>+C2180/'Dados Primários'!$D$31</f>
        <v>0.35294117647058826</v>
      </c>
      <c r="I2180" s="63">
        <v>148849490463.19794</v>
      </c>
      <c r="J2180" s="38">
        <f t="shared" si="34"/>
        <v>2013395.7348849124</v>
      </c>
    </row>
    <row r="2181" spans="3:10">
      <c r="C2181">
        <v>17</v>
      </c>
      <c r="E2181">
        <v>80.754449116417419</v>
      </c>
      <c r="G2181">
        <v>0.49475585061346922</v>
      </c>
      <c r="H2181">
        <f>+C2181/'Dados Primários'!$D$31</f>
        <v>0.33333333333333331</v>
      </c>
      <c r="I2181" s="63">
        <v>151386214967.53125</v>
      </c>
      <c r="J2181" s="38">
        <f t="shared" si="34"/>
        <v>2016148.297196934</v>
      </c>
    </row>
    <row r="2182" spans="3:10">
      <c r="C2182">
        <v>19</v>
      </c>
      <c r="E2182">
        <v>80.026299627510042</v>
      </c>
      <c r="G2182">
        <v>0.46158126057664922</v>
      </c>
      <c r="H2182">
        <f>+C2182/'Dados Primários'!$D$31</f>
        <v>0.37254901960784315</v>
      </c>
      <c r="I2182" s="63">
        <v>126114959297.75525</v>
      </c>
      <c r="J2182" s="38">
        <f t="shared" si="34"/>
        <v>1735525.2382042885</v>
      </c>
    </row>
    <row r="2183" spans="3:10">
      <c r="C2183">
        <v>19</v>
      </c>
      <c r="E2183">
        <v>82.017839561224847</v>
      </c>
      <c r="G2183">
        <v>0.4962465117435188</v>
      </c>
      <c r="H2183">
        <f>+C2183/'Dados Primários'!$D$31</f>
        <v>0.37254901960784315</v>
      </c>
      <c r="I2183" s="63">
        <v>132120917372.46184</v>
      </c>
      <c r="J2183" s="38">
        <f t="shared" si="34"/>
        <v>2003368.3009165018</v>
      </c>
    </row>
    <row r="2184" spans="3:10">
      <c r="C2184">
        <v>19</v>
      </c>
      <c r="E2184">
        <v>81.829505505892215</v>
      </c>
      <c r="G2184">
        <v>0.51512287331983586</v>
      </c>
      <c r="H2184">
        <f>+C2184/'Dados Primários'!$D$31</f>
        <v>0.37254901960784315</v>
      </c>
      <c r="I2184" s="63">
        <v>124258278966.07028</v>
      </c>
      <c r="J2184" s="38">
        <f t="shared" ref="J2184:J2247" si="35">+E2184*G2184*H2184*I2184/1000000</f>
        <v>1951324.6029009421</v>
      </c>
    </row>
    <row r="2185" spans="3:10">
      <c r="C2185">
        <v>17</v>
      </c>
      <c r="E2185">
        <v>76.499037530505575</v>
      </c>
      <c r="G2185">
        <v>0.47013188648043758</v>
      </c>
      <c r="H2185">
        <f>+C2185/'Dados Primários'!$D$31</f>
        <v>0.33333333333333331</v>
      </c>
      <c r="I2185" s="63">
        <v>126894582743.24173</v>
      </c>
      <c r="J2185" s="38">
        <f t="shared" si="35"/>
        <v>1521239.1946069582</v>
      </c>
    </row>
    <row r="2186" spans="3:10">
      <c r="C2186">
        <v>19</v>
      </c>
      <c r="E2186">
        <v>79.323775207308941</v>
      </c>
      <c r="G2186">
        <v>0.50661607671371478</v>
      </c>
      <c r="H2186">
        <f>+C2186/'Dados Primários'!$D$31</f>
        <v>0.37254901960784315</v>
      </c>
      <c r="I2186" s="63">
        <v>125252165663.63916</v>
      </c>
      <c r="J2186" s="38">
        <f t="shared" si="35"/>
        <v>1875214.7529707882</v>
      </c>
    </row>
    <row r="2187" spans="3:10">
      <c r="C2187">
        <v>20</v>
      </c>
      <c r="E2187">
        <v>82.689909241483505</v>
      </c>
      <c r="G2187">
        <v>0.49640132740438048</v>
      </c>
      <c r="H2187">
        <f>+C2187/'Dados Primários'!$D$31</f>
        <v>0.39215686274509803</v>
      </c>
      <c r="I2187" s="63">
        <v>151148308783.37302</v>
      </c>
      <c r="J2187" s="38">
        <f t="shared" si="35"/>
        <v>2433036.1468106885</v>
      </c>
    </row>
    <row r="2188" spans="3:10">
      <c r="C2188">
        <v>16</v>
      </c>
      <c r="E2188">
        <v>81.30462161326065</v>
      </c>
      <c r="G2188">
        <v>0.51710968542243807</v>
      </c>
      <c r="H2188">
        <f>+C2188/'Dados Primários'!$D$31</f>
        <v>0.31372549019607843</v>
      </c>
      <c r="I2188" s="63">
        <v>147625722150.14404</v>
      </c>
      <c r="J2188" s="38">
        <f t="shared" si="35"/>
        <v>1947196.3498587757</v>
      </c>
    </row>
    <row r="2189" spans="3:10">
      <c r="C2189">
        <v>19</v>
      </c>
      <c r="E2189">
        <v>78.775454071711493</v>
      </c>
      <c r="G2189">
        <v>0.46248289491631228</v>
      </c>
      <c r="H2189">
        <f>+C2189/'Dados Primários'!$D$31</f>
        <v>0.37254901960784315</v>
      </c>
      <c r="I2189" s="63">
        <v>133512177470.84433</v>
      </c>
      <c r="J2189" s="38">
        <f t="shared" si="35"/>
        <v>1812136.4408327916</v>
      </c>
    </row>
    <row r="2190" spans="3:10">
      <c r="C2190">
        <v>18</v>
      </c>
      <c r="E2190">
        <v>83.056583255090089</v>
      </c>
      <c r="G2190">
        <v>0.45001485846006073</v>
      </c>
      <c r="H2190">
        <f>+C2190/'Dados Primários'!$D$31</f>
        <v>0.35294117647058826</v>
      </c>
      <c r="I2190" s="63">
        <v>137166752480.51376</v>
      </c>
      <c r="J2190" s="38">
        <f t="shared" si="35"/>
        <v>1809472.9712722765</v>
      </c>
    </row>
    <row r="2191" spans="3:10">
      <c r="C2191">
        <v>17</v>
      </c>
      <c r="E2191">
        <v>83.994768299159958</v>
      </c>
      <c r="G2191">
        <v>0.49972613824053025</v>
      </c>
      <c r="H2191">
        <f>+C2191/'Dados Primários'!$D$31</f>
        <v>0.33333333333333331</v>
      </c>
      <c r="I2191" s="63">
        <v>149608939994.87579</v>
      </c>
      <c r="J2191" s="38">
        <f t="shared" si="35"/>
        <v>2093247.5591523577</v>
      </c>
    </row>
    <row r="2192" spans="3:10">
      <c r="C2192">
        <v>16</v>
      </c>
      <c r="E2192">
        <v>76.070803981307336</v>
      </c>
      <c r="G2192">
        <v>0.49720540859140711</v>
      </c>
      <c r="H2192">
        <f>+C2192/'Dados Primários'!$D$31</f>
        <v>0.31372549019607843</v>
      </c>
      <c r="I2192" s="63">
        <v>135454493877.22392</v>
      </c>
      <c r="J2192" s="38">
        <f t="shared" si="35"/>
        <v>1607300.4820693224</v>
      </c>
    </row>
    <row r="2193" spans="3:10">
      <c r="C2193">
        <v>17</v>
      </c>
      <c r="E2193">
        <v>82.002513832413825</v>
      </c>
      <c r="G2193">
        <v>0.53130219577872295</v>
      </c>
      <c r="H2193">
        <f>+C2193/'Dados Primários'!$D$31</f>
        <v>0.33333333333333331</v>
      </c>
      <c r="I2193" s="63">
        <v>141678594502.47073</v>
      </c>
      <c r="J2193" s="38">
        <f t="shared" si="35"/>
        <v>2057556.4638741829</v>
      </c>
    </row>
    <row r="2194" spans="3:10">
      <c r="C2194">
        <v>18</v>
      </c>
      <c r="E2194">
        <v>80.249981379252844</v>
      </c>
      <c r="G2194">
        <v>0.49600445299688939</v>
      </c>
      <c r="H2194">
        <f>+C2194/'Dados Primários'!$D$31</f>
        <v>0.35294117647058826</v>
      </c>
      <c r="I2194" s="63">
        <v>140137803025.60785</v>
      </c>
      <c r="J2194" s="38">
        <f t="shared" si="35"/>
        <v>1968739.0221129307</v>
      </c>
    </row>
    <row r="2195" spans="3:10">
      <c r="C2195">
        <v>17</v>
      </c>
      <c r="E2195">
        <v>81.437041102646404</v>
      </c>
      <c r="G2195">
        <v>0.54684151871914122</v>
      </c>
      <c r="H2195">
        <f>+C2195/'Dados Primários'!$D$31</f>
        <v>0.33333333333333331</v>
      </c>
      <c r="I2195" s="63">
        <v>134055451391.29062</v>
      </c>
      <c r="J2195" s="38">
        <f t="shared" si="35"/>
        <v>1989970.7423720141</v>
      </c>
    </row>
    <row r="2196" spans="3:10">
      <c r="C2196">
        <v>16</v>
      </c>
      <c r="E2196">
        <v>80.349812178104102</v>
      </c>
      <c r="G2196">
        <v>0.46540511260526496</v>
      </c>
      <c r="H2196">
        <f>+C2196/'Dados Primários'!$D$31</f>
        <v>0.31372549019607843</v>
      </c>
      <c r="I2196" s="63">
        <v>147971533421.41376</v>
      </c>
      <c r="J2196" s="38">
        <f t="shared" si="35"/>
        <v>1735977.1191010757</v>
      </c>
    </row>
    <row r="2197" spans="3:10">
      <c r="C2197">
        <v>15</v>
      </c>
      <c r="E2197">
        <v>79.293277395560068</v>
      </c>
      <c r="G2197">
        <v>0.46372755668765286</v>
      </c>
      <c r="H2197">
        <f>+C2197/'Dados Primários'!$D$31</f>
        <v>0.29411764705882354</v>
      </c>
      <c r="I2197" s="63">
        <v>125562213700.99216</v>
      </c>
      <c r="J2197" s="38">
        <f t="shared" si="35"/>
        <v>1357936.0558689958</v>
      </c>
    </row>
    <row r="2198" spans="3:10">
      <c r="C2198">
        <v>19</v>
      </c>
      <c r="E2198">
        <v>82.113187178090769</v>
      </c>
      <c r="G2198">
        <v>0.46904524938158937</v>
      </c>
      <c r="H2198">
        <f>+C2198/'Dados Primários'!$D$31</f>
        <v>0.37254901960784315</v>
      </c>
      <c r="I2198" s="63">
        <v>142125672575.14487</v>
      </c>
      <c r="J2198" s="38">
        <f t="shared" si="35"/>
        <v>2039311.6900615674</v>
      </c>
    </row>
    <row r="2199" spans="3:10">
      <c r="C2199">
        <v>19</v>
      </c>
      <c r="E2199">
        <v>76.336902171530255</v>
      </c>
      <c r="G2199">
        <v>0.54350635637226818</v>
      </c>
      <c r="H2199">
        <f>+C2199/'Dados Primários'!$D$31</f>
        <v>0.37254901960784315</v>
      </c>
      <c r="I2199" s="63">
        <v>124178970459.93198</v>
      </c>
      <c r="J2199" s="38">
        <f t="shared" si="35"/>
        <v>1919422.7553000718</v>
      </c>
    </row>
    <row r="2200" spans="3:10">
      <c r="C2200">
        <v>20</v>
      </c>
      <c r="E2200">
        <v>82.314796908905166</v>
      </c>
      <c r="G2200">
        <v>0.51133154871004249</v>
      </c>
      <c r="H2200">
        <f>+C2200/'Dados Primários'!$D$31</f>
        <v>0.39215686274509803</v>
      </c>
      <c r="I2200" s="63">
        <v>143956520076.82086</v>
      </c>
      <c r="J2200" s="38">
        <f t="shared" si="35"/>
        <v>2376137.9983001426</v>
      </c>
    </row>
    <row r="2201" spans="3:10">
      <c r="C2201">
        <v>19</v>
      </c>
      <c r="E2201">
        <v>80.791647969182421</v>
      </c>
      <c r="G2201">
        <v>0.54933916968262719</v>
      </c>
      <c r="H2201">
        <f>+C2201/'Dados Primários'!$D$31</f>
        <v>0.37254901960784315</v>
      </c>
      <c r="I2201" s="63">
        <v>145232931128.34586</v>
      </c>
      <c r="J2201" s="38">
        <f t="shared" si="35"/>
        <v>2401350.5378582887</v>
      </c>
    </row>
    <row r="2202" spans="3:10">
      <c r="C2202">
        <v>17</v>
      </c>
      <c r="E2202">
        <v>81.22741804887886</v>
      </c>
      <c r="G2202">
        <v>0.54342485591463041</v>
      </c>
      <c r="H2202">
        <f>+C2202/'Dados Primários'!$D$31</f>
        <v>0.33333333333333331</v>
      </c>
      <c r="I2202" s="63">
        <v>147873474108.92764</v>
      </c>
      <c r="J2202" s="38">
        <f t="shared" si="35"/>
        <v>2175760.9058106565</v>
      </c>
    </row>
    <row r="2203" spans="3:10">
      <c r="C2203">
        <v>19</v>
      </c>
      <c r="E2203">
        <v>77.215147507011494</v>
      </c>
      <c r="G2203">
        <v>0.54155335719303854</v>
      </c>
      <c r="H2203">
        <f>+C2203/'Dados Primários'!$D$31</f>
        <v>0.37254901960784315</v>
      </c>
      <c r="I2203" s="63">
        <v>127479348746.81726</v>
      </c>
      <c r="J2203" s="38">
        <f t="shared" si="35"/>
        <v>1985944.0953408945</v>
      </c>
    </row>
    <row r="2204" spans="3:10">
      <c r="C2204">
        <v>18</v>
      </c>
      <c r="E2204">
        <v>82.984150342170224</v>
      </c>
      <c r="G2204">
        <v>0.48727434339806175</v>
      </c>
      <c r="H2204">
        <f>+C2204/'Dados Primários'!$D$31</f>
        <v>0.35294117647058826</v>
      </c>
      <c r="I2204" s="63">
        <v>143414387757.61722</v>
      </c>
      <c r="J2204" s="38">
        <f t="shared" si="35"/>
        <v>2046745.0506945183</v>
      </c>
    </row>
    <row r="2205" spans="3:10">
      <c r="C2205">
        <v>19</v>
      </c>
      <c r="E2205">
        <v>82.614800854872357</v>
      </c>
      <c r="G2205">
        <v>0.51988949122367867</v>
      </c>
      <c r="H2205">
        <f>+C2205/'Dados Primários'!$D$31</f>
        <v>0.37254901960784315</v>
      </c>
      <c r="I2205" s="63">
        <v>123615042272.77592</v>
      </c>
      <c r="J2205" s="38">
        <f t="shared" si="35"/>
        <v>1977987.9694940811</v>
      </c>
    </row>
    <row r="2206" spans="3:10">
      <c r="C2206">
        <v>20</v>
      </c>
      <c r="E2206">
        <v>82.957967839649868</v>
      </c>
      <c r="G2206">
        <v>0.48267899636769623</v>
      </c>
      <c r="H2206">
        <f>+C2206/'Dados Primários'!$D$31</f>
        <v>0.39215686274509803</v>
      </c>
      <c r="I2206" s="63">
        <v>146015478544.87573</v>
      </c>
      <c r="J2206" s="38">
        <f t="shared" si="35"/>
        <v>2292847.771356205</v>
      </c>
    </row>
    <row r="2207" spans="3:10">
      <c r="C2207">
        <v>16</v>
      </c>
      <c r="E2207">
        <v>82.565480995255285</v>
      </c>
      <c r="G2207">
        <v>0.48589195187012291</v>
      </c>
      <c r="H2207">
        <f>+C2207/'Dados Primários'!$D$31</f>
        <v>0.31372549019607843</v>
      </c>
      <c r="I2207" s="63">
        <v>130147903726.50507</v>
      </c>
      <c r="J2207" s="38">
        <f t="shared" si="35"/>
        <v>1638042.6480426539</v>
      </c>
    </row>
    <row r="2208" spans="3:10">
      <c r="C2208">
        <v>19</v>
      </c>
      <c r="E2208">
        <v>78.03908725550356</v>
      </c>
      <c r="G2208">
        <v>0.4860350811556145</v>
      </c>
      <c r="H2208">
        <f>+C2208/'Dados Primários'!$D$31</f>
        <v>0.37254901960784315</v>
      </c>
      <c r="I2208" s="63">
        <v>143817931370.72488</v>
      </c>
      <c r="J2208" s="38">
        <f t="shared" si="35"/>
        <v>2032245.922332729</v>
      </c>
    </row>
    <row r="2209" spans="3:10">
      <c r="C2209">
        <v>20</v>
      </c>
      <c r="E2209">
        <v>82.939503248287139</v>
      </c>
      <c r="G2209">
        <v>0.4916089824128938</v>
      </c>
      <c r="H2209">
        <f>+C2209/'Dados Primários'!$D$31</f>
        <v>0.39215686274509803</v>
      </c>
      <c r="I2209" s="63">
        <v>125972547773.25902</v>
      </c>
      <c r="J2209" s="38">
        <f t="shared" si="35"/>
        <v>2014266.6950096465</v>
      </c>
    </row>
    <row r="2210" spans="3:10">
      <c r="C2210">
        <v>20</v>
      </c>
      <c r="E2210">
        <v>76.231093961853105</v>
      </c>
      <c r="G2210">
        <v>0.47216741350580355</v>
      </c>
      <c r="H2210">
        <f>+C2210/'Dados Primários'!$D$31</f>
        <v>0.39215686274509803</v>
      </c>
      <c r="I2210" s="63">
        <v>138610425164.276</v>
      </c>
      <c r="J2210" s="38">
        <f t="shared" si="35"/>
        <v>1956518.1383860412</v>
      </c>
    </row>
    <row r="2211" spans="3:10">
      <c r="C2211">
        <v>16</v>
      </c>
      <c r="E2211">
        <v>79.996216865254667</v>
      </c>
      <c r="G2211">
        <v>0.51771879203977011</v>
      </c>
      <c r="H2211">
        <f>+C2211/'Dados Primários'!$D$31</f>
        <v>0.31372549019607843</v>
      </c>
      <c r="I2211" s="63">
        <v>143415735986.74301</v>
      </c>
      <c r="J2211" s="38">
        <f t="shared" si="35"/>
        <v>1863416.732081786</v>
      </c>
    </row>
    <row r="2212" spans="3:10">
      <c r="C2212">
        <v>19</v>
      </c>
      <c r="E2212">
        <v>80.416854335189271</v>
      </c>
      <c r="G2212">
        <v>0.49973781241557463</v>
      </c>
      <c r="H2212">
        <f>+C2212/'Dados Primários'!$D$31</f>
        <v>0.37254901960784315</v>
      </c>
      <c r="I2212" s="63">
        <v>146274729189.59088</v>
      </c>
      <c r="J2212" s="38">
        <f t="shared" si="35"/>
        <v>2189989.4352773307</v>
      </c>
    </row>
    <row r="2213" spans="3:10">
      <c r="C2213">
        <v>19</v>
      </c>
      <c r="E2213">
        <v>78.070811525951513</v>
      </c>
      <c r="G2213">
        <v>0.49341326856213308</v>
      </c>
      <c r="H2213">
        <f>+C2213/'Dados Primários'!$D$31</f>
        <v>0.37254901960784315</v>
      </c>
      <c r="I2213" s="63">
        <v>137373489454.09688</v>
      </c>
      <c r="J2213" s="38">
        <f t="shared" si="35"/>
        <v>1971450.4800572251</v>
      </c>
    </row>
    <row r="2214" spans="3:10">
      <c r="C2214">
        <v>17</v>
      </c>
      <c r="E2214">
        <v>80.129316667155038</v>
      </c>
      <c r="G2214">
        <v>0.49680472377073243</v>
      </c>
      <c r="H2214">
        <f>+C2214/'Dados Primários'!$D$31</f>
        <v>0.33333333333333331</v>
      </c>
      <c r="I2214" s="63">
        <v>144237255006.20773</v>
      </c>
      <c r="J2214" s="38">
        <f t="shared" si="35"/>
        <v>1913962.1706075682</v>
      </c>
    </row>
    <row r="2215" spans="3:10">
      <c r="C2215">
        <v>19</v>
      </c>
      <c r="E2215">
        <v>77.42522487483231</v>
      </c>
      <c r="G2215">
        <v>0.4969924146993982</v>
      </c>
      <c r="H2215">
        <f>+C2215/'Dados Primários'!$D$31</f>
        <v>0.37254901960784315</v>
      </c>
      <c r="I2215" s="63">
        <v>123544889333.446</v>
      </c>
      <c r="J2215" s="38">
        <f t="shared" si="35"/>
        <v>1771089.2432399776</v>
      </c>
    </row>
    <row r="2216" spans="3:10">
      <c r="C2216">
        <v>19</v>
      </c>
      <c r="E2216">
        <v>77.754471306574757</v>
      </c>
      <c r="G2216">
        <v>0.45151385278511508</v>
      </c>
      <c r="H2216">
        <f>+C2216/'Dados Primários'!$D$31</f>
        <v>0.37254901960784315</v>
      </c>
      <c r="I2216" s="63">
        <v>136955027226.80338</v>
      </c>
      <c r="J2216" s="38">
        <f t="shared" si="35"/>
        <v>1791256.8140879951</v>
      </c>
    </row>
    <row r="2217" spans="3:10">
      <c r="C2217">
        <v>18</v>
      </c>
      <c r="E2217">
        <v>83.399249601829453</v>
      </c>
      <c r="G2217">
        <v>0.49332375942884188</v>
      </c>
      <c r="H2217">
        <f>+C2217/'Dados Primários'!$D$31</f>
        <v>0.35294117647058826</v>
      </c>
      <c r="I2217" s="63">
        <v>131142600884.26183</v>
      </c>
      <c r="J2217" s="38">
        <f t="shared" si="35"/>
        <v>1904321.6155071897</v>
      </c>
    </row>
    <row r="2218" spans="3:10">
      <c r="C2218">
        <v>18</v>
      </c>
      <c r="E2218">
        <v>83.188057947525778</v>
      </c>
      <c r="G2218">
        <v>0.49242472054549713</v>
      </c>
      <c r="H2218">
        <f>+C2218/'Dados Primários'!$D$31</f>
        <v>0.35294117647058826</v>
      </c>
      <c r="I2218" s="63">
        <v>151693061788.42349</v>
      </c>
      <c r="J2218" s="38">
        <f t="shared" si="35"/>
        <v>2193152.7415579548</v>
      </c>
    </row>
    <row r="2219" spans="3:10">
      <c r="C2219">
        <v>15</v>
      </c>
      <c r="E2219">
        <v>77.689924065810587</v>
      </c>
      <c r="G2219">
        <v>0.48227820817021572</v>
      </c>
      <c r="H2219">
        <f>+C2219/'Dados Primários'!$D$31</f>
        <v>0.29411764705882354</v>
      </c>
      <c r="I2219" s="63">
        <v>123289478033.4502</v>
      </c>
      <c r="J2219" s="38">
        <f t="shared" si="35"/>
        <v>1358655.7544669369</v>
      </c>
    </row>
    <row r="2220" spans="3:10">
      <c r="C2220">
        <v>18</v>
      </c>
      <c r="E2220">
        <v>78.553774078634461</v>
      </c>
      <c r="G2220">
        <v>0.54984471681520564</v>
      </c>
      <c r="H2220">
        <f>+C2220/'Dados Primários'!$D$31</f>
        <v>0.35294117647058826</v>
      </c>
      <c r="I2220" s="63">
        <v>134257308197.32758</v>
      </c>
      <c r="J2220" s="38">
        <f t="shared" si="35"/>
        <v>2046667.8916521566</v>
      </c>
    </row>
    <row r="2221" spans="3:10">
      <c r="C2221">
        <v>16</v>
      </c>
      <c r="E2221">
        <v>77.280939609408819</v>
      </c>
      <c r="G2221">
        <v>0.54015551316093446</v>
      </c>
      <c r="H2221">
        <f>+C2221/'Dados Primários'!$D$31</f>
        <v>0.31372549019607843</v>
      </c>
      <c r="I2221" s="63">
        <v>150578872484.42456</v>
      </c>
      <c r="J2221" s="38">
        <f t="shared" si="35"/>
        <v>1971991.5711324394</v>
      </c>
    </row>
    <row r="2222" spans="3:10">
      <c r="C2222">
        <v>16</v>
      </c>
      <c r="E2222">
        <v>76.752015333972878</v>
      </c>
      <c r="G2222">
        <v>0.49370969582521812</v>
      </c>
      <c r="H2222">
        <f>+C2222/'Dados Primários'!$D$31</f>
        <v>0.31372549019607843</v>
      </c>
      <c r="I2222" s="63">
        <v>147109845723.5423</v>
      </c>
      <c r="J2222" s="38">
        <f t="shared" si="35"/>
        <v>1748851.7291820413</v>
      </c>
    </row>
    <row r="2223" spans="3:10">
      <c r="C2223">
        <v>17</v>
      </c>
      <c r="E2223">
        <v>83.121718082168002</v>
      </c>
      <c r="G2223">
        <v>0.478857734440294</v>
      </c>
      <c r="H2223">
        <f>+C2223/'Dados Primários'!$D$31</f>
        <v>0.33333333333333331</v>
      </c>
      <c r="I2223" s="63">
        <v>133177075575.65396</v>
      </c>
      <c r="J2223" s="38">
        <f t="shared" si="35"/>
        <v>1766970.2483300187</v>
      </c>
    </row>
    <row r="2224" spans="3:10">
      <c r="C2224">
        <v>18</v>
      </c>
      <c r="E2224">
        <v>82.715806997714481</v>
      </c>
      <c r="G2224">
        <v>0.46194273802076596</v>
      </c>
      <c r="H2224">
        <f>+C2224/'Dados Primários'!$D$31</f>
        <v>0.35294117647058826</v>
      </c>
      <c r="I2224" s="63">
        <v>145109200016.1806</v>
      </c>
      <c r="J2224" s="38">
        <f t="shared" si="35"/>
        <v>1956923.8769832763</v>
      </c>
    </row>
    <row r="2225" spans="3:10">
      <c r="C2225">
        <v>19</v>
      </c>
      <c r="E2225">
        <v>76.568210587170071</v>
      </c>
      <c r="G2225">
        <v>0.47159791501313353</v>
      </c>
      <c r="H2225">
        <f>+C2225/'Dados Primários'!$D$31</f>
        <v>0.37254901960784315</v>
      </c>
      <c r="I2225" s="63">
        <v>138324671947.54849</v>
      </c>
      <c r="J2225" s="38">
        <f t="shared" si="35"/>
        <v>1860816.0692884233</v>
      </c>
    </row>
    <row r="2226" spans="3:10">
      <c r="C2226">
        <v>17</v>
      </c>
      <c r="E2226">
        <v>81.915338567418672</v>
      </c>
      <c r="G2226">
        <v>0.54615762573487947</v>
      </c>
      <c r="H2226">
        <f>+C2226/'Dados Primários'!$D$31</f>
        <v>0.33333333333333331</v>
      </c>
      <c r="I2226" s="63">
        <v>140761422447.28348</v>
      </c>
      <c r="J2226" s="38">
        <f t="shared" si="35"/>
        <v>2099160.3985547447</v>
      </c>
    </row>
    <row r="2227" spans="3:10">
      <c r="C2227">
        <v>18</v>
      </c>
      <c r="E2227">
        <v>79.095302605580216</v>
      </c>
      <c r="G2227">
        <v>0.47121572611910095</v>
      </c>
      <c r="H2227">
        <f>+C2227/'Dados Primários'!$D$31</f>
        <v>0.35294117647058826</v>
      </c>
      <c r="I2227" s="63">
        <v>145227071493.50415</v>
      </c>
      <c r="J2227" s="38">
        <f t="shared" si="35"/>
        <v>1910382.7008064447</v>
      </c>
    </row>
    <row r="2228" spans="3:10">
      <c r="C2228">
        <v>20</v>
      </c>
      <c r="E2228">
        <v>82.75089198665269</v>
      </c>
      <c r="G2228">
        <v>0.52270888372916213</v>
      </c>
      <c r="H2228">
        <f>+C2228/'Dados Primários'!$D$31</f>
        <v>0.39215686274509803</v>
      </c>
      <c r="I2228" s="63">
        <v>139390591324.02325</v>
      </c>
      <c r="J2228" s="38">
        <f t="shared" si="35"/>
        <v>2364426.6464000591</v>
      </c>
    </row>
    <row r="2229" spans="3:10">
      <c r="C2229">
        <v>17</v>
      </c>
      <c r="E2229">
        <v>82.241619671807442</v>
      </c>
      <c r="G2229">
        <v>0.46820883602751834</v>
      </c>
      <c r="H2229">
        <f>+C2229/'Dados Primários'!$D$31</f>
        <v>0.33333333333333331</v>
      </c>
      <c r="I2229" s="63">
        <v>145668382858.70309</v>
      </c>
      <c r="J2229" s="38">
        <f t="shared" si="35"/>
        <v>1869714.5357688677</v>
      </c>
    </row>
    <row r="2230" spans="3:10">
      <c r="C2230">
        <v>18</v>
      </c>
      <c r="E2230">
        <v>82.901824067766697</v>
      </c>
      <c r="G2230">
        <v>0.48590711450013668</v>
      </c>
      <c r="H2230">
        <f>+C2230/'Dados Primários'!$D$31</f>
        <v>0.35294117647058826</v>
      </c>
      <c r="I2230" s="63">
        <v>146510706222.85394</v>
      </c>
      <c r="J2230" s="38">
        <f t="shared" si="35"/>
        <v>2082998.8732449256</v>
      </c>
    </row>
    <row r="2231" spans="3:10">
      <c r="C2231">
        <v>16</v>
      </c>
      <c r="E2231">
        <v>82.957106954863804</v>
      </c>
      <c r="G2231">
        <v>0.54087340379640159</v>
      </c>
      <c r="H2231">
        <f>+C2231/'Dados Primários'!$D$31</f>
        <v>0.31372549019607843</v>
      </c>
      <c r="I2231" s="63">
        <v>143439487506.37448</v>
      </c>
      <c r="J2231" s="38">
        <f t="shared" si="35"/>
        <v>2019146.1537635517</v>
      </c>
    </row>
    <row r="2232" spans="3:10">
      <c r="C2232">
        <v>19</v>
      </c>
      <c r="E2232">
        <v>76.096590396061814</v>
      </c>
      <c r="G2232">
        <v>0.45929760612049031</v>
      </c>
      <c r="H2232">
        <f>+C2232/'Dados Primários'!$D$31</f>
        <v>0.37254901960784315</v>
      </c>
      <c r="I2232" s="63">
        <v>125466519635.85361</v>
      </c>
      <c r="J2232" s="38">
        <f t="shared" si="35"/>
        <v>1633693.7813434461</v>
      </c>
    </row>
    <row r="2233" spans="3:10">
      <c r="C2233">
        <v>18</v>
      </c>
      <c r="E2233">
        <v>83.394786610917549</v>
      </c>
      <c r="G2233">
        <v>0.51486606708023053</v>
      </c>
      <c r="H2233">
        <f>+C2233/'Dados Primários'!$D$31</f>
        <v>0.35294117647058826</v>
      </c>
      <c r="I2233" s="63">
        <v>123795519791.44827</v>
      </c>
      <c r="J2233" s="38">
        <f t="shared" si="35"/>
        <v>1876032.8055335844</v>
      </c>
    </row>
    <row r="2234" spans="3:10">
      <c r="C2234">
        <v>18</v>
      </c>
      <c r="E2234">
        <v>80.178569691338836</v>
      </c>
      <c r="G2234">
        <v>0.45398941743373378</v>
      </c>
      <c r="H2234">
        <f>+C2234/'Dados Primários'!$D$31</f>
        <v>0.35294117647058826</v>
      </c>
      <c r="I2234" s="63">
        <v>149301134870.9935</v>
      </c>
      <c r="J2234" s="38">
        <f t="shared" si="35"/>
        <v>1918092.1679227136</v>
      </c>
    </row>
    <row r="2235" spans="3:10">
      <c r="C2235">
        <v>19</v>
      </c>
      <c r="E2235">
        <v>81.22080233191177</v>
      </c>
      <c r="G2235">
        <v>0.50013880876365069</v>
      </c>
      <c r="H2235">
        <f>+C2235/'Dados Primários'!$D$31</f>
        <v>0.37254901960784315</v>
      </c>
      <c r="I2235" s="63">
        <v>122173776787.78664</v>
      </c>
      <c r="J2235" s="38">
        <f t="shared" si="35"/>
        <v>1848924.8310667325</v>
      </c>
    </row>
    <row r="2236" spans="3:10">
      <c r="C2236">
        <v>20</v>
      </c>
      <c r="E2236">
        <v>78.024792441178477</v>
      </c>
      <c r="G2236">
        <v>0.53295889067601365</v>
      </c>
      <c r="H2236">
        <f>+C2236/'Dados Primários'!$D$31</f>
        <v>0.39215686274509803</v>
      </c>
      <c r="I2236" s="63">
        <v>132666472330.06845</v>
      </c>
      <c r="J2236" s="38">
        <f t="shared" si="35"/>
        <v>2163452.3493252345</v>
      </c>
    </row>
    <row r="2237" spans="3:10">
      <c r="C2237">
        <v>20</v>
      </c>
      <c r="E2237">
        <v>82.686558886750859</v>
      </c>
      <c r="G2237">
        <v>0.54007559176072273</v>
      </c>
      <c r="H2237">
        <f>+C2237/'Dados Primários'!$D$31</f>
        <v>0.39215686274509803</v>
      </c>
      <c r="I2237" s="63">
        <v>143400451460.57404</v>
      </c>
      <c r="J2237" s="38">
        <f t="shared" si="35"/>
        <v>2511306.998205076</v>
      </c>
    </row>
    <row r="2238" spans="3:10">
      <c r="C2238">
        <v>16</v>
      </c>
      <c r="E2238">
        <v>80.995209621728961</v>
      </c>
      <c r="G2238">
        <v>0.45047072246692643</v>
      </c>
      <c r="H2238">
        <f>+C2238/'Dados Primários'!$D$31</f>
        <v>0.31372549019607843</v>
      </c>
      <c r="I2238" s="63">
        <v>129387697867.76402</v>
      </c>
      <c r="J2238" s="38">
        <f t="shared" si="35"/>
        <v>1481046.5065769542</v>
      </c>
    </row>
    <row r="2239" spans="3:10">
      <c r="C2239">
        <v>19</v>
      </c>
      <c r="E2239">
        <v>78.488112398650543</v>
      </c>
      <c r="G2239">
        <v>0.46143250163245597</v>
      </c>
      <c r="H2239">
        <f>+C2239/'Dados Primários'!$D$31</f>
        <v>0.37254901960784315</v>
      </c>
      <c r="I2239" s="63">
        <v>147038063509.87314</v>
      </c>
      <c r="J2239" s="38">
        <f t="shared" si="35"/>
        <v>1983925.0693478067</v>
      </c>
    </row>
    <row r="2240" spans="3:10">
      <c r="C2240">
        <v>18</v>
      </c>
      <c r="E2240">
        <v>77.705084119786079</v>
      </c>
      <c r="G2240">
        <v>0.49605493668748762</v>
      </c>
      <c r="H2240">
        <f>+C2240/'Dados Primários'!$D$31</f>
        <v>0.35294117647058826</v>
      </c>
      <c r="I2240" s="63">
        <v>126733410437.93289</v>
      </c>
      <c r="J2240" s="38">
        <f t="shared" si="35"/>
        <v>1724140.5336475293</v>
      </c>
    </row>
    <row r="2241" spans="3:10">
      <c r="C2241">
        <v>20</v>
      </c>
      <c r="E2241">
        <v>77.348801244678356</v>
      </c>
      <c r="G2241">
        <v>0.49532090660432398</v>
      </c>
      <c r="H2241">
        <f>+C2241/'Dados Primários'!$D$31</f>
        <v>0.39215686274509803</v>
      </c>
      <c r="I2241" s="63">
        <v>146429230338.16238</v>
      </c>
      <c r="J2241" s="38">
        <f t="shared" si="35"/>
        <v>2200026.1640011002</v>
      </c>
    </row>
    <row r="2242" spans="3:10">
      <c r="C2242">
        <v>18</v>
      </c>
      <c r="E2242">
        <v>81.302519309009668</v>
      </c>
      <c r="G2242">
        <v>0.45847729887276761</v>
      </c>
      <c r="H2242">
        <f>+C2242/'Dados Primários'!$D$31</f>
        <v>0.35294117647058826</v>
      </c>
      <c r="I2242" s="63">
        <v>124074293495.19046</v>
      </c>
      <c r="J2242" s="38">
        <f t="shared" si="35"/>
        <v>1632322.5486481693</v>
      </c>
    </row>
    <row r="2243" spans="3:10">
      <c r="C2243">
        <v>15</v>
      </c>
      <c r="E2243">
        <v>83.442026525476024</v>
      </c>
      <c r="G2243">
        <v>0.5279621546054083</v>
      </c>
      <c r="H2243">
        <f>+C2243/'Dados Primários'!$D$31</f>
        <v>0.29411764705882354</v>
      </c>
      <c r="I2243" s="63">
        <v>124650773666.17079</v>
      </c>
      <c r="J2243" s="38">
        <f t="shared" si="35"/>
        <v>1615115.9163705576</v>
      </c>
    </row>
    <row r="2244" spans="3:10">
      <c r="C2244">
        <v>18</v>
      </c>
      <c r="E2244">
        <v>82.139813675610256</v>
      </c>
      <c r="G2244">
        <v>0.4599324530968128</v>
      </c>
      <c r="H2244">
        <f>+C2244/'Dados Primários'!$D$31</f>
        <v>0.35294117647058826</v>
      </c>
      <c r="I2244" s="63">
        <v>123553007332.39996</v>
      </c>
      <c r="J2244" s="38">
        <f t="shared" si="35"/>
        <v>1647416.5244817436</v>
      </c>
    </row>
    <row r="2245" spans="3:10">
      <c r="C2245">
        <v>20</v>
      </c>
      <c r="E2245">
        <v>83.84844598167038</v>
      </c>
      <c r="G2245">
        <v>0.48473919813276234</v>
      </c>
      <c r="H2245">
        <f>+C2245/'Dados Primários'!$D$31</f>
        <v>0.39215686274509803</v>
      </c>
      <c r="I2245" s="63">
        <v>123394235646.07008</v>
      </c>
      <c r="J2245" s="38">
        <f t="shared" si="35"/>
        <v>1966789.3580994348</v>
      </c>
    </row>
    <row r="2246" spans="3:10">
      <c r="C2246">
        <v>15</v>
      </c>
      <c r="E2246">
        <v>80.831613934054786</v>
      </c>
      <c r="G2246">
        <v>0.51170301733617818</v>
      </c>
      <c r="H2246">
        <f>+C2246/'Dados Primários'!$D$31</f>
        <v>0.29411764705882354</v>
      </c>
      <c r="I2246" s="63">
        <v>124918503500.01758</v>
      </c>
      <c r="J2246" s="38">
        <f t="shared" si="35"/>
        <v>1519662.2802683106</v>
      </c>
    </row>
    <row r="2247" spans="3:10">
      <c r="C2247">
        <v>17</v>
      </c>
      <c r="E2247">
        <v>80.935389658871756</v>
      </c>
      <c r="G2247">
        <v>0.4926123691455519</v>
      </c>
      <c r="H2247">
        <f>+C2247/'Dados Primários'!$D$31</f>
        <v>0.33333333333333331</v>
      </c>
      <c r="I2247" s="63">
        <v>123288324795.33195</v>
      </c>
      <c r="J2247" s="38">
        <f t="shared" si="35"/>
        <v>1638492.5507646499</v>
      </c>
    </row>
    <row r="2248" spans="3:10">
      <c r="C2248">
        <v>20</v>
      </c>
      <c r="E2248">
        <v>81.093996657568027</v>
      </c>
      <c r="G2248">
        <v>0.5360882292902508</v>
      </c>
      <c r="H2248">
        <f>+C2248/'Dados Primários'!$D$31</f>
        <v>0.39215686274509803</v>
      </c>
      <c r="I2248" s="63">
        <v>144874835144.20447</v>
      </c>
      <c r="J2248" s="38">
        <f t="shared" ref="J2248:J2311" si="36">+E2248*G2248*H2248*I2248/1000000</f>
        <v>2469890.7908877772</v>
      </c>
    </row>
    <row r="2249" spans="3:10">
      <c r="C2249">
        <v>17</v>
      </c>
      <c r="E2249">
        <v>82.801823745855046</v>
      </c>
      <c r="G2249">
        <v>0.53486968124512102</v>
      </c>
      <c r="H2249">
        <f>+C2249/'Dados Primários'!$D$31</f>
        <v>0.33333333333333331</v>
      </c>
      <c r="I2249" s="63">
        <v>129354268644.6357</v>
      </c>
      <c r="J2249" s="38">
        <f t="shared" si="36"/>
        <v>1909621.9299252378</v>
      </c>
    </row>
    <row r="2250" spans="3:10">
      <c r="C2250">
        <v>19</v>
      </c>
      <c r="E2250">
        <v>82.251696585794775</v>
      </c>
      <c r="G2250">
        <v>0.45473268674906936</v>
      </c>
      <c r="H2250">
        <f>+C2250/'Dados Primários'!$D$31</f>
        <v>0.37254901960784315</v>
      </c>
      <c r="I2250" s="63">
        <v>125193110392.05319</v>
      </c>
      <c r="J2250" s="38">
        <f t="shared" si="36"/>
        <v>1744475.570955453</v>
      </c>
    </row>
    <row r="2251" spans="3:10">
      <c r="C2251">
        <v>17</v>
      </c>
      <c r="E2251">
        <v>76.264517452690995</v>
      </c>
      <c r="G2251">
        <v>0.49226619160839646</v>
      </c>
      <c r="H2251">
        <f>+C2251/'Dados Primários'!$D$31</f>
        <v>0.33333333333333331</v>
      </c>
      <c r="I2251" s="63">
        <v>148606359238.08737</v>
      </c>
      <c r="J2251" s="38">
        <f t="shared" si="36"/>
        <v>1859681.9515148087</v>
      </c>
    </row>
    <row r="2252" spans="3:10">
      <c r="C2252">
        <v>17</v>
      </c>
      <c r="E2252">
        <v>81.744827377491077</v>
      </c>
      <c r="G2252">
        <v>0.51788236231910179</v>
      </c>
      <c r="H2252">
        <f>+C2252/'Dados Primários'!$D$31</f>
        <v>0.33333333333333331</v>
      </c>
      <c r="I2252" s="63">
        <v>145079714534.37567</v>
      </c>
      <c r="J2252" s="38">
        <f t="shared" si="36"/>
        <v>2047278.0920933115</v>
      </c>
    </row>
    <row r="2253" spans="3:10">
      <c r="C2253">
        <v>18</v>
      </c>
      <c r="E2253">
        <v>77.313733492658343</v>
      </c>
      <c r="G2253">
        <v>0.54886349714308214</v>
      </c>
      <c r="H2253">
        <f>+C2253/'Dados Primários'!$D$31</f>
        <v>0.35294117647058826</v>
      </c>
      <c r="I2253" s="63">
        <v>122762179252.11516</v>
      </c>
      <c r="J2253" s="38">
        <f t="shared" si="36"/>
        <v>1838602.7811768029</v>
      </c>
    </row>
    <row r="2254" spans="3:10">
      <c r="C2254">
        <v>18</v>
      </c>
      <c r="E2254">
        <v>83.918811108879197</v>
      </c>
      <c r="G2254">
        <v>0.54879648378062829</v>
      </c>
      <c r="H2254">
        <f>+C2254/'Dados Primários'!$D$31</f>
        <v>0.35294117647058826</v>
      </c>
      <c r="I2254" s="63">
        <v>151946690299.52338</v>
      </c>
      <c r="J2254" s="38">
        <f t="shared" si="36"/>
        <v>2469813.8196486086</v>
      </c>
    </row>
    <row r="2255" spans="3:10">
      <c r="C2255">
        <v>19</v>
      </c>
      <c r="E2255">
        <v>79.458306932569627</v>
      </c>
      <c r="G2255">
        <v>0.52250290101976271</v>
      </c>
      <c r="H2255">
        <f>+C2255/'Dados Primários'!$D$31</f>
        <v>0.37254901960784315</v>
      </c>
      <c r="I2255" s="63">
        <v>126023864089.52245</v>
      </c>
      <c r="J2255" s="38">
        <f t="shared" si="36"/>
        <v>1949235.1289007615</v>
      </c>
    </row>
    <row r="2256" spans="3:10">
      <c r="C2256">
        <v>18</v>
      </c>
      <c r="E2256">
        <v>79.764615697676604</v>
      </c>
      <c r="G2256">
        <v>0.50625743915152621</v>
      </c>
      <c r="H2256">
        <f>+C2256/'Dados Primários'!$D$31</f>
        <v>0.35294117647058826</v>
      </c>
      <c r="I2256" s="63">
        <v>131083752603.77478</v>
      </c>
      <c r="J2256" s="38">
        <f t="shared" si="36"/>
        <v>1868240.9612232966</v>
      </c>
    </row>
    <row r="2257" spans="3:10">
      <c r="C2257">
        <v>20</v>
      </c>
      <c r="E2257">
        <v>83.896030850660068</v>
      </c>
      <c r="G2257">
        <v>0.46877981970029875</v>
      </c>
      <c r="H2257">
        <f>+C2257/'Dados Primários'!$D$31</f>
        <v>0.39215686274509803</v>
      </c>
      <c r="I2257" s="63">
        <v>122630011642.64511</v>
      </c>
      <c r="J2257" s="38">
        <f t="shared" si="36"/>
        <v>1891328.2584029206</v>
      </c>
    </row>
    <row r="2258" spans="3:10">
      <c r="C2258">
        <v>17</v>
      </c>
      <c r="E2258">
        <v>80.590507043800557</v>
      </c>
      <c r="G2258">
        <v>0.48242970292103932</v>
      </c>
      <c r="H2258">
        <f>+C2258/'Dados Primários'!$D$31</f>
        <v>0.33333333333333331</v>
      </c>
      <c r="I2258" s="63">
        <v>150605677936.50818</v>
      </c>
      <c r="J2258" s="38">
        <f t="shared" si="36"/>
        <v>1951812.154090046</v>
      </c>
    </row>
    <row r="2259" spans="3:10">
      <c r="C2259">
        <v>15</v>
      </c>
      <c r="E2259">
        <v>76.651885155891947</v>
      </c>
      <c r="G2259">
        <v>0.49601699390728821</v>
      </c>
      <c r="H2259">
        <f>+C2259/'Dados Primários'!$D$31</f>
        <v>0.29411764705882354</v>
      </c>
      <c r="I2259" s="63">
        <v>147629078892.81824</v>
      </c>
      <c r="J2259" s="38">
        <f t="shared" si="36"/>
        <v>1650868.1516277532</v>
      </c>
    </row>
    <row r="2260" spans="3:10">
      <c r="C2260">
        <v>19</v>
      </c>
      <c r="E2260">
        <v>80.233815075938509</v>
      </c>
      <c r="G2260">
        <v>0.45761659979243607</v>
      </c>
      <c r="H2260">
        <f>+C2260/'Dados Primários'!$D$31</f>
        <v>0.37254901960784315</v>
      </c>
      <c r="I2260" s="63">
        <v>129928951595.87682</v>
      </c>
      <c r="J2260" s="38">
        <f t="shared" si="36"/>
        <v>1777250.200956078</v>
      </c>
    </row>
    <row r="2261" spans="3:10">
      <c r="C2261">
        <v>17</v>
      </c>
      <c r="E2261">
        <v>81.729981298432676</v>
      </c>
      <c r="G2261">
        <v>0.46219271147260105</v>
      </c>
      <c r="H2261">
        <f>+C2261/'Dados Primários'!$D$31</f>
        <v>0.33333333333333331</v>
      </c>
      <c r="I2261" s="63">
        <v>123889471901.52922</v>
      </c>
      <c r="J2261" s="38">
        <f t="shared" si="36"/>
        <v>1559975.0024490878</v>
      </c>
    </row>
    <row r="2262" spans="3:10">
      <c r="C2262">
        <v>17</v>
      </c>
      <c r="E2262">
        <v>83.795682757997739</v>
      </c>
      <c r="G2262">
        <v>0.47290172000550745</v>
      </c>
      <c r="H2262">
        <f>+C2262/'Dados Primários'!$D$31</f>
        <v>0.33333333333333331</v>
      </c>
      <c r="I2262" s="63">
        <v>138354249001.6456</v>
      </c>
      <c r="J2262" s="38">
        <f t="shared" si="36"/>
        <v>1827526.9247720058</v>
      </c>
    </row>
    <row r="2263" spans="3:10">
      <c r="C2263">
        <v>19</v>
      </c>
      <c r="E2263">
        <v>82.040113667976158</v>
      </c>
      <c r="G2263">
        <v>0.45920813256372145</v>
      </c>
      <c r="H2263">
        <f>+C2263/'Dados Primários'!$D$31</f>
        <v>0.37254901960784315</v>
      </c>
      <c r="I2263" s="63">
        <v>127862970657.58284</v>
      </c>
      <c r="J2263" s="38">
        <f t="shared" si="36"/>
        <v>1794585.024478069</v>
      </c>
    </row>
    <row r="2264" spans="3:10">
      <c r="C2264">
        <v>20</v>
      </c>
      <c r="E2264">
        <v>80.190417675390108</v>
      </c>
      <c r="G2264">
        <v>0.51108399846641539</v>
      </c>
      <c r="H2264">
        <f>+C2264/'Dados Primários'!$D$31</f>
        <v>0.39215686274509803</v>
      </c>
      <c r="I2264" s="63">
        <v>140947841994.90576</v>
      </c>
      <c r="J2264" s="38">
        <f t="shared" si="36"/>
        <v>2265337.9984963364</v>
      </c>
    </row>
    <row r="2265" spans="3:10">
      <c r="C2265">
        <v>18</v>
      </c>
      <c r="E2265">
        <v>80.349870281456916</v>
      </c>
      <c r="G2265">
        <v>0.48876222504245226</v>
      </c>
      <c r="H2265">
        <f>+C2265/'Dados Primários'!$D$31</f>
        <v>0.35294117647058826</v>
      </c>
      <c r="I2265" s="63">
        <v>128380408381.28906</v>
      </c>
      <c r="J2265" s="38">
        <f t="shared" si="36"/>
        <v>1779442.2379724456</v>
      </c>
    </row>
    <row r="2266" spans="3:10">
      <c r="C2266">
        <v>19</v>
      </c>
      <c r="E2266">
        <v>80.269820446274167</v>
      </c>
      <c r="G2266">
        <v>0.52671628849427976</v>
      </c>
      <c r="H2266">
        <f>+C2266/'Dados Primários'!$D$31</f>
        <v>0.37254901960784315</v>
      </c>
      <c r="I2266" s="63">
        <v>137523664325.25388</v>
      </c>
      <c r="J2266" s="38">
        <f t="shared" si="36"/>
        <v>2166156.852723497</v>
      </c>
    </row>
    <row r="2267" spans="3:10">
      <c r="C2267">
        <v>18</v>
      </c>
      <c r="E2267">
        <v>78.872240529801815</v>
      </c>
      <c r="G2267">
        <v>0.52066072335963176</v>
      </c>
      <c r="H2267">
        <f>+C2267/'Dados Primários'!$D$31</f>
        <v>0.35294117647058826</v>
      </c>
      <c r="I2267" s="63">
        <v>148226314541.98917</v>
      </c>
      <c r="J2267" s="38">
        <f t="shared" si="36"/>
        <v>2148357.9090127624</v>
      </c>
    </row>
    <row r="2268" spans="3:10">
      <c r="C2268">
        <v>18</v>
      </c>
      <c r="E2268">
        <v>77.746584378996204</v>
      </c>
      <c r="G2268">
        <v>0.54477750533017222</v>
      </c>
      <c r="H2268">
        <f>+C2268/'Dados Primários'!$D$31</f>
        <v>0.35294117647058826</v>
      </c>
      <c r="I2268" s="63">
        <v>147668507211.68729</v>
      </c>
      <c r="J2268" s="38">
        <f t="shared" si="36"/>
        <v>2207449.101559802</v>
      </c>
    </row>
    <row r="2269" spans="3:10">
      <c r="C2269">
        <v>20</v>
      </c>
      <c r="E2269">
        <v>78.843657789213424</v>
      </c>
      <c r="G2269">
        <v>0.47553208420310733</v>
      </c>
      <c r="H2269">
        <f>+C2269/'Dados Primários'!$D$31</f>
        <v>0.39215686274509803</v>
      </c>
      <c r="I2269" s="63">
        <v>132600706828.10652</v>
      </c>
      <c r="J2269" s="38">
        <f t="shared" si="36"/>
        <v>1949630.2160689004</v>
      </c>
    </row>
    <row r="2270" spans="3:10">
      <c r="C2270">
        <v>20</v>
      </c>
      <c r="E2270">
        <v>77.35646331000909</v>
      </c>
      <c r="G2270">
        <v>0.46773920162475635</v>
      </c>
      <c r="H2270">
        <f>+C2270/'Dados Primários'!$D$31</f>
        <v>0.39215686274509803</v>
      </c>
      <c r="I2270" s="63">
        <v>148079659986.3468</v>
      </c>
      <c r="J2270" s="38">
        <f t="shared" si="36"/>
        <v>2101142.9674621471</v>
      </c>
    </row>
    <row r="2271" spans="3:10">
      <c r="C2271">
        <v>16</v>
      </c>
      <c r="E2271">
        <v>82.07885132268018</v>
      </c>
      <c r="G2271">
        <v>0.49276170727925456</v>
      </c>
      <c r="H2271">
        <f>+C2271/'Dados Primários'!$D$31</f>
        <v>0.31372549019607843</v>
      </c>
      <c r="I2271" s="63">
        <v>142845390530.69678</v>
      </c>
      <c r="J2271" s="38">
        <f t="shared" si="36"/>
        <v>1812526.0559540968</v>
      </c>
    </row>
    <row r="2272" spans="3:10">
      <c r="C2272">
        <v>20</v>
      </c>
      <c r="E2272">
        <v>83.254180285732346</v>
      </c>
      <c r="G2272">
        <v>0.54601424243115559</v>
      </c>
      <c r="H2272">
        <f>+C2272/'Dados Primários'!$D$31</f>
        <v>0.39215686274509803</v>
      </c>
      <c r="I2272" s="63">
        <v>130478649420.8866</v>
      </c>
      <c r="J2272" s="38">
        <f t="shared" si="36"/>
        <v>2325997.7620687773</v>
      </c>
    </row>
    <row r="2273" spans="3:10">
      <c r="C2273">
        <v>13</v>
      </c>
      <c r="E2273">
        <v>77.008062303535667</v>
      </c>
      <c r="G2273">
        <v>0.461372540430805</v>
      </c>
      <c r="H2273">
        <f>+C2273/'Dados Primários'!$D$31</f>
        <v>0.25490196078431371</v>
      </c>
      <c r="I2273" s="63">
        <v>122660816841.13518</v>
      </c>
      <c r="J2273" s="38">
        <f t="shared" si="36"/>
        <v>1110879.5382219485</v>
      </c>
    </row>
    <row r="2274" spans="3:10">
      <c r="C2274">
        <v>19</v>
      </c>
      <c r="E2274">
        <v>82.503135523993123</v>
      </c>
      <c r="G2274">
        <v>0.48828702053906725</v>
      </c>
      <c r="H2274">
        <f>+C2274/'Dados Primários'!$D$31</f>
        <v>0.37254901960784315</v>
      </c>
      <c r="I2274" s="63">
        <v>128348648959.00183</v>
      </c>
      <c r="J2274" s="38">
        <f t="shared" si="36"/>
        <v>1926284.1924567127</v>
      </c>
    </row>
    <row r="2275" spans="3:10">
      <c r="C2275">
        <v>19</v>
      </c>
      <c r="E2275">
        <v>78.198751752357353</v>
      </c>
      <c r="G2275">
        <v>0.53995420010292638</v>
      </c>
      <c r="H2275">
        <f>+C2275/'Dados Primários'!$D$31</f>
        <v>0.37254901960784315</v>
      </c>
      <c r="I2275" s="63">
        <v>143743053943.73044</v>
      </c>
      <c r="J2275" s="38">
        <f t="shared" si="36"/>
        <v>2261137.8343439884</v>
      </c>
    </row>
    <row r="2276" spans="3:10">
      <c r="C2276">
        <v>17</v>
      </c>
      <c r="E2276">
        <v>78.420701869959345</v>
      </c>
      <c r="G2276">
        <v>0.51024112988274606</v>
      </c>
      <c r="H2276">
        <f>+C2276/'Dados Primários'!$D$31</f>
        <v>0.33333333333333331</v>
      </c>
      <c r="I2276" s="63">
        <v>127507632277.67667</v>
      </c>
      <c r="J2276" s="38">
        <f t="shared" si="36"/>
        <v>1700674.1679188504</v>
      </c>
    </row>
    <row r="2277" spans="3:10">
      <c r="C2277">
        <v>20</v>
      </c>
      <c r="E2277">
        <v>80.736328406602297</v>
      </c>
      <c r="G2277">
        <v>0.52266993931153327</v>
      </c>
      <c r="H2277">
        <f>+C2277/'Dados Primários'!$D$31</f>
        <v>0.39215686274509803</v>
      </c>
      <c r="I2277" s="63">
        <v>138775690911.69894</v>
      </c>
      <c r="J2277" s="38">
        <f t="shared" si="36"/>
        <v>2296517.3778263615</v>
      </c>
    </row>
    <row r="2278" spans="3:10">
      <c r="C2278">
        <v>17</v>
      </c>
      <c r="E2278">
        <v>79.471529764808494</v>
      </c>
      <c r="G2278">
        <v>0.51367000893860593</v>
      </c>
      <c r="H2278">
        <f>+C2278/'Dados Primários'!$D$31</f>
        <v>0.33333333333333331</v>
      </c>
      <c r="I2278" s="63">
        <v>131037152924.12656</v>
      </c>
      <c r="J2278" s="38">
        <f t="shared" si="36"/>
        <v>1783072.3953106489</v>
      </c>
    </row>
    <row r="2279" spans="3:10">
      <c r="C2279">
        <v>17</v>
      </c>
      <c r="E2279">
        <v>78.000757136382518</v>
      </c>
      <c r="G2279">
        <v>0.45184023114938299</v>
      </c>
      <c r="H2279">
        <f>+C2279/'Dados Primários'!$D$31</f>
        <v>0.33333333333333331</v>
      </c>
      <c r="I2279" s="63">
        <v>149429195794.94241</v>
      </c>
      <c r="J2279" s="38">
        <f t="shared" si="36"/>
        <v>1755488.2217220911</v>
      </c>
    </row>
    <row r="2280" spans="3:10">
      <c r="C2280">
        <v>19</v>
      </c>
      <c r="E2280">
        <v>78.725191180931958</v>
      </c>
      <c r="G2280">
        <v>0.47876492768002904</v>
      </c>
      <c r="H2280">
        <f>+C2280/'Dados Primários'!$D$31</f>
        <v>0.37254901960784315</v>
      </c>
      <c r="I2280" s="63">
        <v>144493725597.15701</v>
      </c>
      <c r="J2280" s="38">
        <f t="shared" si="36"/>
        <v>2028936.5516498617</v>
      </c>
    </row>
    <row r="2281" spans="3:10">
      <c r="C2281">
        <v>19</v>
      </c>
      <c r="E2281">
        <v>78.288177923433565</v>
      </c>
      <c r="G2281">
        <v>0.50213951824798231</v>
      </c>
      <c r="H2281">
        <f>+C2281/'Dados Primários'!$D$31</f>
        <v>0.37254901960784315</v>
      </c>
      <c r="I2281" s="63">
        <v>144046111417.95578</v>
      </c>
      <c r="J2281" s="38">
        <f t="shared" si="36"/>
        <v>2109626.3955124686</v>
      </c>
    </row>
    <row r="2282" spans="3:10">
      <c r="C2282">
        <v>20</v>
      </c>
      <c r="E2282">
        <v>77.406359147935348</v>
      </c>
      <c r="G2282">
        <v>0.45888319383789006</v>
      </c>
      <c r="H2282">
        <f>+C2282/'Dados Primários'!$D$31</f>
        <v>0.39215686274509803</v>
      </c>
      <c r="I2282" s="63">
        <v>150994601582.64014</v>
      </c>
      <c r="J2282" s="38">
        <f t="shared" si="36"/>
        <v>2103294.2428717385</v>
      </c>
    </row>
    <row r="2283" spans="3:10">
      <c r="C2283">
        <v>19</v>
      </c>
      <c r="E2283">
        <v>80.678199349287055</v>
      </c>
      <c r="G2283">
        <v>0.54983883341766848</v>
      </c>
      <c r="H2283">
        <f>+C2283/'Dados Primários'!$D$31</f>
        <v>0.37254901960784315</v>
      </c>
      <c r="I2283" s="63">
        <v>144268799432.67853</v>
      </c>
      <c r="J2283" s="38">
        <f t="shared" si="36"/>
        <v>2384226.1595238461</v>
      </c>
    </row>
    <row r="2284" spans="3:10">
      <c r="C2284">
        <v>20</v>
      </c>
      <c r="E2284">
        <v>78.496463467598176</v>
      </c>
      <c r="G2284">
        <v>0.54127325075272159</v>
      </c>
      <c r="H2284">
        <f>+C2284/'Dados Primários'!$D$31</f>
        <v>0.39215686274509803</v>
      </c>
      <c r="I2284" s="63">
        <v>143712065027.89261</v>
      </c>
      <c r="J2284" s="38">
        <f t="shared" si="36"/>
        <v>2394526.8179942928</v>
      </c>
    </row>
    <row r="2285" spans="3:10">
      <c r="C2285">
        <v>16</v>
      </c>
      <c r="E2285">
        <v>82.061499922564948</v>
      </c>
      <c r="G2285">
        <v>0.47952540099133062</v>
      </c>
      <c r="H2285">
        <f>+C2285/'Dados Primários'!$D$31</f>
        <v>0.31372549019607843</v>
      </c>
      <c r="I2285" s="63">
        <v>146676923791.26181</v>
      </c>
      <c r="J2285" s="38">
        <f t="shared" si="36"/>
        <v>1810767.4018290793</v>
      </c>
    </row>
    <row r="2286" spans="3:10">
      <c r="C2286">
        <v>18</v>
      </c>
      <c r="E2286">
        <v>79.629198549142671</v>
      </c>
      <c r="G2286">
        <v>0.48341446129298515</v>
      </c>
      <c r="H2286">
        <f>+C2286/'Dados Primários'!$D$31</f>
        <v>0.35294117647058826</v>
      </c>
      <c r="I2286" s="63">
        <v>147058159737.40918</v>
      </c>
      <c r="J2286" s="38">
        <f t="shared" si="36"/>
        <v>1997944.5865010114</v>
      </c>
    </row>
    <row r="2287" spans="3:10">
      <c r="C2287">
        <v>18</v>
      </c>
      <c r="E2287">
        <v>79.940015440778808</v>
      </c>
      <c r="G2287">
        <v>0.54685095120074745</v>
      </c>
      <c r="H2287">
        <f>+C2287/'Dados Primários'!$D$31</f>
        <v>0.35294117647058826</v>
      </c>
      <c r="I2287" s="63">
        <v>134490706635.86757</v>
      </c>
      <c r="J2287" s="38">
        <f t="shared" si="36"/>
        <v>2075046.360522686</v>
      </c>
    </row>
    <row r="2288" spans="3:10">
      <c r="C2288">
        <v>19</v>
      </c>
      <c r="E2288">
        <v>79.839513169526825</v>
      </c>
      <c r="G2288">
        <v>0.5239368309611161</v>
      </c>
      <c r="H2288">
        <f>+C2288/'Dados Primários'!$D$31</f>
        <v>0.37254901960784315</v>
      </c>
      <c r="I2288" s="63">
        <v>143306429026.32544</v>
      </c>
      <c r="J2288" s="38">
        <f t="shared" si="36"/>
        <v>2233294.0460940171</v>
      </c>
    </row>
    <row r="2289" spans="3:10">
      <c r="C2289">
        <v>16</v>
      </c>
      <c r="E2289">
        <v>78.697840237383659</v>
      </c>
      <c r="G2289">
        <v>0.50631796347737223</v>
      </c>
      <c r="H2289">
        <f>+C2289/'Dados Primários'!$D$31</f>
        <v>0.31372549019607843</v>
      </c>
      <c r="I2289" s="63">
        <v>139152645451.55347</v>
      </c>
      <c r="J2289" s="38">
        <f t="shared" si="36"/>
        <v>1739511.9774764522</v>
      </c>
    </row>
    <row r="2290" spans="3:10">
      <c r="C2290">
        <v>19</v>
      </c>
      <c r="E2290">
        <v>82.60086970711167</v>
      </c>
      <c r="G2290">
        <v>0.48601216419414256</v>
      </c>
      <c r="H2290">
        <f>+C2290/'Dados Primários'!$D$31</f>
        <v>0.37254901960784315</v>
      </c>
      <c r="I2290" s="63">
        <v>136512104259.11104</v>
      </c>
      <c r="J2290" s="38">
        <f t="shared" si="36"/>
        <v>2041673.7506625198</v>
      </c>
    </row>
    <row r="2291" spans="3:10">
      <c r="C2291">
        <v>18</v>
      </c>
      <c r="E2291">
        <v>80.817167425908693</v>
      </c>
      <c r="G2291">
        <v>0.50644361095337365</v>
      </c>
      <c r="H2291">
        <f>+C2291/'Dados Primários'!$D$31</f>
        <v>0.35294117647058826</v>
      </c>
      <c r="I2291" s="63">
        <v>126936282879.17761</v>
      </c>
      <c r="J2291" s="38">
        <f t="shared" si="36"/>
        <v>1833676.9549025956</v>
      </c>
    </row>
    <row r="2292" spans="3:10">
      <c r="C2292">
        <v>17</v>
      </c>
      <c r="E2292">
        <v>78.132927247384998</v>
      </c>
      <c r="G2292">
        <v>0.49776929335099152</v>
      </c>
      <c r="H2292">
        <f>+C2292/'Dados Primários'!$D$31</f>
        <v>0.33333333333333331</v>
      </c>
      <c r="I2292" s="63">
        <v>136106350338.13602</v>
      </c>
      <c r="J2292" s="38">
        <f t="shared" si="36"/>
        <v>1764490.5284601038</v>
      </c>
    </row>
    <row r="2293" spans="3:10">
      <c r="C2293">
        <v>16</v>
      </c>
      <c r="E2293">
        <v>76.108246799608807</v>
      </c>
      <c r="G2293">
        <v>0.50851335011353416</v>
      </c>
      <c r="H2293">
        <f>+C2293/'Dados Primários'!$D$31</f>
        <v>0.31372549019607843</v>
      </c>
      <c r="I2293" s="63">
        <v>147430133051.90491</v>
      </c>
      <c r="J2293" s="38">
        <f t="shared" si="36"/>
        <v>1790070.522050611</v>
      </c>
    </row>
    <row r="2294" spans="3:10">
      <c r="C2294">
        <v>16</v>
      </c>
      <c r="E2294">
        <v>79.30396102522684</v>
      </c>
      <c r="G2294">
        <v>0.48387535816704641</v>
      </c>
      <c r="H2294">
        <f>+C2294/'Dados Primários'!$D$31</f>
        <v>0.31372549019607843</v>
      </c>
      <c r="I2294" s="63">
        <v>146246203365.85034</v>
      </c>
      <c r="J2294" s="38">
        <f t="shared" si="36"/>
        <v>1760608.4927380874</v>
      </c>
    </row>
    <row r="2295" spans="3:10">
      <c r="C2295">
        <v>16</v>
      </c>
      <c r="E2295">
        <v>77.6729509875518</v>
      </c>
      <c r="G2295">
        <v>0.49314471354854517</v>
      </c>
      <c r="H2295">
        <f>+C2295/'Dados Primários'!$D$31</f>
        <v>0.31372549019607843</v>
      </c>
      <c r="I2295" s="63">
        <v>137939969846.95084</v>
      </c>
      <c r="J2295" s="38">
        <f t="shared" si="36"/>
        <v>1657616.7270615785</v>
      </c>
    </row>
    <row r="2296" spans="3:10">
      <c r="C2296">
        <v>19</v>
      </c>
      <c r="E2296">
        <v>81.287247783172532</v>
      </c>
      <c r="G2296">
        <v>0.48320061039794265</v>
      </c>
      <c r="H2296">
        <f>+C2296/'Dados Primários'!$D$31</f>
        <v>0.37254901960784315</v>
      </c>
      <c r="I2296" s="63">
        <v>125073217702.59795</v>
      </c>
      <c r="J2296" s="38">
        <f t="shared" si="36"/>
        <v>1830196.1670126799</v>
      </c>
    </row>
    <row r="2297" spans="3:10">
      <c r="C2297">
        <v>18</v>
      </c>
      <c r="E2297">
        <v>82.773491780633805</v>
      </c>
      <c r="G2297">
        <v>0.45265895822209257</v>
      </c>
      <c r="H2297">
        <f>+C2297/'Dados Primários'!$D$31</f>
        <v>0.35294117647058826</v>
      </c>
      <c r="I2297" s="63">
        <v>143569927563.69055</v>
      </c>
      <c r="J2297" s="38">
        <f t="shared" si="36"/>
        <v>1898576.9591900306</v>
      </c>
    </row>
    <row r="2298" spans="3:10">
      <c r="C2298">
        <v>18</v>
      </c>
      <c r="E2298">
        <v>78.076357112301679</v>
      </c>
      <c r="G2298">
        <v>0.53911083870991638</v>
      </c>
      <c r="H2298">
        <f>+C2298/'Dados Primários'!$D$31</f>
        <v>0.35294117647058826</v>
      </c>
      <c r="I2298" s="63">
        <v>127772562947.01834</v>
      </c>
      <c r="J2298" s="38">
        <f t="shared" si="36"/>
        <v>1898180.6433786403</v>
      </c>
    </row>
    <row r="2299" spans="3:10">
      <c r="C2299">
        <v>17</v>
      </c>
      <c r="E2299">
        <v>77.333986454333171</v>
      </c>
      <c r="G2299">
        <v>0.53586619756457687</v>
      </c>
      <c r="H2299">
        <f>+C2299/'Dados Primários'!$D$31</f>
        <v>0.33333333333333331</v>
      </c>
      <c r="I2299" s="63">
        <v>151465450537.14209</v>
      </c>
      <c r="J2299" s="38">
        <f t="shared" si="36"/>
        <v>2092276.5468670856</v>
      </c>
    </row>
    <row r="2300" spans="3:10">
      <c r="C2300">
        <v>18</v>
      </c>
      <c r="E2300">
        <v>80.310337977628379</v>
      </c>
      <c r="G2300">
        <v>0.50318246784302523</v>
      </c>
      <c r="H2300">
        <f>+C2300/'Dados Primários'!$D$31</f>
        <v>0.35294117647058826</v>
      </c>
      <c r="I2300" s="63">
        <v>137827177747.07227</v>
      </c>
      <c r="J2300" s="38">
        <f t="shared" si="36"/>
        <v>1965776.5349266825</v>
      </c>
    </row>
    <row r="2301" spans="3:10">
      <c r="C2301">
        <v>19</v>
      </c>
      <c r="E2301">
        <v>79.850390000199155</v>
      </c>
      <c r="G2301">
        <v>0.4877370377246929</v>
      </c>
      <c r="H2301">
        <f>+C2301/'Dados Primários'!$D$31</f>
        <v>0.37254901960784315</v>
      </c>
      <c r="I2301" s="63">
        <v>149376395043.62662</v>
      </c>
      <c r="J2301" s="38">
        <f t="shared" si="36"/>
        <v>2167345.6425557286</v>
      </c>
    </row>
    <row r="2302" spans="3:10">
      <c r="C2302">
        <v>17</v>
      </c>
      <c r="E2302">
        <v>77.50473334710334</v>
      </c>
      <c r="G2302">
        <v>0.49639303891285935</v>
      </c>
      <c r="H2302">
        <f>+C2302/'Dados Primários'!$D$31</f>
        <v>0.33333333333333331</v>
      </c>
      <c r="I2302" s="63">
        <v>127071498232.46127</v>
      </c>
      <c r="J2302" s="38">
        <f t="shared" si="36"/>
        <v>1629599.2075637213</v>
      </c>
    </row>
    <row r="2303" spans="3:10">
      <c r="C2303">
        <v>20</v>
      </c>
      <c r="E2303">
        <v>78.053364765855193</v>
      </c>
      <c r="G2303">
        <v>0.47780500842621787</v>
      </c>
      <c r="H2303">
        <f>+C2303/'Dados Primários'!$D$31</f>
        <v>0.39215686274509803</v>
      </c>
      <c r="I2303" s="63">
        <v>128670792976.70667</v>
      </c>
      <c r="J2303" s="38">
        <f t="shared" si="36"/>
        <v>1881837.5250608099</v>
      </c>
    </row>
    <row r="2304" spans="3:10">
      <c r="C2304">
        <v>20</v>
      </c>
      <c r="E2304">
        <v>82.901619728143146</v>
      </c>
      <c r="G2304">
        <v>0.46877661944310023</v>
      </c>
      <c r="H2304">
        <f>+C2304/'Dados Primários'!$D$31</f>
        <v>0.39215686274509803</v>
      </c>
      <c r="I2304" s="63">
        <v>128017559508.80124</v>
      </c>
      <c r="J2304" s="38">
        <f t="shared" si="36"/>
        <v>1951004.7282594778</v>
      </c>
    </row>
    <row r="2305" spans="3:10">
      <c r="C2305">
        <v>17</v>
      </c>
      <c r="E2305">
        <v>79.522770901919699</v>
      </c>
      <c r="G2305">
        <v>0.52864298018563682</v>
      </c>
      <c r="H2305">
        <f>+C2305/'Dados Primários'!$D$31</f>
        <v>0.33333333333333331</v>
      </c>
      <c r="I2305" s="63">
        <v>129122664422.31958</v>
      </c>
      <c r="J2305" s="38">
        <f t="shared" si="36"/>
        <v>1809402.5507664117</v>
      </c>
    </row>
    <row r="2306" spans="3:10">
      <c r="C2306">
        <v>17</v>
      </c>
      <c r="E2306">
        <v>83.210548564424059</v>
      </c>
      <c r="G2306">
        <v>0.50256797999728842</v>
      </c>
      <c r="H2306">
        <f>+C2306/'Dados Primários'!$D$31</f>
        <v>0.33333333333333331</v>
      </c>
      <c r="I2306" s="63">
        <v>132620945925.18217</v>
      </c>
      <c r="J2306" s="38">
        <f t="shared" si="36"/>
        <v>1848689.8918637873</v>
      </c>
    </row>
    <row r="2307" spans="3:10">
      <c r="C2307">
        <v>18</v>
      </c>
      <c r="E2307">
        <v>79.689722275216937</v>
      </c>
      <c r="G2307">
        <v>0.46003981442658226</v>
      </c>
      <c r="H2307">
        <f>+C2307/'Dados Primários'!$D$31</f>
        <v>0.35294117647058826</v>
      </c>
      <c r="I2307" s="63">
        <v>128238164536.76585</v>
      </c>
      <c r="J2307" s="38">
        <f t="shared" si="36"/>
        <v>1659271.1237482838</v>
      </c>
    </row>
    <row r="2308" spans="3:10">
      <c r="C2308">
        <v>18</v>
      </c>
      <c r="E2308">
        <v>81.162279571016455</v>
      </c>
      <c r="G2308">
        <v>0.4891610675673751</v>
      </c>
      <c r="H2308">
        <f>+C2308/'Dados Primários'!$D$31</f>
        <v>0.35294117647058826</v>
      </c>
      <c r="I2308" s="63">
        <v>146831369423.69461</v>
      </c>
      <c r="J2308" s="38">
        <f t="shared" si="36"/>
        <v>2057440.5676380817</v>
      </c>
    </row>
    <row r="2309" spans="3:10">
      <c r="C2309">
        <v>19</v>
      </c>
      <c r="E2309">
        <v>78.432750073463069</v>
      </c>
      <c r="G2309">
        <v>0.53006260487253898</v>
      </c>
      <c r="H2309">
        <f>+C2309/'Dados Primários'!$D$31</f>
        <v>0.37254901960784315</v>
      </c>
      <c r="I2309" s="63">
        <v>132825904035.39404</v>
      </c>
      <c r="J2309" s="38">
        <f t="shared" si="36"/>
        <v>2057267.7338461806</v>
      </c>
    </row>
    <row r="2310" spans="3:10">
      <c r="C2310">
        <v>17</v>
      </c>
      <c r="E2310">
        <v>83.230484693884137</v>
      </c>
      <c r="G2310">
        <v>0.46220009276280183</v>
      </c>
      <c r="H2310">
        <f>+C2310/'Dados Primários'!$D$31</f>
        <v>0.33333333333333331</v>
      </c>
      <c r="I2310" s="63">
        <v>122969122867.55122</v>
      </c>
      <c r="J2310" s="38">
        <f t="shared" si="36"/>
        <v>1576838.708707328</v>
      </c>
    </row>
    <row r="2311" spans="3:10">
      <c r="C2311">
        <v>19</v>
      </c>
      <c r="E2311">
        <v>78.756250110807017</v>
      </c>
      <c r="G2311">
        <v>0.49695906441051474</v>
      </c>
      <c r="H2311">
        <f>+C2311/'Dados Primários'!$D$31</f>
        <v>0.37254901960784315</v>
      </c>
      <c r="I2311" s="63">
        <v>150048034933.41806</v>
      </c>
      <c r="J2311" s="38">
        <f t="shared" si="36"/>
        <v>2187859.2680256898</v>
      </c>
    </row>
    <row r="2312" spans="3:10">
      <c r="C2312">
        <v>20</v>
      </c>
      <c r="E2312">
        <v>80.295612333480094</v>
      </c>
      <c r="G2312">
        <v>0.49099554752046037</v>
      </c>
      <c r="H2312">
        <f>+C2312/'Dados Primários'!$D$31</f>
        <v>0.39215686274509803</v>
      </c>
      <c r="I2312" s="63">
        <v>135323125957.19617</v>
      </c>
      <c r="J2312" s="38">
        <f t="shared" ref="J2312:J2375" si="37">+E2312*G2312*H2312*I2312/1000000</f>
        <v>2092190.420181572</v>
      </c>
    </row>
    <row r="2313" spans="3:10">
      <c r="C2313">
        <v>18</v>
      </c>
      <c r="E2313">
        <v>80.356488799842296</v>
      </c>
      <c r="G2313">
        <v>0.46216717637710608</v>
      </c>
      <c r="H2313">
        <f>+C2313/'Dados Primários'!$D$31</f>
        <v>0.35294117647058826</v>
      </c>
      <c r="I2313" s="63">
        <v>123777962596.05231</v>
      </c>
      <c r="J2313" s="38">
        <f t="shared" si="37"/>
        <v>1622429.0314165158</v>
      </c>
    </row>
    <row r="2314" spans="3:10">
      <c r="C2314">
        <v>16</v>
      </c>
      <c r="E2314">
        <v>79.507258949571877</v>
      </c>
      <c r="G2314">
        <v>0.54373337002179278</v>
      </c>
      <c r="H2314">
        <f>+C2314/'Dados Primários'!$D$31</f>
        <v>0.31372549019607843</v>
      </c>
      <c r="I2314" s="63">
        <v>124217351851.15475</v>
      </c>
      <c r="J2314" s="38">
        <f t="shared" si="37"/>
        <v>1684708.7889843401</v>
      </c>
    </row>
    <row r="2315" spans="3:10">
      <c r="C2315">
        <v>17</v>
      </c>
      <c r="E2315">
        <v>78.501165454509277</v>
      </c>
      <c r="G2315">
        <v>0.52674995627102905</v>
      </c>
      <c r="H2315">
        <f>+C2315/'Dados Primários'!$D$31</f>
        <v>0.33333333333333331</v>
      </c>
      <c r="I2315" s="63">
        <v>129032562357.85435</v>
      </c>
      <c r="J2315" s="38">
        <f t="shared" si="37"/>
        <v>1778519.698328445</v>
      </c>
    </row>
    <row r="2316" spans="3:10">
      <c r="C2316">
        <v>17</v>
      </c>
      <c r="E2316">
        <v>81.087793937459494</v>
      </c>
      <c r="G2316">
        <v>0.48651504718536281</v>
      </c>
      <c r="H2316">
        <f>+C2316/'Dados Primários'!$D$31</f>
        <v>0.33333333333333331</v>
      </c>
      <c r="I2316" s="63">
        <v>148275548458.22766</v>
      </c>
      <c r="J2316" s="38">
        <f t="shared" si="37"/>
        <v>1949844.8086478133</v>
      </c>
    </row>
    <row r="2317" spans="3:10">
      <c r="C2317">
        <v>19</v>
      </c>
      <c r="E2317">
        <v>82.552706881683648</v>
      </c>
      <c r="G2317">
        <v>0.45839804439265192</v>
      </c>
      <c r="H2317">
        <f>+C2317/'Dados Primários'!$D$31</f>
        <v>0.37254901960784315</v>
      </c>
      <c r="I2317" s="63">
        <v>135142937432.57547</v>
      </c>
      <c r="J2317" s="38">
        <f t="shared" si="37"/>
        <v>1905245.1014080832</v>
      </c>
    </row>
    <row r="2318" spans="3:10">
      <c r="C2318">
        <v>18</v>
      </c>
      <c r="E2318">
        <v>79.344560457088321</v>
      </c>
      <c r="G2318">
        <v>0.495932107300466</v>
      </c>
      <c r="H2318">
        <f>+C2318/'Dados Primários'!$D$31</f>
        <v>0.35294117647058826</v>
      </c>
      <c r="I2318" s="63">
        <v>125349429296.02667</v>
      </c>
      <c r="J2318" s="38">
        <f t="shared" si="37"/>
        <v>1740860.9142844025</v>
      </c>
    </row>
    <row r="2319" spans="3:10">
      <c r="C2319">
        <v>19</v>
      </c>
      <c r="E2319">
        <v>80.027602283296915</v>
      </c>
      <c r="G2319">
        <v>0.53092739893166696</v>
      </c>
      <c r="H2319">
        <f>+C2319/'Dados Primários'!$D$31</f>
        <v>0.37254901960784315</v>
      </c>
      <c r="I2319" s="63">
        <v>135858178320.27478</v>
      </c>
      <c r="J2319" s="38">
        <f t="shared" si="37"/>
        <v>2150523.3133260706</v>
      </c>
    </row>
    <row r="2320" spans="3:10">
      <c r="C2320">
        <v>19</v>
      </c>
      <c r="E2320">
        <v>79.911575371358339</v>
      </c>
      <c r="G2320">
        <v>0.496793844526072</v>
      </c>
      <c r="H2320">
        <f>+C2320/'Dados Primários'!$D$31</f>
        <v>0.37254901960784315</v>
      </c>
      <c r="I2320" s="63">
        <v>146403028858.08191</v>
      </c>
      <c r="J2320" s="38">
        <f t="shared" si="37"/>
        <v>2165306.5273889173</v>
      </c>
    </row>
    <row r="2321" spans="3:10">
      <c r="C2321">
        <v>19</v>
      </c>
      <c r="E2321">
        <v>81.84726641971956</v>
      </c>
      <c r="G2321">
        <v>0.51414494969143765</v>
      </c>
      <c r="H2321">
        <f>+C2321/'Dados Primários'!$D$31</f>
        <v>0.37254901960784315</v>
      </c>
      <c r="I2321" s="63">
        <v>133706017782.77477</v>
      </c>
      <c r="J2321" s="38">
        <f t="shared" si="37"/>
        <v>2096158.5673928598</v>
      </c>
    </row>
    <row r="2322" spans="3:10">
      <c r="C2322">
        <v>18</v>
      </c>
      <c r="E2322">
        <v>79.006716226696369</v>
      </c>
      <c r="G2322">
        <v>0.53416946399219778</v>
      </c>
      <c r="H2322">
        <f>+C2322/'Dados Primários'!$D$31</f>
        <v>0.35294117647058826</v>
      </c>
      <c r="I2322" s="63">
        <v>125040875095.42744</v>
      </c>
      <c r="J2322" s="38">
        <f t="shared" si="37"/>
        <v>1862504.8086938034</v>
      </c>
    </row>
    <row r="2323" spans="3:10">
      <c r="C2323">
        <v>18</v>
      </c>
      <c r="E2323">
        <v>81.879622085895207</v>
      </c>
      <c r="G2323">
        <v>0.48618131686755517</v>
      </c>
      <c r="H2323">
        <f>+C2323/'Dados Primários'!$D$31</f>
        <v>0.35294117647058826</v>
      </c>
      <c r="I2323" s="63">
        <v>139987728849.04767</v>
      </c>
      <c r="J2323" s="38">
        <f t="shared" si="37"/>
        <v>1966828.0427532352</v>
      </c>
    </row>
    <row r="2324" spans="3:10">
      <c r="C2324">
        <v>18</v>
      </c>
      <c r="E2324">
        <v>78.808397640850586</v>
      </c>
      <c r="G2324">
        <v>0.54939259299980137</v>
      </c>
      <c r="H2324">
        <f>+C2324/'Dados Primários'!$D$31</f>
        <v>0.35294117647058826</v>
      </c>
      <c r="I2324" s="63">
        <v>131758765944.16739</v>
      </c>
      <c r="J2324" s="38">
        <f t="shared" si="37"/>
        <v>2013432.8259454435</v>
      </c>
    </row>
    <row r="2325" spans="3:10">
      <c r="C2325">
        <v>19</v>
      </c>
      <c r="E2325">
        <v>76.739149775700241</v>
      </c>
      <c r="G2325">
        <v>0.54131054766071529</v>
      </c>
      <c r="H2325">
        <f>+C2325/'Dados Primários'!$D$31</f>
        <v>0.37254901960784315</v>
      </c>
      <c r="I2325" s="63">
        <v>127579223621.44069</v>
      </c>
      <c r="J2325" s="38">
        <f t="shared" si="37"/>
        <v>1974362.3130117161</v>
      </c>
    </row>
    <row r="2326" spans="3:10">
      <c r="C2326">
        <v>18</v>
      </c>
      <c r="E2326">
        <v>82.890280194063806</v>
      </c>
      <c r="G2326">
        <v>0.5063745336403952</v>
      </c>
      <c r="H2326">
        <f>+C2326/'Dados Primários'!$D$31</f>
        <v>0.35294117647058826</v>
      </c>
      <c r="I2326" s="63">
        <v>142011405553.67404</v>
      </c>
      <c r="J2326" s="38">
        <f t="shared" si="37"/>
        <v>2103783.3748202496</v>
      </c>
    </row>
    <row r="2327" spans="3:10">
      <c r="C2327">
        <v>18</v>
      </c>
      <c r="E2327">
        <v>80.939221630310271</v>
      </c>
      <c r="G2327">
        <v>0.53678689412157377</v>
      </c>
      <c r="H2327">
        <f>+C2327/'Dados Primários'!$D$31</f>
        <v>0.35294117647058826</v>
      </c>
      <c r="I2327" s="63">
        <v>123693140599.73375</v>
      </c>
      <c r="J2327" s="38">
        <f t="shared" si="37"/>
        <v>1896744.6724919335</v>
      </c>
    </row>
    <row r="2328" spans="3:10">
      <c r="C2328">
        <v>19</v>
      </c>
      <c r="E2328">
        <v>81.497940624830278</v>
      </c>
      <c r="G2328">
        <v>0.47732950128956209</v>
      </c>
      <c r="H2328">
        <f>+C2328/'Dados Primários'!$D$31</f>
        <v>0.37254901960784315</v>
      </c>
      <c r="I2328" s="63">
        <v>138614059725.13092</v>
      </c>
      <c r="J2328" s="38">
        <f t="shared" si="37"/>
        <v>2008887.5143984847</v>
      </c>
    </row>
    <row r="2329" spans="3:10">
      <c r="C2329">
        <v>18</v>
      </c>
      <c r="E2329">
        <v>79.888081522606356</v>
      </c>
      <c r="G2329">
        <v>0.47692817367004614</v>
      </c>
      <c r="H2329">
        <f>+C2329/'Dados Primários'!$D$31</f>
        <v>0.35294117647058826</v>
      </c>
      <c r="I2329" s="63">
        <v>144501800275.64142</v>
      </c>
      <c r="J2329" s="38">
        <f t="shared" si="37"/>
        <v>1943168.9267171728</v>
      </c>
    </row>
    <row r="2330" spans="3:10">
      <c r="C2330">
        <v>19</v>
      </c>
      <c r="E2330">
        <v>78.986150444944457</v>
      </c>
      <c r="G2330">
        <v>0.53181487246501025</v>
      </c>
      <c r="H2330">
        <f>+C2330/'Dados Primários'!$D$31</f>
        <v>0.37254901960784315</v>
      </c>
      <c r="I2330" s="63">
        <v>129757232705.01813</v>
      </c>
      <c r="J2330" s="38">
        <f t="shared" si="37"/>
        <v>2030609.558958539</v>
      </c>
    </row>
    <row r="2331" spans="3:10">
      <c r="C2331">
        <v>18</v>
      </c>
      <c r="E2331">
        <v>80.230528181526125</v>
      </c>
      <c r="G2331">
        <v>0.51256151942655515</v>
      </c>
      <c r="H2331">
        <f>+C2331/'Dados Primários'!$D$31</f>
        <v>0.35294117647058826</v>
      </c>
      <c r="I2331" s="63">
        <v>147810073239.64038</v>
      </c>
      <c r="J2331" s="38">
        <f t="shared" si="37"/>
        <v>2145319.651015637</v>
      </c>
    </row>
    <row r="2332" spans="3:10">
      <c r="C2332">
        <v>18</v>
      </c>
      <c r="E2332">
        <v>82.487146909575515</v>
      </c>
      <c r="G2332">
        <v>0.5214570021123891</v>
      </c>
      <c r="H2332">
        <f>+C2332/'Dados Primários'!$D$31</f>
        <v>0.35294117647058826</v>
      </c>
      <c r="I2332" s="63">
        <v>141900938635.64587</v>
      </c>
      <c r="J2332" s="38">
        <f t="shared" si="37"/>
        <v>2154231.5549255982</v>
      </c>
    </row>
    <row r="2333" spans="3:10">
      <c r="C2333">
        <v>19</v>
      </c>
      <c r="E2333">
        <v>81.478109235632289</v>
      </c>
      <c r="G2333">
        <v>0.52783450292322531</v>
      </c>
      <c r="H2333">
        <f>+C2333/'Dados Primários'!$D$31</f>
        <v>0.37254901960784315</v>
      </c>
      <c r="I2333" s="63">
        <v>127075649300.15973</v>
      </c>
      <c r="J2333" s="38">
        <f t="shared" si="37"/>
        <v>2036031.4394699417</v>
      </c>
    </row>
    <row r="2334" spans="3:10">
      <c r="C2334">
        <v>17</v>
      </c>
      <c r="E2334">
        <v>82.581923271800349</v>
      </c>
      <c r="G2334">
        <v>0.51449063064739609</v>
      </c>
      <c r="H2334">
        <f>+C2334/'Dados Primários'!$D$31</f>
        <v>0.33333333333333331</v>
      </c>
      <c r="I2334" s="63">
        <v>138437787784.46735</v>
      </c>
      <c r="J2334" s="38">
        <f t="shared" si="37"/>
        <v>1960630.9739255498</v>
      </c>
    </row>
    <row r="2335" spans="3:10">
      <c r="C2335">
        <v>20</v>
      </c>
      <c r="E2335">
        <v>82.384429148577354</v>
      </c>
      <c r="G2335">
        <v>0.54402929078509532</v>
      </c>
      <c r="H2335">
        <f>+C2335/'Dados Primários'!$D$31</f>
        <v>0.39215686274509803</v>
      </c>
      <c r="I2335" s="63">
        <v>151899293542.79269</v>
      </c>
      <c r="J2335" s="38">
        <f t="shared" si="37"/>
        <v>2669826.2164679123</v>
      </c>
    </row>
    <row r="2336" spans="3:10">
      <c r="C2336">
        <v>16</v>
      </c>
      <c r="E2336">
        <v>83.100700139580624</v>
      </c>
      <c r="G2336">
        <v>0.50029022509711341</v>
      </c>
      <c r="H2336">
        <f>+C2336/'Dados Primários'!$D$31</f>
        <v>0.31372549019607843</v>
      </c>
      <c r="I2336" s="63">
        <v>139426573716.76834</v>
      </c>
      <c r="J2336" s="38">
        <f t="shared" si="37"/>
        <v>1818536.6664620908</v>
      </c>
    </row>
    <row r="2337" spans="3:10">
      <c r="C2337">
        <v>18</v>
      </c>
      <c r="E2337">
        <v>81.467245931489046</v>
      </c>
      <c r="G2337">
        <v>0.47781320718480891</v>
      </c>
      <c r="H2337">
        <f>+C2337/'Dados Primários'!$D$31</f>
        <v>0.35294117647058826</v>
      </c>
      <c r="I2337" s="63">
        <v>150424457725.33511</v>
      </c>
      <c r="J2337" s="38">
        <f t="shared" si="37"/>
        <v>2066626.3778043108</v>
      </c>
    </row>
    <row r="2338" spans="3:10">
      <c r="C2338">
        <v>19</v>
      </c>
      <c r="E2338">
        <v>76.002370536328471</v>
      </c>
      <c r="G2338">
        <v>0.50657315508302914</v>
      </c>
      <c r="H2338">
        <f>+C2338/'Dados Primários'!$D$31</f>
        <v>0.37254901960784315</v>
      </c>
      <c r="I2338" s="63">
        <v>131860989707.45737</v>
      </c>
      <c r="J2338" s="38">
        <f t="shared" si="37"/>
        <v>1891337.6399617661</v>
      </c>
    </row>
    <row r="2339" spans="3:10">
      <c r="C2339">
        <v>19</v>
      </c>
      <c r="E2339">
        <v>83.841604072526849</v>
      </c>
      <c r="G2339">
        <v>0.47501748047071396</v>
      </c>
      <c r="H2339">
        <f>+C2339/'Dados Primários'!$D$31</f>
        <v>0.37254901960784315</v>
      </c>
      <c r="I2339" s="63">
        <v>135654013235.89218</v>
      </c>
      <c r="J2339" s="38">
        <f t="shared" si="37"/>
        <v>2012728.7121730822</v>
      </c>
    </row>
    <row r="2340" spans="3:10">
      <c r="C2340">
        <v>20</v>
      </c>
      <c r="E2340">
        <v>77.839646958671352</v>
      </c>
      <c r="G2340">
        <v>0.51879427128880951</v>
      </c>
      <c r="H2340">
        <f>+C2340/'Dados Primários'!$D$31</f>
        <v>0.39215686274509803</v>
      </c>
      <c r="I2340" s="63">
        <v>135000455639.79095</v>
      </c>
      <c r="J2340" s="38">
        <f t="shared" si="37"/>
        <v>2137918.1938703684</v>
      </c>
    </row>
    <row r="2341" spans="3:10">
      <c r="C2341">
        <v>19</v>
      </c>
      <c r="E2341">
        <v>82.946434389309232</v>
      </c>
      <c r="G2341">
        <v>0.47531755102114642</v>
      </c>
      <c r="H2341">
        <f>+C2341/'Dados Primários'!$D$31</f>
        <v>0.37254901960784315</v>
      </c>
      <c r="I2341" s="63">
        <v>130657937966.59351</v>
      </c>
      <c r="J2341" s="38">
        <f t="shared" si="37"/>
        <v>1919114.1049347273</v>
      </c>
    </row>
    <row r="2342" spans="3:10">
      <c r="C2342">
        <v>17</v>
      </c>
      <c r="E2342">
        <v>80.722781120204729</v>
      </c>
      <c r="G2342">
        <v>0.4620800124071911</v>
      </c>
      <c r="H2342">
        <f>+C2342/'Dados Primários'!$D$31</f>
        <v>0.33333333333333331</v>
      </c>
      <c r="I2342" s="63">
        <v>135963404537.16153</v>
      </c>
      <c r="J2342" s="38">
        <f t="shared" si="37"/>
        <v>1690495.7195358414</v>
      </c>
    </row>
    <row r="2343" spans="3:10">
      <c r="C2343">
        <v>19</v>
      </c>
      <c r="E2343">
        <v>83.782287280905194</v>
      </c>
      <c r="G2343">
        <v>0.4787685276608768</v>
      </c>
      <c r="H2343">
        <f>+C2343/'Dados Primários'!$D$31</f>
        <v>0.37254901960784315</v>
      </c>
      <c r="I2343" s="63">
        <v>144940056073.91711</v>
      </c>
      <c r="J2343" s="38">
        <f t="shared" si="37"/>
        <v>2165956.1312795328</v>
      </c>
    </row>
    <row r="2344" spans="3:10">
      <c r="C2344">
        <v>19</v>
      </c>
      <c r="E2344">
        <v>80.902330173599694</v>
      </c>
      <c r="G2344">
        <v>0.46264439635567572</v>
      </c>
      <c r="H2344">
        <f>+C2344/'Dados Primários'!$D$31</f>
        <v>0.37254901960784315</v>
      </c>
      <c r="I2344" s="63">
        <v>145522434324.73505</v>
      </c>
      <c r="J2344" s="38">
        <f t="shared" si="37"/>
        <v>2029185.324145538</v>
      </c>
    </row>
    <row r="2345" spans="3:10">
      <c r="C2345">
        <v>17</v>
      </c>
      <c r="E2345">
        <v>77.463227689947573</v>
      </c>
      <c r="G2345">
        <v>0.46436954984179213</v>
      </c>
      <c r="H2345">
        <f>+C2345/'Dados Primários'!$D$31</f>
        <v>0.33333333333333331</v>
      </c>
      <c r="I2345" s="63">
        <v>123553695821.92679</v>
      </c>
      <c r="J2345" s="38">
        <f t="shared" si="37"/>
        <v>1481473.2326352769</v>
      </c>
    </row>
    <row r="2346" spans="3:10">
      <c r="C2346">
        <v>15</v>
      </c>
      <c r="E2346">
        <v>76.467784948864846</v>
      </c>
      <c r="G2346">
        <v>0.45902419100004443</v>
      </c>
      <c r="H2346">
        <f>+C2346/'Dados Primários'!$D$31</f>
        <v>0.29411764705882354</v>
      </c>
      <c r="I2346" s="63">
        <v>134965679123.51605</v>
      </c>
      <c r="J2346" s="38">
        <f t="shared" si="37"/>
        <v>1393344.5116501329</v>
      </c>
    </row>
    <row r="2347" spans="3:10">
      <c r="C2347">
        <v>17</v>
      </c>
      <c r="E2347">
        <v>82.061635571560657</v>
      </c>
      <c r="G2347">
        <v>0.51957813774681572</v>
      </c>
      <c r="H2347">
        <f>+C2347/'Dados Primários'!$D$31</f>
        <v>0.33333333333333331</v>
      </c>
      <c r="I2347" s="63">
        <v>146169028934.17004</v>
      </c>
      <c r="J2347" s="38">
        <f t="shared" si="37"/>
        <v>2077424.0003659395</v>
      </c>
    </row>
    <row r="2348" spans="3:10">
      <c r="C2348">
        <v>17</v>
      </c>
      <c r="E2348">
        <v>81.909051219890387</v>
      </c>
      <c r="G2348">
        <v>0.54976111073035805</v>
      </c>
      <c r="H2348">
        <f>+C2348/'Dados Primários'!$D$31</f>
        <v>0.33333333333333331</v>
      </c>
      <c r="I2348" s="63">
        <v>130869296595.85901</v>
      </c>
      <c r="J2348" s="38">
        <f t="shared" si="37"/>
        <v>1964366.0700166873</v>
      </c>
    </row>
    <row r="2349" spans="3:10">
      <c r="C2349">
        <v>20</v>
      </c>
      <c r="E2349">
        <v>77.423852697677845</v>
      </c>
      <c r="G2349">
        <v>0.53498804512665987</v>
      </c>
      <c r="H2349">
        <f>+C2349/'Dados Primários'!$D$31</f>
        <v>0.39215686274509803</v>
      </c>
      <c r="I2349" s="63">
        <v>148267886602.44452</v>
      </c>
      <c r="J2349" s="38">
        <f t="shared" si="37"/>
        <v>2408384.217981765</v>
      </c>
    </row>
    <row r="2350" spans="3:10">
      <c r="C2350">
        <v>16</v>
      </c>
      <c r="E2350">
        <v>78.692289871486039</v>
      </c>
      <c r="G2350">
        <v>0.54407444377153857</v>
      </c>
      <c r="H2350">
        <f>+C2350/'Dados Primários'!$D$31</f>
        <v>0.31372549019607843</v>
      </c>
      <c r="I2350" s="63">
        <v>126370127285.0717</v>
      </c>
      <c r="J2350" s="38">
        <f t="shared" si="37"/>
        <v>1697402.116147879</v>
      </c>
    </row>
    <row r="2351" spans="3:10">
      <c r="C2351">
        <v>18</v>
      </c>
      <c r="E2351">
        <v>77.315870065854796</v>
      </c>
      <c r="G2351">
        <v>0.4591764682480956</v>
      </c>
      <c r="H2351">
        <f>+C2351/'Dados Primários'!$D$31</f>
        <v>0.35294117647058826</v>
      </c>
      <c r="I2351" s="63">
        <v>130729280200.19516</v>
      </c>
      <c r="J2351" s="38">
        <f t="shared" si="37"/>
        <v>1638036.1040530417</v>
      </c>
    </row>
    <row r="2352" spans="3:10">
      <c r="C2352">
        <v>16</v>
      </c>
      <c r="E2352">
        <v>79.828196821654302</v>
      </c>
      <c r="G2352">
        <v>0.47890184574243699</v>
      </c>
      <c r="H2352">
        <f>+C2352/'Dados Primários'!$D$31</f>
        <v>0.31372549019607843</v>
      </c>
      <c r="I2352" s="63">
        <v>135012324680.11432</v>
      </c>
      <c r="J2352" s="38">
        <f t="shared" si="37"/>
        <v>1619295.2875146135</v>
      </c>
    </row>
    <row r="2353" spans="3:10">
      <c r="C2353">
        <v>18</v>
      </c>
      <c r="E2353">
        <v>80.503981543939545</v>
      </c>
      <c r="G2353">
        <v>0.50332139313841306</v>
      </c>
      <c r="H2353">
        <f>+C2353/'Dados Primários'!$D$31</f>
        <v>0.35294117647058826</v>
      </c>
      <c r="I2353" s="63">
        <v>150140898681.31134</v>
      </c>
      <c r="J2353" s="38">
        <f t="shared" si="37"/>
        <v>2147158.4287937451</v>
      </c>
    </row>
    <row r="2354" spans="3:10">
      <c r="C2354">
        <v>18</v>
      </c>
      <c r="E2354">
        <v>78.417808992051434</v>
      </c>
      <c r="G2354">
        <v>0.52265447730787773</v>
      </c>
      <c r="H2354">
        <f>+C2354/'Dados Primários'!$D$31</f>
        <v>0.35294117647058826</v>
      </c>
      <c r="I2354" s="63">
        <v>136084136799.94835</v>
      </c>
      <c r="J2354" s="38">
        <f t="shared" si="37"/>
        <v>1968517.1865765813</v>
      </c>
    </row>
    <row r="2355" spans="3:10">
      <c r="C2355">
        <v>17</v>
      </c>
      <c r="E2355">
        <v>80.115729408392554</v>
      </c>
      <c r="G2355">
        <v>0.45380011350093413</v>
      </c>
      <c r="H2355">
        <f>+C2355/'Dados Primários'!$D$31</f>
        <v>0.33333333333333331</v>
      </c>
      <c r="I2355" s="63">
        <v>134087196731.98051</v>
      </c>
      <c r="J2355" s="38">
        <f t="shared" si="37"/>
        <v>1624981.6005267173</v>
      </c>
    </row>
    <row r="2356" spans="3:10">
      <c r="C2356">
        <v>20</v>
      </c>
      <c r="E2356">
        <v>81.064166853699916</v>
      </c>
      <c r="G2356">
        <v>0.51850761020020941</v>
      </c>
      <c r="H2356">
        <f>+C2356/'Dados Primários'!$D$31</f>
        <v>0.39215686274509803</v>
      </c>
      <c r="I2356" s="63">
        <v>141515474396.53217</v>
      </c>
      <c r="J2356" s="38">
        <f t="shared" si="37"/>
        <v>2332640.4889875087</v>
      </c>
    </row>
    <row r="2357" spans="3:10">
      <c r="C2357">
        <v>16</v>
      </c>
      <c r="E2357">
        <v>77.452310134401685</v>
      </c>
      <c r="G2357">
        <v>0.45740463491874034</v>
      </c>
      <c r="H2357">
        <f>+C2357/'Dados Primários'!$D$31</f>
        <v>0.31372549019607843</v>
      </c>
      <c r="I2357" s="63">
        <v>128578182515.95747</v>
      </c>
      <c r="J2357" s="38">
        <f t="shared" si="37"/>
        <v>1429065.1420810178</v>
      </c>
    </row>
    <row r="2358" spans="3:10">
      <c r="C2358">
        <v>17</v>
      </c>
      <c r="E2358">
        <v>76.976428889192846</v>
      </c>
      <c r="G2358">
        <v>0.49969907926847185</v>
      </c>
      <c r="H2358">
        <f>+C2358/'Dados Primários'!$D$31</f>
        <v>0.33333333333333331</v>
      </c>
      <c r="I2358" s="63">
        <v>131513545697.32843</v>
      </c>
      <c r="J2358" s="38">
        <f t="shared" si="37"/>
        <v>1686225.0650884244</v>
      </c>
    </row>
    <row r="2359" spans="3:10">
      <c r="C2359">
        <v>18</v>
      </c>
      <c r="E2359">
        <v>78.840340664070254</v>
      </c>
      <c r="G2359">
        <v>0.54242526520622214</v>
      </c>
      <c r="H2359">
        <f>+C2359/'Dados Primários'!$D$31</f>
        <v>0.35294117647058826</v>
      </c>
      <c r="I2359" s="63">
        <v>146162534998.80551</v>
      </c>
      <c r="J2359" s="38">
        <f t="shared" si="37"/>
        <v>2206108.1439918824</v>
      </c>
    </row>
    <row r="2360" spans="3:10">
      <c r="C2360">
        <v>18</v>
      </c>
      <c r="E2360">
        <v>77.605541028830004</v>
      </c>
      <c r="G2360">
        <v>0.54143232097450289</v>
      </c>
      <c r="H2360">
        <f>+C2360/'Dados Primários'!$D$31</f>
        <v>0.35294117647058826</v>
      </c>
      <c r="I2360" s="63">
        <v>141725724924.22803</v>
      </c>
      <c r="J2360" s="38">
        <f t="shared" si="37"/>
        <v>2101783.240086765</v>
      </c>
    </row>
    <row r="2361" spans="3:10">
      <c r="C2361">
        <v>18</v>
      </c>
      <c r="E2361">
        <v>76.328071545962274</v>
      </c>
      <c r="G2361">
        <v>0.45301861846960084</v>
      </c>
      <c r="H2361">
        <f>+C2361/'Dados Primários'!$D$31</f>
        <v>0.35294117647058826</v>
      </c>
      <c r="I2361" s="63">
        <v>122258801500.4335</v>
      </c>
      <c r="J2361" s="38">
        <f t="shared" si="37"/>
        <v>1492048.0326004499</v>
      </c>
    </row>
    <row r="2362" spans="3:10">
      <c r="C2362">
        <v>17</v>
      </c>
      <c r="E2362">
        <v>77.898472987999426</v>
      </c>
      <c r="G2362">
        <v>0.48392061858154867</v>
      </c>
      <c r="H2362">
        <f>+C2362/'Dados Primários'!$D$31</f>
        <v>0.33333333333333331</v>
      </c>
      <c r="I2362" s="63">
        <v>151676817785.79803</v>
      </c>
      <c r="J2362" s="38">
        <f t="shared" si="37"/>
        <v>1905904.0146965324</v>
      </c>
    </row>
    <row r="2363" spans="3:10">
      <c r="C2363">
        <v>20</v>
      </c>
      <c r="E2363">
        <v>79.635509306395193</v>
      </c>
      <c r="G2363">
        <v>0.45383650008767684</v>
      </c>
      <c r="H2363">
        <f>+C2363/'Dados Primários'!$D$31</f>
        <v>0.39215686274509803</v>
      </c>
      <c r="I2363" s="63">
        <v>150276525907.34723</v>
      </c>
      <c r="J2363" s="38">
        <f t="shared" si="37"/>
        <v>2129889.8765709763</v>
      </c>
    </row>
    <row r="2364" spans="3:10">
      <c r="C2364">
        <v>16</v>
      </c>
      <c r="E2364">
        <v>82.004912584091031</v>
      </c>
      <c r="G2364">
        <v>0.53005697358402282</v>
      </c>
      <c r="H2364">
        <f>+C2364/'Dados Primários'!$D$31</f>
        <v>0.31372549019607843</v>
      </c>
      <c r="I2364" s="63">
        <v>135570924784.78836</v>
      </c>
      <c r="J2364" s="38">
        <f t="shared" si="37"/>
        <v>1848752.5571211309</v>
      </c>
    </row>
    <row r="2365" spans="3:10">
      <c r="C2365">
        <v>17</v>
      </c>
      <c r="E2365">
        <v>80.565800817946808</v>
      </c>
      <c r="G2365">
        <v>0.467555026671642</v>
      </c>
      <c r="H2365">
        <f>+C2365/'Dados Primários'!$D$31</f>
        <v>0.33333333333333331</v>
      </c>
      <c r="I2365" s="63">
        <v>148532857937.98642</v>
      </c>
      <c r="J2365" s="38">
        <f t="shared" si="37"/>
        <v>1865025.3595589907</v>
      </c>
    </row>
    <row r="2366" spans="3:10">
      <c r="C2366">
        <v>19</v>
      </c>
      <c r="E2366">
        <v>77.414347232046694</v>
      </c>
      <c r="G2366">
        <v>0.49733327028683078</v>
      </c>
      <c r="H2366">
        <f>+C2366/'Dados Primários'!$D$31</f>
        <v>0.37254901960784315</v>
      </c>
      <c r="I2366" s="63">
        <v>139743363737.94049</v>
      </c>
      <c r="J2366" s="38">
        <f t="shared" si="37"/>
        <v>2004396.2760527041</v>
      </c>
    </row>
    <row r="2367" spans="3:10">
      <c r="C2367">
        <v>17</v>
      </c>
      <c r="E2367">
        <v>78.933929008866627</v>
      </c>
      <c r="G2367">
        <v>0.48027371076414072</v>
      </c>
      <c r="H2367">
        <f>+C2367/'Dados Primários'!$D$31</f>
        <v>0.33333333333333331</v>
      </c>
      <c r="I2367" s="63">
        <v>134714343565.84882</v>
      </c>
      <c r="J2367" s="38">
        <f t="shared" si="37"/>
        <v>1702335.3598028915</v>
      </c>
    </row>
    <row r="2368" spans="3:10">
      <c r="C2368">
        <v>18</v>
      </c>
      <c r="E2368">
        <v>82.544852021404012</v>
      </c>
      <c r="G2368">
        <v>0.46025681291253157</v>
      </c>
      <c r="H2368">
        <f>+C2368/'Dados Primários'!$D$31</f>
        <v>0.35294117647058826</v>
      </c>
      <c r="I2368" s="63">
        <v>151972311221.05023</v>
      </c>
      <c r="J2368" s="38">
        <f t="shared" si="37"/>
        <v>2037778.6908305706</v>
      </c>
    </row>
    <row r="2369" spans="3:10">
      <c r="C2369">
        <v>19</v>
      </c>
      <c r="E2369">
        <v>83.32792373715337</v>
      </c>
      <c r="G2369">
        <v>0.53625462091819132</v>
      </c>
      <c r="H2369">
        <f>+C2369/'Dados Primários'!$D$31</f>
        <v>0.37254901960784315</v>
      </c>
      <c r="I2369" s="63">
        <v>136634692191.44186</v>
      </c>
      <c r="J2369" s="38">
        <f t="shared" si="37"/>
        <v>2274605.1383888642</v>
      </c>
    </row>
    <row r="2370" spans="3:10">
      <c r="C2370">
        <v>19</v>
      </c>
      <c r="E2370">
        <v>76.414250336780327</v>
      </c>
      <c r="G2370">
        <v>0.53141377204163642</v>
      </c>
      <c r="H2370">
        <f>+C2370/'Dados Primários'!$D$31</f>
        <v>0.37254901960784315</v>
      </c>
      <c r="I2370" s="63">
        <v>147271661563.43729</v>
      </c>
      <c r="J2370" s="38">
        <f t="shared" si="37"/>
        <v>2227972.2315939474</v>
      </c>
    </row>
    <row r="2371" spans="3:10">
      <c r="C2371">
        <v>19</v>
      </c>
      <c r="E2371">
        <v>78.305410266996091</v>
      </c>
      <c r="G2371">
        <v>0.47126670378319302</v>
      </c>
      <c r="H2371">
        <f>+C2371/'Dados Primários'!$D$31</f>
        <v>0.37254901960784315</v>
      </c>
      <c r="I2371" s="63">
        <v>122815896690.27174</v>
      </c>
      <c r="J2371" s="38">
        <f t="shared" si="37"/>
        <v>1688482.3855298415</v>
      </c>
    </row>
    <row r="2372" spans="3:10">
      <c r="C2372">
        <v>15</v>
      </c>
      <c r="E2372">
        <v>79.030357403229161</v>
      </c>
      <c r="G2372">
        <v>0.4794904841247436</v>
      </c>
      <c r="H2372">
        <f>+C2372/'Dados Primários'!$D$31</f>
        <v>0.29411764705882354</v>
      </c>
      <c r="I2372" s="63">
        <v>124775673397.2466</v>
      </c>
      <c r="J2372" s="38">
        <f t="shared" si="37"/>
        <v>1390672.747330521</v>
      </c>
    </row>
    <row r="2373" spans="3:10">
      <c r="C2373">
        <v>18</v>
      </c>
      <c r="E2373">
        <v>79.216876072444435</v>
      </c>
      <c r="G2373">
        <v>0.4965666845657708</v>
      </c>
      <c r="H2373">
        <f>+C2373/'Dados Primários'!$D$31</f>
        <v>0.35294117647058826</v>
      </c>
      <c r="I2373" s="63">
        <v>122742787523.54103</v>
      </c>
      <c r="J2373" s="38">
        <f t="shared" si="37"/>
        <v>1704094.2132042805</v>
      </c>
    </row>
    <row r="2374" spans="3:10">
      <c r="C2374">
        <v>16</v>
      </c>
      <c r="E2374">
        <v>78.036149573529215</v>
      </c>
      <c r="G2374">
        <v>0.49626749690913946</v>
      </c>
      <c r="H2374">
        <f>+C2374/'Dados Primários'!$D$31</f>
        <v>0.31372549019607843</v>
      </c>
      <c r="I2374" s="63">
        <v>126029908154.17371</v>
      </c>
      <c r="J2374" s="38">
        <f t="shared" si="37"/>
        <v>1531211.1777319999</v>
      </c>
    </row>
    <row r="2375" spans="3:10">
      <c r="C2375">
        <v>20</v>
      </c>
      <c r="E2375">
        <v>81.565882305412501</v>
      </c>
      <c r="G2375">
        <v>0.4678205519066288</v>
      </c>
      <c r="H2375">
        <f>+C2375/'Dados Primários'!$D$31</f>
        <v>0.39215686274509803</v>
      </c>
      <c r="I2375" s="63">
        <v>142666347197.56726</v>
      </c>
      <c r="J2375" s="38">
        <f t="shared" si="37"/>
        <v>2134858.9999746941</v>
      </c>
    </row>
    <row r="2376" spans="3:10">
      <c r="C2376">
        <v>17</v>
      </c>
      <c r="E2376">
        <v>77.783907067861364</v>
      </c>
      <c r="G2376">
        <v>0.46001589471009369</v>
      </c>
      <c r="H2376">
        <f>+C2376/'Dados Primários'!$D$31</f>
        <v>0.33333333333333331</v>
      </c>
      <c r="I2376" s="63">
        <v>151297349513.18118</v>
      </c>
      <c r="J2376" s="38">
        <f t="shared" ref="J2376:J2439" si="38">+E2376*G2376*H2376*I2376/1000000</f>
        <v>1804565.5283290211</v>
      </c>
    </row>
    <row r="2377" spans="3:10">
      <c r="C2377">
        <v>18</v>
      </c>
      <c r="E2377">
        <v>82.126089545956859</v>
      </c>
      <c r="G2377">
        <v>0.48714239254460784</v>
      </c>
      <c r="H2377">
        <f>+C2377/'Dados Primários'!$D$31</f>
        <v>0.35294117647058826</v>
      </c>
      <c r="I2377" s="63">
        <v>132553268036.13141</v>
      </c>
      <c r="J2377" s="38">
        <f t="shared" si="38"/>
        <v>1871672.4059089348</v>
      </c>
    </row>
    <row r="2378" spans="3:10">
      <c r="C2378">
        <v>18</v>
      </c>
      <c r="E2378">
        <v>77.186998896853538</v>
      </c>
      <c r="G2378">
        <v>0.50219149722354095</v>
      </c>
      <c r="H2378">
        <f>+C2378/'Dados Primários'!$D$31</f>
        <v>0.35294117647058826</v>
      </c>
      <c r="I2378" s="63">
        <v>130775883260.54434</v>
      </c>
      <c r="J2378" s="38">
        <f t="shared" si="38"/>
        <v>1789136.6065693791</v>
      </c>
    </row>
    <row r="2379" spans="3:10">
      <c r="C2379">
        <v>18</v>
      </c>
      <c r="E2379">
        <v>81.890459417314489</v>
      </c>
      <c r="G2379">
        <v>0.53249383605201439</v>
      </c>
      <c r="H2379">
        <f>+C2379/'Dados Primários'!$D$31</f>
        <v>0.35294117647058826</v>
      </c>
      <c r="I2379" s="63">
        <v>138269959968.64044</v>
      </c>
      <c r="J2379" s="38">
        <f t="shared" si="38"/>
        <v>2128031.5309853102</v>
      </c>
    </row>
    <row r="2380" spans="3:10">
      <c r="C2380">
        <v>16</v>
      </c>
      <c r="E2380">
        <v>76.951426804508742</v>
      </c>
      <c r="G2380">
        <v>0.52390252620629152</v>
      </c>
      <c r="H2380">
        <f>+C2380/'Dados Primários'!$D$31</f>
        <v>0.31372549019607843</v>
      </c>
      <c r="I2380" s="63">
        <v>151217192940.04944</v>
      </c>
      <c r="J2380" s="38">
        <f t="shared" si="38"/>
        <v>1912573.5608380178</v>
      </c>
    </row>
    <row r="2381" spans="3:10">
      <c r="C2381">
        <v>19</v>
      </c>
      <c r="E2381">
        <v>82.630303378510433</v>
      </c>
      <c r="G2381">
        <v>0.52975794914167285</v>
      </c>
      <c r="H2381">
        <f>+C2381/'Dados Primários'!$D$31</f>
        <v>0.37254901960784315</v>
      </c>
      <c r="I2381" s="63">
        <v>135361743410.75203</v>
      </c>
      <c r="J2381" s="38">
        <f t="shared" si="38"/>
        <v>2207477.0317331483</v>
      </c>
    </row>
    <row r="2382" spans="3:10">
      <c r="C2382">
        <v>19</v>
      </c>
      <c r="E2382">
        <v>79.508882624799796</v>
      </c>
      <c r="G2382">
        <v>0.5418512240945601</v>
      </c>
      <c r="H2382">
        <f>+C2382/'Dados Primários'!$D$31</f>
        <v>0.37254901960784315</v>
      </c>
      <c r="I2382" s="63">
        <v>142821504509.45901</v>
      </c>
      <c r="J2382" s="38">
        <f t="shared" si="38"/>
        <v>2292306.7726700855</v>
      </c>
    </row>
    <row r="2383" spans="3:10">
      <c r="C2383">
        <v>17</v>
      </c>
      <c r="E2383">
        <v>81.790275010182654</v>
      </c>
      <c r="G2383">
        <v>0.49352335727006358</v>
      </c>
      <c r="H2383">
        <f>+C2383/'Dados Primários'!$D$31</f>
        <v>0.33333333333333331</v>
      </c>
      <c r="I2383" s="63">
        <v>149026290477.73138</v>
      </c>
      <c r="J2383" s="38">
        <f t="shared" si="38"/>
        <v>2005169.1606956802</v>
      </c>
    </row>
    <row r="2384" spans="3:10">
      <c r="C2384">
        <v>17</v>
      </c>
      <c r="E2384">
        <v>81.152096139803575</v>
      </c>
      <c r="G2384">
        <v>0.54706563795780094</v>
      </c>
      <c r="H2384">
        <f>+C2384/'Dados Primários'!$D$31</f>
        <v>0.33333333333333331</v>
      </c>
      <c r="I2384" s="63">
        <v>122864059231.64639</v>
      </c>
      <c r="J2384" s="38">
        <f t="shared" si="38"/>
        <v>1818204.7325858562</v>
      </c>
    </row>
    <row r="2385" spans="3:10">
      <c r="C2385">
        <v>18</v>
      </c>
      <c r="E2385">
        <v>83.279821678660724</v>
      </c>
      <c r="G2385">
        <v>0.53217715676043986</v>
      </c>
      <c r="H2385">
        <f>+C2385/'Dados Primários'!$D$31</f>
        <v>0.35294117647058826</v>
      </c>
      <c r="I2385" s="63">
        <v>124243506280.81873</v>
      </c>
      <c r="J2385" s="38">
        <f t="shared" si="38"/>
        <v>1943444.056363323</v>
      </c>
    </row>
    <row r="2386" spans="3:10">
      <c r="C2386">
        <v>18</v>
      </c>
      <c r="E2386">
        <v>83.962953250837955</v>
      </c>
      <c r="G2386">
        <v>0.50147367271197663</v>
      </c>
      <c r="H2386">
        <f>+C2386/'Dados Primários'!$D$31</f>
        <v>0.35294117647058826</v>
      </c>
      <c r="I2386" s="63">
        <v>148610061720.2977</v>
      </c>
      <c r="J2386" s="38">
        <f t="shared" si="38"/>
        <v>2208443.9777166885</v>
      </c>
    </row>
    <row r="2387" spans="3:10">
      <c r="C2387">
        <v>18</v>
      </c>
      <c r="E2387">
        <v>77.355286833529959</v>
      </c>
      <c r="G2387">
        <v>0.46801727019158068</v>
      </c>
      <c r="H2387">
        <f>+C2387/'Dados Primários'!$D$31</f>
        <v>0.35294117647058826</v>
      </c>
      <c r="I2387" s="63">
        <v>147307333043.45392</v>
      </c>
      <c r="J2387" s="38">
        <f t="shared" si="38"/>
        <v>1882255.5042252035</v>
      </c>
    </row>
    <row r="2388" spans="3:10">
      <c r="C2388">
        <v>18</v>
      </c>
      <c r="E2388">
        <v>78.305811138034713</v>
      </c>
      <c r="G2388">
        <v>0.46626010989596145</v>
      </c>
      <c r="H2388">
        <f>+C2388/'Dados Primários'!$D$31</f>
        <v>0.35294117647058826</v>
      </c>
      <c r="I2388" s="63">
        <v>122346461329.77049</v>
      </c>
      <c r="J2388" s="38">
        <f t="shared" si="38"/>
        <v>1576579.9382491545</v>
      </c>
    </row>
    <row r="2389" spans="3:10">
      <c r="C2389">
        <v>19</v>
      </c>
      <c r="E2389">
        <v>77.767796949375324</v>
      </c>
      <c r="G2389">
        <v>0.53366702142342326</v>
      </c>
      <c r="H2389">
        <f>+C2389/'Dados Primários'!$D$31</f>
        <v>0.37254901960784315</v>
      </c>
      <c r="I2389" s="63">
        <v>124975569452.61339</v>
      </c>
      <c r="J2389" s="38">
        <f t="shared" si="38"/>
        <v>1932318.4973753055</v>
      </c>
    </row>
    <row r="2390" spans="3:10">
      <c r="C2390">
        <v>19</v>
      </c>
      <c r="E2390">
        <v>83.363328151108391</v>
      </c>
      <c r="G2390">
        <v>0.54162906347384165</v>
      </c>
      <c r="H2390">
        <f>+C2390/'Dados Primários'!$D$31</f>
        <v>0.37254901960784315</v>
      </c>
      <c r="I2390" s="63">
        <v>122395790073.27361</v>
      </c>
      <c r="J2390" s="38">
        <f t="shared" si="38"/>
        <v>2058860.4451844625</v>
      </c>
    </row>
    <row r="2391" spans="3:10">
      <c r="C2391">
        <v>19</v>
      </c>
      <c r="E2391">
        <v>79.456235678613297</v>
      </c>
      <c r="G2391">
        <v>0.45966980485695874</v>
      </c>
      <c r="H2391">
        <f>+C2391/'Dados Primários'!$D$31</f>
        <v>0.37254901960784315</v>
      </c>
      <c r="I2391" s="63">
        <v>144043761509.49103</v>
      </c>
      <c r="J2391" s="38">
        <f t="shared" si="38"/>
        <v>1959980.9090864556</v>
      </c>
    </row>
    <row r="2392" spans="3:10">
      <c r="C2392">
        <v>19</v>
      </c>
      <c r="E2392">
        <v>76.953050453659642</v>
      </c>
      <c r="G2392">
        <v>0.47041023090500861</v>
      </c>
      <c r="H2392">
        <f>+C2392/'Dados Primários'!$D$31</f>
        <v>0.37254901960784315</v>
      </c>
      <c r="I2392" s="63">
        <v>141499690015.56732</v>
      </c>
      <c r="J2392" s="38">
        <f t="shared" si="38"/>
        <v>1908277.4225174405</v>
      </c>
    </row>
    <row r="2393" spans="3:10">
      <c r="C2393">
        <v>20</v>
      </c>
      <c r="E2393">
        <v>77.918974657505274</v>
      </c>
      <c r="G2393">
        <v>0.48475082047970541</v>
      </c>
      <c r="H2393">
        <f>+C2393/'Dados Primários'!$D$31</f>
        <v>0.39215686274509803</v>
      </c>
      <c r="I2393" s="63">
        <v>133290091639.98537</v>
      </c>
      <c r="J2393" s="38">
        <f t="shared" si="38"/>
        <v>1974328.7418626479</v>
      </c>
    </row>
    <row r="2394" spans="3:10">
      <c r="C2394">
        <v>16</v>
      </c>
      <c r="E2394">
        <v>80.207068691126565</v>
      </c>
      <c r="G2394">
        <v>0.50703980240833013</v>
      </c>
      <c r="H2394">
        <f>+C2394/'Dados Primários'!$D$31</f>
        <v>0.31372549019607843</v>
      </c>
      <c r="I2394" s="63">
        <v>124570193234.16528</v>
      </c>
      <c r="J2394" s="38">
        <f t="shared" si="38"/>
        <v>1589346.6902906443</v>
      </c>
    </row>
    <row r="2395" spans="3:10">
      <c r="C2395">
        <v>18</v>
      </c>
      <c r="E2395">
        <v>80.203491764237867</v>
      </c>
      <c r="G2395">
        <v>0.51795907680315856</v>
      </c>
      <c r="H2395">
        <f>+C2395/'Dados Primários'!$D$31</f>
        <v>0.35294117647058826</v>
      </c>
      <c r="I2395" s="63">
        <v>149237686616.01361</v>
      </c>
      <c r="J2395" s="38">
        <f t="shared" si="38"/>
        <v>2188112.0694777821</v>
      </c>
    </row>
    <row r="2396" spans="3:10">
      <c r="C2396">
        <v>19</v>
      </c>
      <c r="E2396">
        <v>76.086081545840059</v>
      </c>
      <c r="G2396">
        <v>0.53820383068556144</v>
      </c>
      <c r="H2396">
        <f>+C2396/'Dados Primários'!$D$31</f>
        <v>0.37254901960784315</v>
      </c>
      <c r="I2396" s="63">
        <v>135798955340.77611</v>
      </c>
      <c r="J2396" s="38">
        <f t="shared" si="38"/>
        <v>2071723.8076296367</v>
      </c>
    </row>
    <row r="2397" spans="3:10">
      <c r="C2397">
        <v>16</v>
      </c>
      <c r="E2397">
        <v>82.772540933812294</v>
      </c>
      <c r="G2397">
        <v>0.49178233223118928</v>
      </c>
      <c r="H2397">
        <f>+C2397/'Dados Primários'!$D$31</f>
        <v>0.31372549019607843</v>
      </c>
      <c r="I2397" s="63">
        <v>141042412424.01413</v>
      </c>
      <c r="J2397" s="38">
        <f t="shared" si="38"/>
        <v>1801186.7507391863</v>
      </c>
    </row>
    <row r="2398" spans="3:10">
      <c r="C2398">
        <v>18</v>
      </c>
      <c r="E2398">
        <v>78.095474583141254</v>
      </c>
      <c r="G2398">
        <v>0.48565780959821209</v>
      </c>
      <c r="H2398">
        <f>+C2398/'Dados Primários'!$D$31</f>
        <v>0.35294117647058826</v>
      </c>
      <c r="I2398" s="63">
        <v>127825610405.68427</v>
      </c>
      <c r="J2398" s="38">
        <f t="shared" si="38"/>
        <v>1711104.1693578104</v>
      </c>
    </row>
    <row r="2399" spans="3:10">
      <c r="C2399">
        <v>19</v>
      </c>
      <c r="E2399">
        <v>78.641318855174504</v>
      </c>
      <c r="G2399">
        <v>0.45080591714978496</v>
      </c>
      <c r="H2399">
        <f>+C2399/'Dados Primários'!$D$31</f>
        <v>0.37254901960784315</v>
      </c>
      <c r="I2399" s="63">
        <v>143034088335.48151</v>
      </c>
      <c r="J2399" s="38">
        <f t="shared" si="38"/>
        <v>1889136.6480930829</v>
      </c>
    </row>
    <row r="2400" spans="3:10">
      <c r="C2400">
        <v>19</v>
      </c>
      <c r="E2400">
        <v>76.645998917820862</v>
      </c>
      <c r="G2400">
        <v>0.49504953643542232</v>
      </c>
      <c r="H2400">
        <f>+C2400/'Dados Primários'!$D$31</f>
        <v>0.37254901960784315</v>
      </c>
      <c r="I2400" s="63">
        <v>151922654437.79651</v>
      </c>
      <c r="J2400" s="38">
        <f t="shared" si="38"/>
        <v>2147554.0925629386</v>
      </c>
    </row>
    <row r="2401" spans="3:10">
      <c r="C2401">
        <v>17</v>
      </c>
      <c r="E2401">
        <v>77.303811815243122</v>
      </c>
      <c r="G2401">
        <v>0.49755887014212036</v>
      </c>
      <c r="H2401">
        <f>+C2401/'Dados Primários'!$D$31</f>
        <v>0.33333333333333331</v>
      </c>
      <c r="I2401" s="63">
        <v>142053136046.06927</v>
      </c>
      <c r="J2401" s="38">
        <f t="shared" si="38"/>
        <v>1821272.5979255878</v>
      </c>
    </row>
    <row r="2402" spans="3:10">
      <c r="C2402">
        <v>20</v>
      </c>
      <c r="E2402">
        <v>77.165178791231099</v>
      </c>
      <c r="G2402">
        <v>0.47193047861658527</v>
      </c>
      <c r="H2402">
        <f>+C2402/'Dados Primários'!$D$31</f>
        <v>0.39215686274509803</v>
      </c>
      <c r="I2402" s="63">
        <v>135057526286.25255</v>
      </c>
      <c r="J2402" s="38">
        <f t="shared" si="38"/>
        <v>1928759.1683419282</v>
      </c>
    </row>
    <row r="2403" spans="3:10">
      <c r="C2403">
        <v>19</v>
      </c>
      <c r="E2403">
        <v>83.159944220986191</v>
      </c>
      <c r="G2403">
        <v>0.53555410894823918</v>
      </c>
      <c r="H2403">
        <f>+C2403/'Dados Primários'!$D$31</f>
        <v>0.37254901960784315</v>
      </c>
      <c r="I2403" s="63">
        <v>129844293046.67017</v>
      </c>
      <c r="J2403" s="38">
        <f t="shared" si="38"/>
        <v>2154387.5768382018</v>
      </c>
    </row>
    <row r="2404" spans="3:10">
      <c r="C2404">
        <v>19</v>
      </c>
      <c r="E2404">
        <v>77.182522114916949</v>
      </c>
      <c r="G2404">
        <v>0.45790909305583177</v>
      </c>
      <c r="H2404">
        <f>+C2404/'Dados Primários'!$D$31</f>
        <v>0.37254901960784315</v>
      </c>
      <c r="I2404" s="63">
        <v>141033235385.56381</v>
      </c>
      <c r="J2404" s="38">
        <f t="shared" si="38"/>
        <v>1856962.4745378173</v>
      </c>
    </row>
    <row r="2405" spans="3:10">
      <c r="C2405">
        <v>15</v>
      </c>
      <c r="E2405">
        <v>78.649185409140387</v>
      </c>
      <c r="G2405">
        <v>0.47812698936468317</v>
      </c>
      <c r="H2405">
        <f>+C2405/'Dados Primários'!$D$31</f>
        <v>0.29411764705882354</v>
      </c>
      <c r="I2405" s="63">
        <v>123587125170.78366</v>
      </c>
      <c r="J2405" s="38">
        <f t="shared" si="38"/>
        <v>1366884.4450028318</v>
      </c>
    </row>
    <row r="2406" spans="3:10">
      <c r="C2406">
        <v>18</v>
      </c>
      <c r="E2406">
        <v>80.859171422598493</v>
      </c>
      <c r="G2406">
        <v>0.48031025222982759</v>
      </c>
      <c r="H2406">
        <f>+C2406/'Dados Primários'!$D$31</f>
        <v>0.35294117647058826</v>
      </c>
      <c r="I2406" s="63">
        <v>126812745361.03604</v>
      </c>
      <c r="J2406" s="38">
        <f t="shared" si="38"/>
        <v>1738266.5667150533</v>
      </c>
    </row>
    <row r="2407" spans="3:10">
      <c r="C2407">
        <v>20</v>
      </c>
      <c r="E2407">
        <v>80.094099612950387</v>
      </c>
      <c r="G2407">
        <v>0.47440922671203001</v>
      </c>
      <c r="H2407">
        <f>+C2407/'Dados Primários'!$D$31</f>
        <v>0.39215686274509803</v>
      </c>
      <c r="I2407" s="63">
        <v>129811282932.67046</v>
      </c>
      <c r="J2407" s="38">
        <f t="shared" si="38"/>
        <v>1934309.265847533</v>
      </c>
    </row>
    <row r="2408" spans="3:10">
      <c r="C2408">
        <v>18</v>
      </c>
      <c r="E2408">
        <v>77.532194857267754</v>
      </c>
      <c r="G2408">
        <v>0.4958733490881852</v>
      </c>
      <c r="H2408">
        <f>+C2408/'Dados Primários'!$D$31</f>
        <v>0.35294117647058826</v>
      </c>
      <c r="I2408" s="63">
        <v>126232249392.30469</v>
      </c>
      <c r="J2408" s="38">
        <f t="shared" si="38"/>
        <v>1712874.312229729</v>
      </c>
    </row>
    <row r="2409" spans="3:10">
      <c r="C2409">
        <v>19</v>
      </c>
      <c r="E2409">
        <v>83.598966099135097</v>
      </c>
      <c r="G2409">
        <v>0.54337812512804673</v>
      </c>
      <c r="H2409">
        <f>+C2409/'Dados Primários'!$D$31</f>
        <v>0.37254901960784315</v>
      </c>
      <c r="I2409" s="63">
        <v>123415536464.85114</v>
      </c>
      <c r="J2409" s="38">
        <f t="shared" si="38"/>
        <v>2088605.0202510396</v>
      </c>
    </row>
    <row r="2410" spans="3:10">
      <c r="C2410">
        <v>18</v>
      </c>
      <c r="E2410">
        <v>79.823228163562362</v>
      </c>
      <c r="G2410">
        <v>0.45614902708034455</v>
      </c>
      <c r="H2410">
        <f>+C2410/'Dados Primários'!$D$31</f>
        <v>0.35294117647058826</v>
      </c>
      <c r="I2410" s="63">
        <v>122921364753.00481</v>
      </c>
      <c r="J2410" s="38">
        <f t="shared" si="38"/>
        <v>1579667.7165203046</v>
      </c>
    </row>
    <row r="2411" spans="3:10">
      <c r="C2411">
        <v>18</v>
      </c>
      <c r="E2411">
        <v>76.995744992511234</v>
      </c>
      <c r="G2411">
        <v>0.49669813935025509</v>
      </c>
      <c r="H2411">
        <f>+C2411/'Dados Primários'!$D$31</f>
        <v>0.35294117647058826</v>
      </c>
      <c r="I2411" s="63">
        <v>127377403751.65707</v>
      </c>
      <c r="J2411" s="38">
        <f t="shared" si="38"/>
        <v>1719309.1731031716</v>
      </c>
    </row>
    <row r="2412" spans="3:10">
      <c r="C2412">
        <v>19</v>
      </c>
      <c r="E2412">
        <v>83.486089136212172</v>
      </c>
      <c r="G2412">
        <v>0.50562805973721114</v>
      </c>
      <c r="H2412">
        <f>+C2412/'Dados Primários'!$D$31</f>
        <v>0.37254901960784315</v>
      </c>
      <c r="I2412" s="63">
        <v>140024854100.32089</v>
      </c>
      <c r="J2412" s="38">
        <f t="shared" si="38"/>
        <v>2202083.7795809424</v>
      </c>
    </row>
    <row r="2413" spans="3:10">
      <c r="C2413">
        <v>19</v>
      </c>
      <c r="E2413">
        <v>78.700112318014774</v>
      </c>
      <c r="G2413">
        <v>0.49080000330731277</v>
      </c>
      <c r="H2413">
        <f>+C2413/'Dados Primários'!$D$31</f>
        <v>0.37254901960784315</v>
      </c>
      <c r="I2413" s="63">
        <v>125722864093.12993</v>
      </c>
      <c r="J2413" s="38">
        <f t="shared" si="38"/>
        <v>1809162.5955637984</v>
      </c>
    </row>
    <row r="2414" spans="3:10">
      <c r="C2414">
        <v>18</v>
      </c>
      <c r="E2414">
        <v>80.787728874379638</v>
      </c>
      <c r="G2414">
        <v>0.47565558600502816</v>
      </c>
      <c r="H2414">
        <f>+C2414/'Dados Primários'!$D$31</f>
        <v>0.35294117647058826</v>
      </c>
      <c r="I2414" s="63">
        <v>142176813234.65744</v>
      </c>
      <c r="J2414" s="38">
        <f t="shared" si="38"/>
        <v>1928275.5980324985</v>
      </c>
    </row>
    <row r="2415" spans="3:10">
      <c r="C2415">
        <v>19</v>
      </c>
      <c r="E2415">
        <v>79.35919169865511</v>
      </c>
      <c r="G2415">
        <v>0.54343398650802399</v>
      </c>
      <c r="H2415">
        <f>+C2415/'Dados Primários'!$D$31</f>
        <v>0.37254901960784315</v>
      </c>
      <c r="I2415" s="63">
        <v>143700034887.39023</v>
      </c>
      <c r="J2415" s="38">
        <f t="shared" si="38"/>
        <v>2308789.4538832167</v>
      </c>
    </row>
    <row r="2416" spans="3:10">
      <c r="C2416">
        <v>15</v>
      </c>
      <c r="E2416">
        <v>77.934879296428932</v>
      </c>
      <c r="G2416">
        <v>0.49501124035800403</v>
      </c>
      <c r="H2416">
        <f>+C2416/'Dados Primários'!$D$31</f>
        <v>0.29411764705882354</v>
      </c>
      <c r="I2416" s="63">
        <v>124486352367.55309</v>
      </c>
      <c r="J2416" s="38">
        <f t="shared" si="38"/>
        <v>1412504.2149145342</v>
      </c>
    </row>
    <row r="2417" spans="3:10">
      <c r="C2417">
        <v>17</v>
      </c>
      <c r="E2417">
        <v>83.516335081083852</v>
      </c>
      <c r="G2417">
        <v>0.45391669697310622</v>
      </c>
      <c r="H2417">
        <f>+C2417/'Dados Primários'!$D$31</f>
        <v>0.33333333333333331</v>
      </c>
      <c r="I2417" s="63">
        <v>150124241464.82919</v>
      </c>
      <c r="J2417" s="38">
        <f t="shared" si="38"/>
        <v>1897042.9237360645</v>
      </c>
    </row>
    <row r="2418" spans="3:10">
      <c r="C2418">
        <v>18</v>
      </c>
      <c r="E2418">
        <v>83.043707776369388</v>
      </c>
      <c r="G2418">
        <v>0.47792602699619069</v>
      </c>
      <c r="H2418">
        <f>+C2418/'Dados Primários'!$D$31</f>
        <v>0.35294117647058826</v>
      </c>
      <c r="I2418" s="63">
        <v>126126299384.10889</v>
      </c>
      <c r="J2418" s="38">
        <f t="shared" si="38"/>
        <v>1766751.2045274535</v>
      </c>
    </row>
    <row r="2419" spans="3:10">
      <c r="C2419">
        <v>17</v>
      </c>
      <c r="E2419">
        <v>83.596597440352937</v>
      </c>
      <c r="G2419">
        <v>0.50273572497662888</v>
      </c>
      <c r="H2419">
        <f>+C2419/'Dados Primários'!$D$31</f>
        <v>0.33333333333333331</v>
      </c>
      <c r="I2419" s="63">
        <v>142713748718.01294</v>
      </c>
      <c r="J2419" s="38">
        <f t="shared" si="38"/>
        <v>1999276.7164454258</v>
      </c>
    </row>
    <row r="2420" spans="3:10">
      <c r="C2420">
        <v>17</v>
      </c>
      <c r="E2420">
        <v>80.013180011889517</v>
      </c>
      <c r="G2420">
        <v>0.47932968220176631</v>
      </c>
      <c r="H2420">
        <f>+C2420/'Dados Primários'!$D$31</f>
        <v>0.33333333333333331</v>
      </c>
      <c r="I2420" s="63">
        <v>137974703643.45923</v>
      </c>
      <c r="J2420" s="38">
        <f t="shared" si="38"/>
        <v>1763900.4443060956</v>
      </c>
    </row>
    <row r="2421" spans="3:10">
      <c r="C2421">
        <v>18</v>
      </c>
      <c r="E2421">
        <v>77.516459827086166</v>
      </c>
      <c r="G2421">
        <v>0.49396876508554854</v>
      </c>
      <c r="H2421">
        <f>+C2421/'Dados Primários'!$D$31</f>
        <v>0.35294117647058826</v>
      </c>
      <c r="I2421" s="63">
        <v>138844135619.16171</v>
      </c>
      <c r="J2421" s="38">
        <f t="shared" si="38"/>
        <v>1876390.7728630933</v>
      </c>
    </row>
    <row r="2422" spans="3:10">
      <c r="C2422">
        <v>17</v>
      </c>
      <c r="E2422">
        <v>83.140313837276921</v>
      </c>
      <c r="G2422">
        <v>0.53303479281395438</v>
      </c>
      <c r="H2422">
        <f>+C2422/'Dados Primários'!$D$31</f>
        <v>0.33333333333333331</v>
      </c>
      <c r="I2422" s="63">
        <v>141387351250.922</v>
      </c>
      <c r="J2422" s="38">
        <f t="shared" si="38"/>
        <v>2088605.9986279495</v>
      </c>
    </row>
    <row r="2423" spans="3:10">
      <c r="C2423">
        <v>14</v>
      </c>
      <c r="E2423">
        <v>83.254663113157577</v>
      </c>
      <c r="G2423">
        <v>0.51576282413013419</v>
      </c>
      <c r="H2423">
        <f>+C2423/'Dados Primários'!$D$31</f>
        <v>0.27450980392156865</v>
      </c>
      <c r="I2423" s="63">
        <v>135212474246.14265</v>
      </c>
      <c r="J2423" s="38">
        <f t="shared" si="38"/>
        <v>1593797.7985649081</v>
      </c>
    </row>
    <row r="2424" spans="3:10">
      <c r="C2424">
        <v>19</v>
      </c>
      <c r="E2424">
        <v>77.122942839340752</v>
      </c>
      <c r="G2424">
        <v>0.52578515516397784</v>
      </c>
      <c r="H2424">
        <f>+C2424/'Dados Primários'!$D$31</f>
        <v>0.37254901960784315</v>
      </c>
      <c r="I2424" s="63">
        <v>124054654919.56783</v>
      </c>
      <c r="J2424" s="38">
        <f t="shared" si="38"/>
        <v>1874081.1955770489</v>
      </c>
    </row>
    <row r="2425" spans="3:10">
      <c r="C2425">
        <v>17</v>
      </c>
      <c r="E2425">
        <v>77.300300799915703</v>
      </c>
      <c r="G2425">
        <v>0.47110284097544053</v>
      </c>
      <c r="H2425">
        <f>+C2425/'Dados Primários'!$D$31</f>
        <v>0.33333333333333331</v>
      </c>
      <c r="I2425" s="63">
        <v>124585233176.3996</v>
      </c>
      <c r="J2425" s="38">
        <f t="shared" si="38"/>
        <v>1512314.8678114328</v>
      </c>
    </row>
    <row r="2426" spans="3:10">
      <c r="C2426">
        <v>17</v>
      </c>
      <c r="E2426">
        <v>82.155544183289422</v>
      </c>
      <c r="G2426">
        <v>0.52544827422846496</v>
      </c>
      <c r="H2426">
        <f>+C2426/'Dados Primários'!$D$31</f>
        <v>0.33333333333333331</v>
      </c>
      <c r="I2426" s="63">
        <v>132013995748.01978</v>
      </c>
      <c r="J2426" s="38">
        <f t="shared" si="38"/>
        <v>1899614.9037784229</v>
      </c>
    </row>
    <row r="2427" spans="3:10">
      <c r="C2427">
        <v>16</v>
      </c>
      <c r="E2427">
        <v>76.231088545281011</v>
      </c>
      <c r="G2427">
        <v>0.50914495781024216</v>
      </c>
      <c r="H2427">
        <f>+C2427/'Dados Primários'!$D$31</f>
        <v>0.31372549019607843</v>
      </c>
      <c r="I2427" s="63">
        <v>127226536968.36276</v>
      </c>
      <c r="J2427" s="38">
        <f t="shared" si="38"/>
        <v>1549177.1449280831</v>
      </c>
    </row>
    <row r="2428" spans="3:10">
      <c r="C2428">
        <v>19</v>
      </c>
      <c r="E2428">
        <v>79.905180538029029</v>
      </c>
      <c r="G2428">
        <v>0.49930591674023583</v>
      </c>
      <c r="H2428">
        <f>+C2428/'Dados Primários'!$D$31</f>
        <v>0.37254901960784315</v>
      </c>
      <c r="I2428" s="63">
        <v>124406827273.03674</v>
      </c>
      <c r="J2428" s="38">
        <f t="shared" si="38"/>
        <v>1849137.8525962271</v>
      </c>
    </row>
    <row r="2429" spans="3:10">
      <c r="C2429">
        <v>17</v>
      </c>
      <c r="E2429">
        <v>78.369302653879529</v>
      </c>
      <c r="G2429">
        <v>0.53454265314365867</v>
      </c>
      <c r="H2429">
        <f>+C2429/'Dados Primários'!$D$31</f>
        <v>0.33333333333333331</v>
      </c>
      <c r="I2429" s="63">
        <v>133545977928.46429</v>
      </c>
      <c r="J2429" s="38">
        <f t="shared" si="38"/>
        <v>1864824.2377013944</v>
      </c>
    </row>
    <row r="2430" spans="3:10">
      <c r="C2430">
        <v>19</v>
      </c>
      <c r="E2430">
        <v>80.869703753325012</v>
      </c>
      <c r="G2430">
        <v>0.45837138547020567</v>
      </c>
      <c r="H2430">
        <f>+C2430/'Dados Primários'!$D$31</f>
        <v>0.37254901960784315</v>
      </c>
      <c r="I2430" s="63">
        <v>135251043699.33299</v>
      </c>
      <c r="J2430" s="38">
        <f t="shared" si="38"/>
        <v>1867787.224259509</v>
      </c>
    </row>
    <row r="2431" spans="3:10">
      <c r="C2431">
        <v>19</v>
      </c>
      <c r="E2431">
        <v>81.110982133592941</v>
      </c>
      <c r="G2431">
        <v>0.54787559774605354</v>
      </c>
      <c r="H2431">
        <f>+C2431/'Dados Primários'!$D$31</f>
        <v>0.37254901960784315</v>
      </c>
      <c r="I2431" s="63">
        <v>142291454689.71295</v>
      </c>
      <c r="J2431" s="38">
        <f t="shared" si="38"/>
        <v>2355721.0450169542</v>
      </c>
    </row>
    <row r="2432" spans="3:10">
      <c r="C2432">
        <v>18</v>
      </c>
      <c r="E2432">
        <v>80.276719296479939</v>
      </c>
      <c r="G2432">
        <v>0.54517131792156559</v>
      </c>
      <c r="H2432">
        <f>+C2432/'Dados Primários'!$D$31</f>
        <v>0.35294117647058826</v>
      </c>
      <c r="I2432" s="63">
        <v>150478970005.39999</v>
      </c>
      <c r="J2432" s="38">
        <f t="shared" si="38"/>
        <v>2324345.8738087951</v>
      </c>
    </row>
    <row r="2433" spans="3:10">
      <c r="C2433">
        <v>17</v>
      </c>
      <c r="E2433">
        <v>82.821215938227823</v>
      </c>
      <c r="G2433">
        <v>0.49434030775182897</v>
      </c>
      <c r="H2433">
        <f>+C2433/'Dados Primários'!$D$31</f>
        <v>0.33333333333333331</v>
      </c>
      <c r="I2433" s="63">
        <v>148048880757.78674</v>
      </c>
      <c r="J2433" s="38">
        <f t="shared" si="38"/>
        <v>2020465.7816489371</v>
      </c>
    </row>
    <row r="2434" spans="3:10">
      <c r="C2434">
        <v>19</v>
      </c>
      <c r="E2434">
        <v>80.176273794926828</v>
      </c>
      <c r="G2434">
        <v>0.47755238498912772</v>
      </c>
      <c r="H2434">
        <f>+C2434/'Dados Primários'!$D$31</f>
        <v>0.37254901960784315</v>
      </c>
      <c r="I2434" s="63">
        <v>135538896121.8013</v>
      </c>
      <c r="J2434" s="38">
        <f t="shared" si="38"/>
        <v>1933366.7972879917</v>
      </c>
    </row>
    <row r="2435" spans="3:10">
      <c r="C2435">
        <v>19</v>
      </c>
      <c r="E2435">
        <v>82.63367133523974</v>
      </c>
      <c r="G2435">
        <v>0.52293451226918708</v>
      </c>
      <c r="H2435">
        <f>+C2435/'Dados Primários'!$D$31</f>
        <v>0.37254901960784315</v>
      </c>
      <c r="I2435" s="63">
        <v>150227119114.35571</v>
      </c>
      <c r="J2435" s="38">
        <f t="shared" si="38"/>
        <v>2418444.454977721</v>
      </c>
    </row>
    <row r="2436" spans="3:10">
      <c r="C2436">
        <v>16</v>
      </c>
      <c r="E2436">
        <v>80.114131374337774</v>
      </c>
      <c r="G2436">
        <v>0.46034770822634352</v>
      </c>
      <c r="H2436">
        <f>+C2436/'Dados Primários'!$D$31</f>
        <v>0.31372549019607843</v>
      </c>
      <c r="I2436" s="63">
        <v>145190954976.33841</v>
      </c>
      <c r="J2436" s="38">
        <f t="shared" si="38"/>
        <v>1679904.0690163937</v>
      </c>
    </row>
    <row r="2437" spans="3:10">
      <c r="C2437">
        <v>17</v>
      </c>
      <c r="E2437">
        <v>78.206008494927545</v>
      </c>
      <c r="G2437">
        <v>0.46393216015488475</v>
      </c>
      <c r="H2437">
        <f>+C2437/'Dados Primários'!$D$31</f>
        <v>0.33333333333333331</v>
      </c>
      <c r="I2437" s="63">
        <v>132380287319.59885</v>
      </c>
      <c r="J2437" s="38">
        <f t="shared" si="38"/>
        <v>1601019.6588066039</v>
      </c>
    </row>
    <row r="2438" spans="3:10">
      <c r="C2438">
        <v>13</v>
      </c>
      <c r="E2438">
        <v>80.384774247363566</v>
      </c>
      <c r="G2438">
        <v>0.50781572314808876</v>
      </c>
      <c r="H2438">
        <f>+C2438/'Dados Primários'!$D$31</f>
        <v>0.25490196078431371</v>
      </c>
      <c r="I2438" s="63">
        <v>133488980497.92693</v>
      </c>
      <c r="J2438" s="38">
        <f t="shared" si="38"/>
        <v>1388988.1235816968</v>
      </c>
    </row>
    <row r="2439" spans="3:10">
      <c r="C2439">
        <v>18</v>
      </c>
      <c r="E2439">
        <v>82.90077543952539</v>
      </c>
      <c r="G2439">
        <v>0.45885894992801313</v>
      </c>
      <c r="H2439">
        <f>+C2439/'Dados Primários'!$D$31</f>
        <v>0.35294117647058826</v>
      </c>
      <c r="I2439" s="63">
        <v>137295228657.91583</v>
      </c>
      <c r="J2439" s="38">
        <f t="shared" si="38"/>
        <v>1843298.0919196145</v>
      </c>
    </row>
    <row r="2440" spans="3:10">
      <c r="C2440">
        <v>18</v>
      </c>
      <c r="E2440">
        <v>81.33281210313217</v>
      </c>
      <c r="G2440">
        <v>0.54237144011648908</v>
      </c>
      <c r="H2440">
        <f>+C2440/'Dados Primários'!$D$31</f>
        <v>0.35294117647058826</v>
      </c>
      <c r="I2440" s="63">
        <v>148908053591.33893</v>
      </c>
      <c r="J2440" s="38">
        <f t="shared" ref="J2440:J2503" si="39">+E2440*G2440*H2440*I2440/1000000</f>
        <v>2318371.9677534224</v>
      </c>
    </row>
    <row r="2441" spans="3:10">
      <c r="C2441">
        <v>20</v>
      </c>
      <c r="E2441">
        <v>80.573017342282938</v>
      </c>
      <c r="G2441">
        <v>0.53679403783138568</v>
      </c>
      <c r="H2441">
        <f>+C2441/'Dados Primários'!$D$31</f>
        <v>0.39215686274509803</v>
      </c>
      <c r="I2441" s="63">
        <v>145656709633.60776</v>
      </c>
      <c r="J2441" s="38">
        <f t="shared" si="39"/>
        <v>2470515.7432983457</v>
      </c>
    </row>
    <row r="2442" spans="3:10">
      <c r="C2442">
        <v>16</v>
      </c>
      <c r="E2442">
        <v>78.702471749252865</v>
      </c>
      <c r="G2442">
        <v>0.49739383209841043</v>
      </c>
      <c r="H2442">
        <f>+C2442/'Dados Primários'!$D$31</f>
        <v>0.31372549019607843</v>
      </c>
      <c r="I2442" s="63">
        <v>130318812045.41718</v>
      </c>
      <c r="J2442" s="38">
        <f t="shared" si="39"/>
        <v>1600463.1775170995</v>
      </c>
    </row>
    <row r="2443" spans="3:10">
      <c r="C2443">
        <v>19</v>
      </c>
      <c r="E2443">
        <v>80.442689692807704</v>
      </c>
      <c r="G2443">
        <v>0.49813607798336823</v>
      </c>
      <c r="H2443">
        <f>+C2443/'Dados Primários'!$D$31</f>
        <v>0.37254901960784315</v>
      </c>
      <c r="I2443" s="63">
        <v>136274047326.42418</v>
      </c>
      <c r="J2443" s="38">
        <f t="shared" si="39"/>
        <v>2034375.7007084559</v>
      </c>
    </row>
    <row r="2444" spans="3:10">
      <c r="C2444">
        <v>19</v>
      </c>
      <c r="E2444">
        <v>80.285667019097914</v>
      </c>
      <c r="G2444">
        <v>0.47306266646974848</v>
      </c>
      <c r="H2444">
        <f>+C2444/'Dados Primários'!$D$31</f>
        <v>0.37254901960784315</v>
      </c>
      <c r="I2444" s="63">
        <v>145913415211.21255</v>
      </c>
      <c r="J2444" s="38">
        <f t="shared" si="39"/>
        <v>2064597.2412669763</v>
      </c>
    </row>
    <row r="2445" spans="3:10">
      <c r="C2445">
        <v>20</v>
      </c>
      <c r="E2445">
        <v>81.205589978585763</v>
      </c>
      <c r="G2445">
        <v>0.46423535706206942</v>
      </c>
      <c r="H2445">
        <f>+C2445/'Dados Primários'!$D$31</f>
        <v>0.39215686274509803</v>
      </c>
      <c r="I2445" s="63">
        <v>124769454849.3109</v>
      </c>
      <c r="J2445" s="38">
        <f t="shared" si="39"/>
        <v>1844557.6665227201</v>
      </c>
    </row>
    <row r="2446" spans="3:10">
      <c r="C2446">
        <v>18</v>
      </c>
      <c r="E2446">
        <v>78.350770090869986</v>
      </c>
      <c r="G2446">
        <v>0.50364614220040205</v>
      </c>
      <c r="H2446">
        <f>+C2446/'Dados Primários'!$D$31</f>
        <v>0.35294117647058826</v>
      </c>
      <c r="I2446" s="63">
        <v>138227652368.24176</v>
      </c>
      <c r="J2446" s="38">
        <f t="shared" si="39"/>
        <v>1925156.5099535561</v>
      </c>
    </row>
    <row r="2447" spans="3:10">
      <c r="C2447">
        <v>20</v>
      </c>
      <c r="E2447">
        <v>81.392917251863011</v>
      </c>
      <c r="G2447">
        <v>0.48071196215726064</v>
      </c>
      <c r="H2447">
        <f>+C2447/'Dados Primários'!$D$31</f>
        <v>0.39215686274509803</v>
      </c>
      <c r="I2447" s="63">
        <v>130153353039.24669</v>
      </c>
      <c r="J2447" s="38">
        <f t="shared" si="39"/>
        <v>1997039.819497247</v>
      </c>
    </row>
    <row r="2448" spans="3:10">
      <c r="C2448">
        <v>20</v>
      </c>
      <c r="E2448">
        <v>82.760252061654</v>
      </c>
      <c r="G2448">
        <v>0.52594797707905439</v>
      </c>
      <c r="H2448">
        <f>+C2448/'Dados Primários'!$D$31</f>
        <v>0.39215686274509803</v>
      </c>
      <c r="I2448" s="63">
        <v>145404530618.9938</v>
      </c>
      <c r="J2448" s="38">
        <f t="shared" si="39"/>
        <v>2482003.2859450607</v>
      </c>
    </row>
    <row r="2449" spans="3:10">
      <c r="C2449">
        <v>19</v>
      </c>
      <c r="E2449">
        <v>79.556400218771955</v>
      </c>
      <c r="G2449">
        <v>0.50765076766612516</v>
      </c>
      <c r="H2449">
        <f>+C2449/'Dados Primários'!$D$31</f>
        <v>0.37254901960784315</v>
      </c>
      <c r="I2449" s="63">
        <v>151946113429.00717</v>
      </c>
      <c r="J2449" s="38">
        <f t="shared" si="39"/>
        <v>2286194.5856653582</v>
      </c>
    </row>
    <row r="2450" spans="3:10">
      <c r="C2450">
        <v>20</v>
      </c>
      <c r="E2450">
        <v>80.41847690028068</v>
      </c>
      <c r="G2450">
        <v>0.48645216456449225</v>
      </c>
      <c r="H2450">
        <f>+C2450/'Dados Primários'!$D$31</f>
        <v>0.39215686274509803</v>
      </c>
      <c r="I2450" s="63">
        <v>146328401323.56082</v>
      </c>
      <c r="J2450" s="38">
        <f t="shared" si="39"/>
        <v>2244835.0315035698</v>
      </c>
    </row>
    <row r="2451" spans="3:10">
      <c r="C2451">
        <v>17</v>
      </c>
      <c r="E2451">
        <v>81.341263017310411</v>
      </c>
      <c r="G2451">
        <v>0.50152983542137308</v>
      </c>
      <c r="H2451">
        <f>+C2451/'Dados Primários'!$D$31</f>
        <v>0.33333333333333331</v>
      </c>
      <c r="I2451" s="63">
        <v>139441045086.57056</v>
      </c>
      <c r="J2451" s="38">
        <f t="shared" si="39"/>
        <v>1896169.0768677229</v>
      </c>
    </row>
    <row r="2452" spans="3:10">
      <c r="C2452">
        <v>18</v>
      </c>
      <c r="E2452">
        <v>78.60753193619081</v>
      </c>
      <c r="G2452">
        <v>0.51194392701701452</v>
      </c>
      <c r="H2452">
        <f>+C2452/'Dados Primários'!$D$31</f>
        <v>0.35294117647058826</v>
      </c>
      <c r="I2452" s="63">
        <v>123644769991.58261</v>
      </c>
      <c r="J2452" s="38">
        <f t="shared" si="39"/>
        <v>1756162.2455559964</v>
      </c>
    </row>
    <row r="2453" spans="3:10">
      <c r="C2453">
        <v>20</v>
      </c>
      <c r="E2453">
        <v>76.789251558850168</v>
      </c>
      <c r="G2453">
        <v>0.5415813749616879</v>
      </c>
      <c r="H2453">
        <f>+C2453/'Dados Primários'!$D$31</f>
        <v>0.39215686274509803</v>
      </c>
      <c r="I2453" s="63">
        <v>135649248529.06226</v>
      </c>
      <c r="J2453" s="38">
        <f t="shared" si="39"/>
        <v>2212286.4887051694</v>
      </c>
    </row>
    <row r="2454" spans="3:10">
      <c r="C2454">
        <v>18</v>
      </c>
      <c r="E2454">
        <v>76.950949594821296</v>
      </c>
      <c r="G2454">
        <v>0.45816898108840409</v>
      </c>
      <c r="H2454">
        <f>+C2454/'Dados Primários'!$D$31</f>
        <v>0.35294117647058826</v>
      </c>
      <c r="I2454" s="63">
        <v>144920027949.34439</v>
      </c>
      <c r="J2454" s="38">
        <f t="shared" si="39"/>
        <v>1803310.0577442339</v>
      </c>
    </row>
    <row r="2455" spans="3:10">
      <c r="C2455">
        <v>20</v>
      </c>
      <c r="E2455">
        <v>82.609840161451061</v>
      </c>
      <c r="G2455">
        <v>0.54606515280719159</v>
      </c>
      <c r="H2455">
        <f>+C2455/'Dados Primários'!$D$31</f>
        <v>0.39215686274509803</v>
      </c>
      <c r="I2455" s="63">
        <v>138909744630.99136</v>
      </c>
      <c r="J2455" s="38">
        <f t="shared" si="39"/>
        <v>2457359.9576598769</v>
      </c>
    </row>
    <row r="2456" spans="3:10">
      <c r="C2456">
        <v>18</v>
      </c>
      <c r="E2456">
        <v>79.583593508034753</v>
      </c>
      <c r="G2456">
        <v>0.51702323046839949</v>
      </c>
      <c r="H2456">
        <f>+C2456/'Dados Primários'!$D$31</f>
        <v>0.35294117647058826</v>
      </c>
      <c r="I2456" s="63">
        <v>134078013071.82666</v>
      </c>
      <c r="J2456" s="38">
        <f t="shared" si="39"/>
        <v>1947123.4925302863</v>
      </c>
    </row>
    <row r="2457" spans="3:10">
      <c r="C2457">
        <v>19</v>
      </c>
      <c r="E2457">
        <v>81.45608954013143</v>
      </c>
      <c r="G2457">
        <v>0.50943448238979772</v>
      </c>
      <c r="H2457">
        <f>+C2457/'Dados Primários'!$D$31</f>
        <v>0.37254901960784315</v>
      </c>
      <c r="I2457" s="63">
        <v>137165698190.76251</v>
      </c>
      <c r="J2457" s="38">
        <f t="shared" si="39"/>
        <v>2120512.5072075282</v>
      </c>
    </row>
    <row r="2458" spans="3:10">
      <c r="C2458">
        <v>16</v>
      </c>
      <c r="E2458">
        <v>80.49690098897409</v>
      </c>
      <c r="G2458">
        <v>0.46534552532962781</v>
      </c>
      <c r="H2458">
        <f>+C2458/'Dados Primários'!$D$31</f>
        <v>0.31372549019607843</v>
      </c>
      <c r="I2458" s="63">
        <v>131889492145.68803</v>
      </c>
      <c r="J2458" s="38">
        <f t="shared" si="39"/>
        <v>1549939.3549387895</v>
      </c>
    </row>
    <row r="2459" spans="3:10">
      <c r="C2459">
        <v>18</v>
      </c>
      <c r="E2459">
        <v>79.414921687643471</v>
      </c>
      <c r="G2459">
        <v>0.46224421505455127</v>
      </c>
      <c r="H2459">
        <f>+C2459/'Dados Primários'!$D$31</f>
        <v>0.35294117647058826</v>
      </c>
      <c r="I2459" s="63">
        <v>134694492578.82986</v>
      </c>
      <c r="J2459" s="38">
        <f t="shared" si="39"/>
        <v>1745121.8823285073</v>
      </c>
    </row>
    <row r="2460" spans="3:10">
      <c r="C2460">
        <v>17</v>
      </c>
      <c r="E2460">
        <v>78.588804223848882</v>
      </c>
      <c r="G2460">
        <v>0.53852242184268428</v>
      </c>
      <c r="H2460">
        <f>+C2460/'Dados Primários'!$D$31</f>
        <v>0.33333333333333331</v>
      </c>
      <c r="I2460" s="63">
        <v>148336772393.59207</v>
      </c>
      <c r="J2460" s="38">
        <f t="shared" si="39"/>
        <v>2092628.0452509352</v>
      </c>
    </row>
    <row r="2461" spans="3:10">
      <c r="C2461">
        <v>17</v>
      </c>
      <c r="E2461">
        <v>82.032590228148081</v>
      </c>
      <c r="G2461">
        <v>0.5463439099939279</v>
      </c>
      <c r="H2461">
        <f>+C2461/'Dados Primários'!$D$31</f>
        <v>0.33333333333333331</v>
      </c>
      <c r="I2461" s="63">
        <v>144133619101.78027</v>
      </c>
      <c r="J2461" s="38">
        <f t="shared" si="39"/>
        <v>2153260.4729969925</v>
      </c>
    </row>
    <row r="2462" spans="3:10">
      <c r="C2462">
        <v>19</v>
      </c>
      <c r="E2462">
        <v>81.743964484773556</v>
      </c>
      <c r="G2462">
        <v>0.50209526794594495</v>
      </c>
      <c r="H2462">
        <f>+C2462/'Dados Primários'!$D$31</f>
        <v>0.37254901960784315</v>
      </c>
      <c r="I2462" s="63">
        <v>151736243621.32336</v>
      </c>
      <c r="J2462" s="38">
        <f t="shared" si="39"/>
        <v>2320142.0663744402</v>
      </c>
    </row>
    <row r="2463" spans="3:10">
      <c r="C2463">
        <v>18</v>
      </c>
      <c r="E2463">
        <v>78.81109558921824</v>
      </c>
      <c r="G2463">
        <v>0.51516836749630446</v>
      </c>
      <c r="H2463">
        <f>+C2463/'Dados Primários'!$D$31</f>
        <v>0.35294117647058826</v>
      </c>
      <c r="I2463" s="63">
        <v>129046543581.89857</v>
      </c>
      <c r="J2463" s="38">
        <f t="shared" si="39"/>
        <v>1849205.8520934284</v>
      </c>
    </row>
    <row r="2464" spans="3:10">
      <c r="C2464">
        <v>19</v>
      </c>
      <c r="E2464">
        <v>82.083567990960347</v>
      </c>
      <c r="G2464">
        <v>0.53475251038780092</v>
      </c>
      <c r="H2464">
        <f>+C2464/'Dados Primários'!$D$31</f>
        <v>0.37254901960784315</v>
      </c>
      <c r="I2464" s="63">
        <v>143257980969.38895</v>
      </c>
      <c r="J2464" s="38">
        <f t="shared" si="39"/>
        <v>2342671.0405450542</v>
      </c>
    </row>
    <row r="2465" spans="3:10">
      <c r="C2465">
        <v>19</v>
      </c>
      <c r="E2465">
        <v>82.527224070638056</v>
      </c>
      <c r="G2465">
        <v>0.48544208776924858</v>
      </c>
      <c r="H2465">
        <f>+C2465/'Dados Primários'!$D$31</f>
        <v>0.37254901960784315</v>
      </c>
      <c r="I2465" s="63">
        <v>134886152520.25711</v>
      </c>
      <c r="J2465" s="38">
        <f t="shared" si="39"/>
        <v>2013193.2056848616</v>
      </c>
    </row>
    <row r="2466" spans="3:10">
      <c r="C2466">
        <v>18</v>
      </c>
      <c r="E2466">
        <v>83.054955213821941</v>
      </c>
      <c r="G2466">
        <v>0.52516913776060992</v>
      </c>
      <c r="H2466">
        <f>+C2466/'Dados Primários'!$D$31</f>
        <v>0.35294117647058826</v>
      </c>
      <c r="I2466" s="63">
        <v>129565407961.4046</v>
      </c>
      <c r="J2466" s="38">
        <f t="shared" si="39"/>
        <v>1994601.4963732462</v>
      </c>
    </row>
    <row r="2467" spans="3:10">
      <c r="C2467">
        <v>19</v>
      </c>
      <c r="E2467">
        <v>80.632278705310199</v>
      </c>
      <c r="G2467">
        <v>0.51769834257089453</v>
      </c>
      <c r="H2467">
        <f>+C2467/'Dados Primários'!$D$31</f>
        <v>0.37254901960784315</v>
      </c>
      <c r="I2467" s="63">
        <v>133811607327.2245</v>
      </c>
      <c r="J2467" s="38">
        <f t="shared" si="39"/>
        <v>2080956.108546464</v>
      </c>
    </row>
    <row r="2468" spans="3:10">
      <c r="C2468">
        <v>18</v>
      </c>
      <c r="E2468">
        <v>82.708200148636564</v>
      </c>
      <c r="G2468">
        <v>0.45604358902482484</v>
      </c>
      <c r="H2468">
        <f>+C2468/'Dados Primários'!$D$31</f>
        <v>0.35294117647058826</v>
      </c>
      <c r="I2468" s="63">
        <v>129684348662.23686</v>
      </c>
      <c r="J2468" s="38">
        <f t="shared" si="39"/>
        <v>1726413.4827789227</v>
      </c>
    </row>
    <row r="2469" spans="3:10">
      <c r="C2469">
        <v>16</v>
      </c>
      <c r="E2469">
        <v>76.71989813480522</v>
      </c>
      <c r="G2469">
        <v>0.52460074023092207</v>
      </c>
      <c r="H2469">
        <f>+C2469/'Dados Primários'!$D$31</f>
        <v>0.31372549019607843</v>
      </c>
      <c r="I2469" s="63">
        <v>122847966215.03679</v>
      </c>
      <c r="J2469" s="38">
        <f t="shared" si="39"/>
        <v>1551153.2036403087</v>
      </c>
    </row>
    <row r="2470" spans="3:10">
      <c r="C2470">
        <v>15</v>
      </c>
      <c r="E2470">
        <v>79.327951671242687</v>
      </c>
      <c r="G2470">
        <v>0.46464106110606396</v>
      </c>
      <c r="H2470">
        <f>+C2470/'Dados Primários'!$D$31</f>
        <v>0.29411764705882354</v>
      </c>
      <c r="I2470" s="63">
        <v>123768176123.39192</v>
      </c>
      <c r="J2470" s="38">
        <f t="shared" si="39"/>
        <v>1341757.0969408851</v>
      </c>
    </row>
    <row r="2471" spans="3:10">
      <c r="C2471">
        <v>19</v>
      </c>
      <c r="E2471">
        <v>80.883738575914748</v>
      </c>
      <c r="G2471">
        <v>0.5223140096162977</v>
      </c>
      <c r="H2471">
        <f>+C2471/'Dados Primários'!$D$31</f>
        <v>0.37254901960784315</v>
      </c>
      <c r="I2471" s="63">
        <v>139736105847.98087</v>
      </c>
      <c r="J2471" s="38">
        <f t="shared" si="39"/>
        <v>2199302.4226792539</v>
      </c>
    </row>
    <row r="2472" spans="3:10">
      <c r="C2472">
        <v>18</v>
      </c>
      <c r="E2472">
        <v>76.99424539925262</v>
      </c>
      <c r="G2472">
        <v>0.53155962111501009</v>
      </c>
      <c r="H2472">
        <f>+C2472/'Dados Primários'!$D$31</f>
        <v>0.35294117647058826</v>
      </c>
      <c r="I2472" s="63">
        <v>132730987014.58936</v>
      </c>
      <c r="J2472" s="38">
        <f t="shared" si="39"/>
        <v>1917277.179288984</v>
      </c>
    </row>
    <row r="2473" spans="3:10">
      <c r="C2473">
        <v>16</v>
      </c>
      <c r="E2473">
        <v>82.282425238882382</v>
      </c>
      <c r="G2473">
        <v>0.52255207997399944</v>
      </c>
      <c r="H2473">
        <f>+C2473/'Dados Primários'!$D$31</f>
        <v>0.31372549019607843</v>
      </c>
      <c r="I2473" s="63">
        <v>147698754203.36554</v>
      </c>
      <c r="J2473" s="38">
        <f t="shared" si="39"/>
        <v>1992339.3073268875</v>
      </c>
    </row>
    <row r="2474" spans="3:10">
      <c r="C2474">
        <v>18</v>
      </c>
      <c r="E2474">
        <v>80.720989896320262</v>
      </c>
      <c r="G2474">
        <v>0.53280812300872438</v>
      </c>
      <c r="H2474">
        <f>+C2474/'Dados Primários'!$D$31</f>
        <v>0.35294117647058826</v>
      </c>
      <c r="I2474" s="63">
        <v>130961895964.55632</v>
      </c>
      <c r="J2474" s="38">
        <f t="shared" si="39"/>
        <v>1987946.0735776345</v>
      </c>
    </row>
    <row r="2475" spans="3:10">
      <c r="C2475">
        <v>17</v>
      </c>
      <c r="E2475">
        <v>77.677187454736412</v>
      </c>
      <c r="G2475">
        <v>0.50612340763030739</v>
      </c>
      <c r="H2475">
        <f>+C2475/'Dados Primários'!$D$31</f>
        <v>0.33333333333333331</v>
      </c>
      <c r="I2475" s="63">
        <v>144585476298.15781</v>
      </c>
      <c r="J2475" s="38">
        <f t="shared" si="39"/>
        <v>1894756.1739820484</v>
      </c>
    </row>
    <row r="2476" spans="3:10">
      <c r="C2476">
        <v>18</v>
      </c>
      <c r="E2476">
        <v>80.489551754896326</v>
      </c>
      <c r="G2476">
        <v>0.5161120425751955</v>
      </c>
      <c r="H2476">
        <f>+C2476/'Dados Primários'!$D$31</f>
        <v>0.35294117647058826</v>
      </c>
      <c r="I2476" s="63">
        <v>126100143138.36589</v>
      </c>
      <c r="J2476" s="38">
        <f t="shared" si="39"/>
        <v>1848848.8609876523</v>
      </c>
    </row>
    <row r="2477" spans="3:10">
      <c r="C2477">
        <v>18</v>
      </c>
      <c r="E2477">
        <v>83.896344542455083</v>
      </c>
      <c r="G2477">
        <v>0.49509956130995397</v>
      </c>
      <c r="H2477">
        <f>+C2477/'Dados Primários'!$D$31</f>
        <v>0.35294117647058826</v>
      </c>
      <c r="I2477" s="63">
        <v>123105726515.45784</v>
      </c>
      <c r="J2477" s="38">
        <f t="shared" si="39"/>
        <v>1804746.3184982308</v>
      </c>
    </row>
    <row r="2478" spans="3:10">
      <c r="C2478">
        <v>16</v>
      </c>
      <c r="E2478">
        <v>77.8627250426741</v>
      </c>
      <c r="G2478">
        <v>0.53832693639599116</v>
      </c>
      <c r="H2478">
        <f>+C2478/'Dados Primários'!$D$31</f>
        <v>0.31372549019607843</v>
      </c>
      <c r="I2478" s="63">
        <v>135945545299.88464</v>
      </c>
      <c r="J2478" s="38">
        <f t="shared" si="39"/>
        <v>1787682.9496335431</v>
      </c>
    </row>
    <row r="2479" spans="3:10">
      <c r="C2479">
        <v>19</v>
      </c>
      <c r="E2479">
        <v>78.819792223544695</v>
      </c>
      <c r="G2479">
        <v>0.46082000742238949</v>
      </c>
      <c r="H2479">
        <f>+C2479/'Dados Primários'!$D$31</f>
        <v>0.37254901960784315</v>
      </c>
      <c r="I2479" s="63">
        <v>144779855161.33713</v>
      </c>
      <c r="J2479" s="38">
        <f t="shared" si="39"/>
        <v>1959107.0837759497</v>
      </c>
    </row>
    <row r="2480" spans="3:10">
      <c r="C2480">
        <v>17</v>
      </c>
      <c r="E2480">
        <v>76.247901115681927</v>
      </c>
      <c r="G2480">
        <v>0.5018647480997559</v>
      </c>
      <c r="H2480">
        <f>+C2480/'Dados Primários'!$D$31</f>
        <v>0.33333333333333331</v>
      </c>
      <c r="I2480" s="63">
        <v>123025696592.88307</v>
      </c>
      <c r="J2480" s="38">
        <f t="shared" si="39"/>
        <v>1569239.25090168</v>
      </c>
    </row>
    <row r="2481" spans="3:10">
      <c r="C2481">
        <v>18</v>
      </c>
      <c r="E2481">
        <v>82.474051266198074</v>
      </c>
      <c r="G2481">
        <v>0.54082131259647259</v>
      </c>
      <c r="H2481">
        <f>+C2481/'Dados Primários'!$D$31</f>
        <v>0.35294117647058826</v>
      </c>
      <c r="I2481" s="63">
        <v>140882636585.68387</v>
      </c>
      <c r="J2481" s="38">
        <f t="shared" si="39"/>
        <v>2217843.6465085666</v>
      </c>
    </row>
    <row r="2482" spans="3:10">
      <c r="C2482">
        <v>16</v>
      </c>
      <c r="E2482">
        <v>77.379630990968849</v>
      </c>
      <c r="G2482">
        <v>0.48380080891484434</v>
      </c>
      <c r="H2482">
        <f>+C2482/'Dados Primários'!$D$31</f>
        <v>0.31372549019607843</v>
      </c>
      <c r="I2482" s="63">
        <v>142473095588.60635</v>
      </c>
      <c r="J2482" s="38">
        <f t="shared" si="39"/>
        <v>1673308.0932300645</v>
      </c>
    </row>
    <row r="2483" spans="3:10">
      <c r="C2483">
        <v>16</v>
      </c>
      <c r="E2483">
        <v>79.458065213383207</v>
      </c>
      <c r="G2483">
        <v>0.54019543178854301</v>
      </c>
      <c r="H2483">
        <f>+C2483/'Dados Primários'!$D$31</f>
        <v>0.31372549019607843</v>
      </c>
      <c r="I2483" s="63">
        <v>143317557707.11115</v>
      </c>
      <c r="J2483" s="38">
        <f t="shared" si="39"/>
        <v>1929914.6298672131</v>
      </c>
    </row>
    <row r="2484" spans="3:10">
      <c r="C2484">
        <v>17</v>
      </c>
      <c r="E2484">
        <v>83.702041331539874</v>
      </c>
      <c r="G2484">
        <v>0.4646220700417748</v>
      </c>
      <c r="H2484">
        <f>+C2484/'Dados Primários'!$D$31</f>
        <v>0.33333333333333331</v>
      </c>
      <c r="I2484" s="63">
        <v>146192383417.01794</v>
      </c>
      <c r="J2484" s="38">
        <f t="shared" si="39"/>
        <v>1895131.6164400438</v>
      </c>
    </row>
    <row r="2485" spans="3:10">
      <c r="C2485">
        <v>15</v>
      </c>
      <c r="E2485">
        <v>76.208659190781717</v>
      </c>
      <c r="G2485">
        <v>0.50313119210914303</v>
      </c>
      <c r="H2485">
        <f>+C2485/'Dados Primários'!$D$31</f>
        <v>0.29411764705882354</v>
      </c>
      <c r="I2485" s="63">
        <v>133388089820.45767</v>
      </c>
      <c r="J2485" s="38">
        <f t="shared" si="39"/>
        <v>1504262.7446476172</v>
      </c>
    </row>
    <row r="2486" spans="3:10">
      <c r="C2486">
        <v>20</v>
      </c>
      <c r="E2486">
        <v>78.935019468392724</v>
      </c>
      <c r="G2486">
        <v>0.52594577836615308</v>
      </c>
      <c r="H2486">
        <f>+C2486/'Dados Primários'!$D$31</f>
        <v>0.39215686274509803</v>
      </c>
      <c r="I2486" s="63">
        <v>151625612431.9628</v>
      </c>
      <c r="J2486" s="38">
        <f t="shared" si="39"/>
        <v>2468556.5555118835</v>
      </c>
    </row>
    <row r="2487" spans="3:10">
      <c r="C2487">
        <v>15</v>
      </c>
      <c r="E2487">
        <v>76.872205276448369</v>
      </c>
      <c r="G2487">
        <v>0.47069699993389519</v>
      </c>
      <c r="H2487">
        <f>+C2487/'Dados Primários'!$D$31</f>
        <v>0.29411764705882354</v>
      </c>
      <c r="I2487" s="63">
        <v>129668143998.67697</v>
      </c>
      <c r="J2487" s="38">
        <f t="shared" si="39"/>
        <v>1379955.7103480981</v>
      </c>
    </row>
    <row r="2488" spans="3:10">
      <c r="C2488">
        <v>18</v>
      </c>
      <c r="E2488">
        <v>79.15408126784213</v>
      </c>
      <c r="G2488">
        <v>0.5044778889764463</v>
      </c>
      <c r="H2488">
        <f>+C2488/'Dados Primários'!$D$31</f>
        <v>0.35294117647058826</v>
      </c>
      <c r="I2488" s="63">
        <v>150496185763.97009</v>
      </c>
      <c r="J2488" s="38">
        <f t="shared" si="39"/>
        <v>2121012.7083837441</v>
      </c>
    </row>
    <row r="2489" spans="3:10">
      <c r="C2489">
        <v>18</v>
      </c>
      <c r="E2489">
        <v>78.643868622669885</v>
      </c>
      <c r="G2489">
        <v>0.45988002713298426</v>
      </c>
      <c r="H2489">
        <f>+C2489/'Dados Primários'!$D$31</f>
        <v>0.35294117647058826</v>
      </c>
      <c r="I2489" s="63">
        <v>137394135045.53685</v>
      </c>
      <c r="J2489" s="38">
        <f t="shared" si="39"/>
        <v>1753799.4950125366</v>
      </c>
    </row>
    <row r="2490" spans="3:10">
      <c r="C2490">
        <v>17</v>
      </c>
      <c r="E2490">
        <v>79.499941212823586</v>
      </c>
      <c r="G2490">
        <v>0.50361602406651529</v>
      </c>
      <c r="H2490">
        <f>+C2490/'Dados Primários'!$D$31</f>
        <v>0.33333333333333331</v>
      </c>
      <c r="I2490" s="63">
        <v>131227710337.94978</v>
      </c>
      <c r="J2490" s="38">
        <f t="shared" si="39"/>
        <v>1751340.7147356847</v>
      </c>
    </row>
    <row r="2491" spans="3:10">
      <c r="C2491">
        <v>18</v>
      </c>
      <c r="E2491">
        <v>83.511963926028443</v>
      </c>
      <c r="G2491">
        <v>0.47451648592227907</v>
      </c>
      <c r="H2491">
        <f>+C2491/'Dados Primários'!$D$31</f>
        <v>0.35294117647058826</v>
      </c>
      <c r="I2491" s="63">
        <v>142127649921.98331</v>
      </c>
      <c r="J2491" s="38">
        <f t="shared" si="39"/>
        <v>1987837.6252958053</v>
      </c>
    </row>
    <row r="2492" spans="3:10">
      <c r="C2492">
        <v>19</v>
      </c>
      <c r="E2492">
        <v>81.577704760049329</v>
      </c>
      <c r="G2492">
        <v>0.49857889574420589</v>
      </c>
      <c r="H2492">
        <f>+C2492/'Dados Primários'!$D$31</f>
        <v>0.37254901960784315</v>
      </c>
      <c r="I2492" s="63">
        <v>127412238773.61613</v>
      </c>
      <c r="J2492" s="38">
        <f t="shared" si="39"/>
        <v>1930633.9771602771</v>
      </c>
    </row>
    <row r="2493" spans="3:10">
      <c r="C2493">
        <v>17</v>
      </c>
      <c r="E2493">
        <v>76.483902149127758</v>
      </c>
      <c r="G2493">
        <v>0.51550077286805063</v>
      </c>
      <c r="H2493">
        <f>+C2493/'Dados Primários'!$D$31</f>
        <v>0.33333333333333331</v>
      </c>
      <c r="I2493" s="63">
        <v>125497068166.4986</v>
      </c>
      <c r="J2493" s="38">
        <f t="shared" si="39"/>
        <v>1649345.664722742</v>
      </c>
    </row>
    <row r="2494" spans="3:10">
      <c r="C2494">
        <v>17</v>
      </c>
      <c r="E2494">
        <v>80.943420390106468</v>
      </c>
      <c r="G2494">
        <v>0.52148959332680778</v>
      </c>
      <c r="H2494">
        <f>+C2494/'Dados Primários'!$D$31</f>
        <v>0.33333333333333331</v>
      </c>
      <c r="I2494" s="63">
        <v>127224674341.83913</v>
      </c>
      <c r="J2494" s="38">
        <f t="shared" si="39"/>
        <v>1790099.9960443589</v>
      </c>
    </row>
    <row r="2495" spans="3:10">
      <c r="C2495">
        <v>19</v>
      </c>
      <c r="E2495">
        <v>80.066496519402833</v>
      </c>
      <c r="G2495">
        <v>0.47559504365809036</v>
      </c>
      <c r="H2495">
        <f>+C2495/'Dados Primários'!$D$31</f>
        <v>0.37254901960784315</v>
      </c>
      <c r="I2495" s="63">
        <v>123101663290.10468</v>
      </c>
      <c r="J2495" s="38">
        <f t="shared" si="39"/>
        <v>1746366.8998332869</v>
      </c>
    </row>
    <row r="2496" spans="3:10">
      <c r="C2496">
        <v>19</v>
      </c>
      <c r="E2496">
        <v>77.607001603398004</v>
      </c>
      <c r="G2496">
        <v>0.52589876152384041</v>
      </c>
      <c r="H2496">
        <f>+C2496/'Dados Primários'!$D$31</f>
        <v>0.37254901960784315</v>
      </c>
      <c r="I2496" s="63">
        <v>127654916789.222</v>
      </c>
      <c r="J2496" s="38">
        <f t="shared" si="39"/>
        <v>1940993.2464355871</v>
      </c>
    </row>
    <row r="2497" spans="3:10">
      <c r="C2497">
        <v>18</v>
      </c>
      <c r="E2497">
        <v>76.875948310306271</v>
      </c>
      <c r="G2497">
        <v>0.48048493118513608</v>
      </c>
      <c r="H2497">
        <f>+C2497/'Dados Primários'!$D$31</f>
        <v>0.35294117647058826</v>
      </c>
      <c r="I2497" s="63">
        <v>124186476454.22559</v>
      </c>
      <c r="J2497" s="38">
        <f t="shared" si="39"/>
        <v>1619000.1616853962</v>
      </c>
    </row>
    <row r="2498" spans="3:10">
      <c r="C2498">
        <v>19</v>
      </c>
      <c r="E2498">
        <v>78.063251317508175</v>
      </c>
      <c r="G2498">
        <v>0.51023842858161705</v>
      </c>
      <c r="H2498">
        <f>+C2498/'Dados Primários'!$D$31</f>
        <v>0.37254901960784315</v>
      </c>
      <c r="I2498" s="63">
        <v>150109766169.50229</v>
      </c>
      <c r="J2498" s="38">
        <f t="shared" si="39"/>
        <v>2227471.5883190376</v>
      </c>
    </row>
    <row r="2499" spans="3:10">
      <c r="C2499">
        <v>18</v>
      </c>
      <c r="E2499">
        <v>81.064893359814249</v>
      </c>
      <c r="G2499">
        <v>0.47726917123760526</v>
      </c>
      <c r="H2499">
        <f>+C2499/'Dados Primários'!$D$31</f>
        <v>0.35294117647058826</v>
      </c>
      <c r="I2499" s="63">
        <v>122840010825.00444</v>
      </c>
      <c r="J2499" s="38">
        <f t="shared" si="39"/>
        <v>1677406.6993231941</v>
      </c>
    </row>
    <row r="2500" spans="3:10">
      <c r="C2500">
        <v>19</v>
      </c>
      <c r="E2500">
        <v>81.662698398187146</v>
      </c>
      <c r="G2500">
        <v>0.46296099043123473</v>
      </c>
      <c r="H2500">
        <f>+C2500/'Dados Primários'!$D$31</f>
        <v>0.37254901960784315</v>
      </c>
      <c r="I2500" s="63">
        <v>140061935849.51663</v>
      </c>
      <c r="J2500" s="38">
        <f t="shared" si="39"/>
        <v>1972748.2837587208</v>
      </c>
    </row>
    <row r="2501" spans="3:10">
      <c r="C2501">
        <v>18</v>
      </c>
      <c r="E2501">
        <v>80.971978331437327</v>
      </c>
      <c r="G2501">
        <v>0.4853661777616321</v>
      </c>
      <c r="H2501">
        <f>+C2501/'Dados Primários'!$D$31</f>
        <v>0.35294117647058826</v>
      </c>
      <c r="I2501" s="63">
        <v>148955822825.87692</v>
      </c>
      <c r="J2501" s="38">
        <f t="shared" si="39"/>
        <v>2066160.5911398202</v>
      </c>
    </row>
    <row r="2502" spans="3:10">
      <c r="C2502">
        <v>18</v>
      </c>
      <c r="E2502">
        <v>80.039816467109986</v>
      </c>
      <c r="G2502">
        <v>0.54934963975071427</v>
      </c>
      <c r="H2502">
        <f>+C2502/'Dados Primários'!$D$31</f>
        <v>0.35294117647058826</v>
      </c>
      <c r="I2502" s="63">
        <v>138514234513.28381</v>
      </c>
      <c r="J2502" s="38">
        <f t="shared" si="39"/>
        <v>2149570.3520079935</v>
      </c>
    </row>
    <row r="2503" spans="3:10">
      <c r="C2503">
        <v>19</v>
      </c>
      <c r="E2503">
        <v>77.195362717469862</v>
      </c>
      <c r="G2503">
        <v>0.51939529025433373</v>
      </c>
      <c r="H2503">
        <f>+C2503/'Dados Primários'!$D$31</f>
        <v>0.37254901960784315</v>
      </c>
      <c r="I2503" s="63">
        <v>146739464761.10233</v>
      </c>
      <c r="J2503" s="38">
        <f t="shared" si="39"/>
        <v>2191894.1365419608</v>
      </c>
    </row>
    <row r="2504" spans="3:10">
      <c r="C2504">
        <v>17</v>
      </c>
      <c r="E2504">
        <v>78.461192515893458</v>
      </c>
      <c r="G2504">
        <v>0.4766433045857788</v>
      </c>
      <c r="H2504">
        <f>+C2504/'Dados Primários'!$D$31</f>
        <v>0.33333333333333331</v>
      </c>
      <c r="I2504" s="63">
        <v>148184239846.74002</v>
      </c>
      <c r="J2504" s="38">
        <f t="shared" ref="J2504:J2567" si="40">+E2504*G2504*H2504*I2504/1000000</f>
        <v>1847264.8367948327</v>
      </c>
    </row>
    <row r="2505" spans="3:10">
      <c r="C2505">
        <v>20</v>
      </c>
      <c r="E2505">
        <v>81.262614621437436</v>
      </c>
      <c r="G2505">
        <v>0.54402017318365181</v>
      </c>
      <c r="H2505">
        <f>+C2505/'Dados Primários'!$D$31</f>
        <v>0.39215686274509803</v>
      </c>
      <c r="I2505" s="63">
        <v>130519104159.67885</v>
      </c>
      <c r="J2505" s="38">
        <f t="shared" si="40"/>
        <v>2262766.288422551</v>
      </c>
    </row>
    <row r="2506" spans="3:10">
      <c r="C2506">
        <v>18</v>
      </c>
      <c r="E2506">
        <v>76.763942499069472</v>
      </c>
      <c r="G2506">
        <v>0.54705069763448588</v>
      </c>
      <c r="H2506">
        <f>+C2506/'Dados Primários'!$D$31</f>
        <v>0.35294117647058826</v>
      </c>
      <c r="I2506" s="63">
        <v>142583611722.37601</v>
      </c>
      <c r="J2506" s="38">
        <f t="shared" si="40"/>
        <v>2113278.7601153473</v>
      </c>
    </row>
    <row r="2507" spans="3:10">
      <c r="C2507">
        <v>18</v>
      </c>
      <c r="E2507">
        <v>83.581581860585871</v>
      </c>
      <c r="G2507">
        <v>0.48107514280410257</v>
      </c>
      <c r="H2507">
        <f>+C2507/'Dados Primários'!$D$31</f>
        <v>0.35294117647058826</v>
      </c>
      <c r="I2507" s="63">
        <v>140762217973.71387</v>
      </c>
      <c r="J2507" s="38">
        <f t="shared" si="40"/>
        <v>1997615.6608063395</v>
      </c>
    </row>
    <row r="2508" spans="3:10">
      <c r="C2508">
        <v>20</v>
      </c>
      <c r="E2508">
        <v>83.646330866797982</v>
      </c>
      <c r="G2508">
        <v>0.52992510855194419</v>
      </c>
      <c r="H2508">
        <f>+C2508/'Dados Primários'!$D$31</f>
        <v>0.39215686274509803</v>
      </c>
      <c r="I2508" s="63">
        <v>128597484208.92166</v>
      </c>
      <c r="J2508" s="38">
        <f t="shared" si="40"/>
        <v>2235391.9617078588</v>
      </c>
    </row>
    <row r="2509" spans="3:10">
      <c r="C2509">
        <v>15</v>
      </c>
      <c r="E2509">
        <v>83.882878273670968</v>
      </c>
      <c r="G2509">
        <v>0.45129943252601634</v>
      </c>
      <c r="H2509">
        <f>+C2509/'Dados Primários'!$D$31</f>
        <v>0.29411764705882354</v>
      </c>
      <c r="I2509" s="63">
        <v>125917099346.36815</v>
      </c>
      <c r="J2509" s="38">
        <f t="shared" si="40"/>
        <v>1401986.7365230627</v>
      </c>
    </row>
    <row r="2510" spans="3:10">
      <c r="C2510">
        <v>19</v>
      </c>
      <c r="E2510">
        <v>83.535145588002706</v>
      </c>
      <c r="G2510">
        <v>0.48956246475668741</v>
      </c>
      <c r="H2510">
        <f>+C2510/'Dados Primários'!$D$31</f>
        <v>0.37254901960784315</v>
      </c>
      <c r="I2510" s="63">
        <v>136688714409.56775</v>
      </c>
      <c r="J2510" s="38">
        <f t="shared" si="40"/>
        <v>2082540.3760481128</v>
      </c>
    </row>
    <row r="2511" spans="3:10">
      <c r="C2511">
        <v>17</v>
      </c>
      <c r="E2511">
        <v>79.191897561397354</v>
      </c>
      <c r="G2511">
        <v>0.47634516564493312</v>
      </c>
      <c r="H2511">
        <f>+C2511/'Dados Primários'!$D$31</f>
        <v>0.33333333333333331</v>
      </c>
      <c r="I2511" s="63">
        <v>125223081605.14714</v>
      </c>
      <c r="J2511" s="38">
        <f t="shared" si="40"/>
        <v>1574583.310221148</v>
      </c>
    </row>
    <row r="2512" spans="3:10">
      <c r="C2512">
        <v>18</v>
      </c>
      <c r="E2512">
        <v>82.222314405358546</v>
      </c>
      <c r="G2512">
        <v>0.5331989943902935</v>
      </c>
      <c r="H2512">
        <f>+C2512/'Dados Primários'!$D$31</f>
        <v>0.35294117647058826</v>
      </c>
      <c r="I2512" s="63">
        <v>142332537708.02753</v>
      </c>
      <c r="J2512" s="38">
        <f t="shared" si="40"/>
        <v>2202345.9523434457</v>
      </c>
    </row>
    <row r="2513" spans="3:10">
      <c r="C2513">
        <v>19</v>
      </c>
      <c r="E2513">
        <v>78.438210861030129</v>
      </c>
      <c r="G2513">
        <v>0.4754987176626449</v>
      </c>
      <c r="H2513">
        <f>+C2513/'Dados Primários'!$D$31</f>
        <v>0.37254901960784315</v>
      </c>
      <c r="I2513" s="63">
        <v>150961258818.84305</v>
      </c>
      <c r="J2513" s="38">
        <f t="shared" si="40"/>
        <v>2097615.8819373338</v>
      </c>
    </row>
    <row r="2514" spans="3:10">
      <c r="C2514">
        <v>18</v>
      </c>
      <c r="E2514">
        <v>79.009941333443834</v>
      </c>
      <c r="G2514">
        <v>0.50694775607294762</v>
      </c>
      <c r="H2514">
        <f>+C2514/'Dados Primários'!$D$31</f>
        <v>0.35294117647058826</v>
      </c>
      <c r="I2514" s="63">
        <v>123876968295.25613</v>
      </c>
      <c r="J2514" s="38">
        <f t="shared" si="40"/>
        <v>1751208.4393082543</v>
      </c>
    </row>
    <row r="2515" spans="3:10">
      <c r="C2515">
        <v>18</v>
      </c>
      <c r="E2515">
        <v>80.083991190457709</v>
      </c>
      <c r="G2515">
        <v>0.47093631803101688</v>
      </c>
      <c r="H2515">
        <f>+C2515/'Dados Primários'!$D$31</f>
        <v>0.35294117647058826</v>
      </c>
      <c r="I2515" s="63">
        <v>138206138369.7233</v>
      </c>
      <c r="J2515" s="38">
        <f t="shared" si="40"/>
        <v>1839659.9539848629</v>
      </c>
    </row>
    <row r="2516" spans="3:10">
      <c r="C2516">
        <v>18</v>
      </c>
      <c r="E2516">
        <v>83.639938022773691</v>
      </c>
      <c r="G2516">
        <v>0.52669714730079153</v>
      </c>
      <c r="H2516">
        <f>+C2516/'Dados Primários'!$D$31</f>
        <v>0.35294117647058826</v>
      </c>
      <c r="I2516" s="63">
        <v>128567579939.2944</v>
      </c>
      <c r="J2516" s="38">
        <f t="shared" si="40"/>
        <v>1998980.081193866</v>
      </c>
    </row>
    <row r="2517" spans="3:10">
      <c r="C2517">
        <v>16</v>
      </c>
      <c r="E2517">
        <v>80.43834875730721</v>
      </c>
      <c r="G2517">
        <v>0.49895468440323826</v>
      </c>
      <c r="H2517">
        <f>+C2517/'Dados Primários'!$D$31</f>
        <v>0.31372549019607843</v>
      </c>
      <c r="I2517" s="63">
        <v>133316039721.16301</v>
      </c>
      <c r="J2517" s="38">
        <f t="shared" si="40"/>
        <v>1678635.7255066829</v>
      </c>
    </row>
    <row r="2518" spans="3:10">
      <c r="C2518">
        <v>18</v>
      </c>
      <c r="E2518">
        <v>79.327564062237542</v>
      </c>
      <c r="G2518">
        <v>0.5313807652245186</v>
      </c>
      <c r="H2518">
        <f>+C2518/'Dados Primários'!$D$31</f>
        <v>0.35294117647058826</v>
      </c>
      <c r="I2518" s="63">
        <v>140679593586.67935</v>
      </c>
      <c r="J2518" s="38">
        <f t="shared" si="40"/>
        <v>2092971.8265969167</v>
      </c>
    </row>
    <row r="2519" spans="3:10">
      <c r="C2519">
        <v>17</v>
      </c>
      <c r="E2519">
        <v>82.369194026277029</v>
      </c>
      <c r="G2519">
        <v>0.51652112848429066</v>
      </c>
      <c r="H2519">
        <f>+C2519/'Dados Primários'!$D$31</f>
        <v>0.33333333333333331</v>
      </c>
      <c r="I2519" s="63">
        <v>149929411319.98291</v>
      </c>
      <c r="J2519" s="38">
        <f t="shared" si="40"/>
        <v>2126270.3773138863</v>
      </c>
    </row>
    <row r="2520" spans="3:10">
      <c r="C2520">
        <v>18</v>
      </c>
      <c r="E2520">
        <v>83.043999637963253</v>
      </c>
      <c r="G2520">
        <v>0.47060643547242809</v>
      </c>
      <c r="H2520">
        <f>+C2520/'Dados Primários'!$D$31</f>
        <v>0.35294117647058826</v>
      </c>
      <c r="I2520" s="63">
        <v>151616054952.89716</v>
      </c>
      <c r="J2520" s="38">
        <f t="shared" si="40"/>
        <v>2091287.0145414488</v>
      </c>
    </row>
    <row r="2521" spans="3:10">
      <c r="C2521">
        <v>16</v>
      </c>
      <c r="E2521">
        <v>80.501915248344616</v>
      </c>
      <c r="G2521">
        <v>0.48236098509857478</v>
      </c>
      <c r="H2521">
        <f>+C2521/'Dados Primários'!$D$31</f>
        <v>0.31372549019607843</v>
      </c>
      <c r="I2521" s="63">
        <v>149035593342.51825</v>
      </c>
      <c r="J2521" s="38">
        <f t="shared" si="40"/>
        <v>1815591.7215902072</v>
      </c>
    </row>
    <row r="2522" spans="3:10">
      <c r="C2522">
        <v>18</v>
      </c>
      <c r="E2522">
        <v>83.689578927908826</v>
      </c>
      <c r="G2522">
        <v>0.54107655174614711</v>
      </c>
      <c r="H2522">
        <f>+C2522/'Dados Primários'!$D$31</f>
        <v>0.35294117647058826</v>
      </c>
      <c r="I2522" s="63">
        <v>129217307704.13638</v>
      </c>
      <c r="J2522" s="38">
        <f t="shared" si="40"/>
        <v>2065157.1890779545</v>
      </c>
    </row>
    <row r="2523" spans="3:10">
      <c r="C2523">
        <v>18</v>
      </c>
      <c r="E2523">
        <v>82.753041363671912</v>
      </c>
      <c r="G2523">
        <v>0.47360519749280311</v>
      </c>
      <c r="H2523">
        <f>+C2523/'Dados Primários'!$D$31</f>
        <v>0.35294117647058826</v>
      </c>
      <c r="I2523" s="63">
        <v>133290583420.21451</v>
      </c>
      <c r="J2523" s="38">
        <f t="shared" si="40"/>
        <v>1843750.8000932469</v>
      </c>
    </row>
    <row r="2524" spans="3:10">
      <c r="C2524">
        <v>19</v>
      </c>
      <c r="E2524">
        <v>78.366199233739735</v>
      </c>
      <c r="G2524">
        <v>0.48255426154125214</v>
      </c>
      <c r="H2524">
        <f>+C2524/'Dados Primários'!$D$31</f>
        <v>0.37254901960784315</v>
      </c>
      <c r="I2524" s="63">
        <v>132835543545.35208</v>
      </c>
      <c r="J2524" s="38">
        <f t="shared" si="40"/>
        <v>1871426.010407266</v>
      </c>
    </row>
    <row r="2525" spans="3:10">
      <c r="C2525">
        <v>20</v>
      </c>
      <c r="E2525">
        <v>76.710521463635615</v>
      </c>
      <c r="G2525">
        <v>0.48947372382482224</v>
      </c>
      <c r="H2525">
        <f>+C2525/'Dados Primários'!$D$31</f>
        <v>0.39215686274509803</v>
      </c>
      <c r="I2525" s="63">
        <v>134980366732.45038</v>
      </c>
      <c r="J2525" s="38">
        <f t="shared" si="40"/>
        <v>1987534.7980162003</v>
      </c>
    </row>
    <row r="2526" spans="3:10">
      <c r="C2526">
        <v>18</v>
      </c>
      <c r="E2526">
        <v>81.734239323872259</v>
      </c>
      <c r="G2526">
        <v>0.48487632378697226</v>
      </c>
      <c r="H2526">
        <f>+C2526/'Dados Primários'!$D$31</f>
        <v>0.35294117647058826</v>
      </c>
      <c r="I2526" s="63">
        <v>123023672293.41701</v>
      </c>
      <c r="J2526" s="38">
        <f t="shared" si="40"/>
        <v>1720782.6522281351</v>
      </c>
    </row>
    <row r="2527" spans="3:10">
      <c r="C2527">
        <v>18</v>
      </c>
      <c r="E2527">
        <v>83.360316320955903</v>
      </c>
      <c r="G2527">
        <v>0.51637388764246084</v>
      </c>
      <c r="H2527">
        <f>+C2527/'Dados Primários'!$D$31</f>
        <v>0.35294117647058826</v>
      </c>
      <c r="I2527" s="63">
        <v>136860235459.57181</v>
      </c>
      <c r="J2527" s="38">
        <f t="shared" si="40"/>
        <v>2079233.3776861501</v>
      </c>
    </row>
    <row r="2528" spans="3:10">
      <c r="C2528">
        <v>15</v>
      </c>
      <c r="E2528">
        <v>76.836406305821797</v>
      </c>
      <c r="G2528">
        <v>0.49592960683905041</v>
      </c>
      <c r="H2528">
        <f>+C2528/'Dados Primários'!$D$31</f>
        <v>0.29411764705882354</v>
      </c>
      <c r="I2528" s="63">
        <v>127977369023.47644</v>
      </c>
      <c r="J2528" s="38">
        <f t="shared" si="40"/>
        <v>1434304.4350192486</v>
      </c>
    </row>
    <row r="2529" spans="3:10">
      <c r="C2529">
        <v>16</v>
      </c>
      <c r="E2529">
        <v>77.480781947020802</v>
      </c>
      <c r="G2529">
        <v>0.48890214391932924</v>
      </c>
      <c r="H2529">
        <f>+C2529/'Dados Primários'!$D$31</f>
        <v>0.31372549019607843</v>
      </c>
      <c r="I2529" s="63">
        <v>143641177568.4176</v>
      </c>
      <c r="J2529" s="38">
        <f t="shared" si="40"/>
        <v>1707043.9397917383</v>
      </c>
    </row>
    <row r="2530" spans="3:10">
      <c r="C2530">
        <v>17</v>
      </c>
      <c r="E2530">
        <v>83.502183578676636</v>
      </c>
      <c r="G2530">
        <v>0.47833285216630106</v>
      </c>
      <c r="H2530">
        <f>+C2530/'Dados Primários'!$D$31</f>
        <v>0.33333333333333331</v>
      </c>
      <c r="I2530" s="63">
        <v>125271392394.44928</v>
      </c>
      <c r="J2530" s="38">
        <f t="shared" si="40"/>
        <v>1667856.5383722715</v>
      </c>
    </row>
    <row r="2531" spans="3:10">
      <c r="C2531">
        <v>17</v>
      </c>
      <c r="E2531">
        <v>77.199406818113943</v>
      </c>
      <c r="G2531">
        <v>0.54024635902151763</v>
      </c>
      <c r="H2531">
        <f>+C2531/'Dados Primários'!$D$31</f>
        <v>0.33333333333333331</v>
      </c>
      <c r="I2531" s="63">
        <v>144291973509.0304</v>
      </c>
      <c r="J2531" s="38">
        <f t="shared" si="40"/>
        <v>2005980.6094001799</v>
      </c>
    </row>
    <row r="2532" spans="3:10">
      <c r="C2532">
        <v>16</v>
      </c>
      <c r="E2532">
        <v>82.430392041071499</v>
      </c>
      <c r="G2532">
        <v>0.52055607464656051</v>
      </c>
      <c r="H2532">
        <f>+C2532/'Dados Primários'!$D$31</f>
        <v>0.31372549019607843</v>
      </c>
      <c r="I2532" s="63">
        <v>143198766274.00461</v>
      </c>
      <c r="J2532" s="38">
        <f t="shared" si="40"/>
        <v>1927720.061868801</v>
      </c>
    </row>
    <row r="2533" spans="3:10">
      <c r="C2533">
        <v>18</v>
      </c>
      <c r="E2533">
        <v>79.599034288711394</v>
      </c>
      <c r="G2533">
        <v>0.48594658474249142</v>
      </c>
      <c r="H2533">
        <f>+C2533/'Dados Primários'!$D$31</f>
        <v>0.35294117647058826</v>
      </c>
      <c r="I2533" s="63">
        <v>129664767195.31453</v>
      </c>
      <c r="J2533" s="38">
        <f t="shared" si="40"/>
        <v>1770193.1126377285</v>
      </c>
    </row>
    <row r="2534" spans="3:10">
      <c r="C2534">
        <v>19</v>
      </c>
      <c r="E2534">
        <v>76.969290372435609</v>
      </c>
      <c r="G2534">
        <v>0.50424976705305735</v>
      </c>
      <c r="H2534">
        <f>+C2534/'Dados Primários'!$D$31</f>
        <v>0.37254901960784315</v>
      </c>
      <c r="I2534" s="63">
        <v>123742251651.24156</v>
      </c>
      <c r="J2534" s="38">
        <f t="shared" si="40"/>
        <v>1789223.6414049107</v>
      </c>
    </row>
    <row r="2535" spans="3:10">
      <c r="C2535">
        <v>19</v>
      </c>
      <c r="E2535">
        <v>78.863289525203072</v>
      </c>
      <c r="G2535">
        <v>0.52583486073456465</v>
      </c>
      <c r="H2535">
        <f>+C2535/'Dados Primários'!$D$31</f>
        <v>0.37254901960784315</v>
      </c>
      <c r="I2535" s="63">
        <v>124023502416.91968</v>
      </c>
      <c r="J2535" s="38">
        <f t="shared" si="40"/>
        <v>1916071.3603052322</v>
      </c>
    </row>
    <row r="2536" spans="3:10">
      <c r="C2536">
        <v>18</v>
      </c>
      <c r="E2536">
        <v>79.307050088097824</v>
      </c>
      <c r="G2536">
        <v>0.50650436582812319</v>
      </c>
      <c r="H2536">
        <f>+C2536/'Dados Primários'!$D$31</f>
        <v>0.35294117647058826</v>
      </c>
      <c r="I2536" s="63">
        <v>141005121169.14853</v>
      </c>
      <c r="J2536" s="38">
        <f t="shared" si="40"/>
        <v>1999089.3447226237</v>
      </c>
    </row>
    <row r="2537" spans="3:10">
      <c r="C2537">
        <v>20</v>
      </c>
      <c r="E2537">
        <v>81.590830660234587</v>
      </c>
      <c r="G2537">
        <v>0.51887647326517694</v>
      </c>
      <c r="H2537">
        <f>+C2537/'Dados Primários'!$D$31</f>
        <v>0.39215686274509803</v>
      </c>
      <c r="I2537" s="63">
        <v>131071489879.42911</v>
      </c>
      <c r="J2537" s="38">
        <f t="shared" si="40"/>
        <v>2176072.6458856859</v>
      </c>
    </row>
    <row r="2538" spans="3:10">
      <c r="C2538">
        <v>19</v>
      </c>
      <c r="E2538">
        <v>81.090906562791631</v>
      </c>
      <c r="G2538">
        <v>0.45688616782747499</v>
      </c>
      <c r="H2538">
        <f>+C2538/'Dados Primários'!$D$31</f>
        <v>0.37254901960784315</v>
      </c>
      <c r="I2538" s="63">
        <v>126530403564.93108</v>
      </c>
      <c r="J2538" s="38">
        <f t="shared" si="40"/>
        <v>1746459.3587982282</v>
      </c>
    </row>
    <row r="2539" spans="3:10">
      <c r="C2539">
        <v>18</v>
      </c>
      <c r="E2539">
        <v>78.866600838893376</v>
      </c>
      <c r="G2539">
        <v>0.48582267637170046</v>
      </c>
      <c r="H2539">
        <f>+C2539/'Dados Primários'!$D$31</f>
        <v>0.35294117647058826</v>
      </c>
      <c r="I2539" s="63">
        <v>124492715796.68518</v>
      </c>
      <c r="J2539" s="38">
        <f t="shared" si="40"/>
        <v>1683515.7175957281</v>
      </c>
    </row>
    <row r="2540" spans="3:10">
      <c r="C2540">
        <v>19</v>
      </c>
      <c r="E2540">
        <v>78.960299280919273</v>
      </c>
      <c r="G2540">
        <v>0.52172177916938522</v>
      </c>
      <c r="H2540">
        <f>+C2540/'Dados Primários'!$D$31</f>
        <v>0.37254901960784315</v>
      </c>
      <c r="I2540" s="63">
        <v>137074394887.81355</v>
      </c>
      <c r="J2540" s="38">
        <f t="shared" si="40"/>
        <v>2103717.9598662839</v>
      </c>
    </row>
    <row r="2541" spans="3:10">
      <c r="C2541">
        <v>19</v>
      </c>
      <c r="E2541">
        <v>77.750014410237782</v>
      </c>
      <c r="G2541">
        <v>0.47794249985736914</v>
      </c>
      <c r="H2541">
        <f>+C2541/'Dados Primários'!$D$31</f>
        <v>0.37254901960784315</v>
      </c>
      <c r="I2541" s="63">
        <v>127354879482.34886</v>
      </c>
      <c r="J2541" s="38">
        <f t="shared" si="40"/>
        <v>1763092.6829065746</v>
      </c>
    </row>
    <row r="2542" spans="3:10">
      <c r="C2542">
        <v>17</v>
      </c>
      <c r="E2542">
        <v>80.492192866509868</v>
      </c>
      <c r="G2542">
        <v>0.47959510280266177</v>
      </c>
      <c r="H2542">
        <f>+C2542/'Dados Primários'!$D$31</f>
        <v>0.33333333333333331</v>
      </c>
      <c r="I2542" s="63">
        <v>151459459837.27438</v>
      </c>
      <c r="J2542" s="38">
        <f t="shared" si="40"/>
        <v>1948963.2401477443</v>
      </c>
    </row>
    <row r="2543" spans="3:10">
      <c r="C2543">
        <v>19</v>
      </c>
      <c r="E2543">
        <v>80.285507431386748</v>
      </c>
      <c r="G2543">
        <v>0.45489280433621854</v>
      </c>
      <c r="H2543">
        <f>+C2543/'Dados Primários'!$D$31</f>
        <v>0.37254901960784315</v>
      </c>
      <c r="I2543" s="63">
        <v>127141485070.40994</v>
      </c>
      <c r="J2543" s="38">
        <f t="shared" si="40"/>
        <v>1729883.7871504065</v>
      </c>
    </row>
    <row r="2544" spans="3:10">
      <c r="C2544">
        <v>20</v>
      </c>
      <c r="E2544">
        <v>78.523399316949494</v>
      </c>
      <c r="G2544">
        <v>0.48336247882496686</v>
      </c>
      <c r="H2544">
        <f>+C2544/'Dados Primários'!$D$31</f>
        <v>0.39215686274509803</v>
      </c>
      <c r="I2544" s="63">
        <v>134939578379.94191</v>
      </c>
      <c r="J2544" s="38">
        <f t="shared" si="40"/>
        <v>2008497.0385290496</v>
      </c>
    </row>
    <row r="2545" spans="3:10">
      <c r="C2545">
        <v>20</v>
      </c>
      <c r="E2545">
        <v>78.772319970080773</v>
      </c>
      <c r="G2545">
        <v>0.47318161121717733</v>
      </c>
      <c r="H2545">
        <f>+C2545/'Dados Primários'!$D$31</f>
        <v>0.39215686274509803</v>
      </c>
      <c r="I2545" s="63">
        <v>127493831683.64587</v>
      </c>
      <c r="J2545" s="38">
        <f t="shared" si="40"/>
        <v>1863590.5012208773</v>
      </c>
    </row>
    <row r="2546" spans="3:10">
      <c r="C2546">
        <v>19</v>
      </c>
      <c r="E2546">
        <v>78.381737147635661</v>
      </c>
      <c r="G2546">
        <v>0.4633397270987461</v>
      </c>
      <c r="H2546">
        <f>+C2546/'Dados Primários'!$D$31</f>
        <v>0.37254901960784315</v>
      </c>
      <c r="I2546" s="63">
        <v>146829107036.26886</v>
      </c>
      <c r="J2546" s="38">
        <f t="shared" si="40"/>
        <v>1986598.052236848</v>
      </c>
    </row>
    <row r="2547" spans="3:10">
      <c r="C2547">
        <v>17</v>
      </c>
      <c r="E2547">
        <v>81.856240312501896</v>
      </c>
      <c r="G2547">
        <v>0.45079334862567177</v>
      </c>
      <c r="H2547">
        <f>+C2547/'Dados Primários'!$D$31</f>
        <v>0.33333333333333331</v>
      </c>
      <c r="I2547" s="63">
        <v>124801958570.63026</v>
      </c>
      <c r="J2547" s="38">
        <f t="shared" si="40"/>
        <v>1535074.4355185283</v>
      </c>
    </row>
    <row r="2548" spans="3:10">
      <c r="C2548">
        <v>18</v>
      </c>
      <c r="E2548">
        <v>77.830932219434033</v>
      </c>
      <c r="G2548">
        <v>0.48381035166504344</v>
      </c>
      <c r="H2548">
        <f>+C2548/'Dados Primários'!$D$31</f>
        <v>0.35294117647058826</v>
      </c>
      <c r="I2548" s="63">
        <v>144517696582.95331</v>
      </c>
      <c r="J2548" s="38">
        <f t="shared" si="40"/>
        <v>1920661.1352151725</v>
      </c>
    </row>
    <row r="2549" spans="3:10">
      <c r="C2549">
        <v>16</v>
      </c>
      <c r="E2549">
        <v>80.477812027781184</v>
      </c>
      <c r="G2549">
        <v>0.50058043438502609</v>
      </c>
      <c r="H2549">
        <f>+C2549/'Dados Primários'!$D$31</f>
        <v>0.31372549019607843</v>
      </c>
      <c r="I2549" s="63">
        <v>126926469696.18578</v>
      </c>
      <c r="J2549" s="38">
        <f t="shared" si="40"/>
        <v>1604176.0895281159</v>
      </c>
    </row>
    <row r="2550" spans="3:10">
      <c r="C2550">
        <v>16</v>
      </c>
      <c r="E2550">
        <v>78.586750918341224</v>
      </c>
      <c r="G2550">
        <v>0.45536070913326032</v>
      </c>
      <c r="H2550">
        <f>+C2550/'Dados Primários'!$D$31</f>
        <v>0.31372549019607843</v>
      </c>
      <c r="I2550" s="63">
        <v>151176183794.24149</v>
      </c>
      <c r="J2550" s="38">
        <f t="shared" si="40"/>
        <v>1697219.7351650677</v>
      </c>
    </row>
    <row r="2551" spans="3:10">
      <c r="C2551">
        <v>15</v>
      </c>
      <c r="E2551">
        <v>79.522684560866409</v>
      </c>
      <c r="G2551">
        <v>0.54743840270556443</v>
      </c>
      <c r="H2551">
        <f>+C2551/'Dados Primários'!$D$31</f>
        <v>0.29411764705882354</v>
      </c>
      <c r="I2551" s="63">
        <v>136121029816.62425</v>
      </c>
      <c r="J2551" s="38">
        <f t="shared" si="40"/>
        <v>1742900.5284682785</v>
      </c>
    </row>
    <row r="2552" spans="3:10">
      <c r="C2552">
        <v>17</v>
      </c>
      <c r="E2552">
        <v>81.759414481818396</v>
      </c>
      <c r="G2552">
        <v>0.49723427242004981</v>
      </c>
      <c r="H2552">
        <f>+C2552/'Dados Primários'!$D$31</f>
        <v>0.33333333333333331</v>
      </c>
      <c r="I2552" s="63">
        <v>124148128003.88231</v>
      </c>
      <c r="J2552" s="38">
        <f t="shared" si="40"/>
        <v>1682355.4075975609</v>
      </c>
    </row>
    <row r="2553" spans="3:10">
      <c r="C2553">
        <v>19</v>
      </c>
      <c r="E2553">
        <v>82.47919592190496</v>
      </c>
      <c r="G2553">
        <v>0.51641656377651568</v>
      </c>
      <c r="H2553">
        <f>+C2553/'Dados Primários'!$D$31</f>
        <v>0.37254901960784315</v>
      </c>
      <c r="I2553" s="63">
        <v>135587361249.88057</v>
      </c>
      <c r="J2553" s="38">
        <f t="shared" si="40"/>
        <v>2151529.0563198482</v>
      </c>
    </row>
    <row r="2554" spans="3:10">
      <c r="C2554">
        <v>19</v>
      </c>
      <c r="E2554">
        <v>83.845859456735596</v>
      </c>
      <c r="G2554">
        <v>0.51318739189914775</v>
      </c>
      <c r="H2554">
        <f>+C2554/'Dados Primários'!$D$31</f>
        <v>0.37254901960784315</v>
      </c>
      <c r="I2554" s="63">
        <v>124780526742.70259</v>
      </c>
      <c r="J2554" s="38">
        <f t="shared" si="40"/>
        <v>2000266.3926896097</v>
      </c>
    </row>
    <row r="2555" spans="3:10">
      <c r="C2555">
        <v>18</v>
      </c>
      <c r="E2555">
        <v>77.359889355190049</v>
      </c>
      <c r="G2555">
        <v>0.54049564897571489</v>
      </c>
      <c r="H2555">
        <f>+C2555/'Dados Primários'!$D$31</f>
        <v>0.35294117647058826</v>
      </c>
      <c r="I2555" s="63">
        <v>144312964602.51929</v>
      </c>
      <c r="J2555" s="38">
        <f t="shared" si="40"/>
        <v>2129686.7041947469</v>
      </c>
    </row>
    <row r="2556" spans="3:10">
      <c r="C2556">
        <v>20</v>
      </c>
      <c r="E2556">
        <v>83.660392679115944</v>
      </c>
      <c r="G2556">
        <v>0.51037233483994959</v>
      </c>
      <c r="H2556">
        <f>+C2556/'Dados Primários'!$D$31</f>
        <v>0.39215686274509803</v>
      </c>
      <c r="I2556" s="63">
        <v>135996074541.47006</v>
      </c>
      <c r="J2556" s="38">
        <f t="shared" si="40"/>
        <v>2277158.2680488424</v>
      </c>
    </row>
    <row r="2557" spans="3:10">
      <c r="C2557">
        <v>19</v>
      </c>
      <c r="E2557">
        <v>80.219757901606968</v>
      </c>
      <c r="G2557">
        <v>0.52783165503192309</v>
      </c>
      <c r="H2557">
        <f>+C2557/'Dados Primários'!$D$31</f>
        <v>0.37254901960784315</v>
      </c>
      <c r="I2557" s="63">
        <v>124024818487.47694</v>
      </c>
      <c r="J2557" s="38">
        <f t="shared" si="40"/>
        <v>1956450.2284223426</v>
      </c>
    </row>
    <row r="2558" spans="3:10">
      <c r="C2558">
        <v>18</v>
      </c>
      <c r="E2558">
        <v>77.471052308320552</v>
      </c>
      <c r="G2558">
        <v>0.4666261215306009</v>
      </c>
      <c r="H2558">
        <f>+C2558/'Dados Primários'!$D$31</f>
        <v>0.35294117647058826</v>
      </c>
      <c r="I2558" s="63">
        <v>133124319024.90758</v>
      </c>
      <c r="J2558" s="38">
        <f t="shared" si="40"/>
        <v>1698510.477130481</v>
      </c>
    </row>
    <row r="2559" spans="3:10">
      <c r="C2559">
        <v>16</v>
      </c>
      <c r="E2559">
        <v>79.976145943615649</v>
      </c>
      <c r="G2559">
        <v>0.48522456480899112</v>
      </c>
      <c r="H2559">
        <f>+C2559/'Dados Primários'!$D$31</f>
        <v>0.31372549019607843</v>
      </c>
      <c r="I2559" s="63">
        <v>128429851621.58955</v>
      </c>
      <c r="J2559" s="38">
        <f t="shared" si="40"/>
        <v>1563576.1531255473</v>
      </c>
    </row>
    <row r="2560" spans="3:10">
      <c r="C2560">
        <v>17</v>
      </c>
      <c r="E2560">
        <v>79.084874348288807</v>
      </c>
      <c r="G2560">
        <v>0.46926074471290258</v>
      </c>
      <c r="H2560">
        <f>+C2560/'Dados Primários'!$D$31</f>
        <v>0.33333333333333331</v>
      </c>
      <c r="I2560" s="63">
        <v>128516204055.63908</v>
      </c>
      <c r="J2560" s="38">
        <f t="shared" si="40"/>
        <v>1589806.5764222441</v>
      </c>
    </row>
    <row r="2561" spans="3:10">
      <c r="C2561">
        <v>19</v>
      </c>
      <c r="E2561">
        <v>83.483171690014743</v>
      </c>
      <c r="G2561">
        <v>0.46533638975365854</v>
      </c>
      <c r="H2561">
        <f>+C2561/'Dados Primários'!$D$31</f>
        <v>0.37254901960784315</v>
      </c>
      <c r="I2561" s="63">
        <v>139841563125.9985</v>
      </c>
      <c r="J2561" s="38">
        <f t="shared" si="40"/>
        <v>2023884.1589223871</v>
      </c>
    </row>
    <row r="2562" spans="3:10">
      <c r="C2562">
        <v>20</v>
      </c>
      <c r="E2562">
        <v>77.666594077677743</v>
      </c>
      <c r="G2562">
        <v>0.5087025897385099</v>
      </c>
      <c r="H2562">
        <f>+C2562/'Dados Primários'!$D$31</f>
        <v>0.39215686274509803</v>
      </c>
      <c r="I2562" s="63">
        <v>135151458656.95154</v>
      </c>
      <c r="J2562" s="38">
        <f t="shared" si="40"/>
        <v>2094010.0699480579</v>
      </c>
    </row>
    <row r="2563" spans="3:10">
      <c r="C2563">
        <v>18</v>
      </c>
      <c r="E2563">
        <v>78.446663529820114</v>
      </c>
      <c r="G2563">
        <v>0.46442573513576096</v>
      </c>
      <c r="H2563">
        <f>+C2563/'Dados Primários'!$D$31</f>
        <v>0.35294117647058826</v>
      </c>
      <c r="I2563" s="63">
        <v>148565647384.41522</v>
      </c>
      <c r="J2563" s="38">
        <f t="shared" si="40"/>
        <v>1910343.5791371239</v>
      </c>
    </row>
    <row r="2564" spans="3:10">
      <c r="C2564">
        <v>19</v>
      </c>
      <c r="E2564">
        <v>77.073945686721217</v>
      </c>
      <c r="G2564">
        <v>0.50333042673456041</v>
      </c>
      <c r="H2564">
        <f>+C2564/'Dados Primários'!$D$31</f>
        <v>0.37254901960784315</v>
      </c>
      <c r="I2564" s="63">
        <v>150835589866.543</v>
      </c>
      <c r="J2564" s="38">
        <f t="shared" si="40"/>
        <v>2179957.5068181744</v>
      </c>
    </row>
    <row r="2565" spans="3:10">
      <c r="C2565">
        <v>18</v>
      </c>
      <c r="E2565">
        <v>77.805156723505419</v>
      </c>
      <c r="G2565">
        <v>0.47448212775610488</v>
      </c>
      <c r="H2565">
        <f>+C2565/'Dados Primários'!$D$31</f>
        <v>0.35294117647058826</v>
      </c>
      <c r="I2565" s="63">
        <v>141758886988.16248</v>
      </c>
      <c r="J2565" s="38">
        <f t="shared" si="40"/>
        <v>1847059.4081073112</v>
      </c>
    </row>
    <row r="2566" spans="3:10">
      <c r="C2566">
        <v>20</v>
      </c>
      <c r="E2566">
        <v>79.269051955672467</v>
      </c>
      <c r="G2566">
        <v>0.52112119685445035</v>
      </c>
      <c r="H2566">
        <f>+C2566/'Dados Primários'!$D$31</f>
        <v>0.39215686274509803</v>
      </c>
      <c r="I2566" s="63">
        <v>139613610046.73578</v>
      </c>
      <c r="J2566" s="38">
        <f t="shared" si="40"/>
        <v>2261673.8639964503</v>
      </c>
    </row>
    <row r="2567" spans="3:10">
      <c r="C2567">
        <v>18</v>
      </c>
      <c r="E2567">
        <v>82.95621898721727</v>
      </c>
      <c r="G2567">
        <v>0.48395553274730013</v>
      </c>
      <c r="H2567">
        <f>+C2567/'Dados Primários'!$D$31</f>
        <v>0.35294117647058826</v>
      </c>
      <c r="I2567" s="63">
        <v>143944055488.30707</v>
      </c>
      <c r="J2567" s="38">
        <f t="shared" si="40"/>
        <v>2039625.683005492</v>
      </c>
    </row>
    <row r="2568" spans="3:10">
      <c r="C2568">
        <v>19</v>
      </c>
      <c r="E2568">
        <v>77.172518160740154</v>
      </c>
      <c r="G2568">
        <v>0.54063888387318648</v>
      </c>
      <c r="H2568">
        <f>+C2568/'Dados Primários'!$D$31</f>
        <v>0.37254901960784315</v>
      </c>
      <c r="I2568" s="63">
        <v>145740591976.67084</v>
      </c>
      <c r="J2568" s="38">
        <f t="shared" ref="J2568:J2631" si="41">+E2568*G2568*H2568*I2568/1000000</f>
        <v>2265342.6602454181</v>
      </c>
    </row>
    <row r="2569" spans="3:10">
      <c r="C2569">
        <v>14</v>
      </c>
      <c r="E2569">
        <v>78.512727559782903</v>
      </c>
      <c r="G2569">
        <v>0.51772125664526658</v>
      </c>
      <c r="H2569">
        <f>+C2569/'Dados Primários'!$D$31</f>
        <v>0.27450980392156865</v>
      </c>
      <c r="I2569" s="63">
        <v>130129351906.53864</v>
      </c>
      <c r="J2569" s="38">
        <f t="shared" si="41"/>
        <v>1452008.598698756</v>
      </c>
    </row>
    <row r="2570" spans="3:10">
      <c r="C2570">
        <v>18</v>
      </c>
      <c r="E2570">
        <v>83.412097271258062</v>
      </c>
      <c r="G2570">
        <v>0.54116043699493654</v>
      </c>
      <c r="H2570">
        <f>+C2570/'Dados Primários'!$D$31</f>
        <v>0.35294117647058826</v>
      </c>
      <c r="I2570" s="63">
        <v>132017493194.9086</v>
      </c>
      <c r="J2570" s="38">
        <f t="shared" si="41"/>
        <v>2103240.2810691344</v>
      </c>
    </row>
    <row r="2571" spans="3:10">
      <c r="C2571">
        <v>17</v>
      </c>
      <c r="E2571">
        <v>83.118838034159893</v>
      </c>
      <c r="G2571">
        <v>0.48346457389810338</v>
      </c>
      <c r="H2571">
        <f>+C2571/'Dados Primários'!$D$31</f>
        <v>0.33333333333333331</v>
      </c>
      <c r="I2571" s="63">
        <v>126008126828.8233</v>
      </c>
      <c r="J2571" s="38">
        <f t="shared" si="41"/>
        <v>1687879.4306587696</v>
      </c>
    </row>
    <row r="2572" spans="3:10">
      <c r="C2572">
        <v>18</v>
      </c>
      <c r="E2572">
        <v>82.310840125340434</v>
      </c>
      <c r="G2572">
        <v>0.48909350542309393</v>
      </c>
      <c r="H2572">
        <f>+C2572/'Dados Primários'!$D$31</f>
        <v>0.35294117647058826</v>
      </c>
      <c r="I2572" s="63">
        <v>136587612033.16394</v>
      </c>
      <c r="J2572" s="38">
        <f t="shared" si="41"/>
        <v>1940718.6156796142</v>
      </c>
    </row>
    <row r="2573" spans="3:10">
      <c r="C2573">
        <v>17</v>
      </c>
      <c r="E2573">
        <v>78.289986596577791</v>
      </c>
      <c r="G2573">
        <v>0.49454564593944034</v>
      </c>
      <c r="H2573">
        <f>+C2573/'Dados Primários'!$D$31</f>
        <v>0.33333333333333331</v>
      </c>
      <c r="I2573" s="63">
        <v>135995441386.47403</v>
      </c>
      <c r="J2573" s="38">
        <f t="shared" si="41"/>
        <v>1755155.8968801522</v>
      </c>
    </row>
    <row r="2574" spans="3:10">
      <c r="C2574">
        <v>18</v>
      </c>
      <c r="E2574">
        <v>83.804728682993314</v>
      </c>
      <c r="G2574">
        <v>0.52867130417314889</v>
      </c>
      <c r="H2574">
        <f>+C2574/'Dados Primários'!$D$31</f>
        <v>0.35294117647058826</v>
      </c>
      <c r="I2574" s="63">
        <v>143383382469.12854</v>
      </c>
      <c r="J2574" s="38">
        <f t="shared" si="41"/>
        <v>2242102.2404630403</v>
      </c>
    </row>
    <row r="2575" spans="3:10">
      <c r="C2575">
        <v>20</v>
      </c>
      <c r="E2575">
        <v>82.074975068715858</v>
      </c>
      <c r="G2575">
        <v>0.47860923811262907</v>
      </c>
      <c r="H2575">
        <f>+C2575/'Dados Primários'!$D$31</f>
        <v>0.39215686274509803</v>
      </c>
      <c r="I2575" s="63">
        <v>142509158643.19968</v>
      </c>
      <c r="J2575" s="38">
        <f t="shared" si="41"/>
        <v>2195302.804544352</v>
      </c>
    </row>
    <row r="2576" spans="3:10">
      <c r="C2576">
        <v>20</v>
      </c>
      <c r="E2576">
        <v>82.105979907375755</v>
      </c>
      <c r="G2576">
        <v>0.485464958956216</v>
      </c>
      <c r="H2576">
        <f>+C2576/'Dados Primários'!$D$31</f>
        <v>0.39215686274509803</v>
      </c>
      <c r="I2576" s="63">
        <v>149429316256.86087</v>
      </c>
      <c r="J2576" s="38">
        <f t="shared" si="41"/>
        <v>2335760.4755854416</v>
      </c>
    </row>
    <row r="2577" spans="3:10">
      <c r="C2577">
        <v>18</v>
      </c>
      <c r="E2577">
        <v>83.2043032642474</v>
      </c>
      <c r="G2577">
        <v>0.5095651771219285</v>
      </c>
      <c r="H2577">
        <f>+C2577/'Dados Primários'!$D$31</f>
        <v>0.35294117647058826</v>
      </c>
      <c r="I2577" s="63">
        <v>146518329060.87784</v>
      </c>
      <c r="J2577" s="38">
        <f t="shared" si="41"/>
        <v>2192501.0791676999</v>
      </c>
    </row>
    <row r="2578" spans="3:10">
      <c r="C2578">
        <v>18</v>
      </c>
      <c r="E2578">
        <v>78.724962205963664</v>
      </c>
      <c r="G2578">
        <v>0.46193188825246501</v>
      </c>
      <c r="H2578">
        <f>+C2578/'Dados Primários'!$D$31</f>
        <v>0.35294117647058826</v>
      </c>
      <c r="I2578" s="63">
        <v>151556526173.63098</v>
      </c>
      <c r="J2578" s="38">
        <f t="shared" si="41"/>
        <v>1945213.9513681582</v>
      </c>
    </row>
    <row r="2579" spans="3:10">
      <c r="C2579">
        <v>18</v>
      </c>
      <c r="E2579">
        <v>82.439795631188801</v>
      </c>
      <c r="G2579">
        <v>0.48924585917929464</v>
      </c>
      <c r="H2579">
        <f>+C2579/'Dados Primários'!$D$31</f>
        <v>0.35294117647058826</v>
      </c>
      <c r="I2579" s="63">
        <v>138535400215.78568</v>
      </c>
      <c r="J2579" s="38">
        <f t="shared" si="41"/>
        <v>1972091.938500578</v>
      </c>
    </row>
    <row r="2580" spans="3:10">
      <c r="C2580">
        <v>16</v>
      </c>
      <c r="E2580">
        <v>77.64517339023071</v>
      </c>
      <c r="G2580">
        <v>0.45515522640438527</v>
      </c>
      <c r="H2580">
        <f>+C2580/'Dados Primários'!$D$31</f>
        <v>0.31372549019607843</v>
      </c>
      <c r="I2580" s="63">
        <v>142471426709.77463</v>
      </c>
      <c r="J2580" s="38">
        <f t="shared" si="41"/>
        <v>1579616.196106018</v>
      </c>
    </row>
    <row r="2581" spans="3:10">
      <c r="C2581">
        <v>18</v>
      </c>
      <c r="E2581">
        <v>78.429169607548587</v>
      </c>
      <c r="G2581">
        <v>0.49389017850341754</v>
      </c>
      <c r="H2581">
        <f>+C2581/'Dados Primários'!$D$31</f>
        <v>0.35294117647058826</v>
      </c>
      <c r="I2581" s="63">
        <v>145268711181.9483</v>
      </c>
      <c r="J2581" s="38">
        <f t="shared" si="41"/>
        <v>1986014.5192633581</v>
      </c>
    </row>
    <row r="2582" spans="3:10">
      <c r="C2582">
        <v>16</v>
      </c>
      <c r="E2582">
        <v>79.053594069114695</v>
      </c>
      <c r="G2582">
        <v>0.51223010693780624</v>
      </c>
      <c r="H2582">
        <f>+C2582/'Dados Primários'!$D$31</f>
        <v>0.31372549019607843</v>
      </c>
      <c r="I2582" s="63">
        <v>149228835004.95404</v>
      </c>
      <c r="J2582" s="38">
        <f t="shared" si="41"/>
        <v>1895785.8418415315</v>
      </c>
    </row>
    <row r="2583" spans="3:10">
      <c r="C2583">
        <v>18</v>
      </c>
      <c r="E2583">
        <v>77.755519610715808</v>
      </c>
      <c r="G2583">
        <v>0.45140730370832949</v>
      </c>
      <c r="H2583">
        <f>+C2583/'Dados Primários'!$D$31</f>
        <v>0.35294117647058826</v>
      </c>
      <c r="I2583" s="63">
        <v>137029928262.82509</v>
      </c>
      <c r="J2583" s="38">
        <f t="shared" si="41"/>
        <v>1697530.4328745881</v>
      </c>
    </row>
    <row r="2584" spans="3:10">
      <c r="C2584">
        <v>20</v>
      </c>
      <c r="E2584">
        <v>77.018097300556533</v>
      </c>
      <c r="G2584">
        <v>0.5025534258934452</v>
      </c>
      <c r="H2584">
        <f>+C2584/'Dados Primários'!$D$31</f>
        <v>0.39215686274509803</v>
      </c>
      <c r="I2584" s="63">
        <v>130004313301.29706</v>
      </c>
      <c r="J2584" s="38">
        <f t="shared" si="41"/>
        <v>1973297.6762462596</v>
      </c>
    </row>
    <row r="2585" spans="3:10">
      <c r="C2585">
        <v>18</v>
      </c>
      <c r="E2585">
        <v>83.161330453660952</v>
      </c>
      <c r="G2585">
        <v>0.51542899113401264</v>
      </c>
      <c r="H2585">
        <f>+C2585/'Dados Primários'!$D$31</f>
        <v>0.35294117647058826</v>
      </c>
      <c r="I2585" s="63">
        <v>130493654899.52902</v>
      </c>
      <c r="J2585" s="38">
        <f t="shared" si="41"/>
        <v>1974158.3967821172</v>
      </c>
    </row>
    <row r="2586" spans="3:10">
      <c r="C2586">
        <v>19</v>
      </c>
      <c r="E2586">
        <v>76.480934679732158</v>
      </c>
      <c r="G2586">
        <v>0.51505398934942392</v>
      </c>
      <c r="H2586">
        <f>+C2586/'Dados Primários'!$D$31</f>
        <v>0.37254901960784315</v>
      </c>
      <c r="I2586" s="63">
        <v>134857896384.25125</v>
      </c>
      <c r="J2586" s="38">
        <f t="shared" si="41"/>
        <v>1979090.9278051157</v>
      </c>
    </row>
    <row r="2587" spans="3:10">
      <c r="C2587">
        <v>19</v>
      </c>
      <c r="E2587">
        <v>79.069162258444891</v>
      </c>
      <c r="G2587">
        <v>0.51239899576753334</v>
      </c>
      <c r="H2587">
        <f>+C2587/'Dados Primários'!$D$31</f>
        <v>0.37254901960784315</v>
      </c>
      <c r="I2587" s="63">
        <v>134664530110.8549</v>
      </c>
      <c r="J2587" s="38">
        <f t="shared" si="41"/>
        <v>2032600.6131571496</v>
      </c>
    </row>
    <row r="2588" spans="3:10">
      <c r="C2588">
        <v>17</v>
      </c>
      <c r="E2588">
        <v>83.410077683352895</v>
      </c>
      <c r="G2588">
        <v>0.48992186493236661</v>
      </c>
      <c r="H2588">
        <f>+C2588/'Dados Primários'!$D$31</f>
        <v>0.33333333333333331</v>
      </c>
      <c r="I2588" s="63">
        <v>124757573138.3439</v>
      </c>
      <c r="J2588" s="38">
        <f t="shared" si="41"/>
        <v>1699381.9894355638</v>
      </c>
    </row>
    <row r="2589" spans="3:10">
      <c r="C2589">
        <v>18</v>
      </c>
      <c r="E2589">
        <v>81.17562411221472</v>
      </c>
      <c r="G2589">
        <v>0.51678391828517611</v>
      </c>
      <c r="H2589">
        <f>+C2589/'Dados Primários'!$D$31</f>
        <v>0.35294117647058826</v>
      </c>
      <c r="I2589" s="63">
        <v>148531736145.97495</v>
      </c>
      <c r="J2589" s="38">
        <f t="shared" si="41"/>
        <v>2199156.888892679</v>
      </c>
    </row>
    <row r="2590" spans="3:10">
      <c r="C2590">
        <v>19</v>
      </c>
      <c r="E2590">
        <v>78.714453992766536</v>
      </c>
      <c r="G2590">
        <v>0.48731461895504719</v>
      </c>
      <c r="H2590">
        <f>+C2590/'Dados Primários'!$D$31</f>
        <v>0.37254901960784315</v>
      </c>
      <c r="I2590" s="63">
        <v>150889405400.9064</v>
      </c>
      <c r="J2590" s="38">
        <f t="shared" si="41"/>
        <v>2156284.6896555675</v>
      </c>
    </row>
    <row r="2591" spans="3:10">
      <c r="C2591">
        <v>18</v>
      </c>
      <c r="E2591">
        <v>81.828256427230428</v>
      </c>
      <c r="G2591">
        <v>0.49680077747758516</v>
      </c>
      <c r="H2591">
        <f>+C2591/'Dados Primários'!$D$31</f>
        <v>0.35294117647058826</v>
      </c>
      <c r="I2591" s="63">
        <v>146236573034.07629</v>
      </c>
      <c r="J2591" s="38">
        <f t="shared" si="41"/>
        <v>2098185.5625889637</v>
      </c>
    </row>
    <row r="2592" spans="3:10">
      <c r="C2592">
        <v>18</v>
      </c>
      <c r="E2592">
        <v>79.505772461884547</v>
      </c>
      <c r="G2592">
        <v>0.53066706577346989</v>
      </c>
      <c r="H2592">
        <f>+C2592/'Dados Primários'!$D$31</f>
        <v>0.35294117647058826</v>
      </c>
      <c r="I2592" s="63">
        <v>126082983720.15495</v>
      </c>
      <c r="J2592" s="38">
        <f t="shared" si="41"/>
        <v>1877498.5207248691</v>
      </c>
    </row>
    <row r="2593" spans="3:10">
      <c r="C2593">
        <v>19</v>
      </c>
      <c r="E2593">
        <v>77.517766893616766</v>
      </c>
      <c r="G2593">
        <v>0.52137445470847865</v>
      </c>
      <c r="H2593">
        <f>+C2593/'Dados Primários'!$D$31</f>
        <v>0.37254901960784315</v>
      </c>
      <c r="I2593" s="63">
        <v>134707384644.40562</v>
      </c>
      <c r="J2593" s="38">
        <f t="shared" si="41"/>
        <v>2028270.2987606029</v>
      </c>
    </row>
    <row r="2594" spans="3:10">
      <c r="C2594">
        <v>19</v>
      </c>
      <c r="E2594">
        <v>81.108181017035704</v>
      </c>
      <c r="G2594">
        <v>0.54046028540025481</v>
      </c>
      <c r="H2594">
        <f>+C2594/'Dados Primários'!$D$31</f>
        <v>0.37254901960784315</v>
      </c>
      <c r="I2594" s="63">
        <v>125013718525.41982</v>
      </c>
      <c r="J2594" s="38">
        <f t="shared" si="41"/>
        <v>2041594.7783263975</v>
      </c>
    </row>
    <row r="2595" spans="3:10">
      <c r="C2595">
        <v>18</v>
      </c>
      <c r="E2595">
        <v>81.19835331905557</v>
      </c>
      <c r="G2595">
        <v>0.5160167220821682</v>
      </c>
      <c r="H2595">
        <f>+C2595/'Dados Primários'!$D$31</f>
        <v>0.35294117647058826</v>
      </c>
      <c r="I2595" s="63">
        <v>133567256730.77966</v>
      </c>
      <c r="J2595" s="38">
        <f t="shared" si="41"/>
        <v>1975210.2604108886</v>
      </c>
    </row>
    <row r="2596" spans="3:10">
      <c r="C2596">
        <v>18</v>
      </c>
      <c r="E2596">
        <v>76.724233366886267</v>
      </c>
      <c r="G2596">
        <v>0.49304803500093897</v>
      </c>
      <c r="H2596">
        <f>+C2596/'Dados Primários'!$D$31</f>
        <v>0.35294117647058826</v>
      </c>
      <c r="I2596" s="63">
        <v>132883874213.73459</v>
      </c>
      <c r="J2596" s="38">
        <f t="shared" si="41"/>
        <v>1774174.7756453846</v>
      </c>
    </row>
    <row r="2597" spans="3:10">
      <c r="C2597">
        <v>18</v>
      </c>
      <c r="E2597">
        <v>80.190197257413615</v>
      </c>
      <c r="G2597">
        <v>0.45832426078073879</v>
      </c>
      <c r="H2597">
        <f>+C2597/'Dados Primários'!$D$31</f>
        <v>0.35294117647058826</v>
      </c>
      <c r="I2597" s="63">
        <v>137273910237.13812</v>
      </c>
      <c r="J2597" s="38">
        <f t="shared" si="41"/>
        <v>1780674.1829668565</v>
      </c>
    </row>
    <row r="2598" spans="3:10">
      <c r="C2598">
        <v>19</v>
      </c>
      <c r="E2598">
        <v>76.645305350723348</v>
      </c>
      <c r="G2598">
        <v>0.45585094187681141</v>
      </c>
      <c r="H2598">
        <f>+C2598/'Dados Primários'!$D$31</f>
        <v>0.37254901960784315</v>
      </c>
      <c r="I2598" s="63">
        <v>150609355580.34543</v>
      </c>
      <c r="J2598" s="38">
        <f t="shared" si="41"/>
        <v>1960395.9217991391</v>
      </c>
    </row>
    <row r="2599" spans="3:10">
      <c r="C2599">
        <v>15</v>
      </c>
      <c r="E2599">
        <v>81.647029607392398</v>
      </c>
      <c r="G2599">
        <v>0.48678012356943456</v>
      </c>
      <c r="H2599">
        <f>+C2599/'Dados Primários'!$D$31</f>
        <v>0.29411764705882354</v>
      </c>
      <c r="I2599" s="63">
        <v>149439238865.59869</v>
      </c>
      <c r="J2599" s="38">
        <f t="shared" si="41"/>
        <v>1746863.4408569119</v>
      </c>
    </row>
    <row r="2600" spans="3:10">
      <c r="C2600">
        <v>19</v>
      </c>
      <c r="E2600">
        <v>81.626611443993923</v>
      </c>
      <c r="G2600">
        <v>0.51353683148675455</v>
      </c>
      <c r="H2600">
        <f>+C2600/'Dados Primários'!$D$31</f>
        <v>0.37254901960784315</v>
      </c>
      <c r="I2600" s="63">
        <v>133287614117.04477</v>
      </c>
      <c r="J2600" s="38">
        <f t="shared" si="41"/>
        <v>2081500.8095800825</v>
      </c>
    </row>
    <row r="2601" spans="3:10">
      <c r="C2601">
        <v>15</v>
      </c>
      <c r="E2601">
        <v>82.45853920581682</v>
      </c>
      <c r="G2601">
        <v>0.51352679788299227</v>
      </c>
      <c r="H2601">
        <f>+C2601/'Dados Primários'!$D$31</f>
        <v>0.29411764705882354</v>
      </c>
      <c r="I2601" s="63">
        <v>142930465171.54688</v>
      </c>
      <c r="J2601" s="38">
        <f t="shared" si="41"/>
        <v>1780100.9773409537</v>
      </c>
    </row>
    <row r="2602" spans="3:10">
      <c r="C2602">
        <v>18</v>
      </c>
      <c r="E2602">
        <v>80.668432163385873</v>
      </c>
      <c r="G2602">
        <v>0.54489201945014865</v>
      </c>
      <c r="H2602">
        <f>+C2602/'Dados Primários'!$D$31</f>
        <v>0.35294117647058826</v>
      </c>
      <c r="I2602" s="63">
        <v>150328138188.61179</v>
      </c>
      <c r="J2602" s="38">
        <f t="shared" si="41"/>
        <v>2332151.0266300868</v>
      </c>
    </row>
    <row r="2603" spans="3:10">
      <c r="C2603">
        <v>15</v>
      </c>
      <c r="E2603">
        <v>82.339370026411189</v>
      </c>
      <c r="G2603">
        <v>0.50017089864712716</v>
      </c>
      <c r="H2603">
        <f>+C2603/'Dados Primários'!$D$31</f>
        <v>0.29411764705882354</v>
      </c>
      <c r="I2603" s="63">
        <v>133018535998.19287</v>
      </c>
      <c r="J2603" s="38">
        <f t="shared" si="41"/>
        <v>1611236.1832822082</v>
      </c>
    </row>
    <row r="2604" spans="3:10">
      <c r="C2604">
        <v>18</v>
      </c>
      <c r="E2604">
        <v>77.792033892959367</v>
      </c>
      <c r="G2604">
        <v>0.47229356226618102</v>
      </c>
      <c r="H2604">
        <f>+C2604/'Dados Primários'!$D$31</f>
        <v>0.35294117647058826</v>
      </c>
      <c r="I2604" s="63">
        <v>150534521627.4888</v>
      </c>
      <c r="J2604" s="38">
        <f t="shared" si="41"/>
        <v>1952025.9553572345</v>
      </c>
    </row>
    <row r="2605" spans="3:10">
      <c r="C2605">
        <v>16</v>
      </c>
      <c r="E2605">
        <v>82.71363896816672</v>
      </c>
      <c r="G2605">
        <v>0.53790100770439075</v>
      </c>
      <c r="H2605">
        <f>+C2605/'Dados Primários'!$D$31</f>
        <v>0.31372549019607843</v>
      </c>
      <c r="I2605" s="63">
        <v>151704993204.07629</v>
      </c>
      <c r="J2605" s="38">
        <f t="shared" si="41"/>
        <v>2117528.0294103576</v>
      </c>
    </row>
    <row r="2606" spans="3:10">
      <c r="C2606">
        <v>17</v>
      </c>
      <c r="E2606">
        <v>80.130137978182233</v>
      </c>
      <c r="G2606">
        <v>0.50223648769419482</v>
      </c>
      <c r="H2606">
        <f>+C2606/'Dados Primários'!$D$31</f>
        <v>0.33333333333333331</v>
      </c>
      <c r="I2606" s="63">
        <v>143820780910.46808</v>
      </c>
      <c r="J2606" s="38">
        <f t="shared" si="41"/>
        <v>1929321.2137003143</v>
      </c>
    </row>
    <row r="2607" spans="3:10">
      <c r="C2607">
        <v>19</v>
      </c>
      <c r="E2607">
        <v>83.228999308882749</v>
      </c>
      <c r="G2607">
        <v>0.48864867633145709</v>
      </c>
      <c r="H2607">
        <f>+C2607/'Dados Primários'!$D$31</f>
        <v>0.37254901960784315</v>
      </c>
      <c r="I2607" s="63">
        <v>143864762237.23254</v>
      </c>
      <c r="J2607" s="38">
        <f t="shared" si="41"/>
        <v>2179762.9014471122</v>
      </c>
    </row>
    <row r="2608" spans="3:10">
      <c r="C2608">
        <v>18</v>
      </c>
      <c r="E2608">
        <v>77.791384392320822</v>
      </c>
      <c r="G2608">
        <v>0.51830310279890113</v>
      </c>
      <c r="H2608">
        <f>+C2608/'Dados Primários'!$D$31</f>
        <v>0.35294117647058826</v>
      </c>
      <c r="I2608" s="63">
        <v>133058921167.18875</v>
      </c>
      <c r="J2608" s="38">
        <f t="shared" si="41"/>
        <v>1893483.9839453427</v>
      </c>
    </row>
    <row r="2609" spans="3:10">
      <c r="C2609">
        <v>18</v>
      </c>
      <c r="E2609">
        <v>79.797481736073962</v>
      </c>
      <c r="G2609">
        <v>0.52024874113046038</v>
      </c>
      <c r="H2609">
        <f>+C2609/'Dados Primários'!$D$31</f>
        <v>0.35294117647058826</v>
      </c>
      <c r="I2609" s="63">
        <v>139288056941.37143</v>
      </c>
      <c r="J2609" s="38">
        <f t="shared" si="41"/>
        <v>2040875.1283867266</v>
      </c>
    </row>
    <row r="2610" spans="3:10">
      <c r="C2610">
        <v>18</v>
      </c>
      <c r="E2610">
        <v>76.275538195052903</v>
      </c>
      <c r="G2610">
        <v>0.52059217964792259</v>
      </c>
      <c r="H2610">
        <f>+C2610/'Dados Primários'!$D$31</f>
        <v>0.35294117647058826</v>
      </c>
      <c r="I2610" s="63">
        <v>132373013629.75175</v>
      </c>
      <c r="J2610" s="38">
        <f t="shared" si="41"/>
        <v>1855174.2418948456</v>
      </c>
    </row>
    <row r="2611" spans="3:10">
      <c r="C2611">
        <v>19</v>
      </c>
      <c r="E2611">
        <v>82.970444254097742</v>
      </c>
      <c r="G2611">
        <v>0.49276334263513022</v>
      </c>
      <c r="H2611">
        <f>+C2611/'Dados Primários'!$D$31</f>
        <v>0.37254901960784315</v>
      </c>
      <c r="I2611" s="63">
        <v>131240075237.69516</v>
      </c>
      <c r="J2611" s="38">
        <f t="shared" si="41"/>
        <v>1998994.9804329523</v>
      </c>
    </row>
    <row r="2612" spans="3:10">
      <c r="C2612">
        <v>17</v>
      </c>
      <c r="E2612">
        <v>76.256578620642699</v>
      </c>
      <c r="G2612">
        <v>0.47349966863333232</v>
      </c>
      <c r="H2612">
        <f>+C2612/'Dados Primários'!$D$31</f>
        <v>0.33333333333333331</v>
      </c>
      <c r="I2612" s="63">
        <v>139944519942.60052</v>
      </c>
      <c r="J2612" s="38">
        <f t="shared" si="41"/>
        <v>1684347.2716344956</v>
      </c>
    </row>
    <row r="2613" spans="3:10">
      <c r="C2613">
        <v>18</v>
      </c>
      <c r="E2613">
        <v>76.316877141742438</v>
      </c>
      <c r="G2613">
        <v>0.50893072041633114</v>
      </c>
      <c r="H2613">
        <f>+C2613/'Dados Primários'!$D$31</f>
        <v>0.35294117647058826</v>
      </c>
      <c r="I2613" s="63">
        <v>125546675286.976</v>
      </c>
      <c r="J2613" s="38">
        <f t="shared" si="41"/>
        <v>1721023.5098432712</v>
      </c>
    </row>
    <row r="2614" spans="3:10">
      <c r="C2614">
        <v>19</v>
      </c>
      <c r="E2614">
        <v>81.754121265259627</v>
      </c>
      <c r="G2614">
        <v>0.49861803727625781</v>
      </c>
      <c r="H2614">
        <f>+C2614/'Dados Primários'!$D$31</f>
        <v>0.37254901960784315</v>
      </c>
      <c r="I2614" s="63">
        <v>150971548205.69397</v>
      </c>
      <c r="J2614" s="38">
        <f t="shared" si="41"/>
        <v>2292747.208396602</v>
      </c>
    </row>
    <row r="2615" spans="3:10">
      <c r="C2615">
        <v>14</v>
      </c>
      <c r="E2615">
        <v>81.516105218565144</v>
      </c>
      <c r="G2615">
        <v>0.47335250206447793</v>
      </c>
      <c r="H2615">
        <f>+C2615/'Dados Primários'!$D$31</f>
        <v>0.27450980392156865</v>
      </c>
      <c r="I2615" s="63">
        <v>146810693098.60965</v>
      </c>
      <c r="J2615" s="38">
        <f t="shared" si="41"/>
        <v>1555047.4551085744</v>
      </c>
    </row>
    <row r="2616" spans="3:10">
      <c r="C2616">
        <v>16</v>
      </c>
      <c r="E2616">
        <v>81.18040842431617</v>
      </c>
      <c r="G2616">
        <v>0.53550219767983176</v>
      </c>
      <c r="H2616">
        <f>+C2616/'Dados Primários'!$D$31</f>
        <v>0.31372549019607843</v>
      </c>
      <c r="I2616" s="63">
        <v>145318908332.52991</v>
      </c>
      <c r="J2616" s="38">
        <f t="shared" si="41"/>
        <v>1981912.253164842</v>
      </c>
    </row>
    <row r="2617" spans="3:10">
      <c r="C2617">
        <v>16</v>
      </c>
      <c r="E2617">
        <v>79.124387481773454</v>
      </c>
      <c r="G2617">
        <v>0.48543640493202789</v>
      </c>
      <c r="H2617">
        <f>+C2617/'Dados Primários'!$D$31</f>
        <v>0.31372549019607843</v>
      </c>
      <c r="I2617" s="63">
        <v>122892344830.04192</v>
      </c>
      <c r="J2617" s="38">
        <f t="shared" si="41"/>
        <v>1480871.3847793399</v>
      </c>
    </row>
    <row r="2618" spans="3:10">
      <c r="C2618">
        <v>19</v>
      </c>
      <c r="E2618">
        <v>83.580406166417717</v>
      </c>
      <c r="G2618">
        <v>0.52965769259243167</v>
      </c>
      <c r="H2618">
        <f>+C2618/'Dados Primários'!$D$31</f>
        <v>0.37254901960784315</v>
      </c>
      <c r="I2618" s="63">
        <v>149639558514.41229</v>
      </c>
      <c r="J2618" s="38">
        <f t="shared" si="41"/>
        <v>2467911.630070115</v>
      </c>
    </row>
    <row r="2619" spans="3:10">
      <c r="C2619">
        <v>16</v>
      </c>
      <c r="E2619">
        <v>79.886438982508352</v>
      </c>
      <c r="G2619">
        <v>0.45683940099870757</v>
      </c>
      <c r="H2619">
        <f>+C2619/'Dados Primários'!$D$31</f>
        <v>0.31372549019607843</v>
      </c>
      <c r="I2619" s="63">
        <v>140059951727.30646</v>
      </c>
      <c r="J2619" s="38">
        <f t="shared" si="41"/>
        <v>1603616.0518360108</v>
      </c>
    </row>
    <row r="2620" spans="3:10">
      <c r="C2620">
        <v>15</v>
      </c>
      <c r="E2620">
        <v>83.379979017833236</v>
      </c>
      <c r="G2620">
        <v>0.49981258527832695</v>
      </c>
      <c r="H2620">
        <f>+C2620/'Dados Primários'!$D$31</f>
        <v>0.29411764705882354</v>
      </c>
      <c r="I2620" s="63">
        <v>145608680839.46811</v>
      </c>
      <c r="J2620" s="38">
        <f t="shared" si="41"/>
        <v>1784749.7067101933</v>
      </c>
    </row>
    <row r="2621" spans="3:10">
      <c r="C2621">
        <v>15</v>
      </c>
      <c r="E2621">
        <v>79.307352723231233</v>
      </c>
      <c r="G2621">
        <v>0.45012077284051144</v>
      </c>
      <c r="H2621">
        <f>+C2621/'Dados Primários'!$D$31</f>
        <v>0.29411764705882354</v>
      </c>
      <c r="I2621" s="63">
        <v>133098868940.53726</v>
      </c>
      <c r="J2621" s="38">
        <f t="shared" si="41"/>
        <v>1397455.4029174726</v>
      </c>
    </row>
    <row r="2622" spans="3:10">
      <c r="C2622">
        <v>18</v>
      </c>
      <c r="E2622">
        <v>78.677219347412333</v>
      </c>
      <c r="G2622">
        <v>0.47982913047532977</v>
      </c>
      <c r="H2622">
        <f>+C2622/'Dados Primários'!$D$31</f>
        <v>0.35294117647058826</v>
      </c>
      <c r="I2622" s="63">
        <v>150690283609.87561</v>
      </c>
      <c r="J2622" s="38">
        <f t="shared" si="41"/>
        <v>2007812.6780793527</v>
      </c>
    </row>
    <row r="2623" spans="3:10">
      <c r="C2623">
        <v>19</v>
      </c>
      <c r="E2623">
        <v>80.025571959105122</v>
      </c>
      <c r="G2623">
        <v>0.48819589886730347</v>
      </c>
      <c r="H2623">
        <f>+C2623/'Dados Primários'!$D$31</f>
        <v>0.37254901960784315</v>
      </c>
      <c r="I2623" s="63">
        <v>129596631179.37587</v>
      </c>
      <c r="J2623" s="38">
        <f t="shared" si="41"/>
        <v>1886253.4659188904</v>
      </c>
    </row>
    <row r="2624" spans="3:10">
      <c r="C2624">
        <v>19</v>
      </c>
      <c r="E2624">
        <v>77.787916679767847</v>
      </c>
      <c r="G2624">
        <v>0.50847226276922619</v>
      </c>
      <c r="H2624">
        <f>+C2624/'Dados Primários'!$D$31</f>
        <v>0.37254901960784315</v>
      </c>
      <c r="I2624" s="63">
        <v>148580231770.21194</v>
      </c>
      <c r="J2624" s="38">
        <f t="shared" si="41"/>
        <v>2189393.6984287822</v>
      </c>
    </row>
    <row r="2625" spans="3:10">
      <c r="C2625">
        <v>19</v>
      </c>
      <c r="E2625">
        <v>77.515636858304788</v>
      </c>
      <c r="G2625">
        <v>0.49332036238318328</v>
      </c>
      <c r="H2625">
        <f>+C2625/'Dados Primários'!$D$31</f>
        <v>0.37254901960784315</v>
      </c>
      <c r="I2625" s="63">
        <v>125955361952.05309</v>
      </c>
      <c r="J2625" s="38">
        <f t="shared" si="41"/>
        <v>1794396.6362458924</v>
      </c>
    </row>
    <row r="2626" spans="3:10">
      <c r="C2626">
        <v>19</v>
      </c>
      <c r="E2626">
        <v>77.308677528662926</v>
      </c>
      <c r="G2626">
        <v>0.53533057416106145</v>
      </c>
      <c r="H2626">
        <f>+C2626/'Dados Primários'!$D$31</f>
        <v>0.37254901960784315</v>
      </c>
      <c r="I2626" s="63">
        <v>149768328156.21436</v>
      </c>
      <c r="J2626" s="38">
        <f t="shared" si="41"/>
        <v>2309158.2599276332</v>
      </c>
    </row>
    <row r="2627" spans="3:10">
      <c r="C2627">
        <v>17</v>
      </c>
      <c r="E2627">
        <v>78.943224237739685</v>
      </c>
      <c r="G2627">
        <v>0.500959924958162</v>
      </c>
      <c r="H2627">
        <f>+C2627/'Dados Primários'!$D$31</f>
        <v>0.33333333333333331</v>
      </c>
      <c r="I2627" s="63">
        <v>144291321494.75223</v>
      </c>
      <c r="J2627" s="38">
        <f t="shared" si="41"/>
        <v>1902115.1362113876</v>
      </c>
    </row>
    <row r="2628" spans="3:10">
      <c r="C2628">
        <v>19</v>
      </c>
      <c r="E2628">
        <v>78.76976369077795</v>
      </c>
      <c r="G2628">
        <v>0.53345877182831003</v>
      </c>
      <c r="H2628">
        <f>+C2628/'Dados Primários'!$D$31</f>
        <v>0.37254901960784315</v>
      </c>
      <c r="I2628" s="63">
        <v>132240362300.64946</v>
      </c>
      <c r="J2628" s="38">
        <f t="shared" si="41"/>
        <v>2070178.8085969544</v>
      </c>
    </row>
    <row r="2629" spans="3:10">
      <c r="C2629">
        <v>20</v>
      </c>
      <c r="E2629">
        <v>83.418350904909119</v>
      </c>
      <c r="G2629">
        <v>0.54157811840603975</v>
      </c>
      <c r="H2629">
        <f>+C2629/'Dados Primários'!$D$31</f>
        <v>0.39215686274509803</v>
      </c>
      <c r="I2629" s="63">
        <v>151769187015.37381</v>
      </c>
      <c r="J2629" s="38">
        <f t="shared" si="41"/>
        <v>2688847.2822049614</v>
      </c>
    </row>
    <row r="2630" spans="3:10">
      <c r="C2630">
        <v>19</v>
      </c>
      <c r="E2630">
        <v>76.223658807679854</v>
      </c>
      <c r="G2630">
        <v>0.50343605030953698</v>
      </c>
      <c r="H2630">
        <f>+C2630/'Dados Primários'!$D$31</f>
        <v>0.37254901960784315</v>
      </c>
      <c r="I2630" s="63">
        <v>142726167387.66718</v>
      </c>
      <c r="J2630" s="38">
        <f t="shared" si="41"/>
        <v>2040427.3289620695</v>
      </c>
    </row>
    <row r="2631" spans="3:10">
      <c r="C2631">
        <v>17</v>
      </c>
      <c r="E2631">
        <v>83.033580675271139</v>
      </c>
      <c r="G2631">
        <v>0.54969755238839313</v>
      </c>
      <c r="H2631">
        <f>+C2631/'Dados Primários'!$D$31</f>
        <v>0.33333333333333331</v>
      </c>
      <c r="I2631" s="63">
        <v>136695284522.46231</v>
      </c>
      <c r="J2631" s="38">
        <f t="shared" si="41"/>
        <v>2079743.8478749152</v>
      </c>
    </row>
    <row r="2632" spans="3:10">
      <c r="C2632">
        <v>17</v>
      </c>
      <c r="E2632">
        <v>81.390409282124793</v>
      </c>
      <c r="G2632">
        <v>0.46676299172302849</v>
      </c>
      <c r="H2632">
        <f>+C2632/'Dados Primários'!$D$31</f>
        <v>0.33333333333333331</v>
      </c>
      <c r="I2632" s="63">
        <v>145646969023.92755</v>
      </c>
      <c r="J2632" s="38">
        <f t="shared" ref="J2632:J2695" si="42">+E2632*G2632*H2632*I2632/1000000</f>
        <v>1844377.6195583062</v>
      </c>
    </row>
    <row r="2633" spans="3:10">
      <c r="C2633">
        <v>16</v>
      </c>
      <c r="E2633">
        <v>80.608804671377314</v>
      </c>
      <c r="G2633">
        <v>0.48560188893955292</v>
      </c>
      <c r="H2633">
        <f>+C2633/'Dados Primários'!$D$31</f>
        <v>0.31372549019607843</v>
      </c>
      <c r="I2633" s="63">
        <v>146608385150.60413</v>
      </c>
      <c r="J2633" s="38">
        <f t="shared" si="42"/>
        <v>1800410.2023613809</v>
      </c>
    </row>
    <row r="2634" spans="3:10">
      <c r="C2634">
        <v>19</v>
      </c>
      <c r="E2634">
        <v>80.180111838588545</v>
      </c>
      <c r="G2634">
        <v>0.51094740706540065</v>
      </c>
      <c r="H2634">
        <f>+C2634/'Dados Primários'!$D$31</f>
        <v>0.37254901960784315</v>
      </c>
      <c r="I2634" s="63">
        <v>135129226203.60239</v>
      </c>
      <c r="J2634" s="38">
        <f t="shared" si="42"/>
        <v>2062412.6886824737</v>
      </c>
    </row>
    <row r="2635" spans="3:10">
      <c r="C2635">
        <v>19</v>
      </c>
      <c r="E2635">
        <v>83.139671157644912</v>
      </c>
      <c r="G2635">
        <v>0.49307054818750851</v>
      </c>
      <c r="H2635">
        <f>+C2635/'Dados Primários'!$D$31</f>
        <v>0.37254901960784315</v>
      </c>
      <c r="I2635" s="63">
        <v>134904803945.17296</v>
      </c>
      <c r="J2635" s="38">
        <f t="shared" si="42"/>
        <v>2060289.2886471706</v>
      </c>
    </row>
    <row r="2636" spans="3:10">
      <c r="C2636">
        <v>19</v>
      </c>
      <c r="E2636">
        <v>80.453146537976878</v>
      </c>
      <c r="G2636">
        <v>0.53670338745541102</v>
      </c>
      <c r="H2636">
        <f>+C2636/'Dados Primários'!$D$31</f>
        <v>0.37254901960784315</v>
      </c>
      <c r="I2636" s="63">
        <v>143039906521.81204</v>
      </c>
      <c r="J2636" s="38">
        <f t="shared" si="42"/>
        <v>2301007.3874486648</v>
      </c>
    </row>
    <row r="2637" spans="3:10">
      <c r="C2637">
        <v>19</v>
      </c>
      <c r="E2637">
        <v>80.033863777310529</v>
      </c>
      <c r="G2637">
        <v>0.47383296309217487</v>
      </c>
      <c r="H2637">
        <f>+C2637/'Dados Primários'!$D$31</f>
        <v>0.37254901960784315</v>
      </c>
      <c r="I2637" s="63">
        <v>129708912094.91943</v>
      </c>
      <c r="J2637" s="38">
        <f t="shared" si="42"/>
        <v>1832535.0728824395</v>
      </c>
    </row>
    <row r="2638" spans="3:10">
      <c r="C2638">
        <v>18</v>
      </c>
      <c r="E2638">
        <v>81.148505257977405</v>
      </c>
      <c r="G2638">
        <v>0.51061069018235927</v>
      </c>
      <c r="H2638">
        <f>+C2638/'Dados Primários'!$D$31</f>
        <v>0.35294117647058826</v>
      </c>
      <c r="I2638" s="63">
        <v>145685579310.95621</v>
      </c>
      <c r="J2638" s="38">
        <f t="shared" si="42"/>
        <v>2130538.1825897321</v>
      </c>
    </row>
    <row r="2639" spans="3:10">
      <c r="C2639">
        <v>17</v>
      </c>
      <c r="E2639">
        <v>78.927870826296441</v>
      </c>
      <c r="G2639">
        <v>0.53386989491240588</v>
      </c>
      <c r="H2639">
        <f>+C2639/'Dados Primários'!$D$31</f>
        <v>0.33333333333333331</v>
      </c>
      <c r="I2639" s="63">
        <v>135531479241.10828</v>
      </c>
      <c r="J2639" s="38">
        <f t="shared" si="42"/>
        <v>1903639.6528576836</v>
      </c>
    </row>
    <row r="2640" spans="3:10">
      <c r="C2640">
        <v>18</v>
      </c>
      <c r="E2640">
        <v>76.724977564404242</v>
      </c>
      <c r="G2640">
        <v>0.45132379280464902</v>
      </c>
      <c r="H2640">
        <f>+C2640/'Dados Primários'!$D$31</f>
        <v>0.35294117647058826</v>
      </c>
      <c r="I2640" s="63">
        <v>145571605306.85056</v>
      </c>
      <c r="J2640" s="38">
        <f t="shared" si="42"/>
        <v>1779114.9109213785</v>
      </c>
    </row>
    <row r="2641" spans="3:10">
      <c r="C2641">
        <v>19</v>
      </c>
      <c r="E2641">
        <v>76.697924942103185</v>
      </c>
      <c r="G2641">
        <v>0.49898566773579722</v>
      </c>
      <c r="H2641">
        <f>+C2641/'Dados Primários'!$D$31</f>
        <v>0.37254901960784315</v>
      </c>
      <c r="I2641" s="63">
        <v>139970392237.40363</v>
      </c>
      <c r="J2641" s="38">
        <f t="shared" si="42"/>
        <v>1995681.7711098995</v>
      </c>
    </row>
    <row r="2642" spans="3:10">
      <c r="C2642">
        <v>19</v>
      </c>
      <c r="E2642">
        <v>78.024501928139713</v>
      </c>
      <c r="G2642">
        <v>0.45211763554351297</v>
      </c>
      <c r="H2642">
        <f>+C2642/'Dados Primários'!$D$31</f>
        <v>0.37254901960784315</v>
      </c>
      <c r="I2642" s="63">
        <v>140382334042.51855</v>
      </c>
      <c r="J2642" s="38">
        <f t="shared" si="42"/>
        <v>1844923.3879600782</v>
      </c>
    </row>
    <row r="2643" spans="3:10">
      <c r="C2643">
        <v>18</v>
      </c>
      <c r="E2643">
        <v>77.803906244134481</v>
      </c>
      <c r="G2643">
        <v>0.5411005798220172</v>
      </c>
      <c r="H2643">
        <f>+C2643/'Dados Primários'!$D$31</f>
        <v>0.35294117647058826</v>
      </c>
      <c r="I2643" s="63">
        <v>133888252609.35736</v>
      </c>
      <c r="J2643" s="38">
        <f t="shared" si="42"/>
        <v>1989409.5743697966</v>
      </c>
    </row>
    <row r="2644" spans="3:10">
      <c r="C2644">
        <v>16</v>
      </c>
      <c r="E2644">
        <v>82.252245168319092</v>
      </c>
      <c r="G2644">
        <v>0.47744506864223868</v>
      </c>
      <c r="H2644">
        <f>+C2644/'Dados Primários'!$D$31</f>
        <v>0.31372549019607843</v>
      </c>
      <c r="I2644" s="63">
        <v>127861605469.07298</v>
      </c>
      <c r="J2644" s="38">
        <f t="shared" si="42"/>
        <v>1575292.238365792</v>
      </c>
    </row>
    <row r="2645" spans="3:10">
      <c r="C2645">
        <v>19</v>
      </c>
      <c r="E2645">
        <v>77.484543938881046</v>
      </c>
      <c r="G2645">
        <v>0.51926867010503486</v>
      </c>
      <c r="H2645">
        <f>+C2645/'Dados Primários'!$D$31</f>
        <v>0.37254901960784315</v>
      </c>
      <c r="I2645" s="63">
        <v>148003118709.66251</v>
      </c>
      <c r="J2645" s="38">
        <f t="shared" si="42"/>
        <v>2218510.5245586466</v>
      </c>
    </row>
    <row r="2646" spans="3:10">
      <c r="C2646">
        <v>19</v>
      </c>
      <c r="E2646">
        <v>82.729980773632406</v>
      </c>
      <c r="G2646">
        <v>0.54853845531984169</v>
      </c>
      <c r="H2646">
        <f>+C2646/'Dados Primários'!$D$31</f>
        <v>0.37254901960784315</v>
      </c>
      <c r="I2646" s="63">
        <v>146416153297.95337</v>
      </c>
      <c r="J2646" s="38">
        <f t="shared" si="42"/>
        <v>2475383.0919925487</v>
      </c>
    </row>
    <row r="2647" spans="3:10">
      <c r="C2647">
        <v>17</v>
      </c>
      <c r="E2647">
        <v>82.786862439842366</v>
      </c>
      <c r="G2647">
        <v>0.48581856057784456</v>
      </c>
      <c r="H2647">
        <f>+C2647/'Dados Primários'!$D$31</f>
        <v>0.33333333333333331</v>
      </c>
      <c r="I2647" s="63">
        <v>144288478702.44107</v>
      </c>
      <c r="J2647" s="38">
        <f t="shared" si="42"/>
        <v>1934398.4081380155</v>
      </c>
    </row>
    <row r="2648" spans="3:10">
      <c r="C2648">
        <v>19</v>
      </c>
      <c r="E2648">
        <v>78.79702643062781</v>
      </c>
      <c r="G2648">
        <v>0.45254763183302604</v>
      </c>
      <c r="H2648">
        <f>+C2648/'Dados Primários'!$D$31</f>
        <v>0.37254901960784315</v>
      </c>
      <c r="I2648" s="63">
        <v>144461551927.24503</v>
      </c>
      <c r="J2648" s="38">
        <f t="shared" si="42"/>
        <v>1919154.0036100491</v>
      </c>
    </row>
    <row r="2649" spans="3:10">
      <c r="C2649">
        <v>18</v>
      </c>
      <c r="E2649">
        <v>77.623219561587661</v>
      </c>
      <c r="G2649">
        <v>0.46804821766822052</v>
      </c>
      <c r="H2649">
        <f>+C2649/'Dados Primários'!$D$31</f>
        <v>0.35294117647058826</v>
      </c>
      <c r="I2649" s="63">
        <v>143303241206.93991</v>
      </c>
      <c r="J2649" s="38">
        <f t="shared" si="42"/>
        <v>1837556.0288289455</v>
      </c>
    </row>
    <row r="2650" spans="3:10">
      <c r="C2650">
        <v>19</v>
      </c>
      <c r="E2650">
        <v>77.451171603729563</v>
      </c>
      <c r="G2650">
        <v>0.48639434978197998</v>
      </c>
      <c r="H2650">
        <f>+C2650/'Dados Primários'!$D$31</f>
        <v>0.37254901960784315</v>
      </c>
      <c r="I2650" s="63">
        <v>145574965039.07022</v>
      </c>
      <c r="J2650" s="38">
        <f t="shared" si="42"/>
        <v>2043085.9270481849</v>
      </c>
    </row>
    <row r="2651" spans="3:10">
      <c r="C2651">
        <v>18</v>
      </c>
      <c r="E2651">
        <v>81.841143882759454</v>
      </c>
      <c r="G2651">
        <v>0.52983678573734916</v>
      </c>
      <c r="H2651">
        <f>+C2651/'Dados Primários'!$D$31</f>
        <v>0.35294117647058826</v>
      </c>
      <c r="I2651" s="63">
        <v>136437411653.08162</v>
      </c>
      <c r="J2651" s="38">
        <f t="shared" si="42"/>
        <v>2088091.8536803769</v>
      </c>
    </row>
    <row r="2652" spans="3:10">
      <c r="C2652">
        <v>16</v>
      </c>
      <c r="E2652">
        <v>80.10523753804398</v>
      </c>
      <c r="G2652">
        <v>0.46685788762609376</v>
      </c>
      <c r="H2652">
        <f>+C2652/'Dados Primários'!$D$31</f>
        <v>0.31372549019607843</v>
      </c>
      <c r="I2652" s="63">
        <v>131577653342.66129</v>
      </c>
      <c r="J2652" s="38">
        <f t="shared" si="42"/>
        <v>1543752.0822673147</v>
      </c>
    </row>
    <row r="2653" spans="3:10">
      <c r="C2653">
        <v>20</v>
      </c>
      <c r="E2653">
        <v>80.727301905270338</v>
      </c>
      <c r="G2653">
        <v>0.48051733175782363</v>
      </c>
      <c r="H2653">
        <f>+C2653/'Dados Primários'!$D$31</f>
        <v>0.39215686274509803</v>
      </c>
      <c r="I2653" s="63">
        <v>143619730108.24048</v>
      </c>
      <c r="J2653" s="38">
        <f t="shared" si="42"/>
        <v>2184758.4123114599</v>
      </c>
    </row>
    <row r="2654" spans="3:10">
      <c r="C2654">
        <v>19</v>
      </c>
      <c r="E2654">
        <v>79.763121878617966</v>
      </c>
      <c r="G2654">
        <v>0.45479485374167322</v>
      </c>
      <c r="H2654">
        <f>+C2654/'Dados Primários'!$D$31</f>
        <v>0.37254901960784315</v>
      </c>
      <c r="I2654" s="63">
        <v>124803929197.97633</v>
      </c>
      <c r="J2654" s="38">
        <f t="shared" si="42"/>
        <v>1686667.0806053474</v>
      </c>
    </row>
    <row r="2655" spans="3:10">
      <c r="C2655">
        <v>17</v>
      </c>
      <c r="E2655">
        <v>82.78941393214717</v>
      </c>
      <c r="G2655">
        <v>0.53710683630179001</v>
      </c>
      <c r="H2655">
        <f>+C2655/'Dados Primários'!$D$31</f>
        <v>0.33333333333333331</v>
      </c>
      <c r="I2655" s="63">
        <v>147638030388.22394</v>
      </c>
      <c r="J2655" s="38">
        <f t="shared" si="42"/>
        <v>2188328.2977127549</v>
      </c>
    </row>
    <row r="2656" spans="3:10">
      <c r="C2656">
        <v>18</v>
      </c>
      <c r="E2656">
        <v>81.679957597367448</v>
      </c>
      <c r="G2656">
        <v>0.45459772418467226</v>
      </c>
      <c r="H2656">
        <f>+C2656/'Dados Primários'!$D$31</f>
        <v>0.35294117647058826</v>
      </c>
      <c r="I2656" s="63">
        <v>130376734879.97462</v>
      </c>
      <c r="J2656" s="38">
        <f t="shared" si="42"/>
        <v>1708618.8382527912</v>
      </c>
    </row>
    <row r="2657" spans="3:10">
      <c r="C2657">
        <v>20</v>
      </c>
      <c r="E2657">
        <v>83.047338954660731</v>
      </c>
      <c r="G2657">
        <v>0.52395037178599757</v>
      </c>
      <c r="H2657">
        <f>+C2657/'Dados Primários'!$D$31</f>
        <v>0.39215686274509803</v>
      </c>
      <c r="I2657" s="63">
        <v>149783127733.40527</v>
      </c>
      <c r="J2657" s="38">
        <f t="shared" si="42"/>
        <v>2555868.989701516</v>
      </c>
    </row>
    <row r="2658" spans="3:10">
      <c r="C2658">
        <v>17</v>
      </c>
      <c r="E2658">
        <v>80.625810982950881</v>
      </c>
      <c r="G2658">
        <v>0.53389860726143179</v>
      </c>
      <c r="H2658">
        <f>+C2658/'Dados Primários'!$D$31</f>
        <v>0.33333333333333331</v>
      </c>
      <c r="I2658" s="63">
        <v>123027815342.42807</v>
      </c>
      <c r="J2658" s="38">
        <f t="shared" si="42"/>
        <v>1765285.449070642</v>
      </c>
    </row>
    <row r="2659" spans="3:10">
      <c r="C2659">
        <v>17</v>
      </c>
      <c r="E2659">
        <v>78.005190455357166</v>
      </c>
      <c r="G2659">
        <v>0.5338922428823506</v>
      </c>
      <c r="H2659">
        <f>+C2659/'Dados Primários'!$D$31</f>
        <v>0.33333333333333331</v>
      </c>
      <c r="I2659" s="63">
        <v>146492460188.68521</v>
      </c>
      <c r="J2659" s="38">
        <f t="shared" si="42"/>
        <v>2033626.2087495716</v>
      </c>
    </row>
    <row r="2660" spans="3:10">
      <c r="C2660">
        <v>19</v>
      </c>
      <c r="E2660">
        <v>81.235983187908303</v>
      </c>
      <c r="G2660">
        <v>0.52692612366607705</v>
      </c>
      <c r="H2660">
        <f>+C2660/'Dados Primários'!$D$31</f>
        <v>0.37254901960784315</v>
      </c>
      <c r="I2660" s="63">
        <v>136778391232.1452</v>
      </c>
      <c r="J2660" s="38">
        <f t="shared" si="42"/>
        <v>2181218.0733356033</v>
      </c>
    </row>
    <row r="2661" spans="3:10">
      <c r="C2661">
        <v>19</v>
      </c>
      <c r="E2661">
        <v>77.169439174779427</v>
      </c>
      <c r="G2661">
        <v>0.54736045575577785</v>
      </c>
      <c r="H2661">
        <f>+C2661/'Dados Primários'!$D$31</f>
        <v>0.37254901960784315</v>
      </c>
      <c r="I2661" s="63">
        <v>132421438664.39417</v>
      </c>
      <c r="J2661" s="38">
        <f t="shared" si="42"/>
        <v>2083821.37831355</v>
      </c>
    </row>
    <row r="2662" spans="3:10">
      <c r="C2662">
        <v>18</v>
      </c>
      <c r="E2662">
        <v>82.764210517874091</v>
      </c>
      <c r="G2662">
        <v>0.4871798873586487</v>
      </c>
      <c r="H2662">
        <f>+C2662/'Dados Primários'!$D$31</f>
        <v>0.35294117647058826</v>
      </c>
      <c r="I2662" s="63">
        <v>135119632472.80551</v>
      </c>
      <c r="J2662" s="38">
        <f t="shared" si="42"/>
        <v>1922882.3436062525</v>
      </c>
    </row>
    <row r="2663" spans="3:10">
      <c r="C2663">
        <v>20</v>
      </c>
      <c r="E2663">
        <v>82.08617390975644</v>
      </c>
      <c r="G2663">
        <v>0.53236683680786145</v>
      </c>
      <c r="H2663">
        <f>+C2663/'Dados Primários'!$D$31</f>
        <v>0.39215686274509803</v>
      </c>
      <c r="I2663" s="63">
        <v>123662970442.16794</v>
      </c>
      <c r="J2663" s="38">
        <f t="shared" si="42"/>
        <v>2119241.7489799615</v>
      </c>
    </row>
    <row r="2664" spans="3:10">
      <c r="C2664">
        <v>19</v>
      </c>
      <c r="E2664">
        <v>78.324901276419354</v>
      </c>
      <c r="G2664">
        <v>0.48942622972625599</v>
      </c>
      <c r="H2664">
        <f>+C2664/'Dados Primários'!$D$31</f>
        <v>0.37254901960784315</v>
      </c>
      <c r="I2664" s="63">
        <v>141544221516.48636</v>
      </c>
      <c r="J2664" s="38">
        <f t="shared" si="42"/>
        <v>2021448.4278369062</v>
      </c>
    </row>
    <row r="2665" spans="3:10">
      <c r="C2665">
        <v>19</v>
      </c>
      <c r="E2665">
        <v>78.615752780165408</v>
      </c>
      <c r="G2665">
        <v>0.48664300918422781</v>
      </c>
      <c r="H2665">
        <f>+C2665/'Dados Primários'!$D$31</f>
        <v>0.37254901960784315</v>
      </c>
      <c r="I2665" s="63">
        <v>131731027586.26036</v>
      </c>
      <c r="J2665" s="38">
        <f t="shared" si="42"/>
        <v>1877550.257077429</v>
      </c>
    </row>
    <row r="2666" spans="3:10">
      <c r="C2666">
        <v>19</v>
      </c>
      <c r="E2666">
        <v>78.956976240015109</v>
      </c>
      <c r="G2666">
        <v>0.50905535931654988</v>
      </c>
      <c r="H2666">
        <f>+C2666/'Dados Primários'!$D$31</f>
        <v>0.37254901960784315</v>
      </c>
      <c r="I2666" s="63">
        <v>141380642277.83151</v>
      </c>
      <c r="J2666" s="38">
        <f t="shared" si="42"/>
        <v>2117039.1883788817</v>
      </c>
    </row>
    <row r="2667" spans="3:10">
      <c r="C2667">
        <v>18</v>
      </c>
      <c r="E2667">
        <v>77.899665933986967</v>
      </c>
      <c r="G2667">
        <v>0.49342403325411682</v>
      </c>
      <c r="H2667">
        <f>+C2667/'Dados Primários'!$D$31</f>
        <v>0.35294117647058826</v>
      </c>
      <c r="I2667" s="63">
        <v>142454763514.20151</v>
      </c>
      <c r="J2667" s="38">
        <f t="shared" si="42"/>
        <v>1932569.8473591015</v>
      </c>
    </row>
    <row r="2668" spans="3:10">
      <c r="C2668">
        <v>20</v>
      </c>
      <c r="E2668">
        <v>83.685352519008035</v>
      </c>
      <c r="G2668">
        <v>0.47772690194087425</v>
      </c>
      <c r="H2668">
        <f>+C2668/'Dados Primários'!$D$31</f>
        <v>0.39215686274509803</v>
      </c>
      <c r="I2668" s="63">
        <v>135210383184.81779</v>
      </c>
      <c r="J2668" s="38">
        <f t="shared" si="42"/>
        <v>2119820.1263091913</v>
      </c>
    </row>
    <row r="2669" spans="3:10">
      <c r="C2669">
        <v>19</v>
      </c>
      <c r="E2669">
        <v>83.719786967951705</v>
      </c>
      <c r="G2669">
        <v>0.45604092027341991</v>
      </c>
      <c r="H2669">
        <f>+C2669/'Dados Primários'!$D$31</f>
        <v>0.37254901960784315</v>
      </c>
      <c r="I2669" s="63">
        <v>148910187232.73193</v>
      </c>
      <c r="J2669" s="38">
        <f t="shared" si="42"/>
        <v>2118067.3347931555</v>
      </c>
    </row>
    <row r="2670" spans="3:10">
      <c r="C2670">
        <v>19</v>
      </c>
      <c r="E2670">
        <v>78.459570364309272</v>
      </c>
      <c r="G2670">
        <v>0.47974703536822788</v>
      </c>
      <c r="H2670">
        <f>+C2670/'Dados Primários'!$D$31</f>
        <v>0.37254901960784315</v>
      </c>
      <c r="I2670" s="63">
        <v>151516820525.52551</v>
      </c>
      <c r="J2670" s="38">
        <f t="shared" si="42"/>
        <v>2124723.8778102319</v>
      </c>
    </row>
    <row r="2671" spans="3:10">
      <c r="C2671">
        <v>19</v>
      </c>
      <c r="E2671">
        <v>77.999112945980912</v>
      </c>
      <c r="G2671">
        <v>0.50842343380601307</v>
      </c>
      <c r="H2671">
        <f>+C2671/'Dados Primários'!$D$31</f>
        <v>0.37254901960784315</v>
      </c>
      <c r="I2671" s="63">
        <v>131202572507.41245</v>
      </c>
      <c r="J2671" s="38">
        <f t="shared" si="42"/>
        <v>1938389.2757104675</v>
      </c>
    </row>
    <row r="2672" spans="3:10">
      <c r="C2672">
        <v>18</v>
      </c>
      <c r="E2672">
        <v>83.091283101165331</v>
      </c>
      <c r="G2672">
        <v>0.47265197766136935</v>
      </c>
      <c r="H2672">
        <f>+C2672/'Dados Primários'!$D$31</f>
        <v>0.35294117647058826</v>
      </c>
      <c r="I2672" s="63">
        <v>139636132080.86981</v>
      </c>
      <c r="J2672" s="38">
        <f t="shared" si="42"/>
        <v>1935517.4190539701</v>
      </c>
    </row>
    <row r="2673" spans="3:10">
      <c r="C2673">
        <v>18</v>
      </c>
      <c r="E2673">
        <v>83.19508128575751</v>
      </c>
      <c r="G2673">
        <v>0.46178855463480045</v>
      </c>
      <c r="H2673">
        <f>+C2673/'Dados Primários'!$D$31</f>
        <v>0.35294117647058826</v>
      </c>
      <c r="I2673" s="63">
        <v>132471883178.90833</v>
      </c>
      <c r="J2673" s="38">
        <f t="shared" si="42"/>
        <v>1796250.3027861284</v>
      </c>
    </row>
    <row r="2674" spans="3:10">
      <c r="C2674">
        <v>18</v>
      </c>
      <c r="E2674">
        <v>83.731169726574407</v>
      </c>
      <c r="G2674">
        <v>0.48023774709097938</v>
      </c>
      <c r="H2674">
        <f>+C2674/'Dados Primários'!$D$31</f>
        <v>0.35294117647058826</v>
      </c>
      <c r="I2674" s="63">
        <v>142940587912.19284</v>
      </c>
      <c r="J2674" s="38">
        <f t="shared" si="42"/>
        <v>2028622.996518712</v>
      </c>
    </row>
    <row r="2675" spans="3:10">
      <c r="C2675">
        <v>16</v>
      </c>
      <c r="E2675">
        <v>77.769594536055621</v>
      </c>
      <c r="G2675">
        <v>0.45581535809012846</v>
      </c>
      <c r="H2675">
        <f>+C2675/'Dados Primários'!$D$31</f>
        <v>0.31372549019607843</v>
      </c>
      <c r="I2675" s="63">
        <v>140461040225.09467</v>
      </c>
      <c r="J2675" s="38">
        <f t="shared" si="42"/>
        <v>1562084.3296446369</v>
      </c>
    </row>
    <row r="2676" spans="3:10">
      <c r="C2676">
        <v>16</v>
      </c>
      <c r="E2676">
        <v>81.575367486837962</v>
      </c>
      <c r="G2676">
        <v>0.48872342078887088</v>
      </c>
      <c r="H2676">
        <f>+C2676/'Dados Primários'!$D$31</f>
        <v>0.31372549019607843</v>
      </c>
      <c r="I2676" s="63">
        <v>136703063166.09637</v>
      </c>
      <c r="J2676" s="38">
        <f t="shared" si="42"/>
        <v>1709819.4123807393</v>
      </c>
    </row>
    <row r="2677" spans="3:10">
      <c r="C2677">
        <v>19</v>
      </c>
      <c r="E2677">
        <v>77.201351285540198</v>
      </c>
      <c r="G2677">
        <v>0.47453319855245446</v>
      </c>
      <c r="H2677">
        <f>+C2677/'Dados Primários'!$D$31</f>
        <v>0.37254901960784315</v>
      </c>
      <c r="I2677" s="63">
        <v>126382632581.69528</v>
      </c>
      <c r="J2677" s="38">
        <f t="shared" si="42"/>
        <v>1724893.6593076207</v>
      </c>
    </row>
    <row r="2678" spans="3:10">
      <c r="C2678">
        <v>20</v>
      </c>
      <c r="E2678">
        <v>83.111056074086136</v>
      </c>
      <c r="G2678">
        <v>0.47946807110191703</v>
      </c>
      <c r="H2678">
        <f>+C2678/'Dados Primários'!$D$31</f>
        <v>0.39215686274509803</v>
      </c>
      <c r="I2678" s="63">
        <v>130905800552.52919</v>
      </c>
      <c r="J2678" s="38">
        <f t="shared" si="42"/>
        <v>2045677.6632763024</v>
      </c>
    </row>
    <row r="2679" spans="3:10">
      <c r="C2679">
        <v>18</v>
      </c>
      <c r="E2679">
        <v>79.519437165707089</v>
      </c>
      <c r="G2679">
        <v>0.51987100991880109</v>
      </c>
      <c r="H2679">
        <f>+C2679/'Dados Primários'!$D$31</f>
        <v>0.35294117647058826</v>
      </c>
      <c r="I2679" s="63">
        <v>131789886358.09621</v>
      </c>
      <c r="J2679" s="38">
        <f t="shared" si="42"/>
        <v>1922884.9933163219</v>
      </c>
    </row>
    <row r="2680" spans="3:10">
      <c r="C2680">
        <v>15</v>
      </c>
      <c r="E2680">
        <v>83.18044403902276</v>
      </c>
      <c r="G2680">
        <v>0.47206370528883473</v>
      </c>
      <c r="H2680">
        <f>+C2680/'Dados Primários'!$D$31</f>
        <v>0.29411764705882354</v>
      </c>
      <c r="I2680" s="63">
        <v>140620020523.02472</v>
      </c>
      <c r="J2680" s="38">
        <f t="shared" si="42"/>
        <v>1624015.1833235086</v>
      </c>
    </row>
    <row r="2681" spans="3:10">
      <c r="C2681">
        <v>18</v>
      </c>
      <c r="E2681">
        <v>77.722963855472841</v>
      </c>
      <c r="G2681">
        <v>0.47469478944535126</v>
      </c>
      <c r="H2681">
        <f>+C2681/'Dados Primários'!$D$31</f>
        <v>0.35294117647058826</v>
      </c>
      <c r="I2681" s="63">
        <v>138684930476.67896</v>
      </c>
      <c r="J2681" s="38">
        <f t="shared" si="42"/>
        <v>1805907.1615271354</v>
      </c>
    </row>
    <row r="2682" spans="3:10">
      <c r="C2682">
        <v>17</v>
      </c>
      <c r="E2682">
        <v>81.85351893205825</v>
      </c>
      <c r="G2682">
        <v>0.49532620801838406</v>
      </c>
      <c r="H2682">
        <f>+C2682/'Dados Primários'!$D$31</f>
        <v>0.33333333333333331</v>
      </c>
      <c r="I2682" s="63">
        <v>135626521543.42575</v>
      </c>
      <c r="J2682" s="38">
        <f t="shared" si="42"/>
        <v>1832955.9617064903</v>
      </c>
    </row>
    <row r="2683" spans="3:10">
      <c r="C2683">
        <v>17</v>
      </c>
      <c r="E2683">
        <v>80.092691103039627</v>
      </c>
      <c r="G2683">
        <v>0.54757816498055045</v>
      </c>
      <c r="H2683">
        <f>+C2683/'Dados Primários'!$D$31</f>
        <v>0.33333333333333331</v>
      </c>
      <c r="I2683" s="63">
        <v>122947580356.59212</v>
      </c>
      <c r="J2683" s="38">
        <f t="shared" si="42"/>
        <v>1797371.0388036782</v>
      </c>
    </row>
    <row r="2684" spans="3:10">
      <c r="C2684">
        <v>17</v>
      </c>
      <c r="E2684">
        <v>77.859368787081621</v>
      </c>
      <c r="G2684">
        <v>0.54621882811012623</v>
      </c>
      <c r="H2684">
        <f>+C2684/'Dados Primários'!$D$31</f>
        <v>0.33333333333333331</v>
      </c>
      <c r="I2684" s="63">
        <v>147983053243.71115</v>
      </c>
      <c r="J2684" s="38">
        <f t="shared" si="42"/>
        <v>2097820.2513821875</v>
      </c>
    </row>
    <row r="2685" spans="3:10">
      <c r="C2685">
        <v>16</v>
      </c>
      <c r="E2685">
        <v>78.411204480757561</v>
      </c>
      <c r="G2685">
        <v>0.49984404689159434</v>
      </c>
      <c r="H2685">
        <f>+C2685/'Dados Primários'!$D$31</f>
        <v>0.31372549019607843</v>
      </c>
      <c r="I2685" s="63">
        <v>139175867053.29636</v>
      </c>
      <c r="J2685" s="38">
        <f t="shared" si="42"/>
        <v>1711300.9496743872</v>
      </c>
    </row>
    <row r="2686" spans="3:10">
      <c r="C2686">
        <v>20</v>
      </c>
      <c r="E2686">
        <v>81.113708092418364</v>
      </c>
      <c r="G2686">
        <v>0.47889610702586183</v>
      </c>
      <c r="H2686">
        <f>+C2686/'Dados Primários'!$D$31</f>
        <v>0.39215686274509803</v>
      </c>
      <c r="I2686" s="63">
        <v>136797564751.84</v>
      </c>
      <c r="J2686" s="38">
        <f t="shared" si="42"/>
        <v>2083884.9969619224</v>
      </c>
    </row>
    <row r="2687" spans="3:10">
      <c r="C2687">
        <v>16</v>
      </c>
      <c r="E2687">
        <v>78.091909275433011</v>
      </c>
      <c r="G2687">
        <v>0.50687078365910376</v>
      </c>
      <c r="H2687">
        <f>+C2687/'Dados Primários'!$D$31</f>
        <v>0.31372549019607843</v>
      </c>
      <c r="I2687" s="63">
        <v>124670784174.77701</v>
      </c>
      <c r="J2687" s="38">
        <f t="shared" si="42"/>
        <v>1548166.9705709722</v>
      </c>
    </row>
    <row r="2688" spans="3:10">
      <c r="C2688">
        <v>18</v>
      </c>
      <c r="E2688">
        <v>82.719192202537869</v>
      </c>
      <c r="G2688">
        <v>0.47726095855574169</v>
      </c>
      <c r="H2688">
        <f>+C2688/'Dados Primários'!$D$31</f>
        <v>0.35294117647058826</v>
      </c>
      <c r="I2688" s="63">
        <v>129869625477.05957</v>
      </c>
      <c r="J2688" s="38">
        <f t="shared" si="42"/>
        <v>1809556.3468300535</v>
      </c>
    </row>
    <row r="2689" spans="3:10">
      <c r="C2689">
        <v>18</v>
      </c>
      <c r="E2689">
        <v>77.463348054077173</v>
      </c>
      <c r="G2689">
        <v>0.52493044635044905</v>
      </c>
      <c r="H2689">
        <f>+C2689/'Dados Primários'!$D$31</f>
        <v>0.35294117647058826</v>
      </c>
      <c r="I2689" s="63">
        <v>146795392940.19128</v>
      </c>
      <c r="J2689" s="38">
        <f t="shared" si="42"/>
        <v>2106748.9272766262</v>
      </c>
    </row>
    <row r="2690" spans="3:10">
      <c r="C2690">
        <v>16</v>
      </c>
      <c r="E2690">
        <v>78.490744875041187</v>
      </c>
      <c r="G2690">
        <v>0.5060118119958843</v>
      </c>
      <c r="H2690">
        <f>+C2690/'Dados Primários'!$D$31</f>
        <v>0.31372549019607843</v>
      </c>
      <c r="I2690" s="63">
        <v>128169145794.66411</v>
      </c>
      <c r="J2690" s="38">
        <f t="shared" si="42"/>
        <v>1597027.5268433027</v>
      </c>
    </row>
    <row r="2691" spans="3:10">
      <c r="C2691">
        <v>15</v>
      </c>
      <c r="E2691">
        <v>81.949114817170951</v>
      </c>
      <c r="G2691">
        <v>0.54052421482769974</v>
      </c>
      <c r="H2691">
        <f>+C2691/'Dados Primários'!$D$31</f>
        <v>0.29411764705882354</v>
      </c>
      <c r="I2691" s="63">
        <v>126833370919.72743</v>
      </c>
      <c r="J2691" s="38">
        <f t="shared" si="42"/>
        <v>1652395.6365976871</v>
      </c>
    </row>
    <row r="2692" spans="3:10">
      <c r="C2692">
        <v>19</v>
      </c>
      <c r="E2692">
        <v>78.772732192078948</v>
      </c>
      <c r="G2692">
        <v>0.49047860914863584</v>
      </c>
      <c r="H2692">
        <f>+C2692/'Dados Primários'!$D$31</f>
        <v>0.37254901960784315</v>
      </c>
      <c r="I2692" s="63">
        <v>146465047858.87201</v>
      </c>
      <c r="J2692" s="38">
        <f t="shared" si="42"/>
        <v>2108207.7392715844</v>
      </c>
    </row>
    <row r="2693" spans="3:10">
      <c r="C2693">
        <v>17</v>
      </c>
      <c r="E2693">
        <v>77.309952270849593</v>
      </c>
      <c r="G2693">
        <v>0.47398396112210306</v>
      </c>
      <c r="H2693">
        <f>+C2693/'Dados Primários'!$D$31</f>
        <v>0.33333333333333331</v>
      </c>
      <c r="I2693" s="63">
        <v>126059364061.83028</v>
      </c>
      <c r="J2693" s="38">
        <f t="shared" si="42"/>
        <v>1539759.5571267651</v>
      </c>
    </row>
    <row r="2694" spans="3:10">
      <c r="C2694">
        <v>18</v>
      </c>
      <c r="E2694">
        <v>76.367816168986181</v>
      </c>
      <c r="G2694">
        <v>0.54843457918541261</v>
      </c>
      <c r="H2694">
        <f>+C2694/'Dados Primários'!$D$31</f>
        <v>0.35294117647058826</v>
      </c>
      <c r="I2694" s="63">
        <v>127731787181.33447</v>
      </c>
      <c r="J2694" s="38">
        <f t="shared" si="42"/>
        <v>1888150.1128703933</v>
      </c>
    </row>
    <row r="2695" spans="3:10">
      <c r="C2695">
        <v>19</v>
      </c>
      <c r="E2695">
        <v>81.886352150648065</v>
      </c>
      <c r="G2695">
        <v>0.53997236922847691</v>
      </c>
      <c r="H2695">
        <f>+C2695/'Dados Primários'!$D$31</f>
        <v>0.37254901960784315</v>
      </c>
      <c r="I2695" s="63">
        <v>126147156688.45323</v>
      </c>
      <c r="J2695" s="38">
        <f t="shared" si="42"/>
        <v>2077992.3908372137</v>
      </c>
    </row>
    <row r="2696" spans="3:10">
      <c r="C2696">
        <v>16</v>
      </c>
      <c r="E2696">
        <v>79.920595942028143</v>
      </c>
      <c r="G2696">
        <v>0.5156096230100885</v>
      </c>
      <c r="H2696">
        <f>+C2696/'Dados Primários'!$D$31</f>
        <v>0.31372549019607843</v>
      </c>
      <c r="I2696" s="63">
        <v>133262462833.55284</v>
      </c>
      <c r="J2696" s="38">
        <f t="shared" ref="J2696:J2759" si="43">+E2696*G2696*H2696*I2696/1000000</f>
        <v>1722809.9429642232</v>
      </c>
    </row>
    <row r="2697" spans="3:10">
      <c r="C2697">
        <v>18</v>
      </c>
      <c r="E2697">
        <v>81.455997667022046</v>
      </c>
      <c r="G2697">
        <v>0.45093393055765607</v>
      </c>
      <c r="H2697">
        <f>+C2697/'Dados Primários'!$D$31</f>
        <v>0.35294117647058826</v>
      </c>
      <c r="I2697" s="63">
        <v>140212843522.52856</v>
      </c>
      <c r="J2697" s="38">
        <f t="shared" si="43"/>
        <v>1817716.3273912442</v>
      </c>
    </row>
    <row r="2698" spans="3:10">
      <c r="C2698">
        <v>17</v>
      </c>
      <c r="E2698">
        <v>78.952789639566461</v>
      </c>
      <c r="G2698">
        <v>0.54657088252556085</v>
      </c>
      <c r="H2698">
        <f>+C2698/'Dados Primários'!$D$31</f>
        <v>0.33333333333333331</v>
      </c>
      <c r="I2698" s="63">
        <v>135261083137.83122</v>
      </c>
      <c r="J2698" s="38">
        <f t="shared" si="43"/>
        <v>1945653.8486366232</v>
      </c>
    </row>
    <row r="2699" spans="3:10">
      <c r="C2699">
        <v>19</v>
      </c>
      <c r="E2699">
        <v>79.53547219351654</v>
      </c>
      <c r="G2699">
        <v>0.51682260710132433</v>
      </c>
      <c r="H2699">
        <f>+C2699/'Dados Primários'!$D$31</f>
        <v>0.37254901960784315</v>
      </c>
      <c r="I2699" s="63">
        <v>131024297529.37718</v>
      </c>
      <c r="J2699" s="38">
        <f t="shared" si="43"/>
        <v>2006492.9175523589</v>
      </c>
    </row>
    <row r="2700" spans="3:10">
      <c r="C2700">
        <v>18</v>
      </c>
      <c r="E2700">
        <v>80.681156432573289</v>
      </c>
      <c r="G2700">
        <v>0.53755755195746091</v>
      </c>
      <c r="H2700">
        <f>+C2700/'Dados Primários'!$D$31</f>
        <v>0.35294117647058826</v>
      </c>
      <c r="I2700" s="63">
        <v>143368576242.29443</v>
      </c>
      <c r="J2700" s="38">
        <f t="shared" si="43"/>
        <v>2194589.9365161546</v>
      </c>
    </row>
    <row r="2701" spans="3:10">
      <c r="C2701">
        <v>18</v>
      </c>
      <c r="E2701">
        <v>80.196162259297523</v>
      </c>
      <c r="G2701">
        <v>0.5297757490443884</v>
      </c>
      <c r="H2701">
        <f>+C2701/'Dados Primários'!$D$31</f>
        <v>0.35294117647058826</v>
      </c>
      <c r="I2701" s="63">
        <v>133660904242.49922</v>
      </c>
      <c r="J2701" s="38">
        <f t="shared" si="43"/>
        <v>2004252.2691465991</v>
      </c>
    </row>
    <row r="2702" spans="3:10">
      <c r="C2702">
        <v>14</v>
      </c>
      <c r="E2702">
        <v>80.899092013435009</v>
      </c>
      <c r="G2702">
        <v>0.54101418903610399</v>
      </c>
      <c r="H2702">
        <f>+C2702/'Dados Primários'!$D$31</f>
        <v>0.27450980392156865</v>
      </c>
      <c r="I2702" s="63">
        <v>146817603684.41119</v>
      </c>
      <c r="J2702" s="38">
        <f t="shared" si="43"/>
        <v>1763958.2162740969</v>
      </c>
    </row>
    <row r="2703" spans="3:10">
      <c r="C2703">
        <v>17</v>
      </c>
      <c r="E2703">
        <v>79.039469802304851</v>
      </c>
      <c r="G2703">
        <v>0.52547512979967292</v>
      </c>
      <c r="H2703">
        <f>+C2703/'Dados Primários'!$D$31</f>
        <v>0.33333333333333331</v>
      </c>
      <c r="I2703" s="63">
        <v>141465123899.03195</v>
      </c>
      <c r="J2703" s="38">
        <f t="shared" si="43"/>
        <v>1958503.3287593836</v>
      </c>
    </row>
    <row r="2704" spans="3:10">
      <c r="C2704">
        <v>19</v>
      </c>
      <c r="E2704">
        <v>80.368967337705641</v>
      </c>
      <c r="G2704">
        <v>0.46050654310291006</v>
      </c>
      <c r="H2704">
        <f>+C2704/'Dados Primários'!$D$31</f>
        <v>0.37254901960784315</v>
      </c>
      <c r="I2704" s="63">
        <v>122337371030.04817</v>
      </c>
      <c r="J2704" s="38">
        <f t="shared" si="43"/>
        <v>1686812.3098067394</v>
      </c>
    </row>
    <row r="2705" spans="3:10">
      <c r="C2705">
        <v>17</v>
      </c>
      <c r="E2705">
        <v>81.234044818782266</v>
      </c>
      <c r="G2705">
        <v>0.53346993060944137</v>
      </c>
      <c r="H2705">
        <f>+C2705/'Dados Primários'!$D$31</f>
        <v>0.33333333333333331</v>
      </c>
      <c r="I2705" s="63">
        <v>122194902019.666</v>
      </c>
      <c r="J2705" s="38">
        <f t="shared" si="43"/>
        <v>1765142.8430661731</v>
      </c>
    </row>
    <row r="2706" spans="3:10">
      <c r="C2706">
        <v>18</v>
      </c>
      <c r="E2706">
        <v>76.591269273586235</v>
      </c>
      <c r="G2706">
        <v>0.52912375288043345</v>
      </c>
      <c r="H2706">
        <f>+C2706/'Dados Primários'!$D$31</f>
        <v>0.35294117647058826</v>
      </c>
      <c r="I2706" s="63">
        <v>127718244526.40407</v>
      </c>
      <c r="J2706" s="38">
        <f t="shared" si="43"/>
        <v>1826803.3282814398</v>
      </c>
    </row>
    <row r="2707" spans="3:10">
      <c r="C2707">
        <v>20</v>
      </c>
      <c r="E2707">
        <v>77.4626811637835</v>
      </c>
      <c r="G2707">
        <v>0.48291466144514955</v>
      </c>
      <c r="H2707">
        <f>+C2707/'Dados Primários'!$D$31</f>
        <v>0.39215686274509803</v>
      </c>
      <c r="I2707" s="63">
        <v>138535755273.20419</v>
      </c>
      <c r="J2707" s="38">
        <f t="shared" si="43"/>
        <v>2032285.0017952863</v>
      </c>
    </row>
    <row r="2708" spans="3:10">
      <c r="C2708">
        <v>18</v>
      </c>
      <c r="E2708">
        <v>83.282319709324426</v>
      </c>
      <c r="G2708">
        <v>0.54671490862812611</v>
      </c>
      <c r="H2708">
        <f>+C2708/'Dados Primários'!$D$31</f>
        <v>0.35294117647058826</v>
      </c>
      <c r="I2708" s="63">
        <v>148438876742.70145</v>
      </c>
      <c r="J2708" s="38">
        <f t="shared" si="43"/>
        <v>2385413.7521897312</v>
      </c>
    </row>
    <row r="2709" spans="3:10">
      <c r="C2709">
        <v>17</v>
      </c>
      <c r="E2709">
        <v>77.947354615641459</v>
      </c>
      <c r="G2709">
        <v>0.5374693129153314</v>
      </c>
      <c r="H2709">
        <f>+C2709/'Dados Primários'!$D$31</f>
        <v>0.33333333333333331</v>
      </c>
      <c r="I2709" s="63">
        <v>150201414583.34467</v>
      </c>
      <c r="J2709" s="38">
        <f t="shared" si="43"/>
        <v>2097528.2648486672</v>
      </c>
    </row>
    <row r="2710" spans="3:10">
      <c r="C2710">
        <v>18</v>
      </c>
      <c r="E2710">
        <v>77.1890250859731</v>
      </c>
      <c r="G2710">
        <v>0.54674216797423658</v>
      </c>
      <c r="H2710">
        <f>+C2710/'Dados Primários'!$D$31</f>
        <v>0.35294117647058826</v>
      </c>
      <c r="I2710" s="63">
        <v>133174902273.88911</v>
      </c>
      <c r="J2710" s="38">
        <f t="shared" si="43"/>
        <v>1983639.9305629758</v>
      </c>
    </row>
    <row r="2711" spans="3:10">
      <c r="C2711">
        <v>20</v>
      </c>
      <c r="E2711">
        <v>83.944619949881272</v>
      </c>
      <c r="G2711">
        <v>0.4956171429928472</v>
      </c>
      <c r="H2711">
        <f>+C2711/'Dados Primários'!$D$31</f>
        <v>0.39215686274509803</v>
      </c>
      <c r="I2711" s="63">
        <v>138582517254.43756</v>
      </c>
      <c r="J2711" s="38">
        <f t="shared" si="43"/>
        <v>2261035.87077663</v>
      </c>
    </row>
    <row r="2712" spans="3:10">
      <c r="C2712">
        <v>18</v>
      </c>
      <c r="E2712">
        <v>81.227497654607291</v>
      </c>
      <c r="G2712">
        <v>0.53732228078289068</v>
      </c>
      <c r="H2712">
        <f>+C2712/'Dados Primários'!$D$31</f>
        <v>0.35294117647058826</v>
      </c>
      <c r="I2712" s="63">
        <v>124367495332.08437</v>
      </c>
      <c r="J2712" s="38">
        <f t="shared" si="43"/>
        <v>1915786.6425013142</v>
      </c>
    </row>
    <row r="2713" spans="3:10">
      <c r="C2713">
        <v>19</v>
      </c>
      <c r="E2713">
        <v>78.553080984648815</v>
      </c>
      <c r="G2713">
        <v>0.47557311804293334</v>
      </c>
      <c r="H2713">
        <f>+C2713/'Dados Primários'!$D$31</f>
        <v>0.37254901960784315</v>
      </c>
      <c r="I2713" s="63">
        <v>132494046341.85789</v>
      </c>
      <c r="J2713" s="38">
        <f t="shared" si="43"/>
        <v>1843997.4233337056</v>
      </c>
    </row>
    <row r="2714" spans="3:10">
      <c r="C2714">
        <v>19</v>
      </c>
      <c r="E2714">
        <v>81.632108992725662</v>
      </c>
      <c r="G2714">
        <v>0.45739494758071142</v>
      </c>
      <c r="H2714">
        <f>+C2714/'Dados Primários'!$D$31</f>
        <v>0.37254901960784315</v>
      </c>
      <c r="I2714" s="63">
        <v>125436867605.63257</v>
      </c>
      <c r="J2714" s="38">
        <f t="shared" si="43"/>
        <v>1744861.6803122428</v>
      </c>
    </row>
    <row r="2715" spans="3:10">
      <c r="C2715">
        <v>17</v>
      </c>
      <c r="E2715">
        <v>78.855840740192605</v>
      </c>
      <c r="G2715">
        <v>0.53688398901693712</v>
      </c>
      <c r="H2715">
        <f>+C2715/'Dados Primários'!$D$31</f>
        <v>0.33333333333333331</v>
      </c>
      <c r="I2715" s="63">
        <v>135433847866.68878</v>
      </c>
      <c r="J2715" s="38">
        <f t="shared" si="43"/>
        <v>1911262.2495093357</v>
      </c>
    </row>
    <row r="2716" spans="3:10">
      <c r="C2716">
        <v>17</v>
      </c>
      <c r="E2716">
        <v>82.115320417152404</v>
      </c>
      <c r="G2716">
        <v>0.50920340766161842</v>
      </c>
      <c r="H2716">
        <f>+C2716/'Dados Primários'!$D$31</f>
        <v>0.33333333333333331</v>
      </c>
      <c r="I2716" s="63">
        <v>124681095438.3952</v>
      </c>
      <c r="J2716" s="38">
        <f t="shared" si="43"/>
        <v>1737780.2126323264</v>
      </c>
    </row>
    <row r="2717" spans="3:10">
      <c r="C2717">
        <v>19</v>
      </c>
      <c r="E2717">
        <v>80.190251080407876</v>
      </c>
      <c r="G2717">
        <v>0.48167256882026449</v>
      </c>
      <c r="H2717">
        <f>+C2717/'Dados Primários'!$D$31</f>
        <v>0.37254901960784315</v>
      </c>
      <c r="I2717" s="63">
        <v>123171033108.22092</v>
      </c>
      <c r="J2717" s="38">
        <f t="shared" si="43"/>
        <v>1772415.3242477509</v>
      </c>
    </row>
    <row r="2718" spans="3:10">
      <c r="C2718">
        <v>19</v>
      </c>
      <c r="E2718">
        <v>77.549908415204797</v>
      </c>
      <c r="G2718">
        <v>0.47086416218470045</v>
      </c>
      <c r="H2718">
        <f>+C2718/'Dados Primários'!$D$31</f>
        <v>0.37254901960784315</v>
      </c>
      <c r="I2718" s="63">
        <v>123553449868.94794</v>
      </c>
      <c r="J2718" s="38">
        <f t="shared" si="43"/>
        <v>1680796.8584037917</v>
      </c>
    </row>
    <row r="2719" spans="3:10">
      <c r="C2719">
        <v>18</v>
      </c>
      <c r="E2719">
        <v>77.310734347119336</v>
      </c>
      <c r="G2719">
        <v>0.51397383826038512</v>
      </c>
      <c r="H2719">
        <f>+C2719/'Dados Primários'!$D$31</f>
        <v>0.35294117647058826</v>
      </c>
      <c r="I2719" s="63">
        <v>130831947408.07263</v>
      </c>
      <c r="J2719" s="38">
        <f t="shared" si="43"/>
        <v>1834834.7088004663</v>
      </c>
    </row>
    <row r="2720" spans="3:10">
      <c r="C2720">
        <v>18</v>
      </c>
      <c r="E2720">
        <v>81.512172034714453</v>
      </c>
      <c r="G2720">
        <v>0.45829964229292219</v>
      </c>
      <c r="H2720">
        <f>+C2720/'Dados Primários'!$D$31</f>
        <v>0.35294117647058826</v>
      </c>
      <c r="I2720" s="63">
        <v>150540087476.62421</v>
      </c>
      <c r="J2720" s="38">
        <f t="shared" si="43"/>
        <v>1984844.4495469264</v>
      </c>
    </row>
    <row r="2721" spans="3:10">
      <c r="C2721">
        <v>19</v>
      </c>
      <c r="E2721">
        <v>79.075387445779228</v>
      </c>
      <c r="G2721">
        <v>0.5420880171433502</v>
      </c>
      <c r="H2721">
        <f>+C2721/'Dados Primários'!$D$31</f>
        <v>0.37254901960784315</v>
      </c>
      <c r="I2721" s="63">
        <v>125250219623.20908</v>
      </c>
      <c r="J2721" s="38">
        <f t="shared" si="43"/>
        <v>2000198.3133789457</v>
      </c>
    </row>
    <row r="2722" spans="3:10">
      <c r="C2722">
        <v>18</v>
      </c>
      <c r="E2722">
        <v>76.036801211553069</v>
      </c>
      <c r="G2722">
        <v>0.47330412828517343</v>
      </c>
      <c r="H2722">
        <f>+C2722/'Dados Primários'!$D$31</f>
        <v>0.35294117647058826</v>
      </c>
      <c r="I2722" s="63">
        <v>148441207275.00003</v>
      </c>
      <c r="J2722" s="38">
        <f t="shared" si="43"/>
        <v>1885475.6913605288</v>
      </c>
    </row>
    <row r="2723" spans="3:10">
      <c r="C2723">
        <v>19</v>
      </c>
      <c r="E2723">
        <v>78.517962572406034</v>
      </c>
      <c r="G2723">
        <v>0.52248408890910636</v>
      </c>
      <c r="H2723">
        <f>+C2723/'Dados Primários'!$D$31</f>
        <v>0.37254901960784315</v>
      </c>
      <c r="I2723" s="63">
        <v>129370670925.53278</v>
      </c>
      <c r="J2723" s="38">
        <f t="shared" si="43"/>
        <v>1977248.9180346027</v>
      </c>
    </row>
    <row r="2724" spans="3:10">
      <c r="C2724">
        <v>18</v>
      </c>
      <c r="E2724">
        <v>83.396954428123749</v>
      </c>
      <c r="G2724">
        <v>0.49008229535076875</v>
      </c>
      <c r="H2724">
        <f>+C2724/'Dados Primários'!$D$31</f>
        <v>0.35294117647058826</v>
      </c>
      <c r="I2724" s="63">
        <v>130866245429.43494</v>
      </c>
      <c r="J2724" s="38">
        <f t="shared" si="43"/>
        <v>1887770.4172505469</v>
      </c>
    </row>
    <row r="2725" spans="3:10">
      <c r="C2725">
        <v>19</v>
      </c>
      <c r="E2725">
        <v>76.613073475944375</v>
      </c>
      <c r="G2725">
        <v>0.51313796037022863</v>
      </c>
      <c r="H2725">
        <f>+C2725/'Dados Primários'!$D$31</f>
        <v>0.37254901960784315</v>
      </c>
      <c r="I2725" s="63">
        <v>126986932512.83231</v>
      </c>
      <c r="J2725" s="38">
        <f t="shared" si="43"/>
        <v>1859856.7113502047</v>
      </c>
    </row>
    <row r="2726" spans="3:10">
      <c r="C2726">
        <v>19</v>
      </c>
      <c r="E2726">
        <v>83.925910197163887</v>
      </c>
      <c r="G2726">
        <v>0.50969994243220429</v>
      </c>
      <c r="H2726">
        <f>+C2726/'Dados Primários'!$D$31</f>
        <v>0.37254901960784315</v>
      </c>
      <c r="I2726" s="63">
        <v>147374743172.60773</v>
      </c>
      <c r="J2726" s="38">
        <f t="shared" si="43"/>
        <v>2348643.6638818607</v>
      </c>
    </row>
    <row r="2727" spans="3:10">
      <c r="C2727">
        <v>19</v>
      </c>
      <c r="E2727">
        <v>78.772683733502717</v>
      </c>
      <c r="G2727">
        <v>0.52693245805657118</v>
      </c>
      <c r="H2727">
        <f>+C2727/'Dados Primários'!$D$31</f>
        <v>0.37254901960784315</v>
      </c>
      <c r="I2727" s="63">
        <v>145308502018.1297</v>
      </c>
      <c r="J2727" s="38">
        <f t="shared" si="43"/>
        <v>2247010.1981881168</v>
      </c>
    </row>
    <row r="2728" spans="3:10">
      <c r="C2728">
        <v>19</v>
      </c>
      <c r="E2728">
        <v>76.495508980236721</v>
      </c>
      <c r="G2728">
        <v>0.45382255679174449</v>
      </c>
      <c r="H2728">
        <f>+C2728/'Dados Primários'!$D$31</f>
        <v>0.37254901960784315</v>
      </c>
      <c r="I2728" s="63">
        <v>127993418705.64661</v>
      </c>
      <c r="J2728" s="38">
        <f t="shared" si="43"/>
        <v>1655362.3794489705</v>
      </c>
    </row>
    <row r="2729" spans="3:10">
      <c r="C2729">
        <v>19</v>
      </c>
      <c r="E2729">
        <v>76.019430838534348</v>
      </c>
      <c r="G2729">
        <v>0.49571199884904177</v>
      </c>
      <c r="H2729">
        <f>+C2729/'Dados Primários'!$D$31</f>
        <v>0.37254901960784315</v>
      </c>
      <c r="I2729" s="63">
        <v>143388185802.56226</v>
      </c>
      <c r="J2729" s="38">
        <f t="shared" si="43"/>
        <v>2013032.7465757739</v>
      </c>
    </row>
    <row r="2730" spans="3:10">
      <c r="C2730">
        <v>16</v>
      </c>
      <c r="E2730">
        <v>82.574103246710308</v>
      </c>
      <c r="G2730">
        <v>0.5315646558448508</v>
      </c>
      <c r="H2730">
        <f>+C2730/'Dados Primários'!$D$31</f>
        <v>0.31372549019607843</v>
      </c>
      <c r="I2730" s="63">
        <v>133238783663.71561</v>
      </c>
      <c r="J2730" s="38">
        <f t="shared" si="43"/>
        <v>1834764.9222482739</v>
      </c>
    </row>
    <row r="2731" spans="3:10">
      <c r="C2731">
        <v>18</v>
      </c>
      <c r="E2731">
        <v>78.953267460201531</v>
      </c>
      <c r="G2731">
        <v>0.50717078440690921</v>
      </c>
      <c r="H2731">
        <f>+C2731/'Dados Primários'!$D$31</f>
        <v>0.35294117647058826</v>
      </c>
      <c r="I2731" s="63">
        <v>132237036068.10283</v>
      </c>
      <c r="J2731" s="38">
        <f t="shared" si="43"/>
        <v>1868872.9212077518</v>
      </c>
    </row>
    <row r="2732" spans="3:10">
      <c r="C2732">
        <v>19</v>
      </c>
      <c r="E2732">
        <v>79.566203607044272</v>
      </c>
      <c r="G2732">
        <v>0.51937352692213545</v>
      </c>
      <c r="H2732">
        <f>+C2732/'Dados Primários'!$D$31</f>
        <v>0.37254901960784315</v>
      </c>
      <c r="I2732" s="63">
        <v>125865196604.21889</v>
      </c>
      <c r="J2732" s="38">
        <f t="shared" si="43"/>
        <v>1937749.0360804915</v>
      </c>
    </row>
    <row r="2733" spans="3:10">
      <c r="C2733">
        <v>18</v>
      </c>
      <c r="E2733">
        <v>77.184023593172441</v>
      </c>
      <c r="G2733">
        <v>0.51086698032955968</v>
      </c>
      <c r="H2733">
        <f>+C2733/'Dados Primários'!$D$31</f>
        <v>0.35294117647058826</v>
      </c>
      <c r="I2733" s="63">
        <v>134359327106.90393</v>
      </c>
      <c r="J2733" s="38">
        <f t="shared" si="43"/>
        <v>1869844.0936150802</v>
      </c>
    </row>
    <row r="2734" spans="3:10">
      <c r="C2734">
        <v>17</v>
      </c>
      <c r="E2734">
        <v>79.884530449232329</v>
      </c>
      <c r="G2734">
        <v>0.54133839890888824</v>
      </c>
      <c r="H2734">
        <f>+C2734/'Dados Primários'!$D$31</f>
        <v>0.33333333333333331</v>
      </c>
      <c r="I2734" s="63">
        <v>125210685734.26953</v>
      </c>
      <c r="J2734" s="38">
        <f t="shared" si="43"/>
        <v>1804893.8296838836</v>
      </c>
    </row>
    <row r="2735" spans="3:10">
      <c r="C2735">
        <v>17</v>
      </c>
      <c r="E2735">
        <v>83.303260247829954</v>
      </c>
      <c r="G2735">
        <v>0.47447046168356694</v>
      </c>
      <c r="H2735">
        <f>+C2735/'Dados Primários'!$D$31</f>
        <v>0.33333333333333331</v>
      </c>
      <c r="I2735" s="63">
        <v>143995135867.96594</v>
      </c>
      <c r="J2735" s="38">
        <f t="shared" si="43"/>
        <v>1897132.8599412946</v>
      </c>
    </row>
    <row r="2736" spans="3:10">
      <c r="C2736">
        <v>18</v>
      </c>
      <c r="E2736">
        <v>77.894985278088129</v>
      </c>
      <c r="G2736">
        <v>0.5250495157088384</v>
      </c>
      <c r="H2736">
        <f>+C2736/'Dados Primários'!$D$31</f>
        <v>0.35294117647058826</v>
      </c>
      <c r="I2736" s="63">
        <v>134248532903.49643</v>
      </c>
      <c r="J2736" s="38">
        <f t="shared" si="43"/>
        <v>1937856.6121472684</v>
      </c>
    </row>
    <row r="2737" spans="3:10">
      <c r="C2737">
        <v>15</v>
      </c>
      <c r="E2737">
        <v>77.017568827149262</v>
      </c>
      <c r="G2737">
        <v>0.50721051844638332</v>
      </c>
      <c r="H2737">
        <f>+C2737/'Dados Primários'!$D$31</f>
        <v>0.29411764705882354</v>
      </c>
      <c r="I2737" s="63">
        <v>123092509064.4008</v>
      </c>
      <c r="J2737" s="38">
        <f t="shared" si="43"/>
        <v>1414264.9029545218</v>
      </c>
    </row>
    <row r="2738" spans="3:10">
      <c r="C2738">
        <v>17</v>
      </c>
      <c r="E2738">
        <v>82.279277897569941</v>
      </c>
      <c r="G2738">
        <v>0.48718352836425582</v>
      </c>
      <c r="H2738">
        <f>+C2738/'Dados Primários'!$D$31</f>
        <v>0.33333333333333331</v>
      </c>
      <c r="I2738" s="63">
        <v>123799845384.34067</v>
      </c>
      <c r="J2738" s="38">
        <f t="shared" si="43"/>
        <v>1654176.76206291</v>
      </c>
    </row>
    <row r="2739" spans="3:10">
      <c r="C2739">
        <v>17</v>
      </c>
      <c r="E2739">
        <v>83.823624458081838</v>
      </c>
      <c r="G2739">
        <v>0.49356121804731024</v>
      </c>
      <c r="H2739">
        <f>+C2739/'Dados Primários'!$D$31</f>
        <v>0.33333333333333331</v>
      </c>
      <c r="I2739" s="63">
        <v>132001374613.49432</v>
      </c>
      <c r="J2739" s="38">
        <f t="shared" si="43"/>
        <v>1820390.9251793523</v>
      </c>
    </row>
    <row r="2740" spans="3:10">
      <c r="C2740">
        <v>18</v>
      </c>
      <c r="E2740">
        <v>79.656266981575769</v>
      </c>
      <c r="G2740">
        <v>0.48339172114310403</v>
      </c>
      <c r="H2740">
        <f>+C2740/'Dados Primários'!$D$31</f>
        <v>0.35294117647058826</v>
      </c>
      <c r="I2740" s="63">
        <v>125103128999.05403</v>
      </c>
      <c r="J2740" s="38">
        <f t="shared" si="43"/>
        <v>1700159.4706513071</v>
      </c>
    </row>
    <row r="2741" spans="3:10">
      <c r="C2741">
        <v>20</v>
      </c>
      <c r="E2741">
        <v>78.879159343838296</v>
      </c>
      <c r="G2741">
        <v>0.46465725214903114</v>
      </c>
      <c r="H2741">
        <f>+C2741/'Dados Primários'!$D$31</f>
        <v>0.39215686274509803</v>
      </c>
      <c r="I2741" s="63">
        <v>136289087101.02042</v>
      </c>
      <c r="J2741" s="38">
        <f t="shared" si="43"/>
        <v>1958916.3693150668</v>
      </c>
    </row>
    <row r="2742" spans="3:10">
      <c r="C2742">
        <v>18</v>
      </c>
      <c r="E2742">
        <v>82.031091890312311</v>
      </c>
      <c r="G2742">
        <v>0.49443686876652621</v>
      </c>
      <c r="H2742">
        <f>+C2742/'Dados Primários'!$D$31</f>
        <v>0.35294117647058826</v>
      </c>
      <c r="I2742" s="63">
        <v>128686906850.28532</v>
      </c>
      <c r="J2742" s="38">
        <f t="shared" si="43"/>
        <v>1842154.4136487229</v>
      </c>
    </row>
    <row r="2743" spans="3:10">
      <c r="C2743">
        <v>18</v>
      </c>
      <c r="E2743">
        <v>80.561400478967187</v>
      </c>
      <c r="G2743">
        <v>0.50045335900525256</v>
      </c>
      <c r="H2743">
        <f>+C2743/'Dados Primários'!$D$31</f>
        <v>0.35294117647058826</v>
      </c>
      <c r="I2743" s="63">
        <v>128843432745.35771</v>
      </c>
      <c r="J2743" s="38">
        <f t="shared" si="43"/>
        <v>1833391.5781384807</v>
      </c>
    </row>
    <row r="2744" spans="3:10">
      <c r="C2744">
        <v>19</v>
      </c>
      <c r="E2744">
        <v>83.457850001499921</v>
      </c>
      <c r="G2744">
        <v>0.51960480127930864</v>
      </c>
      <c r="H2744">
        <f>+C2744/'Dados Primários'!$D$31</f>
        <v>0.37254901960784315</v>
      </c>
      <c r="I2744" s="63">
        <v>149574151227.0524</v>
      </c>
      <c r="J2744" s="38">
        <f t="shared" si="43"/>
        <v>2416463.9460110888</v>
      </c>
    </row>
    <row r="2745" spans="3:10">
      <c r="C2745">
        <v>16</v>
      </c>
      <c r="E2745">
        <v>76.084975209126696</v>
      </c>
      <c r="G2745">
        <v>0.49789510134043879</v>
      </c>
      <c r="H2745">
        <f>+C2745/'Dados Primários'!$D$31</f>
        <v>0.31372549019607843</v>
      </c>
      <c r="I2745" s="63">
        <v>150759673069.58496</v>
      </c>
      <c r="J2745" s="38">
        <f t="shared" si="43"/>
        <v>1791726.6375350768</v>
      </c>
    </row>
    <row r="2746" spans="3:10">
      <c r="C2746">
        <v>19</v>
      </c>
      <c r="E2746">
        <v>80.178339792498548</v>
      </c>
      <c r="G2746">
        <v>0.52296822875410709</v>
      </c>
      <c r="H2746">
        <f>+C2746/'Dados Primários'!$D$31</f>
        <v>0.37254901960784315</v>
      </c>
      <c r="I2746" s="63">
        <v>125825280514.46439</v>
      </c>
      <c r="J2746" s="38">
        <f t="shared" si="43"/>
        <v>1965548.1942459219</v>
      </c>
    </row>
    <row r="2747" spans="3:10">
      <c r="C2747">
        <v>20</v>
      </c>
      <c r="E2747">
        <v>77.356892523056317</v>
      </c>
      <c r="G2747">
        <v>0.52702067027661048</v>
      </c>
      <c r="H2747">
        <f>+C2747/'Dados Primários'!$D$31</f>
        <v>0.39215686274509803</v>
      </c>
      <c r="I2747" s="63">
        <v>123489606602.81107</v>
      </c>
      <c r="J2747" s="38">
        <f t="shared" si="43"/>
        <v>1974317.0279929263</v>
      </c>
    </row>
    <row r="2748" spans="3:10">
      <c r="C2748">
        <v>19</v>
      </c>
      <c r="E2748">
        <v>81.292635007432025</v>
      </c>
      <c r="G2748">
        <v>0.53640533899255349</v>
      </c>
      <c r="H2748">
        <f>+C2748/'Dados Primários'!$D$31</f>
        <v>0.37254901960784315</v>
      </c>
      <c r="I2748" s="63">
        <v>137818173445.67654</v>
      </c>
      <c r="J2748" s="38">
        <f t="shared" si="43"/>
        <v>2238897.4794050911</v>
      </c>
    </row>
    <row r="2749" spans="3:10">
      <c r="C2749">
        <v>18</v>
      </c>
      <c r="E2749">
        <v>77.316569910066463</v>
      </c>
      <c r="G2749">
        <v>0.46453244784592301</v>
      </c>
      <c r="H2749">
        <f>+C2749/'Dados Primários'!$D$31</f>
        <v>0.35294117647058826</v>
      </c>
      <c r="I2749" s="63">
        <v>148041101485.50995</v>
      </c>
      <c r="J2749" s="38">
        <f t="shared" si="43"/>
        <v>1876606.7344168781</v>
      </c>
    </row>
    <row r="2750" spans="3:10">
      <c r="C2750">
        <v>18</v>
      </c>
      <c r="E2750">
        <v>83.590478487122098</v>
      </c>
      <c r="G2750">
        <v>0.49685094642771921</v>
      </c>
      <c r="H2750">
        <f>+C2750/'Dados Primários'!$D$31</f>
        <v>0.35294117647058826</v>
      </c>
      <c r="I2750" s="63">
        <v>124792666965.53336</v>
      </c>
      <c r="J2750" s="38">
        <f t="shared" si="43"/>
        <v>1829255.3245643438</v>
      </c>
    </row>
    <row r="2751" spans="3:10">
      <c r="C2751">
        <v>19</v>
      </c>
      <c r="E2751">
        <v>81.171933061057672</v>
      </c>
      <c r="G2751">
        <v>0.47385661067620694</v>
      </c>
      <c r="H2751">
        <f>+C2751/'Dados Primários'!$D$31</f>
        <v>0.37254901960784315</v>
      </c>
      <c r="I2751" s="63">
        <v>138353689719.15622</v>
      </c>
      <c r="J2751" s="38">
        <f t="shared" si="43"/>
        <v>1982563.0277508174</v>
      </c>
    </row>
    <row r="2752" spans="3:10">
      <c r="C2752">
        <v>18</v>
      </c>
      <c r="E2752">
        <v>80.678957196268698</v>
      </c>
      <c r="G2752">
        <v>0.50805563500991824</v>
      </c>
      <c r="H2752">
        <f>+C2752/'Dados Primários'!$D$31</f>
        <v>0.35294117647058826</v>
      </c>
      <c r="I2752" s="63">
        <v>148463109858.54971</v>
      </c>
      <c r="J2752" s="38">
        <f t="shared" si="43"/>
        <v>2147793.0429095305</v>
      </c>
    </row>
    <row r="2753" spans="3:10">
      <c r="C2753">
        <v>17</v>
      </c>
      <c r="E2753">
        <v>83.233597688020012</v>
      </c>
      <c r="G2753">
        <v>0.49105761169505197</v>
      </c>
      <c r="H2753">
        <f>+C2753/'Dados Primários'!$D$31</f>
        <v>0.33333333333333331</v>
      </c>
      <c r="I2753" s="63">
        <v>137487392645.09055</v>
      </c>
      <c r="J2753" s="38">
        <f t="shared" si="43"/>
        <v>1873150.7712809159</v>
      </c>
    </row>
    <row r="2754" spans="3:10">
      <c r="C2754">
        <v>19</v>
      </c>
      <c r="E2754">
        <v>83.076342552470209</v>
      </c>
      <c r="G2754">
        <v>0.50527975873801845</v>
      </c>
      <c r="H2754">
        <f>+C2754/'Dados Primários'!$D$31</f>
        <v>0.37254901960784315</v>
      </c>
      <c r="I2754" s="63">
        <v>138608186036.63156</v>
      </c>
      <c r="J2754" s="38">
        <f t="shared" si="43"/>
        <v>2167612.1375458436</v>
      </c>
    </row>
    <row r="2755" spans="3:10">
      <c r="C2755">
        <v>17</v>
      </c>
      <c r="E2755">
        <v>80.089279366698719</v>
      </c>
      <c r="G2755">
        <v>0.53690510987625695</v>
      </c>
      <c r="H2755">
        <f>+C2755/'Dados Primários'!$D$31</f>
        <v>0.33333333333333331</v>
      </c>
      <c r="I2755" s="63">
        <v>135782717666.48755</v>
      </c>
      <c r="J2755" s="38">
        <f t="shared" si="43"/>
        <v>1946234.4930215783</v>
      </c>
    </row>
    <row r="2756" spans="3:10">
      <c r="C2756">
        <v>17</v>
      </c>
      <c r="E2756">
        <v>76.518316105249482</v>
      </c>
      <c r="G2756">
        <v>0.46418169025060801</v>
      </c>
      <c r="H2756">
        <f>+C2756/'Dados Primários'!$D$31</f>
        <v>0.33333333333333331</v>
      </c>
      <c r="I2756" s="63">
        <v>138135820656.14676</v>
      </c>
      <c r="J2756" s="38">
        <f t="shared" si="43"/>
        <v>1635454.5042139611</v>
      </c>
    </row>
    <row r="2757" spans="3:10">
      <c r="C2757">
        <v>17</v>
      </c>
      <c r="E2757">
        <v>83.338780928095233</v>
      </c>
      <c r="G2757">
        <v>0.50166804196856363</v>
      </c>
      <c r="H2757">
        <f>+C2757/'Dados Primários'!$D$31</f>
        <v>0.33333333333333331</v>
      </c>
      <c r="I2757" s="63">
        <v>146737767858.77429</v>
      </c>
      <c r="J2757" s="38">
        <f t="shared" si="43"/>
        <v>2044957.2470131293</v>
      </c>
    </row>
    <row r="2758" spans="3:10">
      <c r="C2758">
        <v>17</v>
      </c>
      <c r="E2758">
        <v>82.891058496614477</v>
      </c>
      <c r="G2758">
        <v>0.53478136564827594</v>
      </c>
      <c r="H2758">
        <f>+C2758/'Dados Primários'!$D$31</f>
        <v>0.33333333333333331</v>
      </c>
      <c r="I2758" s="63">
        <v>149664402419.54495</v>
      </c>
      <c r="J2758" s="38">
        <f t="shared" si="43"/>
        <v>2211470.8169054948</v>
      </c>
    </row>
    <row r="2759" spans="3:10">
      <c r="C2759">
        <v>18</v>
      </c>
      <c r="E2759">
        <v>78.020152599560163</v>
      </c>
      <c r="G2759">
        <v>0.4704124505726679</v>
      </c>
      <c r="H2759">
        <f>+C2759/'Dados Primários'!$D$31</f>
        <v>0.35294117647058826</v>
      </c>
      <c r="I2759" s="63">
        <v>137611465291.87051</v>
      </c>
      <c r="J2759" s="38">
        <f t="shared" si="43"/>
        <v>1782553.4108091053</v>
      </c>
    </row>
    <row r="2760" spans="3:10">
      <c r="C2760">
        <v>18</v>
      </c>
      <c r="E2760">
        <v>76.704740807742226</v>
      </c>
      <c r="G2760">
        <v>0.52205677482860946</v>
      </c>
      <c r="H2760">
        <f>+C2760/'Dados Primários'!$D$31</f>
        <v>0.35294117647058826</v>
      </c>
      <c r="I2760" s="63">
        <v>123897160467.64383</v>
      </c>
      <c r="J2760" s="38">
        <f t="shared" ref="J2760:J2823" si="44">+E2760*G2760*H2760*I2760/1000000</f>
        <v>1751070.4731435862</v>
      </c>
    </row>
    <row r="2761" spans="3:10">
      <c r="C2761">
        <v>20</v>
      </c>
      <c r="E2761">
        <v>80.578755723582006</v>
      </c>
      <c r="G2761">
        <v>0.50821454443885694</v>
      </c>
      <c r="H2761">
        <f>+C2761/'Dados Primários'!$D$31</f>
        <v>0.39215686274509803</v>
      </c>
      <c r="I2761" s="63">
        <v>147575979689.87003</v>
      </c>
      <c r="J2761" s="38">
        <f t="shared" si="44"/>
        <v>2369971.5970155317</v>
      </c>
    </row>
    <row r="2762" spans="3:10">
      <c r="C2762">
        <v>18</v>
      </c>
      <c r="E2762">
        <v>79.147446242695423</v>
      </c>
      <c r="G2762">
        <v>0.46184838386804256</v>
      </c>
      <c r="H2762">
        <f>+C2762/'Dados Primários'!$D$31</f>
        <v>0.35294117647058826</v>
      </c>
      <c r="I2762" s="63">
        <v>137490647645.43002</v>
      </c>
      <c r="J2762" s="38">
        <f t="shared" si="44"/>
        <v>1773829.2887284809</v>
      </c>
    </row>
    <row r="2763" spans="3:10">
      <c r="C2763">
        <v>17</v>
      </c>
      <c r="E2763">
        <v>79.129000981864053</v>
      </c>
      <c r="G2763">
        <v>0.48578767019127855</v>
      </c>
      <c r="H2763">
        <f>+C2763/'Dados Primários'!$D$31</f>
        <v>0.33333333333333331</v>
      </c>
      <c r="I2763" s="63">
        <v>133314976742.17213</v>
      </c>
      <c r="J2763" s="38">
        <f t="shared" si="44"/>
        <v>1708204.4818239189</v>
      </c>
    </row>
    <row r="2764" spans="3:10">
      <c r="C2764">
        <v>18</v>
      </c>
      <c r="E2764">
        <v>81.119502189159164</v>
      </c>
      <c r="G2764">
        <v>0.53337290481821309</v>
      </c>
      <c r="H2764">
        <f>+C2764/'Dados Primários'!$D$31</f>
        <v>0.35294117647058826</v>
      </c>
      <c r="I2764" s="63">
        <v>122814105687.11073</v>
      </c>
      <c r="J2764" s="38">
        <f t="shared" si="44"/>
        <v>1875455.6813091014</v>
      </c>
    </row>
    <row r="2765" spans="3:10">
      <c r="C2765">
        <v>20</v>
      </c>
      <c r="E2765">
        <v>79.473293198027321</v>
      </c>
      <c r="G2765">
        <v>0.49841127970647592</v>
      </c>
      <c r="H2765">
        <f>+C2765/'Dados Primários'!$D$31</f>
        <v>0.39215686274509803</v>
      </c>
      <c r="I2765" s="63">
        <v>124674283270.10678</v>
      </c>
      <c r="J2765" s="38">
        <f t="shared" si="44"/>
        <v>1936626.0609189442</v>
      </c>
    </row>
    <row r="2766" spans="3:10">
      <c r="C2766">
        <v>17</v>
      </c>
      <c r="E2766">
        <v>83.638779245148783</v>
      </c>
      <c r="G2766">
        <v>0.49837802674080156</v>
      </c>
      <c r="H2766">
        <f>+C2766/'Dados Primários'!$D$31</f>
        <v>0.33333333333333331</v>
      </c>
      <c r="I2766" s="63">
        <v>128678920684.69847</v>
      </c>
      <c r="J2766" s="38">
        <f t="shared" si="44"/>
        <v>1787939.1185091238</v>
      </c>
    </row>
    <row r="2767" spans="3:10">
      <c r="C2767">
        <v>20</v>
      </c>
      <c r="E2767">
        <v>76.962773215473987</v>
      </c>
      <c r="G2767">
        <v>0.53949543265136679</v>
      </c>
      <c r="H2767">
        <f>+C2767/'Dados Primários'!$D$31</f>
        <v>0.39215686274509803</v>
      </c>
      <c r="I2767" s="63">
        <v>144619947727.12698</v>
      </c>
      <c r="J2767" s="38">
        <f t="shared" si="44"/>
        <v>2354813.4105622685</v>
      </c>
    </row>
    <row r="2768" spans="3:10">
      <c r="C2768">
        <v>17</v>
      </c>
      <c r="E2768">
        <v>81.329432471343054</v>
      </c>
      <c r="G2768">
        <v>0.49973657152137563</v>
      </c>
      <c r="H2768">
        <f>+C2768/'Dados Primários'!$D$31</f>
        <v>0.33333333333333331</v>
      </c>
      <c r="I2768" s="63">
        <v>135461449823.09148</v>
      </c>
      <c r="J2768" s="38">
        <f t="shared" si="44"/>
        <v>1835199.7418775405</v>
      </c>
    </row>
    <row r="2769" spans="3:10">
      <c r="C2769">
        <v>17</v>
      </c>
      <c r="E2769">
        <v>79.771545862672639</v>
      </c>
      <c r="G2769">
        <v>0.47255755975961572</v>
      </c>
      <c r="H2769">
        <f>+C2769/'Dados Primários'!$D$31</f>
        <v>0.33333333333333331</v>
      </c>
      <c r="I2769" s="63">
        <v>138587176698.53345</v>
      </c>
      <c r="J2769" s="38">
        <f t="shared" si="44"/>
        <v>1741423.9619384599</v>
      </c>
    </row>
    <row r="2770" spans="3:10">
      <c r="C2770">
        <v>18</v>
      </c>
      <c r="E2770">
        <v>80.37131393904393</v>
      </c>
      <c r="G2770">
        <v>0.47490687986133012</v>
      </c>
      <c r="H2770">
        <f>+C2770/'Dados Primários'!$D$31</f>
        <v>0.35294117647058826</v>
      </c>
      <c r="I2770" s="63">
        <v>142678772251.43777</v>
      </c>
      <c r="J2770" s="38">
        <f t="shared" si="44"/>
        <v>1922078.9484217574</v>
      </c>
    </row>
    <row r="2771" spans="3:10">
      <c r="C2771">
        <v>20</v>
      </c>
      <c r="E2771">
        <v>80.673373511374635</v>
      </c>
      <c r="G2771">
        <v>0.45992982937485438</v>
      </c>
      <c r="H2771">
        <f>+C2771/'Dados Primários'!$D$31</f>
        <v>0.39215686274509803</v>
      </c>
      <c r="I2771" s="63">
        <v>150125229914.73099</v>
      </c>
      <c r="J2771" s="38">
        <f t="shared" si="44"/>
        <v>2184415.7565758503</v>
      </c>
    </row>
    <row r="2772" spans="3:10">
      <c r="C2772">
        <v>18</v>
      </c>
      <c r="E2772">
        <v>77.388605673512728</v>
      </c>
      <c r="G2772">
        <v>0.54064230317745465</v>
      </c>
      <c r="H2772">
        <f>+C2772/'Dados Primários'!$D$31</f>
        <v>0.35294117647058826</v>
      </c>
      <c r="I2772" s="63">
        <v>142739176883.70645</v>
      </c>
      <c r="J2772" s="38">
        <f t="shared" si="44"/>
        <v>2107815.3531932961</v>
      </c>
    </row>
    <row r="2773" spans="3:10">
      <c r="C2773">
        <v>19</v>
      </c>
      <c r="E2773">
        <v>78.295554728384857</v>
      </c>
      <c r="G2773">
        <v>0.47518950348030287</v>
      </c>
      <c r="H2773">
        <f>+C2773/'Dados Primários'!$D$31</f>
        <v>0.37254901960784315</v>
      </c>
      <c r="I2773" s="63">
        <v>145345884454.13202</v>
      </c>
      <c r="J2773" s="38">
        <f t="shared" si="44"/>
        <v>2014605.9311393087</v>
      </c>
    </row>
    <row r="2774" spans="3:10">
      <c r="C2774">
        <v>18</v>
      </c>
      <c r="E2774">
        <v>81.388319964235791</v>
      </c>
      <c r="G2774">
        <v>0.50998499345033665</v>
      </c>
      <c r="H2774">
        <f>+C2774/'Dados Primários'!$D$31</f>
        <v>0.35294117647058826</v>
      </c>
      <c r="I2774" s="63">
        <v>126280020596.5899</v>
      </c>
      <c r="J2774" s="38">
        <f t="shared" si="44"/>
        <v>1849934.9346424979</v>
      </c>
    </row>
    <row r="2775" spans="3:10">
      <c r="C2775">
        <v>16</v>
      </c>
      <c r="E2775">
        <v>77.49363891104872</v>
      </c>
      <c r="G2775">
        <v>0.51778491980758723</v>
      </c>
      <c r="H2775">
        <f>+C2775/'Dados Primários'!$D$31</f>
        <v>0.31372549019607843</v>
      </c>
      <c r="I2775" s="63">
        <v>146306166886.49457</v>
      </c>
      <c r="J2775" s="38">
        <f t="shared" si="44"/>
        <v>1841738.1800068936</v>
      </c>
    </row>
    <row r="2776" spans="3:10">
      <c r="C2776">
        <v>18</v>
      </c>
      <c r="E2776">
        <v>83.589177995728875</v>
      </c>
      <c r="G2776">
        <v>0.51114720611886466</v>
      </c>
      <c r="H2776">
        <f>+C2776/'Dados Primários'!$D$31</f>
        <v>0.35294117647058826</v>
      </c>
      <c r="I2776" s="63">
        <v>125746861314.28316</v>
      </c>
      <c r="J2776" s="38">
        <f t="shared" si="44"/>
        <v>1896249.7149598515</v>
      </c>
    </row>
    <row r="2777" spans="3:10">
      <c r="C2777">
        <v>20</v>
      </c>
      <c r="E2777">
        <v>83.314574215241976</v>
      </c>
      <c r="G2777">
        <v>0.45109323975681015</v>
      </c>
      <c r="H2777">
        <f>+C2777/'Dados Primários'!$D$31</f>
        <v>0.39215686274509803</v>
      </c>
      <c r="I2777" s="63">
        <v>125498109156.96347</v>
      </c>
      <c r="J2777" s="38">
        <f t="shared" si="44"/>
        <v>1849627.61095668</v>
      </c>
    </row>
    <row r="2778" spans="3:10">
      <c r="C2778">
        <v>19</v>
      </c>
      <c r="E2778">
        <v>76.048835571878044</v>
      </c>
      <c r="G2778">
        <v>0.52408059270776841</v>
      </c>
      <c r="H2778">
        <f>+C2778/'Dados Primários'!$D$31</f>
        <v>0.37254901960784315</v>
      </c>
      <c r="I2778" s="63">
        <v>144720601084.97766</v>
      </c>
      <c r="J2778" s="38">
        <f t="shared" si="44"/>
        <v>2148841.72755305</v>
      </c>
    </row>
    <row r="2779" spans="3:10">
      <c r="C2779">
        <v>16</v>
      </c>
      <c r="E2779">
        <v>80.779456554343668</v>
      </c>
      <c r="G2779">
        <v>0.52252163946280339</v>
      </c>
      <c r="H2779">
        <f>+C2779/'Dados Primários'!$D$31</f>
        <v>0.31372549019607843</v>
      </c>
      <c r="I2779" s="63">
        <v>147142435219.67084</v>
      </c>
      <c r="J2779" s="38">
        <f t="shared" si="44"/>
        <v>1948466.5471448149</v>
      </c>
    </row>
    <row r="2780" spans="3:10">
      <c r="C2780">
        <v>19</v>
      </c>
      <c r="E2780">
        <v>76.326308854076217</v>
      </c>
      <c r="G2780">
        <v>0.52119445133544251</v>
      </c>
      <c r="H2780">
        <f>+C2780/'Dados Primários'!$D$31</f>
        <v>0.37254901960784315</v>
      </c>
      <c r="I2780" s="63">
        <v>140908737007.95172</v>
      </c>
      <c r="J2780" s="38">
        <f t="shared" si="44"/>
        <v>2088312.0335111578</v>
      </c>
    </row>
    <row r="2781" spans="3:10">
      <c r="C2781">
        <v>18</v>
      </c>
      <c r="E2781">
        <v>80.272910459094177</v>
      </c>
      <c r="G2781">
        <v>0.51514359478146943</v>
      </c>
      <c r="H2781">
        <f>+C2781/'Dados Primários'!$D$31</f>
        <v>0.35294117647058826</v>
      </c>
      <c r="I2781" s="63">
        <v>131142892644.34152</v>
      </c>
      <c r="J2781" s="38">
        <f t="shared" si="44"/>
        <v>1914010.8771416887</v>
      </c>
    </row>
    <row r="2782" spans="3:10">
      <c r="C2782">
        <v>18</v>
      </c>
      <c r="E2782">
        <v>82.806085995773827</v>
      </c>
      <c r="G2782">
        <v>0.51839749215561781</v>
      </c>
      <c r="H2782">
        <f>+C2782/'Dados Primários'!$D$31</f>
        <v>0.35294117647058826</v>
      </c>
      <c r="I2782" s="63">
        <v>126596673447.9166</v>
      </c>
      <c r="J2782" s="38">
        <f t="shared" si="44"/>
        <v>1918005.1641191847</v>
      </c>
    </row>
    <row r="2783" spans="3:10">
      <c r="C2783">
        <v>18</v>
      </c>
      <c r="E2783">
        <v>81.887330970674441</v>
      </c>
      <c r="G2783">
        <v>0.50665065946832799</v>
      </c>
      <c r="H2783">
        <f>+C2783/'Dados Primários'!$D$31</f>
        <v>0.35294117647058826</v>
      </c>
      <c r="I2783" s="63">
        <v>128290639134.25926</v>
      </c>
      <c r="J2783" s="38">
        <f t="shared" si="44"/>
        <v>1878549.4254558927</v>
      </c>
    </row>
    <row r="2784" spans="3:10">
      <c r="C2784">
        <v>18</v>
      </c>
      <c r="E2784">
        <v>80.371624125340773</v>
      </c>
      <c r="G2784">
        <v>0.47763368418795693</v>
      </c>
      <c r="H2784">
        <f>+C2784/'Dados Primários'!$D$31</f>
        <v>0.35294117647058826</v>
      </c>
      <c r="I2784" s="63">
        <v>128771929495.39606</v>
      </c>
      <c r="J2784" s="38">
        <f t="shared" si="44"/>
        <v>1744701.8582278071</v>
      </c>
    </row>
    <row r="2785" spans="3:10">
      <c r="C2785">
        <v>17</v>
      </c>
      <c r="E2785">
        <v>77.886674602463231</v>
      </c>
      <c r="G2785">
        <v>0.48933014699226718</v>
      </c>
      <c r="H2785">
        <f>+C2785/'Dados Primários'!$D$31</f>
        <v>0.33333333333333331</v>
      </c>
      <c r="I2785" s="63">
        <v>147819029121.57544</v>
      </c>
      <c r="J2785" s="38">
        <f t="shared" si="44"/>
        <v>1877907.6259649608</v>
      </c>
    </row>
    <row r="2786" spans="3:10">
      <c r="C2786">
        <v>19</v>
      </c>
      <c r="E2786">
        <v>81.340043599410009</v>
      </c>
      <c r="G2786">
        <v>0.47178049903445901</v>
      </c>
      <c r="H2786">
        <f>+C2786/'Dados Primários'!$D$31</f>
        <v>0.37254901960784315</v>
      </c>
      <c r="I2786" s="63">
        <v>142422446318.16748</v>
      </c>
      <c r="J2786" s="38">
        <f t="shared" si="44"/>
        <v>2036133.5140143726</v>
      </c>
    </row>
    <row r="2787" spans="3:10">
      <c r="C2787">
        <v>18</v>
      </c>
      <c r="E2787">
        <v>82.11277528391814</v>
      </c>
      <c r="G2787">
        <v>0.51484727215247572</v>
      </c>
      <c r="H2787">
        <f>+C2787/'Dados Primários'!$D$31</f>
        <v>0.35294117647058826</v>
      </c>
      <c r="I2787" s="63">
        <v>132055269440.66177</v>
      </c>
      <c r="J2787" s="38">
        <f t="shared" si="44"/>
        <v>1970367.3915458519</v>
      </c>
    </row>
    <row r="2788" spans="3:10">
      <c r="C2788">
        <v>19</v>
      </c>
      <c r="E2788">
        <v>77.414196812274952</v>
      </c>
      <c r="G2788">
        <v>0.53810306665864915</v>
      </c>
      <c r="H2788">
        <f>+C2788/'Dados Primários'!$D$31</f>
        <v>0.37254901960784315</v>
      </c>
      <c r="I2788" s="63">
        <v>130913489202.46283</v>
      </c>
      <c r="J2788" s="38">
        <f t="shared" si="44"/>
        <v>2031673.4364888503</v>
      </c>
    </row>
    <row r="2789" spans="3:10">
      <c r="C2789">
        <v>18</v>
      </c>
      <c r="E2789">
        <v>76.405823905209928</v>
      </c>
      <c r="G2789">
        <v>0.49824133191641484</v>
      </c>
      <c r="H2789">
        <f>+C2789/'Dados Primários'!$D$31</f>
        <v>0.35294117647058826</v>
      </c>
      <c r="I2789" s="63">
        <v>141013025792.78732</v>
      </c>
      <c r="J2789" s="38">
        <f t="shared" si="44"/>
        <v>1894644.6839978602</v>
      </c>
    </row>
    <row r="2790" spans="3:10">
      <c r="C2790">
        <v>20</v>
      </c>
      <c r="E2790">
        <v>80.682374863271775</v>
      </c>
      <c r="G2790">
        <v>0.54206551918390466</v>
      </c>
      <c r="H2790">
        <f>+C2790/'Dados Primários'!$D$31</f>
        <v>0.39215686274509803</v>
      </c>
      <c r="I2790" s="63">
        <v>143924499376.64182</v>
      </c>
      <c r="J2790" s="38">
        <f t="shared" si="44"/>
        <v>2468453.7970730071</v>
      </c>
    </row>
    <row r="2791" spans="3:10">
      <c r="C2791">
        <v>17</v>
      </c>
      <c r="E2791">
        <v>76.674327008740192</v>
      </c>
      <c r="G2791">
        <v>0.49518092388528445</v>
      </c>
      <c r="H2791">
        <f>+C2791/'Dados Primários'!$D$31</f>
        <v>0.33333333333333331</v>
      </c>
      <c r="I2791" s="63">
        <v>147061023219.05133</v>
      </c>
      <c r="J2791" s="38">
        <f t="shared" si="44"/>
        <v>1861187.8432645211</v>
      </c>
    </row>
    <row r="2792" spans="3:10">
      <c r="C2792">
        <v>17</v>
      </c>
      <c r="E2792">
        <v>81.414035896497793</v>
      </c>
      <c r="G2792">
        <v>0.50578773997527915</v>
      </c>
      <c r="H2792">
        <f>+C2792/'Dados Primários'!$D$31</f>
        <v>0.33333333333333331</v>
      </c>
      <c r="I2792" s="63">
        <v>122617242595.46829</v>
      </c>
      <c r="J2792" s="38">
        <f t="shared" si="44"/>
        <v>1683053.313593667</v>
      </c>
    </row>
    <row r="2793" spans="3:10">
      <c r="C2793">
        <v>18</v>
      </c>
      <c r="E2793">
        <v>77.701312438445783</v>
      </c>
      <c r="G2793">
        <v>0.47454576451543057</v>
      </c>
      <c r="H2793">
        <f>+C2793/'Dados Primários'!$D$31</f>
        <v>0.35294117647058826</v>
      </c>
      <c r="I2793" s="63">
        <v>145996302035.63547</v>
      </c>
      <c r="J2793" s="38">
        <f t="shared" si="44"/>
        <v>1899987.0486976809</v>
      </c>
    </row>
    <row r="2794" spans="3:10">
      <c r="C2794">
        <v>18</v>
      </c>
      <c r="E2794">
        <v>77.958152958172448</v>
      </c>
      <c r="G2794">
        <v>0.49066421084136902</v>
      </c>
      <c r="H2794">
        <f>+C2794/'Dados Primários'!$D$31</f>
        <v>0.35294117647058826</v>
      </c>
      <c r="I2794" s="63">
        <v>137848312925.47672</v>
      </c>
      <c r="J2794" s="38">
        <f t="shared" si="44"/>
        <v>1861014.2854199526</v>
      </c>
    </row>
    <row r="2795" spans="3:10">
      <c r="C2795">
        <v>19</v>
      </c>
      <c r="E2795">
        <v>82.676768004278074</v>
      </c>
      <c r="G2795">
        <v>0.49339161088848099</v>
      </c>
      <c r="H2795">
        <f>+C2795/'Dados Primários'!$D$31</f>
        <v>0.37254901960784315</v>
      </c>
      <c r="I2795" s="63">
        <v>144595338487.34357</v>
      </c>
      <c r="J2795" s="38">
        <f t="shared" si="44"/>
        <v>2197419.4735092088</v>
      </c>
    </row>
    <row r="2796" spans="3:10">
      <c r="C2796">
        <v>16</v>
      </c>
      <c r="E2796">
        <v>76.43984790166833</v>
      </c>
      <c r="G2796">
        <v>0.53280420269947704</v>
      </c>
      <c r="H2796">
        <f>+C2796/'Dados Primários'!$D$31</f>
        <v>0.31372549019607843</v>
      </c>
      <c r="I2796" s="63">
        <v>141853956783.12238</v>
      </c>
      <c r="J2796" s="38">
        <f t="shared" si="44"/>
        <v>1812502.9281801519</v>
      </c>
    </row>
    <row r="2797" spans="3:10">
      <c r="C2797">
        <v>20</v>
      </c>
      <c r="E2797">
        <v>76.523683339601234</v>
      </c>
      <c r="G2797">
        <v>0.54023477010905507</v>
      </c>
      <c r="H2797">
        <f>+C2797/'Dados Primários'!$D$31</f>
        <v>0.39215686274509803</v>
      </c>
      <c r="I2797" s="63">
        <v>147451653937.55383</v>
      </c>
      <c r="J2797" s="38">
        <f t="shared" si="44"/>
        <v>2390495.1461335141</v>
      </c>
    </row>
    <row r="2798" spans="3:10">
      <c r="C2798">
        <v>17</v>
      </c>
      <c r="E2798">
        <v>77.545888677959283</v>
      </c>
      <c r="G2798">
        <v>0.52578122288723539</v>
      </c>
      <c r="H2798">
        <f>+C2798/'Dados Primários'!$D$31</f>
        <v>0.33333333333333331</v>
      </c>
      <c r="I2798" s="63">
        <v>147947728467.14954</v>
      </c>
      <c r="J2798" s="38">
        <f t="shared" si="44"/>
        <v>2010716.7528502804</v>
      </c>
    </row>
    <row r="2799" spans="3:10">
      <c r="C2799">
        <v>17</v>
      </c>
      <c r="E2799">
        <v>81.751010461594447</v>
      </c>
      <c r="G2799">
        <v>0.505013065764221</v>
      </c>
      <c r="H2799">
        <f>+C2799/'Dados Primários'!$D$31</f>
        <v>0.33333333333333331</v>
      </c>
      <c r="I2799" s="63">
        <v>145472347382.21036</v>
      </c>
      <c r="J2799" s="38">
        <f t="shared" si="44"/>
        <v>2001957.8793571072</v>
      </c>
    </row>
    <row r="2800" spans="3:10">
      <c r="C2800">
        <v>19</v>
      </c>
      <c r="E2800">
        <v>77.232828017898285</v>
      </c>
      <c r="G2800">
        <v>0.45459629926113243</v>
      </c>
      <c r="H2800">
        <f>+C2800/'Dados Primários'!$D$31</f>
        <v>0.37254901960784315</v>
      </c>
      <c r="I2800" s="63">
        <v>151742452809.46719</v>
      </c>
      <c r="J2800" s="38">
        <f t="shared" si="44"/>
        <v>1984807.3441501649</v>
      </c>
    </row>
    <row r="2801" spans="3:10">
      <c r="C2801">
        <v>18</v>
      </c>
      <c r="E2801">
        <v>76.140496816551547</v>
      </c>
      <c r="G2801">
        <v>0.50000168185215521</v>
      </c>
      <c r="H2801">
        <f>+C2801/'Dados Primários'!$D$31</f>
        <v>0.35294117647058826</v>
      </c>
      <c r="I2801" s="63">
        <v>143404368715.0834</v>
      </c>
      <c r="J2801" s="38">
        <f t="shared" si="44"/>
        <v>1926867.6366200661</v>
      </c>
    </row>
    <row r="2802" spans="3:10">
      <c r="C2802">
        <v>18</v>
      </c>
      <c r="E2802">
        <v>77.329995781802566</v>
      </c>
      <c r="G2802">
        <v>0.52826688917273046</v>
      </c>
      <c r="H2802">
        <f>+C2802/'Dados Primários'!$D$31</f>
        <v>0.35294117647058826</v>
      </c>
      <c r="I2802" s="63">
        <v>135224994406.67451</v>
      </c>
      <c r="J2802" s="38">
        <f t="shared" si="44"/>
        <v>1949668.0661350235</v>
      </c>
    </row>
    <row r="2803" spans="3:10">
      <c r="C2803">
        <v>18</v>
      </c>
      <c r="E2803">
        <v>77.239104755799801</v>
      </c>
      <c r="G2803">
        <v>0.48160632608067544</v>
      </c>
      <c r="H2803">
        <f>+C2803/'Dados Primários'!$D$31</f>
        <v>0.35294117647058826</v>
      </c>
      <c r="I2803" s="63">
        <v>124480992978.66272</v>
      </c>
      <c r="J2803" s="38">
        <f t="shared" si="44"/>
        <v>1634311.314349758</v>
      </c>
    </row>
    <row r="2804" spans="3:10">
      <c r="C2804">
        <v>19</v>
      </c>
      <c r="E2804">
        <v>77.633630727247166</v>
      </c>
      <c r="G2804">
        <v>0.4575224379112583</v>
      </c>
      <c r="H2804">
        <f>+C2804/'Dados Primários'!$D$31</f>
        <v>0.37254901960784315</v>
      </c>
      <c r="I2804" s="63">
        <v>150048992384.24796</v>
      </c>
      <c r="J2804" s="38">
        <f t="shared" si="44"/>
        <v>1985540.7441594643</v>
      </c>
    </row>
    <row r="2805" spans="3:10">
      <c r="C2805">
        <v>17</v>
      </c>
      <c r="E2805">
        <v>76.431632843069565</v>
      </c>
      <c r="G2805">
        <v>0.47961397451796289</v>
      </c>
      <c r="H2805">
        <f>+C2805/'Dados Primários'!$D$31</f>
        <v>0.33333333333333331</v>
      </c>
      <c r="I2805" s="63">
        <v>151415002055.19376</v>
      </c>
      <c r="J2805" s="38">
        <f t="shared" si="44"/>
        <v>1850174.1908101805</v>
      </c>
    </row>
    <row r="2806" spans="3:10">
      <c r="C2806">
        <v>20</v>
      </c>
      <c r="E2806">
        <v>82.453193470115394</v>
      </c>
      <c r="G2806">
        <v>0.47206972340218245</v>
      </c>
      <c r="H2806">
        <f>+C2806/'Dados Primários'!$D$31</f>
        <v>0.39215686274509803</v>
      </c>
      <c r="I2806" s="63">
        <v>129939541641.59464</v>
      </c>
      <c r="J2806" s="38">
        <f t="shared" si="44"/>
        <v>1983420.4118428293</v>
      </c>
    </row>
    <row r="2807" spans="3:10">
      <c r="C2807">
        <v>19</v>
      </c>
      <c r="E2807">
        <v>78.822652229490998</v>
      </c>
      <c r="G2807">
        <v>0.47584122048031596</v>
      </c>
      <c r="H2807">
        <f>+C2807/'Dados Primários'!$D$31</f>
        <v>0.37254901960784315</v>
      </c>
      <c r="I2807" s="63">
        <v>151876370280.92349</v>
      </c>
      <c r="J2807" s="38">
        <f t="shared" si="44"/>
        <v>2122202.0947405077</v>
      </c>
    </row>
    <row r="2808" spans="3:10">
      <c r="C2808">
        <v>18</v>
      </c>
      <c r="E2808">
        <v>76.316021055130292</v>
      </c>
      <c r="G2808">
        <v>0.46339261267026544</v>
      </c>
      <c r="H2808">
        <f>+C2808/'Dados Primários'!$D$31</f>
        <v>0.35294117647058826</v>
      </c>
      <c r="I2808" s="63">
        <v>144155311481.16818</v>
      </c>
      <c r="J2808" s="38">
        <f t="shared" si="44"/>
        <v>1799276.0662078061</v>
      </c>
    </row>
    <row r="2809" spans="3:10">
      <c r="C2809">
        <v>17</v>
      </c>
      <c r="E2809">
        <v>83.365873574915284</v>
      </c>
      <c r="G2809">
        <v>0.53964114915097194</v>
      </c>
      <c r="H2809">
        <f>+C2809/'Dados Primários'!$D$31</f>
        <v>0.33333333333333331</v>
      </c>
      <c r="I2809" s="63">
        <v>126320063993.48381</v>
      </c>
      <c r="J2809" s="38">
        <f t="shared" si="44"/>
        <v>1894281.1871955362</v>
      </c>
    </row>
    <row r="2810" spans="3:10">
      <c r="C2810">
        <v>20</v>
      </c>
      <c r="E2810">
        <v>82.237173601164102</v>
      </c>
      <c r="G2810">
        <v>0.5487937803840236</v>
      </c>
      <c r="H2810">
        <f>+C2810/'Dados Primários'!$D$31</f>
        <v>0.39215686274509803</v>
      </c>
      <c r="I2810" s="63">
        <v>129315538482.4218</v>
      </c>
      <c r="J2810" s="38">
        <f t="shared" si="44"/>
        <v>2288694.8302280917</v>
      </c>
    </row>
    <row r="2811" spans="3:10">
      <c r="C2811">
        <v>17</v>
      </c>
      <c r="E2811">
        <v>80.176714764990251</v>
      </c>
      <c r="G2811">
        <v>0.47706691428416731</v>
      </c>
      <c r="H2811">
        <f>+C2811/'Dados Primários'!$D$31</f>
        <v>0.33333333333333331</v>
      </c>
      <c r="I2811" s="63">
        <v>134255274063.09511</v>
      </c>
      <c r="J2811" s="38">
        <f t="shared" si="44"/>
        <v>1711739.4351923759</v>
      </c>
    </row>
    <row r="2812" spans="3:10">
      <c r="C2812">
        <v>18</v>
      </c>
      <c r="E2812">
        <v>82.045055191053564</v>
      </c>
      <c r="G2812">
        <v>0.46362837399990692</v>
      </c>
      <c r="H2812">
        <f>+C2812/'Dados Primários'!$D$31</f>
        <v>0.35294117647058826</v>
      </c>
      <c r="I2812" s="63">
        <v>146391178439.55344</v>
      </c>
      <c r="J2812" s="38">
        <f t="shared" si="44"/>
        <v>1965348.8738271331</v>
      </c>
    </row>
    <row r="2813" spans="3:10">
      <c r="C2813">
        <v>17</v>
      </c>
      <c r="E2813">
        <v>83.242596037333172</v>
      </c>
      <c r="G2813">
        <v>0.50208181643489835</v>
      </c>
      <c r="H2813">
        <f>+C2813/'Dados Primários'!$D$31</f>
        <v>0.33333333333333331</v>
      </c>
      <c r="I2813" s="63">
        <v>144536033574.74133</v>
      </c>
      <c r="J2813" s="38">
        <f t="shared" si="44"/>
        <v>2013608.2720233081</v>
      </c>
    </row>
    <row r="2814" spans="3:10">
      <c r="C2814">
        <v>18</v>
      </c>
      <c r="E2814">
        <v>82.311599458712891</v>
      </c>
      <c r="G2814">
        <v>0.48908882133620274</v>
      </c>
      <c r="H2814">
        <f>+C2814/'Dados Primários'!$D$31</f>
        <v>0.35294117647058826</v>
      </c>
      <c r="I2814" s="63">
        <v>135116290677.85866</v>
      </c>
      <c r="J2814" s="38">
        <f t="shared" si="44"/>
        <v>1919812.524732145</v>
      </c>
    </row>
    <row r="2815" spans="3:10">
      <c r="C2815">
        <v>15</v>
      </c>
      <c r="E2815">
        <v>83.052102587675719</v>
      </c>
      <c r="G2815">
        <v>0.51582019755887809</v>
      </c>
      <c r="H2815">
        <f>+C2815/'Dados Primários'!$D$31</f>
        <v>0.29411764705882354</v>
      </c>
      <c r="I2815" s="63">
        <v>127497422770.36301</v>
      </c>
      <c r="J2815" s="38">
        <f t="shared" si="44"/>
        <v>1606465.7256100515</v>
      </c>
    </row>
    <row r="2816" spans="3:10">
      <c r="C2816">
        <v>20</v>
      </c>
      <c r="E2816">
        <v>80.688191065885221</v>
      </c>
      <c r="G2816">
        <v>0.49006037206391823</v>
      </c>
      <c r="H2816">
        <f>+C2816/'Dados Primários'!$D$31</f>
        <v>0.39215686274509803</v>
      </c>
      <c r="I2816" s="63">
        <v>147184501491.10727</v>
      </c>
      <c r="J2816" s="38">
        <f t="shared" si="44"/>
        <v>2282345.9055153253</v>
      </c>
    </row>
    <row r="2817" spans="3:10">
      <c r="C2817">
        <v>19</v>
      </c>
      <c r="E2817">
        <v>78.427244332817963</v>
      </c>
      <c r="G2817">
        <v>0.54467327827339684</v>
      </c>
      <c r="H2817">
        <f>+C2817/'Dados Primários'!$D$31</f>
        <v>0.37254901960784315</v>
      </c>
      <c r="I2817" s="63">
        <v>127916561040.05713</v>
      </c>
      <c r="J2817" s="38">
        <f t="shared" si="44"/>
        <v>2035697.41385108</v>
      </c>
    </row>
    <row r="2818" spans="3:10">
      <c r="C2818">
        <v>17</v>
      </c>
      <c r="E2818">
        <v>78.695501671496544</v>
      </c>
      <c r="G2818">
        <v>0.5237879409798365</v>
      </c>
      <c r="H2818">
        <f>+C2818/'Dados Primários'!$D$31</f>
        <v>0.33333333333333331</v>
      </c>
      <c r="I2818" s="63">
        <v>141641400240.1947</v>
      </c>
      <c r="J2818" s="38">
        <f t="shared" si="44"/>
        <v>1946141.2617630223</v>
      </c>
    </row>
    <row r="2819" spans="3:10">
      <c r="C2819">
        <v>19</v>
      </c>
      <c r="E2819">
        <v>83.296592842459958</v>
      </c>
      <c r="G2819">
        <v>0.50392404811173874</v>
      </c>
      <c r="H2819">
        <f>+C2819/'Dados Primários'!$D$31</f>
        <v>0.37254901960784315</v>
      </c>
      <c r="I2819" s="63">
        <v>145013836952.39847</v>
      </c>
      <c r="J2819" s="38">
        <f t="shared" si="44"/>
        <v>2267697.8598103737</v>
      </c>
    </row>
    <row r="2820" spans="3:10">
      <c r="C2820">
        <v>17</v>
      </c>
      <c r="E2820">
        <v>77.835903224458875</v>
      </c>
      <c r="G2820">
        <v>0.45147661399165012</v>
      </c>
      <c r="H2820">
        <f>+C2820/'Dados Primários'!$D$31</f>
        <v>0.33333333333333331</v>
      </c>
      <c r="I2820" s="63">
        <v>125557658960.83678</v>
      </c>
      <c r="J2820" s="38">
        <f t="shared" si="44"/>
        <v>1470744.3326988376</v>
      </c>
    </row>
    <row r="2821" spans="3:10">
      <c r="C2821">
        <v>17</v>
      </c>
      <c r="E2821">
        <v>76.025493480277007</v>
      </c>
      <c r="G2821">
        <v>0.46745135766335361</v>
      </c>
      <c r="H2821">
        <f>+C2821/'Dados Primários'!$D$31</f>
        <v>0.33333333333333331</v>
      </c>
      <c r="I2821" s="63">
        <v>125574154783.77332</v>
      </c>
      <c r="J2821" s="38">
        <f t="shared" si="44"/>
        <v>1487560.6523834756</v>
      </c>
    </row>
    <row r="2822" spans="3:10">
      <c r="C2822">
        <v>18</v>
      </c>
      <c r="E2822">
        <v>80.468923015738341</v>
      </c>
      <c r="G2822">
        <v>0.45496824798405555</v>
      </c>
      <c r="H2822">
        <f>+C2822/'Dados Primários'!$D$31</f>
        <v>0.35294117647058826</v>
      </c>
      <c r="I2822" s="63">
        <v>132819450877.98845</v>
      </c>
      <c r="J2822" s="38">
        <f t="shared" si="44"/>
        <v>1716221.2961973979</v>
      </c>
    </row>
    <row r="2823" spans="3:10">
      <c r="C2823">
        <v>18</v>
      </c>
      <c r="E2823">
        <v>81.189125514211653</v>
      </c>
      <c r="G2823">
        <v>0.45134386802154774</v>
      </c>
      <c r="H2823">
        <f>+C2823/'Dados Primários'!$D$31</f>
        <v>0.35294117647058826</v>
      </c>
      <c r="I2823" s="63">
        <v>134510906351.96814</v>
      </c>
      <c r="J2823" s="38">
        <f t="shared" si="44"/>
        <v>1739663.4462660435</v>
      </c>
    </row>
    <row r="2824" spans="3:10">
      <c r="C2824">
        <v>17</v>
      </c>
      <c r="E2824">
        <v>81.632517355323074</v>
      </c>
      <c r="G2824">
        <v>0.53638983815274666</v>
      </c>
      <c r="H2824">
        <f>+C2824/'Dados Primários'!$D$31</f>
        <v>0.33333333333333331</v>
      </c>
      <c r="I2824" s="63">
        <v>122803057528.47485</v>
      </c>
      <c r="J2824" s="38">
        <f t="shared" ref="J2824:J2887" si="45">+E2824*G2824*H2824*I2824/1000000</f>
        <v>1792386.4666593878</v>
      </c>
    </row>
    <row r="2825" spans="3:10">
      <c r="C2825">
        <v>17</v>
      </c>
      <c r="E2825">
        <v>77.719190914984409</v>
      </c>
      <c r="G2825">
        <v>0.5040098332120152</v>
      </c>
      <c r="H2825">
        <f>+C2825/'Dados Primários'!$D$31</f>
        <v>0.33333333333333331</v>
      </c>
      <c r="I2825" s="63">
        <v>148987881076.98218</v>
      </c>
      <c r="J2825" s="38">
        <f t="shared" si="45"/>
        <v>1945346.5059718727</v>
      </c>
    </row>
    <row r="2826" spans="3:10">
      <c r="C2826">
        <v>20</v>
      </c>
      <c r="E2826">
        <v>82.441708143074862</v>
      </c>
      <c r="G2826">
        <v>0.49326679433848097</v>
      </c>
      <c r="H2826">
        <f>+C2826/'Dados Primários'!$D$31</f>
        <v>0.39215686274509803</v>
      </c>
      <c r="I2826" s="63">
        <v>137317260839.65845</v>
      </c>
      <c r="J2826" s="38">
        <f t="shared" si="45"/>
        <v>2189847.2056188816</v>
      </c>
    </row>
    <row r="2827" spans="3:10">
      <c r="C2827">
        <v>19</v>
      </c>
      <c r="E2827">
        <v>77.788760659186522</v>
      </c>
      <c r="G2827">
        <v>0.53501244684914706</v>
      </c>
      <c r="H2827">
        <f>+C2827/'Dados Primários'!$D$31</f>
        <v>0.37254901960784315</v>
      </c>
      <c r="I2827" s="63">
        <v>129202932139.48744</v>
      </c>
      <c r="J2827" s="38">
        <f t="shared" si="45"/>
        <v>2003256.3712431679</v>
      </c>
    </row>
    <row r="2828" spans="3:10">
      <c r="C2828">
        <v>20</v>
      </c>
      <c r="E2828">
        <v>83.700398947904077</v>
      </c>
      <c r="G2828">
        <v>0.45419419361473723</v>
      </c>
      <c r="H2828">
        <f>+C2828/'Dados Primários'!$D$31</f>
        <v>0.39215686274509803</v>
      </c>
      <c r="I2828" s="63">
        <v>131680468365.40125</v>
      </c>
      <c r="J2828" s="38">
        <f t="shared" si="45"/>
        <v>1963135.5518953127</v>
      </c>
    </row>
    <row r="2829" spans="3:10">
      <c r="C2829">
        <v>18</v>
      </c>
      <c r="E2829">
        <v>80.60511742374166</v>
      </c>
      <c r="G2829">
        <v>0.54181208288847105</v>
      </c>
      <c r="H2829">
        <f>+C2829/'Dados Primários'!$D$31</f>
        <v>0.35294117647058826</v>
      </c>
      <c r="I2829" s="63">
        <v>131631817298.76987</v>
      </c>
      <c r="J2829" s="38">
        <f t="shared" si="45"/>
        <v>2028964.7742490384</v>
      </c>
    </row>
    <row r="2830" spans="3:10">
      <c r="C2830">
        <v>15</v>
      </c>
      <c r="E2830">
        <v>82.208540826201684</v>
      </c>
      <c r="G2830">
        <v>0.53567710653211786</v>
      </c>
      <c r="H2830">
        <f>+C2830/'Dados Primários'!$D$31</f>
        <v>0.29411764705882354</v>
      </c>
      <c r="I2830" s="63">
        <v>123953340425.13432</v>
      </c>
      <c r="J2830" s="38">
        <f t="shared" si="45"/>
        <v>1605459.4612899099</v>
      </c>
    </row>
    <row r="2831" spans="3:10">
      <c r="C2831">
        <v>20</v>
      </c>
      <c r="E2831">
        <v>78.945665971816368</v>
      </c>
      <c r="G2831">
        <v>0.52512948530499337</v>
      </c>
      <c r="H2831">
        <f>+C2831/'Dados Primários'!$D$31</f>
        <v>0.39215686274509803</v>
      </c>
      <c r="I2831" s="63">
        <v>131792525232.67294</v>
      </c>
      <c r="J2831" s="38">
        <f t="shared" si="45"/>
        <v>2142620.6970099327</v>
      </c>
    </row>
    <row r="2832" spans="3:10">
      <c r="C2832">
        <v>17</v>
      </c>
      <c r="E2832">
        <v>79.807988317593924</v>
      </c>
      <c r="G2832">
        <v>0.45125952102302552</v>
      </c>
      <c r="H2832">
        <f>+C2832/'Dados Primários'!$D$31</f>
        <v>0.33333333333333331</v>
      </c>
      <c r="I2832" s="63">
        <v>124971585534.0341</v>
      </c>
      <c r="J2832" s="38">
        <f t="shared" si="45"/>
        <v>1500247.0003059998</v>
      </c>
    </row>
    <row r="2833" spans="3:10">
      <c r="C2833">
        <v>20</v>
      </c>
      <c r="E2833">
        <v>76.859653801126242</v>
      </c>
      <c r="G2833">
        <v>0.51876983398979992</v>
      </c>
      <c r="H2833">
        <f>+C2833/'Dados Primários'!$D$31</f>
        <v>0.39215686274509803</v>
      </c>
      <c r="I2833" s="63">
        <v>145438070511.18375</v>
      </c>
      <c r="J2833" s="38">
        <f t="shared" si="45"/>
        <v>2274107.8746941932</v>
      </c>
    </row>
    <row r="2834" spans="3:10">
      <c r="C2834">
        <v>17</v>
      </c>
      <c r="E2834">
        <v>76.201435528789389</v>
      </c>
      <c r="G2834">
        <v>0.46459986656652758</v>
      </c>
      <c r="H2834">
        <f>+C2834/'Dados Primários'!$D$31</f>
        <v>0.33333333333333331</v>
      </c>
      <c r="I2834" s="63">
        <v>145651081465.02222</v>
      </c>
      <c r="J2834" s="38">
        <f t="shared" si="45"/>
        <v>1718836.995045787</v>
      </c>
    </row>
    <row r="2835" spans="3:10">
      <c r="C2835">
        <v>18</v>
      </c>
      <c r="E2835">
        <v>77.526932363178091</v>
      </c>
      <c r="G2835">
        <v>0.52995738362891487</v>
      </c>
      <c r="H2835">
        <f>+C2835/'Dados Primários'!$D$31</f>
        <v>0.35294117647058826</v>
      </c>
      <c r="I2835" s="63">
        <v>125726182628.29547</v>
      </c>
      <c r="J2835" s="38">
        <f t="shared" si="45"/>
        <v>1823146.6578874362</v>
      </c>
    </row>
    <row r="2836" spans="3:10">
      <c r="C2836">
        <v>17</v>
      </c>
      <c r="E2836">
        <v>83.152227934055134</v>
      </c>
      <c r="G2836">
        <v>0.49374665117065736</v>
      </c>
      <c r="H2836">
        <f>+C2836/'Dados Primários'!$D$31</f>
        <v>0.33333333333333331</v>
      </c>
      <c r="I2836" s="63">
        <v>137951433761.95404</v>
      </c>
      <c r="J2836" s="38">
        <f t="shared" si="45"/>
        <v>1887917.5203446806</v>
      </c>
    </row>
    <row r="2837" spans="3:10">
      <c r="C2837">
        <v>20</v>
      </c>
      <c r="E2837">
        <v>83.494887664678913</v>
      </c>
      <c r="G2837">
        <v>0.49996622523756989</v>
      </c>
      <c r="H2837">
        <f>+C2837/'Dados Primários'!$D$31</f>
        <v>0.39215686274509803</v>
      </c>
      <c r="I2837" s="63">
        <v>137747237161.61551</v>
      </c>
      <c r="J2837" s="38">
        <f t="shared" si="45"/>
        <v>2254982.9790201699</v>
      </c>
    </row>
    <row r="2838" spans="3:10">
      <c r="C2838">
        <v>18</v>
      </c>
      <c r="E2838">
        <v>82.576980258606824</v>
      </c>
      <c r="G2838">
        <v>0.53234756783691595</v>
      </c>
      <c r="H2838">
        <f>+C2838/'Dados Primários'!$D$31</f>
        <v>0.35294117647058826</v>
      </c>
      <c r="I2838" s="63">
        <v>125814975271.84662</v>
      </c>
      <c r="J2838" s="38">
        <f t="shared" si="45"/>
        <v>1952041.008161013</v>
      </c>
    </row>
    <row r="2839" spans="3:10">
      <c r="C2839">
        <v>18</v>
      </c>
      <c r="E2839">
        <v>79.307206405004123</v>
      </c>
      <c r="G2839">
        <v>0.46557263504507612</v>
      </c>
      <c r="H2839">
        <f>+C2839/'Dados Primários'!$D$31</f>
        <v>0.35294117647058826</v>
      </c>
      <c r="I2839" s="63">
        <v>130289393926.1741</v>
      </c>
      <c r="J2839" s="38">
        <f t="shared" si="45"/>
        <v>1697897.5859892166</v>
      </c>
    </row>
    <row r="2840" spans="3:10">
      <c r="C2840">
        <v>18</v>
      </c>
      <c r="E2840">
        <v>76.218048904192656</v>
      </c>
      <c r="G2840">
        <v>0.47927720259375745</v>
      </c>
      <c r="H2840">
        <f>+C2840/'Dados Primários'!$D$31</f>
        <v>0.35294117647058826</v>
      </c>
      <c r="I2840" s="63">
        <v>151843717208.05939</v>
      </c>
      <c r="J2840" s="38">
        <f t="shared" si="45"/>
        <v>1957689.2444918321</v>
      </c>
    </row>
    <row r="2841" spans="3:10">
      <c r="C2841">
        <v>19</v>
      </c>
      <c r="E2841">
        <v>76.747932765981147</v>
      </c>
      <c r="G2841">
        <v>0.51194399328061568</v>
      </c>
      <c r="H2841">
        <f>+C2841/'Dados Primários'!$D$31</f>
        <v>0.37254901960784315</v>
      </c>
      <c r="I2841" s="63">
        <v>135355115853.88106</v>
      </c>
      <c r="J2841" s="38">
        <f t="shared" si="45"/>
        <v>1981286.3063293719</v>
      </c>
    </row>
    <row r="2842" spans="3:10">
      <c r="C2842">
        <v>16</v>
      </c>
      <c r="E2842">
        <v>78.505997845207347</v>
      </c>
      <c r="G2842">
        <v>0.54269506730730421</v>
      </c>
      <c r="H2842">
        <f>+C2842/'Dados Primários'!$D$31</f>
        <v>0.31372549019607843</v>
      </c>
      <c r="I2842" s="63">
        <v>151432156178.83585</v>
      </c>
      <c r="J2842" s="38">
        <f t="shared" si="45"/>
        <v>2024075.1123868921</v>
      </c>
    </row>
    <row r="2843" spans="3:10">
      <c r="C2843">
        <v>18</v>
      </c>
      <c r="E2843">
        <v>82.305784399763581</v>
      </c>
      <c r="G2843">
        <v>0.47599623386096035</v>
      </c>
      <c r="H2843">
        <f>+C2843/'Dados Primários'!$D$31</f>
        <v>0.35294117647058826</v>
      </c>
      <c r="I2843" s="63">
        <v>148248897694.16718</v>
      </c>
      <c r="J2843" s="38">
        <f t="shared" si="45"/>
        <v>2049876.4054010576</v>
      </c>
    </row>
    <row r="2844" spans="3:10">
      <c r="C2844">
        <v>17</v>
      </c>
      <c r="E2844">
        <v>81.318406826499114</v>
      </c>
      <c r="G2844">
        <v>0.46870250116041978</v>
      </c>
      <c r="H2844">
        <f>+C2844/'Dados Primários'!$D$31</f>
        <v>0.33333333333333331</v>
      </c>
      <c r="I2844" s="63">
        <v>137223545867.58817</v>
      </c>
      <c r="J2844" s="38">
        <f t="shared" si="45"/>
        <v>1743385.8434760193</v>
      </c>
    </row>
    <row r="2845" spans="3:10">
      <c r="C2845">
        <v>20</v>
      </c>
      <c r="E2845">
        <v>78.463532970502754</v>
      </c>
      <c r="G2845">
        <v>0.48293700317523303</v>
      </c>
      <c r="H2845">
        <f>+C2845/'Dados Primários'!$D$31</f>
        <v>0.39215686274509803</v>
      </c>
      <c r="I2845" s="63">
        <v>144135396554.19785</v>
      </c>
      <c r="J2845" s="38">
        <f t="shared" si="45"/>
        <v>2141848.7975858389</v>
      </c>
    </row>
    <row r="2846" spans="3:10">
      <c r="C2846">
        <v>20</v>
      </c>
      <c r="E2846">
        <v>80.59863523980539</v>
      </c>
      <c r="G2846">
        <v>0.52221236614147781</v>
      </c>
      <c r="H2846">
        <f>+C2846/'Dados Primários'!$D$31</f>
        <v>0.39215686274509803</v>
      </c>
      <c r="I2846" s="63">
        <v>151609886403.01389</v>
      </c>
      <c r="J2846" s="38">
        <f t="shared" si="45"/>
        <v>2502431.4053596333</v>
      </c>
    </row>
    <row r="2847" spans="3:10">
      <c r="C2847">
        <v>17</v>
      </c>
      <c r="E2847">
        <v>77.262475409201571</v>
      </c>
      <c r="G2847">
        <v>0.52323773981688437</v>
      </c>
      <c r="H2847">
        <f>+C2847/'Dados Primários'!$D$31</f>
        <v>0.33333333333333331</v>
      </c>
      <c r="I2847" s="63">
        <v>135360775454.6035</v>
      </c>
      <c r="J2847" s="38">
        <f t="shared" si="45"/>
        <v>1824060.5820957373</v>
      </c>
    </row>
    <row r="2848" spans="3:10">
      <c r="C2848">
        <v>19</v>
      </c>
      <c r="E2848">
        <v>78.424202450748624</v>
      </c>
      <c r="G2848">
        <v>0.45669310237592697</v>
      </c>
      <c r="H2848">
        <f>+C2848/'Dados Primários'!$D$31</f>
        <v>0.37254901960784315</v>
      </c>
      <c r="I2848" s="63">
        <v>126553065520.96878</v>
      </c>
      <c r="J2848" s="38">
        <f t="shared" si="45"/>
        <v>1688615.0574042955</v>
      </c>
    </row>
    <row r="2849" spans="3:10">
      <c r="C2849">
        <v>19</v>
      </c>
      <c r="E2849">
        <v>83.57058973217876</v>
      </c>
      <c r="G2849">
        <v>0.54097163220447109</v>
      </c>
      <c r="H2849">
        <f>+C2849/'Dados Primários'!$D$31</f>
        <v>0.37254901960784315</v>
      </c>
      <c r="I2849" s="63">
        <v>145372210922.35864</v>
      </c>
      <c r="J2849" s="38">
        <f t="shared" si="45"/>
        <v>2448458.6792801218</v>
      </c>
    </row>
    <row r="2850" spans="3:10">
      <c r="C2850">
        <v>18</v>
      </c>
      <c r="E2850">
        <v>82.901628728444521</v>
      </c>
      <c r="G2850">
        <v>0.51022246054384046</v>
      </c>
      <c r="H2850">
        <f>+C2850/'Dados Primários'!$D$31</f>
        <v>0.35294117647058826</v>
      </c>
      <c r="I2850" s="63">
        <v>148748972081.92804</v>
      </c>
      <c r="J2850" s="38">
        <f t="shared" si="45"/>
        <v>2220643.9865426342</v>
      </c>
    </row>
    <row r="2851" spans="3:10">
      <c r="C2851">
        <v>17</v>
      </c>
      <c r="E2851">
        <v>79.674038966965881</v>
      </c>
      <c r="G2851">
        <v>0.50889436032571567</v>
      </c>
      <c r="H2851">
        <f>+C2851/'Dados Primários'!$D$31</f>
        <v>0.33333333333333331</v>
      </c>
      <c r="I2851" s="63">
        <v>141973780964.48898</v>
      </c>
      <c r="J2851" s="38">
        <f t="shared" si="45"/>
        <v>1918807.3143679812</v>
      </c>
    </row>
    <row r="2852" spans="3:10">
      <c r="C2852">
        <v>19</v>
      </c>
      <c r="E2852">
        <v>81.572917795541187</v>
      </c>
      <c r="G2852">
        <v>0.48751399430330566</v>
      </c>
      <c r="H2852">
        <f>+C2852/'Dados Primários'!$D$31</f>
        <v>0.37254901960784315</v>
      </c>
      <c r="I2852" s="63">
        <v>151336670166.50397</v>
      </c>
      <c r="J2852" s="38">
        <f t="shared" si="45"/>
        <v>2242129.4476861674</v>
      </c>
    </row>
    <row r="2853" spans="3:10">
      <c r="C2853">
        <v>18</v>
      </c>
      <c r="E2853">
        <v>76.029389660819149</v>
      </c>
      <c r="G2853">
        <v>0.54770225565773545</v>
      </c>
      <c r="H2853">
        <f>+C2853/'Dados Primários'!$D$31</f>
        <v>0.35294117647058826</v>
      </c>
      <c r="I2853" s="63">
        <v>133415488431.88933</v>
      </c>
      <c r="J2853" s="38">
        <f t="shared" si="45"/>
        <v>1960805.9367270491</v>
      </c>
    </row>
    <row r="2854" spans="3:10">
      <c r="C2854">
        <v>18</v>
      </c>
      <c r="E2854">
        <v>81.95202938744427</v>
      </c>
      <c r="G2854">
        <v>0.53181083955886355</v>
      </c>
      <c r="H2854">
        <f>+C2854/'Dados Primários'!$D$31</f>
        <v>0.35294117647058826</v>
      </c>
      <c r="I2854" s="63">
        <v>132114074763.89505</v>
      </c>
      <c r="J2854" s="38">
        <f t="shared" si="45"/>
        <v>2032208.7369705525</v>
      </c>
    </row>
    <row r="2855" spans="3:10">
      <c r="C2855">
        <v>17</v>
      </c>
      <c r="E2855">
        <v>79.757914775869764</v>
      </c>
      <c r="G2855">
        <v>0.54478046581837369</v>
      </c>
      <c r="H2855">
        <f>+C2855/'Dados Primários'!$D$31</f>
        <v>0.33333333333333331</v>
      </c>
      <c r="I2855" s="63">
        <v>129254556784.05917</v>
      </c>
      <c r="J2855" s="38">
        <f t="shared" si="45"/>
        <v>1872060.6982258346</v>
      </c>
    </row>
    <row r="2856" spans="3:10">
      <c r="C2856">
        <v>20</v>
      </c>
      <c r="E2856">
        <v>83.273638043214405</v>
      </c>
      <c r="G2856">
        <v>0.52528900940683165</v>
      </c>
      <c r="H2856">
        <f>+C2856/'Dados Primários'!$D$31</f>
        <v>0.39215686274509803</v>
      </c>
      <c r="I2856" s="63">
        <v>129335869682.64351</v>
      </c>
      <c r="J2856" s="38">
        <f t="shared" si="45"/>
        <v>2218628.8697287976</v>
      </c>
    </row>
    <row r="2857" spans="3:10">
      <c r="C2857">
        <v>19</v>
      </c>
      <c r="E2857">
        <v>76.034592304394863</v>
      </c>
      <c r="G2857">
        <v>0.532381100618458</v>
      </c>
      <c r="H2857">
        <f>+C2857/'Dados Primários'!$D$31</f>
        <v>0.37254901960784315</v>
      </c>
      <c r="I2857" s="63">
        <v>145961756189.33594</v>
      </c>
      <c r="J2857" s="38">
        <f t="shared" si="45"/>
        <v>2201184.0453649564</v>
      </c>
    </row>
    <row r="2858" spans="3:10">
      <c r="C2858">
        <v>19</v>
      </c>
      <c r="E2858">
        <v>81.392859964348773</v>
      </c>
      <c r="G2858">
        <v>0.52915809442249973</v>
      </c>
      <c r="H2858">
        <f>+C2858/'Dados Primários'!$D$31</f>
        <v>0.37254901960784315</v>
      </c>
      <c r="I2858" s="63">
        <v>127236274169.40233</v>
      </c>
      <c r="J2858" s="38">
        <f t="shared" si="45"/>
        <v>2041578.6756716245</v>
      </c>
    </row>
    <row r="2859" spans="3:10">
      <c r="C2859">
        <v>18</v>
      </c>
      <c r="E2859">
        <v>81.797420809882425</v>
      </c>
      <c r="G2859">
        <v>0.46009295895234353</v>
      </c>
      <c r="H2859">
        <f>+C2859/'Dados Primários'!$D$31</f>
        <v>0.35294117647058826</v>
      </c>
      <c r="I2859" s="63">
        <v>138059965144.87079</v>
      </c>
      <c r="J2859" s="38">
        <f t="shared" si="45"/>
        <v>1833814.0062537459</v>
      </c>
    </row>
    <row r="2860" spans="3:10">
      <c r="C2860">
        <v>20</v>
      </c>
      <c r="E2860">
        <v>81.251551693888175</v>
      </c>
      <c r="G2860">
        <v>0.48236111203784177</v>
      </c>
      <c r="H2860">
        <f>+C2860/'Dados Primários'!$D$31</f>
        <v>0.39215686274509803</v>
      </c>
      <c r="I2860" s="63">
        <v>131834189843.3092</v>
      </c>
      <c r="J2860" s="38">
        <f t="shared" si="45"/>
        <v>2026244.390685122</v>
      </c>
    </row>
    <row r="2861" spans="3:10">
      <c r="C2861">
        <v>18</v>
      </c>
      <c r="E2861">
        <v>82.829319178512932</v>
      </c>
      <c r="G2861">
        <v>0.5432100200062665</v>
      </c>
      <c r="H2861">
        <f>+C2861/'Dados Primários'!$D$31</f>
        <v>0.35294117647058826</v>
      </c>
      <c r="I2861" s="63">
        <v>135228696497.72937</v>
      </c>
      <c r="J2861" s="38">
        <f t="shared" si="45"/>
        <v>2147449.9703248776</v>
      </c>
    </row>
    <row r="2862" spans="3:10">
      <c r="C2862">
        <v>18</v>
      </c>
      <c r="E2862">
        <v>80.367433266885314</v>
      </c>
      <c r="G2862">
        <v>0.53080624531992071</v>
      </c>
      <c r="H2862">
        <f>+C2862/'Dados Primários'!$D$31</f>
        <v>0.35294117647058826</v>
      </c>
      <c r="I2862" s="63">
        <v>126702037337.56302</v>
      </c>
      <c r="J2862" s="38">
        <f t="shared" si="45"/>
        <v>1907664.7268896583</v>
      </c>
    </row>
    <row r="2863" spans="3:10">
      <c r="C2863">
        <v>19</v>
      </c>
      <c r="E2863">
        <v>79.450916541484617</v>
      </c>
      <c r="G2863">
        <v>0.46056509190730988</v>
      </c>
      <c r="H2863">
        <f>+C2863/'Dados Primários'!$D$31</f>
        <v>0.37254901960784315</v>
      </c>
      <c r="I2863" s="63">
        <v>129141532421.64363</v>
      </c>
      <c r="J2863" s="38">
        <f t="shared" si="45"/>
        <v>1760513.2171058154</v>
      </c>
    </row>
    <row r="2864" spans="3:10">
      <c r="C2864">
        <v>20</v>
      </c>
      <c r="E2864">
        <v>83.554312731863149</v>
      </c>
      <c r="G2864">
        <v>0.51749968615709796</v>
      </c>
      <c r="H2864">
        <f>+C2864/'Dados Primários'!$D$31</f>
        <v>0.39215686274509803</v>
      </c>
      <c r="I2864" s="63">
        <v>149735410564.45587</v>
      </c>
      <c r="J2864" s="38">
        <f t="shared" si="45"/>
        <v>2539003.498937543</v>
      </c>
    </row>
    <row r="2865" spans="3:10">
      <c r="C2865">
        <v>19</v>
      </c>
      <c r="E2865">
        <v>81.334084423880128</v>
      </c>
      <c r="G2865">
        <v>0.51722524234430178</v>
      </c>
      <c r="H2865">
        <f>+C2865/'Dados Primários'!$D$31</f>
        <v>0.37254901960784315</v>
      </c>
      <c r="I2865" s="63">
        <v>131045356809.64839</v>
      </c>
      <c r="J2865" s="38">
        <f t="shared" si="45"/>
        <v>2053796.2496386452</v>
      </c>
    </row>
    <row r="2866" spans="3:10">
      <c r="C2866">
        <v>18</v>
      </c>
      <c r="E2866">
        <v>77.956912153380415</v>
      </c>
      <c r="G2866">
        <v>0.50464808067988987</v>
      </c>
      <c r="H2866">
        <f>+C2866/'Dados Primários'!$D$31</f>
        <v>0.35294117647058826</v>
      </c>
      <c r="I2866" s="63">
        <v>137311899760.4176</v>
      </c>
      <c r="J2866" s="38">
        <f t="shared" si="45"/>
        <v>1906574.4080697601</v>
      </c>
    </row>
    <row r="2867" spans="3:10">
      <c r="C2867">
        <v>15</v>
      </c>
      <c r="E2867">
        <v>77.822561864658525</v>
      </c>
      <c r="G2867">
        <v>0.5202919869079683</v>
      </c>
      <c r="H2867">
        <f>+C2867/'Dados Primários'!$D$31</f>
        <v>0.29411764705882354</v>
      </c>
      <c r="I2867" s="63">
        <v>129099273338.49448</v>
      </c>
      <c r="J2867" s="38">
        <f t="shared" si="45"/>
        <v>1537437.7533493843</v>
      </c>
    </row>
    <row r="2868" spans="3:10">
      <c r="C2868">
        <v>18</v>
      </c>
      <c r="E2868">
        <v>83.797259315753948</v>
      </c>
      <c r="G2868">
        <v>0.54742396222307532</v>
      </c>
      <c r="H2868">
        <f>+C2868/'Dados Primários'!$D$31</f>
        <v>0.35294117647058826</v>
      </c>
      <c r="I2868" s="63">
        <v>129487000076.79266</v>
      </c>
      <c r="J2868" s="38">
        <f t="shared" si="45"/>
        <v>2096438.4525358954</v>
      </c>
    </row>
    <row r="2869" spans="3:10">
      <c r="C2869">
        <v>17</v>
      </c>
      <c r="E2869">
        <v>76.537319876503815</v>
      </c>
      <c r="G2869">
        <v>0.45453308322677999</v>
      </c>
      <c r="H2869">
        <f>+C2869/'Dados Primários'!$D$31</f>
        <v>0.33333333333333331</v>
      </c>
      <c r="I2869" s="63">
        <v>136010290654.38094</v>
      </c>
      <c r="J2869" s="38">
        <f t="shared" si="45"/>
        <v>1577209.0603175322</v>
      </c>
    </row>
    <row r="2870" spans="3:10">
      <c r="C2870">
        <v>19</v>
      </c>
      <c r="E2870">
        <v>82.735164399601132</v>
      </c>
      <c r="G2870">
        <v>0.53752979249112764</v>
      </c>
      <c r="H2870">
        <f>+C2870/'Dados Primários'!$D$31</f>
        <v>0.37254901960784315</v>
      </c>
      <c r="I2870" s="63">
        <v>122955028180.47769</v>
      </c>
      <c r="J2870" s="38">
        <f t="shared" si="45"/>
        <v>2037147.1124818074</v>
      </c>
    </row>
    <row r="2871" spans="3:10">
      <c r="C2871">
        <v>17</v>
      </c>
      <c r="E2871">
        <v>81.908064096191922</v>
      </c>
      <c r="G2871">
        <v>0.46322239838224949</v>
      </c>
      <c r="H2871">
        <f>+C2871/'Dados Primários'!$D$31</f>
        <v>0.33333333333333331</v>
      </c>
      <c r="I2871" s="63">
        <v>123158629288.50513</v>
      </c>
      <c r="J2871" s="38">
        <f t="shared" si="45"/>
        <v>1557613.8647728693</v>
      </c>
    </row>
    <row r="2872" spans="3:10">
      <c r="C2872">
        <v>18</v>
      </c>
      <c r="E2872">
        <v>76.833264697731124</v>
      </c>
      <c r="G2872">
        <v>0.47884961046690572</v>
      </c>
      <c r="H2872">
        <f>+C2872/'Dados Primários'!$D$31</f>
        <v>0.35294117647058826</v>
      </c>
      <c r="I2872" s="63">
        <v>125082451905.62794</v>
      </c>
      <c r="J2872" s="38">
        <f t="shared" si="45"/>
        <v>1624228.5510759386</v>
      </c>
    </row>
    <row r="2873" spans="3:10">
      <c r="C2873">
        <v>20</v>
      </c>
      <c r="E2873">
        <v>80.679774767104433</v>
      </c>
      <c r="G2873">
        <v>0.52540311728390088</v>
      </c>
      <c r="H2873">
        <f>+C2873/'Dados Primários'!$D$31</f>
        <v>0.39215686274509803</v>
      </c>
      <c r="I2873" s="63">
        <v>148769177888.87823</v>
      </c>
      <c r="J2873" s="38">
        <f t="shared" si="45"/>
        <v>2473034.1009828662</v>
      </c>
    </row>
    <row r="2874" spans="3:10">
      <c r="C2874">
        <v>17</v>
      </c>
      <c r="E2874">
        <v>80.974510724178757</v>
      </c>
      <c r="G2874">
        <v>0.45019219052055487</v>
      </c>
      <c r="H2874">
        <f>+C2874/'Dados Primários'!$D$31</f>
        <v>0.33333333333333331</v>
      </c>
      <c r="I2874" s="63">
        <v>151572778376.5517</v>
      </c>
      <c r="J2874" s="38">
        <f t="shared" si="45"/>
        <v>1841816.0206955576</v>
      </c>
    </row>
    <row r="2875" spans="3:10">
      <c r="C2875">
        <v>19</v>
      </c>
      <c r="E2875">
        <v>82.60174127230502</v>
      </c>
      <c r="G2875">
        <v>0.48014607896569472</v>
      </c>
      <c r="H2875">
        <f>+C2875/'Dados Primários'!$D$31</f>
        <v>0.37254901960784315</v>
      </c>
      <c r="I2875" s="63">
        <v>141686174704.54712</v>
      </c>
      <c r="J2875" s="38">
        <f t="shared" si="45"/>
        <v>2093502.5256794076</v>
      </c>
    </row>
    <row r="2876" spans="3:10">
      <c r="C2876">
        <v>19</v>
      </c>
      <c r="E2876">
        <v>79.46556363043635</v>
      </c>
      <c r="G2876">
        <v>0.51514917643049229</v>
      </c>
      <c r="H2876">
        <f>+C2876/'Dados Primários'!$D$31</f>
        <v>0.37254901960784315</v>
      </c>
      <c r="I2876" s="63">
        <v>147538259323.47134</v>
      </c>
      <c r="J2876" s="38">
        <f t="shared" si="45"/>
        <v>2250090.8732135752</v>
      </c>
    </row>
    <row r="2877" spans="3:10">
      <c r="C2877">
        <v>19</v>
      </c>
      <c r="E2877">
        <v>81.727936743631929</v>
      </c>
      <c r="G2877">
        <v>0.51220826728372293</v>
      </c>
      <c r="H2877">
        <f>+C2877/'Dados Primários'!$D$31</f>
        <v>0.37254901960784315</v>
      </c>
      <c r="I2877" s="63">
        <v>133524449582.92155</v>
      </c>
      <c r="J2877" s="38">
        <f t="shared" si="45"/>
        <v>2082386.503148332</v>
      </c>
    </row>
    <row r="2878" spans="3:10">
      <c r="C2878">
        <v>18</v>
      </c>
      <c r="E2878">
        <v>81.432850221839203</v>
      </c>
      <c r="G2878">
        <v>0.4843482375304905</v>
      </c>
      <c r="H2878">
        <f>+C2878/'Dados Primários'!$D$31</f>
        <v>0.35294117647058826</v>
      </c>
      <c r="I2878" s="63">
        <v>133424140162.49782</v>
      </c>
      <c r="J2878" s="38">
        <f t="shared" si="45"/>
        <v>1857351.5015124464</v>
      </c>
    </row>
    <row r="2879" spans="3:10">
      <c r="C2879">
        <v>19</v>
      </c>
      <c r="E2879">
        <v>81.913678451401026</v>
      </c>
      <c r="G2879">
        <v>0.54082817495373459</v>
      </c>
      <c r="H2879">
        <f>+C2879/'Dados Primários'!$D$31</f>
        <v>0.37254901960784315</v>
      </c>
      <c r="I2879" s="63">
        <v>127523711100.93021</v>
      </c>
      <c r="J2879" s="38">
        <f t="shared" si="45"/>
        <v>2104699.5349524706</v>
      </c>
    </row>
    <row r="2880" spans="3:10">
      <c r="C2880">
        <v>18</v>
      </c>
      <c r="E2880">
        <v>83.193732697141229</v>
      </c>
      <c r="G2880">
        <v>0.49913644741714769</v>
      </c>
      <c r="H2880">
        <f>+C2880/'Dados Primários'!$D$31</f>
        <v>0.35294117647058826</v>
      </c>
      <c r="I2880" s="63">
        <v>139012473334.09845</v>
      </c>
      <c r="J2880" s="38">
        <f t="shared" si="45"/>
        <v>2037351.6414104102</v>
      </c>
    </row>
    <row r="2881" spans="3:10">
      <c r="C2881">
        <v>17</v>
      </c>
      <c r="E2881">
        <v>77.065440852691154</v>
      </c>
      <c r="G2881">
        <v>0.48627174000082157</v>
      </c>
      <c r="H2881">
        <f>+C2881/'Dados Primários'!$D$31</f>
        <v>0.33333333333333331</v>
      </c>
      <c r="I2881" s="63">
        <v>150639326192.73633</v>
      </c>
      <c r="J2881" s="38">
        <f t="shared" si="45"/>
        <v>1881723.4964334411</v>
      </c>
    </row>
    <row r="2882" spans="3:10">
      <c r="C2882">
        <v>19</v>
      </c>
      <c r="E2882">
        <v>78.864411180310142</v>
      </c>
      <c r="G2882">
        <v>0.46913419380743721</v>
      </c>
      <c r="H2882">
        <f>+C2882/'Dados Primários'!$D$31</f>
        <v>0.37254901960784315</v>
      </c>
      <c r="I2882" s="63">
        <v>143155321319.19418</v>
      </c>
      <c r="J2882" s="38">
        <f t="shared" si="45"/>
        <v>1973190.7669515137</v>
      </c>
    </row>
    <row r="2883" spans="3:10">
      <c r="C2883">
        <v>19</v>
      </c>
      <c r="E2883">
        <v>82.158707472569631</v>
      </c>
      <c r="G2883">
        <v>0.53839532159659798</v>
      </c>
      <c r="H2883">
        <f>+C2883/'Dados Primários'!$D$31</f>
        <v>0.37254901960784315</v>
      </c>
      <c r="I2883" s="63">
        <v>149485411696.8277</v>
      </c>
      <c r="J2883" s="38">
        <f t="shared" si="45"/>
        <v>2463412.3389507546</v>
      </c>
    </row>
    <row r="2884" spans="3:10">
      <c r="C2884">
        <v>18</v>
      </c>
      <c r="E2884">
        <v>81.396491477916243</v>
      </c>
      <c r="G2884">
        <v>0.51017007402152292</v>
      </c>
      <c r="H2884">
        <f>+C2884/'Dados Primários'!$D$31</f>
        <v>0.35294117647058826</v>
      </c>
      <c r="I2884" s="63">
        <v>129314388583.095</v>
      </c>
      <c r="J2884" s="38">
        <f t="shared" si="45"/>
        <v>1895264.5743288028</v>
      </c>
    </row>
    <row r="2885" spans="3:10">
      <c r="C2885">
        <v>16</v>
      </c>
      <c r="E2885">
        <v>78.832269338347146</v>
      </c>
      <c r="G2885">
        <v>0.52843407973574208</v>
      </c>
      <c r="H2885">
        <f>+C2885/'Dados Primários'!$D$31</f>
        <v>0.31372549019607843</v>
      </c>
      <c r="I2885" s="63">
        <v>144928916077.5621</v>
      </c>
      <c r="J2885" s="38">
        <f t="shared" si="45"/>
        <v>1894086.0163068278</v>
      </c>
    </row>
    <row r="2886" spans="3:10">
      <c r="C2886">
        <v>17</v>
      </c>
      <c r="E2886">
        <v>77.950769600435521</v>
      </c>
      <c r="G2886">
        <v>0.49157811861558731</v>
      </c>
      <c r="H2886">
        <f>+C2886/'Dados Primários'!$D$31</f>
        <v>0.33333333333333331</v>
      </c>
      <c r="I2886" s="63">
        <v>138292515586.26654</v>
      </c>
      <c r="J2886" s="38">
        <f t="shared" si="45"/>
        <v>1766405.3536993284</v>
      </c>
    </row>
    <row r="2887" spans="3:10">
      <c r="C2887">
        <v>20</v>
      </c>
      <c r="E2887">
        <v>78.584674519758991</v>
      </c>
      <c r="G2887">
        <v>0.45343957217570374</v>
      </c>
      <c r="H2887">
        <f>+C2887/'Dados Primários'!$D$31</f>
        <v>0.39215686274509803</v>
      </c>
      <c r="I2887" s="63">
        <v>140309458381.64047</v>
      </c>
      <c r="J2887" s="38">
        <f t="shared" si="45"/>
        <v>1960667.9301171303</v>
      </c>
    </row>
    <row r="2888" spans="3:10">
      <c r="C2888">
        <v>17</v>
      </c>
      <c r="E2888">
        <v>76.624653589271318</v>
      </c>
      <c r="G2888">
        <v>0.45888955705281792</v>
      </c>
      <c r="H2888">
        <f>+C2888/'Dados Primários'!$D$31</f>
        <v>0.33333333333333331</v>
      </c>
      <c r="I2888" s="63">
        <v>139067020231.42343</v>
      </c>
      <c r="J2888" s="38">
        <f t="shared" ref="J2888:J2951" si="46">+E2888*G2888*H2888*I2888/1000000</f>
        <v>1629969.9324328417</v>
      </c>
    </row>
    <row r="2889" spans="3:10">
      <c r="C2889">
        <v>20</v>
      </c>
      <c r="E2889">
        <v>78.552874882962968</v>
      </c>
      <c r="G2889">
        <v>0.45678538671079344</v>
      </c>
      <c r="H2889">
        <f>+C2889/'Dados Primários'!$D$31</f>
        <v>0.39215686274509803</v>
      </c>
      <c r="I2889" s="63">
        <v>137409029533.81139</v>
      </c>
      <c r="J2889" s="38">
        <f t="shared" si="46"/>
        <v>1933523.1562380267</v>
      </c>
    </row>
    <row r="2890" spans="3:10">
      <c r="C2890">
        <v>18</v>
      </c>
      <c r="E2890">
        <v>78.168157958503883</v>
      </c>
      <c r="G2890">
        <v>0.49199444830510508</v>
      </c>
      <c r="H2890">
        <f>+C2890/'Dados Primários'!$D$31</f>
        <v>0.35294117647058826</v>
      </c>
      <c r="I2890" s="63">
        <v>141559374768.08176</v>
      </c>
      <c r="J2890" s="38">
        <f t="shared" si="46"/>
        <v>1921458.6590216665</v>
      </c>
    </row>
    <row r="2891" spans="3:10">
      <c r="C2891">
        <v>17</v>
      </c>
      <c r="E2891">
        <v>76.230808574813793</v>
      </c>
      <c r="G2891">
        <v>0.45069266390087676</v>
      </c>
      <c r="H2891">
        <f>+C2891/'Dados Primários'!$D$31</f>
        <v>0.33333333333333331</v>
      </c>
      <c r="I2891" s="63">
        <v>146411727150.16257</v>
      </c>
      <c r="J2891" s="38">
        <f t="shared" si="46"/>
        <v>1676739.611897374</v>
      </c>
    </row>
    <row r="2892" spans="3:10">
      <c r="C2892">
        <v>19</v>
      </c>
      <c r="E2892">
        <v>83.199716895446045</v>
      </c>
      <c r="G2892">
        <v>0.49160218203514916</v>
      </c>
      <c r="H2892">
        <f>+C2892/'Dados Primários'!$D$31</f>
        <v>0.37254901960784315</v>
      </c>
      <c r="I2892" s="63">
        <v>129898212782.05989</v>
      </c>
      <c r="J2892" s="38">
        <f t="shared" si="46"/>
        <v>1979348.4305905611</v>
      </c>
    </row>
    <row r="2893" spans="3:10">
      <c r="C2893">
        <v>17</v>
      </c>
      <c r="E2893">
        <v>81.641861761753376</v>
      </c>
      <c r="G2893">
        <v>0.45787346475192975</v>
      </c>
      <c r="H2893">
        <f>+C2893/'Dados Primários'!$D$31</f>
        <v>0.33333333333333331</v>
      </c>
      <c r="I2893" s="63">
        <v>147262228080.65927</v>
      </c>
      <c r="J2893" s="38">
        <f t="shared" si="46"/>
        <v>1834967.9689900712</v>
      </c>
    </row>
    <row r="2894" spans="3:10">
      <c r="C2894">
        <v>17</v>
      </c>
      <c r="E2894">
        <v>82.770629789107772</v>
      </c>
      <c r="G2894">
        <v>0.4793220856829184</v>
      </c>
      <c r="H2894">
        <f>+C2894/'Dados Primários'!$D$31</f>
        <v>0.33333333333333331</v>
      </c>
      <c r="I2894" s="63">
        <v>144267351640.51288</v>
      </c>
      <c r="J2894" s="38">
        <f t="shared" si="46"/>
        <v>1907877.581077083</v>
      </c>
    </row>
    <row r="2895" spans="3:10">
      <c r="C2895">
        <v>19</v>
      </c>
      <c r="E2895">
        <v>77.974865534331116</v>
      </c>
      <c r="G2895">
        <v>0.46629407280883478</v>
      </c>
      <c r="H2895">
        <f>+C2895/'Dados Primários'!$D$31</f>
        <v>0.37254901960784315</v>
      </c>
      <c r="I2895" s="63">
        <v>149379022099.71985</v>
      </c>
      <c r="J2895" s="38">
        <f t="shared" si="46"/>
        <v>2023427.1194986086</v>
      </c>
    </row>
    <row r="2896" spans="3:10">
      <c r="C2896">
        <v>17</v>
      </c>
      <c r="E2896">
        <v>83.565035503155102</v>
      </c>
      <c r="G2896">
        <v>0.50448169808577825</v>
      </c>
      <c r="H2896">
        <f>+C2896/'Dados Primários'!$D$31</f>
        <v>0.33333333333333331</v>
      </c>
      <c r="I2896" s="63">
        <v>141224429991.66644</v>
      </c>
      <c r="J2896" s="38">
        <f t="shared" si="46"/>
        <v>1984534.2249006554</v>
      </c>
    </row>
    <row r="2897" spans="3:10">
      <c r="C2897">
        <v>16</v>
      </c>
      <c r="E2897">
        <v>77.551701527811446</v>
      </c>
      <c r="G2897">
        <v>0.52389972767508575</v>
      </c>
      <c r="H2897">
        <f>+C2897/'Dados Primários'!$D$31</f>
        <v>0.31372549019607843</v>
      </c>
      <c r="I2897" s="63">
        <v>126994869937.65219</v>
      </c>
      <c r="J2897" s="38">
        <f t="shared" si="46"/>
        <v>1618733.9964224685</v>
      </c>
    </row>
    <row r="2898" spans="3:10">
      <c r="C2898">
        <v>17</v>
      </c>
      <c r="E2898">
        <v>83.447577927004346</v>
      </c>
      <c r="G2898">
        <v>0.48272303516637677</v>
      </c>
      <c r="H2898">
        <f>+C2898/'Dados Primários'!$D$31</f>
        <v>0.33333333333333331</v>
      </c>
      <c r="I2898" s="63">
        <v>130779042120.45439</v>
      </c>
      <c r="J2898" s="38">
        <f t="shared" si="46"/>
        <v>1756016.7599970717</v>
      </c>
    </row>
    <row r="2899" spans="3:10">
      <c r="C2899">
        <v>18</v>
      </c>
      <c r="E2899">
        <v>79.442219162100102</v>
      </c>
      <c r="G2899">
        <v>0.52605204129407745</v>
      </c>
      <c r="H2899">
        <f>+C2899/'Dados Primários'!$D$31</f>
        <v>0.35294117647058826</v>
      </c>
      <c r="I2899" s="63">
        <v>131360918476.88002</v>
      </c>
      <c r="J2899" s="38">
        <f t="shared" si="46"/>
        <v>1937530.6568876391</v>
      </c>
    </row>
    <row r="2900" spans="3:10">
      <c r="C2900">
        <v>18</v>
      </c>
      <c r="E2900">
        <v>81.377457416326479</v>
      </c>
      <c r="G2900">
        <v>0.45665802955937479</v>
      </c>
      <c r="H2900">
        <f>+C2900/'Dados Primários'!$D$31</f>
        <v>0.35294117647058826</v>
      </c>
      <c r="I2900" s="63">
        <v>130956840922.57025</v>
      </c>
      <c r="J2900" s="38">
        <f t="shared" si="46"/>
        <v>1717614.6430754531</v>
      </c>
    </row>
    <row r="2901" spans="3:10">
      <c r="C2901">
        <v>20</v>
      </c>
      <c r="E2901">
        <v>78.926796199254127</v>
      </c>
      <c r="G2901">
        <v>0.45150280441227503</v>
      </c>
      <c r="H2901">
        <f>+C2901/'Dados Primários'!$D$31</f>
        <v>0.39215686274509803</v>
      </c>
      <c r="I2901" s="63">
        <v>149625385638.15198</v>
      </c>
      <c r="J2901" s="38">
        <f t="shared" si="46"/>
        <v>2090980.7217155062</v>
      </c>
    </row>
    <row r="2902" spans="3:10">
      <c r="C2902">
        <v>19</v>
      </c>
      <c r="E2902">
        <v>82.663720864180348</v>
      </c>
      <c r="G2902">
        <v>0.50763375710585801</v>
      </c>
      <c r="H2902">
        <f>+C2902/'Dados Primários'!$D$31</f>
        <v>0.37254901960784315</v>
      </c>
      <c r="I2902" s="63">
        <v>141856420420.04337</v>
      </c>
      <c r="J2902" s="38">
        <f t="shared" si="46"/>
        <v>2217674.8228127966</v>
      </c>
    </row>
    <row r="2903" spans="3:10">
      <c r="C2903">
        <v>18</v>
      </c>
      <c r="E2903">
        <v>81.156564279066657</v>
      </c>
      <c r="G2903">
        <v>0.50055567815460067</v>
      </c>
      <c r="H2903">
        <f>+C2903/'Dados Primários'!$D$31</f>
        <v>0.35294117647058826</v>
      </c>
      <c r="I2903" s="63">
        <v>128857999668.85616</v>
      </c>
      <c r="J2903" s="38">
        <f t="shared" si="46"/>
        <v>1847522.6000023384</v>
      </c>
    </row>
    <row r="2904" spans="3:10">
      <c r="C2904">
        <v>19</v>
      </c>
      <c r="E2904">
        <v>78.37583827337987</v>
      </c>
      <c r="G2904">
        <v>0.53928274437286094</v>
      </c>
      <c r="H2904">
        <f>+C2904/'Dados Primários'!$D$31</f>
        <v>0.37254901960784315</v>
      </c>
      <c r="I2904" s="63">
        <v>124400434465.33401</v>
      </c>
      <c r="J2904" s="38">
        <f t="shared" si="46"/>
        <v>1958862.9185986246</v>
      </c>
    </row>
    <row r="2905" spans="3:10">
      <c r="C2905">
        <v>16</v>
      </c>
      <c r="E2905">
        <v>78.713860695582753</v>
      </c>
      <c r="G2905">
        <v>0.52508467467272879</v>
      </c>
      <c r="H2905">
        <f>+C2905/'Dados Primários'!$D$31</f>
        <v>0.31372549019607843</v>
      </c>
      <c r="I2905" s="63">
        <v>146102058868.90277</v>
      </c>
      <c r="J2905" s="38">
        <f t="shared" si="46"/>
        <v>1894465.4942142591</v>
      </c>
    </row>
    <row r="2906" spans="3:10">
      <c r="C2906">
        <v>17</v>
      </c>
      <c r="E2906">
        <v>79.856710659273304</v>
      </c>
      <c r="G2906">
        <v>0.49812722455157304</v>
      </c>
      <c r="H2906">
        <f>+C2906/'Dados Primários'!$D$31</f>
        <v>0.33333333333333331</v>
      </c>
      <c r="I2906" s="63">
        <v>145303409648.7348</v>
      </c>
      <c r="J2906" s="38">
        <f t="shared" si="46"/>
        <v>1926665.1701330382</v>
      </c>
    </row>
    <row r="2907" spans="3:10">
      <c r="C2907">
        <v>19</v>
      </c>
      <c r="E2907">
        <v>79.736050406347985</v>
      </c>
      <c r="G2907">
        <v>0.52426303828799314</v>
      </c>
      <c r="H2907">
        <f>+C2907/'Dados Primários'!$D$31</f>
        <v>0.37254901960784315</v>
      </c>
      <c r="I2907" s="63">
        <v>132405966285.80521</v>
      </c>
      <c r="J2907" s="38">
        <f t="shared" si="46"/>
        <v>2062029.8118256428</v>
      </c>
    </row>
    <row r="2908" spans="3:10">
      <c r="C2908">
        <v>20</v>
      </c>
      <c r="E2908">
        <v>83.799179490562153</v>
      </c>
      <c r="G2908">
        <v>0.48888450629957231</v>
      </c>
      <c r="H2908">
        <f>+C2908/'Dados Primários'!$D$31</f>
        <v>0.39215686274509803</v>
      </c>
      <c r="I2908" s="63">
        <v>145075365528.03375</v>
      </c>
      <c r="J2908" s="38">
        <f t="shared" si="46"/>
        <v>2330770.6100387028</v>
      </c>
    </row>
    <row r="2909" spans="3:10">
      <c r="C2909">
        <v>19</v>
      </c>
      <c r="E2909">
        <v>76.809697877992733</v>
      </c>
      <c r="G2909">
        <v>0.4818973769116669</v>
      </c>
      <c r="H2909">
        <f>+C2909/'Dados Primários'!$D$31</f>
        <v>0.37254901960784315</v>
      </c>
      <c r="I2909" s="63">
        <v>139668429663.25043</v>
      </c>
      <c r="J2909" s="38">
        <f t="shared" si="46"/>
        <v>1925982.3120986128</v>
      </c>
    </row>
    <row r="2910" spans="3:10">
      <c r="C2910">
        <v>19</v>
      </c>
      <c r="E2910">
        <v>76.592235423900291</v>
      </c>
      <c r="G2910">
        <v>0.5492137543853437</v>
      </c>
      <c r="H2910">
        <f>+C2910/'Dados Primários'!$D$31</f>
        <v>0.37254901960784315</v>
      </c>
      <c r="I2910" s="63">
        <v>135297350249.85735</v>
      </c>
      <c r="J2910" s="38">
        <f t="shared" si="46"/>
        <v>2120307.5810729964</v>
      </c>
    </row>
    <row r="2911" spans="3:10">
      <c r="C2911">
        <v>17</v>
      </c>
      <c r="E2911">
        <v>77.700769492285687</v>
      </c>
      <c r="G2911">
        <v>0.53556995447053113</v>
      </c>
      <c r="H2911">
        <f>+C2911/'Dados Primários'!$D$31</f>
        <v>0.33333333333333331</v>
      </c>
      <c r="I2911" s="63">
        <v>140565649352.2998</v>
      </c>
      <c r="J2911" s="38">
        <f t="shared" si="46"/>
        <v>1949842.2350034756</v>
      </c>
    </row>
    <row r="2912" spans="3:10">
      <c r="C2912">
        <v>19</v>
      </c>
      <c r="E2912">
        <v>76.832856845498483</v>
      </c>
      <c r="G2912">
        <v>0.52422478621556645</v>
      </c>
      <c r="H2912">
        <f>+C2912/'Dados Primários'!$D$31</f>
        <v>0.37254901960784315</v>
      </c>
      <c r="I2912" s="63">
        <v>124868664103.03333</v>
      </c>
      <c r="J2912" s="38">
        <f t="shared" si="46"/>
        <v>1873705.8955275975</v>
      </c>
    </row>
    <row r="2913" spans="3:10">
      <c r="C2913">
        <v>18</v>
      </c>
      <c r="E2913">
        <v>81.825002293020958</v>
      </c>
      <c r="G2913">
        <v>0.54598192502557397</v>
      </c>
      <c r="H2913">
        <f>+C2913/'Dados Primários'!$D$31</f>
        <v>0.35294117647058826</v>
      </c>
      <c r="I2913" s="63">
        <v>125637579681.18301</v>
      </c>
      <c r="J2913" s="38">
        <f t="shared" si="46"/>
        <v>1981007.7839896441</v>
      </c>
    </row>
    <row r="2914" spans="3:10">
      <c r="C2914">
        <v>19</v>
      </c>
      <c r="E2914">
        <v>80.813538803166495</v>
      </c>
      <c r="G2914">
        <v>0.51821390482048224</v>
      </c>
      <c r="H2914">
        <f>+C2914/'Dados Primários'!$D$31</f>
        <v>0.37254901960784315</v>
      </c>
      <c r="I2914" s="63">
        <v>148801701642.9462</v>
      </c>
      <c r="J2914" s="38">
        <f t="shared" si="46"/>
        <v>2321584.5731641348</v>
      </c>
    </row>
    <row r="2915" spans="3:10">
      <c r="C2915">
        <v>18</v>
      </c>
      <c r="E2915">
        <v>81.14666481928279</v>
      </c>
      <c r="G2915">
        <v>0.52109831784437333</v>
      </c>
      <c r="H2915">
        <f>+C2915/'Dados Primários'!$D$31</f>
        <v>0.35294117647058826</v>
      </c>
      <c r="I2915" s="63">
        <v>128199512996.80374</v>
      </c>
      <c r="J2915" s="38">
        <f t="shared" si="46"/>
        <v>1913282.2847986117</v>
      </c>
    </row>
    <row r="2916" spans="3:10">
      <c r="C2916">
        <v>17</v>
      </c>
      <c r="E2916">
        <v>79.995617685837487</v>
      </c>
      <c r="G2916">
        <v>0.49942801038242324</v>
      </c>
      <c r="H2916">
        <f>+C2916/'Dados Primários'!$D$31</f>
        <v>0.33333333333333331</v>
      </c>
      <c r="I2916" s="63">
        <v>127214937280.49796</v>
      </c>
      <c r="J2916" s="38">
        <f t="shared" si="46"/>
        <v>1694165.9374416887</v>
      </c>
    </row>
    <row r="2917" spans="3:10">
      <c r="C2917">
        <v>17</v>
      </c>
      <c r="E2917">
        <v>78.346445870747061</v>
      </c>
      <c r="G2917">
        <v>0.48657049738642322</v>
      </c>
      <c r="H2917">
        <f>+C2917/'Dados Primários'!$D$31</f>
        <v>0.33333333333333331</v>
      </c>
      <c r="I2917" s="63">
        <v>139450873329.04846</v>
      </c>
      <c r="J2917" s="38">
        <f t="shared" si="46"/>
        <v>1772005.4610742182</v>
      </c>
    </row>
    <row r="2918" spans="3:10">
      <c r="C2918">
        <v>19</v>
      </c>
      <c r="E2918">
        <v>80.715749645938985</v>
      </c>
      <c r="G2918">
        <v>0.49034957361423859</v>
      </c>
      <c r="H2918">
        <f>+C2918/'Dados Primários'!$D$31</f>
        <v>0.37254901960784315</v>
      </c>
      <c r="I2918" s="63">
        <v>138828041317.32697</v>
      </c>
      <c r="J2918" s="38">
        <f t="shared" si="46"/>
        <v>2047032.3585473143</v>
      </c>
    </row>
    <row r="2919" spans="3:10">
      <c r="C2919">
        <v>19</v>
      </c>
      <c r="E2919">
        <v>77.604299296440701</v>
      </c>
      <c r="G2919">
        <v>0.50528373450752528</v>
      </c>
      <c r="H2919">
        <f>+C2919/'Dados Primários'!$D$31</f>
        <v>0.37254901960784315</v>
      </c>
      <c r="I2919" s="63">
        <v>140890420314.33917</v>
      </c>
      <c r="J2919" s="38">
        <f t="shared" si="46"/>
        <v>2058192.4924500745</v>
      </c>
    </row>
    <row r="2920" spans="3:10">
      <c r="C2920">
        <v>19</v>
      </c>
      <c r="E2920">
        <v>79.458275278777947</v>
      </c>
      <c r="G2920">
        <v>0.50372586797630692</v>
      </c>
      <c r="H2920">
        <f>+C2920/'Dados Primários'!$D$31</f>
        <v>0.37254901960784315</v>
      </c>
      <c r="I2920" s="63">
        <v>123294223098.687</v>
      </c>
      <c r="J2920" s="38">
        <f t="shared" si="46"/>
        <v>1838482.6728868962</v>
      </c>
    </row>
    <row r="2921" spans="3:10">
      <c r="C2921">
        <v>20</v>
      </c>
      <c r="E2921">
        <v>79.232610420897885</v>
      </c>
      <c r="G2921">
        <v>0.52066307778966758</v>
      </c>
      <c r="H2921">
        <f>+C2921/'Dados Primários'!$D$31</f>
        <v>0.39215686274509803</v>
      </c>
      <c r="I2921" s="63">
        <v>124007619632.41158</v>
      </c>
      <c r="J2921" s="38">
        <f t="shared" si="46"/>
        <v>2006175.5655077784</v>
      </c>
    </row>
    <row r="2922" spans="3:10">
      <c r="C2922">
        <v>20</v>
      </c>
      <c r="E2922">
        <v>78.483344030791585</v>
      </c>
      <c r="G2922">
        <v>0.48434841094275399</v>
      </c>
      <c r="H2922">
        <f>+C2922/'Dados Primários'!$D$31</f>
        <v>0.39215686274509803</v>
      </c>
      <c r="I2922" s="63">
        <v>144063161941.2746</v>
      </c>
      <c r="J2922" s="38">
        <f t="shared" si="46"/>
        <v>2147574.0156720728</v>
      </c>
    </row>
    <row r="2923" spans="3:10">
      <c r="C2923">
        <v>17</v>
      </c>
      <c r="E2923">
        <v>77.563125514221895</v>
      </c>
      <c r="G2923">
        <v>0.54374271486594472</v>
      </c>
      <c r="H2923">
        <f>+C2923/'Dados Primários'!$D$31</f>
        <v>0.33333333333333331</v>
      </c>
      <c r="I2923" s="63">
        <v>137562747002.37567</v>
      </c>
      <c r="J2923" s="38">
        <f t="shared" si="46"/>
        <v>1933874.7255939848</v>
      </c>
    </row>
    <row r="2924" spans="3:10">
      <c r="C2924">
        <v>16</v>
      </c>
      <c r="E2924">
        <v>83.450517527503209</v>
      </c>
      <c r="G2924">
        <v>0.48380875193225631</v>
      </c>
      <c r="H2924">
        <f>+C2924/'Dados Primários'!$D$31</f>
        <v>0.31372549019607843</v>
      </c>
      <c r="I2924" s="63">
        <v>145088868927.71762</v>
      </c>
      <c r="J2924" s="38">
        <f t="shared" si="46"/>
        <v>1837750.9516699428</v>
      </c>
    </row>
    <row r="2925" spans="3:10">
      <c r="C2925">
        <v>18</v>
      </c>
      <c r="E2925">
        <v>80.848084746323565</v>
      </c>
      <c r="G2925">
        <v>0.47369372543119537</v>
      </c>
      <c r="H2925">
        <f>+C2925/'Dados Primários'!$D$31</f>
        <v>0.35294117647058826</v>
      </c>
      <c r="I2925" s="63">
        <v>126620068149.9299</v>
      </c>
      <c r="J2925" s="38">
        <f t="shared" si="46"/>
        <v>1711481.6225214838</v>
      </c>
    </row>
    <row r="2926" spans="3:10">
      <c r="C2926">
        <v>18</v>
      </c>
      <c r="E2926">
        <v>77.760331460163158</v>
      </c>
      <c r="G2926">
        <v>0.47044332209995171</v>
      </c>
      <c r="H2926">
        <f>+C2926/'Dados Primários'!$D$31</f>
        <v>0.35294117647058826</v>
      </c>
      <c r="I2926" s="63">
        <v>131485395871.79449</v>
      </c>
      <c r="J2926" s="38">
        <f t="shared" si="46"/>
        <v>1697638.6669540452</v>
      </c>
    </row>
    <row r="2927" spans="3:10">
      <c r="C2927">
        <v>14</v>
      </c>
      <c r="E2927">
        <v>77.890850962088834</v>
      </c>
      <c r="G2927">
        <v>0.54091453388841571</v>
      </c>
      <c r="H2927">
        <f>+C2927/'Dados Primários'!$D$31</f>
        <v>0.27450980392156865</v>
      </c>
      <c r="I2927" s="63">
        <v>123048417250.18268</v>
      </c>
      <c r="J2927" s="38">
        <f t="shared" si="46"/>
        <v>1423144.4735787881</v>
      </c>
    </row>
    <row r="2928" spans="3:10">
      <c r="C2928">
        <v>18</v>
      </c>
      <c r="E2928">
        <v>79.532119827127133</v>
      </c>
      <c r="G2928">
        <v>0.45057106260236868</v>
      </c>
      <c r="H2928">
        <f>+C2928/'Dados Primários'!$D$31</f>
        <v>0.35294117647058826</v>
      </c>
      <c r="I2928" s="63">
        <v>132748723820.20053</v>
      </c>
      <c r="J2928" s="38">
        <f t="shared" si="46"/>
        <v>1678952.9971582426</v>
      </c>
    </row>
    <row r="2929" spans="3:10">
      <c r="C2929">
        <v>19</v>
      </c>
      <c r="E2929">
        <v>80.337934525840879</v>
      </c>
      <c r="G2929">
        <v>0.54784915801037537</v>
      </c>
      <c r="H2929">
        <f>+C2929/'Dados Primários'!$D$31</f>
        <v>0.37254901960784315</v>
      </c>
      <c r="I2929" s="63">
        <v>145801246110.25732</v>
      </c>
      <c r="J2929" s="38">
        <f t="shared" si="46"/>
        <v>2390706.8231285196</v>
      </c>
    </row>
    <row r="2930" spans="3:10">
      <c r="C2930">
        <v>15</v>
      </c>
      <c r="E2930">
        <v>79.665575807758415</v>
      </c>
      <c r="G2930">
        <v>0.5007986803775647</v>
      </c>
      <c r="H2930">
        <f>+C2930/'Dados Primários'!$D$31</f>
        <v>0.29411764705882354</v>
      </c>
      <c r="I2930" s="63">
        <v>129543375095.13989</v>
      </c>
      <c r="J2930" s="38">
        <f t="shared" si="46"/>
        <v>1520093.0246689222</v>
      </c>
    </row>
    <row r="2931" spans="3:10">
      <c r="C2931">
        <v>19</v>
      </c>
      <c r="E2931">
        <v>83.33260099558747</v>
      </c>
      <c r="G2931">
        <v>0.52342110573007783</v>
      </c>
      <c r="H2931">
        <f>+C2931/'Dados Primários'!$D$31</f>
        <v>0.37254901960784315</v>
      </c>
      <c r="I2931" s="63">
        <v>123505224016.26465</v>
      </c>
      <c r="J2931" s="38">
        <f t="shared" si="46"/>
        <v>2006942.4565889651</v>
      </c>
    </row>
    <row r="2932" spans="3:10">
      <c r="C2932">
        <v>20</v>
      </c>
      <c r="E2932">
        <v>83.024932838522332</v>
      </c>
      <c r="G2932">
        <v>0.53852400541702472</v>
      </c>
      <c r="H2932">
        <f>+C2932/'Dados Primários'!$D$31</f>
        <v>0.39215686274509803</v>
      </c>
      <c r="I2932" s="63">
        <v>130300041359.989</v>
      </c>
      <c r="J2932" s="38">
        <f t="shared" si="46"/>
        <v>2284641.0371278841</v>
      </c>
    </row>
    <row r="2933" spans="3:10">
      <c r="C2933">
        <v>20</v>
      </c>
      <c r="E2933">
        <v>80.046217044836936</v>
      </c>
      <c r="G2933">
        <v>0.47295904393445659</v>
      </c>
      <c r="H2933">
        <f>+C2933/'Dados Primários'!$D$31</f>
        <v>0.39215686274509803</v>
      </c>
      <c r="I2933" s="63">
        <v>150795137334.98526</v>
      </c>
      <c r="J2933" s="38">
        <f t="shared" si="46"/>
        <v>2238780.4371914151</v>
      </c>
    </row>
    <row r="2934" spans="3:10">
      <c r="C2934">
        <v>20</v>
      </c>
      <c r="E2934">
        <v>80.769872574494158</v>
      </c>
      <c r="G2934">
        <v>0.52265140641138497</v>
      </c>
      <c r="H2934">
        <f>+C2934/'Dados Primários'!$D$31</f>
        <v>0.39215686274509803</v>
      </c>
      <c r="I2934" s="63">
        <v>151873189097.2113</v>
      </c>
      <c r="J2934" s="38">
        <f t="shared" si="46"/>
        <v>2514215.2322479961</v>
      </c>
    </row>
    <row r="2935" spans="3:10">
      <c r="C2935">
        <v>17</v>
      </c>
      <c r="E2935">
        <v>83.248359523363575</v>
      </c>
      <c r="G2935">
        <v>0.50218755614580013</v>
      </c>
      <c r="H2935">
        <f>+C2935/'Dados Primários'!$D$31</f>
        <v>0.33333333333333331</v>
      </c>
      <c r="I2935" s="63">
        <v>150689156830.63174</v>
      </c>
      <c r="J2935" s="38">
        <f t="shared" si="46"/>
        <v>2099918.2079325756</v>
      </c>
    </row>
    <row r="2936" spans="3:10">
      <c r="C2936">
        <v>19</v>
      </c>
      <c r="E2936">
        <v>83.178509171669603</v>
      </c>
      <c r="G2936">
        <v>0.4662561424617917</v>
      </c>
      <c r="H2936">
        <f>+C2936/'Dados Primários'!$D$31</f>
        <v>0.37254901960784315</v>
      </c>
      <c r="I2936" s="63">
        <v>140658852427.57333</v>
      </c>
      <c r="J2936" s="38">
        <f t="shared" si="46"/>
        <v>2032292.4002565618</v>
      </c>
    </row>
    <row r="2937" spans="3:10">
      <c r="C2937">
        <v>16</v>
      </c>
      <c r="E2937">
        <v>77.203648251110522</v>
      </c>
      <c r="G2937">
        <v>0.466986355333117</v>
      </c>
      <c r="H2937">
        <f>+C2937/'Dados Primários'!$D$31</f>
        <v>0.31372549019607843</v>
      </c>
      <c r="I2937" s="63">
        <v>131332750225.12895</v>
      </c>
      <c r="J2937" s="38">
        <f t="shared" si="46"/>
        <v>1485473.3339297145</v>
      </c>
    </row>
    <row r="2938" spans="3:10">
      <c r="C2938">
        <v>15</v>
      </c>
      <c r="E2938">
        <v>81.71615641457781</v>
      </c>
      <c r="G2938">
        <v>0.53967408369745784</v>
      </c>
      <c r="H2938">
        <f>+C2938/'Dados Primários'!$D$31</f>
        <v>0.29411764705882354</v>
      </c>
      <c r="I2938" s="63">
        <v>137533033742.35193</v>
      </c>
      <c r="J2938" s="38">
        <f t="shared" si="46"/>
        <v>1783888.0642837612</v>
      </c>
    </row>
    <row r="2939" spans="3:10">
      <c r="C2939">
        <v>19</v>
      </c>
      <c r="E2939">
        <v>83.440859809257489</v>
      </c>
      <c r="G2939">
        <v>0.50232470317386313</v>
      </c>
      <c r="H2939">
        <f>+C2939/'Dados Primários'!$D$31</f>
        <v>0.37254901960784315</v>
      </c>
      <c r="I2939" s="63">
        <v>125698107709.03625</v>
      </c>
      <c r="J2939" s="38">
        <f t="shared" si="46"/>
        <v>1962797.3885523793</v>
      </c>
    </row>
    <row r="2940" spans="3:10">
      <c r="C2940">
        <v>18</v>
      </c>
      <c r="E2940">
        <v>78.53081419064236</v>
      </c>
      <c r="G2940">
        <v>0.47128624311708206</v>
      </c>
      <c r="H2940">
        <f>+C2940/'Dados Primários'!$D$31</f>
        <v>0.35294117647058826</v>
      </c>
      <c r="I2940" s="63">
        <v>146096265772.4024</v>
      </c>
      <c r="J2940" s="38">
        <f t="shared" si="46"/>
        <v>1908386.3761434676</v>
      </c>
    </row>
    <row r="2941" spans="3:10">
      <c r="C2941">
        <v>20</v>
      </c>
      <c r="E2941">
        <v>83.394102126077797</v>
      </c>
      <c r="G2941">
        <v>0.50788806879794601</v>
      </c>
      <c r="H2941">
        <f>+C2941/'Dados Primários'!$D$31</f>
        <v>0.39215686274509803</v>
      </c>
      <c r="I2941" s="63">
        <v>137938836767.30972</v>
      </c>
      <c r="J2941" s="38">
        <f t="shared" si="46"/>
        <v>2291129.9714588141</v>
      </c>
    </row>
    <row r="2942" spans="3:10">
      <c r="C2942">
        <v>18</v>
      </c>
      <c r="E2942">
        <v>76.67443298952395</v>
      </c>
      <c r="G2942">
        <v>0.47477228707856139</v>
      </c>
      <c r="H2942">
        <f>+C2942/'Dados Primários'!$D$31</f>
        <v>0.35294117647058826</v>
      </c>
      <c r="I2942" s="63">
        <v>136029548174.71539</v>
      </c>
      <c r="J2942" s="38">
        <f t="shared" si="46"/>
        <v>1747718.6410621111</v>
      </c>
    </row>
    <row r="2943" spans="3:10">
      <c r="C2943">
        <v>18</v>
      </c>
      <c r="E2943">
        <v>83.195254928988987</v>
      </c>
      <c r="G2943">
        <v>0.49782892938136541</v>
      </c>
      <c r="H2943">
        <f>+C2943/'Dados Primários'!$D$31</f>
        <v>0.35294117647058826</v>
      </c>
      <c r="I2943" s="63">
        <v>146616172441.5683</v>
      </c>
      <c r="J2943" s="38">
        <f t="shared" si="46"/>
        <v>2143200.9535678099</v>
      </c>
    </row>
    <row r="2944" spans="3:10">
      <c r="C2944">
        <v>19</v>
      </c>
      <c r="E2944">
        <v>78.649591517937182</v>
      </c>
      <c r="G2944">
        <v>0.51081611260809756</v>
      </c>
      <c r="H2944">
        <f>+C2944/'Dados Primários'!$D$31</f>
        <v>0.37254901960784315</v>
      </c>
      <c r="I2944" s="63">
        <v>146010225438.51764</v>
      </c>
      <c r="J2944" s="38">
        <f t="shared" si="46"/>
        <v>2185383.9814715357</v>
      </c>
    </row>
    <row r="2945" spans="3:10">
      <c r="C2945">
        <v>18</v>
      </c>
      <c r="E2945">
        <v>79.684641970174681</v>
      </c>
      <c r="G2945">
        <v>0.48640460429545707</v>
      </c>
      <c r="H2945">
        <f>+C2945/'Dados Primários'!$D$31</f>
        <v>0.35294117647058826</v>
      </c>
      <c r="I2945" s="63">
        <v>131858945165.69513</v>
      </c>
      <c r="J2945" s="38">
        <f t="shared" si="46"/>
        <v>1803782.7492069784</v>
      </c>
    </row>
    <row r="2946" spans="3:10">
      <c r="C2946">
        <v>20</v>
      </c>
      <c r="E2946">
        <v>83.777592725948239</v>
      </c>
      <c r="G2946">
        <v>0.5021843937468643</v>
      </c>
      <c r="H2946">
        <f>+C2946/'Dados Primários'!$D$31</f>
        <v>0.39215686274509803</v>
      </c>
      <c r="I2946" s="63">
        <v>131291399838.07291</v>
      </c>
      <c r="J2946" s="38">
        <f t="shared" si="46"/>
        <v>2166143.3195497948</v>
      </c>
    </row>
    <row r="2947" spans="3:10">
      <c r="C2947">
        <v>18</v>
      </c>
      <c r="E2947">
        <v>82.00094501208558</v>
      </c>
      <c r="G2947">
        <v>0.51310570354718055</v>
      </c>
      <c r="H2947">
        <f>+C2947/'Dados Primários'!$D$31</f>
        <v>0.35294117647058826</v>
      </c>
      <c r="I2947" s="63">
        <v>132557078491.22447</v>
      </c>
      <c r="J2947" s="38">
        <f t="shared" si="46"/>
        <v>1968479.754118975</v>
      </c>
    </row>
    <row r="2948" spans="3:10">
      <c r="C2948">
        <v>18</v>
      </c>
      <c r="E2948">
        <v>77.882818122339813</v>
      </c>
      <c r="G2948">
        <v>0.46755951746253277</v>
      </c>
      <c r="H2948">
        <f>+C2948/'Dados Primários'!$D$31</f>
        <v>0.35294117647058826</v>
      </c>
      <c r="I2948" s="63">
        <v>134818202009.80557</v>
      </c>
      <c r="J2948" s="38">
        <f t="shared" si="46"/>
        <v>1732724.1137731071</v>
      </c>
    </row>
    <row r="2949" spans="3:10">
      <c r="C2949">
        <v>18</v>
      </c>
      <c r="E2949">
        <v>80.524182165285652</v>
      </c>
      <c r="G2949">
        <v>0.47280999278780539</v>
      </c>
      <c r="H2949">
        <f>+C2949/'Dados Primários'!$D$31</f>
        <v>0.35294117647058826</v>
      </c>
      <c r="I2949" s="63">
        <v>127521178802.25237</v>
      </c>
      <c r="J2949" s="38">
        <f t="shared" si="46"/>
        <v>1713553.2975687538</v>
      </c>
    </row>
    <row r="2950" spans="3:10">
      <c r="C2950">
        <v>19</v>
      </c>
      <c r="E2950">
        <v>81.929651956041184</v>
      </c>
      <c r="G2950">
        <v>0.51754878464506415</v>
      </c>
      <c r="H2950">
        <f>+C2950/'Dados Primários'!$D$31</f>
        <v>0.37254901960784315</v>
      </c>
      <c r="I2950" s="63">
        <v>126452129455.49382</v>
      </c>
      <c r="J2950" s="38">
        <f t="shared" si="46"/>
        <v>1997569.853220995</v>
      </c>
    </row>
    <row r="2951" spans="3:10">
      <c r="C2951">
        <v>15</v>
      </c>
      <c r="E2951">
        <v>79.660425184136457</v>
      </c>
      <c r="G2951">
        <v>0.54242352959347129</v>
      </c>
      <c r="H2951">
        <f>+C2951/'Dados Primários'!$D$31</f>
        <v>0.29411764705882354</v>
      </c>
      <c r="I2951" s="63">
        <v>128939758484.68941</v>
      </c>
      <c r="J2951" s="38">
        <f t="shared" si="46"/>
        <v>1638660.8422087883</v>
      </c>
    </row>
    <row r="2952" spans="3:10">
      <c r="C2952">
        <v>18</v>
      </c>
      <c r="E2952">
        <v>76.76606978139192</v>
      </c>
      <c r="G2952">
        <v>0.51226187747077179</v>
      </c>
      <c r="H2952">
        <f>+C2952/'Dados Primários'!$D$31</f>
        <v>0.35294117647058826</v>
      </c>
      <c r="I2952" s="63">
        <v>148520852174.85245</v>
      </c>
      <c r="J2952" s="38">
        <f t="shared" ref="J2952:J3015" si="47">+E2952*G2952*H2952*I2952/1000000</f>
        <v>2061346.9962771016</v>
      </c>
    </row>
    <row r="2953" spans="3:10">
      <c r="C2953">
        <v>18</v>
      </c>
      <c r="E2953">
        <v>79.334815853896927</v>
      </c>
      <c r="G2953">
        <v>0.48537465126038282</v>
      </c>
      <c r="H2953">
        <f>+C2953/'Dados Primários'!$D$31</f>
        <v>0.35294117647058826</v>
      </c>
      <c r="I2953" s="63">
        <v>147962502744.96271</v>
      </c>
      <c r="J2953" s="38">
        <f t="shared" si="47"/>
        <v>2010920.5265847917</v>
      </c>
    </row>
    <row r="2954" spans="3:10">
      <c r="C2954">
        <v>19</v>
      </c>
      <c r="E2954">
        <v>76.250056445715046</v>
      </c>
      <c r="G2954">
        <v>0.49176373325370426</v>
      </c>
      <c r="H2954">
        <f>+C2954/'Dados Primários'!$D$31</f>
        <v>0.37254901960784315</v>
      </c>
      <c r="I2954" s="63">
        <v>123783634588.02162</v>
      </c>
      <c r="J2954" s="38">
        <f t="shared" si="47"/>
        <v>1729192.4153695477</v>
      </c>
    </row>
    <row r="2955" spans="3:10">
      <c r="C2955">
        <v>17</v>
      </c>
      <c r="E2955">
        <v>78.698683132742843</v>
      </c>
      <c r="G2955">
        <v>0.47306479500749371</v>
      </c>
      <c r="H2955">
        <f>+C2955/'Dados Primários'!$D$31</f>
        <v>0.33333333333333331</v>
      </c>
      <c r="I2955" s="63">
        <v>129546520879.28099</v>
      </c>
      <c r="J2955" s="38">
        <f t="shared" si="47"/>
        <v>1607654.0322964555</v>
      </c>
    </row>
    <row r="2956" spans="3:10">
      <c r="C2956">
        <v>19</v>
      </c>
      <c r="E2956">
        <v>80.767412009075016</v>
      </c>
      <c r="G2956">
        <v>0.50000969094690384</v>
      </c>
      <c r="H2956">
        <f>+C2956/'Dados Primários'!$D$31</f>
        <v>0.37254901960784315</v>
      </c>
      <c r="I2956" s="63">
        <v>146376418075.69955</v>
      </c>
      <c r="J2956" s="38">
        <f t="shared" si="47"/>
        <v>2202262.7309943251</v>
      </c>
    </row>
    <row r="2957" spans="3:10">
      <c r="C2957">
        <v>19</v>
      </c>
      <c r="E2957">
        <v>81.893636523696429</v>
      </c>
      <c r="G2957">
        <v>0.46287574461329534</v>
      </c>
      <c r="H2957">
        <f>+C2957/'Dados Primários'!$D$31</f>
        <v>0.37254901960784315</v>
      </c>
      <c r="I2957" s="63">
        <v>136458598282.40173</v>
      </c>
      <c r="J2957" s="38">
        <f t="shared" si="47"/>
        <v>1927076.3029958501</v>
      </c>
    </row>
    <row r="2958" spans="3:10">
      <c r="C2958">
        <v>19</v>
      </c>
      <c r="E2958">
        <v>82.349053765809657</v>
      </c>
      <c r="G2958">
        <v>0.45263971565414207</v>
      </c>
      <c r="H2958">
        <f>+C2958/'Dados Primários'!$D$31</f>
        <v>0.37254901960784315</v>
      </c>
      <c r="I2958" s="63">
        <v>127661332325.85217</v>
      </c>
      <c r="J2958" s="38">
        <f t="shared" si="47"/>
        <v>1772776.8344731741</v>
      </c>
    </row>
    <row r="2959" spans="3:10">
      <c r="C2959">
        <v>19</v>
      </c>
      <c r="E2959">
        <v>80.546641962857279</v>
      </c>
      <c r="G2959">
        <v>0.51570099916574597</v>
      </c>
      <c r="H2959">
        <f>+C2959/'Dados Primários'!$D$31</f>
        <v>0.37254901960784315</v>
      </c>
      <c r="I2959" s="63">
        <v>142012400597.33969</v>
      </c>
      <c r="J2959" s="38">
        <f t="shared" si="47"/>
        <v>2197632.6852958649</v>
      </c>
    </row>
    <row r="2960" spans="3:10">
      <c r="C2960">
        <v>19</v>
      </c>
      <c r="E2960">
        <v>83.411469742381698</v>
      </c>
      <c r="G2960">
        <v>0.48669297869163242</v>
      </c>
      <c r="H2960">
        <f>+C2960/'Dados Primários'!$D$31</f>
        <v>0.37254901960784315</v>
      </c>
      <c r="I2960" s="63">
        <v>140416839488.04477</v>
      </c>
      <c r="J2960" s="38">
        <f t="shared" si="47"/>
        <v>2123652.5973324249</v>
      </c>
    </row>
    <row r="2961" spans="3:10">
      <c r="C2961">
        <v>19</v>
      </c>
      <c r="E2961">
        <v>80.571960209203866</v>
      </c>
      <c r="G2961">
        <v>0.54889287026547495</v>
      </c>
      <c r="H2961">
        <f>+C2961/'Dados Primários'!$D$31</f>
        <v>0.37254901960784315</v>
      </c>
      <c r="I2961" s="63">
        <v>143821275568.48398</v>
      </c>
      <c r="J2961" s="38">
        <f t="shared" si="47"/>
        <v>2369616.582244257</v>
      </c>
    </row>
    <row r="2962" spans="3:10">
      <c r="C2962">
        <v>19</v>
      </c>
      <c r="E2962">
        <v>76.935236089367066</v>
      </c>
      <c r="G2962">
        <v>0.54247055183745485</v>
      </c>
      <c r="H2962">
        <f>+C2962/'Dados Primários'!$D$31</f>
        <v>0.37254901960784315</v>
      </c>
      <c r="I2962" s="63">
        <v>122178479510.44258</v>
      </c>
      <c r="J2962" s="38">
        <f t="shared" si="47"/>
        <v>1899676.2762951187</v>
      </c>
    </row>
    <row r="2963" spans="3:10">
      <c r="C2963">
        <v>17</v>
      </c>
      <c r="E2963">
        <v>82.512953992240568</v>
      </c>
      <c r="G2963">
        <v>0.50256473210294028</v>
      </c>
      <c r="H2963">
        <f>+C2963/'Dados Primários'!$D$31</f>
        <v>0.33333333333333331</v>
      </c>
      <c r="I2963" s="63">
        <v>151705132008.39288</v>
      </c>
      <c r="J2963" s="38">
        <f t="shared" si="47"/>
        <v>2096974.5594703758</v>
      </c>
    </row>
    <row r="2964" spans="3:10">
      <c r="C2964">
        <v>17</v>
      </c>
      <c r="E2964">
        <v>83.217747587346352</v>
      </c>
      <c r="G2964">
        <v>0.50545245411594053</v>
      </c>
      <c r="H2964">
        <f>+C2964/'Dados Primários'!$D$31</f>
        <v>0.33333333333333331</v>
      </c>
      <c r="I2964" s="63">
        <v>146153665059.31769</v>
      </c>
      <c r="J2964" s="38">
        <f t="shared" si="47"/>
        <v>2049201.7689391212</v>
      </c>
    </row>
    <row r="2965" spans="3:10">
      <c r="C2965">
        <v>18</v>
      </c>
      <c r="E2965">
        <v>80.68370053017685</v>
      </c>
      <c r="G2965">
        <v>0.53939632661146875</v>
      </c>
      <c r="H2965">
        <f>+C2965/'Dados Primários'!$D$31</f>
        <v>0.35294117647058826</v>
      </c>
      <c r="I2965" s="63">
        <v>142648651952.22601</v>
      </c>
      <c r="J2965" s="38">
        <f t="shared" si="47"/>
        <v>2191108.0485651796</v>
      </c>
    </row>
    <row r="2966" spans="3:10">
      <c r="C2966">
        <v>19</v>
      </c>
      <c r="E2966">
        <v>82.954810682197476</v>
      </c>
      <c r="G2966">
        <v>0.53406135895478601</v>
      </c>
      <c r="H2966">
        <f>+C2966/'Dados Primários'!$D$31</f>
        <v>0.37254901960784315</v>
      </c>
      <c r="I2966" s="63">
        <v>123893361062.69312</v>
      </c>
      <c r="J2966" s="38">
        <f t="shared" si="47"/>
        <v>2044862.887020292</v>
      </c>
    </row>
    <row r="2967" spans="3:10">
      <c r="C2967">
        <v>19</v>
      </c>
      <c r="E2967">
        <v>77.50313569302817</v>
      </c>
      <c r="G2967">
        <v>0.46925995308871382</v>
      </c>
      <c r="H2967">
        <f>+C2967/'Dados Primários'!$D$31</f>
        <v>0.37254901960784315</v>
      </c>
      <c r="I2967" s="63">
        <v>143719380683.13495</v>
      </c>
      <c r="J2967" s="38">
        <f t="shared" si="47"/>
        <v>1947294.0135550019</v>
      </c>
    </row>
    <row r="2968" spans="3:10">
      <c r="C2968">
        <v>18</v>
      </c>
      <c r="E2968">
        <v>83.201592724398523</v>
      </c>
      <c r="G2968">
        <v>0.452031562012635</v>
      </c>
      <c r="H2968">
        <f>+C2968/'Dados Primários'!$D$31</f>
        <v>0.35294117647058826</v>
      </c>
      <c r="I2968" s="63">
        <v>149631141449.15302</v>
      </c>
      <c r="J2968" s="38">
        <f t="shared" si="47"/>
        <v>1986207.9571038156</v>
      </c>
    </row>
    <row r="2969" spans="3:10">
      <c r="C2969">
        <v>18</v>
      </c>
      <c r="E2969">
        <v>81.168918965928682</v>
      </c>
      <c r="G2969">
        <v>0.4944627463558981</v>
      </c>
      <c r="H2969">
        <f>+C2969/'Dados Primários'!$D$31</f>
        <v>0.35294117647058826</v>
      </c>
      <c r="I2969" s="63">
        <v>148594335914.86621</v>
      </c>
      <c r="J2969" s="38">
        <f t="shared" si="47"/>
        <v>2104882.8180966377</v>
      </c>
    </row>
    <row r="2970" spans="3:10">
      <c r="C2970">
        <v>18</v>
      </c>
      <c r="E2970">
        <v>78.021060363399357</v>
      </c>
      <c r="G2970">
        <v>0.53537800357927479</v>
      </c>
      <c r="H2970">
        <f>+C2970/'Dados Primários'!$D$31</f>
        <v>0.35294117647058826</v>
      </c>
      <c r="I2970" s="63">
        <v>123003721156.62495</v>
      </c>
      <c r="J2970" s="38">
        <f t="shared" si="47"/>
        <v>1813397.2440993304</v>
      </c>
    </row>
    <row r="2971" spans="3:10">
      <c r="C2971">
        <v>20</v>
      </c>
      <c r="E2971">
        <v>83.961527653020582</v>
      </c>
      <c r="G2971">
        <v>0.49810615687077225</v>
      </c>
      <c r="H2971">
        <f>+C2971/'Dados Primários'!$D$31</f>
        <v>0.39215686274509803</v>
      </c>
      <c r="I2971" s="63">
        <v>131541479395.48897</v>
      </c>
      <c r="J2971" s="38">
        <f t="shared" si="47"/>
        <v>2157370.7349869865</v>
      </c>
    </row>
    <row r="2972" spans="3:10">
      <c r="C2972">
        <v>18</v>
      </c>
      <c r="E2972">
        <v>77.395264316999942</v>
      </c>
      <c r="G2972">
        <v>0.47017852706842989</v>
      </c>
      <c r="H2972">
        <f>+C2972/'Dados Primários'!$D$31</f>
        <v>0.35294117647058826</v>
      </c>
      <c r="I2972" s="63">
        <v>135644199983.05115</v>
      </c>
      <c r="J2972" s="38">
        <f t="shared" si="47"/>
        <v>1742130.7095055063</v>
      </c>
    </row>
    <row r="2973" spans="3:10">
      <c r="C2973">
        <v>18</v>
      </c>
      <c r="E2973">
        <v>78.207375818028751</v>
      </c>
      <c r="G2973">
        <v>0.49050443910085806</v>
      </c>
      <c r="H2973">
        <f>+C2973/'Dados Primários'!$D$31</f>
        <v>0.35294117647058826</v>
      </c>
      <c r="I2973" s="63">
        <v>150069115140.50751</v>
      </c>
      <c r="J2973" s="38">
        <f t="shared" si="47"/>
        <v>2031815.6759202203</v>
      </c>
    </row>
    <row r="2974" spans="3:10">
      <c r="C2974">
        <v>16</v>
      </c>
      <c r="E2974">
        <v>79.365373609292035</v>
      </c>
      <c r="G2974">
        <v>0.50810796812088599</v>
      </c>
      <c r="H2974">
        <f>+C2974/'Dados Primários'!$D$31</f>
        <v>0.31372549019607843</v>
      </c>
      <c r="I2974" s="63">
        <v>129618166509.83792</v>
      </c>
      <c r="J2974" s="38">
        <f t="shared" si="47"/>
        <v>1639844.8152230305</v>
      </c>
    </row>
    <row r="2975" spans="3:10">
      <c r="C2975">
        <v>20</v>
      </c>
      <c r="E2975">
        <v>77.834251371135124</v>
      </c>
      <c r="G2975">
        <v>0.47062020773096952</v>
      </c>
      <c r="H2975">
        <f>+C2975/'Dados Primários'!$D$31</f>
        <v>0.39215686274509803</v>
      </c>
      <c r="I2975" s="63">
        <v>150524530845.93851</v>
      </c>
      <c r="J2975" s="38">
        <f t="shared" si="47"/>
        <v>2162262.5459238379</v>
      </c>
    </row>
    <row r="2976" spans="3:10">
      <c r="C2976">
        <v>18</v>
      </c>
      <c r="E2976">
        <v>80.262794667977275</v>
      </c>
      <c r="G2976">
        <v>0.51383133440456885</v>
      </c>
      <c r="H2976">
        <f>+C2976/'Dados Primários'!$D$31</f>
        <v>0.35294117647058826</v>
      </c>
      <c r="I2976" s="63">
        <v>133789927688.32945</v>
      </c>
      <c r="J2976" s="38">
        <f t="shared" si="47"/>
        <v>1947424.413700769</v>
      </c>
    </row>
    <row r="2977" spans="3:10">
      <c r="C2977">
        <v>18</v>
      </c>
      <c r="E2977">
        <v>80.789984694118601</v>
      </c>
      <c r="G2977">
        <v>0.46323733758797747</v>
      </c>
      <c r="H2977">
        <f>+C2977/'Dados Primários'!$D$31</f>
        <v>0.35294117647058826</v>
      </c>
      <c r="I2977" s="63">
        <v>125314657753.01431</v>
      </c>
      <c r="J2977" s="38">
        <f t="shared" si="47"/>
        <v>1655256.4317874748</v>
      </c>
    </row>
    <row r="2978" spans="3:10">
      <c r="C2978">
        <v>19</v>
      </c>
      <c r="E2978">
        <v>77.272754051383941</v>
      </c>
      <c r="G2978">
        <v>0.52993284113702033</v>
      </c>
      <c r="H2978">
        <f>+C2978/'Dados Primários'!$D$31</f>
        <v>0.37254901960784315</v>
      </c>
      <c r="I2978" s="63">
        <v>151452854911.54196</v>
      </c>
      <c r="J2978" s="38">
        <f t="shared" si="47"/>
        <v>2310511.3951408654</v>
      </c>
    </row>
    <row r="2979" spans="3:10">
      <c r="C2979">
        <v>18</v>
      </c>
      <c r="E2979">
        <v>83.177341609810171</v>
      </c>
      <c r="G2979">
        <v>0.48126098990033428</v>
      </c>
      <c r="H2979">
        <f>+C2979/'Dados Primários'!$D$31</f>
        <v>0.35294117647058826</v>
      </c>
      <c r="I2979" s="63">
        <v>136132498285.79486</v>
      </c>
      <c r="J2979" s="38">
        <f t="shared" si="47"/>
        <v>1923312.4359141586</v>
      </c>
    </row>
    <row r="2980" spans="3:10">
      <c r="C2980">
        <v>19</v>
      </c>
      <c r="E2980">
        <v>81.580436079567505</v>
      </c>
      <c r="G2980">
        <v>0.45345725491803945</v>
      </c>
      <c r="H2980">
        <f>+C2980/'Dados Primários'!$D$31</f>
        <v>0.37254901960784315</v>
      </c>
      <c r="I2980" s="63">
        <v>136898689354.25705</v>
      </c>
      <c r="J2980" s="38">
        <f t="shared" si="47"/>
        <v>1886709.7432967769</v>
      </c>
    </row>
    <row r="2981" spans="3:10">
      <c r="C2981">
        <v>17</v>
      </c>
      <c r="E2981">
        <v>82.389189290995333</v>
      </c>
      <c r="G2981">
        <v>0.45608340748869042</v>
      </c>
      <c r="H2981">
        <f>+C2981/'Dados Primários'!$D$31</f>
        <v>0.33333333333333331</v>
      </c>
      <c r="I2981" s="63">
        <v>144271976998.20248</v>
      </c>
      <c r="J2981" s="38">
        <f t="shared" si="47"/>
        <v>1807071.0588035339</v>
      </c>
    </row>
    <row r="2982" spans="3:10">
      <c r="C2982">
        <v>17</v>
      </c>
      <c r="E2982">
        <v>83.104413758546301</v>
      </c>
      <c r="G2982">
        <v>0.49382966241977633</v>
      </c>
      <c r="H2982">
        <f>+C2982/'Dados Primários'!$D$31</f>
        <v>0.33333333333333331</v>
      </c>
      <c r="I2982" s="63">
        <v>137117408789.28333</v>
      </c>
      <c r="J2982" s="38">
        <f t="shared" si="47"/>
        <v>1875739.8527516618</v>
      </c>
    </row>
    <row r="2983" spans="3:10">
      <c r="C2983">
        <v>18</v>
      </c>
      <c r="E2983">
        <v>79.88203988777569</v>
      </c>
      <c r="G2983">
        <v>0.49513628917985425</v>
      </c>
      <c r="H2983">
        <f>+C2983/'Dados Primários'!$D$31</f>
        <v>0.35294117647058826</v>
      </c>
      <c r="I2983" s="63">
        <v>130289521484.77058</v>
      </c>
      <c r="J2983" s="38">
        <f t="shared" si="47"/>
        <v>1818803.2524282667</v>
      </c>
    </row>
    <row r="2984" spans="3:10">
      <c r="C2984">
        <v>18</v>
      </c>
      <c r="E2984">
        <v>81.444393845947644</v>
      </c>
      <c r="G2984">
        <v>0.45561224581003762</v>
      </c>
      <c r="H2984">
        <f>+C2984/'Dados Primários'!$D$31</f>
        <v>0.35294117647058826</v>
      </c>
      <c r="I2984" s="63">
        <v>123987594539.29382</v>
      </c>
      <c r="J2984" s="38">
        <f t="shared" si="47"/>
        <v>1623817.2371278505</v>
      </c>
    </row>
    <row r="2985" spans="3:10">
      <c r="C2985">
        <v>18</v>
      </c>
      <c r="E2985">
        <v>83.927368842031512</v>
      </c>
      <c r="G2985">
        <v>0.4750153293018301</v>
      </c>
      <c r="H2985">
        <f>+C2985/'Dados Primários'!$D$31</f>
        <v>0.35294117647058826</v>
      </c>
      <c r="I2985" s="63">
        <v>137501421911.40979</v>
      </c>
      <c r="J2985" s="38">
        <f t="shared" si="47"/>
        <v>1934731.717016414</v>
      </c>
    </row>
    <row r="2986" spans="3:10">
      <c r="C2986">
        <v>19</v>
      </c>
      <c r="E2986">
        <v>79.28812802363565</v>
      </c>
      <c r="G2986">
        <v>0.48263957585796696</v>
      </c>
      <c r="H2986">
        <f>+C2986/'Dados Primários'!$D$31</f>
        <v>0.37254901960784315</v>
      </c>
      <c r="I2986" s="63">
        <v>134398065064.28778</v>
      </c>
      <c r="J2986" s="38">
        <f t="shared" si="47"/>
        <v>1916053.0800220398</v>
      </c>
    </row>
    <row r="2987" spans="3:10">
      <c r="C2987">
        <v>18</v>
      </c>
      <c r="E2987">
        <v>83.56769324446455</v>
      </c>
      <c r="G2987">
        <v>0.52335144485037377</v>
      </c>
      <c r="H2987">
        <f>+C2987/'Dados Primários'!$D$31</f>
        <v>0.35294117647058826</v>
      </c>
      <c r="I2987" s="63">
        <v>146279535484.6304</v>
      </c>
      <c r="J2987" s="38">
        <f t="shared" si="47"/>
        <v>2257967.7949660341</v>
      </c>
    </row>
    <row r="2988" spans="3:10">
      <c r="C2988">
        <v>18</v>
      </c>
      <c r="E2988">
        <v>82.220359715735711</v>
      </c>
      <c r="G2988">
        <v>0.4677336002316948</v>
      </c>
      <c r="H2988">
        <f>+C2988/'Dados Primários'!$D$31</f>
        <v>0.35294117647058826</v>
      </c>
      <c r="I2988" s="63">
        <v>128152890183.10275</v>
      </c>
      <c r="J2988" s="38">
        <f t="shared" si="47"/>
        <v>1739436.8874743367</v>
      </c>
    </row>
    <row r="2989" spans="3:10">
      <c r="C2989">
        <v>18</v>
      </c>
      <c r="E2989">
        <v>77.585742370032591</v>
      </c>
      <c r="G2989">
        <v>0.49861909409454985</v>
      </c>
      <c r="H2989">
        <f>+C2989/'Dados Primários'!$D$31</f>
        <v>0.35294117647058826</v>
      </c>
      <c r="I2989" s="63">
        <v>123625307407.98698</v>
      </c>
      <c r="J2989" s="38">
        <f t="shared" si="47"/>
        <v>1687953.7347925152</v>
      </c>
    </row>
    <row r="2990" spans="3:10">
      <c r="C2990">
        <v>20</v>
      </c>
      <c r="E2990">
        <v>79.572013137662793</v>
      </c>
      <c r="G2990">
        <v>0.49111444709874436</v>
      </c>
      <c r="H2990">
        <f>+C2990/'Dados Primários'!$D$31</f>
        <v>0.39215686274509803</v>
      </c>
      <c r="I2990" s="63">
        <v>138541606037.19839</v>
      </c>
      <c r="J2990" s="38">
        <f t="shared" si="47"/>
        <v>2123161.8063355195</v>
      </c>
    </row>
    <row r="2991" spans="3:10">
      <c r="C2991">
        <v>20</v>
      </c>
      <c r="E2991">
        <v>78.824804698501154</v>
      </c>
      <c r="G2991">
        <v>0.46051238859561849</v>
      </c>
      <c r="H2991">
        <f>+C2991/'Dados Primários'!$D$31</f>
        <v>0.39215686274509803</v>
      </c>
      <c r="I2991" s="63">
        <v>126772667193.21379</v>
      </c>
      <c r="J2991" s="38">
        <f t="shared" si="47"/>
        <v>1804636.2154930944</v>
      </c>
    </row>
    <row r="2992" spans="3:10">
      <c r="C2992">
        <v>20</v>
      </c>
      <c r="E2992">
        <v>80.49256770894516</v>
      </c>
      <c r="G2992">
        <v>0.53171512655993702</v>
      </c>
      <c r="H2992">
        <f>+C2992/'Dados Primários'!$D$31</f>
        <v>0.39215686274509803</v>
      </c>
      <c r="I2992" s="63">
        <v>146217516344.14191</v>
      </c>
      <c r="J2992" s="38">
        <f t="shared" si="47"/>
        <v>2454109.9677943187</v>
      </c>
    </row>
    <row r="2993" spans="3:10">
      <c r="C2993">
        <v>17</v>
      </c>
      <c r="E2993">
        <v>78.585484241408054</v>
      </c>
      <c r="G2993">
        <v>0.53613209286058883</v>
      </c>
      <c r="H2993">
        <f>+C2993/'Dados Primários'!$D$31</f>
        <v>0.33333333333333331</v>
      </c>
      <c r="I2993" s="63">
        <v>135797195993.26942</v>
      </c>
      <c r="J2993" s="38">
        <f t="shared" si="47"/>
        <v>1907144.8797781002</v>
      </c>
    </row>
    <row r="2994" spans="3:10">
      <c r="C2994">
        <v>17</v>
      </c>
      <c r="E2994">
        <v>82.233645345193167</v>
      </c>
      <c r="G2994">
        <v>0.47208470791675372</v>
      </c>
      <c r="H2994">
        <f>+C2994/'Dados Primários'!$D$31</f>
        <v>0.33333333333333331</v>
      </c>
      <c r="I2994" s="63">
        <v>141473058879.13007</v>
      </c>
      <c r="J2994" s="38">
        <f t="shared" si="47"/>
        <v>1830720.1612976573</v>
      </c>
    </row>
    <row r="2995" spans="3:10">
      <c r="C2995">
        <v>20</v>
      </c>
      <c r="E2995">
        <v>76.877316661587599</v>
      </c>
      <c r="G2995">
        <v>0.5276859568793727</v>
      </c>
      <c r="H2995">
        <f>+C2995/'Dados Primários'!$D$31</f>
        <v>0.39215686274509803</v>
      </c>
      <c r="I2995" s="63">
        <v>135700581539.28285</v>
      </c>
      <c r="J2995" s="38">
        <f t="shared" si="47"/>
        <v>2158814.2754094903</v>
      </c>
    </row>
    <row r="2996" spans="3:10">
      <c r="C2996">
        <v>20</v>
      </c>
      <c r="E2996">
        <v>77.061131302761439</v>
      </c>
      <c r="G2996">
        <v>0.51787727161677433</v>
      </c>
      <c r="H2996">
        <f>+C2996/'Dados Primários'!$D$31</f>
        <v>0.39215686274509803</v>
      </c>
      <c r="I2996" s="63">
        <v>137673930726.79355</v>
      </c>
      <c r="J2996" s="38">
        <f t="shared" si="47"/>
        <v>2154635.2636778085</v>
      </c>
    </row>
    <row r="2997" spans="3:10">
      <c r="C2997">
        <v>19</v>
      </c>
      <c r="E2997">
        <v>78.433805511535056</v>
      </c>
      <c r="G2997">
        <v>0.46330406312518946</v>
      </c>
      <c r="H2997">
        <f>+C2997/'Dados Primários'!$D$31</f>
        <v>0.37254901960784315</v>
      </c>
      <c r="I2997" s="63">
        <v>123753725219.40326</v>
      </c>
      <c r="J2997" s="38">
        <f t="shared" si="47"/>
        <v>1675371.4163076314</v>
      </c>
    </row>
    <row r="2998" spans="3:10">
      <c r="C2998">
        <v>19</v>
      </c>
      <c r="E2998">
        <v>76.969232369665633</v>
      </c>
      <c r="G2998">
        <v>0.45138894505863497</v>
      </c>
      <c r="H2998">
        <f>+C2998/'Dados Primários'!$D$31</f>
        <v>0.37254901960784315</v>
      </c>
      <c r="I2998" s="63">
        <v>136859762510.68513</v>
      </c>
      <c r="J2998" s="38">
        <f t="shared" si="47"/>
        <v>1771443.4006474381</v>
      </c>
    </row>
    <row r="2999" spans="3:10">
      <c r="C2999">
        <v>17</v>
      </c>
      <c r="E2999">
        <v>77.888436970249018</v>
      </c>
      <c r="G2999">
        <v>0.49399960047751651</v>
      </c>
      <c r="H2999">
        <f>+C2999/'Dados Primários'!$D$31</f>
        <v>0.33333333333333331</v>
      </c>
      <c r="I2999" s="63">
        <v>150028517085.14081</v>
      </c>
      <c r="J2999" s="38">
        <f t="shared" si="47"/>
        <v>1924208.5865226455</v>
      </c>
    </row>
    <row r="3000" spans="3:10">
      <c r="C3000">
        <v>18</v>
      </c>
      <c r="E3000">
        <v>78.960158975310691</v>
      </c>
      <c r="G3000">
        <v>0.45128522561922912</v>
      </c>
      <c r="H3000">
        <f>+C3000/'Dados Primários'!$D$31</f>
        <v>0.35294117647058826</v>
      </c>
      <c r="I3000" s="63">
        <v>137286649961.62367</v>
      </c>
      <c r="J3000" s="38">
        <f t="shared" si="47"/>
        <v>1726592.166813683</v>
      </c>
    </row>
    <row r="3001" spans="3:10">
      <c r="C3001">
        <v>17</v>
      </c>
      <c r="E3001">
        <v>83.391898046895818</v>
      </c>
      <c r="G3001">
        <v>0.45078698238394549</v>
      </c>
      <c r="H3001">
        <f>+C3001/'Dados Primários'!$D$31</f>
        <v>0.33333333333333331</v>
      </c>
      <c r="I3001" s="63">
        <v>124725905008.95209</v>
      </c>
      <c r="J3001" s="38">
        <f t="shared" si="47"/>
        <v>1562897.9951627259</v>
      </c>
    </row>
    <row r="3002" spans="3:10">
      <c r="C3002">
        <v>17</v>
      </c>
      <c r="E3002">
        <v>79.630474177948415</v>
      </c>
      <c r="G3002">
        <v>0.47681292697173216</v>
      </c>
      <c r="H3002">
        <f>+C3002/'Dados Primários'!$D$31</f>
        <v>0.33333333333333331</v>
      </c>
      <c r="I3002" s="63">
        <v>126285485457.7619</v>
      </c>
      <c r="J3002" s="38">
        <f t="shared" si="47"/>
        <v>1598304.4415340754</v>
      </c>
    </row>
    <row r="3003" spans="3:10">
      <c r="C3003">
        <v>14</v>
      </c>
      <c r="E3003">
        <v>77.379508779095261</v>
      </c>
      <c r="G3003">
        <v>0.49486361390206202</v>
      </c>
      <c r="H3003">
        <f>+C3003/'Dados Primários'!$D$31</f>
        <v>0.27450980392156865</v>
      </c>
      <c r="I3003" s="63">
        <v>148154088604.33572</v>
      </c>
      <c r="J3003" s="38">
        <f t="shared" si="47"/>
        <v>1557338.3972661311</v>
      </c>
    </row>
    <row r="3004" spans="3:10">
      <c r="C3004">
        <v>19</v>
      </c>
      <c r="E3004">
        <v>77.404050253985474</v>
      </c>
      <c r="G3004">
        <v>0.47275885195599815</v>
      </c>
      <c r="H3004">
        <f>+C3004/'Dados Primários'!$D$31</f>
        <v>0.37254901960784315</v>
      </c>
      <c r="I3004" s="63">
        <v>133767173070.35214</v>
      </c>
      <c r="J3004" s="38">
        <f t="shared" si="47"/>
        <v>1823628.3267209935</v>
      </c>
    </row>
    <row r="3005" spans="3:10">
      <c r="C3005">
        <v>18</v>
      </c>
      <c r="E3005">
        <v>81.87261873384594</v>
      </c>
      <c r="G3005">
        <v>0.45802482446097997</v>
      </c>
      <c r="H3005">
        <f>+C3005/'Dados Primários'!$D$31</f>
        <v>0.35294117647058826</v>
      </c>
      <c r="I3005" s="63">
        <v>132877793408.40773</v>
      </c>
      <c r="J3005" s="38">
        <f t="shared" si="47"/>
        <v>1758662.2245997491</v>
      </c>
    </row>
    <row r="3006" spans="3:10">
      <c r="C3006">
        <v>17</v>
      </c>
      <c r="E3006">
        <v>81.103059748701313</v>
      </c>
      <c r="G3006">
        <v>0.52322471568976747</v>
      </c>
      <c r="H3006">
        <f>+C3006/'Dados Primários'!$D$31</f>
        <v>0.33333333333333331</v>
      </c>
      <c r="I3006" s="63">
        <v>125073815108.77693</v>
      </c>
      <c r="J3006" s="38">
        <f t="shared" si="47"/>
        <v>1769174.3419062803</v>
      </c>
    </row>
    <row r="3007" spans="3:10">
      <c r="C3007">
        <v>17</v>
      </c>
      <c r="E3007">
        <v>83.125196422974199</v>
      </c>
      <c r="G3007">
        <v>0.5377965979221262</v>
      </c>
      <c r="H3007">
        <f>+C3007/'Dados Primários'!$D$31</f>
        <v>0.33333333333333331</v>
      </c>
      <c r="I3007" s="63">
        <v>123610533213.99286</v>
      </c>
      <c r="J3007" s="38">
        <f t="shared" si="47"/>
        <v>1841980.211425991</v>
      </c>
    </row>
    <row r="3008" spans="3:10">
      <c r="C3008">
        <v>18</v>
      </c>
      <c r="E3008">
        <v>77.176280927460766</v>
      </c>
      <c r="G3008">
        <v>0.5474212771735254</v>
      </c>
      <c r="H3008">
        <f>+C3008/'Dados Primários'!$D$31</f>
        <v>0.35294117647058826</v>
      </c>
      <c r="I3008" s="63">
        <v>130231727577.85382</v>
      </c>
      <c r="J3008" s="38">
        <f t="shared" si="47"/>
        <v>1941890.1133662404</v>
      </c>
    </row>
    <row r="3009" spans="3:10">
      <c r="C3009">
        <v>20</v>
      </c>
      <c r="E3009">
        <v>77.75354783318636</v>
      </c>
      <c r="G3009">
        <v>0.50940545544000604</v>
      </c>
      <c r="H3009">
        <f>+C3009/'Dados Primários'!$D$31</f>
        <v>0.39215686274509803</v>
      </c>
      <c r="I3009" s="63">
        <v>142645400989.16992</v>
      </c>
      <c r="J3009" s="38">
        <f t="shared" si="47"/>
        <v>2215651.2393263378</v>
      </c>
    </row>
    <row r="3010" spans="3:10">
      <c r="C3010">
        <v>14</v>
      </c>
      <c r="E3010">
        <v>83.878432363215097</v>
      </c>
      <c r="G3010">
        <v>0.47748958018025833</v>
      </c>
      <c r="H3010">
        <f>+C3010/'Dados Primários'!$D$31</f>
        <v>0.27450980392156865</v>
      </c>
      <c r="I3010" s="63">
        <v>129254424978.63174</v>
      </c>
      <c r="J3010" s="38">
        <f t="shared" si="47"/>
        <v>1421076.5844630136</v>
      </c>
    </row>
    <row r="3011" spans="3:10">
      <c r="C3011">
        <v>15</v>
      </c>
      <c r="E3011">
        <v>80.8127285562515</v>
      </c>
      <c r="G3011">
        <v>0.46737408960115823</v>
      </c>
      <c r="H3011">
        <f>+C3011/'Dados Primários'!$D$31</f>
        <v>0.29411764705882354</v>
      </c>
      <c r="I3011" s="63">
        <v>127120615863.76308</v>
      </c>
      <c r="J3011" s="38">
        <f t="shared" si="47"/>
        <v>1412152.0925318422</v>
      </c>
    </row>
    <row r="3012" spans="3:10">
      <c r="C3012">
        <v>17</v>
      </c>
      <c r="E3012">
        <v>83.528844918836299</v>
      </c>
      <c r="G3012">
        <v>0.45632392666597105</v>
      </c>
      <c r="H3012">
        <f>+C3012/'Dados Primários'!$D$31</f>
        <v>0.33333333333333331</v>
      </c>
      <c r="I3012" s="63">
        <v>144190822266.1311</v>
      </c>
      <c r="J3012" s="38">
        <f t="shared" si="47"/>
        <v>1832002.5780435293</v>
      </c>
    </row>
    <row r="3013" spans="3:10">
      <c r="C3013">
        <v>19</v>
      </c>
      <c r="E3013">
        <v>77.29655088172133</v>
      </c>
      <c r="G3013">
        <v>0.53623547497495805</v>
      </c>
      <c r="H3013">
        <f>+C3013/'Dados Primários'!$D$31</f>
        <v>0.37254901960784315</v>
      </c>
      <c r="I3013" s="63">
        <v>123149826865.24738</v>
      </c>
      <c r="J3013" s="38">
        <f t="shared" si="47"/>
        <v>1901660.0694003606</v>
      </c>
    </row>
    <row r="3014" spans="3:10">
      <c r="C3014">
        <v>16</v>
      </c>
      <c r="E3014">
        <v>83.130669090492034</v>
      </c>
      <c r="G3014">
        <v>0.50962790411879677</v>
      </c>
      <c r="H3014">
        <f>+C3014/'Dados Primários'!$D$31</f>
        <v>0.31372549019607843</v>
      </c>
      <c r="I3014" s="63">
        <v>127140124212.55006</v>
      </c>
      <c r="J3014" s="38">
        <f t="shared" si="47"/>
        <v>1689845.1642197261</v>
      </c>
    </row>
    <row r="3015" spans="3:10">
      <c r="C3015">
        <v>16</v>
      </c>
      <c r="E3015">
        <v>81.15540389956692</v>
      </c>
      <c r="G3015">
        <v>0.51618452461724385</v>
      </c>
      <c r="H3015">
        <f>+C3015/'Dados Primários'!$D$31</f>
        <v>0.31372549019607843</v>
      </c>
      <c r="I3015" s="63">
        <v>142067640328.81131</v>
      </c>
      <c r="J3015" s="38">
        <f t="shared" si="47"/>
        <v>1867099.2190511636</v>
      </c>
    </row>
    <row r="3016" spans="3:10">
      <c r="C3016">
        <v>20</v>
      </c>
      <c r="E3016">
        <v>82.87334002129424</v>
      </c>
      <c r="G3016">
        <v>0.513305242016588</v>
      </c>
      <c r="H3016">
        <f>+C3016/'Dados Primários'!$D$31</f>
        <v>0.39215686274509803</v>
      </c>
      <c r="I3016" s="63">
        <v>138831006331.75626</v>
      </c>
      <c r="J3016" s="38">
        <f t="shared" ref="J3016:J3079" si="48">+E3016*G3016*H3016*I3016/1000000</f>
        <v>2315990.8173827482</v>
      </c>
    </row>
    <row r="3017" spans="3:10">
      <c r="C3017">
        <v>20</v>
      </c>
      <c r="E3017">
        <v>76.225737892196392</v>
      </c>
      <c r="G3017">
        <v>0.52120257279425986</v>
      </c>
      <c r="H3017">
        <f>+C3017/'Dados Primários'!$D$31</f>
        <v>0.39215686274509803</v>
      </c>
      <c r="I3017" s="63">
        <v>130723417827.26506</v>
      </c>
      <c r="J3017" s="38">
        <f t="shared" si="48"/>
        <v>2036673.4489688317</v>
      </c>
    </row>
    <row r="3018" spans="3:10">
      <c r="C3018">
        <v>18</v>
      </c>
      <c r="E3018">
        <v>77.976754144754608</v>
      </c>
      <c r="G3018">
        <v>0.45164095312433361</v>
      </c>
      <c r="H3018">
        <f>+C3018/'Dados Primários'!$D$31</f>
        <v>0.35294117647058826</v>
      </c>
      <c r="I3018" s="63">
        <v>126483422843.96451</v>
      </c>
      <c r="J3018" s="38">
        <f t="shared" si="48"/>
        <v>1572151.546892094</v>
      </c>
    </row>
    <row r="3019" spans="3:10">
      <c r="C3019">
        <v>16</v>
      </c>
      <c r="E3019">
        <v>83.30691089076312</v>
      </c>
      <c r="G3019">
        <v>0.52949916067509872</v>
      </c>
      <c r="H3019">
        <f>+C3019/'Dados Primários'!$D$31</f>
        <v>0.31372549019607843</v>
      </c>
      <c r="I3019" s="63">
        <v>144887738511.3797</v>
      </c>
      <c r="J3019" s="38">
        <f t="shared" si="48"/>
        <v>2005061.7262957625</v>
      </c>
    </row>
    <row r="3020" spans="3:10">
      <c r="C3020">
        <v>18</v>
      </c>
      <c r="E3020">
        <v>83.251341055730052</v>
      </c>
      <c r="G3020">
        <v>0.49239346638433334</v>
      </c>
      <c r="H3020">
        <f>+C3020/'Dados Primários'!$D$31</f>
        <v>0.35294117647058826</v>
      </c>
      <c r="I3020" s="63">
        <v>136221160758.38971</v>
      </c>
      <c r="J3020" s="38">
        <f t="shared" si="48"/>
        <v>1970835.7216892757</v>
      </c>
    </row>
    <row r="3021" spans="3:10">
      <c r="C3021">
        <v>17</v>
      </c>
      <c r="E3021">
        <v>77.289123654965834</v>
      </c>
      <c r="G3021">
        <v>0.45698952148993943</v>
      </c>
      <c r="H3021">
        <f>+C3021/'Dados Primários'!$D$31</f>
        <v>0.33333333333333331</v>
      </c>
      <c r="I3021" s="63">
        <v>127048866255.69727</v>
      </c>
      <c r="J3021" s="38">
        <f t="shared" si="48"/>
        <v>1495802.1884913279</v>
      </c>
    </row>
    <row r="3022" spans="3:10">
      <c r="C3022">
        <v>19</v>
      </c>
      <c r="E3022">
        <v>78.30126901078097</v>
      </c>
      <c r="G3022">
        <v>0.5228876814119926</v>
      </c>
      <c r="H3022">
        <f>+C3022/'Dados Primários'!$D$31</f>
        <v>0.37254901960784315</v>
      </c>
      <c r="I3022" s="63">
        <v>138295159503.95502</v>
      </c>
      <c r="J3022" s="38">
        <f t="shared" si="48"/>
        <v>2109442.1300125141</v>
      </c>
    </row>
    <row r="3023" spans="3:10">
      <c r="C3023">
        <v>19</v>
      </c>
      <c r="E3023">
        <v>81.428264195764555</v>
      </c>
      <c r="G3023">
        <v>0.47326149135979895</v>
      </c>
      <c r="H3023">
        <f>+C3023/'Dados Primários'!$D$31</f>
        <v>0.37254901960784315</v>
      </c>
      <c r="I3023" s="63">
        <v>124745782971.72942</v>
      </c>
      <c r="J3023" s="38">
        <f t="shared" si="48"/>
        <v>1790958.9972216806</v>
      </c>
    </row>
    <row r="3024" spans="3:10">
      <c r="C3024">
        <v>20</v>
      </c>
      <c r="E3024">
        <v>76.836338214965693</v>
      </c>
      <c r="G3024">
        <v>0.5058852841406527</v>
      </c>
      <c r="H3024">
        <f>+C3024/'Dados Primários'!$D$31</f>
        <v>0.39215686274509803</v>
      </c>
      <c r="I3024" s="63">
        <v>130374405856.41861</v>
      </c>
      <c r="J3024" s="38">
        <f t="shared" si="48"/>
        <v>1987334.0227217665</v>
      </c>
    </row>
    <row r="3025" spans="3:10">
      <c r="C3025">
        <v>16</v>
      </c>
      <c r="E3025">
        <v>76.336378928430548</v>
      </c>
      <c r="G3025">
        <v>0.51397055194898067</v>
      </c>
      <c r="H3025">
        <f>+C3025/'Dados Primários'!$D$31</f>
        <v>0.31372549019607843</v>
      </c>
      <c r="I3025" s="63">
        <v>140639228827.61771</v>
      </c>
      <c r="J3025" s="38">
        <f t="shared" si="48"/>
        <v>1731115.6183431488</v>
      </c>
    </row>
    <row r="3026" spans="3:10">
      <c r="C3026">
        <v>18</v>
      </c>
      <c r="E3026">
        <v>81.52065013233603</v>
      </c>
      <c r="G3026">
        <v>0.50306660651837787</v>
      </c>
      <c r="H3026">
        <f>+C3026/'Dados Primários'!$D$31</f>
        <v>0.35294117647058826</v>
      </c>
      <c r="I3026" s="63">
        <v>131518905770.74089</v>
      </c>
      <c r="J3026" s="38">
        <f t="shared" si="48"/>
        <v>1903634.8213781477</v>
      </c>
    </row>
    <row r="3027" spans="3:10">
      <c r="C3027">
        <v>19</v>
      </c>
      <c r="E3027">
        <v>77.566774171575332</v>
      </c>
      <c r="G3027">
        <v>0.54045575437622884</v>
      </c>
      <c r="H3027">
        <f>+C3027/'Dados Primários'!$D$31</f>
        <v>0.37254901960784315</v>
      </c>
      <c r="I3027" s="63">
        <v>146249288842.19812</v>
      </c>
      <c r="J3027" s="38">
        <f t="shared" si="48"/>
        <v>2284089.2169723772</v>
      </c>
    </row>
    <row r="3028" spans="3:10">
      <c r="C3028">
        <v>20</v>
      </c>
      <c r="E3028">
        <v>80.773501666622934</v>
      </c>
      <c r="G3028">
        <v>0.53986380127717926</v>
      </c>
      <c r="H3028">
        <f>+C3028/'Dados Primários'!$D$31</f>
        <v>0.39215686274509803</v>
      </c>
      <c r="I3028" s="63">
        <v>129797570823.59752</v>
      </c>
      <c r="J3028" s="38">
        <f t="shared" si="48"/>
        <v>2219624.4660845394</v>
      </c>
    </row>
    <row r="3029" spans="3:10">
      <c r="C3029">
        <v>19</v>
      </c>
      <c r="E3029">
        <v>80.242510931679291</v>
      </c>
      <c r="G3029">
        <v>0.49090806555045213</v>
      </c>
      <c r="H3029">
        <f>+C3029/'Dados Primários'!$D$31</f>
        <v>0.37254901960784315</v>
      </c>
      <c r="I3029" s="63">
        <v>135772832203.55066</v>
      </c>
      <c r="J3029" s="38">
        <f t="shared" si="48"/>
        <v>1992512.1572456295</v>
      </c>
    </row>
    <row r="3030" spans="3:10">
      <c r="C3030">
        <v>16</v>
      </c>
      <c r="E3030">
        <v>83.881228733752494</v>
      </c>
      <c r="G3030">
        <v>0.49185770644892834</v>
      </c>
      <c r="H3030">
        <f>+C3030/'Dados Primários'!$D$31</f>
        <v>0.31372549019607843</v>
      </c>
      <c r="I3030" s="63">
        <v>151990845075.8042</v>
      </c>
      <c r="J3030" s="38">
        <f t="shared" si="48"/>
        <v>1967304.1141833565</v>
      </c>
    </row>
    <row r="3031" spans="3:10">
      <c r="C3031">
        <v>17</v>
      </c>
      <c r="E3031">
        <v>79.8113281781838</v>
      </c>
      <c r="G3031">
        <v>0.45247228713821264</v>
      </c>
      <c r="H3031">
        <f>+C3031/'Dados Primários'!$D$31</f>
        <v>0.33333333333333331</v>
      </c>
      <c r="I3031" s="63">
        <v>148133189041.22952</v>
      </c>
      <c r="J3031" s="38">
        <f t="shared" si="48"/>
        <v>1783149.026490459</v>
      </c>
    </row>
    <row r="3032" spans="3:10">
      <c r="C3032">
        <v>17</v>
      </c>
      <c r="E3032">
        <v>76.992690735027509</v>
      </c>
      <c r="G3032">
        <v>0.50172993193926751</v>
      </c>
      <c r="H3032">
        <f>+C3032/'Dados Primários'!$D$31</f>
        <v>0.33333333333333331</v>
      </c>
      <c r="I3032" s="63">
        <v>142508215944.51938</v>
      </c>
      <c r="J3032" s="38">
        <f t="shared" si="48"/>
        <v>1835008.8231218096</v>
      </c>
    </row>
    <row r="3033" spans="3:10">
      <c r="C3033">
        <v>17</v>
      </c>
      <c r="E3033">
        <v>80.153183607455901</v>
      </c>
      <c r="G3033">
        <v>0.47496610326923716</v>
      </c>
      <c r="H3033">
        <f>+C3033/'Dados Primários'!$D$31</f>
        <v>0.33333333333333331</v>
      </c>
      <c r="I3033" s="63">
        <v>133585379537.00189</v>
      </c>
      <c r="J3033" s="38">
        <f t="shared" si="48"/>
        <v>1695200.482691529</v>
      </c>
    </row>
    <row r="3034" spans="3:10">
      <c r="C3034">
        <v>20</v>
      </c>
      <c r="E3034">
        <v>78.556890511213282</v>
      </c>
      <c r="G3034">
        <v>0.45529764606864082</v>
      </c>
      <c r="H3034">
        <f>+C3034/'Dados Primários'!$D$31</f>
        <v>0.39215686274509803</v>
      </c>
      <c r="I3034" s="63">
        <v>137473878390.84207</v>
      </c>
      <c r="J3034" s="38">
        <f t="shared" si="48"/>
        <v>1928233.8128094771</v>
      </c>
    </row>
    <row r="3035" spans="3:10">
      <c r="C3035">
        <v>16</v>
      </c>
      <c r="E3035">
        <v>81.6588219616836</v>
      </c>
      <c r="G3035">
        <v>0.4875374756462581</v>
      </c>
      <c r="H3035">
        <f>+C3035/'Dados Primários'!$D$31</f>
        <v>0.31372549019607843</v>
      </c>
      <c r="I3035" s="63">
        <v>151474114882.51486</v>
      </c>
      <c r="J3035" s="38">
        <f t="shared" si="48"/>
        <v>1891905.0857852455</v>
      </c>
    </row>
    <row r="3036" spans="3:10">
      <c r="C3036">
        <v>20</v>
      </c>
      <c r="E3036">
        <v>79.820710016331034</v>
      </c>
      <c r="G3036">
        <v>0.54235318665967935</v>
      </c>
      <c r="H3036">
        <f>+C3036/'Dados Primários'!$D$31</f>
        <v>0.39215686274509803</v>
      </c>
      <c r="I3036" s="63">
        <v>133448830427.34528</v>
      </c>
      <c r="J3036" s="38">
        <f t="shared" si="48"/>
        <v>2265543.337948319</v>
      </c>
    </row>
    <row r="3037" spans="3:10">
      <c r="C3037">
        <v>19</v>
      </c>
      <c r="E3037">
        <v>82.673244475700542</v>
      </c>
      <c r="G3037">
        <v>0.53000818923116122</v>
      </c>
      <c r="H3037">
        <f>+C3037/'Dados Primários'!$D$31</f>
        <v>0.37254901960784315</v>
      </c>
      <c r="I3037" s="63">
        <v>122492992392.03938</v>
      </c>
      <c r="J3037" s="38">
        <f t="shared" si="48"/>
        <v>1999595.8682595373</v>
      </c>
    </row>
    <row r="3038" spans="3:10">
      <c r="C3038">
        <v>20</v>
      </c>
      <c r="E3038">
        <v>81.219903098987373</v>
      </c>
      <c r="G3038">
        <v>0.54763640812488112</v>
      </c>
      <c r="H3038">
        <f>+C3038/'Dados Primários'!$D$31</f>
        <v>0.39215686274509803</v>
      </c>
      <c r="I3038" s="63">
        <v>127723133006.00421</v>
      </c>
      <c r="J3038" s="38">
        <f t="shared" si="48"/>
        <v>2227840.8501157532</v>
      </c>
    </row>
    <row r="3039" spans="3:10">
      <c r="C3039">
        <v>19</v>
      </c>
      <c r="E3039">
        <v>78.911384680732795</v>
      </c>
      <c r="G3039">
        <v>0.52511135487589589</v>
      </c>
      <c r="H3039">
        <f>+C3039/'Dados Primários'!$D$31</f>
        <v>0.37254901960784315</v>
      </c>
      <c r="I3039" s="63">
        <v>130696431912.80609</v>
      </c>
      <c r="J3039" s="38">
        <f t="shared" si="48"/>
        <v>2017614.6826968396</v>
      </c>
    </row>
    <row r="3040" spans="3:10">
      <c r="C3040">
        <v>16</v>
      </c>
      <c r="E3040">
        <v>79.642329076138481</v>
      </c>
      <c r="G3040">
        <v>0.54654139918114131</v>
      </c>
      <c r="H3040">
        <f>+C3040/'Dados Primários'!$D$31</f>
        <v>0.31372549019607843</v>
      </c>
      <c r="I3040" s="63">
        <v>122931158531.89079</v>
      </c>
      <c r="J3040" s="38">
        <f t="shared" si="48"/>
        <v>1678722.0600036106</v>
      </c>
    </row>
    <row r="3041" spans="3:10">
      <c r="C3041">
        <v>18</v>
      </c>
      <c r="E3041">
        <v>76.624782659404346</v>
      </c>
      <c r="G3041">
        <v>0.52129603744079178</v>
      </c>
      <c r="H3041">
        <f>+C3041/'Dados Primários'!$D$31</f>
        <v>0.35294117647058826</v>
      </c>
      <c r="I3041" s="63">
        <v>141981445488.51132</v>
      </c>
      <c r="J3041" s="38">
        <f t="shared" si="48"/>
        <v>2001647.5150305603</v>
      </c>
    </row>
    <row r="3042" spans="3:10">
      <c r="C3042">
        <v>17</v>
      </c>
      <c r="E3042">
        <v>80.722156608813521</v>
      </c>
      <c r="G3042">
        <v>0.52250126738683389</v>
      </c>
      <c r="H3042">
        <f>+C3042/'Dados Primários'!$D$31</f>
        <v>0.33333333333333331</v>
      </c>
      <c r="I3042" s="63">
        <v>130154325409.86423</v>
      </c>
      <c r="J3042" s="38">
        <f t="shared" si="48"/>
        <v>1829858.2788325441</v>
      </c>
    </row>
    <row r="3043" spans="3:10">
      <c r="C3043">
        <v>19</v>
      </c>
      <c r="E3043">
        <v>81.286124328750248</v>
      </c>
      <c r="G3043">
        <v>0.47880097051560927</v>
      </c>
      <c r="H3043">
        <f>+C3043/'Dados Primários'!$D$31</f>
        <v>0.37254901960784315</v>
      </c>
      <c r="I3043" s="63">
        <v>131747163588.0634</v>
      </c>
      <c r="J3043" s="38">
        <f t="shared" si="48"/>
        <v>1910276.08189078</v>
      </c>
    </row>
    <row r="3044" spans="3:10">
      <c r="C3044">
        <v>18</v>
      </c>
      <c r="E3044">
        <v>79.891593305343577</v>
      </c>
      <c r="G3044">
        <v>0.50791145584448782</v>
      </c>
      <c r="H3044">
        <f>+C3044/'Dados Primários'!$D$31</f>
        <v>0.35294117647058826</v>
      </c>
      <c r="I3044" s="63">
        <v>142578424581.59589</v>
      </c>
      <c r="J3044" s="38">
        <f t="shared" si="48"/>
        <v>2041950.6018225739</v>
      </c>
    </row>
    <row r="3045" spans="3:10">
      <c r="C3045">
        <v>14</v>
      </c>
      <c r="E3045">
        <v>82.008682909425659</v>
      </c>
      <c r="G3045">
        <v>0.4678383783054717</v>
      </c>
      <c r="H3045">
        <f>+C3045/'Dados Primários'!$D$31</f>
        <v>0.27450980392156865</v>
      </c>
      <c r="I3045" s="63">
        <v>143581942882.19415</v>
      </c>
      <c r="J3045" s="38">
        <f t="shared" si="48"/>
        <v>1512214.39487437</v>
      </c>
    </row>
    <row r="3046" spans="3:10">
      <c r="C3046">
        <v>18</v>
      </c>
      <c r="E3046">
        <v>79.933658717169266</v>
      </c>
      <c r="G3046">
        <v>0.459624180062499</v>
      </c>
      <c r="H3046">
        <f>+C3046/'Dados Primários'!$D$31</f>
        <v>0.35294117647058826</v>
      </c>
      <c r="I3046" s="63">
        <v>149714021037.19955</v>
      </c>
      <c r="J3046" s="38">
        <f t="shared" si="48"/>
        <v>1941321.0509911207</v>
      </c>
    </row>
    <row r="3047" spans="3:10">
      <c r="C3047">
        <v>19</v>
      </c>
      <c r="E3047">
        <v>77.002059463878183</v>
      </c>
      <c r="G3047">
        <v>0.50359431042037639</v>
      </c>
      <c r="H3047">
        <f>+C3047/'Dados Primários'!$D$31</f>
        <v>0.37254901960784315</v>
      </c>
      <c r="I3047" s="63">
        <v>131551572212.74059</v>
      </c>
      <c r="J3047" s="38">
        <f t="shared" si="48"/>
        <v>1900477.0230240289</v>
      </c>
    </row>
    <row r="3048" spans="3:10">
      <c r="C3048">
        <v>19</v>
      </c>
      <c r="E3048">
        <v>77.613409400737567</v>
      </c>
      <c r="G3048">
        <v>0.50957523526604065</v>
      </c>
      <c r="H3048">
        <f>+C3048/'Dados Primários'!$D$31</f>
        <v>0.37254901960784315</v>
      </c>
      <c r="I3048" s="63">
        <v>125274179530.92334</v>
      </c>
      <c r="J3048" s="38">
        <f t="shared" si="48"/>
        <v>1845823.0589588629</v>
      </c>
    </row>
    <row r="3049" spans="3:10">
      <c r="C3049">
        <v>19</v>
      </c>
      <c r="E3049">
        <v>80.571798196328714</v>
      </c>
      <c r="G3049">
        <v>0.53097911634528039</v>
      </c>
      <c r="H3049">
        <f>+C3049/'Dados Primários'!$D$31</f>
        <v>0.37254901960784315</v>
      </c>
      <c r="I3049" s="63">
        <v>131135376228.54829</v>
      </c>
      <c r="J3049" s="38">
        <f t="shared" si="48"/>
        <v>2090084.2286085205</v>
      </c>
    </row>
    <row r="3050" spans="3:10">
      <c r="C3050">
        <v>17</v>
      </c>
      <c r="E3050">
        <v>82.212285696627703</v>
      </c>
      <c r="G3050">
        <v>0.466008415127177</v>
      </c>
      <c r="H3050">
        <f>+C3050/'Dados Primários'!$D$31</f>
        <v>0.33333333333333331</v>
      </c>
      <c r="I3050" s="63">
        <v>150268273211.20923</v>
      </c>
      <c r="J3050" s="38">
        <f t="shared" si="48"/>
        <v>1919006.8415763651</v>
      </c>
    </row>
    <row r="3051" spans="3:10">
      <c r="C3051">
        <v>17</v>
      </c>
      <c r="E3051">
        <v>77.885703221841581</v>
      </c>
      <c r="G3051">
        <v>0.50343304246358256</v>
      </c>
      <c r="H3051">
        <f>+C3051/'Dados Primários'!$D$31</f>
        <v>0.33333333333333331</v>
      </c>
      <c r="I3051" s="63">
        <v>146867860793.54019</v>
      </c>
      <c r="J3051" s="38">
        <f t="shared" si="48"/>
        <v>1919574.5204849299</v>
      </c>
    </row>
    <row r="3052" spans="3:10">
      <c r="C3052">
        <v>17</v>
      </c>
      <c r="E3052">
        <v>81.014049491385947</v>
      </c>
      <c r="G3052">
        <v>0.49914468543098528</v>
      </c>
      <c r="H3052">
        <f>+C3052/'Dados Primários'!$D$31</f>
        <v>0.33333333333333331</v>
      </c>
      <c r="I3052" s="63">
        <v>146136357029.96344</v>
      </c>
      <c r="J3052" s="38">
        <f t="shared" si="48"/>
        <v>1969807.6258008855</v>
      </c>
    </row>
    <row r="3053" spans="3:10">
      <c r="C3053">
        <v>15</v>
      </c>
      <c r="E3053">
        <v>83.129801723700851</v>
      </c>
      <c r="G3053">
        <v>0.52472803856932004</v>
      </c>
      <c r="H3053">
        <f>+C3053/'Dados Primários'!$D$31</f>
        <v>0.29411764705882354</v>
      </c>
      <c r="I3053" s="63">
        <v>151752602595.7207</v>
      </c>
      <c r="J3053" s="38">
        <f t="shared" si="48"/>
        <v>1946920.6289865046</v>
      </c>
    </row>
    <row r="3054" spans="3:10">
      <c r="C3054">
        <v>19</v>
      </c>
      <c r="E3054">
        <v>82.577570240282256</v>
      </c>
      <c r="G3054">
        <v>0.50414423456142854</v>
      </c>
      <c r="H3054">
        <f>+C3054/'Dados Primários'!$D$31</f>
        <v>0.37254901960784315</v>
      </c>
      <c r="I3054" s="63">
        <v>133991826278.15373</v>
      </c>
      <c r="J3054" s="38">
        <f t="shared" si="48"/>
        <v>2078158.3490216816</v>
      </c>
    </row>
    <row r="3055" spans="3:10">
      <c r="C3055">
        <v>16</v>
      </c>
      <c r="E3055">
        <v>81.223028423834137</v>
      </c>
      <c r="G3055">
        <v>0.45215027392942009</v>
      </c>
      <c r="H3055">
        <f>+C3055/'Dados Primários'!$D$31</f>
        <v>0.31372549019607843</v>
      </c>
      <c r="I3055" s="63">
        <v>128624256929.67337</v>
      </c>
      <c r="J3055" s="38">
        <f t="shared" si="48"/>
        <v>1481953.7905509963</v>
      </c>
    </row>
    <row r="3056" spans="3:10">
      <c r="C3056">
        <v>19</v>
      </c>
      <c r="E3056">
        <v>83.438719380385578</v>
      </c>
      <c r="G3056">
        <v>0.48965393176286198</v>
      </c>
      <c r="H3056">
        <f>+C3056/'Dados Primários'!$D$31</f>
        <v>0.37254901960784315</v>
      </c>
      <c r="I3056" s="63">
        <v>125886217020.39903</v>
      </c>
      <c r="J3056" s="38">
        <f t="shared" si="48"/>
        <v>1916101.3802244416</v>
      </c>
    </row>
    <row r="3057" spans="3:10">
      <c r="C3057">
        <v>20</v>
      </c>
      <c r="E3057">
        <v>82.556626140399203</v>
      </c>
      <c r="G3057">
        <v>0.51363113842142338</v>
      </c>
      <c r="H3057">
        <f>+C3057/'Dados Primários'!$D$31</f>
        <v>0.39215686274509803</v>
      </c>
      <c r="I3057" s="63">
        <v>127649461846.63542</v>
      </c>
      <c r="J3057" s="38">
        <f t="shared" si="48"/>
        <v>2122668.0771269635</v>
      </c>
    </row>
    <row r="3058" spans="3:10">
      <c r="C3058">
        <v>16</v>
      </c>
      <c r="E3058">
        <v>81.215541689291385</v>
      </c>
      <c r="G3058">
        <v>0.49854344886194146</v>
      </c>
      <c r="H3058">
        <f>+C3058/'Dados Primários'!$D$31</f>
        <v>0.31372549019607843</v>
      </c>
      <c r="I3058" s="63">
        <v>122505256401.61021</v>
      </c>
      <c r="J3058" s="38">
        <f t="shared" si="48"/>
        <v>1556132.9161355363</v>
      </c>
    </row>
    <row r="3059" spans="3:10">
      <c r="C3059">
        <v>20</v>
      </c>
      <c r="E3059">
        <v>77.609171920273994</v>
      </c>
      <c r="G3059">
        <v>0.51974502264975808</v>
      </c>
      <c r="H3059">
        <f>+C3059/'Dados Primários'!$D$31</f>
        <v>0.39215686274509803</v>
      </c>
      <c r="I3059" s="63">
        <v>123844341862.87427</v>
      </c>
      <c r="J3059" s="38">
        <f t="shared" si="48"/>
        <v>1959022.2910127868</v>
      </c>
    </row>
    <row r="3060" spans="3:10">
      <c r="C3060">
        <v>18</v>
      </c>
      <c r="E3060">
        <v>81.352464045096411</v>
      </c>
      <c r="G3060">
        <v>0.45459567448338295</v>
      </c>
      <c r="H3060">
        <f>+C3060/'Dados Primários'!$D$31</f>
        <v>0.35294117647058826</v>
      </c>
      <c r="I3060" s="63">
        <v>129853689327.76791</v>
      </c>
      <c r="J3060" s="38">
        <f t="shared" si="48"/>
        <v>1694933.3798805929</v>
      </c>
    </row>
    <row r="3061" spans="3:10">
      <c r="C3061">
        <v>19</v>
      </c>
      <c r="E3061">
        <v>82.863205935276682</v>
      </c>
      <c r="G3061">
        <v>0.48950104221678392</v>
      </c>
      <c r="H3061">
        <f>+C3061/'Dados Primários'!$D$31</f>
        <v>0.37254901960784315</v>
      </c>
      <c r="I3061" s="63">
        <v>148956531795.18716</v>
      </c>
      <c r="J3061" s="38">
        <f t="shared" si="48"/>
        <v>2250911.0310305483</v>
      </c>
    </row>
    <row r="3062" spans="3:10">
      <c r="C3062">
        <v>18</v>
      </c>
      <c r="E3062">
        <v>81.902154195076861</v>
      </c>
      <c r="G3062">
        <v>0.5440165374865833</v>
      </c>
      <c r="H3062">
        <f>+C3062/'Dados Primários'!$D$31</f>
        <v>0.35294117647058826</v>
      </c>
      <c r="I3062" s="63">
        <v>150429881710.75931</v>
      </c>
      <c r="J3062" s="38">
        <f t="shared" si="48"/>
        <v>2365613.934529284</v>
      </c>
    </row>
    <row r="3063" spans="3:10">
      <c r="C3063">
        <v>16</v>
      </c>
      <c r="E3063">
        <v>81.50555665674878</v>
      </c>
      <c r="G3063">
        <v>0.48594553700459447</v>
      </c>
      <c r="H3063">
        <f>+C3063/'Dados Primários'!$D$31</f>
        <v>0.31372549019607843</v>
      </c>
      <c r="I3063" s="63">
        <v>133021912731.70612</v>
      </c>
      <c r="J3063" s="38">
        <f t="shared" si="48"/>
        <v>1652904.6847325424</v>
      </c>
    </row>
    <row r="3064" spans="3:10">
      <c r="C3064">
        <v>20</v>
      </c>
      <c r="E3064">
        <v>79.890729976767076</v>
      </c>
      <c r="G3064">
        <v>0.48664043621934971</v>
      </c>
      <c r="H3064">
        <f>+C3064/'Dados Primários'!$D$31</f>
        <v>0.39215686274509803</v>
      </c>
      <c r="I3064" s="63">
        <v>147287281784.82843</v>
      </c>
      <c r="J3064" s="38">
        <f t="shared" si="48"/>
        <v>2245585.7773279604</v>
      </c>
    </row>
    <row r="3065" spans="3:10">
      <c r="C3065">
        <v>19</v>
      </c>
      <c r="E3065">
        <v>83.498719524358734</v>
      </c>
      <c r="G3065">
        <v>0.46581153861051966</v>
      </c>
      <c r="H3065">
        <f>+C3065/'Dados Primários'!$D$31</f>
        <v>0.37254901960784315</v>
      </c>
      <c r="I3065" s="63">
        <v>145344957611.21854</v>
      </c>
      <c r="J3065" s="38">
        <f t="shared" si="48"/>
        <v>2106073.1537181637</v>
      </c>
    </row>
    <row r="3066" spans="3:10">
      <c r="C3066">
        <v>18</v>
      </c>
      <c r="E3066">
        <v>82.97904589724682</v>
      </c>
      <c r="G3066">
        <v>0.494529427003362</v>
      </c>
      <c r="H3066">
        <f>+C3066/'Dados Primários'!$D$31</f>
        <v>0.35294117647058826</v>
      </c>
      <c r="I3066" s="63">
        <v>140702571750.01434</v>
      </c>
      <c r="J3066" s="38">
        <f t="shared" si="48"/>
        <v>2037815.873713152</v>
      </c>
    </row>
    <row r="3067" spans="3:10">
      <c r="C3067">
        <v>20</v>
      </c>
      <c r="E3067">
        <v>76.824395027395525</v>
      </c>
      <c r="G3067">
        <v>0.45607964550428076</v>
      </c>
      <c r="H3067">
        <f>+C3067/'Dados Primários'!$D$31</f>
        <v>0.39215686274509803</v>
      </c>
      <c r="I3067" s="63">
        <v>146123402491.26935</v>
      </c>
      <c r="J3067" s="38">
        <f t="shared" si="48"/>
        <v>2007795.3089813802</v>
      </c>
    </row>
    <row r="3068" spans="3:10">
      <c r="C3068">
        <v>16</v>
      </c>
      <c r="E3068">
        <v>83.607225436534378</v>
      </c>
      <c r="G3068">
        <v>0.53060199044672873</v>
      </c>
      <c r="H3068">
        <f>+C3068/'Dados Primários'!$D$31</f>
        <v>0.31372549019607843</v>
      </c>
      <c r="I3068" s="63">
        <v>144025670764.04843</v>
      </c>
      <c r="J3068" s="38">
        <f t="shared" si="48"/>
        <v>2004483.1008649126</v>
      </c>
    </row>
    <row r="3069" spans="3:10">
      <c r="C3069">
        <v>18</v>
      </c>
      <c r="E3069">
        <v>82.637911833188454</v>
      </c>
      <c r="G3069">
        <v>0.52765343816841648</v>
      </c>
      <c r="H3069">
        <f>+C3069/'Dados Primários'!$D$31</f>
        <v>0.35294117647058826</v>
      </c>
      <c r="I3069" s="63">
        <v>137448531361.97128</v>
      </c>
      <c r="J3069" s="38">
        <f t="shared" si="48"/>
        <v>2115293.0360588795</v>
      </c>
    </row>
    <row r="3070" spans="3:10">
      <c r="C3070">
        <v>16</v>
      </c>
      <c r="E3070">
        <v>79.384180398371157</v>
      </c>
      <c r="G3070">
        <v>0.47133529657560186</v>
      </c>
      <c r="H3070">
        <f>+C3070/'Dados Primários'!$D$31</f>
        <v>0.31372549019607843</v>
      </c>
      <c r="I3070" s="63">
        <v>145466600651.6044</v>
      </c>
      <c r="J3070" s="38">
        <f t="shared" si="48"/>
        <v>1707564.1395574245</v>
      </c>
    </row>
    <row r="3071" spans="3:10">
      <c r="C3071">
        <v>15</v>
      </c>
      <c r="E3071">
        <v>81.91995542399583</v>
      </c>
      <c r="G3071">
        <v>0.53232954613972905</v>
      </c>
      <c r="H3071">
        <f>+C3071/'Dados Primários'!$D$31</f>
        <v>0.29411764705882354</v>
      </c>
      <c r="I3071" s="63">
        <v>145157151515.20312</v>
      </c>
      <c r="J3071" s="38">
        <f t="shared" si="48"/>
        <v>1861786.167139149</v>
      </c>
    </row>
    <row r="3072" spans="3:10">
      <c r="C3072">
        <v>19</v>
      </c>
      <c r="E3072">
        <v>76.690811097943595</v>
      </c>
      <c r="G3072">
        <v>0.46268197042526771</v>
      </c>
      <c r="H3072">
        <f>+C3072/'Dados Primários'!$D$31</f>
        <v>0.37254901960784315</v>
      </c>
      <c r="I3072" s="63">
        <v>134245516019.05632</v>
      </c>
      <c r="J3072" s="38">
        <f t="shared" si="48"/>
        <v>1774635.3199303106</v>
      </c>
    </row>
    <row r="3073" spans="3:10">
      <c r="C3073">
        <v>19</v>
      </c>
      <c r="E3073">
        <v>78.462123138113938</v>
      </c>
      <c r="G3073">
        <v>0.49587693747406686</v>
      </c>
      <c r="H3073">
        <f>+C3073/'Dados Primários'!$D$31</f>
        <v>0.37254901960784315</v>
      </c>
      <c r="I3073" s="63">
        <v>132387732279.66751</v>
      </c>
      <c r="J3073" s="38">
        <f t="shared" si="48"/>
        <v>1918956.5173398296</v>
      </c>
    </row>
    <row r="3074" spans="3:10">
      <c r="C3074">
        <v>18</v>
      </c>
      <c r="E3074">
        <v>80.903582280922492</v>
      </c>
      <c r="G3074">
        <v>0.50368812664118046</v>
      </c>
      <c r="H3074">
        <f>+C3074/'Dados Primários'!$D$31</f>
        <v>0.35294117647058826</v>
      </c>
      <c r="I3074" s="63">
        <v>138616424371.77545</v>
      </c>
      <c r="J3074" s="38">
        <f t="shared" si="48"/>
        <v>1993638.8415377846</v>
      </c>
    </row>
    <row r="3075" spans="3:10">
      <c r="C3075">
        <v>17</v>
      </c>
      <c r="E3075">
        <v>82.507395464231905</v>
      </c>
      <c r="G3075">
        <v>0.4863444583194072</v>
      </c>
      <c r="H3075">
        <f>+C3075/'Dados Primários'!$D$31</f>
        <v>0.33333333333333331</v>
      </c>
      <c r="I3075" s="63">
        <v>124244416429.77502</v>
      </c>
      <c r="J3075" s="38">
        <f t="shared" si="48"/>
        <v>1661852.5021267135</v>
      </c>
    </row>
    <row r="3076" spans="3:10">
      <c r="C3076">
        <v>16</v>
      </c>
      <c r="E3076">
        <v>77.795567345710268</v>
      </c>
      <c r="G3076">
        <v>0.49131097427630377</v>
      </c>
      <c r="H3076">
        <f>+C3076/'Dados Primários'!$D$31</f>
        <v>0.31372549019607843</v>
      </c>
      <c r="I3076" s="63">
        <v>133906935228.92284</v>
      </c>
      <c r="J3076" s="38">
        <f t="shared" si="48"/>
        <v>1605699.2118283433</v>
      </c>
    </row>
    <row r="3077" spans="3:10">
      <c r="C3077">
        <v>15</v>
      </c>
      <c r="E3077">
        <v>78.100379352504561</v>
      </c>
      <c r="G3077">
        <v>0.46354466183741794</v>
      </c>
      <c r="H3077">
        <f>+C3077/'Dados Primários'!$D$31</f>
        <v>0.29411764705882354</v>
      </c>
      <c r="I3077" s="63">
        <v>141860392506.16934</v>
      </c>
      <c r="J3077" s="38">
        <f t="shared" si="48"/>
        <v>1510521.6961512365</v>
      </c>
    </row>
    <row r="3078" spans="3:10">
      <c r="C3078">
        <v>18</v>
      </c>
      <c r="E3078">
        <v>81.075777544209629</v>
      </c>
      <c r="G3078">
        <v>0.49513150148332657</v>
      </c>
      <c r="H3078">
        <f>+C3078/'Dados Primários'!$D$31</f>
        <v>0.35294117647058826</v>
      </c>
      <c r="I3078" s="63">
        <v>135616851188.06403</v>
      </c>
      <c r="J3078" s="38">
        <f t="shared" si="48"/>
        <v>1921443.7098993759</v>
      </c>
    </row>
    <row r="3079" spans="3:10">
      <c r="C3079">
        <v>19</v>
      </c>
      <c r="E3079">
        <v>80.593185531251692</v>
      </c>
      <c r="G3079">
        <v>0.47514543026925321</v>
      </c>
      <c r="H3079">
        <f>+C3079/'Dados Primários'!$D$31</f>
        <v>0.37254901960784315</v>
      </c>
      <c r="I3079" s="63">
        <v>140417917791.94861</v>
      </c>
      <c r="J3079" s="38">
        <f t="shared" si="48"/>
        <v>2003230.0781656716</v>
      </c>
    </row>
    <row r="3080" spans="3:10">
      <c r="C3080">
        <v>16</v>
      </c>
      <c r="E3080">
        <v>81.669223747062134</v>
      </c>
      <c r="G3080">
        <v>0.46924653533811056</v>
      </c>
      <c r="H3080">
        <f>+C3080/'Dados Primários'!$D$31</f>
        <v>0.31372549019607843</v>
      </c>
      <c r="I3080" s="63">
        <v>131944329280.38031</v>
      </c>
      <c r="J3080" s="38">
        <f t="shared" ref="J3080:J3143" si="49">+E3080*G3080*H3080*I3080/1000000</f>
        <v>1586353.7471021798</v>
      </c>
    </row>
    <row r="3081" spans="3:10">
      <c r="C3081">
        <v>18</v>
      </c>
      <c r="E3081">
        <v>78.643516873309167</v>
      </c>
      <c r="G3081">
        <v>0.52651942762384163</v>
      </c>
      <c r="H3081">
        <f>+C3081/'Dados Primários'!$D$31</f>
        <v>0.35294117647058826</v>
      </c>
      <c r="I3081" s="63">
        <v>126342215351.91974</v>
      </c>
      <c r="J3081" s="38">
        <f t="shared" si="49"/>
        <v>1846410.0010778236</v>
      </c>
    </row>
    <row r="3082" spans="3:10">
      <c r="C3082">
        <v>18</v>
      </c>
      <c r="E3082">
        <v>81.588089707115699</v>
      </c>
      <c r="G3082">
        <v>0.51202007390652793</v>
      </c>
      <c r="H3082">
        <f>+C3082/'Dados Primários'!$D$31</f>
        <v>0.35294117647058826</v>
      </c>
      <c r="I3082" s="63">
        <v>141613419715.1351</v>
      </c>
      <c r="J3082" s="38">
        <f t="shared" si="49"/>
        <v>2087951.9116601823</v>
      </c>
    </row>
    <row r="3083" spans="3:10">
      <c r="C3083">
        <v>18</v>
      </c>
      <c r="E3083">
        <v>83.023707493685052</v>
      </c>
      <c r="G3083">
        <v>0.52138214701385344</v>
      </c>
      <c r="H3083">
        <f>+C3083/'Dados Primários'!$D$31</f>
        <v>0.35294117647058826</v>
      </c>
      <c r="I3083" s="63">
        <v>124745152275.42499</v>
      </c>
      <c r="J3083" s="38">
        <f t="shared" si="49"/>
        <v>1905830.5569567992</v>
      </c>
    </row>
    <row r="3084" spans="3:10">
      <c r="C3084">
        <v>19</v>
      </c>
      <c r="E3084">
        <v>83.451846364630313</v>
      </c>
      <c r="G3084">
        <v>0.4697448618336324</v>
      </c>
      <c r="H3084">
        <f>+C3084/'Dados Primários'!$D$31</f>
        <v>0.37254901960784315</v>
      </c>
      <c r="I3084" s="63">
        <v>149774293067.75998</v>
      </c>
      <c r="J3084" s="38">
        <f t="shared" si="49"/>
        <v>2187352.0701419483</v>
      </c>
    </row>
    <row r="3085" spans="3:10">
      <c r="C3085">
        <v>18</v>
      </c>
      <c r="E3085">
        <v>79.181850341699018</v>
      </c>
      <c r="G3085">
        <v>0.50189283785964034</v>
      </c>
      <c r="H3085">
        <f>+C3085/'Dados Primários'!$D$31</f>
        <v>0.35294117647058826</v>
      </c>
      <c r="I3085" s="63">
        <v>124543589841.82756</v>
      </c>
      <c r="J3085" s="38">
        <f t="shared" si="49"/>
        <v>1746869.0613268337</v>
      </c>
    </row>
    <row r="3086" spans="3:10">
      <c r="C3086">
        <v>19</v>
      </c>
      <c r="E3086">
        <v>81.358692935369305</v>
      </c>
      <c r="G3086">
        <v>0.51292590697432217</v>
      </c>
      <c r="H3086">
        <f>+C3086/'Dados Primários'!$D$31</f>
        <v>0.37254901960784315</v>
      </c>
      <c r="I3086" s="63">
        <v>122114471595.78766</v>
      </c>
      <c r="J3086" s="38">
        <f t="shared" si="49"/>
        <v>1898493.6868746979</v>
      </c>
    </row>
    <row r="3087" spans="3:10">
      <c r="C3087">
        <v>16</v>
      </c>
      <c r="E3087">
        <v>83.552164751827789</v>
      </c>
      <c r="G3087">
        <v>0.54571851743185829</v>
      </c>
      <c r="H3087">
        <f>+C3087/'Dados Primários'!$D$31</f>
        <v>0.31372549019607843</v>
      </c>
      <c r="I3087" s="63">
        <v>125924110403.24908</v>
      </c>
      <c r="J3087" s="38">
        <f t="shared" si="49"/>
        <v>1801296.0435352502</v>
      </c>
    </row>
    <row r="3088" spans="3:10">
      <c r="C3088">
        <v>19</v>
      </c>
      <c r="E3088">
        <v>77.232983969726121</v>
      </c>
      <c r="G3088">
        <v>0.49112247724138319</v>
      </c>
      <c r="H3088">
        <f>+C3088/'Dados Primários'!$D$31</f>
        <v>0.37254901960784315</v>
      </c>
      <c r="I3088" s="63">
        <v>134523547407.48347</v>
      </c>
      <c r="J3088" s="38">
        <f t="shared" si="49"/>
        <v>1900966.0537680204</v>
      </c>
    </row>
    <row r="3089" spans="3:10">
      <c r="C3089">
        <v>17</v>
      </c>
      <c r="E3089">
        <v>78.761579187010213</v>
      </c>
      <c r="G3089">
        <v>0.49547499592670941</v>
      </c>
      <c r="H3089">
        <f>+C3089/'Dados Primários'!$D$31</f>
        <v>0.33333333333333331</v>
      </c>
      <c r="I3089" s="63">
        <v>125261277574.70183</v>
      </c>
      <c r="J3089" s="38">
        <f t="shared" si="49"/>
        <v>1629415.113216178</v>
      </c>
    </row>
    <row r="3090" spans="3:10">
      <c r="C3090">
        <v>19</v>
      </c>
      <c r="E3090">
        <v>81.861396080749756</v>
      </c>
      <c r="G3090">
        <v>0.54825654020451786</v>
      </c>
      <c r="H3090">
        <f>+C3090/'Dados Primários'!$D$31</f>
        <v>0.37254901960784315</v>
      </c>
      <c r="I3090" s="63">
        <v>124292198013.65034</v>
      </c>
      <c r="J3090" s="38">
        <f t="shared" si="49"/>
        <v>2078213.9760992653</v>
      </c>
    </row>
    <row r="3091" spans="3:10">
      <c r="C3091">
        <v>16</v>
      </c>
      <c r="E3091">
        <v>76.483929161207712</v>
      </c>
      <c r="G3091">
        <v>0.54767121733057844</v>
      </c>
      <c r="H3091">
        <f>+C3091/'Dados Primários'!$D$31</f>
        <v>0.31372549019607843</v>
      </c>
      <c r="I3091" s="63">
        <v>126972015421.35887</v>
      </c>
      <c r="J3091" s="38">
        <f t="shared" si="49"/>
        <v>1668583.4345377295</v>
      </c>
    </row>
    <row r="3092" spans="3:10">
      <c r="C3092">
        <v>19</v>
      </c>
      <c r="E3092">
        <v>81.397412418107223</v>
      </c>
      <c r="G3092">
        <v>0.51014967503033104</v>
      </c>
      <c r="H3092">
        <f>+C3092/'Dados Primários'!$D$31</f>
        <v>0.37254901960784315</v>
      </c>
      <c r="I3092" s="63">
        <v>136663186778.62323</v>
      </c>
      <c r="J3092" s="38">
        <f t="shared" si="49"/>
        <v>2114185.9477562858</v>
      </c>
    </row>
    <row r="3093" spans="3:10">
      <c r="C3093">
        <v>18</v>
      </c>
      <c r="E3093">
        <v>78.310511128190214</v>
      </c>
      <c r="G3093">
        <v>0.48558823477271401</v>
      </c>
      <c r="H3093">
        <f>+C3093/'Dados Primários'!$D$31</f>
        <v>0.35294117647058826</v>
      </c>
      <c r="I3093" s="63">
        <v>146180188320.66104</v>
      </c>
      <c r="J3093" s="38">
        <f t="shared" si="49"/>
        <v>1961909.9077069731</v>
      </c>
    </row>
    <row r="3094" spans="3:10">
      <c r="C3094">
        <v>20</v>
      </c>
      <c r="E3094">
        <v>76.760531492885448</v>
      </c>
      <c r="G3094">
        <v>0.48146182500359691</v>
      </c>
      <c r="H3094">
        <f>+C3094/'Dados Primários'!$D$31</f>
        <v>0.39215686274509803</v>
      </c>
      <c r="I3094" s="63">
        <v>138425105350.29001</v>
      </c>
      <c r="J3094" s="38">
        <f t="shared" si="49"/>
        <v>2006201.3260715173</v>
      </c>
    </row>
    <row r="3095" spans="3:10">
      <c r="C3095">
        <v>18</v>
      </c>
      <c r="E3095">
        <v>82.252800925752524</v>
      </c>
      <c r="G3095">
        <v>0.5288928354526371</v>
      </c>
      <c r="H3095">
        <f>+C3095/'Dados Primários'!$D$31</f>
        <v>0.35294117647058826</v>
      </c>
      <c r="I3095" s="63">
        <v>148745622324.17316</v>
      </c>
      <c r="J3095" s="38">
        <f t="shared" si="49"/>
        <v>2283835.9333344153</v>
      </c>
    </row>
    <row r="3096" spans="3:10">
      <c r="C3096">
        <v>19</v>
      </c>
      <c r="E3096">
        <v>78.82515912262032</v>
      </c>
      <c r="G3096">
        <v>0.5018854524716202</v>
      </c>
      <c r="H3096">
        <f>+C3096/'Dados Primários'!$D$31</f>
        <v>0.37254901960784315</v>
      </c>
      <c r="I3096" s="63">
        <v>145674402378.3479</v>
      </c>
      <c r="J3096" s="38">
        <f t="shared" si="49"/>
        <v>2147020.2154072095</v>
      </c>
    </row>
    <row r="3097" spans="3:10">
      <c r="C3097">
        <v>17</v>
      </c>
      <c r="E3097">
        <v>78.449373879679186</v>
      </c>
      <c r="G3097">
        <v>0.48879969051983196</v>
      </c>
      <c r="H3097">
        <f>+C3097/'Dados Primários'!$D$31</f>
        <v>0.33333333333333331</v>
      </c>
      <c r="I3097" s="63">
        <v>127680772892.98213</v>
      </c>
      <c r="J3097" s="38">
        <f t="shared" si="49"/>
        <v>1632016.9020452998</v>
      </c>
    </row>
    <row r="3098" spans="3:10">
      <c r="C3098">
        <v>18</v>
      </c>
      <c r="E3098">
        <v>82.626795768098347</v>
      </c>
      <c r="G3098">
        <v>0.45639856681525642</v>
      </c>
      <c r="H3098">
        <f>+C3098/'Dados Primários'!$D$31</f>
        <v>0.35294117647058826</v>
      </c>
      <c r="I3098" s="63">
        <v>138750012350.61792</v>
      </c>
      <c r="J3098" s="38">
        <f t="shared" si="49"/>
        <v>1846717.8319282182</v>
      </c>
    </row>
    <row r="3099" spans="3:10">
      <c r="C3099">
        <v>20</v>
      </c>
      <c r="E3099">
        <v>76.55647442888305</v>
      </c>
      <c r="G3099">
        <v>0.49071246401440005</v>
      </c>
      <c r="H3099">
        <f>+C3099/'Dados Primários'!$D$31</f>
        <v>0.39215686274509803</v>
      </c>
      <c r="I3099" s="63">
        <v>149457576835.27542</v>
      </c>
      <c r="J3099" s="38">
        <f t="shared" si="49"/>
        <v>2201845.1381117767</v>
      </c>
    </row>
    <row r="3100" spans="3:10">
      <c r="C3100">
        <v>18</v>
      </c>
      <c r="E3100">
        <v>76.665726237309045</v>
      </c>
      <c r="G3100">
        <v>0.5043826900210151</v>
      </c>
      <c r="H3100">
        <f>+C3100/'Dados Primários'!$D$31</f>
        <v>0.35294117647058826</v>
      </c>
      <c r="I3100" s="63">
        <v>141493870474.16245</v>
      </c>
      <c r="J3100" s="38">
        <f t="shared" si="49"/>
        <v>1931084.9677121812</v>
      </c>
    </row>
    <row r="3101" spans="3:10">
      <c r="C3101">
        <v>18</v>
      </c>
      <c r="E3101">
        <v>80.860870452998611</v>
      </c>
      <c r="G3101">
        <v>0.45987118320067938</v>
      </c>
      <c r="H3101">
        <f>+C3101/'Dados Primários'!$D$31</f>
        <v>0.35294117647058826</v>
      </c>
      <c r="I3101" s="63">
        <v>125481059248.31752</v>
      </c>
      <c r="J3101" s="38">
        <f t="shared" si="49"/>
        <v>1646854.0554357055</v>
      </c>
    </row>
    <row r="3102" spans="3:10">
      <c r="C3102">
        <v>15</v>
      </c>
      <c r="E3102">
        <v>76.649703547661048</v>
      </c>
      <c r="G3102">
        <v>0.45497605381765222</v>
      </c>
      <c r="H3102">
        <f>+C3102/'Dados Primários'!$D$31</f>
        <v>0.29411764705882354</v>
      </c>
      <c r="I3102" s="63">
        <v>128162786472.66458</v>
      </c>
      <c r="J3102" s="38">
        <f t="shared" si="49"/>
        <v>1314564.9336227379</v>
      </c>
    </row>
    <row r="3103" spans="3:10">
      <c r="C3103">
        <v>20</v>
      </c>
      <c r="E3103">
        <v>83.567525539345823</v>
      </c>
      <c r="G3103">
        <v>0.48253651328037334</v>
      </c>
      <c r="H3103">
        <f>+C3103/'Dados Primários'!$D$31</f>
        <v>0.39215686274509803</v>
      </c>
      <c r="I3103" s="63">
        <v>139952246073.61121</v>
      </c>
      <c r="J3103" s="38">
        <f t="shared" si="49"/>
        <v>2213132.5051069632</v>
      </c>
    </row>
    <row r="3104" spans="3:10">
      <c r="C3104">
        <v>18</v>
      </c>
      <c r="E3104">
        <v>79.401739785169127</v>
      </c>
      <c r="G3104">
        <v>0.49117870323414858</v>
      </c>
      <c r="H3104">
        <f>+C3104/'Dados Primários'!$D$31</f>
        <v>0.35294117647058826</v>
      </c>
      <c r="I3104" s="63">
        <v>135399759183.35829</v>
      </c>
      <c r="J3104" s="38">
        <f t="shared" si="49"/>
        <v>1863759.0596738891</v>
      </c>
    </row>
    <row r="3105" spans="3:10">
      <c r="C3105">
        <v>17</v>
      </c>
      <c r="E3105">
        <v>81.040569337569437</v>
      </c>
      <c r="G3105">
        <v>0.54046525633449916</v>
      </c>
      <c r="H3105">
        <f>+C3105/'Dados Primários'!$D$31</f>
        <v>0.33333333333333331</v>
      </c>
      <c r="I3105" s="63">
        <v>151752594702.7619</v>
      </c>
      <c r="J3105" s="38">
        <f t="shared" si="49"/>
        <v>2215568.2600646112</v>
      </c>
    </row>
    <row r="3106" spans="3:10">
      <c r="C3106">
        <v>18</v>
      </c>
      <c r="E3106">
        <v>80.848856529616214</v>
      </c>
      <c r="G3106">
        <v>0.49956321392653663</v>
      </c>
      <c r="H3106">
        <f>+C3106/'Dados Primários'!$D$31</f>
        <v>0.35294117647058826</v>
      </c>
      <c r="I3106" s="63">
        <v>133859169319.20647</v>
      </c>
      <c r="J3106" s="38">
        <f t="shared" si="49"/>
        <v>1908159.9992690636</v>
      </c>
    </row>
    <row r="3107" spans="3:10">
      <c r="C3107">
        <v>17</v>
      </c>
      <c r="E3107">
        <v>82.731693259781082</v>
      </c>
      <c r="G3107">
        <v>0.4589364633005748</v>
      </c>
      <c r="H3107">
        <f>+C3107/'Dados Primários'!$D$31</f>
        <v>0.33333333333333331</v>
      </c>
      <c r="I3107" s="63">
        <v>149058747903.00555</v>
      </c>
      <c r="J3107" s="38">
        <f t="shared" si="49"/>
        <v>1886516.8635011399</v>
      </c>
    </row>
    <row r="3108" spans="3:10">
      <c r="C3108">
        <v>19</v>
      </c>
      <c r="E3108">
        <v>79.568617140673382</v>
      </c>
      <c r="G3108">
        <v>0.54513869276043903</v>
      </c>
      <c r="H3108">
        <f>+C3108/'Dados Primários'!$D$31</f>
        <v>0.37254901960784315</v>
      </c>
      <c r="I3108" s="63">
        <v>128376005814.58583</v>
      </c>
      <c r="J3108" s="38">
        <f t="shared" si="49"/>
        <v>2074512.7237333534</v>
      </c>
    </row>
    <row r="3109" spans="3:10">
      <c r="C3109">
        <v>18</v>
      </c>
      <c r="E3109">
        <v>77.748283297637613</v>
      </c>
      <c r="G3109">
        <v>0.54600922469795188</v>
      </c>
      <c r="H3109">
        <f>+C3109/'Dados Primários'!$D$31</f>
        <v>0.35294117647058826</v>
      </c>
      <c r="I3109" s="63">
        <v>123529725744.17001</v>
      </c>
      <c r="J3109" s="38">
        <f t="shared" si="49"/>
        <v>1850821.7511796304</v>
      </c>
    </row>
    <row r="3110" spans="3:10">
      <c r="C3110">
        <v>18</v>
      </c>
      <c r="E3110">
        <v>83.397383395301816</v>
      </c>
      <c r="G3110">
        <v>0.4770394984758643</v>
      </c>
      <c r="H3110">
        <f>+C3110/'Dados Primários'!$D$31</f>
        <v>0.35294117647058826</v>
      </c>
      <c r="I3110" s="63">
        <v>122100582265.34192</v>
      </c>
      <c r="J3110" s="38">
        <f t="shared" si="49"/>
        <v>1714457.9135784919</v>
      </c>
    </row>
    <row r="3111" spans="3:10">
      <c r="C3111">
        <v>19</v>
      </c>
      <c r="E3111">
        <v>83.82272483772725</v>
      </c>
      <c r="G3111">
        <v>0.50285088385122412</v>
      </c>
      <c r="H3111">
        <f>+C3111/'Dados Primários'!$D$31</f>
        <v>0.37254901960784315</v>
      </c>
      <c r="I3111" s="63">
        <v>132486133601.74286</v>
      </c>
      <c r="J3111" s="38">
        <f t="shared" si="49"/>
        <v>2080438.3134039596</v>
      </c>
    </row>
    <row r="3112" spans="3:10">
      <c r="C3112">
        <v>18</v>
      </c>
      <c r="E3112">
        <v>80.536347681906236</v>
      </c>
      <c r="G3112">
        <v>0.51480488752238684</v>
      </c>
      <c r="H3112">
        <f>+C3112/'Dados Primários'!$D$31</f>
        <v>0.35294117647058826</v>
      </c>
      <c r="I3112" s="63">
        <v>142447444492.22806</v>
      </c>
      <c r="J3112" s="38">
        <f t="shared" si="49"/>
        <v>2084450.4857608178</v>
      </c>
    </row>
    <row r="3113" spans="3:10">
      <c r="C3113">
        <v>18</v>
      </c>
      <c r="E3113">
        <v>78.395489798111598</v>
      </c>
      <c r="G3113">
        <v>0.52574458875495222</v>
      </c>
      <c r="H3113">
        <f>+C3113/'Dados Primários'!$D$31</f>
        <v>0.35294117647058826</v>
      </c>
      <c r="I3113" s="63">
        <v>132199580877.18095</v>
      </c>
      <c r="J3113" s="38">
        <f t="shared" si="49"/>
        <v>1923084.1857066278</v>
      </c>
    </row>
    <row r="3114" spans="3:10">
      <c r="C3114">
        <v>19</v>
      </c>
      <c r="E3114">
        <v>80.997036861720048</v>
      </c>
      <c r="G3114">
        <v>0.48930320448209685</v>
      </c>
      <c r="H3114">
        <f>+C3114/'Dados Primários'!$D$31</f>
        <v>0.37254901960784315</v>
      </c>
      <c r="I3114" s="63">
        <v>126355802780.18294</v>
      </c>
      <c r="J3114" s="38">
        <f t="shared" si="49"/>
        <v>1865631.2486132951</v>
      </c>
    </row>
    <row r="3115" spans="3:10">
      <c r="C3115">
        <v>17</v>
      </c>
      <c r="E3115">
        <v>77.198534928820351</v>
      </c>
      <c r="G3115">
        <v>0.51895773060105643</v>
      </c>
      <c r="H3115">
        <f>+C3115/'Dados Primários'!$D$31</f>
        <v>0.33333333333333331</v>
      </c>
      <c r="I3115" s="63">
        <v>129977326534.67792</v>
      </c>
      <c r="J3115" s="38">
        <f t="shared" si="49"/>
        <v>1735750.8606789343</v>
      </c>
    </row>
    <row r="3116" spans="3:10">
      <c r="C3116">
        <v>17</v>
      </c>
      <c r="E3116">
        <v>83.776548683539289</v>
      </c>
      <c r="G3116">
        <v>0.52257821195413279</v>
      </c>
      <c r="H3116">
        <f>+C3116/'Dados Primários'!$D$31</f>
        <v>0.33333333333333331</v>
      </c>
      <c r="I3116" s="63">
        <v>126927068331.71056</v>
      </c>
      <c r="J3116" s="38">
        <f t="shared" si="49"/>
        <v>1852280.5136971611</v>
      </c>
    </row>
    <row r="3117" spans="3:10">
      <c r="C3117">
        <v>18</v>
      </c>
      <c r="E3117">
        <v>80.453724244820762</v>
      </c>
      <c r="G3117">
        <v>0.4720083131091708</v>
      </c>
      <c r="H3117">
        <f>+C3117/'Dados Primários'!$D$31</f>
        <v>0.35294117647058826</v>
      </c>
      <c r="I3117" s="63">
        <v>131237451059.38867</v>
      </c>
      <c r="J3117" s="38">
        <f t="shared" si="49"/>
        <v>1758959.8079382083</v>
      </c>
    </row>
    <row r="3118" spans="3:10">
      <c r="C3118">
        <v>18</v>
      </c>
      <c r="E3118">
        <v>81.743382702462085</v>
      </c>
      <c r="G3118">
        <v>0.54371842583348906</v>
      </c>
      <c r="H3118">
        <f>+C3118/'Dados Primários'!$D$31</f>
        <v>0.35294117647058826</v>
      </c>
      <c r="I3118" s="63">
        <v>125839955145.41862</v>
      </c>
      <c r="J3118" s="38">
        <f t="shared" si="49"/>
        <v>1974001.7820383541</v>
      </c>
    </row>
    <row r="3119" spans="3:10">
      <c r="C3119">
        <v>18</v>
      </c>
      <c r="E3119">
        <v>77.033080280308184</v>
      </c>
      <c r="G3119">
        <v>0.47558298344983863</v>
      </c>
      <c r="H3119">
        <f>+C3119/'Dados Primários'!$D$31</f>
        <v>0.35294117647058826</v>
      </c>
      <c r="I3119" s="63">
        <v>130126129050.79784</v>
      </c>
      <c r="J3119" s="38">
        <f t="shared" si="49"/>
        <v>1682559.4217546834</v>
      </c>
    </row>
    <row r="3120" spans="3:10">
      <c r="C3120">
        <v>18</v>
      </c>
      <c r="E3120">
        <v>78.980271139638631</v>
      </c>
      <c r="G3120">
        <v>0.52320284143705054</v>
      </c>
      <c r="H3120">
        <f>+C3120/'Dados Primários'!$D$31</f>
        <v>0.35294117647058826</v>
      </c>
      <c r="I3120" s="63">
        <v>137850956759.34616</v>
      </c>
      <c r="J3120" s="38">
        <f t="shared" si="49"/>
        <v>2010484.957011658</v>
      </c>
    </row>
    <row r="3121" spans="3:10">
      <c r="C3121">
        <v>18</v>
      </c>
      <c r="E3121">
        <v>77.41704390636508</v>
      </c>
      <c r="G3121">
        <v>0.47015603250831184</v>
      </c>
      <c r="H3121">
        <f>+C3121/'Dados Primários'!$D$31</f>
        <v>0.35294117647058826</v>
      </c>
      <c r="I3121" s="63">
        <v>129030254330.96581</v>
      </c>
      <c r="J3121" s="38">
        <f t="shared" si="49"/>
        <v>1657572.2954669066</v>
      </c>
    </row>
    <row r="3122" spans="3:10">
      <c r="C3122">
        <v>19</v>
      </c>
      <c r="E3122">
        <v>76.25693427783294</v>
      </c>
      <c r="G3122">
        <v>0.51243836719656288</v>
      </c>
      <c r="H3122">
        <f>+C3122/'Dados Primários'!$D$31</f>
        <v>0.37254901960784315</v>
      </c>
      <c r="I3122" s="63">
        <v>139484540542.3476</v>
      </c>
      <c r="J3122" s="38">
        <f t="shared" si="49"/>
        <v>2030628.5191278716</v>
      </c>
    </row>
    <row r="3123" spans="3:10">
      <c r="C3123">
        <v>19</v>
      </c>
      <c r="E3123">
        <v>82.294407538275422</v>
      </c>
      <c r="G3123">
        <v>0.4516374726321723</v>
      </c>
      <c r="H3123">
        <f>+C3123/'Dados Primários'!$D$31</f>
        <v>0.37254901960784315</v>
      </c>
      <c r="I3123" s="63">
        <v>134672895236.25415</v>
      </c>
      <c r="J3123" s="38">
        <f t="shared" si="49"/>
        <v>1864764.1575104692</v>
      </c>
    </row>
    <row r="3124" spans="3:10">
      <c r="C3124">
        <v>17</v>
      </c>
      <c r="E3124">
        <v>82.10749579505412</v>
      </c>
      <c r="G3124">
        <v>0.47100252891937389</v>
      </c>
      <c r="H3124">
        <f>+C3124/'Dados Primários'!$D$31</f>
        <v>0.33333333333333331</v>
      </c>
      <c r="I3124" s="63">
        <v>145350235723.5878</v>
      </c>
      <c r="J3124" s="38">
        <f t="shared" si="49"/>
        <v>1873702.047683225</v>
      </c>
    </row>
    <row r="3125" spans="3:10">
      <c r="C3125">
        <v>17</v>
      </c>
      <c r="E3125">
        <v>76.681827474702999</v>
      </c>
      <c r="G3125">
        <v>0.53950354791688904</v>
      </c>
      <c r="H3125">
        <f>+C3125/'Dados Primários'!$D$31</f>
        <v>0.33333333333333331</v>
      </c>
      <c r="I3125" s="63">
        <v>139411806340.05545</v>
      </c>
      <c r="J3125" s="38">
        <f t="shared" si="49"/>
        <v>1922494.2921868202</v>
      </c>
    </row>
    <row r="3126" spans="3:10">
      <c r="C3126">
        <v>19</v>
      </c>
      <c r="E3126">
        <v>79.474367333331315</v>
      </c>
      <c r="G3126">
        <v>0.53612983915308954</v>
      </c>
      <c r="H3126">
        <f>+C3126/'Dados Primários'!$D$31</f>
        <v>0.37254901960784315</v>
      </c>
      <c r="I3126" s="63">
        <v>142229157311.94855</v>
      </c>
      <c r="J3126" s="38">
        <f t="shared" si="49"/>
        <v>2257715.0101580522</v>
      </c>
    </row>
    <row r="3127" spans="3:10">
      <c r="C3127">
        <v>18</v>
      </c>
      <c r="E3127">
        <v>77.69177129943472</v>
      </c>
      <c r="G3127">
        <v>0.53420664597498568</v>
      </c>
      <c r="H3127">
        <f>+C3127/'Dados Primários'!$D$31</f>
        <v>0.35294117647058826</v>
      </c>
      <c r="I3127" s="63">
        <v>123446941919.36726</v>
      </c>
      <c r="J3127" s="38">
        <f t="shared" si="49"/>
        <v>1808285.3950270624</v>
      </c>
    </row>
    <row r="3128" spans="3:10">
      <c r="C3128">
        <v>18</v>
      </c>
      <c r="E3128">
        <v>77.600229599326951</v>
      </c>
      <c r="G3128">
        <v>0.51109890158339355</v>
      </c>
      <c r="H3128">
        <f>+C3128/'Dados Primários'!$D$31</f>
        <v>0.35294117647058826</v>
      </c>
      <c r="I3128" s="63">
        <v>140752838805.66846</v>
      </c>
      <c r="J3128" s="38">
        <f t="shared" si="49"/>
        <v>1970277.7166769851</v>
      </c>
    </row>
    <row r="3129" spans="3:10">
      <c r="C3129">
        <v>19</v>
      </c>
      <c r="E3129">
        <v>83.058875888147796</v>
      </c>
      <c r="G3129">
        <v>0.53923891209496144</v>
      </c>
      <c r="H3129">
        <f>+C3129/'Dados Primários'!$D$31</f>
        <v>0.37254901960784315</v>
      </c>
      <c r="I3129" s="63">
        <v>150961806869.58218</v>
      </c>
      <c r="J3129" s="38">
        <f t="shared" si="49"/>
        <v>2518939.7689388338</v>
      </c>
    </row>
    <row r="3130" spans="3:10">
      <c r="C3130">
        <v>18</v>
      </c>
      <c r="E3130">
        <v>82.527052100061923</v>
      </c>
      <c r="G3130">
        <v>0.48839558001532946</v>
      </c>
      <c r="H3130">
        <f>+C3130/'Dados Primários'!$D$31</f>
        <v>0.35294117647058826</v>
      </c>
      <c r="I3130" s="63">
        <v>133088057067.75191</v>
      </c>
      <c r="J3130" s="38">
        <f t="shared" si="49"/>
        <v>1893256.5632582346</v>
      </c>
    </row>
    <row r="3131" spans="3:10">
      <c r="C3131">
        <v>18</v>
      </c>
      <c r="E3131">
        <v>80.164645740839021</v>
      </c>
      <c r="G3131">
        <v>0.46451331764204118</v>
      </c>
      <c r="H3131">
        <f>+C3131/'Dados Primários'!$D$31</f>
        <v>0.35294117647058826</v>
      </c>
      <c r="I3131" s="63">
        <v>148975137706.36877</v>
      </c>
      <c r="J3131" s="38">
        <f t="shared" si="49"/>
        <v>1957930.0504444048</v>
      </c>
    </row>
    <row r="3132" spans="3:10">
      <c r="C3132">
        <v>18</v>
      </c>
      <c r="E3132">
        <v>79.200966281444281</v>
      </c>
      <c r="G3132">
        <v>0.47532960978584815</v>
      </c>
      <c r="H3132">
        <f>+C3132/'Dados Primários'!$D$31</f>
        <v>0.35294117647058826</v>
      </c>
      <c r="I3132" s="63">
        <v>133139430939.75049</v>
      </c>
      <c r="J3132" s="38">
        <f t="shared" si="49"/>
        <v>1769026.6449468278</v>
      </c>
    </row>
    <row r="3133" spans="3:10">
      <c r="C3133">
        <v>19</v>
      </c>
      <c r="E3133">
        <v>82.640292234085635</v>
      </c>
      <c r="G3133">
        <v>0.46475167074927676</v>
      </c>
      <c r="H3133">
        <f>+C3133/'Dados Primários'!$D$31</f>
        <v>0.37254901960784315</v>
      </c>
      <c r="I3133" s="63">
        <v>142415804386.33255</v>
      </c>
      <c r="J3133" s="38">
        <f t="shared" si="49"/>
        <v>2037766.4890028415</v>
      </c>
    </row>
    <row r="3134" spans="3:10">
      <c r="C3134">
        <v>17</v>
      </c>
      <c r="E3134">
        <v>79.391578277289668</v>
      </c>
      <c r="G3134">
        <v>0.4813302830938857</v>
      </c>
      <c r="H3134">
        <f>+C3134/'Dados Primários'!$D$31</f>
        <v>0.33333333333333331</v>
      </c>
      <c r="I3134" s="63">
        <v>140424321091.00015</v>
      </c>
      <c r="J3134" s="38">
        <f t="shared" si="49"/>
        <v>1788704.9142399882</v>
      </c>
    </row>
    <row r="3135" spans="3:10">
      <c r="C3135">
        <v>19</v>
      </c>
      <c r="E3135">
        <v>78.256106407500852</v>
      </c>
      <c r="G3135">
        <v>0.51806795893612689</v>
      </c>
      <c r="H3135">
        <f>+C3135/'Dados Primários'!$D$31</f>
        <v>0.37254901960784315</v>
      </c>
      <c r="I3135" s="63">
        <v>149564576439.35669</v>
      </c>
      <c r="J3135" s="38">
        <f t="shared" si="49"/>
        <v>2259004.7259011953</v>
      </c>
    </row>
    <row r="3136" spans="3:10">
      <c r="C3136">
        <v>17</v>
      </c>
      <c r="E3136">
        <v>82.38039086683672</v>
      </c>
      <c r="G3136">
        <v>0.4681858394845323</v>
      </c>
      <c r="H3136">
        <f>+C3136/'Dados Primários'!$D$31</f>
        <v>0.33333333333333331</v>
      </c>
      <c r="I3136" s="63">
        <v>139836216268.05338</v>
      </c>
      <c r="J3136" s="38">
        <f t="shared" si="49"/>
        <v>1797796.5048331199</v>
      </c>
    </row>
    <row r="3137" spans="3:10">
      <c r="C3137">
        <v>18</v>
      </c>
      <c r="E3137">
        <v>79.22929892466837</v>
      </c>
      <c r="G3137">
        <v>0.49940421653418071</v>
      </c>
      <c r="H3137">
        <f>+C3137/'Dados Primários'!$D$31</f>
        <v>0.35294117647058826</v>
      </c>
      <c r="I3137" s="63">
        <v>135286817173.14143</v>
      </c>
      <c r="J3137" s="38">
        <f t="shared" si="49"/>
        <v>1889277.821315682</v>
      </c>
    </row>
    <row r="3138" spans="3:10">
      <c r="C3138">
        <v>17</v>
      </c>
      <c r="E3138">
        <v>78.827026901220449</v>
      </c>
      <c r="G3138">
        <v>0.48666728997447872</v>
      </c>
      <c r="H3138">
        <f>+C3138/'Dados Primários'!$D$31</f>
        <v>0.33333333333333331</v>
      </c>
      <c r="I3138" s="63">
        <v>143536228988.10367</v>
      </c>
      <c r="J3138" s="38">
        <f t="shared" si="49"/>
        <v>1835471.2295089243</v>
      </c>
    </row>
    <row r="3139" spans="3:10">
      <c r="C3139">
        <v>17</v>
      </c>
      <c r="E3139">
        <v>77.841128812097537</v>
      </c>
      <c r="G3139">
        <v>0.51714260106307575</v>
      </c>
      <c r="H3139">
        <f>+C3139/'Dados Primários'!$D$31</f>
        <v>0.33333333333333331</v>
      </c>
      <c r="I3139" s="63">
        <v>131400603058.46883</v>
      </c>
      <c r="J3139" s="38">
        <f t="shared" si="49"/>
        <v>1763175.5075048252</v>
      </c>
    </row>
    <row r="3140" spans="3:10">
      <c r="C3140">
        <v>17</v>
      </c>
      <c r="E3140">
        <v>83.851944923331928</v>
      </c>
      <c r="G3140">
        <v>0.51569606711421911</v>
      </c>
      <c r="H3140">
        <f>+C3140/'Dados Primários'!$D$31</f>
        <v>0.33333333333333331</v>
      </c>
      <c r="I3140" s="63">
        <v>137935603685.64706</v>
      </c>
      <c r="J3140" s="38">
        <f t="shared" si="49"/>
        <v>1988209.2269619983</v>
      </c>
    </row>
    <row r="3141" spans="3:10">
      <c r="C3141">
        <v>19</v>
      </c>
      <c r="E3141">
        <v>83.638326439838082</v>
      </c>
      <c r="G3141">
        <v>0.50379998868042608</v>
      </c>
      <c r="H3141">
        <f>+C3141/'Dados Primários'!$D$31</f>
        <v>0.37254901960784315</v>
      </c>
      <c r="I3141" s="63">
        <v>141691144670.21597</v>
      </c>
      <c r="J3141" s="38">
        <f t="shared" si="49"/>
        <v>2224280.8423203137</v>
      </c>
    </row>
    <row r="3142" spans="3:10">
      <c r="C3142">
        <v>19</v>
      </c>
      <c r="E3142">
        <v>77.352474358562603</v>
      </c>
      <c r="G3142">
        <v>0.46640975192022033</v>
      </c>
      <c r="H3142">
        <f>+C3142/'Dados Primários'!$D$31</f>
        <v>0.37254901960784315</v>
      </c>
      <c r="I3142" s="63">
        <v>141068472319.78015</v>
      </c>
      <c r="J3142" s="38">
        <f t="shared" si="49"/>
        <v>1896073.7289182285</v>
      </c>
    </row>
    <row r="3143" spans="3:10">
      <c r="C3143">
        <v>17</v>
      </c>
      <c r="E3143">
        <v>79.036544361634441</v>
      </c>
      <c r="G3143">
        <v>0.54870052314302908</v>
      </c>
      <c r="H3143">
        <f>+C3143/'Dados Primários'!$D$31</f>
        <v>0.33333333333333331</v>
      </c>
      <c r="I3143" s="63">
        <v>145814278544.77161</v>
      </c>
      <c r="J3143" s="38">
        <f t="shared" si="49"/>
        <v>2107861.7191535262</v>
      </c>
    </row>
    <row r="3144" spans="3:10">
      <c r="C3144">
        <v>19</v>
      </c>
      <c r="E3144">
        <v>79.201085989922788</v>
      </c>
      <c r="G3144">
        <v>0.50969246488981534</v>
      </c>
      <c r="H3144">
        <f>+C3144/'Dados Primários'!$D$31</f>
        <v>0.37254901960784315</v>
      </c>
      <c r="I3144" s="63">
        <v>138579501976.5289</v>
      </c>
      <c r="J3144" s="38">
        <f t="shared" ref="J3144:J3207" si="50">+E3144*G3144*H3144*I3144/1000000</f>
        <v>2084115.4391937337</v>
      </c>
    </row>
    <row r="3145" spans="3:10">
      <c r="C3145">
        <v>17</v>
      </c>
      <c r="E3145">
        <v>76.652232632344692</v>
      </c>
      <c r="G3145">
        <v>0.50125740312564071</v>
      </c>
      <c r="H3145">
        <f>+C3145/'Dados Primários'!$D$31</f>
        <v>0.33333333333333331</v>
      </c>
      <c r="I3145" s="63">
        <v>133689719521.29608</v>
      </c>
      <c r="J3145" s="38">
        <f t="shared" si="50"/>
        <v>1712231.0414620666</v>
      </c>
    </row>
    <row r="3146" spans="3:10">
      <c r="C3146">
        <v>18</v>
      </c>
      <c r="E3146">
        <v>78.073851817321895</v>
      </c>
      <c r="G3146">
        <v>0.53317433264254332</v>
      </c>
      <c r="H3146">
        <f>+C3146/'Dados Primários'!$D$31</f>
        <v>0.35294117647058826</v>
      </c>
      <c r="I3146" s="63">
        <v>151115994423.21622</v>
      </c>
      <c r="J3146" s="38">
        <f t="shared" si="50"/>
        <v>2220177.0164436353</v>
      </c>
    </row>
    <row r="3147" spans="3:10">
      <c r="C3147">
        <v>16</v>
      </c>
      <c r="E3147">
        <v>83.227493729082624</v>
      </c>
      <c r="G3147">
        <v>0.46100872322498299</v>
      </c>
      <c r="H3147">
        <f>+C3147/'Dados Primários'!$D$31</f>
        <v>0.31372549019607843</v>
      </c>
      <c r="I3147" s="63">
        <v>144518270994.77792</v>
      </c>
      <c r="J3147" s="38">
        <f t="shared" si="50"/>
        <v>1739596.4932623084</v>
      </c>
    </row>
    <row r="3148" spans="3:10">
      <c r="C3148">
        <v>17</v>
      </c>
      <c r="E3148">
        <v>76.487104691791856</v>
      </c>
      <c r="G3148">
        <v>0.47361124228854257</v>
      </c>
      <c r="H3148">
        <f>+C3148/'Dados Primários'!$D$31</f>
        <v>0.33333333333333331</v>
      </c>
      <c r="I3148" s="63">
        <v>136580609232.45764</v>
      </c>
      <c r="J3148" s="38">
        <f t="shared" si="50"/>
        <v>1649217.8071662548</v>
      </c>
    </row>
    <row r="3149" spans="3:10">
      <c r="C3149">
        <v>20</v>
      </c>
      <c r="E3149">
        <v>78.768554945834239</v>
      </c>
      <c r="G3149">
        <v>0.48414914353478194</v>
      </c>
      <c r="H3149">
        <f>+C3149/'Dados Primários'!$D$31</f>
        <v>0.39215686274509803</v>
      </c>
      <c r="I3149" s="63">
        <v>138299369915.52792</v>
      </c>
      <c r="J3149" s="38">
        <f t="shared" si="50"/>
        <v>2068293.02391952</v>
      </c>
    </row>
    <row r="3150" spans="3:10">
      <c r="C3150">
        <v>18</v>
      </c>
      <c r="E3150">
        <v>79.102974636062498</v>
      </c>
      <c r="G3150">
        <v>0.49465538908012929</v>
      </c>
      <c r="H3150">
        <f>+C3150/'Dados Primários'!$D$31</f>
        <v>0.35294117647058826</v>
      </c>
      <c r="I3150" s="63">
        <v>135510170277.91132</v>
      </c>
      <c r="J3150" s="38">
        <f t="shared" si="50"/>
        <v>1871413.5953611895</v>
      </c>
    </row>
    <row r="3151" spans="3:10">
      <c r="C3151">
        <v>16</v>
      </c>
      <c r="E3151">
        <v>83.694708302474908</v>
      </c>
      <c r="G3151">
        <v>0.47312426973279764</v>
      </c>
      <c r="H3151">
        <f>+C3151/'Dados Primários'!$D$31</f>
        <v>0.31372549019607843</v>
      </c>
      <c r="I3151" s="63">
        <v>147431860855.51599</v>
      </c>
      <c r="J3151" s="38">
        <f t="shared" si="50"/>
        <v>1831531.4490545017</v>
      </c>
    </row>
    <row r="3152" spans="3:10">
      <c r="C3152">
        <v>18</v>
      </c>
      <c r="E3152">
        <v>80.962439695821345</v>
      </c>
      <c r="G3152">
        <v>0.49960139913000234</v>
      </c>
      <c r="H3152">
        <f>+C3152/'Dados Primários'!$D$31</f>
        <v>0.35294117647058826</v>
      </c>
      <c r="I3152" s="63">
        <v>145285398657.10092</v>
      </c>
      <c r="J3152" s="38">
        <f t="shared" si="50"/>
        <v>2074108.7848550952</v>
      </c>
    </row>
    <row r="3153" spans="3:10">
      <c r="C3153">
        <v>16</v>
      </c>
      <c r="E3153">
        <v>79.723967669403166</v>
      </c>
      <c r="G3153">
        <v>0.50071517794891973</v>
      </c>
      <c r="H3153">
        <f>+C3153/'Dados Primários'!$D$31</f>
        <v>0.31372549019607843</v>
      </c>
      <c r="I3153" s="63">
        <v>129695229895.271</v>
      </c>
      <c r="J3153" s="38">
        <f t="shared" si="50"/>
        <v>1624252.2251224958</v>
      </c>
    </row>
    <row r="3154" spans="3:10">
      <c r="C3154">
        <v>20</v>
      </c>
      <c r="E3154">
        <v>80.724619659001291</v>
      </c>
      <c r="G3154">
        <v>0.51999578749295128</v>
      </c>
      <c r="H3154">
        <f>+C3154/'Dados Primários'!$D$31</f>
        <v>0.39215686274509803</v>
      </c>
      <c r="I3154" s="63">
        <v>125728849819.73509</v>
      </c>
      <c r="J3154" s="38">
        <f t="shared" si="50"/>
        <v>2069667.57180074</v>
      </c>
    </row>
    <row r="3155" spans="3:10">
      <c r="C3155">
        <v>18</v>
      </c>
      <c r="E3155">
        <v>82.682608834785697</v>
      </c>
      <c r="G3155">
        <v>0.46920039403215069</v>
      </c>
      <c r="H3155">
        <f>+C3155/'Dados Primários'!$D$31</f>
        <v>0.35294117647058826</v>
      </c>
      <c r="I3155" s="63">
        <v>122778920287.62909</v>
      </c>
      <c r="J3155" s="38">
        <f t="shared" si="50"/>
        <v>1681119.8581440479</v>
      </c>
    </row>
    <row r="3156" spans="3:10">
      <c r="C3156">
        <v>17</v>
      </c>
      <c r="E3156">
        <v>78.606686243138597</v>
      </c>
      <c r="G3156">
        <v>0.45102249835665453</v>
      </c>
      <c r="H3156">
        <f>+C3156/'Dados Primários'!$D$31</f>
        <v>0.33333333333333331</v>
      </c>
      <c r="I3156" s="63">
        <v>133313274182.05946</v>
      </c>
      <c r="J3156" s="38">
        <f t="shared" si="50"/>
        <v>1575468.9013764129</v>
      </c>
    </row>
    <row r="3157" spans="3:10">
      <c r="C3157">
        <v>18</v>
      </c>
      <c r="E3157">
        <v>78.575688430376204</v>
      </c>
      <c r="G3157">
        <v>0.53512988029286723</v>
      </c>
      <c r="H3157">
        <f>+C3157/'Dados Primários'!$D$31</f>
        <v>0.35294117647058826</v>
      </c>
      <c r="I3157" s="63">
        <v>124199177873.41362</v>
      </c>
      <c r="J3157" s="38">
        <f t="shared" si="50"/>
        <v>1843182.9582432595</v>
      </c>
    </row>
    <row r="3158" spans="3:10">
      <c r="C3158">
        <v>18</v>
      </c>
      <c r="E3158">
        <v>77.59544933289078</v>
      </c>
      <c r="G3158">
        <v>0.52789808221994816</v>
      </c>
      <c r="H3158">
        <f>+C3158/'Dados Primários'!$D$31</f>
        <v>0.35294117647058826</v>
      </c>
      <c r="I3158" s="63">
        <v>123582518462.8286</v>
      </c>
      <c r="J3158" s="38">
        <f t="shared" si="50"/>
        <v>1786675.6022674483</v>
      </c>
    </row>
    <row r="3159" spans="3:10">
      <c r="C3159">
        <v>16</v>
      </c>
      <c r="E3159">
        <v>82.716937895266781</v>
      </c>
      <c r="G3159">
        <v>0.48306787066770157</v>
      </c>
      <c r="H3159">
        <f>+C3159/'Dados Primários'!$D$31</f>
        <v>0.31372549019607843</v>
      </c>
      <c r="I3159" s="63">
        <v>139387804760.31256</v>
      </c>
      <c r="J3159" s="38">
        <f t="shared" si="50"/>
        <v>1747339.0666254761</v>
      </c>
    </row>
    <row r="3160" spans="3:10">
      <c r="C3160">
        <v>15</v>
      </c>
      <c r="E3160">
        <v>79.575205748702956</v>
      </c>
      <c r="G3160">
        <v>0.52170231205956186</v>
      </c>
      <c r="H3160">
        <f>+C3160/'Dados Primários'!$D$31</f>
        <v>0.29411764705882354</v>
      </c>
      <c r="I3160" s="63">
        <v>128834606573.3743</v>
      </c>
      <c r="J3160" s="38">
        <f t="shared" si="50"/>
        <v>1573092.1003555155</v>
      </c>
    </row>
    <row r="3161" spans="3:10">
      <c r="C3161">
        <v>18</v>
      </c>
      <c r="E3161">
        <v>76.483018450663906</v>
      </c>
      <c r="G3161">
        <v>0.45075878505630362</v>
      </c>
      <c r="H3161">
        <f>+C3161/'Dados Primários'!$D$31</f>
        <v>0.35294117647058826</v>
      </c>
      <c r="I3161" s="63">
        <v>151232678701.7438</v>
      </c>
      <c r="J3161" s="38">
        <f t="shared" si="50"/>
        <v>1840166.8070033991</v>
      </c>
    </row>
    <row r="3162" spans="3:10">
      <c r="C3162">
        <v>15</v>
      </c>
      <c r="E3162">
        <v>82.09110030815522</v>
      </c>
      <c r="G3162">
        <v>0.50290044129495537</v>
      </c>
      <c r="H3162">
        <f>+C3162/'Dados Primários'!$D$31</f>
        <v>0.29411764705882354</v>
      </c>
      <c r="I3162" s="63">
        <v>125630940208.03969</v>
      </c>
      <c r="J3162" s="38">
        <f t="shared" si="50"/>
        <v>1525442.304852969</v>
      </c>
    </row>
    <row r="3163" spans="3:10">
      <c r="C3163">
        <v>16</v>
      </c>
      <c r="E3163">
        <v>81.122879164816283</v>
      </c>
      <c r="G3163">
        <v>0.5477168443136462</v>
      </c>
      <c r="H3163">
        <f>+C3163/'Dados Primários'!$D$31</f>
        <v>0.31372549019607843</v>
      </c>
      <c r="I3163" s="63">
        <v>127212076522.97433</v>
      </c>
      <c r="J3163" s="38">
        <f t="shared" si="50"/>
        <v>1773281.1667326691</v>
      </c>
    </row>
    <row r="3164" spans="3:10">
      <c r="C3164">
        <v>19</v>
      </c>
      <c r="E3164">
        <v>80.230123067381854</v>
      </c>
      <c r="G3164">
        <v>0.47700237945048252</v>
      </c>
      <c r="H3164">
        <f>+C3164/'Dados Primários'!$D$31</f>
        <v>0.37254901960784315</v>
      </c>
      <c r="I3164" s="63">
        <v>151370121629.61536</v>
      </c>
      <c r="J3164" s="38">
        <f t="shared" si="50"/>
        <v>2158149.8111419436</v>
      </c>
    </row>
    <row r="3165" spans="3:10">
      <c r="C3165">
        <v>16</v>
      </c>
      <c r="E3165">
        <v>83.678393486737463</v>
      </c>
      <c r="G3165">
        <v>0.47899142425926006</v>
      </c>
      <c r="H3165">
        <f>+C3165/'Dados Primários'!$D$31</f>
        <v>0.31372549019607843</v>
      </c>
      <c r="I3165" s="63">
        <v>125634228945.53944</v>
      </c>
      <c r="J3165" s="38">
        <f t="shared" si="50"/>
        <v>1579788.1686447759</v>
      </c>
    </row>
    <row r="3166" spans="3:10">
      <c r="C3166">
        <v>18</v>
      </c>
      <c r="E3166">
        <v>78.759331596437534</v>
      </c>
      <c r="G3166">
        <v>0.50886752538330271</v>
      </c>
      <c r="H3166">
        <f>+C3166/'Dados Primários'!$D$31</f>
        <v>0.35294117647058826</v>
      </c>
      <c r="I3166" s="63">
        <v>122485887681.36031</v>
      </c>
      <c r="J3166" s="38">
        <f t="shared" si="50"/>
        <v>1732587.3569732481</v>
      </c>
    </row>
    <row r="3167" spans="3:10">
      <c r="C3167">
        <v>18</v>
      </c>
      <c r="E3167">
        <v>76.086141325573507</v>
      </c>
      <c r="G3167">
        <v>0.53649911716883036</v>
      </c>
      <c r="H3167">
        <f>+C3167/'Dados Primários'!$D$31</f>
        <v>0.35294117647058826</v>
      </c>
      <c r="I3167" s="63">
        <v>128314260622.63281</v>
      </c>
      <c r="J3167" s="38">
        <f t="shared" si="50"/>
        <v>1848637.7873683865</v>
      </c>
    </row>
    <row r="3168" spans="3:10">
      <c r="C3168">
        <v>20</v>
      </c>
      <c r="E3168">
        <v>83.777258913860308</v>
      </c>
      <c r="G3168">
        <v>0.54066225653079447</v>
      </c>
      <c r="H3168">
        <f>+C3168/'Dados Primários'!$D$31</f>
        <v>0.39215686274509803</v>
      </c>
      <c r="I3168" s="63">
        <v>135778284589.65677</v>
      </c>
      <c r="J3168" s="38">
        <f t="shared" si="50"/>
        <v>2411805.8068158319</v>
      </c>
    </row>
    <row r="3169" spans="3:10">
      <c r="C3169">
        <v>15</v>
      </c>
      <c r="E3169">
        <v>76.390565250250773</v>
      </c>
      <c r="G3169">
        <v>0.51054551306206064</v>
      </c>
      <c r="H3169">
        <f>+C3169/'Dados Primários'!$D$31</f>
        <v>0.29411764705882354</v>
      </c>
      <c r="I3169" s="63">
        <v>123629098361.18533</v>
      </c>
      <c r="J3169" s="38">
        <f t="shared" si="50"/>
        <v>1418129.7640467186</v>
      </c>
    </row>
    <row r="3170" spans="3:10">
      <c r="C3170">
        <v>19</v>
      </c>
      <c r="E3170">
        <v>80.230160964760074</v>
      </c>
      <c r="G3170">
        <v>0.53843803405223323</v>
      </c>
      <c r="H3170">
        <f>+C3170/'Dados Primários'!$D$31</f>
        <v>0.37254901960784315</v>
      </c>
      <c r="I3170" s="63">
        <v>142256156441.87488</v>
      </c>
      <c r="J3170" s="38">
        <f t="shared" si="50"/>
        <v>2289432.7379828673</v>
      </c>
    </row>
    <row r="3171" spans="3:10">
      <c r="C3171">
        <v>18</v>
      </c>
      <c r="E3171">
        <v>76.315334722546552</v>
      </c>
      <c r="G3171">
        <v>0.52803831588385552</v>
      </c>
      <c r="H3171">
        <f>+C3171/'Dados Primários'!$D$31</f>
        <v>0.35294117647058826</v>
      </c>
      <c r="I3171" s="63">
        <v>127221318591.02348</v>
      </c>
      <c r="J3171" s="38">
        <f t="shared" si="50"/>
        <v>1809420.357501253</v>
      </c>
    </row>
    <row r="3172" spans="3:10">
      <c r="C3172">
        <v>16</v>
      </c>
      <c r="E3172">
        <v>79.830681839878991</v>
      </c>
      <c r="G3172">
        <v>0.53997505995909456</v>
      </c>
      <c r="H3172">
        <f>+C3172/'Dados Primários'!$D$31</f>
        <v>0.31372549019607843</v>
      </c>
      <c r="I3172" s="63">
        <v>126701559331.59476</v>
      </c>
      <c r="J3172" s="38">
        <f t="shared" si="50"/>
        <v>1713465.2706958449</v>
      </c>
    </row>
    <row r="3173" spans="3:10">
      <c r="C3173">
        <v>16</v>
      </c>
      <c r="E3173">
        <v>82.269682846157664</v>
      </c>
      <c r="G3173">
        <v>0.46083273250182755</v>
      </c>
      <c r="H3173">
        <f>+C3173/'Dados Primários'!$D$31</f>
        <v>0.31372549019607843</v>
      </c>
      <c r="I3173" s="63">
        <v>151107686113.15063</v>
      </c>
      <c r="J3173" s="38">
        <f t="shared" si="50"/>
        <v>1797295.5706597667</v>
      </c>
    </row>
    <row r="3174" spans="3:10">
      <c r="C3174">
        <v>18</v>
      </c>
      <c r="E3174">
        <v>82.5595953718571</v>
      </c>
      <c r="G3174">
        <v>0.51573515821515359</v>
      </c>
      <c r="H3174">
        <f>+C3174/'Dados Primários'!$D$31</f>
        <v>0.35294117647058826</v>
      </c>
      <c r="I3174" s="63">
        <v>124880503722.87654</v>
      </c>
      <c r="J3174" s="38">
        <f t="shared" si="50"/>
        <v>1876684.4926946985</v>
      </c>
    </row>
    <row r="3175" spans="3:10">
      <c r="C3175">
        <v>18</v>
      </c>
      <c r="E3175">
        <v>83.119414802230622</v>
      </c>
      <c r="G3175">
        <v>0.46080412208605753</v>
      </c>
      <c r="H3175">
        <f>+C3175/'Dados Primários'!$D$31</f>
        <v>0.35294117647058826</v>
      </c>
      <c r="I3175" s="63">
        <v>144626070386.09033</v>
      </c>
      <c r="J3175" s="38">
        <f t="shared" si="50"/>
        <v>1955094.4709733392</v>
      </c>
    </row>
    <row r="3176" spans="3:10">
      <c r="C3176">
        <v>20</v>
      </c>
      <c r="E3176">
        <v>76.004581090064988</v>
      </c>
      <c r="G3176">
        <v>0.53487990036834032</v>
      </c>
      <c r="H3176">
        <f>+C3176/'Dados Primários'!$D$31</f>
        <v>0.39215686274509803</v>
      </c>
      <c r="I3176" s="63">
        <v>148364979020.48984</v>
      </c>
      <c r="J3176" s="38">
        <f t="shared" si="50"/>
        <v>2365305.6386461533</v>
      </c>
    </row>
    <row r="3177" spans="3:10">
      <c r="C3177">
        <v>19</v>
      </c>
      <c r="E3177">
        <v>80.994380722285428</v>
      </c>
      <c r="G3177">
        <v>0.52648549069486816</v>
      </c>
      <c r="H3177">
        <f>+C3177/'Dados Primários'!$D$31</f>
        <v>0.37254901960784315</v>
      </c>
      <c r="I3177" s="63">
        <v>138202397372.66785</v>
      </c>
      <c r="J3177" s="38">
        <f t="shared" si="50"/>
        <v>2195534.6614952586</v>
      </c>
    </row>
    <row r="3178" spans="3:10">
      <c r="C3178">
        <v>19</v>
      </c>
      <c r="E3178">
        <v>80.556799451148507</v>
      </c>
      <c r="G3178">
        <v>0.54164210864884876</v>
      </c>
      <c r="H3178">
        <f>+C3178/'Dados Primários'!$D$31</f>
        <v>0.37254901960784315</v>
      </c>
      <c r="I3178" s="63">
        <v>125692642428.7691</v>
      </c>
      <c r="J3178" s="38">
        <f t="shared" si="50"/>
        <v>2043186.0027573821</v>
      </c>
    </row>
    <row r="3179" spans="3:10">
      <c r="C3179">
        <v>19</v>
      </c>
      <c r="E3179">
        <v>78.128375453002931</v>
      </c>
      <c r="G3179">
        <v>0.47892006120128561</v>
      </c>
      <c r="H3179">
        <f>+C3179/'Dados Primários'!$D$31</f>
        <v>0.37254901960784315</v>
      </c>
      <c r="I3179" s="63">
        <v>144241300322.22778</v>
      </c>
      <c r="J3179" s="38">
        <f t="shared" si="50"/>
        <v>2010688.8843458572</v>
      </c>
    </row>
    <row r="3180" spans="3:10">
      <c r="C3180">
        <v>13</v>
      </c>
      <c r="E3180">
        <v>79.606238620172363</v>
      </c>
      <c r="G3180">
        <v>0.50946861000706845</v>
      </c>
      <c r="H3180">
        <f>+C3180/'Dados Primários'!$D$31</f>
        <v>0.25490196078431371</v>
      </c>
      <c r="I3180" s="63">
        <v>131534515682.39113</v>
      </c>
      <c r="J3180" s="38">
        <f t="shared" si="50"/>
        <v>1359807.5282461382</v>
      </c>
    </row>
    <row r="3181" spans="3:10">
      <c r="C3181">
        <v>18</v>
      </c>
      <c r="E3181">
        <v>78.052489236952965</v>
      </c>
      <c r="G3181">
        <v>0.5389283887990417</v>
      </c>
      <c r="H3181">
        <f>+C3181/'Dados Primários'!$D$31</f>
        <v>0.35294117647058826</v>
      </c>
      <c r="I3181" s="63">
        <v>138605073947.74121</v>
      </c>
      <c r="J3181" s="38">
        <f t="shared" si="50"/>
        <v>2057781.5887764413</v>
      </c>
    </row>
    <row r="3182" spans="3:10">
      <c r="C3182">
        <v>18</v>
      </c>
      <c r="E3182">
        <v>76.186605468479272</v>
      </c>
      <c r="G3182">
        <v>0.46943054549369523</v>
      </c>
      <c r="H3182">
        <f>+C3182/'Dados Primários'!$D$31</f>
        <v>0.35294117647058826</v>
      </c>
      <c r="I3182" s="63">
        <v>143477839686.66467</v>
      </c>
      <c r="J3182" s="38">
        <f t="shared" si="50"/>
        <v>1811077.8838787628</v>
      </c>
    </row>
    <row r="3183" spans="3:10">
      <c r="C3183">
        <v>17</v>
      </c>
      <c r="E3183">
        <v>76.278108731041712</v>
      </c>
      <c r="G3183">
        <v>0.51917811253535473</v>
      </c>
      <c r="H3183">
        <f>+C3183/'Dados Primários'!$D$31</f>
        <v>0.33333333333333331</v>
      </c>
      <c r="I3183" s="63">
        <v>140051613773.24332</v>
      </c>
      <c r="J3183" s="38">
        <f t="shared" si="50"/>
        <v>1848771.1457923134</v>
      </c>
    </row>
    <row r="3184" spans="3:10">
      <c r="C3184">
        <v>17</v>
      </c>
      <c r="E3184">
        <v>78.173442618070837</v>
      </c>
      <c r="G3184">
        <v>0.52653738170700959</v>
      </c>
      <c r="H3184">
        <f>+C3184/'Dados Primários'!$D$31</f>
        <v>0.33333333333333331</v>
      </c>
      <c r="I3184" s="63">
        <v>125472686900.5117</v>
      </c>
      <c r="J3184" s="38">
        <f t="shared" si="50"/>
        <v>1721537.1177509187</v>
      </c>
    </row>
    <row r="3185" spans="3:10">
      <c r="C3185">
        <v>19</v>
      </c>
      <c r="E3185">
        <v>77.050081916642412</v>
      </c>
      <c r="G3185">
        <v>0.51377434970986768</v>
      </c>
      <c r="H3185">
        <f>+C3185/'Dados Primários'!$D$31</f>
        <v>0.37254901960784315</v>
      </c>
      <c r="I3185" s="63">
        <v>137448736900.207</v>
      </c>
      <c r="J3185" s="38">
        <f t="shared" si="50"/>
        <v>2027074.4565212659</v>
      </c>
    </row>
    <row r="3186" spans="3:10">
      <c r="C3186">
        <v>18</v>
      </c>
      <c r="E3186">
        <v>76.726773009042617</v>
      </c>
      <c r="G3186">
        <v>0.50549557374580556</v>
      </c>
      <c r="H3186">
        <f>+C3186/'Dados Primários'!$D$31</f>
        <v>0.35294117647058826</v>
      </c>
      <c r="I3186" s="63">
        <v>148921081779.02228</v>
      </c>
      <c r="J3186" s="38">
        <f t="shared" si="50"/>
        <v>2038556.7285008051</v>
      </c>
    </row>
    <row r="3187" spans="3:10">
      <c r="C3187">
        <v>18</v>
      </c>
      <c r="E3187">
        <v>82.873962979239394</v>
      </c>
      <c r="G3187">
        <v>0.46410794575424308</v>
      </c>
      <c r="H3187">
        <f>+C3187/'Dados Primários'!$D$31</f>
        <v>0.35294117647058826</v>
      </c>
      <c r="I3187" s="63">
        <v>124621460027.3508</v>
      </c>
      <c r="J3187" s="38">
        <f t="shared" si="50"/>
        <v>1691734.767885824</v>
      </c>
    </row>
    <row r="3188" spans="3:10">
      <c r="C3188">
        <v>18</v>
      </c>
      <c r="E3188">
        <v>78.695792076501903</v>
      </c>
      <c r="G3188">
        <v>0.4622442915627008</v>
      </c>
      <c r="H3188">
        <f>+C3188/'Dados Primários'!$D$31</f>
        <v>0.35294117647058826</v>
      </c>
      <c r="I3188" s="63">
        <v>140878679684.77246</v>
      </c>
      <c r="J3188" s="38">
        <f t="shared" si="50"/>
        <v>1808717.2031734011</v>
      </c>
    </row>
    <row r="3189" spans="3:10">
      <c r="C3189">
        <v>19</v>
      </c>
      <c r="E3189">
        <v>80.177429767408142</v>
      </c>
      <c r="G3189">
        <v>0.53980829431200794</v>
      </c>
      <c r="H3189">
        <f>+C3189/'Dados Primários'!$D$31</f>
        <v>0.37254901960784315</v>
      </c>
      <c r="I3189" s="63">
        <v>135969461970.94836</v>
      </c>
      <c r="J3189" s="38">
        <f t="shared" si="50"/>
        <v>2192383.3101805891</v>
      </c>
    </row>
    <row r="3190" spans="3:10">
      <c r="C3190">
        <v>19</v>
      </c>
      <c r="E3190">
        <v>78.062100828654181</v>
      </c>
      <c r="G3190">
        <v>0.4580025019161415</v>
      </c>
      <c r="H3190">
        <f>+C3190/'Dados Primários'!$D$31</f>
        <v>0.37254901960784315</v>
      </c>
      <c r="I3190" s="63">
        <v>126747345729.14771</v>
      </c>
      <c r="J3190" s="38">
        <f t="shared" si="50"/>
        <v>1688225.2191217074</v>
      </c>
    </row>
    <row r="3191" spans="3:10">
      <c r="C3191">
        <v>17</v>
      </c>
      <c r="E3191">
        <v>77.728627190798818</v>
      </c>
      <c r="G3191">
        <v>0.54804970458990421</v>
      </c>
      <c r="H3191">
        <f>+C3191/'Dados Primários'!$D$31</f>
        <v>0.33333333333333331</v>
      </c>
      <c r="I3191" s="63">
        <v>140639669785.57391</v>
      </c>
      <c r="J3191" s="38">
        <f t="shared" si="50"/>
        <v>1997043.517902686</v>
      </c>
    </row>
    <row r="3192" spans="3:10">
      <c r="C3192">
        <v>18</v>
      </c>
      <c r="E3192">
        <v>81.03719575565178</v>
      </c>
      <c r="G3192">
        <v>0.4713850425190223</v>
      </c>
      <c r="H3192">
        <f>+C3192/'Dados Primários'!$D$31</f>
        <v>0.35294117647058826</v>
      </c>
      <c r="I3192" s="63">
        <v>138930086140.95398</v>
      </c>
      <c r="J3192" s="38">
        <f t="shared" si="50"/>
        <v>1873090.8223842154</v>
      </c>
    </row>
    <row r="3193" spans="3:10">
      <c r="C3193">
        <v>19</v>
      </c>
      <c r="E3193">
        <v>80.149065239424388</v>
      </c>
      <c r="G3193">
        <v>0.46840961720720381</v>
      </c>
      <c r="H3193">
        <f>+C3193/'Dados Primários'!$D$31</f>
        <v>0.37254901960784315</v>
      </c>
      <c r="I3193" s="63">
        <v>145957771013.47119</v>
      </c>
      <c r="J3193" s="38">
        <f t="shared" si="50"/>
        <v>2041431.9718961057</v>
      </c>
    </row>
    <row r="3194" spans="3:10">
      <c r="C3194">
        <v>19</v>
      </c>
      <c r="E3194">
        <v>81.339479005587975</v>
      </c>
      <c r="G3194">
        <v>0.46043640147449283</v>
      </c>
      <c r="H3194">
        <f>+C3194/'Dados Primários'!$D$31</f>
        <v>0.37254901960784315</v>
      </c>
      <c r="I3194" s="63">
        <v>150257423410.31201</v>
      </c>
      <c r="J3194" s="38">
        <f t="shared" si="50"/>
        <v>2096478.4355662891</v>
      </c>
    </row>
    <row r="3195" spans="3:10">
      <c r="C3195">
        <v>18</v>
      </c>
      <c r="E3195">
        <v>80.623646917112012</v>
      </c>
      <c r="G3195">
        <v>0.45459958180068044</v>
      </c>
      <c r="H3195">
        <f>+C3195/'Dados Primários'!$D$31</f>
        <v>0.35294117647058826</v>
      </c>
      <c r="I3195" s="63">
        <v>144515257113.85312</v>
      </c>
      <c r="J3195" s="38">
        <f t="shared" si="50"/>
        <v>1869422.6479640673</v>
      </c>
    </row>
    <row r="3196" spans="3:10">
      <c r="C3196">
        <v>19</v>
      </c>
      <c r="E3196">
        <v>81.63373590150556</v>
      </c>
      <c r="G3196">
        <v>0.45517132403569827</v>
      </c>
      <c r="H3196">
        <f>+C3196/'Dados Primários'!$D$31</f>
        <v>0.37254901960784315</v>
      </c>
      <c r="I3196" s="63">
        <v>145926312529.44763</v>
      </c>
      <c r="J3196" s="38">
        <f t="shared" si="50"/>
        <v>2020047.57919661</v>
      </c>
    </row>
    <row r="3197" spans="3:10">
      <c r="C3197">
        <v>19</v>
      </c>
      <c r="E3197">
        <v>82.199296604003436</v>
      </c>
      <c r="G3197">
        <v>0.46444306798020524</v>
      </c>
      <c r="H3197">
        <f>+C3197/'Dados Primários'!$D$31</f>
        <v>0.37254901960784315</v>
      </c>
      <c r="I3197" s="63">
        <v>131534682426.38496</v>
      </c>
      <c r="J3197" s="38">
        <f t="shared" si="50"/>
        <v>1870786.7782326483</v>
      </c>
    </row>
    <row r="3198" spans="3:10">
      <c r="C3198">
        <v>19</v>
      </c>
      <c r="E3198">
        <v>83.578023485642873</v>
      </c>
      <c r="G3198">
        <v>0.49464354330890048</v>
      </c>
      <c r="H3198">
        <f>+C3198/'Dados Primários'!$D$31</f>
        <v>0.37254901960784315</v>
      </c>
      <c r="I3198" s="63">
        <v>141407540252.15634</v>
      </c>
      <c r="J3198" s="38">
        <f t="shared" si="50"/>
        <v>2177912.5308709396</v>
      </c>
    </row>
    <row r="3199" spans="3:10">
      <c r="C3199">
        <v>18</v>
      </c>
      <c r="E3199">
        <v>79.840723199695688</v>
      </c>
      <c r="G3199">
        <v>0.47403239268997333</v>
      </c>
      <c r="H3199">
        <f>+C3199/'Dados Primários'!$D$31</f>
        <v>0.35294117647058826</v>
      </c>
      <c r="I3199" s="63">
        <v>144529017991.63269</v>
      </c>
      <c r="J3199" s="38">
        <f t="shared" si="50"/>
        <v>1930589.1580914403</v>
      </c>
    </row>
    <row r="3200" spans="3:10">
      <c r="C3200">
        <v>19</v>
      </c>
      <c r="E3200">
        <v>83.034817285386296</v>
      </c>
      <c r="G3200">
        <v>0.46242394038123263</v>
      </c>
      <c r="H3200">
        <f>+C3200/'Dados Primários'!$D$31</f>
        <v>0.37254901960784315</v>
      </c>
      <c r="I3200" s="63">
        <v>137205385370.74132</v>
      </c>
      <c r="J3200" s="38">
        <f t="shared" si="50"/>
        <v>1962705.4446645952</v>
      </c>
    </row>
    <row r="3201" spans="3:10">
      <c r="C3201">
        <v>18</v>
      </c>
      <c r="E3201">
        <v>78.174115487455438</v>
      </c>
      <c r="G3201">
        <v>0.45916598737666664</v>
      </c>
      <c r="H3201">
        <f>+C3201/'Dados Primários'!$D$31</f>
        <v>0.35294117647058826</v>
      </c>
      <c r="I3201" s="63">
        <v>138911926049.23245</v>
      </c>
      <c r="J3201" s="38">
        <f t="shared" si="50"/>
        <v>1759845.525663449</v>
      </c>
    </row>
    <row r="3202" spans="3:10">
      <c r="C3202">
        <v>19</v>
      </c>
      <c r="E3202">
        <v>80.3589976636502</v>
      </c>
      <c r="G3202">
        <v>0.50274983963591513</v>
      </c>
      <c r="H3202">
        <f>+C3202/'Dados Primários'!$D$31</f>
        <v>0.37254901960784315</v>
      </c>
      <c r="I3202" s="63">
        <v>140741109449.76151</v>
      </c>
      <c r="J3202" s="38">
        <f t="shared" si="50"/>
        <v>2118316.4893842102</v>
      </c>
    </row>
    <row r="3203" spans="3:10">
      <c r="C3203">
        <v>19</v>
      </c>
      <c r="E3203">
        <v>81.673732968826656</v>
      </c>
      <c r="G3203">
        <v>0.51655476082421603</v>
      </c>
      <c r="H3203">
        <f>+C3203/'Dados Primários'!$D$31</f>
        <v>0.37254901960784315</v>
      </c>
      <c r="I3203" s="63">
        <v>133826522141.61424</v>
      </c>
      <c r="J3203" s="38">
        <f t="shared" si="50"/>
        <v>2103412.2120052748</v>
      </c>
    </row>
    <row r="3204" spans="3:10">
      <c r="C3204">
        <v>18</v>
      </c>
      <c r="E3204">
        <v>82.430007069571872</v>
      </c>
      <c r="G3204">
        <v>0.53586517259751687</v>
      </c>
      <c r="H3204">
        <f>+C3204/'Dados Primários'!$D$31</f>
        <v>0.35294117647058826</v>
      </c>
      <c r="I3204" s="63">
        <v>140357634110.54279</v>
      </c>
      <c r="J3204" s="38">
        <f t="shared" si="50"/>
        <v>2188160.817806887</v>
      </c>
    </row>
    <row r="3205" spans="3:10">
      <c r="C3205">
        <v>15</v>
      </c>
      <c r="E3205">
        <v>81.128818294559053</v>
      </c>
      <c r="G3205">
        <v>0.48595584646610351</v>
      </c>
      <c r="H3205">
        <f>+C3205/'Dados Primários'!$D$31</f>
        <v>0.29411764705882354</v>
      </c>
      <c r="I3205" s="63">
        <v>138756495892.42252</v>
      </c>
      <c r="J3205" s="38">
        <f t="shared" si="50"/>
        <v>1608964.1531325702</v>
      </c>
    </row>
    <row r="3206" spans="3:10">
      <c r="C3206">
        <v>14</v>
      </c>
      <c r="E3206">
        <v>76.049076654039823</v>
      </c>
      <c r="G3206">
        <v>0.45991155580147708</v>
      </c>
      <c r="H3206">
        <f>+C3206/'Dados Primários'!$D$31</f>
        <v>0.27450980392156865</v>
      </c>
      <c r="I3206" s="63">
        <v>138426463945.03604</v>
      </c>
      <c r="J3206" s="38">
        <f t="shared" si="50"/>
        <v>1329062.0337271984</v>
      </c>
    </row>
    <row r="3207" spans="3:10">
      <c r="C3207">
        <v>18</v>
      </c>
      <c r="E3207">
        <v>76.8313244473335</v>
      </c>
      <c r="G3207">
        <v>0.53351835542522297</v>
      </c>
      <c r="H3207">
        <f>+C3207/'Dados Primários'!$D$31</f>
        <v>0.35294117647058826</v>
      </c>
      <c r="I3207" s="63">
        <v>141579524220.70294</v>
      </c>
      <c r="J3207" s="38">
        <f t="shared" si="50"/>
        <v>2048285.3699693684</v>
      </c>
    </row>
    <row r="3208" spans="3:10">
      <c r="C3208">
        <v>16</v>
      </c>
      <c r="E3208">
        <v>80.069986334103149</v>
      </c>
      <c r="G3208">
        <v>0.54299963172199195</v>
      </c>
      <c r="H3208">
        <f>+C3208/'Dados Primários'!$D$31</f>
        <v>0.31372549019607843</v>
      </c>
      <c r="I3208" s="63">
        <v>125063577354.44958</v>
      </c>
      <c r="J3208" s="38">
        <f t="shared" ref="J3208:J3271" si="51">+E3208*G3208*H3208*I3208/1000000</f>
        <v>1705885.7571549329</v>
      </c>
    </row>
    <row r="3209" spans="3:10">
      <c r="C3209">
        <v>19</v>
      </c>
      <c r="E3209">
        <v>80.26031727169655</v>
      </c>
      <c r="G3209">
        <v>0.49481035151742886</v>
      </c>
      <c r="H3209">
        <f>+C3209/'Dados Primários'!$D$31</f>
        <v>0.37254901960784315</v>
      </c>
      <c r="I3209" s="63">
        <v>131544596234.12444</v>
      </c>
      <c r="J3209" s="38">
        <f t="shared" si="51"/>
        <v>1946238.6185288487</v>
      </c>
    </row>
    <row r="3210" spans="3:10">
      <c r="C3210">
        <v>19</v>
      </c>
      <c r="E3210">
        <v>79.152385403938766</v>
      </c>
      <c r="G3210">
        <v>0.47757795342597087</v>
      </c>
      <c r="H3210">
        <f>+C3210/'Dados Primários'!$D$31</f>
        <v>0.37254901960784315</v>
      </c>
      <c r="I3210" s="63">
        <v>128028906929.32014</v>
      </c>
      <c r="J3210" s="38">
        <f t="shared" si="51"/>
        <v>1803016.6625826349</v>
      </c>
    </row>
    <row r="3211" spans="3:10">
      <c r="C3211">
        <v>19</v>
      </c>
      <c r="E3211">
        <v>82.14148399892332</v>
      </c>
      <c r="G3211">
        <v>0.45266323029187661</v>
      </c>
      <c r="H3211">
        <f>+C3211/'Dados Primários'!$D$31</f>
        <v>0.37254901960784315</v>
      </c>
      <c r="I3211" s="63">
        <v>139838761083.70663</v>
      </c>
      <c r="J3211" s="38">
        <f t="shared" si="51"/>
        <v>1937085.3450939262</v>
      </c>
    </row>
    <row r="3212" spans="3:10">
      <c r="C3212">
        <v>18</v>
      </c>
      <c r="E3212">
        <v>79.92156990427597</v>
      </c>
      <c r="G3212">
        <v>0.51091151556973879</v>
      </c>
      <c r="H3212">
        <f>+C3212/'Dados Primários'!$D$31</f>
        <v>0.35294117647058826</v>
      </c>
      <c r="I3212" s="63">
        <v>148057533857.43942</v>
      </c>
      <c r="J3212" s="38">
        <f t="shared" si="51"/>
        <v>2133745.1052554431</v>
      </c>
    </row>
    <row r="3213" spans="3:10">
      <c r="C3213">
        <v>20</v>
      </c>
      <c r="E3213">
        <v>81.825381166220353</v>
      </c>
      <c r="G3213">
        <v>0.48984218060031637</v>
      </c>
      <c r="H3213">
        <f>+C3213/'Dados Primários'!$D$31</f>
        <v>0.39215686274509803</v>
      </c>
      <c r="I3213" s="63">
        <v>130971541984.45917</v>
      </c>
      <c r="J3213" s="38">
        <f t="shared" si="51"/>
        <v>2058642.7021918714</v>
      </c>
    </row>
    <row r="3214" spans="3:10">
      <c r="C3214">
        <v>18</v>
      </c>
      <c r="E3214">
        <v>79.181260665497405</v>
      </c>
      <c r="G3214">
        <v>0.47752934951685805</v>
      </c>
      <c r="H3214">
        <f>+C3214/'Dados Primários'!$D$31</f>
        <v>0.35294117647058826</v>
      </c>
      <c r="I3214" s="63">
        <v>126706132805.30373</v>
      </c>
      <c r="J3214" s="38">
        <f t="shared" si="51"/>
        <v>1690917.6057444038</v>
      </c>
    </row>
    <row r="3215" spans="3:10">
      <c r="C3215">
        <v>16</v>
      </c>
      <c r="E3215">
        <v>79.448005014773457</v>
      </c>
      <c r="G3215">
        <v>0.53577732983314308</v>
      </c>
      <c r="H3215">
        <f>+C3215/'Dados Primários'!$D$31</f>
        <v>0.31372549019607843</v>
      </c>
      <c r="I3215" s="63">
        <v>137974058739.82892</v>
      </c>
      <c r="J3215" s="38">
        <f t="shared" si="51"/>
        <v>1842530.0364438989</v>
      </c>
    </row>
    <row r="3216" spans="3:10">
      <c r="C3216">
        <v>16</v>
      </c>
      <c r="E3216">
        <v>82.620283297551921</v>
      </c>
      <c r="G3216">
        <v>0.50958250563572283</v>
      </c>
      <c r="H3216">
        <f>+C3216/'Dados Primários'!$D$31</f>
        <v>0.31372549019607843</v>
      </c>
      <c r="I3216" s="63">
        <v>128005240304.39799</v>
      </c>
      <c r="J3216" s="38">
        <f t="shared" si="51"/>
        <v>1690747.467243802</v>
      </c>
    </row>
    <row r="3217" spans="3:10">
      <c r="C3217">
        <v>19</v>
      </c>
      <c r="E3217">
        <v>79.101381955249877</v>
      </c>
      <c r="G3217">
        <v>0.45317221959269244</v>
      </c>
      <c r="H3217">
        <f>+C3217/'Dados Primários'!$D$31</f>
        <v>0.37254901960784315</v>
      </c>
      <c r="I3217" s="63">
        <v>132073796017.12981</v>
      </c>
      <c r="J3217" s="38">
        <f t="shared" si="51"/>
        <v>1763792.2704420863</v>
      </c>
    </row>
    <row r="3218" spans="3:10">
      <c r="C3218">
        <v>19</v>
      </c>
      <c r="E3218">
        <v>80.926521884708905</v>
      </c>
      <c r="G3218">
        <v>0.46549469438171698</v>
      </c>
      <c r="H3218">
        <f>+C3218/'Dados Primários'!$D$31</f>
        <v>0.37254901960784315</v>
      </c>
      <c r="I3218" s="63">
        <v>142289659900.72565</v>
      </c>
      <c r="J3218" s="38">
        <f t="shared" si="51"/>
        <v>1996927.8639505701</v>
      </c>
    </row>
    <row r="3219" spans="3:10">
      <c r="C3219">
        <v>20</v>
      </c>
      <c r="E3219">
        <v>76.053316302622349</v>
      </c>
      <c r="G3219">
        <v>0.46932847351735851</v>
      </c>
      <c r="H3219">
        <f>+C3219/'Dados Primários'!$D$31</f>
        <v>0.39215686274509803</v>
      </c>
      <c r="I3219" s="63">
        <v>150313951496.18106</v>
      </c>
      <c r="J3219" s="38">
        <f t="shared" si="51"/>
        <v>2104040.8656907575</v>
      </c>
    </row>
    <row r="3220" spans="3:10">
      <c r="C3220">
        <v>19</v>
      </c>
      <c r="E3220">
        <v>76.087098173837688</v>
      </c>
      <c r="G3220">
        <v>0.5036544062447057</v>
      </c>
      <c r="H3220">
        <f>+C3220/'Dados Primários'!$D$31</f>
        <v>0.37254901960784315</v>
      </c>
      <c r="I3220" s="63">
        <v>134582796315.00262</v>
      </c>
      <c r="J3220" s="38">
        <f t="shared" si="51"/>
        <v>1921394.8906024266</v>
      </c>
    </row>
    <row r="3221" spans="3:10">
      <c r="C3221">
        <v>18</v>
      </c>
      <c r="E3221">
        <v>83.859007690036208</v>
      </c>
      <c r="G3221">
        <v>0.51960575476736104</v>
      </c>
      <c r="H3221">
        <f>+C3221/'Dados Primários'!$D$31</f>
        <v>0.35294117647058826</v>
      </c>
      <c r="I3221" s="63">
        <v>131057666249.13443</v>
      </c>
      <c r="J3221" s="38">
        <f t="shared" si="51"/>
        <v>2015526.1194390254</v>
      </c>
    </row>
    <row r="3222" spans="3:10">
      <c r="C3222">
        <v>18</v>
      </c>
      <c r="E3222">
        <v>82.34224643853598</v>
      </c>
      <c r="G3222">
        <v>0.51392037503603871</v>
      </c>
      <c r="H3222">
        <f>+C3222/'Dados Primários'!$D$31</f>
        <v>0.35294117647058826</v>
      </c>
      <c r="I3222" s="63">
        <v>134196649202.23721</v>
      </c>
      <c r="J3222" s="38">
        <f t="shared" si="51"/>
        <v>2004299.1775197976</v>
      </c>
    </row>
    <row r="3223" spans="3:10">
      <c r="C3223">
        <v>18</v>
      </c>
      <c r="E3223">
        <v>78.135892474155824</v>
      </c>
      <c r="G3223">
        <v>0.45974323070130463</v>
      </c>
      <c r="H3223">
        <f>+C3223/'Dados Primários'!$D$31</f>
        <v>0.35294117647058826</v>
      </c>
      <c r="I3223" s="63">
        <v>151083142000.75488</v>
      </c>
      <c r="J3223" s="38">
        <f t="shared" si="51"/>
        <v>1915509.2674511671</v>
      </c>
    </row>
    <row r="3224" spans="3:10">
      <c r="C3224">
        <v>20</v>
      </c>
      <c r="E3224">
        <v>77.944813136916991</v>
      </c>
      <c r="G3224">
        <v>0.50447839682664652</v>
      </c>
      <c r="H3224">
        <f>+C3224/'Dados Primários'!$D$31</f>
        <v>0.39215686274509803</v>
      </c>
      <c r="I3224" s="63">
        <v>132367606687.5307</v>
      </c>
      <c r="J3224" s="38">
        <f t="shared" si="51"/>
        <v>2041133.1192477313</v>
      </c>
    </row>
    <row r="3225" spans="3:10">
      <c r="C3225">
        <v>20</v>
      </c>
      <c r="E3225">
        <v>82.474392163788153</v>
      </c>
      <c r="G3225">
        <v>0.46841546544731383</v>
      </c>
      <c r="H3225">
        <f>+C3225/'Dados Primários'!$D$31</f>
        <v>0.39215686274509803</v>
      </c>
      <c r="I3225" s="63">
        <v>130365597328.34138</v>
      </c>
      <c r="J3225" s="38">
        <f t="shared" si="51"/>
        <v>1975027.5928316386</v>
      </c>
    </row>
    <row r="3226" spans="3:10">
      <c r="C3226">
        <v>19</v>
      </c>
      <c r="E3226">
        <v>83.109096787455073</v>
      </c>
      <c r="G3226">
        <v>0.45872777300361905</v>
      </c>
      <c r="H3226">
        <f>+C3226/'Dados Primários'!$D$31</f>
        <v>0.37254901960784315</v>
      </c>
      <c r="I3226" s="63">
        <v>142594297433.54874</v>
      </c>
      <c r="J3226" s="38">
        <f t="shared" si="51"/>
        <v>2025299.1469118998</v>
      </c>
    </row>
    <row r="3227" spans="3:10">
      <c r="C3227">
        <v>15</v>
      </c>
      <c r="E3227">
        <v>78.589706757380497</v>
      </c>
      <c r="G3227">
        <v>0.53768087182551672</v>
      </c>
      <c r="H3227">
        <f>+C3227/'Dados Primários'!$D$31</f>
        <v>0.29411764705882354</v>
      </c>
      <c r="I3227" s="63">
        <v>140356965653.76453</v>
      </c>
      <c r="J3227" s="38">
        <f t="shared" si="51"/>
        <v>1744396.9094307018</v>
      </c>
    </row>
    <row r="3228" spans="3:10">
      <c r="C3228">
        <v>20</v>
      </c>
      <c r="E3228">
        <v>81.201471293904575</v>
      </c>
      <c r="G3228">
        <v>0.50241277145799845</v>
      </c>
      <c r="H3228">
        <f>+C3228/'Dados Primários'!$D$31</f>
        <v>0.39215686274509803</v>
      </c>
      <c r="I3228" s="63">
        <v>127521742820.51704</v>
      </c>
      <c r="J3228" s="38">
        <f t="shared" si="51"/>
        <v>2040180.6685792594</v>
      </c>
    </row>
    <row r="3229" spans="3:10">
      <c r="C3229">
        <v>17</v>
      </c>
      <c r="E3229">
        <v>81.128036654148275</v>
      </c>
      <c r="G3229">
        <v>0.45144989457980261</v>
      </c>
      <c r="H3229">
        <f>+C3229/'Dados Primários'!$D$31</f>
        <v>0.33333333333333331</v>
      </c>
      <c r="I3229" s="63">
        <v>135931584429.89531</v>
      </c>
      <c r="J3229" s="38">
        <f t="shared" si="51"/>
        <v>1659509.1306655745</v>
      </c>
    </row>
    <row r="3230" spans="3:10">
      <c r="C3230">
        <v>20</v>
      </c>
      <c r="E3230">
        <v>78.912046269938372</v>
      </c>
      <c r="G3230">
        <v>0.51837820274214175</v>
      </c>
      <c r="H3230">
        <f>+C3230/'Dados Primários'!$D$31</f>
        <v>0.39215686274509803</v>
      </c>
      <c r="I3230" s="63">
        <v>150139513250.50531</v>
      </c>
      <c r="J3230" s="38">
        <f t="shared" si="51"/>
        <v>2408490.0693194927</v>
      </c>
    </row>
    <row r="3231" spans="3:10">
      <c r="C3231">
        <v>20</v>
      </c>
      <c r="E3231">
        <v>82.761658854205933</v>
      </c>
      <c r="G3231">
        <v>0.48245348717665931</v>
      </c>
      <c r="H3231">
        <f>+C3231/'Dados Primários'!$D$31</f>
        <v>0.39215686274509803</v>
      </c>
      <c r="I3231" s="63">
        <v>142799201242.99786</v>
      </c>
      <c r="J3231" s="38">
        <f t="shared" si="51"/>
        <v>2235991.9442768991</v>
      </c>
    </row>
    <row r="3232" spans="3:10">
      <c r="C3232">
        <v>18</v>
      </c>
      <c r="E3232">
        <v>79.200362639129324</v>
      </c>
      <c r="G3232">
        <v>0.49575897811248854</v>
      </c>
      <c r="H3232">
        <f>+C3232/'Dados Primários'!$D$31</f>
        <v>0.35294117647058826</v>
      </c>
      <c r="I3232" s="63">
        <v>134175291065.20828</v>
      </c>
      <c r="J3232" s="38">
        <f t="shared" si="51"/>
        <v>1859399.171652209</v>
      </c>
    </row>
    <row r="3233" spans="3:10">
      <c r="C3233">
        <v>16</v>
      </c>
      <c r="E3233">
        <v>80.494875846661103</v>
      </c>
      <c r="G3233">
        <v>0.52114513659437434</v>
      </c>
      <c r="H3233">
        <f>+C3233/'Dados Primários'!$D$31</f>
        <v>0.31372549019607843</v>
      </c>
      <c r="I3233" s="63">
        <v>122116932955.62497</v>
      </c>
      <c r="J3233" s="38">
        <f t="shared" si="51"/>
        <v>1607135.9607458068</v>
      </c>
    </row>
    <row r="3234" spans="3:10">
      <c r="C3234">
        <v>20</v>
      </c>
      <c r="E3234">
        <v>77.378354833171869</v>
      </c>
      <c r="G3234">
        <v>0.48631074164822269</v>
      </c>
      <c r="H3234">
        <f>+C3234/'Dados Primários'!$D$31</f>
        <v>0.39215686274509803</v>
      </c>
      <c r="I3234" s="63">
        <v>137292185188.87282</v>
      </c>
      <c r="J3234" s="38">
        <f t="shared" si="51"/>
        <v>2025997.9016088243</v>
      </c>
    </row>
    <row r="3235" spans="3:10">
      <c r="C3235">
        <v>17</v>
      </c>
      <c r="E3235">
        <v>82.009681119588052</v>
      </c>
      <c r="G3235">
        <v>0.52463488167833305</v>
      </c>
      <c r="H3235">
        <f>+C3235/'Dados Primários'!$D$31</f>
        <v>0.33333333333333331</v>
      </c>
      <c r="I3235" s="63">
        <v>127756469385.58504</v>
      </c>
      <c r="J3235" s="38">
        <f t="shared" si="51"/>
        <v>1832246.6327540725</v>
      </c>
    </row>
    <row r="3236" spans="3:10">
      <c r="C3236">
        <v>19</v>
      </c>
      <c r="E3236">
        <v>80.710576916444381</v>
      </c>
      <c r="G3236">
        <v>0.53845636774248273</v>
      </c>
      <c r="H3236">
        <f>+C3236/'Dados Primários'!$D$31</f>
        <v>0.37254901960784315</v>
      </c>
      <c r="I3236" s="63">
        <v>150980963527.68176</v>
      </c>
      <c r="J3236" s="38">
        <f t="shared" si="51"/>
        <v>2444480.5517555783</v>
      </c>
    </row>
    <row r="3237" spans="3:10">
      <c r="C3237">
        <v>20</v>
      </c>
      <c r="E3237">
        <v>78.66623468076169</v>
      </c>
      <c r="G3237">
        <v>0.53617264790747909</v>
      </c>
      <c r="H3237">
        <f>+C3237/'Dados Primários'!$D$31</f>
        <v>0.39215686274509803</v>
      </c>
      <c r="I3237" s="63">
        <v>125054009747.25095</v>
      </c>
      <c r="J3237" s="38">
        <f t="shared" si="51"/>
        <v>2068475.8740152898</v>
      </c>
    </row>
    <row r="3238" spans="3:10">
      <c r="C3238">
        <v>19</v>
      </c>
      <c r="E3238">
        <v>79.406279561764691</v>
      </c>
      <c r="G3238">
        <v>0.45369338100016743</v>
      </c>
      <c r="H3238">
        <f>+C3238/'Dados Primários'!$D$31</f>
        <v>0.37254901960784315</v>
      </c>
      <c r="I3238" s="63">
        <v>150741822046.57318</v>
      </c>
      <c r="J3238" s="38">
        <f t="shared" si="51"/>
        <v>2023179.784745191</v>
      </c>
    </row>
    <row r="3239" spans="3:10">
      <c r="C3239">
        <v>19</v>
      </c>
      <c r="E3239">
        <v>77.340594579158633</v>
      </c>
      <c r="G3239">
        <v>0.52465446981352504</v>
      </c>
      <c r="H3239">
        <f>+C3239/'Dados Primários'!$D$31</f>
        <v>0.37254901960784315</v>
      </c>
      <c r="I3239" s="63">
        <v>125803136755.62065</v>
      </c>
      <c r="J3239" s="38">
        <f t="shared" si="51"/>
        <v>1901760.3059740099</v>
      </c>
    </row>
    <row r="3240" spans="3:10">
      <c r="C3240">
        <v>18</v>
      </c>
      <c r="E3240">
        <v>79.37309191905571</v>
      </c>
      <c r="G3240">
        <v>0.46767415591407296</v>
      </c>
      <c r="H3240">
        <f>+C3240/'Dados Primários'!$D$31</f>
        <v>0.35294117647058826</v>
      </c>
      <c r="I3240" s="63">
        <v>141319451716.41159</v>
      </c>
      <c r="J3240" s="38">
        <f t="shared" si="51"/>
        <v>1851488.1727943791</v>
      </c>
    </row>
    <row r="3241" spans="3:10">
      <c r="C3241">
        <v>18</v>
      </c>
      <c r="E3241">
        <v>79.555883569436091</v>
      </c>
      <c r="G3241">
        <v>0.4995384478240919</v>
      </c>
      <c r="H3241">
        <f>+C3241/'Dados Primários'!$D$31</f>
        <v>0.35294117647058826</v>
      </c>
      <c r="I3241" s="63">
        <v>134024997729.81973</v>
      </c>
      <c r="J3241" s="38">
        <f t="shared" si="51"/>
        <v>1879876.6827814721</v>
      </c>
    </row>
    <row r="3242" spans="3:10">
      <c r="C3242">
        <v>17</v>
      </c>
      <c r="E3242">
        <v>79.735151512424991</v>
      </c>
      <c r="G3242">
        <v>0.54269257951187555</v>
      </c>
      <c r="H3242">
        <f>+C3242/'Dados Primários'!$D$31</f>
        <v>0.33333333333333331</v>
      </c>
      <c r="I3242" s="63">
        <v>146136845080.24567</v>
      </c>
      <c r="J3242" s="38">
        <f t="shared" si="51"/>
        <v>2107862.024481297</v>
      </c>
    </row>
    <row r="3243" spans="3:10">
      <c r="C3243">
        <v>17</v>
      </c>
      <c r="E3243">
        <v>76.691469326937323</v>
      </c>
      <c r="G3243">
        <v>0.53418385609247909</v>
      </c>
      <c r="H3243">
        <f>+C3243/'Dados Primários'!$D$31</f>
        <v>0.33333333333333331</v>
      </c>
      <c r="I3243" s="63">
        <v>129955263689.13951</v>
      </c>
      <c r="J3243" s="38">
        <f t="shared" si="51"/>
        <v>1774640.6993357472</v>
      </c>
    </row>
    <row r="3244" spans="3:10">
      <c r="C3244">
        <v>19</v>
      </c>
      <c r="E3244">
        <v>81.52497783560537</v>
      </c>
      <c r="G3244">
        <v>0.52806934629477065</v>
      </c>
      <c r="H3244">
        <f>+C3244/'Dados Primários'!$D$31</f>
        <v>0.37254901960784315</v>
      </c>
      <c r="I3244" s="63">
        <v>146116823367.82889</v>
      </c>
      <c r="J3244" s="38">
        <f t="shared" si="51"/>
        <v>2343501.8149628988</v>
      </c>
    </row>
    <row r="3245" spans="3:10">
      <c r="C3245">
        <v>16</v>
      </c>
      <c r="E3245">
        <v>78.302483019559872</v>
      </c>
      <c r="G3245">
        <v>0.4615031762102168</v>
      </c>
      <c r="H3245">
        <f>+C3245/'Dados Primários'!$D$31</f>
        <v>0.31372549019607843</v>
      </c>
      <c r="I3245" s="63">
        <v>123450343100.09811</v>
      </c>
      <c r="J3245" s="38">
        <f t="shared" si="51"/>
        <v>1399562.6248565244</v>
      </c>
    </row>
    <row r="3246" spans="3:10">
      <c r="C3246">
        <v>18</v>
      </c>
      <c r="E3246">
        <v>77.832109742719737</v>
      </c>
      <c r="G3246">
        <v>0.48388256511366118</v>
      </c>
      <c r="H3246">
        <f>+C3246/'Dados Primários'!$D$31</f>
        <v>0.35294117647058826</v>
      </c>
      <c r="I3246" s="63">
        <v>137916483349.12793</v>
      </c>
      <c r="J3246" s="38">
        <f t="shared" si="51"/>
        <v>1833231.3723093781</v>
      </c>
    </row>
    <row r="3247" spans="3:10">
      <c r="C3247">
        <v>19</v>
      </c>
      <c r="E3247">
        <v>76.268445890521832</v>
      </c>
      <c r="G3247">
        <v>0.51427186530282343</v>
      </c>
      <c r="H3247">
        <f>+C3247/'Dados Primários'!$D$31</f>
        <v>0.37254901960784315</v>
      </c>
      <c r="I3247" s="63">
        <v>150335648792.95215</v>
      </c>
      <c r="J3247" s="38">
        <f t="shared" si="51"/>
        <v>2196762.2841909081</v>
      </c>
    </row>
    <row r="3248" spans="3:10">
      <c r="C3248">
        <v>17</v>
      </c>
      <c r="E3248">
        <v>83.77008200053595</v>
      </c>
      <c r="G3248">
        <v>0.46724014455324048</v>
      </c>
      <c r="H3248">
        <f>+C3248/'Dados Primários'!$D$31</f>
        <v>0.33333333333333331</v>
      </c>
      <c r="I3248" s="63">
        <v>139249263146.5426</v>
      </c>
      <c r="J3248" s="38">
        <f t="shared" si="51"/>
        <v>1816773.3104441976</v>
      </c>
    </row>
    <row r="3249" spans="3:10">
      <c r="C3249">
        <v>16</v>
      </c>
      <c r="E3249">
        <v>83.768183007728396</v>
      </c>
      <c r="G3249">
        <v>0.50510950631234308</v>
      </c>
      <c r="H3249">
        <f>+C3249/'Dados Primários'!$D$31</f>
        <v>0.31372549019607843</v>
      </c>
      <c r="I3249" s="63">
        <v>140365703941.49316</v>
      </c>
      <c r="J3249" s="38">
        <f t="shared" si="51"/>
        <v>1863268.5435914425</v>
      </c>
    </row>
    <row r="3250" spans="3:10">
      <c r="C3250">
        <v>18</v>
      </c>
      <c r="E3250">
        <v>83.851810891112223</v>
      </c>
      <c r="G3250">
        <v>0.47547259154984384</v>
      </c>
      <c r="H3250">
        <f>+C3250/'Dados Primários'!$D$31</f>
        <v>0.35294117647058826</v>
      </c>
      <c r="I3250" s="63">
        <v>124386144675.49423</v>
      </c>
      <c r="J3250" s="38">
        <f t="shared" si="51"/>
        <v>1750299.1005500478</v>
      </c>
    </row>
    <row r="3251" spans="3:10">
      <c r="C3251">
        <v>19</v>
      </c>
      <c r="E3251">
        <v>81.385646923159086</v>
      </c>
      <c r="G3251">
        <v>0.46784617822517</v>
      </c>
      <c r="H3251">
        <f>+C3251/'Dados Primários'!$D$31</f>
        <v>0.37254901960784315</v>
      </c>
      <c r="I3251" s="63">
        <v>145933561031.67569</v>
      </c>
      <c r="J3251" s="38">
        <f t="shared" si="51"/>
        <v>2070091.3522139946</v>
      </c>
    </row>
    <row r="3252" spans="3:10">
      <c r="C3252">
        <v>16</v>
      </c>
      <c r="E3252">
        <v>80.567837534736768</v>
      </c>
      <c r="G3252">
        <v>0.49071743043172988</v>
      </c>
      <c r="H3252">
        <f>+C3252/'Dados Primários'!$D$31</f>
        <v>0.31372549019607843</v>
      </c>
      <c r="I3252" s="63">
        <v>133360259373.3744</v>
      </c>
      <c r="J3252" s="38">
        <f t="shared" si="51"/>
        <v>1654129.2058940358</v>
      </c>
    </row>
    <row r="3253" spans="3:10">
      <c r="C3253">
        <v>18</v>
      </c>
      <c r="E3253">
        <v>79.645446320830587</v>
      </c>
      <c r="G3253">
        <v>0.48785326608356711</v>
      </c>
      <c r="H3253">
        <f>+C3253/'Dados Primários'!$D$31</f>
        <v>0.35294117647058826</v>
      </c>
      <c r="I3253" s="63">
        <v>133879288303.6096</v>
      </c>
      <c r="J3253" s="38">
        <f t="shared" si="51"/>
        <v>1835971.3134634916</v>
      </c>
    </row>
    <row r="3254" spans="3:10">
      <c r="C3254">
        <v>17</v>
      </c>
      <c r="E3254">
        <v>81.016314199667576</v>
      </c>
      <c r="G3254">
        <v>0.54984306651160264</v>
      </c>
      <c r="H3254">
        <f>+C3254/'Dados Primários'!$D$31</f>
        <v>0.33333333333333331</v>
      </c>
      <c r="I3254" s="63">
        <v>127198518766.64838</v>
      </c>
      <c r="J3254" s="38">
        <f t="shared" si="51"/>
        <v>1888739.3717413447</v>
      </c>
    </row>
    <row r="3255" spans="3:10">
      <c r="C3255">
        <v>17</v>
      </c>
      <c r="E3255">
        <v>81.192753812853596</v>
      </c>
      <c r="G3255">
        <v>0.51241886050553009</v>
      </c>
      <c r="H3255">
        <f>+C3255/'Dados Primários'!$D$31</f>
        <v>0.33333333333333331</v>
      </c>
      <c r="I3255" s="63">
        <v>133504911059.28314</v>
      </c>
      <c r="J3255" s="38">
        <f t="shared" si="51"/>
        <v>1851477.186072354</v>
      </c>
    </row>
    <row r="3256" spans="3:10">
      <c r="C3256">
        <v>17</v>
      </c>
      <c r="E3256">
        <v>78.613332630420729</v>
      </c>
      <c r="G3256">
        <v>0.52378851644405566</v>
      </c>
      <c r="H3256">
        <f>+C3256/'Dados Primários'!$D$31</f>
        <v>0.33333333333333331</v>
      </c>
      <c r="I3256" s="63">
        <v>135040173371.80682</v>
      </c>
      <c r="J3256" s="38">
        <f t="shared" si="51"/>
        <v>1853505.6423125945</v>
      </c>
    </row>
    <row r="3257" spans="3:10">
      <c r="C3257">
        <v>19</v>
      </c>
      <c r="E3257">
        <v>78.281519481112028</v>
      </c>
      <c r="G3257">
        <v>0.51359587524253691</v>
      </c>
      <c r="H3257">
        <f>+C3257/'Dados Primários'!$D$31</f>
        <v>0.37254901960784315</v>
      </c>
      <c r="I3257" s="63">
        <v>138193859957.24884</v>
      </c>
      <c r="J3257" s="38">
        <f t="shared" si="51"/>
        <v>2069917.0719412966</v>
      </c>
    </row>
    <row r="3258" spans="3:10">
      <c r="C3258">
        <v>17</v>
      </c>
      <c r="E3258">
        <v>77.497919049811514</v>
      </c>
      <c r="G3258">
        <v>0.50587520131649233</v>
      </c>
      <c r="H3258">
        <f>+C3258/'Dados Primários'!$D$31</f>
        <v>0.33333333333333331</v>
      </c>
      <c r="I3258" s="63">
        <v>132204301481.23033</v>
      </c>
      <c r="J3258" s="38">
        <f t="shared" si="51"/>
        <v>1727657.9481526928</v>
      </c>
    </row>
    <row r="3259" spans="3:10">
      <c r="C3259">
        <v>15</v>
      </c>
      <c r="E3259">
        <v>83.525470182078649</v>
      </c>
      <c r="G3259">
        <v>0.54450852628541579</v>
      </c>
      <c r="H3259">
        <f>+C3259/'Dados Primários'!$D$31</f>
        <v>0.29411764705882354</v>
      </c>
      <c r="I3259" s="63">
        <v>145694995038.06931</v>
      </c>
      <c r="J3259" s="38">
        <f t="shared" si="51"/>
        <v>1948898.9859382298</v>
      </c>
    </row>
    <row r="3260" spans="3:10">
      <c r="C3260">
        <v>17</v>
      </c>
      <c r="E3260">
        <v>76.57735019576613</v>
      </c>
      <c r="G3260">
        <v>0.45480127898268463</v>
      </c>
      <c r="H3260">
        <f>+C3260/'Dados Primários'!$D$31</f>
        <v>0.33333333333333331</v>
      </c>
      <c r="I3260" s="63">
        <v>143781604831.00525</v>
      </c>
      <c r="J3260" s="38">
        <f t="shared" si="51"/>
        <v>1669183.5026588193</v>
      </c>
    </row>
    <row r="3261" spans="3:10">
      <c r="C3261">
        <v>18</v>
      </c>
      <c r="E3261">
        <v>83.524740241246647</v>
      </c>
      <c r="G3261">
        <v>0.5450958619802706</v>
      </c>
      <c r="H3261">
        <f>+C3261/'Dados Primários'!$D$31</f>
        <v>0.35294117647058826</v>
      </c>
      <c r="I3261" s="63">
        <v>145432394705.44849</v>
      </c>
      <c r="J3261" s="38">
        <f t="shared" si="51"/>
        <v>2336961.2063719439</v>
      </c>
    </row>
    <row r="3262" spans="3:10">
      <c r="C3262">
        <v>18</v>
      </c>
      <c r="E3262">
        <v>80.30923463232314</v>
      </c>
      <c r="G3262">
        <v>0.52615230240679922</v>
      </c>
      <c r="H3262">
        <f>+C3262/'Dados Primários'!$D$31</f>
        <v>0.35294117647058826</v>
      </c>
      <c r="I3262" s="63">
        <v>140257814472.66125</v>
      </c>
      <c r="J3262" s="38">
        <f t="shared" si="51"/>
        <v>2091733.5320239896</v>
      </c>
    </row>
    <row r="3263" spans="3:10">
      <c r="C3263">
        <v>20</v>
      </c>
      <c r="E3263">
        <v>77.306465455007952</v>
      </c>
      <c r="G3263">
        <v>0.54174655107396963</v>
      </c>
      <c r="H3263">
        <f>+C3263/'Dados Primários'!$D$31</f>
        <v>0.39215686274509803</v>
      </c>
      <c r="I3263" s="63">
        <v>141087842017.91876</v>
      </c>
      <c r="J3263" s="38">
        <f t="shared" si="51"/>
        <v>2317188.5979108131</v>
      </c>
    </row>
    <row r="3264" spans="3:10">
      <c r="C3264">
        <v>18</v>
      </c>
      <c r="E3264">
        <v>81.764902318718327</v>
      </c>
      <c r="G3264">
        <v>0.53428390020704086</v>
      </c>
      <c r="H3264">
        <f>+C3264/'Dados Primários'!$D$31</f>
        <v>0.35294117647058826</v>
      </c>
      <c r="I3264" s="63">
        <v>141360795160.45786</v>
      </c>
      <c r="J3264" s="38">
        <f t="shared" si="51"/>
        <v>2179567.474264184</v>
      </c>
    </row>
    <row r="3265" spans="3:10">
      <c r="C3265">
        <v>17</v>
      </c>
      <c r="E3265">
        <v>78.713270699006159</v>
      </c>
      <c r="G3265">
        <v>0.50951077973447312</v>
      </c>
      <c r="H3265">
        <f>+C3265/'Dados Primários'!$D$31</f>
        <v>0.33333333333333331</v>
      </c>
      <c r="I3265" s="63">
        <v>138884261815.28915</v>
      </c>
      <c r="J3265" s="38">
        <f t="shared" si="51"/>
        <v>1856663.140063768</v>
      </c>
    </row>
    <row r="3266" spans="3:10">
      <c r="C3266">
        <v>19</v>
      </c>
      <c r="E3266">
        <v>77.940638196626978</v>
      </c>
      <c r="G3266">
        <v>0.54767499728951374</v>
      </c>
      <c r="H3266">
        <f>+C3266/'Dados Primários'!$D$31</f>
        <v>0.37254901960784315</v>
      </c>
      <c r="I3266" s="63">
        <v>125788329564.86769</v>
      </c>
      <c r="J3266" s="38">
        <f t="shared" si="51"/>
        <v>2000371.4478540805</v>
      </c>
    </row>
    <row r="3267" spans="3:10">
      <c r="C3267">
        <v>19</v>
      </c>
      <c r="E3267">
        <v>76.306170709573749</v>
      </c>
      <c r="G3267">
        <v>0.47367944485679248</v>
      </c>
      <c r="H3267">
        <f>+C3267/'Dados Primários'!$D$31</f>
        <v>0.37254901960784315</v>
      </c>
      <c r="I3267" s="63">
        <v>132454996731.34415</v>
      </c>
      <c r="J3267" s="38">
        <f t="shared" si="51"/>
        <v>1783593.8656735255</v>
      </c>
    </row>
    <row r="3268" spans="3:10">
      <c r="C3268">
        <v>18</v>
      </c>
      <c r="E3268">
        <v>77.811115805903043</v>
      </c>
      <c r="G3268">
        <v>0.53042970811036871</v>
      </c>
      <c r="H3268">
        <f>+C3268/'Dados Primários'!$D$31</f>
        <v>0.35294117647058826</v>
      </c>
      <c r="I3268" s="63">
        <v>129130063701.01593</v>
      </c>
      <c r="J3268" s="38">
        <f t="shared" si="51"/>
        <v>1881044.9654409778</v>
      </c>
    </row>
    <row r="3269" spans="3:10">
      <c r="C3269">
        <v>17</v>
      </c>
      <c r="E3269">
        <v>83.42334981235831</v>
      </c>
      <c r="G3269">
        <v>0.53210421096631522</v>
      </c>
      <c r="H3269">
        <f>+C3269/'Dados Primários'!$D$31</f>
        <v>0.33333333333333331</v>
      </c>
      <c r="I3269" s="63">
        <v>136980622974.68103</v>
      </c>
      <c r="J3269" s="38">
        <f t="shared" si="51"/>
        <v>2026852.7700749566</v>
      </c>
    </row>
    <row r="3270" spans="3:10">
      <c r="C3270">
        <v>17</v>
      </c>
      <c r="E3270">
        <v>80.240296306200463</v>
      </c>
      <c r="G3270">
        <v>0.47547371085988066</v>
      </c>
      <c r="H3270">
        <f>+C3270/'Dados Primários'!$D$31</f>
        <v>0.33333333333333331</v>
      </c>
      <c r="I3270" s="63">
        <v>141330335464.01669</v>
      </c>
      <c r="J3270" s="38">
        <f t="shared" si="51"/>
        <v>1797352.120808288</v>
      </c>
    </row>
    <row r="3271" spans="3:10">
      <c r="C3271">
        <v>19</v>
      </c>
      <c r="E3271">
        <v>78.660018311189489</v>
      </c>
      <c r="G3271">
        <v>0.48665842201405135</v>
      </c>
      <c r="H3271">
        <f>+C3271/'Dados Primários'!$D$31</f>
        <v>0.37254901960784315</v>
      </c>
      <c r="I3271" s="63">
        <v>136948143728.51892</v>
      </c>
      <c r="J3271" s="38">
        <f t="shared" si="51"/>
        <v>1953070.2359146436</v>
      </c>
    </row>
    <row r="3272" spans="3:10">
      <c r="C3272">
        <v>15</v>
      </c>
      <c r="E3272">
        <v>78.927756161861012</v>
      </c>
      <c r="G3272">
        <v>0.46809879016042633</v>
      </c>
      <c r="H3272">
        <f>+C3272/'Dados Primários'!$D$31</f>
        <v>0.29411764705882354</v>
      </c>
      <c r="I3272" s="63">
        <v>135451645217.58055</v>
      </c>
      <c r="J3272" s="38">
        <f t="shared" ref="J3272:J3335" si="52">+E3272*G3272*H3272*I3272/1000000</f>
        <v>1471880.8077320142</v>
      </c>
    </row>
    <row r="3273" spans="3:10">
      <c r="C3273">
        <v>16</v>
      </c>
      <c r="E3273">
        <v>82.797812397963284</v>
      </c>
      <c r="G3273">
        <v>0.53636622628493524</v>
      </c>
      <c r="H3273">
        <f>+C3273/'Dados Primários'!$D$31</f>
        <v>0.31372549019607843</v>
      </c>
      <c r="I3273" s="63">
        <v>123801171876.39752</v>
      </c>
      <c r="J3273" s="38">
        <f t="shared" si="52"/>
        <v>1724863.9608858754</v>
      </c>
    </row>
    <row r="3274" spans="3:10">
      <c r="C3274">
        <v>16</v>
      </c>
      <c r="E3274">
        <v>78.832972568847694</v>
      </c>
      <c r="G3274">
        <v>0.50716517090665425</v>
      </c>
      <c r="H3274">
        <f>+C3274/'Dados Primários'!$D$31</f>
        <v>0.31372549019607843</v>
      </c>
      <c r="I3274" s="63">
        <v>124295726613.27931</v>
      </c>
      <c r="J3274" s="38">
        <f t="shared" si="52"/>
        <v>1559061.7908774344</v>
      </c>
    </row>
    <row r="3275" spans="3:10">
      <c r="C3275">
        <v>16</v>
      </c>
      <c r="E3275">
        <v>81.769964623157847</v>
      </c>
      <c r="G3275">
        <v>0.52502742813668557</v>
      </c>
      <c r="H3275">
        <f>+C3275/'Dados Primários'!$D$31</f>
        <v>0.31372549019607843</v>
      </c>
      <c r="I3275" s="63">
        <v>126277189385.27498</v>
      </c>
      <c r="J3275" s="38">
        <f t="shared" si="52"/>
        <v>1700789.3023654339</v>
      </c>
    </row>
    <row r="3276" spans="3:10">
      <c r="C3276">
        <v>20</v>
      </c>
      <c r="E3276">
        <v>83.795421413982012</v>
      </c>
      <c r="G3276">
        <v>0.53598469327482623</v>
      </c>
      <c r="H3276">
        <f>+C3276/'Dados Primários'!$D$31</f>
        <v>0.39215686274509803</v>
      </c>
      <c r="I3276" s="63">
        <v>128721998316.57205</v>
      </c>
      <c r="J3276" s="38">
        <f t="shared" si="52"/>
        <v>2267176.1769955982</v>
      </c>
    </row>
    <row r="3277" spans="3:10">
      <c r="C3277">
        <v>18</v>
      </c>
      <c r="E3277">
        <v>77.64770479577021</v>
      </c>
      <c r="G3277">
        <v>0.49473987000283781</v>
      </c>
      <c r="H3277">
        <f>+C3277/'Dados Primários'!$D$31</f>
        <v>0.35294117647058826</v>
      </c>
      <c r="I3277" s="63">
        <v>148625706626.39371</v>
      </c>
      <c r="J3277" s="38">
        <f t="shared" si="52"/>
        <v>2015124.0902488977</v>
      </c>
    </row>
    <row r="3278" spans="3:10">
      <c r="C3278">
        <v>18</v>
      </c>
      <c r="E3278">
        <v>80.974502509913634</v>
      </c>
      <c r="G3278">
        <v>0.49299513769475523</v>
      </c>
      <c r="H3278">
        <f>+C3278/'Dados Primários'!$D$31</f>
        <v>0.35294117647058826</v>
      </c>
      <c r="I3278" s="63">
        <v>140251269798.84283</v>
      </c>
      <c r="J3278" s="38">
        <f t="shared" si="52"/>
        <v>1976059.6734595348</v>
      </c>
    </row>
    <row r="3279" spans="3:10">
      <c r="C3279">
        <v>16</v>
      </c>
      <c r="E3279">
        <v>82.46368411856875</v>
      </c>
      <c r="G3279">
        <v>0.46927923575010116</v>
      </c>
      <c r="H3279">
        <f>+C3279/'Dados Primários'!$D$31</f>
        <v>0.31372549019607843</v>
      </c>
      <c r="I3279" s="63">
        <v>151091509151.78076</v>
      </c>
      <c r="J3279" s="38">
        <f t="shared" si="52"/>
        <v>1834357.3208240976</v>
      </c>
    </row>
    <row r="3280" spans="3:10">
      <c r="C3280">
        <v>18</v>
      </c>
      <c r="E3280">
        <v>79.138980784983829</v>
      </c>
      <c r="G3280">
        <v>0.47611525195004201</v>
      </c>
      <c r="H3280">
        <f>+C3280/'Dados Primários'!$D$31</f>
        <v>0.35294117647058826</v>
      </c>
      <c r="I3280" s="63">
        <v>122994313979.05309</v>
      </c>
      <c r="J3280" s="38">
        <f t="shared" si="52"/>
        <v>1635648.2383188233</v>
      </c>
    </row>
    <row r="3281" spans="3:10">
      <c r="C3281">
        <v>18</v>
      </c>
      <c r="E3281">
        <v>80.850053223245808</v>
      </c>
      <c r="G3281">
        <v>0.46903952435545604</v>
      </c>
      <c r="H3281">
        <f>+C3281/'Dados Primários'!$D$31</f>
        <v>0.35294117647058826</v>
      </c>
      <c r="I3281" s="63">
        <v>123435045945.19504</v>
      </c>
      <c r="J3281" s="38">
        <f t="shared" si="52"/>
        <v>1652078.0571091301</v>
      </c>
    </row>
    <row r="3282" spans="3:10">
      <c r="C3282">
        <v>19</v>
      </c>
      <c r="E3282">
        <v>78.844523092193768</v>
      </c>
      <c r="G3282">
        <v>0.54728584214918596</v>
      </c>
      <c r="H3282">
        <f>+C3282/'Dados Primários'!$D$31</f>
        <v>0.37254901960784315</v>
      </c>
      <c r="I3282" s="63">
        <v>150817200892.98541</v>
      </c>
      <c r="J3282" s="38">
        <f t="shared" si="52"/>
        <v>2424488.0343994023</v>
      </c>
    </row>
    <row r="3283" spans="3:10">
      <c r="C3283">
        <v>18</v>
      </c>
      <c r="E3283">
        <v>83.899610500735974</v>
      </c>
      <c r="G3283">
        <v>0.53314900136699395</v>
      </c>
      <c r="H3283">
        <f>+C3283/'Dados Primários'!$D$31</f>
        <v>0.35294117647058826</v>
      </c>
      <c r="I3283" s="63">
        <v>132695408406.05991</v>
      </c>
      <c r="J3283" s="38">
        <f t="shared" si="52"/>
        <v>2094916.7498812133</v>
      </c>
    </row>
    <row r="3284" spans="3:10">
      <c r="C3284">
        <v>18</v>
      </c>
      <c r="E3284">
        <v>76.753685869627489</v>
      </c>
      <c r="G3284">
        <v>0.53526597506611884</v>
      </c>
      <c r="H3284">
        <f>+C3284/'Dados Primários'!$D$31</f>
        <v>0.35294117647058826</v>
      </c>
      <c r="I3284" s="63">
        <v>149729080648.96664</v>
      </c>
      <c r="J3284" s="38">
        <f t="shared" si="52"/>
        <v>2171087.6907875878</v>
      </c>
    </row>
    <row r="3285" spans="3:10">
      <c r="C3285">
        <v>16</v>
      </c>
      <c r="E3285">
        <v>79.198410829155904</v>
      </c>
      <c r="G3285">
        <v>0.5152429362597144</v>
      </c>
      <c r="H3285">
        <f>+C3285/'Dados Primários'!$D$31</f>
        <v>0.31372549019607843</v>
      </c>
      <c r="I3285" s="63">
        <v>144658467182.26489</v>
      </c>
      <c r="J3285" s="38">
        <f t="shared" si="52"/>
        <v>1851919.8181943693</v>
      </c>
    </row>
    <row r="3286" spans="3:10">
      <c r="C3286">
        <v>16</v>
      </c>
      <c r="E3286">
        <v>79.69080562316384</v>
      </c>
      <c r="G3286">
        <v>0.48802971701977299</v>
      </c>
      <c r="H3286">
        <f>+C3286/'Dados Primários'!$D$31</f>
        <v>0.31372549019607843</v>
      </c>
      <c r="I3286" s="63">
        <v>122857932325.85207</v>
      </c>
      <c r="J3286" s="38">
        <f t="shared" si="52"/>
        <v>1499020.2289377798</v>
      </c>
    </row>
    <row r="3287" spans="3:10">
      <c r="C3287">
        <v>20</v>
      </c>
      <c r="E3287">
        <v>83.370108514730873</v>
      </c>
      <c r="G3287">
        <v>0.515453951324082</v>
      </c>
      <c r="H3287">
        <f>+C3287/'Dados Primários'!$D$31</f>
        <v>0.39215686274509803</v>
      </c>
      <c r="I3287" s="63">
        <v>141268600595.77441</v>
      </c>
      <c r="J3287" s="38">
        <f t="shared" si="52"/>
        <v>2380705.6496079513</v>
      </c>
    </row>
    <row r="3288" spans="3:10">
      <c r="C3288">
        <v>19</v>
      </c>
      <c r="E3288">
        <v>81.413807081716982</v>
      </c>
      <c r="G3288">
        <v>0.53455990384545182</v>
      </c>
      <c r="H3288">
        <f>+C3288/'Dados Primários'!$D$31</f>
        <v>0.37254901960784315</v>
      </c>
      <c r="I3288" s="63">
        <v>149370213180.48715</v>
      </c>
      <c r="J3288" s="38">
        <f t="shared" si="52"/>
        <v>2421820.0457668635</v>
      </c>
    </row>
    <row r="3289" spans="3:10">
      <c r="C3289">
        <v>17</v>
      </c>
      <c r="E3289">
        <v>81.855622417226257</v>
      </c>
      <c r="G3289">
        <v>0.54830393050718307</v>
      </c>
      <c r="H3289">
        <f>+C3289/'Dados Primários'!$D$31</f>
        <v>0.33333333333333331</v>
      </c>
      <c r="I3289" s="63">
        <v>143172924447.41956</v>
      </c>
      <c r="J3289" s="38">
        <f t="shared" si="52"/>
        <v>2141950.9209149731</v>
      </c>
    </row>
    <row r="3290" spans="3:10">
      <c r="C3290">
        <v>17</v>
      </c>
      <c r="E3290">
        <v>83.445966321716995</v>
      </c>
      <c r="G3290">
        <v>0.54416003422539683</v>
      </c>
      <c r="H3290">
        <f>+C3290/'Dados Primários'!$D$31</f>
        <v>0.33333333333333331</v>
      </c>
      <c r="I3290" s="63">
        <v>145341187780.4162</v>
      </c>
      <c r="J3290" s="38">
        <f t="shared" si="52"/>
        <v>2199882.2750131665</v>
      </c>
    </row>
    <row r="3291" spans="3:10">
      <c r="C3291">
        <v>18</v>
      </c>
      <c r="E3291">
        <v>76.355969097631032</v>
      </c>
      <c r="G3291">
        <v>0.49769522624448653</v>
      </c>
      <c r="H3291">
        <f>+C3291/'Dados Primários'!$D$31</f>
        <v>0.35294117647058826</v>
      </c>
      <c r="I3291" s="63">
        <v>137343025454.9454</v>
      </c>
      <c r="J3291" s="38">
        <f t="shared" si="52"/>
        <v>1842109.3531649057</v>
      </c>
    </row>
    <row r="3292" spans="3:10">
      <c r="C3292">
        <v>19</v>
      </c>
      <c r="E3292">
        <v>82.772623884851399</v>
      </c>
      <c r="G3292">
        <v>0.4636674910847412</v>
      </c>
      <c r="H3292">
        <f>+C3292/'Dados Primários'!$D$31</f>
        <v>0.37254901960784315</v>
      </c>
      <c r="I3292" s="63">
        <v>142228821267.48041</v>
      </c>
      <c r="J3292" s="38">
        <f t="shared" si="52"/>
        <v>2033594.7201065111</v>
      </c>
    </row>
    <row r="3293" spans="3:10">
      <c r="C3293">
        <v>17</v>
      </c>
      <c r="E3293">
        <v>79.489632697538298</v>
      </c>
      <c r="G3293">
        <v>0.45952266124520574</v>
      </c>
      <c r="H3293">
        <f>+C3293/'Dados Primários'!$D$31</f>
        <v>0.33333333333333331</v>
      </c>
      <c r="I3293" s="63">
        <v>147799042543.30276</v>
      </c>
      <c r="J3293" s="38">
        <f t="shared" si="52"/>
        <v>1799566.0426205115</v>
      </c>
    </row>
    <row r="3294" spans="3:10">
      <c r="C3294">
        <v>20</v>
      </c>
      <c r="E3294">
        <v>78.256747526236225</v>
      </c>
      <c r="G3294">
        <v>0.497367548172999</v>
      </c>
      <c r="H3294">
        <f>+C3294/'Dados Primários'!$D$31</f>
        <v>0.39215686274509803</v>
      </c>
      <c r="I3294" s="63">
        <v>136508025289.74974</v>
      </c>
      <c r="J3294" s="38">
        <f t="shared" si="52"/>
        <v>2083613.8864033779</v>
      </c>
    </row>
    <row r="3295" spans="3:10">
      <c r="C3295">
        <v>19</v>
      </c>
      <c r="E3295">
        <v>77.155673452259819</v>
      </c>
      <c r="G3295">
        <v>0.45638214359357121</v>
      </c>
      <c r="H3295">
        <f>+C3295/'Dados Primários'!$D$31</f>
        <v>0.37254901960784315</v>
      </c>
      <c r="I3295" s="63">
        <v>148381044823.85379</v>
      </c>
      <c r="J3295" s="38">
        <f t="shared" si="52"/>
        <v>1946517.7122400322</v>
      </c>
    </row>
    <row r="3296" spans="3:10">
      <c r="C3296">
        <v>14</v>
      </c>
      <c r="E3296">
        <v>83.403712130805346</v>
      </c>
      <c r="G3296">
        <v>0.51468737715142199</v>
      </c>
      <c r="H3296">
        <f>+C3296/'Dados Primários'!$D$31</f>
        <v>0.27450980392156865</v>
      </c>
      <c r="I3296" s="63">
        <v>138220354510.57382</v>
      </c>
      <c r="J3296" s="38">
        <f t="shared" si="52"/>
        <v>1628766.2435722889</v>
      </c>
    </row>
    <row r="3297" spans="3:10">
      <c r="C3297">
        <v>15</v>
      </c>
      <c r="E3297">
        <v>78.189782445407374</v>
      </c>
      <c r="G3297">
        <v>0.45074778394808424</v>
      </c>
      <c r="H3297">
        <f>+C3297/'Dados Primários'!$D$31</f>
        <v>0.29411764705882354</v>
      </c>
      <c r="I3297" s="63">
        <v>127498259214.45073</v>
      </c>
      <c r="J3297" s="38">
        <f t="shared" si="52"/>
        <v>1321627.1239621399</v>
      </c>
    </row>
    <row r="3298" spans="3:10">
      <c r="C3298">
        <v>17</v>
      </c>
      <c r="E3298">
        <v>79.673559961688497</v>
      </c>
      <c r="G3298">
        <v>0.5180048154518031</v>
      </c>
      <c r="H3298">
        <f>+C3298/'Dados Primários'!$D$31</f>
        <v>0.33333333333333331</v>
      </c>
      <c r="I3298" s="63">
        <v>131242617273.35054</v>
      </c>
      <c r="J3298" s="38">
        <f t="shared" si="52"/>
        <v>1805517.2730614094</v>
      </c>
    </row>
    <row r="3299" spans="3:10">
      <c r="C3299">
        <v>19</v>
      </c>
      <c r="E3299">
        <v>81.522276098617482</v>
      </c>
      <c r="G3299">
        <v>0.50693329845412327</v>
      </c>
      <c r="H3299">
        <f>+C3299/'Dados Primários'!$D$31</f>
        <v>0.37254901960784315</v>
      </c>
      <c r="I3299" s="63">
        <v>122668513202.41974</v>
      </c>
      <c r="J3299" s="38">
        <f t="shared" si="52"/>
        <v>1888615.9025780647</v>
      </c>
    </row>
    <row r="3300" spans="3:10">
      <c r="C3300">
        <v>18</v>
      </c>
      <c r="E3300">
        <v>80.894389464005073</v>
      </c>
      <c r="G3300">
        <v>0.52794711844900022</v>
      </c>
      <c r="H3300">
        <f>+C3300/'Dados Primários'!$D$31</f>
        <v>0.35294117647058826</v>
      </c>
      <c r="I3300" s="63">
        <v>137701393068.62903</v>
      </c>
      <c r="J3300" s="38">
        <f t="shared" si="52"/>
        <v>2075627.8453452392</v>
      </c>
    </row>
    <row r="3301" spans="3:10">
      <c r="C3301">
        <v>18</v>
      </c>
      <c r="E3301">
        <v>80.00372153334493</v>
      </c>
      <c r="G3301">
        <v>0.50721977234688576</v>
      </c>
      <c r="H3301">
        <f>+C3301/'Dados Primários'!$D$31</f>
        <v>0.35294117647058826</v>
      </c>
      <c r="I3301" s="63">
        <v>135313304448.18051</v>
      </c>
      <c r="J3301" s="38">
        <f t="shared" si="52"/>
        <v>1937979.564842249</v>
      </c>
    </row>
    <row r="3302" spans="3:10">
      <c r="C3302">
        <v>19</v>
      </c>
      <c r="E3302">
        <v>78.547810928219846</v>
      </c>
      <c r="G3302">
        <v>0.54271383410911722</v>
      </c>
      <c r="H3302">
        <f>+C3302/'Dados Primários'!$D$31</f>
        <v>0.37254901960784315</v>
      </c>
      <c r="I3302" s="63">
        <v>138707860569.79926</v>
      </c>
      <c r="J3302" s="38">
        <f t="shared" si="52"/>
        <v>2202873.0830070167</v>
      </c>
    </row>
    <row r="3303" spans="3:10">
      <c r="C3303">
        <v>17</v>
      </c>
      <c r="E3303">
        <v>81.058270590872624</v>
      </c>
      <c r="G3303">
        <v>0.49140987193277569</v>
      </c>
      <c r="H3303">
        <f>+C3303/'Dados Primários'!$D$31</f>
        <v>0.33333333333333331</v>
      </c>
      <c r="I3303" s="63">
        <v>131012596616.06168</v>
      </c>
      <c r="J3303" s="38">
        <f t="shared" si="52"/>
        <v>1739534.3538037506</v>
      </c>
    </row>
    <row r="3304" spans="3:10">
      <c r="C3304">
        <v>17</v>
      </c>
      <c r="E3304">
        <v>82.353820796289398</v>
      </c>
      <c r="G3304">
        <v>0.52571757416041454</v>
      </c>
      <c r="H3304">
        <f>+C3304/'Dados Primários'!$D$31</f>
        <v>0.33333333333333331</v>
      </c>
      <c r="I3304" s="63">
        <v>126711326148.6922</v>
      </c>
      <c r="J3304" s="38">
        <f t="shared" si="52"/>
        <v>1828649.3239727754</v>
      </c>
    </row>
    <row r="3305" spans="3:10">
      <c r="C3305">
        <v>18</v>
      </c>
      <c r="E3305">
        <v>80.666123235908401</v>
      </c>
      <c r="G3305">
        <v>0.53526891408733512</v>
      </c>
      <c r="H3305">
        <f>+C3305/'Dados Primários'!$D$31</f>
        <v>0.35294117647058826</v>
      </c>
      <c r="I3305" s="63">
        <v>135258581069.88416</v>
      </c>
      <c r="J3305" s="38">
        <f t="shared" si="52"/>
        <v>2061248.5540460448</v>
      </c>
    </row>
    <row r="3306" spans="3:10">
      <c r="C3306">
        <v>19</v>
      </c>
      <c r="E3306">
        <v>83.533225912383401</v>
      </c>
      <c r="G3306">
        <v>0.46463906584057912</v>
      </c>
      <c r="H3306">
        <f>+C3306/'Dados Primários'!$D$31</f>
        <v>0.37254901960784315</v>
      </c>
      <c r="I3306" s="63">
        <v>148972041543.09445</v>
      </c>
      <c r="J3306" s="38">
        <f t="shared" si="52"/>
        <v>2154086.6505991993</v>
      </c>
    </row>
    <row r="3307" spans="3:10">
      <c r="C3307">
        <v>18</v>
      </c>
      <c r="E3307">
        <v>78.927909427754543</v>
      </c>
      <c r="G3307">
        <v>0.48877958261351084</v>
      </c>
      <c r="H3307">
        <f>+C3307/'Dados Primários'!$D$31</f>
        <v>0.35294117647058826</v>
      </c>
      <c r="I3307" s="63">
        <v>141102214788.59998</v>
      </c>
      <c r="J3307" s="38">
        <f t="shared" si="52"/>
        <v>1921232.0175219439</v>
      </c>
    </row>
    <row r="3308" spans="3:10">
      <c r="C3308">
        <v>19</v>
      </c>
      <c r="E3308">
        <v>77.373752270533586</v>
      </c>
      <c r="G3308">
        <v>0.51844498527629534</v>
      </c>
      <c r="H3308">
        <f>+C3308/'Dados Primários'!$D$31</f>
        <v>0.37254901960784315</v>
      </c>
      <c r="I3308" s="63">
        <v>142923951999.71457</v>
      </c>
      <c r="J3308" s="38">
        <f t="shared" si="52"/>
        <v>2135918.9948914293</v>
      </c>
    </row>
    <row r="3309" spans="3:10">
      <c r="C3309">
        <v>16</v>
      </c>
      <c r="E3309">
        <v>76.654410858012</v>
      </c>
      <c r="G3309">
        <v>0.50486753869562762</v>
      </c>
      <c r="H3309">
        <f>+C3309/'Dados Primários'!$D$31</f>
        <v>0.31372549019607843</v>
      </c>
      <c r="I3309" s="63">
        <v>130861259202.87392</v>
      </c>
      <c r="J3309" s="38">
        <f t="shared" si="52"/>
        <v>1588822.9321353864</v>
      </c>
    </row>
    <row r="3310" spans="3:10">
      <c r="C3310">
        <v>19</v>
      </c>
      <c r="E3310">
        <v>82.683290607614111</v>
      </c>
      <c r="G3310">
        <v>0.50872285741321877</v>
      </c>
      <c r="H3310">
        <f>+C3310/'Dados Primários'!$D$31</f>
        <v>0.37254901960784315</v>
      </c>
      <c r="I3310" s="63">
        <v>133183422701.98438</v>
      </c>
      <c r="J3310" s="38">
        <f t="shared" si="52"/>
        <v>2087048.7814944077</v>
      </c>
    </row>
    <row r="3311" spans="3:10">
      <c r="C3311">
        <v>20</v>
      </c>
      <c r="E3311">
        <v>82.065242170386597</v>
      </c>
      <c r="G3311">
        <v>0.50506454396763101</v>
      </c>
      <c r="H3311">
        <f>+C3311/'Dados Primários'!$D$31</f>
        <v>0.39215686274509803</v>
      </c>
      <c r="I3311" s="63">
        <v>131785352251.39249</v>
      </c>
      <c r="J3311" s="38">
        <f t="shared" si="52"/>
        <v>2142067.2355104461</v>
      </c>
    </row>
    <row r="3312" spans="3:10">
      <c r="C3312">
        <v>20</v>
      </c>
      <c r="E3312">
        <v>78.52515768749879</v>
      </c>
      <c r="G3312">
        <v>0.51979046397367057</v>
      </c>
      <c r="H3312">
        <f>+C3312/'Dados Primários'!$D$31</f>
        <v>0.39215686274509803</v>
      </c>
      <c r="I3312" s="63">
        <v>124415289153.53831</v>
      </c>
      <c r="J3312" s="38">
        <f t="shared" si="52"/>
        <v>1991455.9189430221</v>
      </c>
    </row>
    <row r="3313" spans="3:10">
      <c r="C3313">
        <v>18</v>
      </c>
      <c r="E3313">
        <v>76.325253792258565</v>
      </c>
      <c r="G3313">
        <v>0.51832800547980151</v>
      </c>
      <c r="H3313">
        <f>+C3313/'Dados Primários'!$D$31</f>
        <v>0.35294117647058826</v>
      </c>
      <c r="I3313" s="63">
        <v>125764803518.43164</v>
      </c>
      <c r="J3313" s="38">
        <f t="shared" si="52"/>
        <v>1756039.8909879555</v>
      </c>
    </row>
    <row r="3314" spans="3:10">
      <c r="C3314">
        <v>19</v>
      </c>
      <c r="E3314">
        <v>78.540486489674308</v>
      </c>
      <c r="G3314">
        <v>0.53878809902294922</v>
      </c>
      <c r="H3314">
        <f>+C3314/'Dados Primários'!$D$31</f>
        <v>0.37254901960784315</v>
      </c>
      <c r="I3314" s="63">
        <v>127052734280.49532</v>
      </c>
      <c r="J3314" s="38">
        <f t="shared" si="52"/>
        <v>2002991.1112669182</v>
      </c>
    </row>
    <row r="3315" spans="3:10">
      <c r="C3315">
        <v>19</v>
      </c>
      <c r="E3315">
        <v>77.956431956010135</v>
      </c>
      <c r="G3315">
        <v>0.51158027870654144</v>
      </c>
      <c r="H3315">
        <f>+C3315/'Dados Primários'!$D$31</f>
        <v>0.37254901960784315</v>
      </c>
      <c r="I3315" s="63">
        <v>143305052284.75903</v>
      </c>
      <c r="J3315" s="38">
        <f t="shared" si="52"/>
        <v>2129171.6471948083</v>
      </c>
    </row>
    <row r="3316" spans="3:10">
      <c r="C3316">
        <v>17</v>
      </c>
      <c r="E3316">
        <v>77.751884662430683</v>
      </c>
      <c r="G3316">
        <v>0.52974422084155692</v>
      </c>
      <c r="H3316">
        <f>+C3316/'Dados Primários'!$D$31</f>
        <v>0.33333333333333331</v>
      </c>
      <c r="I3316" s="63">
        <v>146013749944.98386</v>
      </c>
      <c r="J3316" s="38">
        <f t="shared" si="52"/>
        <v>2004701.2096081157</v>
      </c>
    </row>
    <row r="3317" spans="3:10">
      <c r="C3317">
        <v>17</v>
      </c>
      <c r="E3317">
        <v>79.925521472434298</v>
      </c>
      <c r="G3317">
        <v>0.51111968404665575</v>
      </c>
      <c r="H3317">
        <f>+C3317/'Dados Primários'!$D$31</f>
        <v>0.33333333333333331</v>
      </c>
      <c r="I3317" s="63">
        <v>131095325343.82088</v>
      </c>
      <c r="J3317" s="38">
        <f t="shared" si="52"/>
        <v>1785147.2126508874</v>
      </c>
    </row>
    <row r="3318" spans="3:10">
      <c r="C3318">
        <v>17</v>
      </c>
      <c r="E3318">
        <v>76.239387203119406</v>
      </c>
      <c r="G3318">
        <v>0.48852977214312637</v>
      </c>
      <c r="H3318">
        <f>+C3318/'Dados Primários'!$D$31</f>
        <v>0.33333333333333331</v>
      </c>
      <c r="I3318" s="63">
        <v>137133053597.59044</v>
      </c>
      <c r="J3318" s="38">
        <f t="shared" si="52"/>
        <v>1702516.4806941785</v>
      </c>
    </row>
    <row r="3319" spans="3:10">
      <c r="C3319">
        <v>18</v>
      </c>
      <c r="E3319">
        <v>83.380722827921034</v>
      </c>
      <c r="G3319">
        <v>0.51988040952472037</v>
      </c>
      <c r="H3319">
        <f>+C3319/'Dados Primários'!$D$31</f>
        <v>0.35294117647058826</v>
      </c>
      <c r="I3319" s="63">
        <v>123231814702.61505</v>
      </c>
      <c r="J3319" s="38">
        <f t="shared" si="52"/>
        <v>1885359.9661246331</v>
      </c>
    </row>
    <row r="3320" spans="3:10">
      <c r="C3320">
        <v>18</v>
      </c>
      <c r="E3320">
        <v>83.808568868696952</v>
      </c>
      <c r="G3320">
        <v>0.5300428819749704</v>
      </c>
      <c r="H3320">
        <f>+C3320/'Dados Primários'!$D$31</f>
        <v>0.35294117647058826</v>
      </c>
      <c r="I3320" s="63">
        <v>125109706851.23918</v>
      </c>
      <c r="J3320" s="38">
        <f t="shared" si="52"/>
        <v>1961520.1181533453</v>
      </c>
    </row>
    <row r="3321" spans="3:10">
      <c r="C3321">
        <v>18</v>
      </c>
      <c r="E3321">
        <v>82.616976189714379</v>
      </c>
      <c r="G3321">
        <v>0.53071735332753389</v>
      </c>
      <c r="H3321">
        <f>+C3321/'Dados Primários'!$D$31</f>
        <v>0.35294117647058826</v>
      </c>
      <c r="I3321" s="63">
        <v>126843048776.8925</v>
      </c>
      <c r="J3321" s="38">
        <f t="shared" si="52"/>
        <v>1962915.4126606404</v>
      </c>
    </row>
    <row r="3322" spans="3:10">
      <c r="C3322">
        <v>17</v>
      </c>
      <c r="E3322">
        <v>79.518820529579571</v>
      </c>
      <c r="G3322">
        <v>0.46655737586159141</v>
      </c>
      <c r="H3322">
        <f>+C3322/'Dados Primários'!$D$31</f>
        <v>0.33333333333333331</v>
      </c>
      <c r="I3322" s="63">
        <v>129120793232.28485</v>
      </c>
      <c r="J3322" s="38">
        <f t="shared" si="52"/>
        <v>1596797.779582408</v>
      </c>
    </row>
    <row r="3323" spans="3:10">
      <c r="C3323">
        <v>16</v>
      </c>
      <c r="E3323">
        <v>80.816640643783217</v>
      </c>
      <c r="G3323">
        <v>0.52981610576613625</v>
      </c>
      <c r="H3323">
        <f>+C3323/'Dados Primários'!$D$31</f>
        <v>0.31372549019607843</v>
      </c>
      <c r="I3323" s="63">
        <v>131171855011.56927</v>
      </c>
      <c r="J3323" s="38">
        <f t="shared" si="52"/>
        <v>1762042.6528544258</v>
      </c>
    </row>
    <row r="3324" spans="3:10">
      <c r="C3324">
        <v>18</v>
      </c>
      <c r="E3324">
        <v>77.279300064444215</v>
      </c>
      <c r="G3324">
        <v>0.51928961145192831</v>
      </c>
      <c r="H3324">
        <f>+C3324/'Dados Primários'!$D$31</f>
        <v>0.35294117647058826</v>
      </c>
      <c r="I3324" s="63">
        <v>133367179444.69638</v>
      </c>
      <c r="J3324" s="38">
        <f t="shared" si="52"/>
        <v>1888965.8646039716</v>
      </c>
    </row>
    <row r="3325" spans="3:10">
      <c r="C3325">
        <v>20</v>
      </c>
      <c r="E3325">
        <v>81.196183113938275</v>
      </c>
      <c r="G3325">
        <v>0.50049967255932271</v>
      </c>
      <c r="H3325">
        <f>+C3325/'Dados Primários'!$D$31</f>
        <v>0.39215686274509803</v>
      </c>
      <c r="I3325" s="63">
        <v>130184927011.92616</v>
      </c>
      <c r="J3325" s="38">
        <f t="shared" si="52"/>
        <v>2074722.1115826406</v>
      </c>
    </row>
    <row r="3326" spans="3:10">
      <c r="C3326">
        <v>17</v>
      </c>
      <c r="E3326">
        <v>80.249595960718395</v>
      </c>
      <c r="G3326">
        <v>0.49799670453555733</v>
      </c>
      <c r="H3326">
        <f>+C3326/'Dados Primários'!$D$31</f>
        <v>0.33333333333333331</v>
      </c>
      <c r="I3326" s="63">
        <v>136068289442.95099</v>
      </c>
      <c r="J3326" s="38">
        <f t="shared" si="52"/>
        <v>1812612.5967840254</v>
      </c>
    </row>
    <row r="3327" spans="3:10">
      <c r="C3327">
        <v>18</v>
      </c>
      <c r="E3327">
        <v>82.959311794005018</v>
      </c>
      <c r="G3327">
        <v>0.53061312911129244</v>
      </c>
      <c r="H3327">
        <f>+C3327/'Dados Primários'!$D$31</f>
        <v>0.35294117647058826</v>
      </c>
      <c r="I3327" s="63">
        <v>137740667677.36368</v>
      </c>
      <c r="J3327" s="38">
        <f t="shared" si="52"/>
        <v>2139969.8030951368</v>
      </c>
    </row>
    <row r="3328" spans="3:10">
      <c r="C3328">
        <v>16</v>
      </c>
      <c r="E3328">
        <v>81.153321842268724</v>
      </c>
      <c r="G3328">
        <v>0.51486097349080306</v>
      </c>
      <c r="H3328">
        <f>+C3328/'Dados Primários'!$D$31</f>
        <v>0.31372549019607843</v>
      </c>
      <c r="I3328" s="63">
        <v>135401653451.56642</v>
      </c>
      <c r="J3328" s="38">
        <f t="shared" si="52"/>
        <v>1774884.3060460379</v>
      </c>
    </row>
    <row r="3329" spans="3:10">
      <c r="C3329">
        <v>17</v>
      </c>
      <c r="E3329">
        <v>79.880203010458587</v>
      </c>
      <c r="G3329">
        <v>0.46838145992643271</v>
      </c>
      <c r="H3329">
        <f>+C3329/'Dados Primários'!$D$31</f>
        <v>0.33333333333333331</v>
      </c>
      <c r="I3329" s="63">
        <v>123589560476.87193</v>
      </c>
      <c r="J3329" s="38">
        <f t="shared" si="52"/>
        <v>1541343.3353506939</v>
      </c>
    </row>
    <row r="3330" spans="3:10">
      <c r="C3330">
        <v>19</v>
      </c>
      <c r="E3330">
        <v>82.571996777584772</v>
      </c>
      <c r="G3330">
        <v>0.48719698355402657</v>
      </c>
      <c r="H3330">
        <f>+C3330/'Dados Primários'!$D$31</f>
        <v>0.37254901960784315</v>
      </c>
      <c r="I3330" s="63">
        <v>137742934786.59491</v>
      </c>
      <c r="J3330" s="38">
        <f t="shared" si="52"/>
        <v>2064382.3365641213</v>
      </c>
    </row>
    <row r="3331" spans="3:10">
      <c r="C3331">
        <v>19</v>
      </c>
      <c r="E3331">
        <v>83.549840867309754</v>
      </c>
      <c r="G3331">
        <v>0.51970259252456141</v>
      </c>
      <c r="H3331">
        <f>+C3331/'Dados Primários'!$D$31</f>
        <v>0.37254901960784315</v>
      </c>
      <c r="I3331" s="63">
        <v>143504958300.62076</v>
      </c>
      <c r="J3331" s="38">
        <f t="shared" si="52"/>
        <v>2321404.6071692999</v>
      </c>
    </row>
    <row r="3332" spans="3:10">
      <c r="C3332">
        <v>18</v>
      </c>
      <c r="E3332">
        <v>78.175456875085573</v>
      </c>
      <c r="G3332">
        <v>0.54147256030304014</v>
      </c>
      <c r="H3332">
        <f>+C3332/'Dados Primários'!$D$31</f>
        <v>0.35294117647058826</v>
      </c>
      <c r="I3332" s="63">
        <v>145834158533.17554</v>
      </c>
      <c r="J3332" s="38">
        <f t="shared" si="52"/>
        <v>2178755.368954258</v>
      </c>
    </row>
    <row r="3333" spans="3:10">
      <c r="C3333">
        <v>18</v>
      </c>
      <c r="E3333">
        <v>78.903699563305679</v>
      </c>
      <c r="G3333">
        <v>0.52932101319512403</v>
      </c>
      <c r="H3333">
        <f>+C3333/'Dados Primários'!$D$31</f>
        <v>0.35294117647058826</v>
      </c>
      <c r="I3333" s="63">
        <v>142702467081.46411</v>
      </c>
      <c r="J3333" s="38">
        <f t="shared" si="52"/>
        <v>2103537.7584779537</v>
      </c>
    </row>
    <row r="3334" spans="3:10">
      <c r="C3334">
        <v>18</v>
      </c>
      <c r="E3334">
        <v>78.478560478649356</v>
      </c>
      <c r="G3334">
        <v>0.49826877044898871</v>
      </c>
      <c r="H3334">
        <f>+C3334/'Dados Primários'!$D$31</f>
        <v>0.35294117647058826</v>
      </c>
      <c r="I3334" s="63">
        <v>128364238167.35123</v>
      </c>
      <c r="J3334" s="38">
        <f t="shared" si="52"/>
        <v>1771581.2412593644</v>
      </c>
    </row>
    <row r="3335" spans="3:10">
      <c r="C3335">
        <v>14</v>
      </c>
      <c r="E3335">
        <v>77.165964659846367</v>
      </c>
      <c r="G3335">
        <v>0.50322493615244746</v>
      </c>
      <c r="H3335">
        <f>+C3335/'Dados Primários'!$D$31</f>
        <v>0.27450980392156865</v>
      </c>
      <c r="I3335" s="63">
        <v>135750878671.9995</v>
      </c>
      <c r="J3335" s="38">
        <f t="shared" si="52"/>
        <v>1447066.3748896969</v>
      </c>
    </row>
    <row r="3336" spans="3:10">
      <c r="C3336">
        <v>19</v>
      </c>
      <c r="E3336">
        <v>80.368038037963231</v>
      </c>
      <c r="G3336">
        <v>0.50150191418430856</v>
      </c>
      <c r="H3336">
        <f>+C3336/'Dados Primários'!$D$31</f>
        <v>0.37254901960784315</v>
      </c>
      <c r="I3336" s="63">
        <v>143017840295.57269</v>
      </c>
      <c r="J3336" s="38">
        <f t="shared" ref="J3336:J3399" si="53">+E3336*G3336*H3336*I3336/1000000</f>
        <v>2147482.3433472235</v>
      </c>
    </row>
    <row r="3337" spans="3:10">
      <c r="C3337">
        <v>16</v>
      </c>
      <c r="E3337">
        <v>81.615304047993988</v>
      </c>
      <c r="G3337">
        <v>0.54267169567415108</v>
      </c>
      <c r="H3337">
        <f>+C3337/'Dados Primários'!$D$31</f>
        <v>0.31372549019607843</v>
      </c>
      <c r="I3337" s="63">
        <v>148841847690.21432</v>
      </c>
      <c r="J3337" s="38">
        <f t="shared" si="53"/>
        <v>2068157.6109722913</v>
      </c>
    </row>
    <row r="3338" spans="3:10">
      <c r="C3338">
        <v>17</v>
      </c>
      <c r="E3338">
        <v>76.415134635015917</v>
      </c>
      <c r="G3338">
        <v>0.48318919545653705</v>
      </c>
      <c r="H3338">
        <f>+C3338/'Dados Primários'!$D$31</f>
        <v>0.33333333333333331</v>
      </c>
      <c r="I3338" s="63">
        <v>142934129432.27875</v>
      </c>
      <c r="J3338" s="38">
        <f t="shared" si="53"/>
        <v>1759184.0683160776</v>
      </c>
    </row>
    <row r="3339" spans="3:10">
      <c r="C3339">
        <v>19</v>
      </c>
      <c r="E3339">
        <v>77.167810712553475</v>
      </c>
      <c r="G3339">
        <v>0.46080803801808884</v>
      </c>
      <c r="H3339">
        <f>+C3339/'Dados Primários'!$D$31</f>
        <v>0.37254901960784315</v>
      </c>
      <c r="I3339" s="63">
        <v>151913368308.87634</v>
      </c>
      <c r="J3339" s="38">
        <f t="shared" si="53"/>
        <v>2012498.8618082497</v>
      </c>
    </row>
    <row r="3340" spans="3:10">
      <c r="C3340">
        <v>16</v>
      </c>
      <c r="E3340">
        <v>79.394645886213823</v>
      </c>
      <c r="G3340">
        <v>0.50069497001855401</v>
      </c>
      <c r="H3340">
        <f>+C3340/'Dados Primários'!$D$31</f>
        <v>0.31372549019607843</v>
      </c>
      <c r="I3340" s="63">
        <v>135981167284.76303</v>
      </c>
      <c r="J3340" s="38">
        <f t="shared" si="53"/>
        <v>1695871.7901027179</v>
      </c>
    </row>
    <row r="3341" spans="3:10">
      <c r="C3341">
        <v>18</v>
      </c>
      <c r="E3341">
        <v>81.813409595663387</v>
      </c>
      <c r="G3341">
        <v>0.4803611018370656</v>
      </c>
      <c r="H3341">
        <f>+C3341/'Dados Primários'!$D$31</f>
        <v>0.35294117647058826</v>
      </c>
      <c r="I3341" s="63">
        <v>143478555012.25153</v>
      </c>
      <c r="J3341" s="38">
        <f t="shared" si="53"/>
        <v>1990130.9230315408</v>
      </c>
    </row>
    <row r="3342" spans="3:10">
      <c r="C3342">
        <v>16</v>
      </c>
      <c r="E3342">
        <v>77.975074314500702</v>
      </c>
      <c r="G3342">
        <v>0.52903857556126943</v>
      </c>
      <c r="H3342">
        <f>+C3342/'Dados Primários'!$D$31</f>
        <v>0.31372549019607843</v>
      </c>
      <c r="I3342" s="63">
        <v>122074090911.10997</v>
      </c>
      <c r="J3342" s="38">
        <f t="shared" si="53"/>
        <v>1579852.1408438007</v>
      </c>
    </row>
    <row r="3343" spans="3:10">
      <c r="C3343">
        <v>17</v>
      </c>
      <c r="E3343">
        <v>79.074003813357095</v>
      </c>
      <c r="G3343">
        <v>0.45133945825572103</v>
      </c>
      <c r="H3343">
        <f>+C3343/'Dados Primários'!$D$31</f>
        <v>0.33333333333333331</v>
      </c>
      <c r="I3343" s="63">
        <v>137245943025.33472</v>
      </c>
      <c r="J3343" s="38">
        <f t="shared" si="53"/>
        <v>1632733.4620600282</v>
      </c>
    </row>
    <row r="3344" spans="3:10">
      <c r="C3344">
        <v>19</v>
      </c>
      <c r="E3344">
        <v>76.782091092682492</v>
      </c>
      <c r="G3344">
        <v>0.46227490390291204</v>
      </c>
      <c r="H3344">
        <f>+C3344/'Dados Primários'!$D$31</f>
        <v>0.37254901960784315</v>
      </c>
      <c r="I3344" s="63">
        <v>130564426800.49893</v>
      </c>
      <c r="J3344" s="38">
        <f t="shared" si="53"/>
        <v>1726507.7965508967</v>
      </c>
    </row>
    <row r="3345" spans="3:10">
      <c r="C3345">
        <v>17</v>
      </c>
      <c r="E3345">
        <v>76.604994714541817</v>
      </c>
      <c r="G3345">
        <v>0.45430989624201784</v>
      </c>
      <c r="H3345">
        <f>+C3345/'Dados Primários'!$D$31</f>
        <v>0.33333333333333331</v>
      </c>
      <c r="I3345" s="63">
        <v>124321235985.64474</v>
      </c>
      <c r="J3345" s="38">
        <f t="shared" si="53"/>
        <v>1442226.0928091395</v>
      </c>
    </row>
    <row r="3346" spans="3:10">
      <c r="C3346">
        <v>18</v>
      </c>
      <c r="E3346">
        <v>76.146167304434897</v>
      </c>
      <c r="G3346">
        <v>0.48642613959332287</v>
      </c>
      <c r="H3346">
        <f>+C3346/'Dados Primários'!$D$31</f>
        <v>0.35294117647058826</v>
      </c>
      <c r="I3346" s="63">
        <v>135013210731.099</v>
      </c>
      <c r="J3346" s="38">
        <f t="shared" si="53"/>
        <v>1764995.2788000014</v>
      </c>
    </row>
    <row r="3347" spans="3:10">
      <c r="C3347">
        <v>18</v>
      </c>
      <c r="E3347">
        <v>76.633885637220871</v>
      </c>
      <c r="G3347">
        <v>0.46412814497674265</v>
      </c>
      <c r="H3347">
        <f>+C3347/'Dados Primários'!$D$31</f>
        <v>0.35294117647058826</v>
      </c>
      <c r="I3347" s="63">
        <v>135032757580.76122</v>
      </c>
      <c r="J3347" s="38">
        <f t="shared" si="53"/>
        <v>1695119.099822951</v>
      </c>
    </row>
    <row r="3348" spans="3:10">
      <c r="C3348">
        <v>20</v>
      </c>
      <c r="E3348">
        <v>81.715904771218035</v>
      </c>
      <c r="G3348">
        <v>0.50173262411343522</v>
      </c>
      <c r="H3348">
        <f>+C3348/'Dados Primários'!$D$31</f>
        <v>0.39215686274509803</v>
      </c>
      <c r="I3348" s="63">
        <v>133556659853.81075</v>
      </c>
      <c r="J3348" s="38">
        <f t="shared" si="53"/>
        <v>2147357.2527801082</v>
      </c>
    </row>
    <row r="3349" spans="3:10">
      <c r="C3349">
        <v>16</v>
      </c>
      <c r="E3349">
        <v>79.211489861463889</v>
      </c>
      <c r="G3349">
        <v>0.52021347450568045</v>
      </c>
      <c r="H3349">
        <f>+C3349/'Dados Primários'!$D$31</f>
        <v>0.31372549019607843</v>
      </c>
      <c r="I3349" s="63">
        <v>134782162997.30453</v>
      </c>
      <c r="J3349" s="38">
        <f t="shared" si="53"/>
        <v>1742416.628905643</v>
      </c>
    </row>
    <row r="3350" spans="3:10">
      <c r="C3350">
        <v>15</v>
      </c>
      <c r="E3350">
        <v>83.510101623605053</v>
      </c>
      <c r="G3350">
        <v>0.52786601696995372</v>
      </c>
      <c r="H3350">
        <f>+C3350/'Dados Primários'!$D$31</f>
        <v>0.29411764705882354</v>
      </c>
      <c r="I3350" s="63">
        <v>151813495697.36676</v>
      </c>
      <c r="J3350" s="38">
        <f t="shared" si="53"/>
        <v>1968313.0846773987</v>
      </c>
    </row>
    <row r="3351" spans="3:10">
      <c r="C3351">
        <v>18</v>
      </c>
      <c r="E3351">
        <v>82.277987930121824</v>
      </c>
      <c r="G3351">
        <v>0.54414721401135779</v>
      </c>
      <c r="H3351">
        <f>+C3351/'Dados Primários'!$D$31</f>
        <v>0.35294117647058826</v>
      </c>
      <c r="I3351" s="63">
        <v>137422185643.30702</v>
      </c>
      <c r="J3351" s="38">
        <f t="shared" si="53"/>
        <v>2171497.097401747</v>
      </c>
    </row>
    <row r="3352" spans="3:10">
      <c r="C3352">
        <v>18</v>
      </c>
      <c r="E3352">
        <v>78.143141557529162</v>
      </c>
      <c r="G3352">
        <v>0.48222588888938817</v>
      </c>
      <c r="H3352">
        <f>+C3352/'Dados Primários'!$D$31</f>
        <v>0.35294117647058826</v>
      </c>
      <c r="I3352" s="63">
        <v>122674107061.08162</v>
      </c>
      <c r="J3352" s="38">
        <f t="shared" si="53"/>
        <v>1631535.8602091433</v>
      </c>
    </row>
    <row r="3353" spans="3:10">
      <c r="C3353">
        <v>19</v>
      </c>
      <c r="E3353">
        <v>79.780157392742183</v>
      </c>
      <c r="G3353">
        <v>0.47051456394629304</v>
      </c>
      <c r="H3353">
        <f>+C3353/'Dados Primários'!$D$31</f>
        <v>0.37254901960784315</v>
      </c>
      <c r="I3353" s="63">
        <v>141717375598.71625</v>
      </c>
      <c r="J3353" s="38">
        <f t="shared" si="53"/>
        <v>1981866.905692671</v>
      </c>
    </row>
    <row r="3354" spans="3:10">
      <c r="C3354">
        <v>19</v>
      </c>
      <c r="E3354">
        <v>81.105299817912879</v>
      </c>
      <c r="G3354">
        <v>0.53827624534642149</v>
      </c>
      <c r="H3354">
        <f>+C3354/'Dados Primários'!$D$31</f>
        <v>0.37254901960784315</v>
      </c>
      <c r="I3354" s="63">
        <v>131931687624.16191</v>
      </c>
      <c r="J3354" s="38">
        <f t="shared" si="53"/>
        <v>2145788.8839576552</v>
      </c>
    </row>
    <row r="3355" spans="3:10">
      <c r="C3355">
        <v>19</v>
      </c>
      <c r="E3355">
        <v>80.774039661872223</v>
      </c>
      <c r="G3355">
        <v>0.50885553730598443</v>
      </c>
      <c r="H3355">
        <f>+C3355/'Dados Primários'!$D$31</f>
        <v>0.37254901960784315</v>
      </c>
      <c r="I3355" s="63">
        <v>123873899289.34811</v>
      </c>
      <c r="J3355" s="38">
        <f t="shared" si="53"/>
        <v>1896834.9428510889</v>
      </c>
    </row>
    <row r="3356" spans="3:10">
      <c r="C3356">
        <v>15</v>
      </c>
      <c r="E3356">
        <v>81.284597086387038</v>
      </c>
      <c r="G3356">
        <v>0.53501550168032552</v>
      </c>
      <c r="H3356">
        <f>+C3356/'Dados Primários'!$D$31</f>
        <v>0.29411764705882354</v>
      </c>
      <c r="I3356" s="63">
        <v>146625356073.78247</v>
      </c>
      <c r="J3356" s="38">
        <f t="shared" si="53"/>
        <v>1875446.9574130985</v>
      </c>
    </row>
    <row r="3357" spans="3:10">
      <c r="C3357">
        <v>20</v>
      </c>
      <c r="E3357">
        <v>78.223230906866135</v>
      </c>
      <c r="G3357">
        <v>0.50553674123042114</v>
      </c>
      <c r="H3357">
        <f>+C3357/'Dados Primários'!$D$31</f>
        <v>0.39215686274509803</v>
      </c>
      <c r="I3357" s="63">
        <v>150359532062.13168</v>
      </c>
      <c r="J3357" s="38">
        <f t="shared" si="53"/>
        <v>2331735.3646713383</v>
      </c>
    </row>
    <row r="3358" spans="3:10">
      <c r="C3358">
        <v>18</v>
      </c>
      <c r="E3358">
        <v>81.841851699092359</v>
      </c>
      <c r="G3358">
        <v>0.45600985968765334</v>
      </c>
      <c r="H3358">
        <f>+C3358/'Dados Primários'!$D$31</f>
        <v>0.35294117647058826</v>
      </c>
      <c r="I3358" s="63">
        <v>150655368247.3746</v>
      </c>
      <c r="J3358" s="38">
        <f t="shared" si="53"/>
        <v>1984433.8208953033</v>
      </c>
    </row>
    <row r="3359" spans="3:10">
      <c r="C3359">
        <v>18</v>
      </c>
      <c r="E3359">
        <v>76.001506645233135</v>
      </c>
      <c r="G3359">
        <v>0.45771177038909483</v>
      </c>
      <c r="H3359">
        <f>+C3359/'Dados Primários'!$D$31</f>
        <v>0.35294117647058826</v>
      </c>
      <c r="I3359" s="63">
        <v>142774133624.86945</v>
      </c>
      <c r="J3359" s="38">
        <f t="shared" si="53"/>
        <v>1752936.3423077757</v>
      </c>
    </row>
    <row r="3360" spans="3:10">
      <c r="C3360">
        <v>18</v>
      </c>
      <c r="E3360">
        <v>77.322186433394521</v>
      </c>
      <c r="G3360">
        <v>0.46172492951700694</v>
      </c>
      <c r="H3360">
        <f>+C3360/'Dados Primários'!$D$31</f>
        <v>0.35294117647058826</v>
      </c>
      <c r="I3360" s="63">
        <v>132863833181.03098</v>
      </c>
      <c r="J3360" s="38">
        <f t="shared" si="53"/>
        <v>1674158.4399010595</v>
      </c>
    </row>
    <row r="3361" spans="3:10">
      <c r="C3361">
        <v>18</v>
      </c>
      <c r="E3361">
        <v>81.987386061804088</v>
      </c>
      <c r="G3361">
        <v>0.51089039233554645</v>
      </c>
      <c r="H3361">
        <f>+C3361/'Dados Primários'!$D$31</f>
        <v>0.35294117647058826</v>
      </c>
      <c r="I3361" s="63">
        <v>130444273587.52316</v>
      </c>
      <c r="J3361" s="38">
        <f t="shared" si="53"/>
        <v>1928422.2048981686</v>
      </c>
    </row>
    <row r="3362" spans="3:10">
      <c r="C3362">
        <v>15</v>
      </c>
      <c r="E3362">
        <v>81.997540741226416</v>
      </c>
      <c r="G3362">
        <v>0.53482398352810367</v>
      </c>
      <c r="H3362">
        <f>+C3362/'Dados Primários'!$D$31</f>
        <v>0.29411764705882354</v>
      </c>
      <c r="I3362" s="63">
        <v>144906185501.67706</v>
      </c>
      <c r="J3362" s="38">
        <f t="shared" si="53"/>
        <v>1869044.7898010372</v>
      </c>
    </row>
    <row r="3363" spans="3:10">
      <c r="C3363">
        <v>18</v>
      </c>
      <c r="E3363">
        <v>76.667237792474793</v>
      </c>
      <c r="G3363">
        <v>0.48669115683841108</v>
      </c>
      <c r="H3363">
        <f>+C3363/'Dados Primários'!$D$31</f>
        <v>0.35294117647058826</v>
      </c>
      <c r="I3363" s="63">
        <v>146259726686.52411</v>
      </c>
      <c r="J3363" s="38">
        <f t="shared" si="53"/>
        <v>1926151.1232083275</v>
      </c>
    </row>
    <row r="3364" spans="3:10">
      <c r="C3364">
        <v>20</v>
      </c>
      <c r="E3364">
        <v>82.265578123864515</v>
      </c>
      <c r="G3364">
        <v>0.51827298317489823</v>
      </c>
      <c r="H3364">
        <f>+C3364/'Dados Primários'!$D$31</f>
        <v>0.39215686274509803</v>
      </c>
      <c r="I3364" s="63">
        <v>125226420410.54854</v>
      </c>
      <c r="J3364" s="38">
        <f t="shared" si="53"/>
        <v>2093787.0549026746</v>
      </c>
    </row>
    <row r="3365" spans="3:10">
      <c r="C3365">
        <v>18</v>
      </c>
      <c r="E3365">
        <v>77.571527791009999</v>
      </c>
      <c r="G3365">
        <v>0.51402822051384867</v>
      </c>
      <c r="H3365">
        <f>+C3365/'Dados Primários'!$D$31</f>
        <v>0.35294117647058826</v>
      </c>
      <c r="I3365" s="63">
        <v>138447840089.18695</v>
      </c>
      <c r="J3365" s="38">
        <f t="shared" si="53"/>
        <v>1948398.6570067587</v>
      </c>
    </row>
    <row r="3366" spans="3:10">
      <c r="C3366">
        <v>20</v>
      </c>
      <c r="E3366">
        <v>80.667583505002582</v>
      </c>
      <c r="G3366">
        <v>0.4723021762549422</v>
      </c>
      <c r="H3366">
        <f>+C3366/'Dados Primários'!$D$31</f>
        <v>0.39215686274509803</v>
      </c>
      <c r="I3366" s="63">
        <v>140848378965.09485</v>
      </c>
      <c r="J3366" s="38">
        <f t="shared" si="53"/>
        <v>2104411.500920238</v>
      </c>
    </row>
    <row r="3367" spans="3:10">
      <c r="C3367">
        <v>17</v>
      </c>
      <c r="E3367">
        <v>76.075968578493203</v>
      </c>
      <c r="G3367">
        <v>0.48267631681294942</v>
      </c>
      <c r="H3367">
        <f>+C3367/'Dados Primários'!$D$31</f>
        <v>0.33333333333333331</v>
      </c>
      <c r="I3367" s="63">
        <v>136705266349.34604</v>
      </c>
      <c r="J3367" s="38">
        <f t="shared" si="53"/>
        <v>1673275.572960746</v>
      </c>
    </row>
    <row r="3368" spans="3:10">
      <c r="C3368">
        <v>19</v>
      </c>
      <c r="E3368">
        <v>80.803898735346223</v>
      </c>
      <c r="G3368">
        <v>0.5408566752406101</v>
      </c>
      <c r="H3368">
        <f>+C3368/'Dados Primários'!$D$31</f>
        <v>0.37254901960784315</v>
      </c>
      <c r="I3368" s="63">
        <v>133411533458.81567</v>
      </c>
      <c r="J3368" s="38">
        <f t="shared" si="53"/>
        <v>2172157.4931511339</v>
      </c>
    </row>
    <row r="3369" spans="3:10">
      <c r="C3369">
        <v>19</v>
      </c>
      <c r="E3369">
        <v>79.126044964010845</v>
      </c>
      <c r="G3369">
        <v>0.47814076893410684</v>
      </c>
      <c r="H3369">
        <f>+C3369/'Dados Primários'!$D$31</f>
        <v>0.37254901960784315</v>
      </c>
      <c r="I3369" s="63">
        <v>125642842314.97107</v>
      </c>
      <c r="J3369" s="38">
        <f t="shared" si="53"/>
        <v>1770909.678595026</v>
      </c>
    </row>
    <row r="3370" spans="3:10">
      <c r="C3370">
        <v>18</v>
      </c>
      <c r="E3370">
        <v>79.437710130325385</v>
      </c>
      <c r="G3370">
        <v>0.5119034755331946</v>
      </c>
      <c r="H3370">
        <f>+C3370/'Dados Primários'!$D$31</f>
        <v>0.35294117647058826</v>
      </c>
      <c r="I3370" s="63">
        <v>147250787718.80399</v>
      </c>
      <c r="J3370" s="38">
        <f t="shared" si="53"/>
        <v>2113366.1675380454</v>
      </c>
    </row>
    <row r="3371" spans="3:10">
      <c r="C3371">
        <v>19</v>
      </c>
      <c r="E3371">
        <v>77.594160378721611</v>
      </c>
      <c r="G3371">
        <v>0.46171328640157044</v>
      </c>
      <c r="H3371">
        <f>+C3371/'Dados Primários'!$D$31</f>
        <v>0.37254901960784315</v>
      </c>
      <c r="I3371" s="63">
        <v>131989189938.63705</v>
      </c>
      <c r="J3371" s="38">
        <f t="shared" si="53"/>
        <v>1761664.4828859924</v>
      </c>
    </row>
    <row r="3372" spans="3:10">
      <c r="C3372">
        <v>20</v>
      </c>
      <c r="E3372">
        <v>77.053485174222615</v>
      </c>
      <c r="G3372">
        <v>0.5152045511944241</v>
      </c>
      <c r="H3372">
        <f>+C3372/'Dados Primários'!$D$31</f>
        <v>0.39215686274509803</v>
      </c>
      <c r="I3372" s="63">
        <v>130315298672.91232</v>
      </c>
      <c r="J3372" s="38">
        <f t="shared" si="53"/>
        <v>2028743.7785907052</v>
      </c>
    </row>
    <row r="3373" spans="3:10">
      <c r="C3373">
        <v>18</v>
      </c>
      <c r="E3373">
        <v>77.925323159399127</v>
      </c>
      <c r="G3373">
        <v>0.54289192468528269</v>
      </c>
      <c r="H3373">
        <f>+C3373/'Dados Primários'!$D$31</f>
        <v>0.35294117647058826</v>
      </c>
      <c r="I3373" s="63">
        <v>137224795637.29129</v>
      </c>
      <c r="J3373" s="38">
        <f t="shared" si="53"/>
        <v>2048929.0284380249</v>
      </c>
    </row>
    <row r="3374" spans="3:10">
      <c r="C3374">
        <v>19</v>
      </c>
      <c r="E3374">
        <v>82.906340021130788</v>
      </c>
      <c r="G3374">
        <v>0.48457818554461851</v>
      </c>
      <c r="H3374">
        <f>+C3374/'Dados Primários'!$D$31</f>
        <v>0.37254901960784315</v>
      </c>
      <c r="I3374" s="63">
        <v>135140275954.79985</v>
      </c>
      <c r="J3374" s="38">
        <f t="shared" si="53"/>
        <v>2022645.7623407845</v>
      </c>
    </row>
    <row r="3375" spans="3:10">
      <c r="C3375">
        <v>16</v>
      </c>
      <c r="E3375">
        <v>78.856735145140789</v>
      </c>
      <c r="G3375">
        <v>0.50556444840299175</v>
      </c>
      <c r="H3375">
        <f>+C3375/'Dados Primários'!$D$31</f>
        <v>0.31372549019607843</v>
      </c>
      <c r="I3375" s="63">
        <v>140617972321.16479</v>
      </c>
      <c r="J3375" s="38">
        <f t="shared" si="53"/>
        <v>1758757.4762138894</v>
      </c>
    </row>
    <row r="3376" spans="3:10">
      <c r="C3376">
        <v>18</v>
      </c>
      <c r="E3376">
        <v>81.14758438111636</v>
      </c>
      <c r="G3376">
        <v>0.52168430908195873</v>
      </c>
      <c r="H3376">
        <f>+C3376/'Dados Primários'!$D$31</f>
        <v>0.35294117647058826</v>
      </c>
      <c r="I3376" s="63">
        <v>134260801816.48061</v>
      </c>
      <c r="J3376" s="38">
        <f t="shared" si="53"/>
        <v>2006018.5105017193</v>
      </c>
    </row>
    <row r="3377" spans="3:10">
      <c r="C3377">
        <v>19</v>
      </c>
      <c r="E3377">
        <v>79.450693422672657</v>
      </c>
      <c r="G3377">
        <v>0.54818274048072424</v>
      </c>
      <c r="H3377">
        <f>+C3377/'Dados Primários'!$D$31</f>
        <v>0.37254901960784315</v>
      </c>
      <c r="I3377" s="63">
        <v>149296129589.5726</v>
      </c>
      <c r="J3377" s="38">
        <f t="shared" si="53"/>
        <v>2422451.1248904965</v>
      </c>
    </row>
    <row r="3378" spans="3:10">
      <c r="C3378">
        <v>18</v>
      </c>
      <c r="E3378">
        <v>79.804354859424919</v>
      </c>
      <c r="G3378">
        <v>0.50731925953054768</v>
      </c>
      <c r="H3378">
        <f>+C3378/'Dados Primários'!$D$31</f>
        <v>0.35294117647058826</v>
      </c>
      <c r="I3378" s="63">
        <v>128050011946.84302</v>
      </c>
      <c r="J3378" s="38">
        <f t="shared" si="53"/>
        <v>1829742.1529867258</v>
      </c>
    </row>
    <row r="3379" spans="3:10">
      <c r="C3379">
        <v>19</v>
      </c>
      <c r="E3379">
        <v>79.792122354634159</v>
      </c>
      <c r="G3379">
        <v>0.51479492991454667</v>
      </c>
      <c r="H3379">
        <f>+C3379/'Dados Primários'!$D$31</f>
        <v>0.37254901960784315</v>
      </c>
      <c r="I3379" s="63">
        <v>134550790590.49059</v>
      </c>
      <c r="J3379" s="38">
        <f t="shared" si="53"/>
        <v>2059036.0794416994</v>
      </c>
    </row>
    <row r="3380" spans="3:10">
      <c r="C3380">
        <v>18</v>
      </c>
      <c r="E3380">
        <v>82.200414336379808</v>
      </c>
      <c r="G3380">
        <v>0.45838707378524685</v>
      </c>
      <c r="H3380">
        <f>+C3380/'Dados Primários'!$D$31</f>
        <v>0.35294117647058826</v>
      </c>
      <c r="I3380" s="63">
        <v>133137454375.22301</v>
      </c>
      <c r="J3380" s="38">
        <f t="shared" si="53"/>
        <v>1770553.0623437162</v>
      </c>
    </row>
    <row r="3381" spans="3:10">
      <c r="C3381">
        <v>17</v>
      </c>
      <c r="E3381">
        <v>78.36375153547327</v>
      </c>
      <c r="G3381">
        <v>0.51154910864380621</v>
      </c>
      <c r="H3381">
        <f>+C3381/'Dados Primários'!$D$31</f>
        <v>0.33333333333333331</v>
      </c>
      <c r="I3381" s="63">
        <v>139195684373.00421</v>
      </c>
      <c r="J3381" s="38">
        <f t="shared" si="53"/>
        <v>1859974.8295921283</v>
      </c>
    </row>
    <row r="3382" spans="3:10">
      <c r="C3382">
        <v>18</v>
      </c>
      <c r="E3382">
        <v>83.572056699344913</v>
      </c>
      <c r="G3382">
        <v>0.50586897644953288</v>
      </c>
      <c r="H3382">
        <f>+C3382/'Dados Primários'!$D$31</f>
        <v>0.35294117647058826</v>
      </c>
      <c r="I3382" s="63">
        <v>139867257081.84171</v>
      </c>
      <c r="J3382" s="38">
        <f t="shared" si="53"/>
        <v>2086976.330155906</v>
      </c>
    </row>
    <row r="3383" spans="3:10">
      <c r="C3383">
        <v>18</v>
      </c>
      <c r="E3383">
        <v>83.556945889981904</v>
      </c>
      <c r="G3383">
        <v>0.5398871872992661</v>
      </c>
      <c r="H3383">
        <f>+C3383/'Dados Primários'!$D$31</f>
        <v>0.35294117647058826</v>
      </c>
      <c r="I3383" s="63">
        <v>146989774513.51926</v>
      </c>
      <c r="J3383" s="38">
        <f t="shared" si="53"/>
        <v>2340318.8525832552</v>
      </c>
    </row>
    <row r="3384" spans="3:10">
      <c r="C3384">
        <v>16</v>
      </c>
      <c r="E3384">
        <v>77.589572925860793</v>
      </c>
      <c r="G3384">
        <v>0.48395693876499168</v>
      </c>
      <c r="H3384">
        <f>+C3384/'Dados Primários'!$D$31</f>
        <v>0.31372549019607843</v>
      </c>
      <c r="I3384" s="63">
        <v>125140248718.27115</v>
      </c>
      <c r="J3384" s="38">
        <f t="shared" si="53"/>
        <v>1474201.6832130221</v>
      </c>
    </row>
    <row r="3385" spans="3:10">
      <c r="C3385">
        <v>18</v>
      </c>
      <c r="E3385">
        <v>79.952164942376399</v>
      </c>
      <c r="G3385">
        <v>0.46426982321509619</v>
      </c>
      <c r="H3385">
        <f>+C3385/'Dados Primários'!$D$31</f>
        <v>0.35294117647058826</v>
      </c>
      <c r="I3385" s="63">
        <v>130160207983.18098</v>
      </c>
      <c r="J3385" s="38">
        <f t="shared" si="53"/>
        <v>1705223.2565130098</v>
      </c>
    </row>
    <row r="3386" spans="3:10">
      <c r="C3386">
        <v>18</v>
      </c>
      <c r="E3386">
        <v>76.036186520027087</v>
      </c>
      <c r="G3386">
        <v>0.48291877612141837</v>
      </c>
      <c r="H3386">
        <f>+C3386/'Dados Primários'!$D$31</f>
        <v>0.35294117647058826</v>
      </c>
      <c r="I3386" s="63">
        <v>140615573322.6871</v>
      </c>
      <c r="J3386" s="38">
        <f t="shared" si="53"/>
        <v>1822343.1959113777</v>
      </c>
    </row>
    <row r="3387" spans="3:10">
      <c r="C3387">
        <v>17</v>
      </c>
      <c r="E3387">
        <v>76.186842095193839</v>
      </c>
      <c r="G3387">
        <v>0.51587027267826269</v>
      </c>
      <c r="H3387">
        <f>+C3387/'Dados Primários'!$D$31</f>
        <v>0.33333333333333331</v>
      </c>
      <c r="I3387" s="63">
        <v>123940834402.07915</v>
      </c>
      <c r="J3387" s="38">
        <f t="shared" si="53"/>
        <v>1623729.3304172202</v>
      </c>
    </row>
    <row r="3388" spans="3:10">
      <c r="C3388">
        <v>19</v>
      </c>
      <c r="E3388">
        <v>80.255093922957357</v>
      </c>
      <c r="G3388">
        <v>0.53167290356088104</v>
      </c>
      <c r="H3388">
        <f>+C3388/'Dados Primários'!$D$31</f>
        <v>0.37254901960784315</v>
      </c>
      <c r="I3388" s="63">
        <v>131603795744.2942</v>
      </c>
      <c r="J3388" s="38">
        <f t="shared" si="53"/>
        <v>2092035.1391606103</v>
      </c>
    </row>
    <row r="3389" spans="3:10">
      <c r="C3389">
        <v>20</v>
      </c>
      <c r="E3389">
        <v>79.363563144283162</v>
      </c>
      <c r="G3389">
        <v>0.52649014772683855</v>
      </c>
      <c r="H3389">
        <f>+C3389/'Dados Primários'!$D$31</f>
        <v>0.39215686274509803</v>
      </c>
      <c r="I3389" s="63">
        <v>132995074352.71288</v>
      </c>
      <c r="J3389" s="38">
        <f t="shared" si="53"/>
        <v>2179248.6350040156</v>
      </c>
    </row>
    <row r="3390" spans="3:10">
      <c r="C3390">
        <v>17</v>
      </c>
      <c r="E3390">
        <v>79.405765967166872</v>
      </c>
      <c r="G3390">
        <v>0.51991284497543844</v>
      </c>
      <c r="H3390">
        <f>+C3390/'Dados Primários'!$D$31</f>
        <v>0.33333333333333331</v>
      </c>
      <c r="I3390" s="63">
        <v>146214646045.21854</v>
      </c>
      <c r="J3390" s="38">
        <f t="shared" si="53"/>
        <v>2012112.2689859085</v>
      </c>
    </row>
    <row r="3391" spans="3:10">
      <c r="C3391">
        <v>19</v>
      </c>
      <c r="E3391">
        <v>76.708610173644786</v>
      </c>
      <c r="G3391">
        <v>0.47518550219255756</v>
      </c>
      <c r="H3391">
        <f>+C3391/'Dados Primários'!$D$31</f>
        <v>0.37254901960784315</v>
      </c>
      <c r="I3391" s="63">
        <v>147556081987.71069</v>
      </c>
      <c r="J3391" s="38">
        <f t="shared" si="53"/>
        <v>2003769.8422818822</v>
      </c>
    </row>
    <row r="3392" spans="3:10">
      <c r="C3392">
        <v>19</v>
      </c>
      <c r="E3392">
        <v>81.611188447853166</v>
      </c>
      <c r="G3392">
        <v>0.54273535031487019</v>
      </c>
      <c r="H3392">
        <f>+C3392/'Dados Primários'!$D$31</f>
        <v>0.37254901960784315</v>
      </c>
      <c r="I3392" s="63">
        <v>133069967453.86626</v>
      </c>
      <c r="J3392" s="38">
        <f t="shared" si="53"/>
        <v>2195843.0103091951</v>
      </c>
    </row>
    <row r="3393" spans="3:10">
      <c r="C3393">
        <v>17</v>
      </c>
      <c r="E3393">
        <v>79.244243068268631</v>
      </c>
      <c r="G3393">
        <v>0.45303274202301763</v>
      </c>
      <c r="H3393">
        <f>+C3393/'Dados Primários'!$D$31</f>
        <v>0.33333333333333331</v>
      </c>
      <c r="I3393" s="63">
        <v>144942997130.07315</v>
      </c>
      <c r="J3393" s="38">
        <f t="shared" si="53"/>
        <v>1734495.9696183924</v>
      </c>
    </row>
    <row r="3394" spans="3:10">
      <c r="C3394">
        <v>17</v>
      </c>
      <c r="E3394">
        <v>81.993248390962023</v>
      </c>
      <c r="G3394">
        <v>0.52129518085685334</v>
      </c>
      <c r="H3394">
        <f>+C3394/'Dados Primários'!$D$31</f>
        <v>0.33333333333333331</v>
      </c>
      <c r="I3394" s="63">
        <v>134952765139.26347</v>
      </c>
      <c r="J3394" s="38">
        <f t="shared" si="53"/>
        <v>1922747.8546102541</v>
      </c>
    </row>
    <row r="3395" spans="3:10">
      <c r="C3395">
        <v>19</v>
      </c>
      <c r="E3395">
        <v>76.525706898665845</v>
      </c>
      <c r="G3395">
        <v>0.50810466113412045</v>
      </c>
      <c r="H3395">
        <f>+C3395/'Dados Primários'!$D$31</f>
        <v>0.37254901960784315</v>
      </c>
      <c r="I3395" s="63">
        <v>139123695601.30112</v>
      </c>
      <c r="J3395" s="38">
        <f t="shared" si="53"/>
        <v>2015324.8469773179</v>
      </c>
    </row>
    <row r="3396" spans="3:10">
      <c r="C3396">
        <v>16</v>
      </c>
      <c r="E3396">
        <v>79.555845876948837</v>
      </c>
      <c r="G3396">
        <v>0.51503968116130672</v>
      </c>
      <c r="H3396">
        <f>+C3396/'Dados Primários'!$D$31</f>
        <v>0.31372549019607843</v>
      </c>
      <c r="I3396" s="63">
        <v>129951971068.02463</v>
      </c>
      <c r="J3396" s="38">
        <f t="shared" si="53"/>
        <v>1670496.0993998542</v>
      </c>
    </row>
    <row r="3397" spans="3:10">
      <c r="C3397">
        <v>16</v>
      </c>
      <c r="E3397">
        <v>79.101653879090051</v>
      </c>
      <c r="G3397">
        <v>0.47192127808086637</v>
      </c>
      <c r="H3397">
        <f>+C3397/'Dados Primários'!$D$31</f>
        <v>0.31372549019607843</v>
      </c>
      <c r="I3397" s="63">
        <v>150777740289.81931</v>
      </c>
      <c r="J3397" s="38">
        <f t="shared" si="53"/>
        <v>1765802.6330732342</v>
      </c>
    </row>
    <row r="3398" spans="3:10">
      <c r="C3398">
        <v>17</v>
      </c>
      <c r="E3398">
        <v>77.496745866489007</v>
      </c>
      <c r="G3398">
        <v>0.480920705120508</v>
      </c>
      <c r="H3398">
        <f>+C3398/'Dados Primários'!$D$31</f>
        <v>0.33333333333333331</v>
      </c>
      <c r="I3398" s="63">
        <v>129481050993.07422</v>
      </c>
      <c r="J3398" s="38">
        <f t="shared" si="53"/>
        <v>1608577.1787765091</v>
      </c>
    </row>
    <row r="3399" spans="3:10">
      <c r="C3399">
        <v>17</v>
      </c>
      <c r="E3399">
        <v>79.807778080835831</v>
      </c>
      <c r="G3399">
        <v>0.53429096037721779</v>
      </c>
      <c r="H3399">
        <f>+C3399/'Dados Primários'!$D$31</f>
        <v>0.33333333333333331</v>
      </c>
      <c r="I3399" s="63">
        <v>126024040598.43349</v>
      </c>
      <c r="J3399" s="38">
        <f t="shared" si="53"/>
        <v>1791245.8262900412</v>
      </c>
    </row>
    <row r="3400" spans="3:10">
      <c r="C3400">
        <v>19</v>
      </c>
      <c r="E3400">
        <v>81.326204607880769</v>
      </c>
      <c r="G3400">
        <v>0.52817105989818047</v>
      </c>
      <c r="H3400">
        <f>+C3400/'Dados Primários'!$D$31</f>
        <v>0.37254901960784315</v>
      </c>
      <c r="I3400" s="63">
        <v>134050337871.56006</v>
      </c>
      <c r="J3400" s="38">
        <f t="shared" ref="J3400:J3463" si="54">+E3400*G3400*H3400*I3400/1000000</f>
        <v>2145143.9645811105</v>
      </c>
    </row>
    <row r="3401" spans="3:10">
      <c r="C3401">
        <v>20</v>
      </c>
      <c r="E3401">
        <v>81.52084465209434</v>
      </c>
      <c r="G3401">
        <v>0.47100370871881198</v>
      </c>
      <c r="H3401">
        <f>+C3401/'Dados Primários'!$D$31</f>
        <v>0.39215686274509803</v>
      </c>
      <c r="I3401" s="63">
        <v>122028607309.80923</v>
      </c>
      <c r="J3401" s="38">
        <f t="shared" si="54"/>
        <v>1837445.5233843306</v>
      </c>
    </row>
    <row r="3402" spans="3:10">
      <c r="C3402">
        <v>17</v>
      </c>
      <c r="E3402">
        <v>80.836067749576671</v>
      </c>
      <c r="G3402">
        <v>0.45933243707256971</v>
      </c>
      <c r="H3402">
        <f>+C3402/'Dados Primários'!$D$31</f>
        <v>0.33333333333333331</v>
      </c>
      <c r="I3402" s="63">
        <v>122803055963.85294</v>
      </c>
      <c r="J3402" s="38">
        <f t="shared" si="54"/>
        <v>1519918.1961993184</v>
      </c>
    </row>
    <row r="3403" spans="3:10">
      <c r="C3403">
        <v>17</v>
      </c>
      <c r="E3403">
        <v>83.790667135170978</v>
      </c>
      <c r="G3403">
        <v>0.50026987867908079</v>
      </c>
      <c r="H3403">
        <f>+C3403/'Dados Primários'!$D$31</f>
        <v>0.33333333333333331</v>
      </c>
      <c r="I3403" s="63">
        <v>148961584476.27051</v>
      </c>
      <c r="J3403" s="38">
        <f t="shared" si="54"/>
        <v>2081387.92851913</v>
      </c>
    </row>
    <row r="3404" spans="3:10">
      <c r="C3404">
        <v>19</v>
      </c>
      <c r="E3404">
        <v>77.742540818519217</v>
      </c>
      <c r="G3404">
        <v>0.53585095931116999</v>
      </c>
      <c r="H3404">
        <f>+C3404/'Dados Primários'!$D$31</f>
        <v>0.37254901960784315</v>
      </c>
      <c r="I3404" s="63">
        <v>145350292678.61987</v>
      </c>
      <c r="J3404" s="38">
        <f t="shared" si="54"/>
        <v>2255807.7187278057</v>
      </c>
    </row>
    <row r="3405" spans="3:10">
      <c r="C3405">
        <v>18</v>
      </c>
      <c r="E3405">
        <v>82.883536852376324</v>
      </c>
      <c r="G3405">
        <v>0.54707314283450748</v>
      </c>
      <c r="H3405">
        <f>+C3405/'Dados Primários'!$D$31</f>
        <v>0.35294117647058826</v>
      </c>
      <c r="I3405" s="63">
        <v>140369049564.17578</v>
      </c>
      <c r="J3405" s="38">
        <f t="shared" si="54"/>
        <v>2246401.3854518789</v>
      </c>
    </row>
    <row r="3406" spans="3:10">
      <c r="C3406">
        <v>16</v>
      </c>
      <c r="E3406">
        <v>79.603877888807972</v>
      </c>
      <c r="G3406">
        <v>0.45831161956689864</v>
      </c>
      <c r="H3406">
        <f>+C3406/'Dados Primários'!$D$31</f>
        <v>0.31372549019607843</v>
      </c>
      <c r="I3406" s="63">
        <v>150616025102.61163</v>
      </c>
      <c r="J3406" s="38">
        <f t="shared" si="54"/>
        <v>1723915.9244287233</v>
      </c>
    </row>
    <row r="3407" spans="3:10">
      <c r="C3407">
        <v>18</v>
      </c>
      <c r="E3407">
        <v>78.375677195552583</v>
      </c>
      <c r="G3407">
        <v>0.54339006086503627</v>
      </c>
      <c r="H3407">
        <f>+C3407/'Dados Primários'!$D$31</f>
        <v>0.35294117647058826</v>
      </c>
      <c r="I3407" s="63">
        <v>141533899593.88129</v>
      </c>
      <c r="J3407" s="38">
        <f t="shared" si="54"/>
        <v>2127432.5439720894</v>
      </c>
    </row>
    <row r="3408" spans="3:10">
      <c r="C3408">
        <v>17</v>
      </c>
      <c r="E3408">
        <v>76.006625652316316</v>
      </c>
      <c r="G3408">
        <v>0.45675295866408988</v>
      </c>
      <c r="H3408">
        <f>+C3408/'Dados Primários'!$D$31</f>
        <v>0.33333333333333331</v>
      </c>
      <c r="I3408" s="63">
        <v>138250474362.75076</v>
      </c>
      <c r="J3408" s="38">
        <f t="shared" si="54"/>
        <v>1599846.0629535855</v>
      </c>
    </row>
    <row r="3409" spans="3:10">
      <c r="C3409">
        <v>18</v>
      </c>
      <c r="E3409">
        <v>83.357338480352112</v>
      </c>
      <c r="G3409">
        <v>0.54697626735874283</v>
      </c>
      <c r="H3409">
        <f>+C3409/'Dados Primários'!$D$31</f>
        <v>0.35294117647058826</v>
      </c>
      <c r="I3409" s="63">
        <v>123722614751.99956</v>
      </c>
      <c r="J3409" s="38">
        <f t="shared" si="54"/>
        <v>1990965.5324969685</v>
      </c>
    </row>
    <row r="3410" spans="3:10">
      <c r="C3410">
        <v>19</v>
      </c>
      <c r="E3410">
        <v>82.787839278014303</v>
      </c>
      <c r="G3410">
        <v>0.53012549838988376</v>
      </c>
      <c r="H3410">
        <f>+C3410/'Dados Primários'!$D$31</f>
        <v>0.37254901960784315</v>
      </c>
      <c r="I3410" s="63">
        <v>123986136856.48242</v>
      </c>
      <c r="J3410" s="38">
        <f t="shared" si="54"/>
        <v>2027224.2608971547</v>
      </c>
    </row>
    <row r="3411" spans="3:10">
      <c r="C3411">
        <v>16</v>
      </c>
      <c r="E3411">
        <v>79.214745586372331</v>
      </c>
      <c r="G3411">
        <v>0.51925143877475133</v>
      </c>
      <c r="H3411">
        <f>+C3411/'Dados Primários'!$D$31</f>
        <v>0.31372549019607843</v>
      </c>
      <c r="I3411" s="63">
        <v>143002146900.16681</v>
      </c>
      <c r="J3411" s="38">
        <f t="shared" si="54"/>
        <v>1845338.7624950588</v>
      </c>
    </row>
    <row r="3412" spans="3:10">
      <c r="C3412">
        <v>20</v>
      </c>
      <c r="E3412">
        <v>82.229070159713302</v>
      </c>
      <c r="G3412">
        <v>0.4589314872440563</v>
      </c>
      <c r="H3412">
        <f>+C3412/'Dados Primários'!$D$31</f>
        <v>0.39215686274509803</v>
      </c>
      <c r="I3412" s="63">
        <v>125082951103.8414</v>
      </c>
      <c r="J3412" s="38">
        <f t="shared" si="54"/>
        <v>1851105.5101775778</v>
      </c>
    </row>
    <row r="3413" spans="3:10">
      <c r="C3413">
        <v>17</v>
      </c>
      <c r="E3413">
        <v>79.982174301511691</v>
      </c>
      <c r="G3413">
        <v>0.46150611085421694</v>
      </c>
      <c r="H3413">
        <f>+C3413/'Dados Primários'!$D$31</f>
        <v>0.33333333333333331</v>
      </c>
      <c r="I3413" s="63">
        <v>127159202262.36768</v>
      </c>
      <c r="J3413" s="38">
        <f t="shared" si="54"/>
        <v>1564577.9383315772</v>
      </c>
    </row>
    <row r="3414" spans="3:10">
      <c r="C3414">
        <v>20</v>
      </c>
      <c r="E3414">
        <v>76.403485506960877</v>
      </c>
      <c r="G3414">
        <v>0.53320512682348731</v>
      </c>
      <c r="H3414">
        <f>+C3414/'Dados Primários'!$D$31</f>
        <v>0.39215686274509803</v>
      </c>
      <c r="I3414" s="63">
        <v>132712423613.62671</v>
      </c>
      <c r="J3414" s="38">
        <f t="shared" si="54"/>
        <v>2120210.0459068441</v>
      </c>
    </row>
    <row r="3415" spans="3:10">
      <c r="C3415">
        <v>19</v>
      </c>
      <c r="E3415">
        <v>81.380915491553452</v>
      </c>
      <c r="G3415">
        <v>0.47856652235079861</v>
      </c>
      <c r="H3415">
        <f>+C3415/'Dados Primários'!$D$31</f>
        <v>0.37254901960784315</v>
      </c>
      <c r="I3415" s="63">
        <v>135703674224.06732</v>
      </c>
      <c r="J3415" s="38">
        <f t="shared" si="54"/>
        <v>1968973.7088695664</v>
      </c>
    </row>
    <row r="3416" spans="3:10">
      <c r="C3416">
        <v>19</v>
      </c>
      <c r="E3416">
        <v>81.046666538830223</v>
      </c>
      <c r="G3416">
        <v>0.46754114987214151</v>
      </c>
      <c r="H3416">
        <f>+C3416/'Dados Primários'!$D$31</f>
        <v>0.37254901960784315</v>
      </c>
      <c r="I3416" s="63">
        <v>129652683899.57616</v>
      </c>
      <c r="J3416" s="38">
        <f t="shared" si="54"/>
        <v>1830290.1134302791</v>
      </c>
    </row>
    <row r="3417" spans="3:10">
      <c r="C3417">
        <v>20</v>
      </c>
      <c r="E3417">
        <v>79.324518119601777</v>
      </c>
      <c r="G3417">
        <v>0.46410590108209565</v>
      </c>
      <c r="H3417">
        <f>+C3417/'Dados Primários'!$D$31</f>
        <v>0.39215686274509803</v>
      </c>
      <c r="I3417" s="63">
        <v>130658300176.5694</v>
      </c>
      <c r="J3417" s="38">
        <f t="shared" si="54"/>
        <v>1886346.0041596629</v>
      </c>
    </row>
    <row r="3418" spans="3:10">
      <c r="C3418">
        <v>19</v>
      </c>
      <c r="E3418">
        <v>79.176036147017044</v>
      </c>
      <c r="G3418">
        <v>0.52787948678148888</v>
      </c>
      <c r="H3418">
        <f>+C3418/'Dados Primários'!$D$31</f>
        <v>0.37254901960784315</v>
      </c>
      <c r="I3418" s="63">
        <v>142051067601.91315</v>
      </c>
      <c r="J3418" s="38">
        <f t="shared" si="54"/>
        <v>2211854.0588761172</v>
      </c>
    </row>
    <row r="3419" spans="3:10">
      <c r="C3419">
        <v>18</v>
      </c>
      <c r="E3419">
        <v>79.63952291553818</v>
      </c>
      <c r="G3419">
        <v>0.47053433648335485</v>
      </c>
      <c r="H3419">
        <f>+C3419/'Dados Primários'!$D$31</f>
        <v>0.35294117647058826</v>
      </c>
      <c r="I3419" s="63">
        <v>130293185354.34695</v>
      </c>
      <c r="J3419" s="38">
        <f t="shared" si="54"/>
        <v>1723232.9937874223</v>
      </c>
    </row>
    <row r="3420" spans="3:10">
      <c r="C3420">
        <v>20</v>
      </c>
      <c r="E3420">
        <v>77.461641450161878</v>
      </c>
      <c r="G3420">
        <v>0.47059327574474424</v>
      </c>
      <c r="H3420">
        <f>+C3420/'Dados Primários'!$D$31</f>
        <v>0.39215686274509803</v>
      </c>
      <c r="I3420" s="63">
        <v>125566250509.38048</v>
      </c>
      <c r="J3420" s="38">
        <f t="shared" si="54"/>
        <v>1795002.9169189872</v>
      </c>
    </row>
    <row r="3421" spans="3:10">
      <c r="C3421">
        <v>17</v>
      </c>
      <c r="E3421">
        <v>81.807852870695228</v>
      </c>
      <c r="G3421">
        <v>0.46118544191642918</v>
      </c>
      <c r="H3421">
        <f>+C3421/'Dados Primários'!$D$31</f>
        <v>0.33333333333333331</v>
      </c>
      <c r="I3421" s="63">
        <v>149972311157.72031</v>
      </c>
      <c r="J3421" s="38">
        <f t="shared" si="54"/>
        <v>1886081.3185871236</v>
      </c>
    </row>
    <row r="3422" spans="3:10">
      <c r="C3422">
        <v>15</v>
      </c>
      <c r="E3422">
        <v>80.583197774637114</v>
      </c>
      <c r="G3422">
        <v>0.54372228942519163</v>
      </c>
      <c r="H3422">
        <f>+C3422/'Dados Primários'!$D$31</f>
        <v>0.29411764705882354</v>
      </c>
      <c r="I3422" s="63">
        <v>122633627805.22258</v>
      </c>
      <c r="J3422" s="38">
        <f t="shared" si="54"/>
        <v>1580346.40655902</v>
      </c>
    </row>
    <row r="3423" spans="3:10">
      <c r="C3423">
        <v>17</v>
      </c>
      <c r="E3423">
        <v>81.804998326024503</v>
      </c>
      <c r="G3423">
        <v>0.54051836919529295</v>
      </c>
      <c r="H3423">
        <f>+C3423/'Dados Primários'!$D$31</f>
        <v>0.33333333333333331</v>
      </c>
      <c r="I3423" s="63">
        <v>151382522375.96667</v>
      </c>
      <c r="J3423" s="38">
        <f t="shared" si="54"/>
        <v>2231232.2597194933</v>
      </c>
    </row>
    <row r="3424" spans="3:10">
      <c r="C3424">
        <v>16</v>
      </c>
      <c r="E3424">
        <v>80.606865493863296</v>
      </c>
      <c r="G3424">
        <v>0.49223106528736238</v>
      </c>
      <c r="H3424">
        <f>+C3424/'Dados Primários'!$D$31</f>
        <v>0.31372549019607843</v>
      </c>
      <c r="I3424" s="63">
        <v>124053572871.74722</v>
      </c>
      <c r="J3424" s="38">
        <f t="shared" si="54"/>
        <v>1544187.8674166484</v>
      </c>
    </row>
    <row r="3425" spans="3:10">
      <c r="C3425">
        <v>19</v>
      </c>
      <c r="E3425">
        <v>79.588355360360978</v>
      </c>
      <c r="G3425">
        <v>0.52751428469899775</v>
      </c>
      <c r="H3425">
        <f>+C3425/'Dados Primários'!$D$31</f>
        <v>0.37254901960784315</v>
      </c>
      <c r="I3425" s="63">
        <v>136399255455.6575</v>
      </c>
      <c r="J3425" s="38">
        <f t="shared" si="54"/>
        <v>2133433.8398640333</v>
      </c>
    </row>
    <row r="3426" spans="3:10">
      <c r="C3426">
        <v>19</v>
      </c>
      <c r="E3426">
        <v>81.488541587017721</v>
      </c>
      <c r="G3426">
        <v>0.53258293605529849</v>
      </c>
      <c r="H3426">
        <f>+C3426/'Dados Primários'!$D$31</f>
        <v>0.37254901960784315</v>
      </c>
      <c r="I3426" s="63">
        <v>150286443235.48602</v>
      </c>
      <c r="J3426" s="38">
        <f t="shared" si="54"/>
        <v>2429892.2951571974</v>
      </c>
    </row>
    <row r="3427" spans="3:10">
      <c r="C3427">
        <v>15</v>
      </c>
      <c r="E3427">
        <v>81.918453006967184</v>
      </c>
      <c r="G3427">
        <v>0.52140628140019551</v>
      </c>
      <c r="H3427">
        <f>+C3427/'Dados Primários'!$D$31</f>
        <v>0.29411764705882354</v>
      </c>
      <c r="I3427" s="63">
        <v>122251458813.55342</v>
      </c>
      <c r="J3427" s="38">
        <f t="shared" si="54"/>
        <v>1535794.5929902722</v>
      </c>
    </row>
    <row r="3428" spans="3:10">
      <c r="C3428">
        <v>16</v>
      </c>
      <c r="E3428">
        <v>83.439688097424664</v>
      </c>
      <c r="G3428">
        <v>0.47537149308499488</v>
      </c>
      <c r="H3428">
        <f>+C3428/'Dados Primários'!$D$31</f>
        <v>0.31372549019607843</v>
      </c>
      <c r="I3428" s="63">
        <v>148268279392.39716</v>
      </c>
      <c r="J3428" s="38">
        <f t="shared" si="54"/>
        <v>1845031.8213037462</v>
      </c>
    </row>
    <row r="3429" spans="3:10">
      <c r="C3429">
        <v>19</v>
      </c>
      <c r="E3429">
        <v>82.837853416259335</v>
      </c>
      <c r="G3429">
        <v>0.46868427950827607</v>
      </c>
      <c r="H3429">
        <f>+C3429/'Dados Primários'!$D$31</f>
        <v>0.37254901960784315</v>
      </c>
      <c r="I3429" s="63">
        <v>132971748019.08981</v>
      </c>
      <c r="J3429" s="38">
        <f t="shared" si="54"/>
        <v>1923322.118214879</v>
      </c>
    </row>
    <row r="3430" spans="3:10">
      <c r="C3430">
        <v>16</v>
      </c>
      <c r="E3430">
        <v>79.802367070597768</v>
      </c>
      <c r="G3430">
        <v>0.47668569559542728</v>
      </c>
      <c r="H3430">
        <f>+C3430/'Dados Primários'!$D$31</f>
        <v>0.31372549019607843</v>
      </c>
      <c r="I3430" s="63">
        <v>144168956842.35214</v>
      </c>
      <c r="J3430" s="38">
        <f t="shared" si="54"/>
        <v>1720558.5490234343</v>
      </c>
    </row>
    <row r="3431" spans="3:10">
      <c r="C3431">
        <v>19</v>
      </c>
      <c r="E3431">
        <v>78.383355536676646</v>
      </c>
      <c r="G3431">
        <v>0.4564858723462028</v>
      </c>
      <c r="H3431">
        <f>+C3431/'Dados Primários'!$D$31</f>
        <v>0.37254901960784315</v>
      </c>
      <c r="I3431" s="63">
        <v>145657649412.59177</v>
      </c>
      <c r="J3431" s="38">
        <f t="shared" si="54"/>
        <v>1941636.4422229088</v>
      </c>
    </row>
    <row r="3432" spans="3:10">
      <c r="C3432">
        <v>16</v>
      </c>
      <c r="E3432">
        <v>77.056504924342278</v>
      </c>
      <c r="G3432">
        <v>0.45805652263018143</v>
      </c>
      <c r="H3432">
        <f>+C3432/'Dados Primários'!$D$31</f>
        <v>0.31372549019607843</v>
      </c>
      <c r="I3432" s="63">
        <v>146113677430.01956</v>
      </c>
      <c r="J3432" s="38">
        <f t="shared" si="54"/>
        <v>1617964.7530146977</v>
      </c>
    </row>
    <row r="3433" spans="3:10">
      <c r="C3433">
        <v>16</v>
      </c>
      <c r="E3433">
        <v>80.678263420554927</v>
      </c>
      <c r="G3433">
        <v>0.45597584545890607</v>
      </c>
      <c r="H3433">
        <f>+C3433/'Dados Primários'!$D$31</f>
        <v>0.31372549019607843</v>
      </c>
      <c r="I3433" s="63">
        <v>130576566338.8076</v>
      </c>
      <c r="J3433" s="38">
        <f t="shared" si="54"/>
        <v>1507000.6149369928</v>
      </c>
    </row>
    <row r="3434" spans="3:10">
      <c r="C3434">
        <v>18</v>
      </c>
      <c r="E3434">
        <v>79.573309266741063</v>
      </c>
      <c r="G3434">
        <v>0.48603462783435114</v>
      </c>
      <c r="H3434">
        <f>+C3434/'Dados Primários'!$D$31</f>
        <v>0.35294117647058826</v>
      </c>
      <c r="I3434" s="63">
        <v>148350456339.47034</v>
      </c>
      <c r="J3434" s="38">
        <f t="shared" si="54"/>
        <v>2025003.8220563321</v>
      </c>
    </row>
    <row r="3435" spans="3:10">
      <c r="C3435">
        <v>18</v>
      </c>
      <c r="E3435">
        <v>76.608846117094558</v>
      </c>
      <c r="G3435">
        <v>0.48399001193884295</v>
      </c>
      <c r="H3435">
        <f>+C3435/'Dados Primários'!$D$31</f>
        <v>0.35294117647058826</v>
      </c>
      <c r="I3435" s="63">
        <v>134119697477.72426</v>
      </c>
      <c r="J3435" s="38">
        <f t="shared" si="54"/>
        <v>1755133.7377205952</v>
      </c>
    </row>
    <row r="3436" spans="3:10">
      <c r="C3436">
        <v>16</v>
      </c>
      <c r="E3436">
        <v>76.876690008154455</v>
      </c>
      <c r="G3436">
        <v>0.52013065613346676</v>
      </c>
      <c r="H3436">
        <f>+C3436/'Dados Primários'!$D$31</f>
        <v>0.31372549019607843</v>
      </c>
      <c r="I3436" s="63">
        <v>147755508111.67596</v>
      </c>
      <c r="J3436" s="38">
        <f t="shared" si="54"/>
        <v>1853534.2437624042</v>
      </c>
    </row>
    <row r="3437" spans="3:10">
      <c r="C3437">
        <v>19</v>
      </c>
      <c r="E3437">
        <v>82.52896705201313</v>
      </c>
      <c r="G3437">
        <v>0.53593763517492343</v>
      </c>
      <c r="H3437">
        <f>+C3437/'Dados Primários'!$D$31</f>
        <v>0.37254901960784315</v>
      </c>
      <c r="I3437" s="63">
        <v>124824832938.06427</v>
      </c>
      <c r="J3437" s="38">
        <f t="shared" si="54"/>
        <v>2056861.6618065967</v>
      </c>
    </row>
    <row r="3438" spans="3:10">
      <c r="C3438">
        <v>18</v>
      </c>
      <c r="E3438">
        <v>80.349243184714226</v>
      </c>
      <c r="G3438">
        <v>0.50383438493769361</v>
      </c>
      <c r="H3438">
        <f>+C3438/'Dados Primários'!$D$31</f>
        <v>0.35294117647058826</v>
      </c>
      <c r="I3438" s="63">
        <v>138967190046.31378</v>
      </c>
      <c r="J3438" s="38">
        <f t="shared" si="54"/>
        <v>1985565.4113229073</v>
      </c>
    </row>
    <row r="3439" spans="3:10">
      <c r="C3439">
        <v>20</v>
      </c>
      <c r="E3439">
        <v>77.730205491990873</v>
      </c>
      <c r="G3439">
        <v>0.54450764781539684</v>
      </c>
      <c r="H3439">
        <f>+C3439/'Dados Primários'!$D$31</f>
        <v>0.39215686274509803</v>
      </c>
      <c r="I3439" s="63">
        <v>139563108395.58167</v>
      </c>
      <c r="J3439" s="38">
        <f t="shared" si="54"/>
        <v>2316457.0539677949</v>
      </c>
    </row>
    <row r="3440" spans="3:10">
      <c r="C3440">
        <v>17</v>
      </c>
      <c r="E3440">
        <v>83.56370389068671</v>
      </c>
      <c r="G3440">
        <v>0.54003683337477826</v>
      </c>
      <c r="H3440">
        <f>+C3440/'Dados Primários'!$D$31</f>
        <v>0.33333333333333331</v>
      </c>
      <c r="I3440" s="63">
        <v>135162804540.78819</v>
      </c>
      <c r="J3440" s="38">
        <f t="shared" si="54"/>
        <v>2033185.4976514962</v>
      </c>
    </row>
    <row r="3441" spans="3:10">
      <c r="C3441">
        <v>18</v>
      </c>
      <c r="E3441">
        <v>79.171290771649822</v>
      </c>
      <c r="G3441">
        <v>0.4990585298971546</v>
      </c>
      <c r="H3441">
        <f>+C3441/'Dados Primários'!$D$31</f>
        <v>0.35294117647058826</v>
      </c>
      <c r="I3441" s="63">
        <v>129255917027.24617</v>
      </c>
      <c r="J3441" s="38">
        <f t="shared" si="54"/>
        <v>1802486.2923699894</v>
      </c>
    </row>
    <row r="3442" spans="3:10">
      <c r="C3442">
        <v>17</v>
      </c>
      <c r="E3442">
        <v>79.883999118527399</v>
      </c>
      <c r="G3442">
        <v>0.47671198147661614</v>
      </c>
      <c r="H3442">
        <f>+C3442/'Dados Primários'!$D$31</f>
        <v>0.33333333333333331</v>
      </c>
      <c r="I3442" s="63">
        <v>122197476926.35165</v>
      </c>
      <c r="J3442" s="38">
        <f t="shared" si="54"/>
        <v>1551160.9030181658</v>
      </c>
    </row>
    <row r="3443" spans="3:10">
      <c r="C3443">
        <v>19</v>
      </c>
      <c r="E3443">
        <v>82.373185089963101</v>
      </c>
      <c r="G3443">
        <v>0.49827267748688941</v>
      </c>
      <c r="H3443">
        <f>+C3443/'Dados Primários'!$D$31</f>
        <v>0.37254901960784315</v>
      </c>
      <c r="I3443" s="63">
        <v>140994701192.24615</v>
      </c>
      <c r="J3443" s="38">
        <f t="shared" si="54"/>
        <v>2155952.304472175</v>
      </c>
    </row>
    <row r="3444" spans="3:10">
      <c r="C3444">
        <v>17</v>
      </c>
      <c r="E3444">
        <v>78.121807009969743</v>
      </c>
      <c r="G3444">
        <v>0.4688905221498062</v>
      </c>
      <c r="H3444">
        <f>+C3444/'Dados Primários'!$D$31</f>
        <v>0.33333333333333331</v>
      </c>
      <c r="I3444" s="63">
        <v>135942938080.96225</v>
      </c>
      <c r="J3444" s="38">
        <f t="shared" si="54"/>
        <v>1659889.3242692901</v>
      </c>
    </row>
    <row r="3445" spans="3:10">
      <c r="C3445">
        <v>19</v>
      </c>
      <c r="E3445">
        <v>81.210416561556244</v>
      </c>
      <c r="G3445">
        <v>0.5430057717920308</v>
      </c>
      <c r="H3445">
        <f>+C3445/'Dados Primários'!$D$31</f>
        <v>0.37254901960784315</v>
      </c>
      <c r="I3445" s="63">
        <v>130960326732.5835</v>
      </c>
      <c r="J3445" s="38">
        <f t="shared" si="54"/>
        <v>2151490.1336552808</v>
      </c>
    </row>
    <row r="3446" spans="3:10">
      <c r="C3446">
        <v>17</v>
      </c>
      <c r="E3446">
        <v>79.471150075770524</v>
      </c>
      <c r="G3446">
        <v>0.49800650866143714</v>
      </c>
      <c r="H3446">
        <f>+C3446/'Dados Primários'!$D$31</f>
        <v>0.33333333333333331</v>
      </c>
      <c r="I3446" s="63">
        <v>148211394530.81946</v>
      </c>
      <c r="J3446" s="38">
        <f t="shared" si="54"/>
        <v>1955261.5304524831</v>
      </c>
    </row>
    <row r="3447" spans="3:10">
      <c r="C3447">
        <v>16</v>
      </c>
      <c r="E3447">
        <v>79.619323475109098</v>
      </c>
      <c r="G3447">
        <v>0.49539107277309108</v>
      </c>
      <c r="H3447">
        <f>+C3447/'Dados Primários'!$D$31</f>
        <v>0.31372549019607843</v>
      </c>
      <c r="I3447" s="63">
        <v>136907879482.44618</v>
      </c>
      <c r="J3447" s="38">
        <f t="shared" si="54"/>
        <v>1694122.8867245459</v>
      </c>
    </row>
    <row r="3448" spans="3:10">
      <c r="C3448">
        <v>17</v>
      </c>
      <c r="E3448">
        <v>81.969646158614026</v>
      </c>
      <c r="G3448">
        <v>0.53776009734150032</v>
      </c>
      <c r="H3448">
        <f>+C3448/'Dados Primários'!$D$31</f>
        <v>0.33333333333333331</v>
      </c>
      <c r="I3448" s="63">
        <v>148730461472.98553</v>
      </c>
      <c r="J3448" s="38">
        <f t="shared" si="54"/>
        <v>2185346.4900358594</v>
      </c>
    </row>
    <row r="3449" spans="3:10">
      <c r="C3449">
        <v>19</v>
      </c>
      <c r="E3449">
        <v>79.842987826020916</v>
      </c>
      <c r="G3449">
        <v>0.53395601859500452</v>
      </c>
      <c r="H3449">
        <f>+C3449/'Dados Primários'!$D$31</f>
        <v>0.37254901960784315</v>
      </c>
      <c r="I3449" s="63">
        <v>130865976468.13187</v>
      </c>
      <c r="J3449" s="38">
        <f t="shared" si="54"/>
        <v>2078511.5465749858</v>
      </c>
    </row>
    <row r="3450" spans="3:10">
      <c r="C3450">
        <v>18</v>
      </c>
      <c r="E3450">
        <v>81.096391933549384</v>
      </c>
      <c r="G3450">
        <v>0.49880452624000821</v>
      </c>
      <c r="H3450">
        <f>+C3450/'Dados Primários'!$D$31</f>
        <v>0.35294117647058826</v>
      </c>
      <c r="I3450" s="63">
        <v>122466499892.28067</v>
      </c>
      <c r="J3450" s="38">
        <f t="shared" si="54"/>
        <v>1748443.2989061761</v>
      </c>
    </row>
    <row r="3451" spans="3:10">
      <c r="C3451">
        <v>18</v>
      </c>
      <c r="E3451">
        <v>83.05922716439666</v>
      </c>
      <c r="G3451">
        <v>0.5076725158177654</v>
      </c>
      <c r="H3451">
        <f>+C3451/'Dados Primários'!$D$31</f>
        <v>0.35294117647058826</v>
      </c>
      <c r="I3451" s="63">
        <v>132463689561.21788</v>
      </c>
      <c r="J3451" s="38">
        <f t="shared" si="54"/>
        <v>1971381.6723580235</v>
      </c>
    </row>
    <row r="3452" spans="3:10">
      <c r="C3452">
        <v>18</v>
      </c>
      <c r="E3452">
        <v>80.430952014602227</v>
      </c>
      <c r="G3452">
        <v>0.45197334918285409</v>
      </c>
      <c r="H3452">
        <f>+C3452/'Dados Primários'!$D$31</f>
        <v>0.35294117647058826</v>
      </c>
      <c r="I3452" s="63">
        <v>125230455388.888</v>
      </c>
      <c r="J3452" s="38">
        <f t="shared" si="54"/>
        <v>1606750.061769471</v>
      </c>
    </row>
    <row r="3453" spans="3:10">
      <c r="C3453">
        <v>17</v>
      </c>
      <c r="E3453">
        <v>83.010509419725508</v>
      </c>
      <c r="G3453">
        <v>0.51607971622891713</v>
      </c>
      <c r="H3453">
        <f>+C3453/'Dados Primários'!$D$31</f>
        <v>0.33333333333333331</v>
      </c>
      <c r="I3453" s="63">
        <v>146263721040.57285</v>
      </c>
      <c r="J3453" s="38">
        <f t="shared" si="54"/>
        <v>2088647.8937287945</v>
      </c>
    </row>
    <row r="3454" spans="3:10">
      <c r="C3454">
        <v>19</v>
      </c>
      <c r="E3454">
        <v>77.631817326709537</v>
      </c>
      <c r="G3454">
        <v>0.45179065940985025</v>
      </c>
      <c r="H3454">
        <f>+C3454/'Dados Primários'!$D$31</f>
        <v>0.37254901960784315</v>
      </c>
      <c r="I3454" s="63">
        <v>132359528907.74213</v>
      </c>
      <c r="J3454" s="38">
        <f t="shared" si="54"/>
        <v>1729480.3752287428</v>
      </c>
    </row>
    <row r="3455" spans="3:10">
      <c r="C3455">
        <v>17</v>
      </c>
      <c r="E3455">
        <v>77.953810007289889</v>
      </c>
      <c r="G3455">
        <v>0.54561270135250539</v>
      </c>
      <c r="H3455">
        <f>+C3455/'Dados Primários'!$D$31</f>
        <v>0.33333333333333331</v>
      </c>
      <c r="I3455" s="63">
        <v>144602352422.01126</v>
      </c>
      <c r="J3455" s="38">
        <f t="shared" si="54"/>
        <v>2050104.1345267773</v>
      </c>
    </row>
    <row r="3456" spans="3:10">
      <c r="C3456">
        <v>19</v>
      </c>
      <c r="E3456">
        <v>81.684792521262906</v>
      </c>
      <c r="G3456">
        <v>0.51267163155724838</v>
      </c>
      <c r="H3456">
        <f>+C3456/'Dados Primários'!$D$31</f>
        <v>0.37254901960784315</v>
      </c>
      <c r="I3456" s="63">
        <v>139737156743.06134</v>
      </c>
      <c r="J3456" s="38">
        <f t="shared" si="54"/>
        <v>2180097.0342019061</v>
      </c>
    </row>
    <row r="3457" spans="3:10">
      <c r="C3457">
        <v>18</v>
      </c>
      <c r="E3457">
        <v>76.307904865736091</v>
      </c>
      <c r="G3457">
        <v>0.47211158267320674</v>
      </c>
      <c r="H3457">
        <f>+C3457/'Dados Primários'!$D$31</f>
        <v>0.35294117647058826</v>
      </c>
      <c r="I3457" s="63">
        <v>150393380631.87589</v>
      </c>
      <c r="J3457" s="38">
        <f t="shared" si="54"/>
        <v>1912252.4931019826</v>
      </c>
    </row>
    <row r="3458" spans="3:10">
      <c r="C3458">
        <v>20</v>
      </c>
      <c r="E3458">
        <v>82.957078426590698</v>
      </c>
      <c r="G3458">
        <v>0.47936998858552893</v>
      </c>
      <c r="H3458">
        <f>+C3458/'Dados Primários'!$D$31</f>
        <v>0.39215686274509803</v>
      </c>
      <c r="I3458" s="63">
        <v>149548279938.0777</v>
      </c>
      <c r="J3458" s="38">
        <f t="shared" si="54"/>
        <v>2332198.6073144078</v>
      </c>
    </row>
    <row r="3459" spans="3:10">
      <c r="C3459">
        <v>19</v>
      </c>
      <c r="E3459">
        <v>83.617115709752369</v>
      </c>
      <c r="G3459">
        <v>0.471398156984429</v>
      </c>
      <c r="H3459">
        <f>+C3459/'Dados Primários'!$D$31</f>
        <v>0.37254901960784315</v>
      </c>
      <c r="I3459" s="63">
        <v>135940919271.64278</v>
      </c>
      <c r="J3459" s="38">
        <f t="shared" si="54"/>
        <v>1996258.0958011711</v>
      </c>
    </row>
    <row r="3460" spans="3:10">
      <c r="C3460">
        <v>18</v>
      </c>
      <c r="E3460">
        <v>80.863733807980893</v>
      </c>
      <c r="G3460">
        <v>0.48882443729733327</v>
      </c>
      <c r="H3460">
        <f>+C3460/'Dados Primários'!$D$31</f>
        <v>0.35294117647058826</v>
      </c>
      <c r="I3460" s="63">
        <v>127030198500.04008</v>
      </c>
      <c r="J3460" s="38">
        <f t="shared" si="54"/>
        <v>1772213.3565272843</v>
      </c>
    </row>
    <row r="3461" spans="3:10">
      <c r="C3461">
        <v>18</v>
      </c>
      <c r="E3461">
        <v>76.774110734823211</v>
      </c>
      <c r="G3461">
        <v>0.47231765627968947</v>
      </c>
      <c r="H3461">
        <f>+C3461/'Dados Primários'!$D$31</f>
        <v>0.35294117647058826</v>
      </c>
      <c r="I3461" s="63">
        <v>124546190173.61952</v>
      </c>
      <c r="J3461" s="38">
        <f t="shared" si="54"/>
        <v>1593975.9031739212</v>
      </c>
    </row>
    <row r="3462" spans="3:10">
      <c r="C3462">
        <v>17</v>
      </c>
      <c r="E3462">
        <v>78.479120173714648</v>
      </c>
      <c r="G3462">
        <v>0.54284909274096094</v>
      </c>
      <c r="H3462">
        <f>+C3462/'Dados Primários'!$D$31</f>
        <v>0.33333333333333331</v>
      </c>
      <c r="I3462" s="63">
        <v>135818248023.19438</v>
      </c>
      <c r="J3462" s="38">
        <f t="shared" si="54"/>
        <v>1928724.1178290951</v>
      </c>
    </row>
    <row r="3463" spans="3:10">
      <c r="C3463">
        <v>18</v>
      </c>
      <c r="E3463">
        <v>78.57275962204335</v>
      </c>
      <c r="G3463">
        <v>0.46470169733031735</v>
      </c>
      <c r="H3463">
        <f>+C3463/'Dados Primários'!$D$31</f>
        <v>0.35294117647058826</v>
      </c>
      <c r="I3463" s="63">
        <v>135294525827.88399</v>
      </c>
      <c r="J3463" s="38">
        <f t="shared" si="54"/>
        <v>1743527.5705400975</v>
      </c>
    </row>
    <row r="3464" spans="3:10">
      <c r="C3464">
        <v>19</v>
      </c>
      <c r="E3464">
        <v>76.370967682623757</v>
      </c>
      <c r="G3464">
        <v>0.54142703064318143</v>
      </c>
      <c r="H3464">
        <f>+C3464/'Dados Primários'!$D$31</f>
        <v>0.37254901960784315</v>
      </c>
      <c r="I3464" s="63">
        <v>123095589246.17972</v>
      </c>
      <c r="J3464" s="38">
        <f t="shared" ref="J3464:J3527" si="55">+E3464*G3464*H3464*I3464/1000000</f>
        <v>1896243.6698103391</v>
      </c>
    </row>
    <row r="3465" spans="3:10">
      <c r="C3465">
        <v>20</v>
      </c>
      <c r="E3465">
        <v>78.853841857450945</v>
      </c>
      <c r="G3465">
        <v>0.46410401995019246</v>
      </c>
      <c r="H3465">
        <f>+C3465/'Dados Primários'!$D$31</f>
        <v>0.39215686274509803</v>
      </c>
      <c r="I3465" s="63">
        <v>145568460542.50769</v>
      </c>
      <c r="J3465" s="38">
        <f t="shared" si="55"/>
        <v>2089129.1863054861</v>
      </c>
    </row>
    <row r="3466" spans="3:10">
      <c r="C3466">
        <v>19</v>
      </c>
      <c r="E3466">
        <v>80.520098177958332</v>
      </c>
      <c r="G3466">
        <v>0.49626330288418724</v>
      </c>
      <c r="H3466">
        <f>+C3466/'Dados Primários'!$D$31</f>
        <v>0.37254901960784315</v>
      </c>
      <c r="I3466" s="63">
        <v>147116337926.64685</v>
      </c>
      <c r="J3466" s="38">
        <f t="shared" si="55"/>
        <v>2190084.0788311092</v>
      </c>
    </row>
    <row r="3467" spans="3:10">
      <c r="C3467">
        <v>17</v>
      </c>
      <c r="E3467">
        <v>77.290076945577781</v>
      </c>
      <c r="G3467">
        <v>0.49733157453468613</v>
      </c>
      <c r="H3467">
        <f>+C3467/'Dados Primários'!$D$31</f>
        <v>0.33333333333333331</v>
      </c>
      <c r="I3467" s="63">
        <v>122291533153.63989</v>
      </c>
      <c r="J3467" s="38">
        <f t="shared" si="55"/>
        <v>1566913.0847461594</v>
      </c>
    </row>
    <row r="3468" spans="3:10">
      <c r="C3468">
        <v>19</v>
      </c>
      <c r="E3468">
        <v>78.323224325814849</v>
      </c>
      <c r="G3468">
        <v>0.45177320446901642</v>
      </c>
      <c r="H3468">
        <f>+C3468/'Dados Primários'!$D$31</f>
        <v>0.37254901960784315</v>
      </c>
      <c r="I3468" s="63">
        <v>131797713225.61322</v>
      </c>
      <c r="J3468" s="38">
        <f t="shared" si="55"/>
        <v>1737410.0371415783</v>
      </c>
    </row>
    <row r="3469" spans="3:10">
      <c r="C3469">
        <v>17</v>
      </c>
      <c r="E3469">
        <v>82.431243970259672</v>
      </c>
      <c r="G3469">
        <v>0.45224751075834385</v>
      </c>
      <c r="H3469">
        <f>+C3469/'Dados Primários'!$D$31</f>
        <v>0.33333333333333331</v>
      </c>
      <c r="I3469" s="63">
        <v>122166182881.29855</v>
      </c>
      <c r="J3469" s="38">
        <f t="shared" si="55"/>
        <v>1518090.9409079875</v>
      </c>
    </row>
    <row r="3470" spans="3:10">
      <c r="C3470">
        <v>20</v>
      </c>
      <c r="E3470">
        <v>77.917408154307594</v>
      </c>
      <c r="G3470">
        <v>0.52391331548519127</v>
      </c>
      <c r="H3470">
        <f>+C3470/'Dados Primários'!$D$31</f>
        <v>0.39215686274509803</v>
      </c>
      <c r="I3470" s="63">
        <v>125035685984.90007</v>
      </c>
      <c r="J3470" s="38">
        <f t="shared" si="55"/>
        <v>2001648.1282893408</v>
      </c>
    </row>
    <row r="3471" spans="3:10">
      <c r="C3471">
        <v>16</v>
      </c>
      <c r="E3471">
        <v>77.878849447648435</v>
      </c>
      <c r="G3471">
        <v>0.51109335960871238</v>
      </c>
      <c r="H3471">
        <f>+C3471/'Dados Primários'!$D$31</f>
        <v>0.31372549019607843</v>
      </c>
      <c r="I3471" s="63">
        <v>142774348215.56058</v>
      </c>
      <c r="J3471" s="38">
        <f t="shared" si="55"/>
        <v>1782870.3314535944</v>
      </c>
    </row>
    <row r="3472" spans="3:10">
      <c r="C3472">
        <v>17</v>
      </c>
      <c r="E3472">
        <v>77.822666627272341</v>
      </c>
      <c r="G3472">
        <v>0.54609494362775934</v>
      </c>
      <c r="H3472">
        <f>+C3472/'Dados Primários'!$D$31</f>
        <v>0.33333333333333331</v>
      </c>
      <c r="I3472" s="63">
        <v>136470458926.85208</v>
      </c>
      <c r="J3472" s="38">
        <f t="shared" si="55"/>
        <v>1933266.2114843212</v>
      </c>
    </row>
    <row r="3473" spans="3:10">
      <c r="C3473">
        <v>18</v>
      </c>
      <c r="E3473">
        <v>77.558004566262483</v>
      </c>
      <c r="G3473">
        <v>0.51771755175093082</v>
      </c>
      <c r="H3473">
        <f>+C3473/'Dados Primários'!$D$31</f>
        <v>0.35294117647058826</v>
      </c>
      <c r="I3473" s="63">
        <v>147003183602.82257</v>
      </c>
      <c r="J3473" s="38">
        <f t="shared" si="55"/>
        <v>2083284.510823183</v>
      </c>
    </row>
    <row r="3474" spans="3:10">
      <c r="C3474">
        <v>20</v>
      </c>
      <c r="E3474">
        <v>77.38274517347233</v>
      </c>
      <c r="G3474">
        <v>0.47889227789309452</v>
      </c>
      <c r="H3474">
        <f>+C3474/'Dados Primários'!$D$31</f>
        <v>0.39215686274509803</v>
      </c>
      <c r="I3474" s="63">
        <v>140506812638.83914</v>
      </c>
      <c r="J3474" s="38">
        <f t="shared" si="55"/>
        <v>2041922.0929887001</v>
      </c>
    </row>
    <row r="3475" spans="3:10">
      <c r="C3475">
        <v>19</v>
      </c>
      <c r="E3475">
        <v>83.798130549396447</v>
      </c>
      <c r="G3475">
        <v>0.5425145492388469</v>
      </c>
      <c r="H3475">
        <f>+C3475/'Dados Primários'!$D$31</f>
        <v>0.37254901960784315</v>
      </c>
      <c r="I3475" s="63">
        <v>126000020969.6591</v>
      </c>
      <c r="J3475" s="38">
        <f t="shared" si="55"/>
        <v>2134026.2732516387</v>
      </c>
    </row>
    <row r="3476" spans="3:10">
      <c r="C3476">
        <v>16</v>
      </c>
      <c r="E3476">
        <v>83.180143706118756</v>
      </c>
      <c r="G3476">
        <v>0.54202905729973183</v>
      </c>
      <c r="H3476">
        <f>+C3476/'Dados Primários'!$D$31</f>
        <v>0.31372549019607843</v>
      </c>
      <c r="I3476" s="63">
        <v>150352437060.49045</v>
      </c>
      <c r="J3476" s="38">
        <f t="shared" si="55"/>
        <v>2126681.7971806307</v>
      </c>
    </row>
    <row r="3477" spans="3:10">
      <c r="C3477">
        <v>19</v>
      </c>
      <c r="E3477">
        <v>80.675268737913697</v>
      </c>
      <c r="G3477">
        <v>0.48236603659222188</v>
      </c>
      <c r="H3477">
        <f>+C3477/'Dados Primários'!$D$31</f>
        <v>0.37254901960784315</v>
      </c>
      <c r="I3477" s="63">
        <v>151409675663.06223</v>
      </c>
      <c r="J3477" s="38">
        <f t="shared" si="55"/>
        <v>2195099.4264639188</v>
      </c>
    </row>
    <row r="3478" spans="3:10">
      <c r="C3478">
        <v>17</v>
      </c>
      <c r="E3478">
        <v>77.241678115558656</v>
      </c>
      <c r="G3478">
        <v>0.52597700547239612</v>
      </c>
      <c r="H3478">
        <f>+C3478/'Dados Primários'!$D$31</f>
        <v>0.33333333333333331</v>
      </c>
      <c r="I3478" s="63">
        <v>130418869086.73628</v>
      </c>
      <c r="J3478" s="38">
        <f t="shared" si="55"/>
        <v>1766190.8638073595</v>
      </c>
    </row>
    <row r="3479" spans="3:10">
      <c r="C3479">
        <v>17</v>
      </c>
      <c r="E3479">
        <v>80.884088194409429</v>
      </c>
      <c r="G3479">
        <v>0.49553097456019884</v>
      </c>
      <c r="H3479">
        <f>+C3479/'Dados Primários'!$D$31</f>
        <v>0.33333333333333331</v>
      </c>
      <c r="I3479" s="63">
        <v>137932740776.76831</v>
      </c>
      <c r="J3479" s="38">
        <f t="shared" si="55"/>
        <v>1842807.672246729</v>
      </c>
    </row>
    <row r="3480" spans="3:10">
      <c r="C3480">
        <v>18</v>
      </c>
      <c r="E3480">
        <v>82.870283439229368</v>
      </c>
      <c r="G3480">
        <v>0.48908943326170068</v>
      </c>
      <c r="H3480">
        <f>+C3480/'Dados Primários'!$D$31</f>
        <v>0.35294117647058826</v>
      </c>
      <c r="I3480" s="63">
        <v>123574235144.80434</v>
      </c>
      <c r="J3480" s="38">
        <f t="shared" si="55"/>
        <v>1767735.8288524803</v>
      </c>
    </row>
    <row r="3481" spans="3:10">
      <c r="C3481">
        <v>16</v>
      </c>
      <c r="E3481">
        <v>80.853763128097057</v>
      </c>
      <c r="G3481">
        <v>0.52610482940268932</v>
      </c>
      <c r="H3481">
        <f>+C3481/'Dados Primários'!$D$31</f>
        <v>0.31372549019607843</v>
      </c>
      <c r="I3481" s="63">
        <v>150170078726.56458</v>
      </c>
      <c r="J3481" s="38">
        <f t="shared" si="55"/>
        <v>2004037.0264439955</v>
      </c>
    </row>
    <row r="3482" spans="3:10">
      <c r="C3482">
        <v>18</v>
      </c>
      <c r="E3482">
        <v>77.19689392726724</v>
      </c>
      <c r="G3482">
        <v>0.54386777099867722</v>
      </c>
      <c r="H3482">
        <f>+C3482/'Dados Primários'!$D$31</f>
        <v>0.35294117647058826</v>
      </c>
      <c r="I3482" s="63">
        <v>146513157370.73923</v>
      </c>
      <c r="J3482" s="38">
        <f t="shared" si="55"/>
        <v>2171061.4044589764</v>
      </c>
    </row>
    <row r="3483" spans="3:10">
      <c r="C3483">
        <v>19</v>
      </c>
      <c r="E3483">
        <v>80.196235580461206</v>
      </c>
      <c r="G3483">
        <v>0.48562717476656064</v>
      </c>
      <c r="H3483">
        <f>+C3483/'Dados Primários'!$D$31</f>
        <v>0.37254901960784315</v>
      </c>
      <c r="I3483" s="63">
        <v>124635930014.13901</v>
      </c>
      <c r="J3483" s="38">
        <f t="shared" si="55"/>
        <v>1808354.8176283017</v>
      </c>
    </row>
    <row r="3484" spans="3:10">
      <c r="C3484">
        <v>20</v>
      </c>
      <c r="E3484">
        <v>82.131400811547138</v>
      </c>
      <c r="G3484">
        <v>0.5359263015845448</v>
      </c>
      <c r="H3484">
        <f>+C3484/'Dados Primários'!$D$31</f>
        <v>0.39215686274509803</v>
      </c>
      <c r="I3484" s="63">
        <v>144075747634.31946</v>
      </c>
      <c r="J3484" s="38">
        <f t="shared" si="55"/>
        <v>2486938.2554290188</v>
      </c>
    </row>
    <row r="3485" spans="3:10">
      <c r="C3485">
        <v>19</v>
      </c>
      <c r="E3485">
        <v>78.453439672688688</v>
      </c>
      <c r="G3485">
        <v>0.51335073144331145</v>
      </c>
      <c r="H3485">
        <f>+C3485/'Dados Primários'!$D$31</f>
        <v>0.37254901960784315</v>
      </c>
      <c r="I3485" s="63">
        <v>139090490007.34952</v>
      </c>
      <c r="J3485" s="38">
        <f t="shared" si="55"/>
        <v>2086925.9361174873</v>
      </c>
    </row>
    <row r="3486" spans="3:10">
      <c r="C3486">
        <v>20</v>
      </c>
      <c r="E3486">
        <v>78.960578878857461</v>
      </c>
      <c r="G3486">
        <v>0.48574336773517701</v>
      </c>
      <c r="H3486">
        <f>+C3486/'Dados Primários'!$D$31</f>
        <v>0.39215686274509803</v>
      </c>
      <c r="I3486" s="63">
        <v>141865553523.35123</v>
      </c>
      <c r="J3486" s="38">
        <f t="shared" si="55"/>
        <v>2133801.320630664</v>
      </c>
    </row>
    <row r="3487" spans="3:10">
      <c r="C3487">
        <v>19</v>
      </c>
      <c r="E3487">
        <v>82.449216957413228</v>
      </c>
      <c r="G3487">
        <v>0.48878152511957174</v>
      </c>
      <c r="H3487">
        <f>+C3487/'Dados Primários'!$D$31</f>
        <v>0.37254901960784315</v>
      </c>
      <c r="I3487" s="63">
        <v>132358066964.12994</v>
      </c>
      <c r="J3487" s="38">
        <f t="shared" si="55"/>
        <v>1987170.6230595659</v>
      </c>
    </row>
    <row r="3488" spans="3:10">
      <c r="C3488">
        <v>17</v>
      </c>
      <c r="E3488">
        <v>83.98940324410303</v>
      </c>
      <c r="G3488">
        <v>0.45109268464198926</v>
      </c>
      <c r="H3488">
        <f>+C3488/'Dados Primários'!$D$31</f>
        <v>0.33333333333333331</v>
      </c>
      <c r="I3488" s="63">
        <v>150031466132.04456</v>
      </c>
      <c r="J3488" s="38">
        <f t="shared" si="55"/>
        <v>1894747.6553811859</v>
      </c>
    </row>
    <row r="3489" spans="3:10">
      <c r="C3489">
        <v>17</v>
      </c>
      <c r="E3489">
        <v>81.900323639577408</v>
      </c>
      <c r="G3489">
        <v>0.51475077791360713</v>
      </c>
      <c r="H3489">
        <f>+C3489/'Dados Primários'!$D$31</f>
        <v>0.33333333333333331</v>
      </c>
      <c r="I3489" s="63">
        <v>126851281272.64384</v>
      </c>
      <c r="J3489" s="38">
        <f t="shared" si="55"/>
        <v>1782609.5672130955</v>
      </c>
    </row>
    <row r="3490" spans="3:10">
      <c r="C3490">
        <v>18</v>
      </c>
      <c r="E3490">
        <v>82.739410377451875</v>
      </c>
      <c r="G3490">
        <v>0.51632439399432595</v>
      </c>
      <c r="H3490">
        <f>+C3490/'Dados Primários'!$D$31</f>
        <v>0.35294117647058826</v>
      </c>
      <c r="I3490" s="63">
        <v>147484349325.05914</v>
      </c>
      <c r="J3490" s="38">
        <f t="shared" si="55"/>
        <v>2223736.5338345198</v>
      </c>
    </row>
    <row r="3491" spans="3:10">
      <c r="C3491">
        <v>16</v>
      </c>
      <c r="E3491">
        <v>81.270213833670226</v>
      </c>
      <c r="G3491">
        <v>0.46408986263633234</v>
      </c>
      <c r="H3491">
        <f>+C3491/'Dados Primários'!$D$31</f>
        <v>0.31372549019607843</v>
      </c>
      <c r="I3491" s="63">
        <v>127459106269.04066</v>
      </c>
      <c r="J3491" s="38">
        <f t="shared" si="55"/>
        <v>1508183.412356456</v>
      </c>
    </row>
    <row r="3492" spans="3:10">
      <c r="C3492">
        <v>15</v>
      </c>
      <c r="E3492">
        <v>76.483902495579756</v>
      </c>
      <c r="G3492">
        <v>0.45832132883757415</v>
      </c>
      <c r="H3492">
        <f>+C3492/'Dados Primários'!$D$31</f>
        <v>0.29411764705882354</v>
      </c>
      <c r="I3492" s="63">
        <v>133199063766.37476</v>
      </c>
      <c r="J3492" s="38">
        <f t="shared" si="55"/>
        <v>1373290.3325764174</v>
      </c>
    </row>
    <row r="3493" spans="3:10">
      <c r="C3493">
        <v>19</v>
      </c>
      <c r="E3493">
        <v>80.949243208835483</v>
      </c>
      <c r="G3493">
        <v>0.50657377310869001</v>
      </c>
      <c r="H3493">
        <f>+C3493/'Dados Primários'!$D$31</f>
        <v>0.37254901960784315</v>
      </c>
      <c r="I3493" s="63">
        <v>124664721460.39117</v>
      </c>
      <c r="J3493" s="38">
        <f t="shared" si="55"/>
        <v>1904506.6351555339</v>
      </c>
    </row>
    <row r="3494" spans="3:10">
      <c r="C3494">
        <v>16</v>
      </c>
      <c r="E3494">
        <v>81.930610897918513</v>
      </c>
      <c r="G3494">
        <v>0.48540463775182363</v>
      </c>
      <c r="H3494">
        <f>+C3494/'Dados Primários'!$D$31</f>
        <v>0.31372549019607843</v>
      </c>
      <c r="I3494" s="63">
        <v>147973584794.42706</v>
      </c>
      <c r="J3494" s="38">
        <f t="shared" si="55"/>
        <v>1846222.826374141</v>
      </c>
    </row>
    <row r="3495" spans="3:10">
      <c r="C3495">
        <v>19</v>
      </c>
      <c r="E3495">
        <v>79.777361316502734</v>
      </c>
      <c r="G3495">
        <v>0.49574669489904621</v>
      </c>
      <c r="H3495">
        <f>+C3495/'Dados Primários'!$D$31</f>
        <v>0.37254901960784315</v>
      </c>
      <c r="I3495" s="63">
        <v>130039639935.8472</v>
      </c>
      <c r="J3495" s="38">
        <f t="shared" si="55"/>
        <v>1916014.0010828751</v>
      </c>
    </row>
    <row r="3496" spans="3:10">
      <c r="C3496">
        <v>18</v>
      </c>
      <c r="E3496">
        <v>82.111646461352535</v>
      </c>
      <c r="G3496">
        <v>0.5147011682692455</v>
      </c>
      <c r="H3496">
        <f>+C3496/'Dados Primários'!$D$31</f>
        <v>0.35294117647058826</v>
      </c>
      <c r="I3496" s="63">
        <v>124228401783.96013</v>
      </c>
      <c r="J3496" s="38">
        <f t="shared" si="55"/>
        <v>1853032.9483945279</v>
      </c>
    </row>
    <row r="3497" spans="3:10">
      <c r="C3497">
        <v>18</v>
      </c>
      <c r="E3497">
        <v>82.442075952162071</v>
      </c>
      <c r="G3497">
        <v>0.48253510120908505</v>
      </c>
      <c r="H3497">
        <f>+C3497/'Dados Primários'!$D$31</f>
        <v>0.35294117647058826</v>
      </c>
      <c r="I3497" s="63">
        <v>134748783017.85736</v>
      </c>
      <c r="J3497" s="38">
        <f t="shared" si="55"/>
        <v>1891929.7678931397</v>
      </c>
    </row>
    <row r="3498" spans="3:10">
      <c r="C3498">
        <v>20</v>
      </c>
      <c r="E3498">
        <v>83.970527987913471</v>
      </c>
      <c r="G3498">
        <v>0.46744602109186634</v>
      </c>
      <c r="H3498">
        <f>+C3498/'Dados Primários'!$D$31</f>
        <v>0.39215686274509803</v>
      </c>
      <c r="I3498" s="63">
        <v>130796181128.73108</v>
      </c>
      <c r="J3498" s="38">
        <f t="shared" si="55"/>
        <v>2013321.9803179419</v>
      </c>
    </row>
    <row r="3499" spans="3:10">
      <c r="C3499">
        <v>19</v>
      </c>
      <c r="E3499">
        <v>76.663892861764822</v>
      </c>
      <c r="G3499">
        <v>0.46527649099718615</v>
      </c>
      <c r="H3499">
        <f>+C3499/'Dados Primários'!$D$31</f>
        <v>0.37254901960784315</v>
      </c>
      <c r="I3499" s="63">
        <v>149416230583.2916</v>
      </c>
      <c r="J3499" s="38">
        <f t="shared" si="55"/>
        <v>1985560.7469860031</v>
      </c>
    </row>
    <row r="3500" spans="3:10">
      <c r="C3500">
        <v>19</v>
      </c>
      <c r="E3500">
        <v>82.047327681466626</v>
      </c>
      <c r="G3500">
        <v>0.50198418970777847</v>
      </c>
      <c r="H3500">
        <f>+C3500/'Dados Primários'!$D$31</f>
        <v>0.37254901960784315</v>
      </c>
      <c r="I3500" s="63">
        <v>136587413382.05869</v>
      </c>
      <c r="J3500" s="38">
        <f t="shared" si="55"/>
        <v>2095793.9627698085</v>
      </c>
    </row>
    <row r="3501" spans="3:10">
      <c r="C3501">
        <v>15</v>
      </c>
      <c r="E3501">
        <v>81.436342409549439</v>
      </c>
      <c r="G3501">
        <v>0.54827641863295651</v>
      </c>
      <c r="H3501">
        <f>+C3501/'Dados Primários'!$D$31</f>
        <v>0.29411764705882354</v>
      </c>
      <c r="I3501" s="63">
        <v>132656712260.40308</v>
      </c>
      <c r="J3501" s="38">
        <f t="shared" si="55"/>
        <v>1742080.179536195</v>
      </c>
    </row>
    <row r="3502" spans="3:10">
      <c r="C3502">
        <v>16</v>
      </c>
      <c r="E3502">
        <v>76.606877297445607</v>
      </c>
      <c r="G3502">
        <v>0.48176796409849448</v>
      </c>
      <c r="H3502">
        <f>+C3502/'Dados Primários'!$D$31</f>
        <v>0.31372549019607843</v>
      </c>
      <c r="I3502" s="63">
        <v>129362960594.40959</v>
      </c>
      <c r="J3502" s="38">
        <f t="shared" si="55"/>
        <v>1497840.0198356272</v>
      </c>
    </row>
    <row r="3503" spans="3:10">
      <c r="C3503">
        <v>18</v>
      </c>
      <c r="E3503">
        <v>83.786738168348904</v>
      </c>
      <c r="G3503">
        <v>0.47417260339677925</v>
      </c>
      <c r="H3503">
        <f>+C3503/'Dados Primários'!$D$31</f>
        <v>0.35294117647058826</v>
      </c>
      <c r="I3503" s="63">
        <v>151278710242.02496</v>
      </c>
      <c r="J3503" s="38">
        <f t="shared" si="55"/>
        <v>2121250.1381698549</v>
      </c>
    </row>
    <row r="3504" spans="3:10">
      <c r="C3504">
        <v>18</v>
      </c>
      <c r="E3504">
        <v>83.708395439995641</v>
      </c>
      <c r="G3504">
        <v>0.51894528966813602</v>
      </c>
      <c r="H3504">
        <f>+C3504/'Dados Primários'!$D$31</f>
        <v>0.35294117647058826</v>
      </c>
      <c r="I3504" s="63">
        <v>149283037713.39499</v>
      </c>
      <c r="J3504" s="38">
        <f t="shared" si="55"/>
        <v>2288776.4931462365</v>
      </c>
    </row>
    <row r="3505" spans="3:10">
      <c r="C3505">
        <v>17</v>
      </c>
      <c r="E3505">
        <v>79.002160006669428</v>
      </c>
      <c r="G3505">
        <v>0.51348345236083659</v>
      </c>
      <c r="H3505">
        <f>+C3505/'Dados Primários'!$D$31</f>
        <v>0.33333333333333331</v>
      </c>
      <c r="I3505" s="63">
        <v>148014849029.48834</v>
      </c>
      <c r="J3505" s="38">
        <f t="shared" si="55"/>
        <v>2001471.6820374709</v>
      </c>
    </row>
    <row r="3506" spans="3:10">
      <c r="C3506">
        <v>17</v>
      </c>
      <c r="E3506">
        <v>77.303232093017186</v>
      </c>
      <c r="G3506">
        <v>0.51638382857962695</v>
      </c>
      <c r="H3506">
        <f>+C3506/'Dados Primários'!$D$31</f>
        <v>0.33333333333333331</v>
      </c>
      <c r="I3506" s="63">
        <v>133567638610.28833</v>
      </c>
      <c r="J3506" s="38">
        <f t="shared" si="55"/>
        <v>1777257.1857461273</v>
      </c>
    </row>
    <row r="3507" spans="3:10">
      <c r="C3507">
        <v>17</v>
      </c>
      <c r="E3507">
        <v>83.421787339924734</v>
      </c>
      <c r="G3507">
        <v>0.46300693778926832</v>
      </c>
      <c r="H3507">
        <f>+C3507/'Dados Primários'!$D$31</f>
        <v>0.33333333333333331</v>
      </c>
      <c r="I3507" s="63">
        <v>139302123116.00433</v>
      </c>
      <c r="J3507" s="38">
        <f t="shared" si="55"/>
        <v>1793508.6269414155</v>
      </c>
    </row>
    <row r="3508" spans="3:10">
      <c r="C3508">
        <v>18</v>
      </c>
      <c r="E3508">
        <v>77.979822115031922</v>
      </c>
      <c r="G3508">
        <v>0.45760342423226846</v>
      </c>
      <c r="H3508">
        <f>+C3508/'Dados Primários'!$D$31</f>
        <v>0.35294117647058826</v>
      </c>
      <c r="I3508" s="63">
        <v>128783210684.91005</v>
      </c>
      <c r="J3508" s="38">
        <f t="shared" si="55"/>
        <v>1621933.6458496661</v>
      </c>
    </row>
    <row r="3509" spans="3:10">
      <c r="C3509">
        <v>19</v>
      </c>
      <c r="E3509">
        <v>78.87028734147097</v>
      </c>
      <c r="G3509">
        <v>0.54075107173563497</v>
      </c>
      <c r="H3509">
        <f>+C3509/'Dados Primários'!$D$31</f>
        <v>0.37254901960784315</v>
      </c>
      <c r="I3509" s="63">
        <v>127421981283.19438</v>
      </c>
      <c r="J3509" s="38">
        <f t="shared" si="55"/>
        <v>2024597.0066343148</v>
      </c>
    </row>
    <row r="3510" spans="3:10">
      <c r="C3510">
        <v>20</v>
      </c>
      <c r="E3510">
        <v>76.919348102491043</v>
      </c>
      <c r="G3510">
        <v>0.50326266081689985</v>
      </c>
      <c r="H3510">
        <f>+C3510/'Dados Primários'!$D$31</f>
        <v>0.39215686274509803</v>
      </c>
      <c r="I3510" s="63">
        <v>139239426647.89011</v>
      </c>
      <c r="J3510" s="38">
        <f t="shared" si="55"/>
        <v>2113743.8169341637</v>
      </c>
    </row>
    <row r="3511" spans="3:10">
      <c r="C3511">
        <v>18</v>
      </c>
      <c r="E3511">
        <v>79.483558567000344</v>
      </c>
      <c r="G3511">
        <v>0.53554034963508157</v>
      </c>
      <c r="H3511">
        <f>+C3511/'Dados Primários'!$D$31</f>
        <v>0.35294117647058826</v>
      </c>
      <c r="I3511" s="63">
        <v>125043671088.77919</v>
      </c>
      <c r="J3511" s="38">
        <f t="shared" si="55"/>
        <v>1878596.6559609002</v>
      </c>
    </row>
    <row r="3512" spans="3:10">
      <c r="C3512">
        <v>19</v>
      </c>
      <c r="E3512">
        <v>80.168835574839648</v>
      </c>
      <c r="G3512">
        <v>0.52665631681524983</v>
      </c>
      <c r="H3512">
        <f>+C3512/'Dados Primários'!$D$31</f>
        <v>0.37254901960784315</v>
      </c>
      <c r="I3512" s="63">
        <v>126979989111.87984</v>
      </c>
      <c r="J3512" s="38">
        <f t="shared" si="55"/>
        <v>1997338.0869306526</v>
      </c>
    </row>
    <row r="3513" spans="3:10">
      <c r="C3513">
        <v>19</v>
      </c>
      <c r="E3513">
        <v>77.619506330052161</v>
      </c>
      <c r="G3513">
        <v>0.51271671390287432</v>
      </c>
      <c r="H3513">
        <f>+C3513/'Dados Primários'!$D$31</f>
        <v>0.37254901960784315</v>
      </c>
      <c r="I3513" s="63">
        <v>150677003364.39395</v>
      </c>
      <c r="J3513" s="38">
        <f t="shared" si="55"/>
        <v>2233977.2734234529</v>
      </c>
    </row>
    <row r="3514" spans="3:10">
      <c r="C3514">
        <v>17</v>
      </c>
      <c r="E3514">
        <v>79.042889186666756</v>
      </c>
      <c r="G3514">
        <v>0.52981056560753403</v>
      </c>
      <c r="H3514">
        <f>+C3514/'Dados Primários'!$D$31</f>
        <v>0.33333333333333331</v>
      </c>
      <c r="I3514" s="63">
        <v>146395545369.19833</v>
      </c>
      <c r="J3514" s="38">
        <f t="shared" si="55"/>
        <v>2043572.398652747</v>
      </c>
    </row>
    <row r="3515" spans="3:10">
      <c r="C3515">
        <v>18</v>
      </c>
      <c r="E3515">
        <v>81.838560308254586</v>
      </c>
      <c r="G3515">
        <v>0.52617616582483806</v>
      </c>
      <c r="H3515">
        <f>+C3515/'Dados Primários'!$D$31</f>
        <v>0.35294117647058826</v>
      </c>
      <c r="I3515" s="63">
        <v>127931020116.40138</v>
      </c>
      <c r="J3515" s="38">
        <f t="shared" si="55"/>
        <v>1944318.2143561272</v>
      </c>
    </row>
    <row r="3516" spans="3:10">
      <c r="C3516">
        <v>16</v>
      </c>
      <c r="E3516">
        <v>76.683100834806964</v>
      </c>
      <c r="G3516">
        <v>0.54281901805327237</v>
      </c>
      <c r="H3516">
        <f>+C3516/'Dados Primários'!$D$31</f>
        <v>0.31372549019607843</v>
      </c>
      <c r="I3516" s="63">
        <v>144655096357.99335</v>
      </c>
      <c r="J3516" s="38">
        <f t="shared" si="55"/>
        <v>1889027.4406876666</v>
      </c>
    </row>
    <row r="3517" spans="3:10">
      <c r="C3517">
        <v>20</v>
      </c>
      <c r="E3517">
        <v>76.875730600615839</v>
      </c>
      <c r="G3517">
        <v>0.45923642134724019</v>
      </c>
      <c r="H3517">
        <f>+C3517/'Dados Primários'!$D$31</f>
        <v>0.39215686274509803</v>
      </c>
      <c r="I3517" s="63">
        <v>126204488794.41455</v>
      </c>
      <c r="J3517" s="38">
        <f t="shared" si="55"/>
        <v>1747270.7300715223</v>
      </c>
    </row>
    <row r="3518" spans="3:10">
      <c r="C3518">
        <v>20</v>
      </c>
      <c r="E3518">
        <v>82.404204550387433</v>
      </c>
      <c r="G3518">
        <v>0.4865335830657434</v>
      </c>
      <c r="H3518">
        <f>+C3518/'Dados Primários'!$D$31</f>
        <v>0.39215686274509803</v>
      </c>
      <c r="I3518" s="63">
        <v>136843167725.41179</v>
      </c>
      <c r="J3518" s="38">
        <f t="shared" si="55"/>
        <v>2151518.7384054991</v>
      </c>
    </row>
    <row r="3519" spans="3:10">
      <c r="C3519">
        <v>17</v>
      </c>
      <c r="E3519">
        <v>79.465878361587357</v>
      </c>
      <c r="G3519">
        <v>0.46993058594871806</v>
      </c>
      <c r="H3519">
        <f>+C3519/'Dados Primários'!$D$31</f>
        <v>0.33333333333333331</v>
      </c>
      <c r="I3519" s="63">
        <v>141119960995.91254</v>
      </c>
      <c r="J3519" s="38">
        <f t="shared" si="55"/>
        <v>1756635.2510809118</v>
      </c>
    </row>
    <row r="3520" spans="3:10">
      <c r="C3520">
        <v>18</v>
      </c>
      <c r="E3520">
        <v>79.017623198692505</v>
      </c>
      <c r="G3520">
        <v>0.5233580401043213</v>
      </c>
      <c r="H3520">
        <f>+C3520/'Dados Primários'!$D$31</f>
        <v>0.35294117647058826</v>
      </c>
      <c r="I3520" s="63">
        <v>141184458301.95419</v>
      </c>
      <c r="J3520" s="38">
        <f t="shared" si="55"/>
        <v>2060687.2476516464</v>
      </c>
    </row>
    <row r="3521" spans="3:10">
      <c r="C3521">
        <v>18</v>
      </c>
      <c r="E3521">
        <v>81.193100425039006</v>
      </c>
      <c r="G3521">
        <v>0.47858003332679167</v>
      </c>
      <c r="H3521">
        <f>+C3521/'Dados Primários'!$D$31</f>
        <v>0.35294117647058826</v>
      </c>
      <c r="I3521" s="63">
        <v>145190680943.98392</v>
      </c>
      <c r="J3521" s="38">
        <f t="shared" si="55"/>
        <v>1991199.4897575574</v>
      </c>
    </row>
    <row r="3522" spans="3:10">
      <c r="C3522">
        <v>18</v>
      </c>
      <c r="E3522">
        <v>76.438843630458621</v>
      </c>
      <c r="G3522">
        <v>0.49462012338667183</v>
      </c>
      <c r="H3522">
        <f>+C3522/'Dados Primários'!$D$31</f>
        <v>0.35294117647058826</v>
      </c>
      <c r="I3522" s="63">
        <v>127774625537.81207</v>
      </c>
      <c r="J3522" s="38">
        <f t="shared" si="55"/>
        <v>1705033.1836800473</v>
      </c>
    </row>
    <row r="3523" spans="3:10">
      <c r="C3523">
        <v>18</v>
      </c>
      <c r="E3523">
        <v>83.644897118045435</v>
      </c>
      <c r="G3523">
        <v>0.48041375979334761</v>
      </c>
      <c r="H3523">
        <f>+C3523/'Dados Primários'!$D$31</f>
        <v>0.35294117647058826</v>
      </c>
      <c r="I3523" s="63">
        <v>126131414007.4567</v>
      </c>
      <c r="J3523" s="38">
        <f t="shared" si="55"/>
        <v>1788877.0093943838</v>
      </c>
    </row>
    <row r="3524" spans="3:10">
      <c r="C3524">
        <v>19</v>
      </c>
      <c r="E3524">
        <v>83.785862989623965</v>
      </c>
      <c r="G3524">
        <v>0.51406084679256236</v>
      </c>
      <c r="H3524">
        <f>+C3524/'Dados Primários'!$D$31</f>
        <v>0.37254901960784315</v>
      </c>
      <c r="I3524" s="63">
        <v>138675223324.7623</v>
      </c>
      <c r="J3524" s="38">
        <f t="shared" si="55"/>
        <v>2225192.4274098896</v>
      </c>
    </row>
    <row r="3525" spans="3:10">
      <c r="C3525">
        <v>17</v>
      </c>
      <c r="E3525">
        <v>76.999266610014843</v>
      </c>
      <c r="G3525">
        <v>0.52065204259504194</v>
      </c>
      <c r="H3525">
        <f>+C3525/'Dados Primários'!$D$31</f>
        <v>0.33333333333333331</v>
      </c>
      <c r="I3525" s="63">
        <v>122478419279.90244</v>
      </c>
      <c r="J3525" s="38">
        <f t="shared" si="55"/>
        <v>1636712.816318146</v>
      </c>
    </row>
    <row r="3526" spans="3:10">
      <c r="C3526">
        <v>17</v>
      </c>
      <c r="E3526">
        <v>78.673914519452453</v>
      </c>
      <c r="G3526">
        <v>0.49887989486981182</v>
      </c>
      <c r="H3526">
        <f>+C3526/'Dados Primários'!$D$31</f>
        <v>0.33333333333333331</v>
      </c>
      <c r="I3526" s="63">
        <v>122792837320.26482</v>
      </c>
      <c r="J3526" s="38">
        <f t="shared" si="55"/>
        <v>1606491.9044928083</v>
      </c>
    </row>
    <row r="3527" spans="3:10">
      <c r="C3527">
        <v>19</v>
      </c>
      <c r="E3527">
        <v>80.481328437328955</v>
      </c>
      <c r="G3527">
        <v>0.47439307692665289</v>
      </c>
      <c r="H3527">
        <f>+C3527/'Dados Primários'!$D$31</f>
        <v>0.37254901960784315</v>
      </c>
      <c r="I3527" s="63">
        <v>127216841690.80893</v>
      </c>
      <c r="J3527" s="38">
        <f t="shared" si="55"/>
        <v>1809512.190140683</v>
      </c>
    </row>
    <row r="3528" spans="3:10">
      <c r="C3528">
        <v>16</v>
      </c>
      <c r="E3528">
        <v>81.687046187784077</v>
      </c>
      <c r="G3528">
        <v>0.52444390625434179</v>
      </c>
      <c r="H3528">
        <f>+C3528/'Dados Primários'!$D$31</f>
        <v>0.31372549019607843</v>
      </c>
      <c r="I3528" s="63">
        <v>141458297425.62878</v>
      </c>
      <c r="J3528" s="38">
        <f t="shared" ref="J3528:J3591" si="56">+E3528*G3528*H3528*I3528/1000000</f>
        <v>1901211.6592088141</v>
      </c>
    </row>
    <row r="3529" spans="3:10">
      <c r="C3529">
        <v>19</v>
      </c>
      <c r="E3529">
        <v>82.185278087009337</v>
      </c>
      <c r="G3529">
        <v>0.52873241672233329</v>
      </c>
      <c r="H3529">
        <f>+C3529/'Dados Primários'!$D$31</f>
        <v>0.37254901960784315</v>
      </c>
      <c r="I3529" s="63">
        <v>127604832542.87617</v>
      </c>
      <c r="J3529" s="38">
        <f t="shared" si="56"/>
        <v>2065763.0914653412</v>
      </c>
    </row>
    <row r="3530" spans="3:10">
      <c r="C3530">
        <v>18</v>
      </c>
      <c r="E3530">
        <v>79.968808365971228</v>
      </c>
      <c r="G3530">
        <v>0.50572785225497929</v>
      </c>
      <c r="H3530">
        <f>+C3530/'Dados Primários'!$D$31</f>
        <v>0.35294117647058826</v>
      </c>
      <c r="I3530" s="63">
        <v>122420548119.77808</v>
      </c>
      <c r="J3530" s="38">
        <f t="shared" si="56"/>
        <v>1747407.2998397164</v>
      </c>
    </row>
    <row r="3531" spans="3:10">
      <c r="C3531">
        <v>20</v>
      </c>
      <c r="E3531">
        <v>83.762206878402367</v>
      </c>
      <c r="G3531">
        <v>0.46801284943614757</v>
      </c>
      <c r="H3531">
        <f>+C3531/'Dados Primários'!$D$31</f>
        <v>0.39215686274509803</v>
      </c>
      <c r="I3531" s="63">
        <v>140152249110.0022</v>
      </c>
      <c r="J3531" s="38">
        <f t="shared" si="56"/>
        <v>2154595.65246055</v>
      </c>
    </row>
    <row r="3532" spans="3:10">
      <c r="C3532">
        <v>19</v>
      </c>
      <c r="E3532">
        <v>79.41100530857733</v>
      </c>
      <c r="G3532">
        <v>0.49196047333160442</v>
      </c>
      <c r="H3532">
        <f>+C3532/'Dados Primários'!$D$31</f>
        <v>0.37254901960784315</v>
      </c>
      <c r="I3532" s="63">
        <v>136850791806.7513</v>
      </c>
      <c r="J3532" s="38">
        <f t="shared" si="56"/>
        <v>1991781.2700701295</v>
      </c>
    </row>
    <row r="3533" spans="3:10">
      <c r="C3533">
        <v>19</v>
      </c>
      <c r="E3533">
        <v>76.766221259146107</v>
      </c>
      <c r="G3533">
        <v>0.47967528427470257</v>
      </c>
      <c r="H3533">
        <f>+C3533/'Dados Primários'!$D$31</f>
        <v>0.37254901960784315</v>
      </c>
      <c r="I3533" s="63">
        <v>149257896069.09171</v>
      </c>
      <c r="J3533" s="38">
        <f t="shared" si="56"/>
        <v>2047567.5840169627</v>
      </c>
    </row>
    <row r="3534" spans="3:10">
      <c r="C3534">
        <v>19</v>
      </c>
      <c r="E3534">
        <v>81.880702468511046</v>
      </c>
      <c r="G3534">
        <v>0.50250280492589938</v>
      </c>
      <c r="H3534">
        <f>+C3534/'Dados Primários'!$D$31</f>
        <v>0.37254901960784315</v>
      </c>
      <c r="I3534" s="63">
        <v>145459233224.14014</v>
      </c>
      <c r="J3534" s="38">
        <f t="shared" si="56"/>
        <v>2229691.4522161051</v>
      </c>
    </row>
    <row r="3535" spans="3:10">
      <c r="C3535">
        <v>16</v>
      </c>
      <c r="E3535">
        <v>80.966388265120983</v>
      </c>
      <c r="G3535">
        <v>0.46464238959115112</v>
      </c>
      <c r="H3535">
        <f>+C3535/'Dados Primários'!$D$31</f>
        <v>0.31372549019607843</v>
      </c>
      <c r="I3535" s="63">
        <v>141332798123.04898</v>
      </c>
      <c r="J3535" s="38">
        <f t="shared" si="56"/>
        <v>1668078.0162519393</v>
      </c>
    </row>
    <row r="3536" spans="3:10">
      <c r="C3536">
        <v>19</v>
      </c>
      <c r="E3536">
        <v>82.087571888271526</v>
      </c>
      <c r="G3536">
        <v>0.54464185847651303</v>
      </c>
      <c r="H3536">
        <f>+C3536/'Dados Primários'!$D$31</f>
        <v>0.37254901960784315</v>
      </c>
      <c r="I3536" s="63">
        <v>148338054084.37646</v>
      </c>
      <c r="J3536" s="38">
        <f t="shared" si="56"/>
        <v>2470725.1048325235</v>
      </c>
    </row>
    <row r="3537" spans="3:10">
      <c r="C3537">
        <v>18</v>
      </c>
      <c r="E3537">
        <v>77.820726179434331</v>
      </c>
      <c r="G3537">
        <v>0.49571541475398256</v>
      </c>
      <c r="H3537">
        <f>+C3537/'Dados Primários'!$D$31</f>
        <v>0.35294117647058826</v>
      </c>
      <c r="I3537" s="63">
        <v>135674996115.11594</v>
      </c>
      <c r="J3537" s="38">
        <f t="shared" si="56"/>
        <v>1847267.7565196869</v>
      </c>
    </row>
    <row r="3538" spans="3:10">
      <c r="C3538">
        <v>18</v>
      </c>
      <c r="E3538">
        <v>76.944897752695198</v>
      </c>
      <c r="G3538">
        <v>0.48897577018429328</v>
      </c>
      <c r="H3538">
        <f>+C3538/'Dados Primários'!$D$31</f>
        <v>0.35294117647058826</v>
      </c>
      <c r="I3538" s="63">
        <v>127659706753.52016</v>
      </c>
      <c r="J3538" s="38">
        <f t="shared" si="56"/>
        <v>1695209.3449372647</v>
      </c>
    </row>
    <row r="3539" spans="3:10">
      <c r="C3539">
        <v>19</v>
      </c>
      <c r="E3539">
        <v>76.896529548287631</v>
      </c>
      <c r="G3539">
        <v>0.51576948741719575</v>
      </c>
      <c r="H3539">
        <f>+C3539/'Dados Primários'!$D$31</f>
        <v>0.37254901960784315</v>
      </c>
      <c r="I3539" s="63">
        <v>144691406413.30341</v>
      </c>
      <c r="J3539" s="38">
        <f t="shared" si="56"/>
        <v>2137905.7177722957</v>
      </c>
    </row>
    <row r="3540" spans="3:10">
      <c r="C3540">
        <v>17</v>
      </c>
      <c r="E3540">
        <v>79.972118070336109</v>
      </c>
      <c r="G3540">
        <v>0.53777502080787676</v>
      </c>
      <c r="H3540">
        <f>+C3540/'Dados Primários'!$D$31</f>
        <v>0.33333333333333331</v>
      </c>
      <c r="I3540" s="63">
        <v>136467588390.44142</v>
      </c>
      <c r="J3540" s="38">
        <f t="shared" si="56"/>
        <v>1956354.1972879346</v>
      </c>
    </row>
    <row r="3541" spans="3:10">
      <c r="C3541">
        <v>18</v>
      </c>
      <c r="E3541">
        <v>83.38840813906323</v>
      </c>
      <c r="G3541">
        <v>0.4847747179841505</v>
      </c>
      <c r="H3541">
        <f>+C3541/'Dados Primários'!$D$31</f>
        <v>0.35294117647058826</v>
      </c>
      <c r="I3541" s="63">
        <v>128758078148.94154</v>
      </c>
      <c r="J3541" s="38">
        <f t="shared" si="56"/>
        <v>1837056.2755997465</v>
      </c>
    </row>
    <row r="3542" spans="3:10">
      <c r="C3542">
        <v>16</v>
      </c>
      <c r="E3542">
        <v>76.975593235797987</v>
      </c>
      <c r="G3542">
        <v>0.50868515961742267</v>
      </c>
      <c r="H3542">
        <f>+C3542/'Dados Primários'!$D$31</f>
        <v>0.31372549019607843</v>
      </c>
      <c r="I3542" s="63">
        <v>125019449260.56055</v>
      </c>
      <c r="J3542" s="38">
        <f t="shared" si="56"/>
        <v>1535781.7422342091</v>
      </c>
    </row>
    <row r="3543" spans="3:10">
      <c r="C3543">
        <v>19</v>
      </c>
      <c r="E3543">
        <v>80.795514056829504</v>
      </c>
      <c r="G3543">
        <v>0.47147769002312689</v>
      </c>
      <c r="H3543">
        <f>+C3543/'Dados Primários'!$D$31</f>
        <v>0.37254901960784315</v>
      </c>
      <c r="I3543" s="63">
        <v>139883722240.98245</v>
      </c>
      <c r="J3543" s="38">
        <f t="shared" si="56"/>
        <v>1985175.9288996437</v>
      </c>
    </row>
    <row r="3544" spans="3:10">
      <c r="C3544">
        <v>19</v>
      </c>
      <c r="E3544">
        <v>82.204753133563671</v>
      </c>
      <c r="G3544">
        <v>0.52553621869326395</v>
      </c>
      <c r="H3544">
        <f>+C3544/'Dados Primários'!$D$31</f>
        <v>0.37254901960784315</v>
      </c>
      <c r="I3544" s="63">
        <v>123719704192.00124</v>
      </c>
      <c r="J3544" s="38">
        <f t="shared" si="56"/>
        <v>1991232.0744318741</v>
      </c>
    </row>
    <row r="3545" spans="3:10">
      <c r="C3545">
        <v>18</v>
      </c>
      <c r="E3545">
        <v>79.285915804694369</v>
      </c>
      <c r="G3545">
        <v>0.48722757768688146</v>
      </c>
      <c r="H3545">
        <f>+C3545/'Dados Primários'!$D$31</f>
        <v>0.35294117647058826</v>
      </c>
      <c r="I3545" s="63">
        <v>135068354964.75378</v>
      </c>
      <c r="J3545" s="38">
        <f t="shared" si="56"/>
        <v>1841551.4140754929</v>
      </c>
    </row>
    <row r="3546" spans="3:10">
      <c r="C3546">
        <v>17</v>
      </c>
      <c r="E3546">
        <v>78.386929498234267</v>
      </c>
      <c r="G3546">
        <v>0.53389818341652784</v>
      </c>
      <c r="H3546">
        <f>+C3546/'Dados Primários'!$D$31</f>
        <v>0.33333333333333331</v>
      </c>
      <c r="I3546" s="63">
        <v>131841892616.74969</v>
      </c>
      <c r="J3546" s="38">
        <f t="shared" si="56"/>
        <v>1839222.4958720356</v>
      </c>
    </row>
    <row r="3547" spans="3:10">
      <c r="C3547">
        <v>19</v>
      </c>
      <c r="E3547">
        <v>81.124076823296065</v>
      </c>
      <c r="G3547">
        <v>0.52676868158242141</v>
      </c>
      <c r="H3547">
        <f>+C3547/'Dados Primários'!$D$31</f>
        <v>0.37254901960784315</v>
      </c>
      <c r="I3547" s="63">
        <v>144689209712.05887</v>
      </c>
      <c r="J3547" s="38">
        <f t="shared" si="56"/>
        <v>2303505.6596129653</v>
      </c>
    </row>
    <row r="3548" spans="3:10">
      <c r="C3548">
        <v>16</v>
      </c>
      <c r="E3548">
        <v>76.359169136900064</v>
      </c>
      <c r="G3548">
        <v>0.50123135575616329</v>
      </c>
      <c r="H3548">
        <f>+C3548/'Dados Primários'!$D$31</f>
        <v>0.31372549019607843</v>
      </c>
      <c r="I3548" s="63">
        <v>129547630573.41223</v>
      </c>
      <c r="J3548" s="38">
        <f t="shared" si="56"/>
        <v>1555531.1285542254</v>
      </c>
    </row>
    <row r="3549" spans="3:10">
      <c r="C3549">
        <v>18</v>
      </c>
      <c r="E3549">
        <v>80.555683879440508</v>
      </c>
      <c r="G3549">
        <v>0.49539619383653449</v>
      </c>
      <c r="H3549">
        <f>+C3549/'Dados Primários'!$D$31</f>
        <v>0.35294117647058826</v>
      </c>
      <c r="I3549" s="63">
        <v>135027047339.37375</v>
      </c>
      <c r="J3549" s="38">
        <f t="shared" si="56"/>
        <v>1901831.1415372575</v>
      </c>
    </row>
    <row r="3550" spans="3:10">
      <c r="C3550">
        <v>19</v>
      </c>
      <c r="E3550">
        <v>83.378961756536256</v>
      </c>
      <c r="G3550">
        <v>0.52382981063510747</v>
      </c>
      <c r="H3550">
        <f>+C3550/'Dados Primários'!$D$31</f>
        <v>0.37254901960784315</v>
      </c>
      <c r="I3550" s="63">
        <v>127584632854.71529</v>
      </c>
      <c r="J3550" s="38">
        <f t="shared" si="56"/>
        <v>2076005.4345336347</v>
      </c>
    </row>
    <row r="3551" spans="3:10">
      <c r="C3551">
        <v>15</v>
      </c>
      <c r="E3551">
        <v>78.210242104814498</v>
      </c>
      <c r="G3551">
        <v>0.50762734425143685</v>
      </c>
      <c r="H3551">
        <f>+C3551/'Dados Primários'!$D$31</f>
        <v>0.29411764705882354</v>
      </c>
      <c r="I3551" s="63">
        <v>142924389199.78421</v>
      </c>
      <c r="J3551" s="38">
        <f t="shared" si="56"/>
        <v>1668922.1021752642</v>
      </c>
    </row>
    <row r="3552" spans="3:10">
      <c r="C3552">
        <v>19</v>
      </c>
      <c r="E3552">
        <v>79.539055617311533</v>
      </c>
      <c r="G3552">
        <v>0.49277483389842086</v>
      </c>
      <c r="H3552">
        <f>+C3552/'Dados Primários'!$D$31</f>
        <v>0.37254901960784315</v>
      </c>
      <c r="I3552" s="63">
        <v>138209280773.16345</v>
      </c>
      <c r="J3552" s="38">
        <f t="shared" si="56"/>
        <v>2018132.0627930604</v>
      </c>
    </row>
    <row r="3553" spans="3:10">
      <c r="C3553">
        <v>17</v>
      </c>
      <c r="E3553">
        <v>76.907760154878602</v>
      </c>
      <c r="G3553">
        <v>0.46663333075895597</v>
      </c>
      <c r="H3553">
        <f>+C3553/'Dados Primários'!$D$31</f>
        <v>0.33333333333333331</v>
      </c>
      <c r="I3553" s="63">
        <v>151381954557.90588</v>
      </c>
      <c r="J3553" s="38">
        <f t="shared" si="56"/>
        <v>1810917.948829019</v>
      </c>
    </row>
    <row r="3554" spans="3:10">
      <c r="C3554">
        <v>19</v>
      </c>
      <c r="E3554">
        <v>76.724923044780695</v>
      </c>
      <c r="G3554">
        <v>0.50639006577264056</v>
      </c>
      <c r="H3554">
        <f>+C3554/'Dados Primários'!$D$31</f>
        <v>0.37254901960784315</v>
      </c>
      <c r="I3554" s="63">
        <v>144510254724.18884</v>
      </c>
      <c r="J3554" s="38">
        <f t="shared" si="56"/>
        <v>2091720.8727049157</v>
      </c>
    </row>
    <row r="3555" spans="3:10">
      <c r="C3555">
        <v>19</v>
      </c>
      <c r="E3555">
        <v>83.78161362920963</v>
      </c>
      <c r="G3555">
        <v>0.49783544076971498</v>
      </c>
      <c r="H3555">
        <f>+C3555/'Dados Primários'!$D$31</f>
        <v>0.37254901960784315</v>
      </c>
      <c r="I3555" s="63">
        <v>151851149441.60504</v>
      </c>
      <c r="J3555" s="38">
        <f t="shared" si="56"/>
        <v>2359587.2445663922</v>
      </c>
    </row>
    <row r="3556" spans="3:10">
      <c r="C3556">
        <v>17</v>
      </c>
      <c r="E3556">
        <v>77.580266126236069</v>
      </c>
      <c r="G3556">
        <v>0.52025301659957179</v>
      </c>
      <c r="H3556">
        <f>+C3556/'Dados Primários'!$D$31</f>
        <v>0.33333333333333331</v>
      </c>
      <c r="I3556" s="63">
        <v>140268665055.86945</v>
      </c>
      <c r="J3556" s="38">
        <f t="shared" si="56"/>
        <v>1887145.0454524178</v>
      </c>
    </row>
    <row r="3557" spans="3:10">
      <c r="C3557">
        <v>16</v>
      </c>
      <c r="E3557">
        <v>83.532783649644244</v>
      </c>
      <c r="G3557">
        <v>0.49244998900333886</v>
      </c>
      <c r="H3557">
        <f>+C3557/'Dados Primários'!$D$31</f>
        <v>0.31372549019607843</v>
      </c>
      <c r="I3557" s="63">
        <v>143453593997.96167</v>
      </c>
      <c r="J3557" s="38">
        <f t="shared" si="56"/>
        <v>1851315.0257846096</v>
      </c>
    </row>
    <row r="3558" spans="3:10">
      <c r="C3558">
        <v>19</v>
      </c>
      <c r="E3558">
        <v>79.494799570876552</v>
      </c>
      <c r="G3558">
        <v>0.50696517911598327</v>
      </c>
      <c r="H3558">
        <f>+C3558/'Dados Primários'!$D$31</f>
        <v>0.37254901960784315</v>
      </c>
      <c r="I3558" s="63">
        <v>122554323741.49297</v>
      </c>
      <c r="J3558" s="38">
        <f t="shared" si="56"/>
        <v>1840046.9830915192</v>
      </c>
    </row>
    <row r="3559" spans="3:10">
      <c r="C3559">
        <v>19</v>
      </c>
      <c r="E3559">
        <v>77.096387722108688</v>
      </c>
      <c r="G3559">
        <v>0.46376540233090774</v>
      </c>
      <c r="H3559">
        <f>+C3559/'Dados Primários'!$D$31</f>
        <v>0.37254901960784315</v>
      </c>
      <c r="I3559" s="63">
        <v>138519123272.28073</v>
      </c>
      <c r="J3559" s="38">
        <f t="shared" si="56"/>
        <v>1845123.9047873085</v>
      </c>
    </row>
    <row r="3560" spans="3:10">
      <c r="C3560">
        <v>16</v>
      </c>
      <c r="E3560">
        <v>78.988445480814406</v>
      </c>
      <c r="G3560">
        <v>0.50511697556596113</v>
      </c>
      <c r="H3560">
        <f>+C3560/'Dados Primários'!$D$31</f>
        <v>0.31372549019607843</v>
      </c>
      <c r="I3560" s="63">
        <v>138904837222.25989</v>
      </c>
      <c r="J3560" s="38">
        <f t="shared" si="56"/>
        <v>1738692.206533764</v>
      </c>
    </row>
    <row r="3561" spans="3:10">
      <c r="C3561">
        <v>19</v>
      </c>
      <c r="E3561">
        <v>78.803196047806736</v>
      </c>
      <c r="G3561">
        <v>0.50100833710795656</v>
      </c>
      <c r="H3561">
        <f>+C3561/'Dados Primários'!$D$31</f>
        <v>0.37254901960784315</v>
      </c>
      <c r="I3561" s="63">
        <v>141599194521.8291</v>
      </c>
      <c r="J3561" s="38">
        <f t="shared" si="56"/>
        <v>2082730.093894067</v>
      </c>
    </row>
    <row r="3562" spans="3:10">
      <c r="C3562">
        <v>16</v>
      </c>
      <c r="E3562">
        <v>77.315975487845009</v>
      </c>
      <c r="G3562">
        <v>0.54712177342601209</v>
      </c>
      <c r="H3562">
        <f>+C3562/'Dados Primários'!$D$31</f>
        <v>0.31372549019607843</v>
      </c>
      <c r="I3562" s="63">
        <v>125662328381.86543</v>
      </c>
      <c r="J3562" s="38">
        <f t="shared" si="56"/>
        <v>1667662.4388225975</v>
      </c>
    </row>
    <row r="3563" spans="3:10">
      <c r="C3563">
        <v>17</v>
      </c>
      <c r="E3563">
        <v>81.600024211034196</v>
      </c>
      <c r="G3563">
        <v>0.47564597098419725</v>
      </c>
      <c r="H3563">
        <f>+C3563/'Dados Primários'!$D$31</f>
        <v>0.33333333333333331</v>
      </c>
      <c r="I3563" s="63">
        <v>144753114012.42068</v>
      </c>
      <c r="J3563" s="38">
        <f t="shared" si="56"/>
        <v>1872754.1603671391</v>
      </c>
    </row>
    <row r="3564" spans="3:10">
      <c r="C3564">
        <v>18</v>
      </c>
      <c r="E3564">
        <v>83.606914851631458</v>
      </c>
      <c r="G3564">
        <v>0.481834331402478</v>
      </c>
      <c r="H3564">
        <f>+C3564/'Dados Primários'!$D$31</f>
        <v>0.35294117647058826</v>
      </c>
      <c r="I3564" s="63">
        <v>123587206754.64124</v>
      </c>
      <c r="J3564" s="38">
        <f t="shared" si="56"/>
        <v>1757178.1105639648</v>
      </c>
    </row>
    <row r="3565" spans="3:10">
      <c r="C3565">
        <v>20</v>
      </c>
      <c r="E3565">
        <v>77.417911370013798</v>
      </c>
      <c r="G3565">
        <v>0.48960788144711775</v>
      </c>
      <c r="H3565">
        <f>+C3565/'Dados Primários'!$D$31</f>
        <v>0.39215686274509803</v>
      </c>
      <c r="I3565" s="63">
        <v>128183925255.2874</v>
      </c>
      <c r="J3565" s="38">
        <f t="shared" si="56"/>
        <v>1905387.1706877395</v>
      </c>
    </row>
    <row r="3566" spans="3:10">
      <c r="C3566">
        <v>18</v>
      </c>
      <c r="E3566">
        <v>82.836395821923574</v>
      </c>
      <c r="G3566">
        <v>0.53966348170752809</v>
      </c>
      <c r="H3566">
        <f>+C3566/'Dados Primários'!$D$31</f>
        <v>0.35294117647058826</v>
      </c>
      <c r="I3566" s="63">
        <v>135231765615.39609</v>
      </c>
      <c r="J3566" s="38">
        <f t="shared" si="56"/>
        <v>2133660.2820183267</v>
      </c>
    </row>
    <row r="3567" spans="3:10">
      <c r="C3567">
        <v>17</v>
      </c>
      <c r="E3567">
        <v>79.304579069514091</v>
      </c>
      <c r="G3567">
        <v>0.52413705842296454</v>
      </c>
      <c r="H3567">
        <f>+C3567/'Dados Primários'!$D$31</f>
        <v>0.33333333333333331</v>
      </c>
      <c r="I3567" s="63">
        <v>148284697962.1261</v>
      </c>
      <c r="J3567" s="38">
        <f t="shared" si="56"/>
        <v>2054557.0901057268</v>
      </c>
    </row>
    <row r="3568" spans="3:10">
      <c r="C3568">
        <v>16</v>
      </c>
      <c r="E3568">
        <v>80.060421323431854</v>
      </c>
      <c r="G3568">
        <v>0.47154091476534538</v>
      </c>
      <c r="H3568">
        <f>+C3568/'Dados Primários'!$D$31</f>
        <v>0.31372549019607843</v>
      </c>
      <c r="I3568" s="63">
        <v>138918649453.16626</v>
      </c>
      <c r="J3568" s="38">
        <f t="shared" si="56"/>
        <v>1645309.5253494312</v>
      </c>
    </row>
    <row r="3569" spans="3:10">
      <c r="C3569">
        <v>19</v>
      </c>
      <c r="E3569">
        <v>79.501182919135871</v>
      </c>
      <c r="G3569">
        <v>0.48815446115944278</v>
      </c>
      <c r="H3569">
        <f>+C3569/'Dados Primários'!$D$31</f>
        <v>0.37254901960784315</v>
      </c>
      <c r="I3569" s="63">
        <v>133741359365.05225</v>
      </c>
      <c r="J3569" s="38">
        <f t="shared" si="56"/>
        <v>1933659.5450816315</v>
      </c>
    </row>
    <row r="3570" spans="3:10">
      <c r="C3570">
        <v>18</v>
      </c>
      <c r="E3570">
        <v>80.381321916534247</v>
      </c>
      <c r="G3570">
        <v>0.51202870675457124</v>
      </c>
      <c r="H3570">
        <f>+C3570/'Dados Primários'!$D$31</f>
        <v>0.35294117647058826</v>
      </c>
      <c r="I3570" s="63">
        <v>149026848433.08612</v>
      </c>
      <c r="J3570" s="38">
        <f t="shared" si="56"/>
        <v>2164792.6297016777</v>
      </c>
    </row>
    <row r="3571" spans="3:10">
      <c r="C3571">
        <v>19</v>
      </c>
      <c r="E3571">
        <v>80.877451191133559</v>
      </c>
      <c r="G3571">
        <v>0.46647442407741885</v>
      </c>
      <c r="H3571">
        <f>+C3571/'Dados Primários'!$D$31</f>
        <v>0.37254901960784315</v>
      </c>
      <c r="I3571" s="63">
        <v>132241614878.29016</v>
      </c>
      <c r="J3571" s="38">
        <f t="shared" si="56"/>
        <v>1858689.5716363182</v>
      </c>
    </row>
    <row r="3572" spans="3:10">
      <c r="C3572">
        <v>17</v>
      </c>
      <c r="E3572">
        <v>83.322169381809502</v>
      </c>
      <c r="G3572">
        <v>0.5356454691782806</v>
      </c>
      <c r="H3572">
        <f>+C3572/'Dados Primários'!$D$31</f>
        <v>0.33333333333333331</v>
      </c>
      <c r="I3572" s="63">
        <v>142821259422.61017</v>
      </c>
      <c r="J3572" s="38">
        <f t="shared" si="56"/>
        <v>2124758.6609861194</v>
      </c>
    </row>
    <row r="3573" spans="3:10">
      <c r="C3573">
        <v>19</v>
      </c>
      <c r="E3573">
        <v>83.700800072262439</v>
      </c>
      <c r="G3573">
        <v>0.49340047936113574</v>
      </c>
      <c r="H3573">
        <f>+C3573/'Dados Primários'!$D$31</f>
        <v>0.37254901960784315</v>
      </c>
      <c r="I3573" s="63">
        <v>144907115809.1105</v>
      </c>
      <c r="J3573" s="38">
        <f t="shared" si="56"/>
        <v>2229473.4954744475</v>
      </c>
    </row>
    <row r="3574" spans="3:10">
      <c r="C3574">
        <v>18</v>
      </c>
      <c r="E3574">
        <v>79.346814514764958</v>
      </c>
      <c r="G3574">
        <v>0.4818566226083118</v>
      </c>
      <c r="H3574">
        <f>+C3574/'Dados Primários'!$D$31</f>
        <v>0.35294117647058826</v>
      </c>
      <c r="I3574" s="63">
        <v>131895403720.38977</v>
      </c>
      <c r="J3574" s="38">
        <f t="shared" si="56"/>
        <v>1779833.2628869917</v>
      </c>
    </row>
    <row r="3575" spans="3:10">
      <c r="C3575">
        <v>19</v>
      </c>
      <c r="E3575">
        <v>77.911549654748086</v>
      </c>
      <c r="G3575">
        <v>0.46425617789582174</v>
      </c>
      <c r="H3575">
        <f>+C3575/'Dados Primários'!$D$31</f>
        <v>0.37254901960784315</v>
      </c>
      <c r="I3575" s="63">
        <v>144050328590.9306</v>
      </c>
      <c r="J3575" s="38">
        <f t="shared" si="56"/>
        <v>1941141.5793299405</v>
      </c>
    </row>
    <row r="3576" spans="3:10">
      <c r="C3576">
        <v>18</v>
      </c>
      <c r="E3576">
        <v>83.41504735099852</v>
      </c>
      <c r="G3576">
        <v>0.45358189507554375</v>
      </c>
      <c r="H3576">
        <f>+C3576/'Dados Primários'!$D$31</f>
        <v>0.35294117647058826</v>
      </c>
      <c r="I3576" s="63">
        <v>131872627770.46889</v>
      </c>
      <c r="J3576" s="38">
        <f t="shared" si="56"/>
        <v>1760990.8569419391</v>
      </c>
    </row>
    <row r="3577" spans="3:10">
      <c r="C3577">
        <v>18</v>
      </c>
      <c r="E3577">
        <v>76.70082823219748</v>
      </c>
      <c r="G3577">
        <v>0.45091053466354991</v>
      </c>
      <c r="H3577">
        <f>+C3577/'Dados Primários'!$D$31</f>
        <v>0.35294117647058826</v>
      </c>
      <c r="I3577" s="63">
        <v>151254938270.54974</v>
      </c>
      <c r="J3577" s="38">
        <f t="shared" si="56"/>
        <v>1846300.2443163472</v>
      </c>
    </row>
    <row r="3578" spans="3:10">
      <c r="C3578">
        <v>20</v>
      </c>
      <c r="E3578">
        <v>78.820098542990209</v>
      </c>
      <c r="G3578">
        <v>0.4533560902827215</v>
      </c>
      <c r="H3578">
        <f>+C3578/'Dados Primários'!$D$31</f>
        <v>0.39215686274509803</v>
      </c>
      <c r="I3578" s="63">
        <v>139747513129.2583</v>
      </c>
      <c r="J3578" s="38">
        <f t="shared" si="56"/>
        <v>1958305.0124937531</v>
      </c>
    </row>
    <row r="3579" spans="3:10">
      <c r="C3579">
        <v>19</v>
      </c>
      <c r="E3579">
        <v>81.396212036440247</v>
      </c>
      <c r="G3579">
        <v>0.4558093817000321</v>
      </c>
      <c r="H3579">
        <f>+C3579/'Dados Primários'!$D$31</f>
        <v>0.37254901960784315</v>
      </c>
      <c r="I3579" s="63">
        <v>144453163444.27557</v>
      </c>
      <c r="J3579" s="38">
        <f t="shared" si="56"/>
        <v>1996631.5813377441</v>
      </c>
    </row>
    <row r="3580" spans="3:10">
      <c r="C3580">
        <v>19</v>
      </c>
      <c r="E3580">
        <v>82.135696451242865</v>
      </c>
      <c r="G3580">
        <v>0.48827823243955071</v>
      </c>
      <c r="H3580">
        <f>+C3580/'Dados Primários'!$D$31</f>
        <v>0.37254901960784315</v>
      </c>
      <c r="I3580" s="63">
        <v>122318007939.64323</v>
      </c>
      <c r="J3580" s="38">
        <f t="shared" si="56"/>
        <v>1827566.2623385061</v>
      </c>
    </row>
    <row r="3581" spans="3:10">
      <c r="C3581">
        <v>17</v>
      </c>
      <c r="E3581">
        <v>78.650256038946225</v>
      </c>
      <c r="G3581">
        <v>0.49225261152826838</v>
      </c>
      <c r="H3581">
        <f>+C3581/'Dados Primários'!$D$31</f>
        <v>0.33333333333333331</v>
      </c>
      <c r="I3581" s="63">
        <v>126759441583.771</v>
      </c>
      <c r="J3581" s="38">
        <f t="shared" si="56"/>
        <v>1635864.1397869657</v>
      </c>
    </row>
    <row r="3582" spans="3:10">
      <c r="C3582">
        <v>17</v>
      </c>
      <c r="E3582">
        <v>82.853246569099483</v>
      </c>
      <c r="G3582">
        <v>0.48964195560647267</v>
      </c>
      <c r="H3582">
        <f>+C3582/'Dados Primários'!$D$31</f>
        <v>0.33333333333333331</v>
      </c>
      <c r="I3582" s="63">
        <v>133934698439.17279</v>
      </c>
      <c r="J3582" s="38">
        <f t="shared" si="56"/>
        <v>1811173.2864645801</v>
      </c>
    </row>
    <row r="3583" spans="3:10">
      <c r="C3583">
        <v>20</v>
      </c>
      <c r="E3583">
        <v>82.515086855047883</v>
      </c>
      <c r="G3583">
        <v>0.51234787798595982</v>
      </c>
      <c r="H3583">
        <f>+C3583/'Dados Primários'!$D$31</f>
        <v>0.39215686274509803</v>
      </c>
      <c r="I3583" s="63">
        <v>128476667177.15407</v>
      </c>
      <c r="J3583" s="38">
        <f t="shared" si="56"/>
        <v>2130013.6399371675</v>
      </c>
    </row>
    <row r="3584" spans="3:10">
      <c r="C3584">
        <v>19</v>
      </c>
      <c r="E3584">
        <v>79.06477278986236</v>
      </c>
      <c r="G3584">
        <v>0.53078531002662399</v>
      </c>
      <c r="H3584">
        <f>+C3584/'Dados Primários'!$D$31</f>
        <v>0.37254901960784315</v>
      </c>
      <c r="I3584" s="63">
        <v>135345246428.31891</v>
      </c>
      <c r="J3584" s="38">
        <f t="shared" si="56"/>
        <v>2116061.8336240305</v>
      </c>
    </row>
    <row r="3585" spans="3:10">
      <c r="C3585">
        <v>15</v>
      </c>
      <c r="E3585">
        <v>81.636279216798158</v>
      </c>
      <c r="G3585">
        <v>0.50870561746820142</v>
      </c>
      <c r="H3585">
        <f>+C3585/'Dados Primários'!$D$31</f>
        <v>0.29411764705882354</v>
      </c>
      <c r="I3585" s="63">
        <v>135556720755.7879</v>
      </c>
      <c r="J3585" s="38">
        <f t="shared" si="56"/>
        <v>1655738.9795209977</v>
      </c>
    </row>
    <row r="3586" spans="3:10">
      <c r="C3586">
        <v>17</v>
      </c>
      <c r="E3586">
        <v>76.944796726547551</v>
      </c>
      <c r="G3586">
        <v>0.51531278806054637</v>
      </c>
      <c r="H3586">
        <f>+C3586/'Dados Primários'!$D$31</f>
        <v>0.33333333333333331</v>
      </c>
      <c r="I3586" s="63">
        <v>149805742527.26776</v>
      </c>
      <c r="J3586" s="38">
        <f t="shared" si="56"/>
        <v>1979964.4088363792</v>
      </c>
    </row>
    <row r="3587" spans="3:10">
      <c r="C3587">
        <v>17</v>
      </c>
      <c r="E3587">
        <v>83.198583084716731</v>
      </c>
      <c r="G3587">
        <v>0.46202893360146741</v>
      </c>
      <c r="H3587">
        <f>+C3587/'Dados Primários'!$D$31</f>
        <v>0.33333333333333331</v>
      </c>
      <c r="I3587" s="63">
        <v>143114655789.50693</v>
      </c>
      <c r="J3587" s="38">
        <f t="shared" si="56"/>
        <v>1833783.0702255361</v>
      </c>
    </row>
    <row r="3588" spans="3:10">
      <c r="C3588">
        <v>17</v>
      </c>
      <c r="E3588">
        <v>78.58590483413353</v>
      </c>
      <c r="G3588">
        <v>0.52028703986214808</v>
      </c>
      <c r="H3588">
        <f>+C3588/'Dados Primários'!$D$31</f>
        <v>0.33333333333333331</v>
      </c>
      <c r="I3588" s="63">
        <v>126019854242.92267</v>
      </c>
      <c r="J3588" s="38">
        <f t="shared" si="56"/>
        <v>1717534.1626280705</v>
      </c>
    </row>
    <row r="3589" spans="3:10">
      <c r="C3589">
        <v>17</v>
      </c>
      <c r="E3589">
        <v>81.302547282214533</v>
      </c>
      <c r="G3589">
        <v>0.46427896312171546</v>
      </c>
      <c r="H3589">
        <f>+C3589/'Dados Primários'!$D$31</f>
        <v>0.33333333333333331</v>
      </c>
      <c r="I3589" s="63">
        <v>123690260801.32008</v>
      </c>
      <c r="J3589" s="38">
        <f t="shared" si="56"/>
        <v>1556314.662240345</v>
      </c>
    </row>
    <row r="3590" spans="3:10">
      <c r="C3590">
        <v>18</v>
      </c>
      <c r="E3590">
        <v>83.912172179628243</v>
      </c>
      <c r="G3590">
        <v>0.53653318667157235</v>
      </c>
      <c r="H3590">
        <f>+C3590/'Dados Primários'!$D$31</f>
        <v>0.35294117647058826</v>
      </c>
      <c r="I3590" s="63">
        <v>150213287786.67993</v>
      </c>
      <c r="J3590" s="38">
        <f t="shared" si="56"/>
        <v>2386889.0619955799</v>
      </c>
    </row>
    <row r="3591" spans="3:10">
      <c r="C3591">
        <v>19</v>
      </c>
      <c r="E3591">
        <v>79.877823011892758</v>
      </c>
      <c r="G3591">
        <v>0.51326838911663208</v>
      </c>
      <c r="H3591">
        <f>+C3591/'Dados Primários'!$D$31</f>
        <v>0.37254901960784315</v>
      </c>
      <c r="I3591" s="63">
        <v>122727830729.78622</v>
      </c>
      <c r="J3591" s="38">
        <f t="shared" si="56"/>
        <v>1874550.8288213809</v>
      </c>
    </row>
    <row r="3592" spans="3:10">
      <c r="C3592">
        <v>19</v>
      </c>
      <c r="E3592">
        <v>82.571360881706397</v>
      </c>
      <c r="G3592">
        <v>0.50181588323405757</v>
      </c>
      <c r="H3592">
        <f>+C3592/'Dados Primários'!$D$31</f>
        <v>0.37254901960784315</v>
      </c>
      <c r="I3592" s="63">
        <v>144651075517.13058</v>
      </c>
      <c r="J3592" s="38">
        <f t="shared" ref="J3592:J3655" si="57">+E3592*G3592*H3592*I3592/1000000</f>
        <v>2232949.68687115</v>
      </c>
    </row>
    <row r="3593" spans="3:10">
      <c r="C3593">
        <v>19</v>
      </c>
      <c r="E3593">
        <v>80.862338839500367</v>
      </c>
      <c r="G3593">
        <v>0.51954951480475697</v>
      </c>
      <c r="H3593">
        <f>+C3593/'Dados Primários'!$D$31</f>
        <v>0.37254901960784315</v>
      </c>
      <c r="I3593" s="63">
        <v>148626216413.74481</v>
      </c>
      <c r="J3593" s="38">
        <f t="shared" si="57"/>
        <v>2326226.9835018502</v>
      </c>
    </row>
    <row r="3594" spans="3:10">
      <c r="C3594">
        <v>20</v>
      </c>
      <c r="E3594">
        <v>77.328875482701179</v>
      </c>
      <c r="G3594">
        <v>0.46869532355046617</v>
      </c>
      <c r="H3594">
        <f>+C3594/'Dados Primários'!$D$31</f>
        <v>0.39215686274509803</v>
      </c>
      <c r="I3594" s="63">
        <v>148819265809.29163</v>
      </c>
      <c r="J3594" s="38">
        <f t="shared" si="57"/>
        <v>2115199.2910659811</v>
      </c>
    </row>
    <row r="3595" spans="3:10">
      <c r="C3595">
        <v>20</v>
      </c>
      <c r="E3595">
        <v>82.410237758611444</v>
      </c>
      <c r="G3595">
        <v>0.46230291268429857</v>
      </c>
      <c r="H3595">
        <f>+C3595/'Dados Primários'!$D$31</f>
        <v>0.39215686274509803</v>
      </c>
      <c r="I3595" s="63">
        <v>123400456764.4561</v>
      </c>
      <c r="J3595" s="38">
        <f t="shared" si="57"/>
        <v>1843675.0714382615</v>
      </c>
    </row>
    <row r="3596" spans="3:10">
      <c r="C3596">
        <v>17</v>
      </c>
      <c r="E3596">
        <v>76.866008982465601</v>
      </c>
      <c r="G3596">
        <v>0.5250534850056533</v>
      </c>
      <c r="H3596">
        <f>+C3596/'Dados Primários'!$D$31</f>
        <v>0.33333333333333331</v>
      </c>
      <c r="I3596" s="63">
        <v>139476840213.62888</v>
      </c>
      <c r="J3596" s="38">
        <f t="shared" si="57"/>
        <v>1876371.0473056778</v>
      </c>
    </row>
    <row r="3597" spans="3:10">
      <c r="C3597">
        <v>16</v>
      </c>
      <c r="E3597">
        <v>79.012968299450804</v>
      </c>
      <c r="G3597">
        <v>0.47392249001372722</v>
      </c>
      <c r="H3597">
        <f>+C3597/'Dados Primários'!$D$31</f>
        <v>0.31372549019607843</v>
      </c>
      <c r="I3597" s="63">
        <v>125253470460.53664</v>
      </c>
      <c r="J3597" s="38">
        <f t="shared" si="57"/>
        <v>1471449.1907750133</v>
      </c>
    </row>
    <row r="3598" spans="3:10">
      <c r="C3598">
        <v>18</v>
      </c>
      <c r="E3598">
        <v>82.958208869657582</v>
      </c>
      <c r="G3598">
        <v>0.51528966071330462</v>
      </c>
      <c r="H3598">
        <f>+C3598/'Dados Primários'!$D$31</f>
        <v>0.35294117647058826</v>
      </c>
      <c r="I3598" s="63">
        <v>143078030239.36136</v>
      </c>
      <c r="J3598" s="38">
        <f t="shared" si="57"/>
        <v>2158669.1090782783</v>
      </c>
    </row>
    <row r="3599" spans="3:10">
      <c r="C3599">
        <v>17</v>
      </c>
      <c r="E3599">
        <v>78.616472334888059</v>
      </c>
      <c r="G3599">
        <v>0.47332760851053879</v>
      </c>
      <c r="H3599">
        <f>+C3599/'Dados Primários'!$D$31</f>
        <v>0.33333333333333331</v>
      </c>
      <c r="I3599" s="63">
        <v>140454232946.24976</v>
      </c>
      <c r="J3599" s="38">
        <f t="shared" si="57"/>
        <v>1742163.7257606725</v>
      </c>
    </row>
    <row r="3600" spans="3:10">
      <c r="C3600">
        <v>17</v>
      </c>
      <c r="E3600">
        <v>83.05053246349587</v>
      </c>
      <c r="G3600">
        <v>0.51711623662482775</v>
      </c>
      <c r="H3600">
        <f>+C3600/'Dados Primários'!$D$31</f>
        <v>0.33333333333333331</v>
      </c>
      <c r="I3600" s="63">
        <v>142293127619.79788</v>
      </c>
      <c r="J3600" s="38">
        <f t="shared" si="57"/>
        <v>2037010.4920835947</v>
      </c>
    </row>
    <row r="3601" spans="3:10">
      <c r="C3601">
        <v>19</v>
      </c>
      <c r="E3601">
        <v>78.299113975045785</v>
      </c>
      <c r="G3601">
        <v>0.47258895347946744</v>
      </c>
      <c r="H3601">
        <f>+C3601/'Dados Primários'!$D$31</f>
        <v>0.37254901960784315</v>
      </c>
      <c r="I3601" s="63">
        <v>148595905943.11984</v>
      </c>
      <c r="J3601" s="38">
        <f t="shared" si="57"/>
        <v>2048475.0683315331</v>
      </c>
    </row>
    <row r="3602" spans="3:10">
      <c r="C3602">
        <v>18</v>
      </c>
      <c r="E3602">
        <v>77.208578594591742</v>
      </c>
      <c r="G3602">
        <v>0.50254112940865625</v>
      </c>
      <c r="H3602">
        <f>+C3602/'Dados Primários'!$D$31</f>
        <v>0.35294117647058826</v>
      </c>
      <c r="I3602" s="63">
        <v>149391186015.39694</v>
      </c>
      <c r="J3602" s="38">
        <f t="shared" si="57"/>
        <v>2045806.1168412592</v>
      </c>
    </row>
    <row r="3603" spans="3:10">
      <c r="C3603">
        <v>17</v>
      </c>
      <c r="E3603">
        <v>76.580439303340597</v>
      </c>
      <c r="G3603">
        <v>0.50876197128499023</v>
      </c>
      <c r="H3603">
        <f>+C3603/'Dados Primários'!$D$31</f>
        <v>0.33333333333333331</v>
      </c>
      <c r="I3603" s="63">
        <v>135663360776.22295</v>
      </c>
      <c r="J3603" s="38">
        <f t="shared" si="57"/>
        <v>1761869.8007822754</v>
      </c>
    </row>
    <row r="3604" spans="3:10">
      <c r="C3604">
        <v>17</v>
      </c>
      <c r="E3604">
        <v>79.44337124537833</v>
      </c>
      <c r="G3604">
        <v>0.46245138683004838</v>
      </c>
      <c r="H3604">
        <f>+C3604/'Dados Primários'!$D$31</f>
        <v>0.33333333333333331</v>
      </c>
      <c r="I3604" s="63">
        <v>142104565979.03024</v>
      </c>
      <c r="J3604" s="38">
        <f t="shared" si="57"/>
        <v>1740245.540406212</v>
      </c>
    </row>
    <row r="3605" spans="3:10">
      <c r="C3605">
        <v>17</v>
      </c>
      <c r="E3605">
        <v>76.740521073686196</v>
      </c>
      <c r="G3605">
        <v>0.52045845262261969</v>
      </c>
      <c r="H3605">
        <f>+C3605/'Dados Primários'!$D$31</f>
        <v>0.33333333333333331</v>
      </c>
      <c r="I3605" s="63">
        <v>129440409561.35858</v>
      </c>
      <c r="J3605" s="38">
        <f t="shared" si="57"/>
        <v>1723294.2290259178</v>
      </c>
    </row>
    <row r="3606" spans="3:10">
      <c r="C3606">
        <v>15</v>
      </c>
      <c r="E3606">
        <v>81.937685443990716</v>
      </c>
      <c r="G3606">
        <v>0.5452132283687654</v>
      </c>
      <c r="H3606">
        <f>+C3606/'Dados Primários'!$D$31</f>
        <v>0.29411764705882354</v>
      </c>
      <c r="I3606" s="63">
        <v>132963497753.70374</v>
      </c>
      <c r="J3606" s="38">
        <f t="shared" si="57"/>
        <v>1747042.9845089782</v>
      </c>
    </row>
    <row r="3607" spans="3:10">
      <c r="C3607">
        <v>20</v>
      </c>
      <c r="E3607">
        <v>78.679257151987059</v>
      </c>
      <c r="G3607">
        <v>0.49872919383865283</v>
      </c>
      <c r="H3607">
        <f>+C3607/'Dados Primários'!$D$31</f>
        <v>0.39215686274509803</v>
      </c>
      <c r="I3607" s="63">
        <v>125506746498.63818</v>
      </c>
      <c r="J3607" s="38">
        <f t="shared" si="57"/>
        <v>1931309.7501351247</v>
      </c>
    </row>
    <row r="3608" spans="3:10">
      <c r="C3608">
        <v>20</v>
      </c>
      <c r="E3608">
        <v>82.274953446479032</v>
      </c>
      <c r="G3608">
        <v>0.54156084623726131</v>
      </c>
      <c r="H3608">
        <f>+C3608/'Dados Primários'!$D$31</f>
        <v>0.39215686274509803</v>
      </c>
      <c r="I3608" s="63">
        <v>139888402611.89658</v>
      </c>
      <c r="J3608" s="38">
        <f t="shared" si="57"/>
        <v>2444310.8411129629</v>
      </c>
    </row>
    <row r="3609" spans="3:10">
      <c r="C3609">
        <v>19</v>
      </c>
      <c r="E3609">
        <v>83.142574973005139</v>
      </c>
      <c r="G3609">
        <v>0.5131427096497001</v>
      </c>
      <c r="H3609">
        <f>+C3609/'Dados Primários'!$D$31</f>
        <v>0.37254901960784315</v>
      </c>
      <c r="I3609" s="63">
        <v>142382698145.87323</v>
      </c>
      <c r="J3609" s="38">
        <f t="shared" si="57"/>
        <v>2263092.3536662194</v>
      </c>
    </row>
    <row r="3610" spans="3:10">
      <c r="C3610">
        <v>18</v>
      </c>
      <c r="E3610">
        <v>81.257571297352001</v>
      </c>
      <c r="G3610">
        <v>0.48952108250908605</v>
      </c>
      <c r="H3610">
        <f>+C3610/'Dados Primários'!$D$31</f>
        <v>0.35294117647058826</v>
      </c>
      <c r="I3610" s="63">
        <v>124007737691.51779</v>
      </c>
      <c r="J3610" s="38">
        <f t="shared" si="57"/>
        <v>1740950.2140392677</v>
      </c>
    </row>
    <row r="3611" spans="3:10">
      <c r="C3611">
        <v>19</v>
      </c>
      <c r="E3611">
        <v>80.000794595107806</v>
      </c>
      <c r="G3611">
        <v>0.48083373020907572</v>
      </c>
      <c r="H3611">
        <f>+C3611/'Dados Primários'!$D$31</f>
        <v>0.37254901960784315</v>
      </c>
      <c r="I3611" s="63">
        <v>146047381339.61679</v>
      </c>
      <c r="J3611" s="38">
        <f t="shared" si="57"/>
        <v>2092986.4917505041</v>
      </c>
    </row>
    <row r="3612" spans="3:10">
      <c r="C3612">
        <v>18</v>
      </c>
      <c r="E3612">
        <v>77.354759976898677</v>
      </c>
      <c r="G3612">
        <v>0.4725036239356285</v>
      </c>
      <c r="H3612">
        <f>+C3612/'Dados Primários'!$D$31</f>
        <v>0.35294117647058826</v>
      </c>
      <c r="I3612" s="63">
        <v>126338174939.31305</v>
      </c>
      <c r="J3612" s="38">
        <f t="shared" si="57"/>
        <v>1629780.4896822404</v>
      </c>
    </row>
    <row r="3613" spans="3:10">
      <c r="C3613">
        <v>18</v>
      </c>
      <c r="E3613">
        <v>77.450931736012421</v>
      </c>
      <c r="G3613">
        <v>0.4684074861083215</v>
      </c>
      <c r="H3613">
        <f>+C3613/'Dados Primários'!$D$31</f>
        <v>0.35294117647058826</v>
      </c>
      <c r="I3613" s="63">
        <v>133706205034.4917</v>
      </c>
      <c r="J3613" s="38">
        <f t="shared" si="57"/>
        <v>1712002.3856661445</v>
      </c>
    </row>
    <row r="3614" spans="3:10">
      <c r="C3614">
        <v>17</v>
      </c>
      <c r="E3614">
        <v>77.809687160798205</v>
      </c>
      <c r="G3614">
        <v>0.5246190225587315</v>
      </c>
      <c r="H3614">
        <f>+C3614/'Dados Primários'!$D$31</f>
        <v>0.33333333333333331</v>
      </c>
      <c r="I3614" s="63">
        <v>128188014702.02766</v>
      </c>
      <c r="J3614" s="38">
        <f t="shared" si="57"/>
        <v>1744230.4741009288</v>
      </c>
    </row>
    <row r="3615" spans="3:10">
      <c r="C3615">
        <v>17</v>
      </c>
      <c r="E3615">
        <v>83.412111535394615</v>
      </c>
      <c r="G3615">
        <v>0.47191214460037284</v>
      </c>
      <c r="H3615">
        <f>+C3615/'Dados Primários'!$D$31</f>
        <v>0.33333333333333331</v>
      </c>
      <c r="I3615" s="63">
        <v>143963096979.05701</v>
      </c>
      <c r="J3615" s="38">
        <f t="shared" si="57"/>
        <v>1888948.8382792526</v>
      </c>
    </row>
    <row r="3616" spans="3:10">
      <c r="C3616">
        <v>19</v>
      </c>
      <c r="E3616">
        <v>83.358575377314622</v>
      </c>
      <c r="G3616">
        <v>0.52741429846613408</v>
      </c>
      <c r="H3616">
        <f>+C3616/'Dados Primários'!$D$31</f>
        <v>0.37254901960784315</v>
      </c>
      <c r="I3616" s="63">
        <v>135770927010.92871</v>
      </c>
      <c r="J3616" s="38">
        <f t="shared" si="57"/>
        <v>2223782.9262347207</v>
      </c>
    </row>
    <row r="3617" spans="3:10">
      <c r="C3617">
        <v>15</v>
      </c>
      <c r="E3617">
        <v>79.576366526808755</v>
      </c>
      <c r="G3617">
        <v>0.45211432031454257</v>
      </c>
      <c r="H3617">
        <f>+C3617/'Dados Primários'!$D$31</f>
        <v>0.29411764705882354</v>
      </c>
      <c r="I3617" s="63">
        <v>149970272678.86804</v>
      </c>
      <c r="J3617" s="38">
        <f t="shared" si="57"/>
        <v>1586933.1504984393</v>
      </c>
    </row>
    <row r="3618" spans="3:10">
      <c r="C3618">
        <v>17</v>
      </c>
      <c r="E3618">
        <v>79.992216074835611</v>
      </c>
      <c r="G3618">
        <v>0.48538152651646249</v>
      </c>
      <c r="H3618">
        <f>+C3618/'Dados Primários'!$D$31</f>
        <v>0.33333333333333331</v>
      </c>
      <c r="I3618" s="63">
        <v>148372913735.16104</v>
      </c>
      <c r="J3618" s="38">
        <f t="shared" si="57"/>
        <v>1920279.0434632718</v>
      </c>
    </row>
    <row r="3619" spans="3:10">
      <c r="C3619">
        <v>20</v>
      </c>
      <c r="E3619">
        <v>77.175569762091882</v>
      </c>
      <c r="G3619">
        <v>0.50731616218449371</v>
      </c>
      <c r="H3619">
        <f>+C3619/'Dados Primários'!$D$31</f>
        <v>0.39215686274509803</v>
      </c>
      <c r="I3619" s="63">
        <v>151561146851.42465</v>
      </c>
      <c r="J3619" s="38">
        <f t="shared" si="57"/>
        <v>2327052.8421759466</v>
      </c>
    </row>
    <row r="3620" spans="3:10">
      <c r="C3620">
        <v>18</v>
      </c>
      <c r="E3620">
        <v>81.800991478283422</v>
      </c>
      <c r="G3620">
        <v>0.4627378347854772</v>
      </c>
      <c r="H3620">
        <f>+C3620/'Dados Primários'!$D$31</f>
        <v>0.35294117647058826</v>
      </c>
      <c r="I3620" s="63">
        <v>126195131894.2919</v>
      </c>
      <c r="J3620" s="38">
        <f t="shared" si="57"/>
        <v>1685926.0012449271</v>
      </c>
    </row>
    <row r="3621" spans="3:10">
      <c r="C3621">
        <v>18</v>
      </c>
      <c r="E3621">
        <v>77.263775509439299</v>
      </c>
      <c r="G3621">
        <v>0.53478923951498669</v>
      </c>
      <c r="H3621">
        <f>+C3621/'Dados Primários'!$D$31</f>
        <v>0.35294117647058826</v>
      </c>
      <c r="I3621" s="63">
        <v>129581747364.05804</v>
      </c>
      <c r="J3621" s="38">
        <f t="shared" si="57"/>
        <v>1889751.7118328332</v>
      </c>
    </row>
    <row r="3622" spans="3:10">
      <c r="C3622">
        <v>18</v>
      </c>
      <c r="E3622">
        <v>76.274987146386408</v>
      </c>
      <c r="G3622">
        <v>0.50274852838029549</v>
      </c>
      <c r="H3622">
        <f>+C3622/'Dados Primários'!$D$31</f>
        <v>0.35294117647058826</v>
      </c>
      <c r="I3622" s="63">
        <v>138427947723.50598</v>
      </c>
      <c r="J3622" s="38">
        <f t="shared" si="57"/>
        <v>1873523.1355564031</v>
      </c>
    </row>
    <row r="3623" spans="3:10">
      <c r="C3623">
        <v>19</v>
      </c>
      <c r="E3623">
        <v>81.708969316309776</v>
      </c>
      <c r="G3623">
        <v>0.49451648762659939</v>
      </c>
      <c r="H3623">
        <f>+C3623/'Dados Primários'!$D$31</f>
        <v>0.37254901960784315</v>
      </c>
      <c r="I3623" s="63">
        <v>136517388965.24413</v>
      </c>
      <c r="J3623" s="38">
        <f t="shared" si="57"/>
        <v>2055047.6984262429</v>
      </c>
    </row>
    <row r="3624" spans="3:10">
      <c r="C3624">
        <v>19</v>
      </c>
      <c r="E3624">
        <v>82.647299218292957</v>
      </c>
      <c r="G3624">
        <v>0.53860754025569546</v>
      </c>
      <c r="H3624">
        <f>+C3624/'Dados Primários'!$D$31</f>
        <v>0.37254901960784315</v>
      </c>
      <c r="I3624" s="63">
        <v>125756338857.93217</v>
      </c>
      <c r="J3624" s="38">
        <f t="shared" si="57"/>
        <v>2085520.2218472492</v>
      </c>
    </row>
    <row r="3625" spans="3:10">
      <c r="C3625">
        <v>18</v>
      </c>
      <c r="E3625">
        <v>77.157961849662456</v>
      </c>
      <c r="G3625">
        <v>0.47692907747203911</v>
      </c>
      <c r="H3625">
        <f>+C3625/'Dados Primários'!$D$31</f>
        <v>0.35294117647058826</v>
      </c>
      <c r="I3625" s="63">
        <v>134787185266.04919</v>
      </c>
      <c r="J3625" s="38">
        <f t="shared" si="57"/>
        <v>1750594.1852843454</v>
      </c>
    </row>
    <row r="3626" spans="3:10">
      <c r="C3626">
        <v>19</v>
      </c>
      <c r="E3626">
        <v>81.864807276923585</v>
      </c>
      <c r="G3626">
        <v>0.54700507256062947</v>
      </c>
      <c r="H3626">
        <f>+C3626/'Dados Primários'!$D$31</f>
        <v>0.37254901960784315</v>
      </c>
      <c r="I3626" s="63">
        <v>146222766488.89426</v>
      </c>
      <c r="J3626" s="38">
        <f t="shared" si="57"/>
        <v>2439422.4633469703</v>
      </c>
    </row>
    <row r="3627" spans="3:10">
      <c r="C3627">
        <v>19</v>
      </c>
      <c r="E3627">
        <v>77.815903254698924</v>
      </c>
      <c r="G3627">
        <v>0.5142545264979147</v>
      </c>
      <c r="H3627">
        <f>+C3627/'Dados Primários'!$D$31</f>
        <v>0.37254901960784315</v>
      </c>
      <c r="I3627" s="63">
        <v>134036378845.58942</v>
      </c>
      <c r="J3627" s="38">
        <f t="shared" si="57"/>
        <v>1998262.7706976377</v>
      </c>
    </row>
    <row r="3628" spans="3:10">
      <c r="C3628">
        <v>18</v>
      </c>
      <c r="E3628">
        <v>83.886001724696712</v>
      </c>
      <c r="G3628">
        <v>0.47582685045237971</v>
      </c>
      <c r="H3628">
        <f>+C3628/'Dados Primários'!$D$31</f>
        <v>0.35294117647058826</v>
      </c>
      <c r="I3628" s="63">
        <v>127419257821.24478</v>
      </c>
      <c r="J3628" s="38">
        <f t="shared" si="57"/>
        <v>1795047.0665383264</v>
      </c>
    </row>
    <row r="3629" spans="3:10">
      <c r="C3629">
        <v>17</v>
      </c>
      <c r="E3629">
        <v>80.030986977755546</v>
      </c>
      <c r="G3629">
        <v>0.5218755531459468</v>
      </c>
      <c r="H3629">
        <f>+C3629/'Dados Primários'!$D$31</f>
        <v>0.33333333333333331</v>
      </c>
      <c r="I3629" s="63">
        <v>123466201660.90605</v>
      </c>
      <c r="J3629" s="38">
        <f t="shared" si="57"/>
        <v>1718905.3325382783</v>
      </c>
    </row>
    <row r="3630" spans="3:10">
      <c r="C3630">
        <v>17</v>
      </c>
      <c r="E3630">
        <v>80.798135137557111</v>
      </c>
      <c r="G3630">
        <v>0.46242172392663627</v>
      </c>
      <c r="H3630">
        <f>+C3630/'Dados Primários'!$D$31</f>
        <v>0.33333333333333331</v>
      </c>
      <c r="I3630" s="63">
        <v>134451314848.12653</v>
      </c>
      <c r="J3630" s="38">
        <f t="shared" si="57"/>
        <v>1674493.10875229</v>
      </c>
    </row>
    <row r="3631" spans="3:10">
      <c r="C3631">
        <v>17</v>
      </c>
      <c r="E3631">
        <v>78.257256922431878</v>
      </c>
      <c r="G3631">
        <v>0.52191403497565259</v>
      </c>
      <c r="H3631">
        <f>+C3631/'Dados Primários'!$D$31</f>
        <v>0.33333333333333331</v>
      </c>
      <c r="I3631" s="63">
        <v>141248652462.49765</v>
      </c>
      <c r="J3631" s="38">
        <f t="shared" si="57"/>
        <v>1923032.6381300385</v>
      </c>
    </row>
    <row r="3632" spans="3:10">
      <c r="C3632">
        <v>18</v>
      </c>
      <c r="E3632">
        <v>77.717095312530688</v>
      </c>
      <c r="G3632">
        <v>0.50918583579323529</v>
      </c>
      <c r="H3632">
        <f>+C3632/'Dados Primários'!$D$31</f>
        <v>0.35294117647058826</v>
      </c>
      <c r="I3632" s="63">
        <v>144101937198.12759</v>
      </c>
      <c r="J3632" s="38">
        <f t="shared" si="57"/>
        <v>2012635.0090959212</v>
      </c>
    </row>
    <row r="3633" spans="3:10">
      <c r="C3633">
        <v>19</v>
      </c>
      <c r="E3633">
        <v>79.220917703221048</v>
      </c>
      <c r="G3633">
        <v>0.48634217690506121</v>
      </c>
      <c r="H3633">
        <f>+C3633/'Dados Primários'!$D$31</f>
        <v>0.37254901960784315</v>
      </c>
      <c r="I3633" s="63">
        <v>129258488930.41652</v>
      </c>
      <c r="J3633" s="38">
        <f t="shared" si="57"/>
        <v>1855343.3964711009</v>
      </c>
    </row>
    <row r="3634" spans="3:10">
      <c r="C3634">
        <v>18</v>
      </c>
      <c r="E3634">
        <v>81.963838036155252</v>
      </c>
      <c r="G3634">
        <v>0.45296724336359989</v>
      </c>
      <c r="H3634">
        <f>+C3634/'Dados Primários'!$D$31</f>
        <v>0.35294117647058826</v>
      </c>
      <c r="I3634" s="63">
        <v>135423453510.47043</v>
      </c>
      <c r="J3634" s="38">
        <f t="shared" si="57"/>
        <v>1774537.9727604098</v>
      </c>
    </row>
    <row r="3635" spans="3:10">
      <c r="C3635">
        <v>19</v>
      </c>
      <c r="E3635">
        <v>78.225873661332699</v>
      </c>
      <c r="G3635">
        <v>0.52045921202304735</v>
      </c>
      <c r="H3635">
        <f>+C3635/'Dados Primários'!$D$31</f>
        <v>0.37254901960784315</v>
      </c>
      <c r="I3635" s="63">
        <v>129983150476.58195</v>
      </c>
      <c r="J3635" s="38">
        <f t="shared" si="57"/>
        <v>1971549.1391797238</v>
      </c>
    </row>
    <row r="3636" spans="3:10">
      <c r="C3636">
        <v>19</v>
      </c>
      <c r="E3636">
        <v>78.258626018771267</v>
      </c>
      <c r="G3636">
        <v>0.45797647135703662</v>
      </c>
      <c r="H3636">
        <f>+C3636/'Dados Primários'!$D$31</f>
        <v>0.37254901960784315</v>
      </c>
      <c r="I3636" s="63">
        <v>134810059912.87997</v>
      </c>
      <c r="J3636" s="38">
        <f t="shared" si="57"/>
        <v>1800035.6726115183</v>
      </c>
    </row>
    <row r="3637" spans="3:10">
      <c r="C3637">
        <v>20</v>
      </c>
      <c r="E3637">
        <v>76.727497488599042</v>
      </c>
      <c r="G3637">
        <v>0.5105540977141606</v>
      </c>
      <c r="H3637">
        <f>+C3637/'Dados Primários'!$D$31</f>
        <v>0.39215686274509803</v>
      </c>
      <c r="I3637" s="63">
        <v>140676955773.81036</v>
      </c>
      <c r="J3637" s="38">
        <f t="shared" si="57"/>
        <v>2161103.5717337392</v>
      </c>
    </row>
    <row r="3638" spans="3:10">
      <c r="C3638">
        <v>17</v>
      </c>
      <c r="E3638">
        <v>79.050290884007836</v>
      </c>
      <c r="G3638">
        <v>0.48272028189744814</v>
      </c>
      <c r="H3638">
        <f>+C3638/'Dados Primários'!$D$31</f>
        <v>0.33333333333333331</v>
      </c>
      <c r="I3638" s="63">
        <v>135595690430.88504</v>
      </c>
      <c r="J3638" s="38">
        <f t="shared" si="57"/>
        <v>1724740.0606827545</v>
      </c>
    </row>
    <row r="3639" spans="3:10">
      <c r="C3639">
        <v>16</v>
      </c>
      <c r="E3639">
        <v>78.238887519686898</v>
      </c>
      <c r="G3639">
        <v>0.47977785041079757</v>
      </c>
      <c r="H3639">
        <f>+C3639/'Dados Primários'!$D$31</f>
        <v>0.31372549019607843</v>
      </c>
      <c r="I3639" s="63">
        <v>144769071884.81143</v>
      </c>
      <c r="J3639" s="38">
        <f t="shared" si="57"/>
        <v>1704858.9647084454</v>
      </c>
    </row>
    <row r="3640" spans="3:10">
      <c r="C3640">
        <v>18</v>
      </c>
      <c r="E3640">
        <v>80.982543377663262</v>
      </c>
      <c r="G3640">
        <v>0.52633185427465101</v>
      </c>
      <c r="H3640">
        <f>+C3640/'Dados Primários'!$D$31</f>
        <v>0.35294117647058826</v>
      </c>
      <c r="I3640" s="63">
        <v>151791168025.59753</v>
      </c>
      <c r="J3640" s="38">
        <f t="shared" si="57"/>
        <v>2283494.1273930082</v>
      </c>
    </row>
    <row r="3641" spans="3:10">
      <c r="C3641">
        <v>19</v>
      </c>
      <c r="E3641">
        <v>81.606548386442725</v>
      </c>
      <c r="G3641">
        <v>0.45947479405881597</v>
      </c>
      <c r="H3641">
        <f>+C3641/'Dados Primários'!$D$31</f>
        <v>0.37254901960784315</v>
      </c>
      <c r="I3641" s="63">
        <v>122161006217.8974</v>
      </c>
      <c r="J3641" s="38">
        <f t="shared" si="57"/>
        <v>1706485.9907174641</v>
      </c>
    </row>
    <row r="3642" spans="3:10">
      <c r="C3642">
        <v>20</v>
      </c>
      <c r="E3642">
        <v>81.258730942969549</v>
      </c>
      <c r="G3642">
        <v>0.49286374651960274</v>
      </c>
      <c r="H3642">
        <f>+C3642/'Dados Primários'!$D$31</f>
        <v>0.39215686274509803</v>
      </c>
      <c r="I3642" s="63">
        <v>128031504201.71744</v>
      </c>
      <c r="J3642" s="38">
        <f t="shared" si="57"/>
        <v>2010821.7631117832</v>
      </c>
    </row>
    <row r="3643" spans="3:10">
      <c r="C3643">
        <v>18</v>
      </c>
      <c r="E3643">
        <v>83.490958489240597</v>
      </c>
      <c r="G3643">
        <v>0.46098775496286704</v>
      </c>
      <c r="H3643">
        <f>+C3643/'Dados Primários'!$D$31</f>
        <v>0.35294117647058826</v>
      </c>
      <c r="I3643" s="63">
        <v>123491118265.07892</v>
      </c>
      <c r="J3643" s="38">
        <f t="shared" si="57"/>
        <v>1677516.840696522</v>
      </c>
    </row>
    <row r="3644" spans="3:10">
      <c r="C3644">
        <v>18</v>
      </c>
      <c r="E3644">
        <v>80.539328666655038</v>
      </c>
      <c r="G3644">
        <v>0.52119766090586672</v>
      </c>
      <c r="H3644">
        <f>+C3644/'Dados Primários'!$D$31</f>
        <v>0.35294117647058826</v>
      </c>
      <c r="I3644" s="63">
        <v>133224681181.47211</v>
      </c>
      <c r="J3644" s="38">
        <f t="shared" si="57"/>
        <v>1973774.2635399639</v>
      </c>
    </row>
    <row r="3645" spans="3:10">
      <c r="C3645">
        <v>16</v>
      </c>
      <c r="E3645">
        <v>80.496900471158739</v>
      </c>
      <c r="G3645">
        <v>0.46908684490206043</v>
      </c>
      <c r="H3645">
        <f>+C3645/'Dados Primários'!$D$31</f>
        <v>0.31372549019607843</v>
      </c>
      <c r="I3645" s="63">
        <v>135216617001.78711</v>
      </c>
      <c r="J3645" s="38">
        <f t="shared" si="57"/>
        <v>1601814.7356806858</v>
      </c>
    </row>
    <row r="3646" spans="3:10">
      <c r="C3646">
        <v>17</v>
      </c>
      <c r="E3646">
        <v>79.406218765026992</v>
      </c>
      <c r="G3646">
        <v>0.54260226892894248</v>
      </c>
      <c r="H3646">
        <f>+C3646/'Dados Primários'!$D$31</f>
        <v>0.33333333333333331</v>
      </c>
      <c r="I3646" s="63">
        <v>133681949036.04778</v>
      </c>
      <c r="J3646" s="38">
        <f t="shared" si="57"/>
        <v>1919939.9055894997</v>
      </c>
    </row>
    <row r="3647" spans="3:10">
      <c r="C3647">
        <v>19</v>
      </c>
      <c r="E3647">
        <v>76.318783808648021</v>
      </c>
      <c r="G3647">
        <v>0.51633388873484631</v>
      </c>
      <c r="H3647">
        <f>+C3647/'Dados Primários'!$D$31</f>
        <v>0.37254901960784315</v>
      </c>
      <c r="I3647" s="63">
        <v>140517448854.87363</v>
      </c>
      <c r="J3647" s="38">
        <f t="shared" si="57"/>
        <v>2062888.4887741748</v>
      </c>
    </row>
    <row r="3648" spans="3:10">
      <c r="C3648">
        <v>20</v>
      </c>
      <c r="E3648">
        <v>81.79947194727113</v>
      </c>
      <c r="G3648">
        <v>0.52366796656216863</v>
      </c>
      <c r="H3648">
        <f>+C3648/'Dados Primários'!$D$31</f>
        <v>0.39215686274509803</v>
      </c>
      <c r="I3648" s="63">
        <v>124762903861.12543</v>
      </c>
      <c r="J3648" s="38">
        <f t="shared" si="57"/>
        <v>2095809.4896135188</v>
      </c>
    </row>
    <row r="3649" spans="3:10">
      <c r="C3649">
        <v>18</v>
      </c>
      <c r="E3649">
        <v>83.725017785897947</v>
      </c>
      <c r="G3649">
        <v>0.48751401036862008</v>
      </c>
      <c r="H3649">
        <f>+C3649/'Dados Primários'!$D$31</f>
        <v>0.35294117647058826</v>
      </c>
      <c r="I3649" s="63">
        <v>148125193934.94595</v>
      </c>
      <c r="J3649" s="38">
        <f t="shared" si="57"/>
        <v>2133897.7749651265</v>
      </c>
    </row>
    <row r="3650" spans="3:10">
      <c r="C3650">
        <v>15</v>
      </c>
      <c r="E3650">
        <v>78.373927586886069</v>
      </c>
      <c r="G3650">
        <v>0.54797226539718569</v>
      </c>
      <c r="H3650">
        <f>+C3650/'Dados Primários'!$D$31</f>
        <v>0.29411764705882354</v>
      </c>
      <c r="I3650" s="63">
        <v>128134464636.50766</v>
      </c>
      <c r="J3650" s="38">
        <f t="shared" si="57"/>
        <v>1618516.8719199046</v>
      </c>
    </row>
    <row r="3651" spans="3:10">
      <c r="C3651">
        <v>13</v>
      </c>
      <c r="E3651">
        <v>78.600952794123884</v>
      </c>
      <c r="G3651">
        <v>0.46986453049809884</v>
      </c>
      <c r="H3651">
        <f>+C3651/'Dados Primários'!$D$31</f>
        <v>0.25490196078431371</v>
      </c>
      <c r="I3651" s="63">
        <v>143947145784.24915</v>
      </c>
      <c r="J3651" s="38">
        <f t="shared" si="57"/>
        <v>1355116.7288929815</v>
      </c>
    </row>
    <row r="3652" spans="3:10">
      <c r="C3652">
        <v>17</v>
      </c>
      <c r="E3652">
        <v>78.21361084012949</v>
      </c>
      <c r="G3652">
        <v>0.51316408154702009</v>
      </c>
      <c r="H3652">
        <f>+C3652/'Dados Primários'!$D$31</f>
        <v>0.33333333333333331</v>
      </c>
      <c r="I3652" s="63">
        <v>137679195875.15256</v>
      </c>
      <c r="J3652" s="38">
        <f t="shared" si="57"/>
        <v>1841983.1495655477</v>
      </c>
    </row>
    <row r="3653" spans="3:10">
      <c r="C3653">
        <v>19</v>
      </c>
      <c r="E3653">
        <v>80.157390056251259</v>
      </c>
      <c r="G3653">
        <v>0.54871856076583203</v>
      </c>
      <c r="H3653">
        <f>+C3653/'Dados Primários'!$D$31</f>
        <v>0.37254901960784315</v>
      </c>
      <c r="I3653" s="63">
        <v>122245073689.26195</v>
      </c>
      <c r="J3653" s="38">
        <f t="shared" si="57"/>
        <v>2003124.8112969352</v>
      </c>
    </row>
    <row r="3654" spans="3:10">
      <c r="C3654">
        <v>19</v>
      </c>
      <c r="E3654">
        <v>77.254675414997465</v>
      </c>
      <c r="G3654">
        <v>0.51285079133829603</v>
      </c>
      <c r="H3654">
        <f>+C3654/'Dados Primários'!$D$31</f>
        <v>0.37254901960784315</v>
      </c>
      <c r="I3654" s="63">
        <v>130953495425.61615</v>
      </c>
      <c r="J3654" s="38">
        <f t="shared" si="57"/>
        <v>1932930.8705193726</v>
      </c>
    </row>
    <row r="3655" spans="3:10">
      <c r="C3655">
        <v>19</v>
      </c>
      <c r="E3655">
        <v>83.329699862436257</v>
      </c>
      <c r="G3655">
        <v>0.48325002274161671</v>
      </c>
      <c r="H3655">
        <f>+C3655/'Dados Primários'!$D$31</f>
        <v>0.37254901960784315</v>
      </c>
      <c r="I3655" s="63">
        <v>123397618330.7346</v>
      </c>
      <c r="J3655" s="38">
        <f t="shared" si="57"/>
        <v>1851236.4942636548</v>
      </c>
    </row>
    <row r="3656" spans="3:10">
      <c r="C3656">
        <v>17</v>
      </c>
      <c r="E3656">
        <v>82.265587966081497</v>
      </c>
      <c r="G3656">
        <v>0.48313221835211489</v>
      </c>
      <c r="H3656">
        <f>+C3656/'Dados Primários'!$D$31</f>
        <v>0.33333333333333331</v>
      </c>
      <c r="I3656" s="63">
        <v>151771284656.49268</v>
      </c>
      <c r="J3656" s="38">
        <f t="shared" ref="J3656:J3719" si="58">+E3656*G3656*H3656*I3656/1000000</f>
        <v>2010724.4620737149</v>
      </c>
    </row>
    <row r="3657" spans="3:10">
      <c r="C3657">
        <v>19</v>
      </c>
      <c r="E3657">
        <v>77.736945931677212</v>
      </c>
      <c r="G3657">
        <v>0.50319384399484557</v>
      </c>
      <c r="H3657">
        <f>+C3657/'Dados Primários'!$D$31</f>
        <v>0.37254901960784315</v>
      </c>
      <c r="I3657" s="63">
        <v>147981221672.13876</v>
      </c>
      <c r="J3657" s="38">
        <f t="shared" si="58"/>
        <v>2156516.7066155979</v>
      </c>
    </row>
    <row r="3658" spans="3:10">
      <c r="C3658">
        <v>17</v>
      </c>
      <c r="E3658">
        <v>76.850273698964287</v>
      </c>
      <c r="G3658">
        <v>0.47893602136938651</v>
      </c>
      <c r="H3658">
        <f>+C3658/'Dados Primários'!$D$31</f>
        <v>0.33333333333333331</v>
      </c>
      <c r="I3658" s="63">
        <v>138392643636.27539</v>
      </c>
      <c r="J3658" s="38">
        <f t="shared" si="58"/>
        <v>1697910.0205961452</v>
      </c>
    </row>
    <row r="3659" spans="3:10">
      <c r="C3659">
        <v>17</v>
      </c>
      <c r="E3659">
        <v>78.550058492715493</v>
      </c>
      <c r="G3659">
        <v>0.47771115527847374</v>
      </c>
      <c r="H3659">
        <f>+C3659/'Dados Primários'!$D$31</f>
        <v>0.33333333333333331</v>
      </c>
      <c r="I3659" s="63">
        <v>143161594880.3544</v>
      </c>
      <c r="J3659" s="38">
        <f t="shared" si="58"/>
        <v>1790676.6430253501</v>
      </c>
    </row>
    <row r="3660" spans="3:10">
      <c r="C3660">
        <v>15</v>
      </c>
      <c r="E3660">
        <v>78.833087069370364</v>
      </c>
      <c r="G3660">
        <v>0.49138676530746128</v>
      </c>
      <c r="H3660">
        <f>+C3660/'Dados Primários'!$D$31</f>
        <v>0.29411764705882354</v>
      </c>
      <c r="I3660" s="63">
        <v>134925154116.43552</v>
      </c>
      <c r="J3660" s="38">
        <f t="shared" si="58"/>
        <v>1537255.2847754301</v>
      </c>
    </row>
    <row r="3661" spans="3:10">
      <c r="C3661">
        <v>19</v>
      </c>
      <c r="E3661">
        <v>83.694374907619491</v>
      </c>
      <c r="G3661">
        <v>0.53736452250153044</v>
      </c>
      <c r="H3661">
        <f>+C3661/'Dados Primários'!$D$31</f>
        <v>0.37254901960784315</v>
      </c>
      <c r="I3661" s="63">
        <v>125065234931.68188</v>
      </c>
      <c r="J3661" s="38">
        <f t="shared" si="58"/>
        <v>2095488.5326649311</v>
      </c>
    </row>
    <row r="3662" spans="3:10">
      <c r="C3662">
        <v>16</v>
      </c>
      <c r="E3662">
        <v>83.359072360842987</v>
      </c>
      <c r="G3662">
        <v>0.48552968322091256</v>
      </c>
      <c r="H3662">
        <f>+C3662/'Dados Primários'!$D$31</f>
        <v>0.31372549019607843</v>
      </c>
      <c r="I3662" s="63">
        <v>129403496777.36102</v>
      </c>
      <c r="J3662" s="38">
        <f t="shared" si="58"/>
        <v>1643101.8237924301</v>
      </c>
    </row>
    <row r="3663" spans="3:10">
      <c r="C3663">
        <v>18</v>
      </c>
      <c r="E3663">
        <v>79.929168688100376</v>
      </c>
      <c r="G3663">
        <v>0.49738589387730975</v>
      </c>
      <c r="H3663">
        <f>+C3663/'Dados Primários'!$D$31</f>
        <v>0.35294117647058826</v>
      </c>
      <c r="I3663" s="63">
        <v>142570337106.73932</v>
      </c>
      <c r="J3663" s="38">
        <f t="shared" si="58"/>
        <v>2000461.8146028365</v>
      </c>
    </row>
    <row r="3664" spans="3:10">
      <c r="C3664">
        <v>17</v>
      </c>
      <c r="E3664">
        <v>81.538140903011964</v>
      </c>
      <c r="G3664">
        <v>0.46471839594408798</v>
      </c>
      <c r="H3664">
        <f>+C3664/'Dados Primários'!$D$31</f>
        <v>0.33333333333333331</v>
      </c>
      <c r="I3664" s="63">
        <v>127655752967.88278</v>
      </c>
      <c r="J3664" s="38">
        <f t="shared" si="58"/>
        <v>1612388.9251178447</v>
      </c>
    </row>
    <row r="3665" spans="3:10">
      <c r="C3665">
        <v>19</v>
      </c>
      <c r="E3665">
        <v>83.534156922034057</v>
      </c>
      <c r="G3665">
        <v>0.52208063228618384</v>
      </c>
      <c r="H3665">
        <f>+C3665/'Dados Primários'!$D$31</f>
        <v>0.37254901960784315</v>
      </c>
      <c r="I3665" s="63">
        <v>138240131205.99097</v>
      </c>
      <c r="J3665" s="38">
        <f t="shared" si="58"/>
        <v>2246049.060848787</v>
      </c>
    </row>
    <row r="3666" spans="3:10">
      <c r="C3666">
        <v>16</v>
      </c>
      <c r="E3666">
        <v>78.575388626463422</v>
      </c>
      <c r="G3666">
        <v>0.50918683389163899</v>
      </c>
      <c r="H3666">
        <f>+C3666/'Dados Primários'!$D$31</f>
        <v>0.31372549019607843</v>
      </c>
      <c r="I3666" s="63">
        <v>129885179090.26015</v>
      </c>
      <c r="J3666" s="38">
        <f t="shared" si="58"/>
        <v>1630320.9421277307</v>
      </c>
    </row>
    <row r="3667" spans="3:10">
      <c r="C3667">
        <v>18</v>
      </c>
      <c r="E3667">
        <v>80.556644970810339</v>
      </c>
      <c r="G3667">
        <v>0.50311721677571408</v>
      </c>
      <c r="H3667">
        <f>+C3667/'Dados Primários'!$D$31</f>
        <v>0.35294117647058826</v>
      </c>
      <c r="I3667" s="63">
        <v>138204970002.26984</v>
      </c>
      <c r="J3667" s="38">
        <f t="shared" si="58"/>
        <v>1976953.8881772601</v>
      </c>
    </row>
    <row r="3668" spans="3:10">
      <c r="C3668">
        <v>18</v>
      </c>
      <c r="E3668">
        <v>83.532024409404031</v>
      </c>
      <c r="G3668">
        <v>0.49106234942612348</v>
      </c>
      <c r="H3668">
        <f>+C3668/'Dados Primários'!$D$31</f>
        <v>0.35294117647058826</v>
      </c>
      <c r="I3668" s="63">
        <v>138930828148.93259</v>
      </c>
      <c r="J3668" s="38">
        <f t="shared" si="58"/>
        <v>2011363.6517722425</v>
      </c>
    </row>
    <row r="3669" spans="3:10">
      <c r="C3669">
        <v>18</v>
      </c>
      <c r="E3669">
        <v>82.734248853630504</v>
      </c>
      <c r="G3669">
        <v>0.48490680485726656</v>
      </c>
      <c r="H3669">
        <f>+C3669/'Dados Primários'!$D$31</f>
        <v>0.35294117647058826</v>
      </c>
      <c r="I3669" s="63">
        <v>128428699109.90292</v>
      </c>
      <c r="J3669" s="38">
        <f t="shared" si="58"/>
        <v>1818477.8669154658</v>
      </c>
    </row>
    <row r="3670" spans="3:10">
      <c r="C3670">
        <v>17</v>
      </c>
      <c r="E3670">
        <v>82.520482967850043</v>
      </c>
      <c r="G3670">
        <v>0.52866923607823868</v>
      </c>
      <c r="H3670">
        <f>+C3670/'Dados Primários'!$D$31</f>
        <v>0.33333333333333331</v>
      </c>
      <c r="I3670" s="63">
        <v>139145940138.5607</v>
      </c>
      <c r="J3670" s="38">
        <f t="shared" si="58"/>
        <v>2023462.1488436074</v>
      </c>
    </row>
    <row r="3671" spans="3:10">
      <c r="C3671">
        <v>18</v>
      </c>
      <c r="E3671">
        <v>81.757240655718945</v>
      </c>
      <c r="G3671">
        <v>0.5438507669576681</v>
      </c>
      <c r="H3671">
        <f>+C3671/'Dados Primários'!$D$31</f>
        <v>0.35294117647058826</v>
      </c>
      <c r="I3671" s="63">
        <v>143815908789.54898</v>
      </c>
      <c r="J3671" s="38">
        <f t="shared" si="58"/>
        <v>2256915.1389450161</v>
      </c>
    </row>
    <row r="3672" spans="3:10">
      <c r="C3672">
        <v>19</v>
      </c>
      <c r="E3672">
        <v>77.943700668375797</v>
      </c>
      <c r="G3672">
        <v>0.49984025752630101</v>
      </c>
      <c r="H3672">
        <f>+C3672/'Dados Primários'!$D$31</f>
        <v>0.37254901960784315</v>
      </c>
      <c r="I3672" s="63">
        <v>151979025949.71426</v>
      </c>
      <c r="J3672" s="38">
        <f t="shared" si="58"/>
        <v>2205867.0572120897</v>
      </c>
    </row>
    <row r="3673" spans="3:10">
      <c r="C3673">
        <v>16</v>
      </c>
      <c r="E3673">
        <v>79.77713339206629</v>
      </c>
      <c r="G3673">
        <v>0.51520824454035996</v>
      </c>
      <c r="H3673">
        <f>+C3673/'Dados Primários'!$D$31</f>
        <v>0.31372549019607843</v>
      </c>
      <c r="I3673" s="63">
        <v>129489136847.4295</v>
      </c>
      <c r="J3673" s="38">
        <f t="shared" si="58"/>
        <v>1669722.7847752788</v>
      </c>
    </row>
    <row r="3674" spans="3:10">
      <c r="C3674">
        <v>17</v>
      </c>
      <c r="E3674">
        <v>78.280920458157041</v>
      </c>
      <c r="G3674">
        <v>0.50496598982949092</v>
      </c>
      <c r="H3674">
        <f>+C3674/'Dados Primários'!$D$31</f>
        <v>0.33333333333333331</v>
      </c>
      <c r="I3674" s="63">
        <v>141922994747.72205</v>
      </c>
      <c r="J3674" s="38">
        <f t="shared" si="58"/>
        <v>1870034.2655021939</v>
      </c>
    </row>
    <row r="3675" spans="3:10">
      <c r="C3675">
        <v>19</v>
      </c>
      <c r="E3675">
        <v>83.430140245440484</v>
      </c>
      <c r="G3675">
        <v>0.46339106425335214</v>
      </c>
      <c r="H3675">
        <f>+C3675/'Dados Primários'!$D$31</f>
        <v>0.37254901960784315</v>
      </c>
      <c r="I3675" s="63">
        <v>137772724964.55011</v>
      </c>
      <c r="J3675" s="38">
        <f t="shared" si="58"/>
        <v>1984345.5501797118</v>
      </c>
    </row>
    <row r="3676" spans="3:10">
      <c r="C3676">
        <v>17</v>
      </c>
      <c r="E3676">
        <v>82.36710511816996</v>
      </c>
      <c r="G3676">
        <v>0.51361690608952981</v>
      </c>
      <c r="H3676">
        <f>+C3676/'Dados Primários'!$D$31</f>
        <v>0.33333333333333331</v>
      </c>
      <c r="I3676" s="63">
        <v>134188479193.57404</v>
      </c>
      <c r="J3676" s="38">
        <f t="shared" si="58"/>
        <v>1892287.3630929899</v>
      </c>
    </row>
    <row r="3677" spans="3:10">
      <c r="C3677">
        <v>19</v>
      </c>
      <c r="E3677">
        <v>79.935721082582944</v>
      </c>
      <c r="G3677">
        <v>0.45934064672763492</v>
      </c>
      <c r="H3677">
        <f>+C3677/'Dados Primários'!$D$31</f>
        <v>0.37254901960784315</v>
      </c>
      <c r="I3677" s="63">
        <v>133769806398.90292</v>
      </c>
      <c r="J3677" s="38">
        <f t="shared" si="58"/>
        <v>1829857.6158699756</v>
      </c>
    </row>
    <row r="3678" spans="3:10">
      <c r="C3678">
        <v>18</v>
      </c>
      <c r="E3678">
        <v>79.664234971471245</v>
      </c>
      <c r="G3678">
        <v>0.53824955135968033</v>
      </c>
      <c r="H3678">
        <f>+C3678/'Dados Primários'!$D$31</f>
        <v>0.35294117647058826</v>
      </c>
      <c r="I3678" s="63">
        <v>147136146361.53735</v>
      </c>
      <c r="J3678" s="38">
        <f t="shared" si="58"/>
        <v>2226736.2162570097</v>
      </c>
    </row>
    <row r="3679" spans="3:10">
      <c r="C3679">
        <v>14</v>
      </c>
      <c r="E3679">
        <v>76.797165517135141</v>
      </c>
      <c r="G3679">
        <v>0.46020970214633722</v>
      </c>
      <c r="H3679">
        <f>+C3679/'Dados Primários'!$D$31</f>
        <v>0.27450980392156865</v>
      </c>
      <c r="I3679" s="63">
        <v>125211898358.17175</v>
      </c>
      <c r="J3679" s="38">
        <f t="shared" si="58"/>
        <v>1214798.986463801</v>
      </c>
    </row>
    <row r="3680" spans="3:10">
      <c r="C3680">
        <v>17</v>
      </c>
      <c r="E3680">
        <v>81.960846490208453</v>
      </c>
      <c r="G3680">
        <v>0.54446397348980613</v>
      </c>
      <c r="H3680">
        <f>+C3680/'Dados Primários'!$D$31</f>
        <v>0.33333333333333331</v>
      </c>
      <c r="I3680" s="63">
        <v>134375705792.74358</v>
      </c>
      <c r="J3680" s="38">
        <f t="shared" si="58"/>
        <v>1998826.4470174978</v>
      </c>
    </row>
    <row r="3681" spans="3:10">
      <c r="C3681">
        <v>19</v>
      </c>
      <c r="E3681">
        <v>83.94696093348179</v>
      </c>
      <c r="G3681">
        <v>0.50600244317017617</v>
      </c>
      <c r="H3681">
        <f>+C3681/'Dados Primários'!$D$31</f>
        <v>0.37254901960784315</v>
      </c>
      <c r="I3681" s="63">
        <v>130487258641.27617</v>
      </c>
      <c r="J3681" s="38">
        <f t="shared" si="58"/>
        <v>2064948.0220444375</v>
      </c>
    </row>
    <row r="3682" spans="3:10">
      <c r="C3682">
        <v>20</v>
      </c>
      <c r="E3682">
        <v>80.572409028453947</v>
      </c>
      <c r="G3682">
        <v>0.4830623611496121</v>
      </c>
      <c r="H3682">
        <f>+C3682/'Dados Primários'!$D$31</f>
        <v>0.39215686274509803</v>
      </c>
      <c r="I3682" s="63">
        <v>147355983928.47739</v>
      </c>
      <c r="J3682" s="38">
        <f t="shared" si="58"/>
        <v>2249143.3943868368</v>
      </c>
    </row>
    <row r="3683" spans="3:10">
      <c r="C3683">
        <v>17</v>
      </c>
      <c r="E3683">
        <v>76.478541225417771</v>
      </c>
      <c r="G3683">
        <v>0.52910384152974188</v>
      </c>
      <c r="H3683">
        <f>+C3683/'Dados Primários'!$D$31</f>
        <v>0.33333333333333331</v>
      </c>
      <c r="I3683" s="63">
        <v>130021885919.39485</v>
      </c>
      <c r="J3683" s="38">
        <f t="shared" si="58"/>
        <v>1753782.436700603</v>
      </c>
    </row>
    <row r="3684" spans="3:10">
      <c r="C3684">
        <v>18</v>
      </c>
      <c r="E3684">
        <v>78.842375596446161</v>
      </c>
      <c r="G3684">
        <v>0.54826459037059205</v>
      </c>
      <c r="H3684">
        <f>+C3684/'Dados Primários'!$D$31</f>
        <v>0.35294117647058826</v>
      </c>
      <c r="I3684" s="63">
        <v>125836647269.23994</v>
      </c>
      <c r="J3684" s="38">
        <f t="shared" si="58"/>
        <v>1919814.9401608002</v>
      </c>
    </row>
    <row r="3685" spans="3:10">
      <c r="C3685">
        <v>18</v>
      </c>
      <c r="E3685">
        <v>79.806649470611774</v>
      </c>
      <c r="G3685">
        <v>0.48297035853982456</v>
      </c>
      <c r="H3685">
        <f>+C3685/'Dados Primários'!$D$31</f>
        <v>0.35294117647058826</v>
      </c>
      <c r="I3685" s="63">
        <v>134530654115.84949</v>
      </c>
      <c r="J3685" s="38">
        <f t="shared" si="58"/>
        <v>1830135.0499071081</v>
      </c>
    </row>
    <row r="3686" spans="3:10">
      <c r="C3686">
        <v>20</v>
      </c>
      <c r="E3686">
        <v>78.357652572150187</v>
      </c>
      <c r="G3686">
        <v>0.48281597883106026</v>
      </c>
      <c r="H3686">
        <f>+C3686/'Dados Primários'!$D$31</f>
        <v>0.39215686274509803</v>
      </c>
      <c r="I3686" s="63">
        <v>124703725082.19617</v>
      </c>
      <c r="J3686" s="38">
        <f t="shared" si="58"/>
        <v>1850130.2239999692</v>
      </c>
    </row>
    <row r="3687" spans="3:10">
      <c r="C3687">
        <v>16</v>
      </c>
      <c r="E3687">
        <v>77.066780128081689</v>
      </c>
      <c r="G3687">
        <v>0.48815621362913225</v>
      </c>
      <c r="H3687">
        <f>+C3687/'Dados Primários'!$D$31</f>
        <v>0.31372549019607843</v>
      </c>
      <c r="I3687" s="63">
        <v>143507456470.98285</v>
      </c>
      <c r="J3687" s="38">
        <f t="shared" si="58"/>
        <v>1693753.906010818</v>
      </c>
    </row>
    <row r="3688" spans="3:10">
      <c r="C3688">
        <v>18</v>
      </c>
      <c r="E3688">
        <v>77.373612669004885</v>
      </c>
      <c r="G3688">
        <v>0.54148246482549356</v>
      </c>
      <c r="H3688">
        <f>+C3688/'Dados Primários'!$D$31</f>
        <v>0.35294117647058826</v>
      </c>
      <c r="I3688" s="63">
        <v>127820907808.75688</v>
      </c>
      <c r="J3688" s="38">
        <f t="shared" si="58"/>
        <v>1890085.7111356999</v>
      </c>
    </row>
    <row r="3689" spans="3:10">
      <c r="C3689">
        <v>18</v>
      </c>
      <c r="E3689">
        <v>82.308127964990277</v>
      </c>
      <c r="G3689">
        <v>0.49578632206925488</v>
      </c>
      <c r="H3689">
        <f>+C3689/'Dados Primários'!$D$31</f>
        <v>0.35294117647058826</v>
      </c>
      <c r="I3689" s="63">
        <v>123997541776.85713</v>
      </c>
      <c r="J3689" s="38">
        <f t="shared" si="58"/>
        <v>1785881.6285891118</v>
      </c>
    </row>
    <row r="3690" spans="3:10">
      <c r="C3690">
        <v>19</v>
      </c>
      <c r="E3690">
        <v>80.706707591520015</v>
      </c>
      <c r="G3690">
        <v>0.48071501796632776</v>
      </c>
      <c r="H3690">
        <f>+C3690/'Dados Primários'!$D$31</f>
        <v>0.37254901960784315</v>
      </c>
      <c r="I3690" s="63">
        <v>124684643637.70776</v>
      </c>
      <c r="J3690" s="38">
        <f t="shared" si="58"/>
        <v>1802161.5270981388</v>
      </c>
    </row>
    <row r="3691" spans="3:10">
      <c r="C3691">
        <v>18</v>
      </c>
      <c r="E3691">
        <v>77.634490676985351</v>
      </c>
      <c r="G3691">
        <v>0.47730696007018303</v>
      </c>
      <c r="H3691">
        <f>+C3691/'Dados Primários'!$D$31</f>
        <v>0.35294117647058826</v>
      </c>
      <c r="I3691" s="63">
        <v>122805618954.26625</v>
      </c>
      <c r="J3691" s="38">
        <f t="shared" si="58"/>
        <v>1606101.7036711276</v>
      </c>
    </row>
    <row r="3692" spans="3:10">
      <c r="C3692">
        <v>15</v>
      </c>
      <c r="E3692">
        <v>82.884808092790095</v>
      </c>
      <c r="G3692">
        <v>0.49807789956595655</v>
      </c>
      <c r="H3692">
        <f>+C3692/'Dados Primários'!$D$31</f>
        <v>0.29411764705882354</v>
      </c>
      <c r="I3692" s="63">
        <v>132037764352.76389</v>
      </c>
      <c r="J3692" s="38">
        <f t="shared" si="58"/>
        <v>1603213.8403411161</v>
      </c>
    </row>
    <row r="3693" spans="3:10">
      <c r="C3693">
        <v>20</v>
      </c>
      <c r="E3693">
        <v>76.969615523223581</v>
      </c>
      <c r="G3693">
        <v>0.49525800503103906</v>
      </c>
      <c r="H3693">
        <f>+C3693/'Dados Primários'!$D$31</f>
        <v>0.39215686274509803</v>
      </c>
      <c r="I3693" s="63">
        <v>136705476902.7538</v>
      </c>
      <c r="J3693" s="38">
        <f t="shared" si="58"/>
        <v>2043603.110140007</v>
      </c>
    </row>
    <row r="3694" spans="3:10">
      <c r="C3694">
        <v>18</v>
      </c>
      <c r="E3694">
        <v>76.328098818812563</v>
      </c>
      <c r="G3694">
        <v>0.50129055667263023</v>
      </c>
      <c r="H3694">
        <f>+C3694/'Dados Primários'!$D$31</f>
        <v>0.35294117647058826</v>
      </c>
      <c r="I3694" s="63">
        <v>136950304583.15756</v>
      </c>
      <c r="J3694" s="38">
        <f t="shared" si="58"/>
        <v>1849435.9699281331</v>
      </c>
    </row>
    <row r="3695" spans="3:10">
      <c r="C3695">
        <v>19</v>
      </c>
      <c r="E3695">
        <v>78.356847782785465</v>
      </c>
      <c r="G3695">
        <v>0.49038599689509071</v>
      </c>
      <c r="H3695">
        <f>+C3695/'Dados Primários'!$D$31</f>
        <v>0.37254901960784315</v>
      </c>
      <c r="I3695" s="63">
        <v>141769129129.01917</v>
      </c>
      <c r="J3695" s="38">
        <f t="shared" si="58"/>
        <v>2029458.2111937008</v>
      </c>
    </row>
    <row r="3696" spans="3:10">
      <c r="C3696">
        <v>18</v>
      </c>
      <c r="E3696">
        <v>79.540685275355671</v>
      </c>
      <c r="G3696">
        <v>0.51744981578898142</v>
      </c>
      <c r="H3696">
        <f>+C3696/'Dados Primários'!$D$31</f>
        <v>0.35294117647058826</v>
      </c>
      <c r="I3696" s="63">
        <v>131753271425.02798</v>
      </c>
      <c r="J3696" s="38">
        <f t="shared" si="58"/>
        <v>1913909.0741068975</v>
      </c>
    </row>
    <row r="3697" spans="3:10">
      <c r="C3697">
        <v>18</v>
      </c>
      <c r="E3697">
        <v>80.297422902797081</v>
      </c>
      <c r="G3697">
        <v>0.47905396541070844</v>
      </c>
      <c r="H3697">
        <f>+C3697/'Dados Primários'!$D$31</f>
        <v>0.35294117647058826</v>
      </c>
      <c r="I3697" s="63">
        <v>125232840445.46674</v>
      </c>
      <c r="J3697" s="38">
        <f t="shared" si="58"/>
        <v>1700225.8176393555</v>
      </c>
    </row>
    <row r="3698" spans="3:10">
      <c r="C3698">
        <v>17</v>
      </c>
      <c r="E3698">
        <v>78.786727310524654</v>
      </c>
      <c r="G3698">
        <v>0.45999665777664478</v>
      </c>
      <c r="H3698">
        <f>+C3698/'Dados Primários'!$D$31</f>
        <v>0.33333333333333331</v>
      </c>
      <c r="I3698" s="63">
        <v>126349366959.34709</v>
      </c>
      <c r="J3698" s="38">
        <f t="shared" si="58"/>
        <v>1526369.0549160845</v>
      </c>
    </row>
    <row r="3699" spans="3:10">
      <c r="C3699">
        <v>20</v>
      </c>
      <c r="E3699">
        <v>80.525907987973611</v>
      </c>
      <c r="G3699">
        <v>0.46382725206847641</v>
      </c>
      <c r="H3699">
        <f>+C3699/'Dados Primários'!$D$31</f>
        <v>0.39215686274509803</v>
      </c>
      <c r="I3699" s="63">
        <v>141810485746.62323</v>
      </c>
      <c r="J3699" s="38">
        <f t="shared" si="58"/>
        <v>2077112.6784509527</v>
      </c>
    </row>
    <row r="3700" spans="3:10">
      <c r="C3700">
        <v>17</v>
      </c>
      <c r="E3700">
        <v>78.935553872462151</v>
      </c>
      <c r="G3700">
        <v>0.544625514882908</v>
      </c>
      <c r="H3700">
        <f>+C3700/'Dados Primários'!$D$31</f>
        <v>0.33333333333333331</v>
      </c>
      <c r="I3700" s="63">
        <v>136833943496.84657</v>
      </c>
      <c r="J3700" s="38">
        <f t="shared" si="58"/>
        <v>1960844.8540610671</v>
      </c>
    </row>
    <row r="3701" spans="3:10">
      <c r="C3701">
        <v>19</v>
      </c>
      <c r="E3701">
        <v>77.853934471427436</v>
      </c>
      <c r="G3701">
        <v>0.52102863703436619</v>
      </c>
      <c r="H3701">
        <f>+C3701/'Dados Primários'!$D$31</f>
        <v>0.37254901960784315</v>
      </c>
      <c r="I3701" s="63">
        <v>136088351500.26173</v>
      </c>
      <c r="J3701" s="38">
        <f t="shared" si="58"/>
        <v>2056584.4002403899</v>
      </c>
    </row>
    <row r="3702" spans="3:10">
      <c r="C3702">
        <v>19</v>
      </c>
      <c r="E3702">
        <v>83.076661280857707</v>
      </c>
      <c r="G3702">
        <v>0.52830263659278986</v>
      </c>
      <c r="H3702">
        <f>+C3702/'Dados Primários'!$D$31</f>
        <v>0.37254901960784315</v>
      </c>
      <c r="I3702" s="63">
        <v>144923664899.04172</v>
      </c>
      <c r="J3702" s="38">
        <f t="shared" si="58"/>
        <v>2369651.8593675941</v>
      </c>
    </row>
    <row r="3703" spans="3:10">
      <c r="C3703">
        <v>16</v>
      </c>
      <c r="E3703">
        <v>77.446147375482198</v>
      </c>
      <c r="G3703">
        <v>0.48241321501900131</v>
      </c>
      <c r="H3703">
        <f>+C3703/'Dados Primários'!$D$31</f>
        <v>0.31372549019607843</v>
      </c>
      <c r="I3703" s="63">
        <v>140035958194.19061</v>
      </c>
      <c r="J3703" s="38">
        <f t="shared" si="58"/>
        <v>1641377.1696260977</v>
      </c>
    </row>
    <row r="3704" spans="3:10">
      <c r="C3704">
        <v>19</v>
      </c>
      <c r="E3704">
        <v>77.398939729388303</v>
      </c>
      <c r="G3704">
        <v>0.51890482435417584</v>
      </c>
      <c r="H3704">
        <f>+C3704/'Dados Primários'!$D$31</f>
        <v>0.37254901960784315</v>
      </c>
      <c r="I3704" s="63">
        <v>132349369761.69672</v>
      </c>
      <c r="J3704" s="38">
        <f t="shared" si="58"/>
        <v>1980286.4792898463</v>
      </c>
    </row>
    <row r="3705" spans="3:10">
      <c r="C3705">
        <v>19</v>
      </c>
      <c r="E3705">
        <v>83.980031829318051</v>
      </c>
      <c r="G3705">
        <v>0.53338292063371417</v>
      </c>
      <c r="H3705">
        <f>+C3705/'Dados Primários'!$D$31</f>
        <v>0.37254901960784315</v>
      </c>
      <c r="I3705" s="63">
        <v>123857584836.82646</v>
      </c>
      <c r="J3705" s="38">
        <f t="shared" si="58"/>
        <v>2066908.1231749908</v>
      </c>
    </row>
    <row r="3706" spans="3:10">
      <c r="C3706">
        <v>19</v>
      </c>
      <c r="E3706">
        <v>76.394955348407365</v>
      </c>
      <c r="G3706">
        <v>0.46674709083360955</v>
      </c>
      <c r="H3706">
        <f>+C3706/'Dados Primários'!$D$31</f>
        <v>0.37254901960784315</v>
      </c>
      <c r="I3706" s="63">
        <v>142428352542.42102</v>
      </c>
      <c r="J3706" s="38">
        <f t="shared" si="58"/>
        <v>1892021.9776919035</v>
      </c>
    </row>
    <row r="3707" spans="3:10">
      <c r="C3707">
        <v>17</v>
      </c>
      <c r="E3707">
        <v>82.014540682553559</v>
      </c>
      <c r="G3707">
        <v>0.51835564047487248</v>
      </c>
      <c r="H3707">
        <f>+C3707/'Dados Primários'!$D$31</f>
        <v>0.33333333333333331</v>
      </c>
      <c r="I3707" s="63">
        <v>141321180469.97171</v>
      </c>
      <c r="J3707" s="38">
        <f t="shared" si="58"/>
        <v>2002648.3051932345</v>
      </c>
    </row>
    <row r="3708" spans="3:10">
      <c r="C3708">
        <v>20</v>
      </c>
      <c r="E3708">
        <v>82.385251677774477</v>
      </c>
      <c r="G3708">
        <v>0.50324946118204361</v>
      </c>
      <c r="H3708">
        <f>+C3708/'Dados Primários'!$D$31</f>
        <v>0.39215686274509803</v>
      </c>
      <c r="I3708" s="63">
        <v>133080158814.35953</v>
      </c>
      <c r="J3708" s="38">
        <f t="shared" si="58"/>
        <v>2163744.2230707793</v>
      </c>
    </row>
    <row r="3709" spans="3:10">
      <c r="C3709">
        <v>17</v>
      </c>
      <c r="E3709">
        <v>80.924948355613722</v>
      </c>
      <c r="G3709">
        <v>0.51369408660740323</v>
      </c>
      <c r="H3709">
        <f>+C3709/'Dados Primários'!$D$31</f>
        <v>0.33333333333333331</v>
      </c>
      <c r="I3709" s="63">
        <v>136229192940.62498</v>
      </c>
      <c r="J3709" s="38">
        <f t="shared" si="58"/>
        <v>1887712.8246316889</v>
      </c>
    </row>
    <row r="3710" spans="3:10">
      <c r="C3710">
        <v>14</v>
      </c>
      <c r="E3710">
        <v>81.60701279975801</v>
      </c>
      <c r="G3710">
        <v>0.45651361062494744</v>
      </c>
      <c r="H3710">
        <f>+C3710/'Dados Primários'!$D$31</f>
        <v>0.27450980392156865</v>
      </c>
      <c r="I3710" s="63">
        <v>142045753084.14444</v>
      </c>
      <c r="J3710" s="38">
        <f t="shared" si="58"/>
        <v>1452671.192900863</v>
      </c>
    </row>
    <row r="3711" spans="3:10">
      <c r="C3711">
        <v>13</v>
      </c>
      <c r="E3711">
        <v>81.064125532779897</v>
      </c>
      <c r="G3711">
        <v>0.52425377349101654</v>
      </c>
      <c r="H3711">
        <f>+C3711/'Dados Primários'!$D$31</f>
        <v>0.25490196078431371</v>
      </c>
      <c r="I3711" s="63">
        <v>130972085215.60397</v>
      </c>
      <c r="J3711" s="38">
        <f t="shared" si="58"/>
        <v>1418803.2855786481</v>
      </c>
    </row>
    <row r="3712" spans="3:10">
      <c r="C3712">
        <v>19</v>
      </c>
      <c r="E3712">
        <v>76.757829431797305</v>
      </c>
      <c r="G3712">
        <v>0.53317106351404042</v>
      </c>
      <c r="H3712">
        <f>+C3712/'Dados Primários'!$D$31</f>
        <v>0.37254901960784315</v>
      </c>
      <c r="I3712" s="63">
        <v>135836218655.96446</v>
      </c>
      <c r="J3712" s="38">
        <f t="shared" si="58"/>
        <v>2071038.9398239106</v>
      </c>
    </row>
    <row r="3713" spans="3:10">
      <c r="C3713">
        <v>17</v>
      </c>
      <c r="E3713">
        <v>76.839260217193171</v>
      </c>
      <c r="G3713">
        <v>0.50606448047611141</v>
      </c>
      <c r="H3713">
        <f>+C3713/'Dados Primários'!$D$31</f>
        <v>0.33333333333333331</v>
      </c>
      <c r="I3713" s="63">
        <v>137326950794.70377</v>
      </c>
      <c r="J3713" s="38">
        <f t="shared" si="58"/>
        <v>1780014.5552772994</v>
      </c>
    </row>
    <row r="3714" spans="3:10">
      <c r="C3714">
        <v>20</v>
      </c>
      <c r="E3714">
        <v>77.446470365601812</v>
      </c>
      <c r="G3714">
        <v>0.52572336200425562</v>
      </c>
      <c r="H3714">
        <f>+C3714/'Dados Primários'!$D$31</f>
        <v>0.39215686274509803</v>
      </c>
      <c r="I3714" s="63">
        <v>142062006586.26016</v>
      </c>
      <c r="J3714" s="38">
        <f t="shared" si="58"/>
        <v>2268280.0354171703</v>
      </c>
    </row>
    <row r="3715" spans="3:10">
      <c r="C3715">
        <v>20</v>
      </c>
      <c r="E3715">
        <v>82.827434669634059</v>
      </c>
      <c r="G3715">
        <v>0.53254520552351381</v>
      </c>
      <c r="H3715">
        <f>+C3715/'Dados Primários'!$D$31</f>
        <v>0.39215686274509803</v>
      </c>
      <c r="I3715" s="63">
        <v>134144695274.59921</v>
      </c>
      <c r="J3715" s="38">
        <f t="shared" si="58"/>
        <v>2320406.1750350101</v>
      </c>
    </row>
    <row r="3716" spans="3:10">
      <c r="C3716">
        <v>18</v>
      </c>
      <c r="E3716">
        <v>80.694492539714318</v>
      </c>
      <c r="G3716">
        <v>0.48726923369675373</v>
      </c>
      <c r="H3716">
        <f>+C3716/'Dados Primários'!$D$31</f>
        <v>0.35294117647058826</v>
      </c>
      <c r="I3716" s="63">
        <v>147893480189.095</v>
      </c>
      <c r="J3716" s="38">
        <f t="shared" si="58"/>
        <v>2052410.5734594585</v>
      </c>
    </row>
    <row r="3717" spans="3:10">
      <c r="C3717">
        <v>19</v>
      </c>
      <c r="E3717">
        <v>80.336114978574273</v>
      </c>
      <c r="G3717">
        <v>0.53401074134000148</v>
      </c>
      <c r="H3717">
        <f>+C3717/'Dados Primários'!$D$31</f>
        <v>0.37254901960784315</v>
      </c>
      <c r="I3717" s="63">
        <v>133721538119.81973</v>
      </c>
      <c r="J3717" s="38">
        <f t="shared" si="58"/>
        <v>2137202.1704186816</v>
      </c>
    </row>
    <row r="3718" spans="3:10">
      <c r="C3718">
        <v>18</v>
      </c>
      <c r="E3718">
        <v>81.084444897754324</v>
      </c>
      <c r="G3718">
        <v>0.51852970140452026</v>
      </c>
      <c r="H3718">
        <f>+C3718/'Dados Primários'!$D$31</f>
        <v>0.35294117647058826</v>
      </c>
      <c r="I3718" s="63">
        <v>145891179810.22745</v>
      </c>
      <c r="J3718" s="38">
        <f t="shared" si="58"/>
        <v>2164923.4823755412</v>
      </c>
    </row>
    <row r="3719" spans="3:10">
      <c r="C3719">
        <v>19</v>
      </c>
      <c r="E3719">
        <v>82.265396556940573</v>
      </c>
      <c r="G3719">
        <v>0.52869150577052104</v>
      </c>
      <c r="H3719">
        <f>+C3719/'Dados Primários'!$D$31</f>
        <v>0.37254901960784315</v>
      </c>
      <c r="I3719" s="63">
        <v>141059070492.65646</v>
      </c>
      <c r="J3719" s="38">
        <f t="shared" si="58"/>
        <v>2285619.7020035936</v>
      </c>
    </row>
    <row r="3720" spans="3:10">
      <c r="C3720">
        <v>20</v>
      </c>
      <c r="E3720">
        <v>82.519932500328835</v>
      </c>
      <c r="G3720">
        <v>0.51813748514658653</v>
      </c>
      <c r="H3720">
        <f>+C3720/'Dados Primários'!$D$31</f>
        <v>0.39215686274509803</v>
      </c>
      <c r="I3720" s="63">
        <v>137797770077.26849</v>
      </c>
      <c r="J3720" s="38">
        <f t="shared" ref="J3720:J3783" si="59">+E3720*G3720*H3720*I3720/1000000</f>
        <v>2310499.5385469282</v>
      </c>
    </row>
    <row r="3721" spans="3:10">
      <c r="C3721">
        <v>17</v>
      </c>
      <c r="E3721">
        <v>80.505533026766742</v>
      </c>
      <c r="G3721">
        <v>0.53671285868003638</v>
      </c>
      <c r="H3721">
        <f>+C3721/'Dados Primários'!$D$31</f>
        <v>0.33333333333333331</v>
      </c>
      <c r="I3721" s="63">
        <v>135121688651.44331</v>
      </c>
      <c r="J3721" s="38">
        <f t="shared" si="59"/>
        <v>1946128.6201403856</v>
      </c>
    </row>
    <row r="3722" spans="3:10">
      <c r="C3722">
        <v>18</v>
      </c>
      <c r="E3722">
        <v>80.493580868697535</v>
      </c>
      <c r="G3722">
        <v>0.5330158353704102</v>
      </c>
      <c r="H3722">
        <f>+C3722/'Dados Primários'!$D$31</f>
        <v>0.35294117647058826</v>
      </c>
      <c r="I3722" s="63">
        <v>128221164807.78026</v>
      </c>
      <c r="J3722" s="38">
        <f t="shared" si="59"/>
        <v>1941616.2878367517</v>
      </c>
    </row>
    <row r="3723" spans="3:10">
      <c r="C3723">
        <v>17</v>
      </c>
      <c r="E3723">
        <v>79.613660199387766</v>
      </c>
      <c r="G3723">
        <v>0.49714507048350998</v>
      </c>
      <c r="H3723">
        <f>+C3723/'Dados Primários'!$D$31</f>
        <v>0.33333333333333331</v>
      </c>
      <c r="I3723" s="63">
        <v>131116924362.77724</v>
      </c>
      <c r="J3723" s="38">
        <f t="shared" si="59"/>
        <v>1729849.1278399455</v>
      </c>
    </row>
    <row r="3724" spans="3:10">
      <c r="C3724">
        <v>16</v>
      </c>
      <c r="E3724">
        <v>82.78697111028572</v>
      </c>
      <c r="G3724">
        <v>0.51719961635172351</v>
      </c>
      <c r="H3724">
        <f>+C3724/'Dados Primários'!$D$31</f>
        <v>0.31372549019607843</v>
      </c>
      <c r="I3724" s="63">
        <v>140147765196.92865</v>
      </c>
      <c r="J3724" s="38">
        <f t="shared" si="59"/>
        <v>1882591.8361170541</v>
      </c>
    </row>
    <row r="3725" spans="3:10">
      <c r="C3725">
        <v>20</v>
      </c>
      <c r="E3725">
        <v>80.623450571961442</v>
      </c>
      <c r="G3725">
        <v>0.47395202341673526</v>
      </c>
      <c r="H3725">
        <f>+C3725/'Dados Primários'!$D$31</f>
        <v>0.39215686274509803</v>
      </c>
      <c r="I3725" s="63">
        <v>151489664779.73837</v>
      </c>
      <c r="J3725" s="38">
        <f t="shared" si="59"/>
        <v>2270066.5394193539</v>
      </c>
    </row>
    <row r="3726" spans="3:10">
      <c r="C3726">
        <v>16</v>
      </c>
      <c r="E3726">
        <v>78.333762956007277</v>
      </c>
      <c r="G3726">
        <v>0.51165756506922544</v>
      </c>
      <c r="H3726">
        <f>+C3726/'Dados Primários'!$D$31</f>
        <v>0.31372549019607843</v>
      </c>
      <c r="I3726" s="63">
        <v>124795953062.73361</v>
      </c>
      <c r="J3726" s="38">
        <f t="shared" si="59"/>
        <v>1569201.4394089358</v>
      </c>
    </row>
    <row r="3727" spans="3:10">
      <c r="C3727">
        <v>18</v>
      </c>
      <c r="E3727">
        <v>83.554001614243731</v>
      </c>
      <c r="G3727">
        <v>0.52869611847153686</v>
      </c>
      <c r="H3727">
        <f>+C3727/'Dados Primários'!$D$31</f>
        <v>0.35294117647058826</v>
      </c>
      <c r="I3727" s="63">
        <v>133583125363.84125</v>
      </c>
      <c r="J3727" s="38">
        <f t="shared" si="59"/>
        <v>2082702.821268616</v>
      </c>
    </row>
    <row r="3728" spans="3:10">
      <c r="C3728">
        <v>19</v>
      </c>
      <c r="E3728">
        <v>76.105130594272694</v>
      </c>
      <c r="G3728">
        <v>0.49566315111967885</v>
      </c>
      <c r="H3728">
        <f>+C3728/'Dados Primários'!$D$31</f>
        <v>0.37254901960784315</v>
      </c>
      <c r="I3728" s="63">
        <v>129587990079.81456</v>
      </c>
      <c r="J3728" s="38">
        <f t="shared" si="59"/>
        <v>1821162.7047471402</v>
      </c>
    </row>
    <row r="3729" spans="3:10">
      <c r="C3729">
        <v>18</v>
      </c>
      <c r="E3729">
        <v>82.929897941150656</v>
      </c>
      <c r="G3729">
        <v>0.510580868441882</v>
      </c>
      <c r="H3729">
        <f>+C3729/'Dados Primários'!$D$31</f>
        <v>0.35294117647058826</v>
      </c>
      <c r="I3729" s="63">
        <v>123349271443.36946</v>
      </c>
      <c r="J3729" s="38">
        <f t="shared" si="59"/>
        <v>1843378.7905097131</v>
      </c>
    </row>
    <row r="3730" spans="3:10">
      <c r="C3730">
        <v>18</v>
      </c>
      <c r="E3730">
        <v>82.794696919058779</v>
      </c>
      <c r="G3730">
        <v>0.53265590271104868</v>
      </c>
      <c r="H3730">
        <f>+C3730/'Dados Primários'!$D$31</f>
        <v>0.35294117647058826</v>
      </c>
      <c r="I3730" s="63">
        <v>149205148710.49911</v>
      </c>
      <c r="J3730" s="38">
        <f t="shared" si="59"/>
        <v>2322391.3413737672</v>
      </c>
    </row>
    <row r="3731" spans="3:10">
      <c r="C3731">
        <v>19</v>
      </c>
      <c r="E3731">
        <v>82.471118620816213</v>
      </c>
      <c r="G3731">
        <v>0.54775686459511375</v>
      </c>
      <c r="H3731">
        <f>+C3731/'Dados Primários'!$D$31</f>
        <v>0.37254901960784315</v>
      </c>
      <c r="I3731" s="63">
        <v>128934377358.73013</v>
      </c>
      <c r="J3731" s="38">
        <f t="shared" si="59"/>
        <v>2169910.7251767362</v>
      </c>
    </row>
    <row r="3732" spans="3:10">
      <c r="C3732">
        <v>19</v>
      </c>
      <c r="E3732">
        <v>76.090660058004161</v>
      </c>
      <c r="G3732">
        <v>0.54962325007637192</v>
      </c>
      <c r="H3732">
        <f>+C3732/'Dados Primários'!$D$31</f>
        <v>0.37254901960784315</v>
      </c>
      <c r="I3732" s="63">
        <v>148080268177.24121</v>
      </c>
      <c r="J3732" s="38">
        <f t="shared" si="59"/>
        <v>2307156.5515879747</v>
      </c>
    </row>
    <row r="3733" spans="3:10">
      <c r="C3733">
        <v>18</v>
      </c>
      <c r="E3733">
        <v>79.723594875877538</v>
      </c>
      <c r="G3733">
        <v>0.51796403358129972</v>
      </c>
      <c r="H3733">
        <f>+C3733/'Dados Primários'!$D$31</f>
        <v>0.35294117647058826</v>
      </c>
      <c r="I3733" s="63">
        <v>123067254893.04739</v>
      </c>
      <c r="J3733" s="38">
        <f t="shared" si="59"/>
        <v>1793623.6438777572</v>
      </c>
    </row>
    <row r="3734" spans="3:10">
      <c r="C3734">
        <v>17</v>
      </c>
      <c r="E3734">
        <v>82.459078873721452</v>
      </c>
      <c r="G3734">
        <v>0.52151240090444329</v>
      </c>
      <c r="H3734">
        <f>+C3734/'Dados Primários'!$D$31</f>
        <v>0.33333333333333331</v>
      </c>
      <c r="I3734" s="63">
        <v>149352987447.45227</v>
      </c>
      <c r="J3734" s="38">
        <f t="shared" si="59"/>
        <v>2140897.0231781974</v>
      </c>
    </row>
    <row r="3735" spans="3:10">
      <c r="C3735">
        <v>18</v>
      </c>
      <c r="E3735">
        <v>81.738630636473474</v>
      </c>
      <c r="G3735">
        <v>0.45892200097857139</v>
      </c>
      <c r="H3735">
        <f>+C3735/'Dados Primários'!$D$31</f>
        <v>0.35294117647058826</v>
      </c>
      <c r="I3735" s="63">
        <v>123660029330.13254</v>
      </c>
      <c r="J3735" s="38">
        <f t="shared" si="59"/>
        <v>1637185.5784921441</v>
      </c>
    </row>
    <row r="3736" spans="3:10">
      <c r="C3736">
        <v>16</v>
      </c>
      <c r="E3736">
        <v>77.165107209777972</v>
      </c>
      <c r="G3736">
        <v>0.50207044684890212</v>
      </c>
      <c r="H3736">
        <f>+C3736/'Dados Primários'!$D$31</f>
        <v>0.31372549019607843</v>
      </c>
      <c r="I3736" s="63">
        <v>122112951537.64679</v>
      </c>
      <c r="J3736" s="38">
        <f t="shared" si="59"/>
        <v>1484216.1654182503</v>
      </c>
    </row>
    <row r="3737" spans="3:10">
      <c r="C3737">
        <v>16</v>
      </c>
      <c r="E3737">
        <v>81.956874738427288</v>
      </c>
      <c r="G3737">
        <v>0.49800018949806701</v>
      </c>
      <c r="H3737">
        <f>+C3737/'Dados Primários'!$D$31</f>
        <v>0.31372549019607843</v>
      </c>
      <c r="I3737" s="63">
        <v>130376493229.70607</v>
      </c>
      <c r="J3737" s="38">
        <f t="shared" si="59"/>
        <v>1669413.7999110585</v>
      </c>
    </row>
    <row r="3738" spans="3:10">
      <c r="C3738">
        <v>17</v>
      </c>
      <c r="E3738">
        <v>81.19372874740219</v>
      </c>
      <c r="G3738">
        <v>0.48918489401190773</v>
      </c>
      <c r="H3738">
        <f>+C3738/'Dados Primários'!$D$31</f>
        <v>0.33333333333333331</v>
      </c>
      <c r="I3738" s="63">
        <v>145721711669.91895</v>
      </c>
      <c r="J3738" s="38">
        <f t="shared" si="59"/>
        <v>1929294.5310029583</v>
      </c>
    </row>
    <row r="3739" spans="3:10">
      <c r="C3739">
        <v>17</v>
      </c>
      <c r="E3739">
        <v>78.999057588632709</v>
      </c>
      <c r="G3739">
        <v>0.53051365813264328</v>
      </c>
      <c r="H3739">
        <f>+C3739/'Dados Primários'!$D$31</f>
        <v>0.33333333333333331</v>
      </c>
      <c r="I3739" s="63">
        <v>142808036327.73834</v>
      </c>
      <c r="J3739" s="38">
        <f t="shared" si="59"/>
        <v>1995032.0295561492</v>
      </c>
    </row>
    <row r="3740" spans="3:10">
      <c r="C3740">
        <v>20</v>
      </c>
      <c r="E3740">
        <v>81.160892149974075</v>
      </c>
      <c r="G3740">
        <v>0.54305223533560165</v>
      </c>
      <c r="H3740">
        <f>+C3740/'Dados Primários'!$D$31</f>
        <v>0.39215686274509803</v>
      </c>
      <c r="I3740" s="63">
        <v>132666560298.14229</v>
      </c>
      <c r="J3740" s="38">
        <f t="shared" si="59"/>
        <v>2293029.8417373272</v>
      </c>
    </row>
    <row r="3741" spans="3:10">
      <c r="C3741">
        <v>18</v>
      </c>
      <c r="E3741">
        <v>79.114364614297813</v>
      </c>
      <c r="G3741">
        <v>0.4789192854561467</v>
      </c>
      <c r="H3741">
        <f>+C3741/'Dados Primários'!$D$31</f>
        <v>0.35294117647058826</v>
      </c>
      <c r="I3741" s="63">
        <v>144878930877.37213</v>
      </c>
      <c r="J3741" s="38">
        <f t="shared" si="59"/>
        <v>1937426.4829064242</v>
      </c>
    </row>
    <row r="3742" spans="3:10">
      <c r="C3742">
        <v>19</v>
      </c>
      <c r="E3742">
        <v>83.12607250321939</v>
      </c>
      <c r="G3742">
        <v>0.49643066145779136</v>
      </c>
      <c r="H3742">
        <f>+C3742/'Dados Primários'!$D$31</f>
        <v>0.37254901960784315</v>
      </c>
      <c r="I3742" s="63">
        <v>138191255993.29883</v>
      </c>
      <c r="J3742" s="38">
        <f t="shared" si="59"/>
        <v>2124515.2259613234</v>
      </c>
    </row>
    <row r="3743" spans="3:10">
      <c r="C3743">
        <v>17</v>
      </c>
      <c r="E3743">
        <v>83.90056160832782</v>
      </c>
      <c r="G3743">
        <v>0.51012712109839875</v>
      </c>
      <c r="H3743">
        <f>+C3743/'Dados Primários'!$D$31</f>
        <v>0.33333333333333331</v>
      </c>
      <c r="I3743" s="63">
        <v>148439479373.6001</v>
      </c>
      <c r="J3743" s="38">
        <f t="shared" si="59"/>
        <v>2117734.1949798549</v>
      </c>
    </row>
    <row r="3744" spans="3:10">
      <c r="C3744">
        <v>18</v>
      </c>
      <c r="E3744">
        <v>76.738951165573184</v>
      </c>
      <c r="G3744">
        <v>0.50652430078784205</v>
      </c>
      <c r="H3744">
        <f>+C3744/'Dados Primários'!$D$31</f>
        <v>0.35294117647058826</v>
      </c>
      <c r="I3744" s="63">
        <v>130329832096.73773</v>
      </c>
      <c r="J3744" s="38">
        <f t="shared" si="59"/>
        <v>1787978.5717629599</v>
      </c>
    </row>
    <row r="3745" spans="3:10">
      <c r="C3745">
        <v>19</v>
      </c>
      <c r="E3745">
        <v>79.552239788487668</v>
      </c>
      <c r="G3745">
        <v>0.45392334126118727</v>
      </c>
      <c r="H3745">
        <f>+C3745/'Dados Primários'!$D$31</f>
        <v>0.37254901960784315</v>
      </c>
      <c r="I3745" s="63">
        <v>141488049871.04984</v>
      </c>
      <c r="J3745" s="38">
        <f t="shared" si="59"/>
        <v>1903435.2706841684</v>
      </c>
    </row>
    <row r="3746" spans="3:10">
      <c r="C3746">
        <v>20</v>
      </c>
      <c r="E3746">
        <v>82.494125112189977</v>
      </c>
      <c r="G3746">
        <v>0.48959657677430501</v>
      </c>
      <c r="H3746">
        <f>+C3746/'Dados Primários'!$D$31</f>
        <v>0.39215686274509803</v>
      </c>
      <c r="I3746" s="63">
        <v>147654182734.73819</v>
      </c>
      <c r="J3746" s="38">
        <f t="shared" si="59"/>
        <v>2338659.3520348328</v>
      </c>
    </row>
    <row r="3747" spans="3:10">
      <c r="C3747">
        <v>18</v>
      </c>
      <c r="E3747">
        <v>78.760760576818498</v>
      </c>
      <c r="G3747">
        <v>0.54966584574415622</v>
      </c>
      <c r="H3747">
        <f>+C3747/'Dados Primários'!$D$31</f>
        <v>0.35294117647058826</v>
      </c>
      <c r="I3747" s="63">
        <v>131849222744.74484</v>
      </c>
      <c r="J3747" s="38">
        <f t="shared" si="59"/>
        <v>2014598.7337880244</v>
      </c>
    </row>
    <row r="3748" spans="3:10">
      <c r="C3748">
        <v>19</v>
      </c>
      <c r="E3748">
        <v>76.103014588403994</v>
      </c>
      <c r="G3748">
        <v>0.5338694220333684</v>
      </c>
      <c r="H3748">
        <f>+C3748/'Dados Primários'!$D$31</f>
        <v>0.37254901960784315</v>
      </c>
      <c r="I3748" s="63">
        <v>147886670926.53302</v>
      </c>
      <c r="J3748" s="38">
        <f t="shared" si="59"/>
        <v>2238460.136837387</v>
      </c>
    </row>
    <row r="3749" spans="3:10">
      <c r="C3749">
        <v>18</v>
      </c>
      <c r="E3749">
        <v>79.366187305825846</v>
      </c>
      <c r="G3749">
        <v>0.54337611482170234</v>
      </c>
      <c r="H3749">
        <f>+C3749/'Dados Primários'!$D$31</f>
        <v>0.35294117647058826</v>
      </c>
      <c r="I3749" s="63">
        <v>139278262240.4761</v>
      </c>
      <c r="J3749" s="38">
        <f t="shared" si="59"/>
        <v>2119931.0229385113</v>
      </c>
    </row>
    <row r="3750" spans="3:10">
      <c r="C3750">
        <v>17</v>
      </c>
      <c r="E3750">
        <v>83.510049015055429</v>
      </c>
      <c r="G3750">
        <v>0.52236180835047819</v>
      </c>
      <c r="H3750">
        <f>+C3750/'Dados Primários'!$D$31</f>
        <v>0.33333333333333331</v>
      </c>
      <c r="I3750" s="63">
        <v>147753475681.76382</v>
      </c>
      <c r="J3750" s="38">
        <f t="shared" si="59"/>
        <v>2148456.7050460237</v>
      </c>
    </row>
    <row r="3751" spans="3:10">
      <c r="C3751">
        <v>18</v>
      </c>
      <c r="E3751">
        <v>81.393796036668959</v>
      </c>
      <c r="G3751">
        <v>0.53491294648727084</v>
      </c>
      <c r="H3751">
        <f>+C3751/'Dados Primários'!$D$31</f>
        <v>0.35294117647058826</v>
      </c>
      <c r="I3751" s="63">
        <v>150665783404.68268</v>
      </c>
      <c r="J3751" s="38">
        <f t="shared" si="59"/>
        <v>2315215.2577953837</v>
      </c>
    </row>
    <row r="3752" spans="3:10">
      <c r="C3752">
        <v>17</v>
      </c>
      <c r="E3752">
        <v>81.529988295179791</v>
      </c>
      <c r="G3752">
        <v>0.48189161155926608</v>
      </c>
      <c r="H3752">
        <f>+C3752/'Dados Primários'!$D$31</f>
        <v>0.33333333333333331</v>
      </c>
      <c r="I3752" s="63">
        <v>137821682501.50125</v>
      </c>
      <c r="J3752" s="38">
        <f t="shared" si="59"/>
        <v>1804941.1200376742</v>
      </c>
    </row>
    <row r="3753" spans="3:10">
      <c r="C3753">
        <v>17</v>
      </c>
      <c r="E3753">
        <v>82.51327708666831</v>
      </c>
      <c r="G3753">
        <v>0.45231547658439514</v>
      </c>
      <c r="H3753">
        <f>+C3753/'Dados Primários'!$D$31</f>
        <v>0.33333333333333331</v>
      </c>
      <c r="I3753" s="63">
        <v>147017802731.60794</v>
      </c>
      <c r="J3753" s="38">
        <f t="shared" si="59"/>
        <v>1829001.0582909044</v>
      </c>
    </row>
    <row r="3754" spans="3:10">
      <c r="C3754">
        <v>16</v>
      </c>
      <c r="E3754">
        <v>80.647995634306227</v>
      </c>
      <c r="G3754">
        <v>0.46621495392928597</v>
      </c>
      <c r="H3754">
        <f>+C3754/'Dados Primários'!$D$31</f>
        <v>0.31372549019607843</v>
      </c>
      <c r="I3754" s="63">
        <v>146210510134.79498</v>
      </c>
      <c r="J3754" s="38">
        <f t="shared" si="59"/>
        <v>1724678.6080425307</v>
      </c>
    </row>
    <row r="3755" spans="3:10">
      <c r="C3755">
        <v>20</v>
      </c>
      <c r="E3755">
        <v>82.862625784642347</v>
      </c>
      <c r="G3755">
        <v>0.47473068950918074</v>
      </c>
      <c r="H3755">
        <f>+C3755/'Dados Primários'!$D$31</f>
        <v>0.39215686274509803</v>
      </c>
      <c r="I3755" s="63">
        <v>138043835499.34433</v>
      </c>
      <c r="J3755" s="38">
        <f t="shared" si="59"/>
        <v>2129525.4585352209</v>
      </c>
    </row>
    <row r="3756" spans="3:10">
      <c r="C3756">
        <v>19</v>
      </c>
      <c r="E3756">
        <v>80.151562484051823</v>
      </c>
      <c r="G3756">
        <v>0.49869858079994966</v>
      </c>
      <c r="H3756">
        <f>+C3756/'Dados Primários'!$D$31</f>
        <v>0.37254901960784315</v>
      </c>
      <c r="I3756" s="63">
        <v>130743237479.93597</v>
      </c>
      <c r="J3756" s="38">
        <f t="shared" si="59"/>
        <v>1946940.9733323364</v>
      </c>
    </row>
    <row r="3757" spans="3:10">
      <c r="C3757">
        <v>19</v>
      </c>
      <c r="E3757">
        <v>83.310669459081566</v>
      </c>
      <c r="G3757">
        <v>0.52704750475336215</v>
      </c>
      <c r="H3757">
        <f>+C3757/'Dados Primários'!$D$31</f>
        <v>0.37254901960784315</v>
      </c>
      <c r="I3757" s="63">
        <v>129592325283.95593</v>
      </c>
      <c r="J3757" s="38">
        <f t="shared" si="59"/>
        <v>2119888.8629942816</v>
      </c>
    </row>
    <row r="3758" spans="3:10">
      <c r="C3758">
        <v>17</v>
      </c>
      <c r="E3758">
        <v>82.421598783890531</v>
      </c>
      <c r="G3758">
        <v>0.4874123897577694</v>
      </c>
      <c r="H3758">
        <f>+C3758/'Dados Primários'!$D$31</f>
        <v>0.33333333333333331</v>
      </c>
      <c r="I3758" s="63">
        <v>136211047447.38483</v>
      </c>
      <c r="J3758" s="38">
        <f t="shared" si="59"/>
        <v>1824016.140267133</v>
      </c>
    </row>
    <row r="3759" spans="3:10">
      <c r="C3759">
        <v>18</v>
      </c>
      <c r="E3759">
        <v>83.810760848136042</v>
      </c>
      <c r="G3759">
        <v>0.54003465882969781</v>
      </c>
      <c r="H3759">
        <f>+C3759/'Dados Primários'!$D$31</f>
        <v>0.35294117647058826</v>
      </c>
      <c r="I3759" s="63">
        <v>137074448196.71774</v>
      </c>
      <c r="J3759" s="38">
        <f t="shared" si="59"/>
        <v>2189677.9840455009</v>
      </c>
    </row>
    <row r="3760" spans="3:10">
      <c r="C3760">
        <v>19</v>
      </c>
      <c r="E3760">
        <v>79.457574622452995</v>
      </c>
      <c r="G3760">
        <v>0.46251095072948883</v>
      </c>
      <c r="H3760">
        <f>+C3760/'Dados Primários'!$D$31</f>
        <v>0.37254901960784315</v>
      </c>
      <c r="I3760" s="63">
        <v>128250842235.16791</v>
      </c>
      <c r="J3760" s="38">
        <f t="shared" si="59"/>
        <v>1755904.8362017374</v>
      </c>
    </row>
    <row r="3761" spans="3:10">
      <c r="C3761">
        <v>18</v>
      </c>
      <c r="E3761">
        <v>83.456679567441654</v>
      </c>
      <c r="G3761">
        <v>0.52154891051889818</v>
      </c>
      <c r="H3761">
        <f>+C3761/'Dados Primários'!$D$31</f>
        <v>0.35294117647058826</v>
      </c>
      <c r="I3761" s="63">
        <v>149905446466.9458</v>
      </c>
      <c r="J3761" s="38">
        <f t="shared" si="59"/>
        <v>2302904.272415481</v>
      </c>
    </row>
    <row r="3762" spans="3:10">
      <c r="C3762">
        <v>19</v>
      </c>
      <c r="E3762">
        <v>80.41348999199154</v>
      </c>
      <c r="G3762">
        <v>0.47253909112072512</v>
      </c>
      <c r="H3762">
        <f>+C3762/'Dados Primários'!$D$31</f>
        <v>0.37254901960784315</v>
      </c>
      <c r="I3762" s="63">
        <v>138838769957.81378</v>
      </c>
      <c r="J3762" s="38">
        <f t="shared" si="59"/>
        <v>1965444.7274832674</v>
      </c>
    </row>
    <row r="3763" spans="3:10">
      <c r="C3763">
        <v>18</v>
      </c>
      <c r="E3763">
        <v>77.52629540186669</v>
      </c>
      <c r="G3763">
        <v>0.464504466026325</v>
      </c>
      <c r="H3763">
        <f>+C3763/'Dados Primários'!$D$31</f>
        <v>0.35294117647058826</v>
      </c>
      <c r="I3763" s="63">
        <v>141206680976.41629</v>
      </c>
      <c r="J3763" s="38">
        <f t="shared" si="59"/>
        <v>1794719.1621403238</v>
      </c>
    </row>
    <row r="3764" spans="3:10">
      <c r="C3764">
        <v>16</v>
      </c>
      <c r="E3764">
        <v>80.446819173380177</v>
      </c>
      <c r="G3764">
        <v>0.52656050444420455</v>
      </c>
      <c r="H3764">
        <f>+C3764/'Dados Primários'!$D$31</f>
        <v>0.31372549019607843</v>
      </c>
      <c r="I3764" s="63">
        <v>128687170628.77824</v>
      </c>
      <c r="J3764" s="38">
        <f t="shared" si="59"/>
        <v>1710181.5505466908</v>
      </c>
    </row>
    <row r="3765" spans="3:10">
      <c r="C3765">
        <v>17</v>
      </c>
      <c r="E3765">
        <v>77.689847000730154</v>
      </c>
      <c r="G3765">
        <v>0.50239819374512795</v>
      </c>
      <c r="H3765">
        <f>+C3765/'Dados Primários'!$D$31</f>
        <v>0.33333333333333331</v>
      </c>
      <c r="I3765" s="63">
        <v>133276757876.05194</v>
      </c>
      <c r="J3765" s="38">
        <f t="shared" si="59"/>
        <v>1733985.6546277585</v>
      </c>
    </row>
    <row r="3766" spans="3:10">
      <c r="C3766">
        <v>17</v>
      </c>
      <c r="E3766">
        <v>77.258541271676563</v>
      </c>
      <c r="G3766">
        <v>0.50644227436578015</v>
      </c>
      <c r="H3766">
        <f>+C3766/'Dados Primários'!$D$31</f>
        <v>0.33333333333333331</v>
      </c>
      <c r="I3766" s="63">
        <v>140469622805.00195</v>
      </c>
      <c r="J3766" s="38">
        <f t="shared" si="59"/>
        <v>1832051.2390817513</v>
      </c>
    </row>
    <row r="3767" spans="3:10">
      <c r="C3767">
        <v>15</v>
      </c>
      <c r="E3767">
        <v>76.303153067968395</v>
      </c>
      <c r="G3767">
        <v>0.47530526566566217</v>
      </c>
      <c r="H3767">
        <f>+C3767/'Dados Primários'!$D$31</f>
        <v>0.29411764705882354</v>
      </c>
      <c r="I3767" s="63">
        <v>130950483668.10684</v>
      </c>
      <c r="J3767" s="38">
        <f t="shared" si="59"/>
        <v>1396829.1836654691</v>
      </c>
    </row>
    <row r="3768" spans="3:10">
      <c r="C3768">
        <v>17</v>
      </c>
      <c r="E3768">
        <v>83.093613344753919</v>
      </c>
      <c r="G3768">
        <v>0.45560004278346899</v>
      </c>
      <c r="H3768">
        <f>+C3768/'Dados Primários'!$D$31</f>
        <v>0.33333333333333331</v>
      </c>
      <c r="I3768" s="63">
        <v>132779009871.54758</v>
      </c>
      <c r="J3768" s="38">
        <f t="shared" si="59"/>
        <v>1675558.4103816899</v>
      </c>
    </row>
    <row r="3769" spans="3:10">
      <c r="C3769">
        <v>18</v>
      </c>
      <c r="E3769">
        <v>82.359485279004787</v>
      </c>
      <c r="G3769">
        <v>0.46991906176317444</v>
      </c>
      <c r="H3769">
        <f>+C3769/'Dados Primários'!$D$31</f>
        <v>0.35294117647058826</v>
      </c>
      <c r="I3769" s="63">
        <v>144818911100.18777</v>
      </c>
      <c r="J3769" s="38">
        <f t="shared" si="59"/>
        <v>1978173.102954943</v>
      </c>
    </row>
    <row r="3770" spans="3:10">
      <c r="C3770">
        <v>15</v>
      </c>
      <c r="E3770">
        <v>79.869084233357142</v>
      </c>
      <c r="G3770">
        <v>0.52967105367205625</v>
      </c>
      <c r="H3770">
        <f>+C3770/'Dados Primários'!$D$31</f>
        <v>0.29411764705882354</v>
      </c>
      <c r="I3770" s="63">
        <v>149438860855.73532</v>
      </c>
      <c r="J3770" s="38">
        <f t="shared" si="59"/>
        <v>1859386.0817606344</v>
      </c>
    </row>
    <row r="3771" spans="3:10">
      <c r="C3771">
        <v>18</v>
      </c>
      <c r="E3771">
        <v>79.698710033529764</v>
      </c>
      <c r="G3771">
        <v>0.48139906624862883</v>
      </c>
      <c r="H3771">
        <f>+C3771/'Dados Primários'!$D$31</f>
        <v>0.35294117647058826</v>
      </c>
      <c r="I3771" s="63">
        <v>126934402343.32085</v>
      </c>
      <c r="J3771" s="38">
        <f t="shared" si="59"/>
        <v>1718850.9054281055</v>
      </c>
    </row>
    <row r="3772" spans="3:10">
      <c r="C3772">
        <v>19</v>
      </c>
      <c r="E3772">
        <v>80.219533534822773</v>
      </c>
      <c r="G3772">
        <v>0.47410644070436547</v>
      </c>
      <c r="H3772">
        <f>+C3772/'Dados Primários'!$D$31</f>
        <v>0.37254901960784315</v>
      </c>
      <c r="I3772" s="63">
        <v>134500184193.48643</v>
      </c>
      <c r="J3772" s="38">
        <f t="shared" si="59"/>
        <v>1905734.0404311682</v>
      </c>
    </row>
    <row r="3773" spans="3:10">
      <c r="C3773">
        <v>17</v>
      </c>
      <c r="E3773">
        <v>81.700119766267079</v>
      </c>
      <c r="G3773">
        <v>0.50694891827038913</v>
      </c>
      <c r="H3773">
        <f>+C3773/'Dados Primários'!$D$31</f>
        <v>0.33333333333333331</v>
      </c>
      <c r="I3773" s="63">
        <v>122595739926.48895</v>
      </c>
      <c r="J3773" s="38">
        <f t="shared" si="59"/>
        <v>1692548.0949428992</v>
      </c>
    </row>
    <row r="3774" spans="3:10">
      <c r="C3774">
        <v>20</v>
      </c>
      <c r="E3774">
        <v>77.912911650684151</v>
      </c>
      <c r="G3774">
        <v>0.49046937042869132</v>
      </c>
      <c r="H3774">
        <f>+C3774/'Dados Primários'!$D$31</f>
        <v>0.39215686274509803</v>
      </c>
      <c r="I3774" s="63">
        <v>144600944499.76501</v>
      </c>
      <c r="J3774" s="38">
        <f t="shared" si="59"/>
        <v>2166966.8860921399</v>
      </c>
    </row>
    <row r="3775" spans="3:10">
      <c r="C3775">
        <v>20</v>
      </c>
      <c r="E3775">
        <v>82.306113048599158</v>
      </c>
      <c r="G3775">
        <v>0.51870879501509892</v>
      </c>
      <c r="H3775">
        <f>+C3775/'Dados Primários'!$D$31</f>
        <v>0.39215686274509803</v>
      </c>
      <c r="I3775" s="63">
        <v>146074207550.88058</v>
      </c>
      <c r="J3775" s="38">
        <f t="shared" si="59"/>
        <v>2445620.4805036979</v>
      </c>
    </row>
    <row r="3776" spans="3:10">
      <c r="C3776">
        <v>20</v>
      </c>
      <c r="E3776">
        <v>78.842007805985403</v>
      </c>
      <c r="G3776">
        <v>0.53871781876716662</v>
      </c>
      <c r="H3776">
        <f>+C3776/'Dados Primários'!$D$31</f>
        <v>0.39215686274509803</v>
      </c>
      <c r="I3776" s="63">
        <v>127206307650.17416</v>
      </c>
      <c r="J3776" s="38">
        <f t="shared" si="59"/>
        <v>2118787.8923423686</v>
      </c>
    </row>
    <row r="3777" spans="3:10">
      <c r="C3777">
        <v>18</v>
      </c>
      <c r="E3777">
        <v>81.625195196655199</v>
      </c>
      <c r="G3777">
        <v>0.53038001976924953</v>
      </c>
      <c r="H3777">
        <f>+C3777/'Dados Primários'!$D$31</f>
        <v>0.35294117647058826</v>
      </c>
      <c r="I3777" s="63">
        <v>144412676477.06561</v>
      </c>
      <c r="J3777" s="38">
        <f t="shared" si="59"/>
        <v>2206576.7309237439</v>
      </c>
    </row>
    <row r="3778" spans="3:10">
      <c r="C3778">
        <v>17</v>
      </c>
      <c r="E3778">
        <v>82.655670184016074</v>
      </c>
      <c r="G3778">
        <v>0.4969922617762314</v>
      </c>
      <c r="H3778">
        <f>+C3778/'Dados Primários'!$D$31</f>
        <v>0.33333333333333331</v>
      </c>
      <c r="I3778" s="63">
        <v>131853550041.95755</v>
      </c>
      <c r="J3778" s="38">
        <f t="shared" si="59"/>
        <v>1805480.7024001307</v>
      </c>
    </row>
    <row r="3779" spans="3:10">
      <c r="C3779">
        <v>17</v>
      </c>
      <c r="E3779">
        <v>81.848782758158066</v>
      </c>
      <c r="G3779">
        <v>0.54894367312031978</v>
      </c>
      <c r="H3779">
        <f>+C3779/'Dados Primários'!$D$31</f>
        <v>0.33333333333333331</v>
      </c>
      <c r="I3779" s="63">
        <v>130615555180.52335</v>
      </c>
      <c r="J3779" s="38">
        <f t="shared" si="59"/>
        <v>1956201.8037024045</v>
      </c>
    </row>
    <row r="3780" spans="3:10">
      <c r="C3780">
        <v>19</v>
      </c>
      <c r="E3780">
        <v>80.491816362595102</v>
      </c>
      <c r="G3780">
        <v>0.49631413321304796</v>
      </c>
      <c r="H3780">
        <f>+C3780/'Dados Primários'!$D$31</f>
        <v>0.37254901960784315</v>
      </c>
      <c r="I3780" s="63">
        <v>143635919055.73193</v>
      </c>
      <c r="J3780" s="38">
        <f t="shared" si="59"/>
        <v>2137739.8477850794</v>
      </c>
    </row>
    <row r="3781" spans="3:10">
      <c r="C3781">
        <v>18</v>
      </c>
      <c r="E3781">
        <v>81.957606135847797</v>
      </c>
      <c r="G3781">
        <v>0.45163691169658532</v>
      </c>
      <c r="H3781">
        <f>+C3781/'Dados Primários'!$D$31</f>
        <v>0.35294117647058826</v>
      </c>
      <c r="I3781" s="63">
        <v>126891569686.53741</v>
      </c>
      <c r="J3781" s="38">
        <f t="shared" si="59"/>
        <v>1657729.9832345583</v>
      </c>
    </row>
    <row r="3782" spans="3:10">
      <c r="C3782">
        <v>17</v>
      </c>
      <c r="E3782">
        <v>77.486325193888661</v>
      </c>
      <c r="G3782">
        <v>0.46157488450946982</v>
      </c>
      <c r="H3782">
        <f>+C3782/'Dados Primários'!$D$31</f>
        <v>0.33333333333333331</v>
      </c>
      <c r="I3782" s="63">
        <v>134611721634.21834</v>
      </c>
      <c r="J3782" s="38">
        <f t="shared" si="59"/>
        <v>1604829.350876003</v>
      </c>
    </row>
    <row r="3783" spans="3:10">
      <c r="C3783">
        <v>16</v>
      </c>
      <c r="E3783">
        <v>80.667533686695407</v>
      </c>
      <c r="G3783">
        <v>0.48908395065883359</v>
      </c>
      <c r="H3783">
        <f>+C3783/'Dados Primários'!$D$31</f>
        <v>0.31372549019607843</v>
      </c>
      <c r="I3783" s="63">
        <v>137205506307.63429</v>
      </c>
      <c r="J3783" s="38">
        <f t="shared" si="59"/>
        <v>1698257.4875628815</v>
      </c>
    </row>
    <row r="3784" spans="3:10">
      <c r="C3784">
        <v>18</v>
      </c>
      <c r="E3784">
        <v>83.238672289642821</v>
      </c>
      <c r="G3784">
        <v>0.53395872301606406</v>
      </c>
      <c r="H3784">
        <f>+C3784/'Dados Primários'!$D$31</f>
        <v>0.35294117647058826</v>
      </c>
      <c r="I3784" s="63">
        <v>140944512409.59787</v>
      </c>
      <c r="J3784" s="38">
        <f t="shared" ref="J3784:J3847" si="60">+E3784*G3784*H3784*I3784/1000000</f>
        <v>2210972.4478105754</v>
      </c>
    </row>
    <row r="3785" spans="3:10">
      <c r="C3785">
        <v>15</v>
      </c>
      <c r="E3785">
        <v>80.365172026848967</v>
      </c>
      <c r="G3785">
        <v>0.54425773098797436</v>
      </c>
      <c r="H3785">
        <f>+C3785/'Dados Primários'!$D$31</f>
        <v>0.29411764705882354</v>
      </c>
      <c r="I3785" s="63">
        <v>132420068111.46628</v>
      </c>
      <c r="J3785" s="38">
        <f t="shared" si="60"/>
        <v>1703520.5436516046</v>
      </c>
    </row>
    <row r="3786" spans="3:10">
      <c r="C3786">
        <v>18</v>
      </c>
      <c r="E3786">
        <v>81.446255250576073</v>
      </c>
      <c r="G3786">
        <v>0.53968471488435044</v>
      </c>
      <c r="H3786">
        <f>+C3786/'Dados Primários'!$D$31</f>
        <v>0.35294117647058826</v>
      </c>
      <c r="I3786" s="63">
        <v>142084749413.69366</v>
      </c>
      <c r="J3786" s="38">
        <f t="shared" si="60"/>
        <v>2204250.9352842299</v>
      </c>
    </row>
    <row r="3787" spans="3:10">
      <c r="C3787">
        <v>17</v>
      </c>
      <c r="E3787">
        <v>83.211996432026851</v>
      </c>
      <c r="G3787">
        <v>0.48100306127732761</v>
      </c>
      <c r="H3787">
        <f>+C3787/'Dados Primários'!$D$31</f>
        <v>0.33333333333333331</v>
      </c>
      <c r="I3787" s="63">
        <v>126383395949.55714</v>
      </c>
      <c r="J3787" s="38">
        <f t="shared" si="60"/>
        <v>1686174.6205071658</v>
      </c>
    </row>
    <row r="3788" spans="3:10">
      <c r="C3788">
        <v>18</v>
      </c>
      <c r="E3788">
        <v>80.024033075209729</v>
      </c>
      <c r="G3788">
        <v>0.51845088804534212</v>
      </c>
      <c r="H3788">
        <f>+C3788/'Dados Primários'!$D$31</f>
        <v>0.35294117647058826</v>
      </c>
      <c r="I3788" s="63">
        <v>143735724206.89078</v>
      </c>
      <c r="J3788" s="38">
        <f t="shared" si="60"/>
        <v>2104723.7828493975</v>
      </c>
    </row>
    <row r="3789" spans="3:10">
      <c r="C3789">
        <v>16</v>
      </c>
      <c r="E3789">
        <v>83.92389504980477</v>
      </c>
      <c r="G3789">
        <v>0.50407537806503266</v>
      </c>
      <c r="H3789">
        <f>+C3789/'Dados Primários'!$D$31</f>
        <v>0.31372549019607843</v>
      </c>
      <c r="I3789" s="63">
        <v>124316745213.38043</v>
      </c>
      <c r="J3789" s="38">
        <f t="shared" si="60"/>
        <v>1649911.1376758481</v>
      </c>
    </row>
    <row r="3790" spans="3:10">
      <c r="C3790">
        <v>20</v>
      </c>
      <c r="E3790">
        <v>76.904102068815433</v>
      </c>
      <c r="G3790">
        <v>0.49487913900282199</v>
      </c>
      <c r="H3790">
        <f>+C3790/'Dados Primários'!$D$31</f>
        <v>0.39215686274509803</v>
      </c>
      <c r="I3790" s="63">
        <v>149536801284.89471</v>
      </c>
      <c r="J3790" s="38">
        <f t="shared" si="60"/>
        <v>2231806.6065530167</v>
      </c>
    </row>
    <row r="3791" spans="3:10">
      <c r="C3791">
        <v>18</v>
      </c>
      <c r="E3791">
        <v>79.243470580896116</v>
      </c>
      <c r="G3791">
        <v>0.53368922042832212</v>
      </c>
      <c r="H3791">
        <f>+C3791/'Dados Primários'!$D$31</f>
        <v>0.35294117647058826</v>
      </c>
      <c r="I3791" s="63">
        <v>123019195225.56439</v>
      </c>
      <c r="J3791" s="38">
        <f t="shared" si="60"/>
        <v>1836230.2148512488</v>
      </c>
    </row>
    <row r="3792" spans="3:10">
      <c r="C3792">
        <v>20</v>
      </c>
      <c r="E3792">
        <v>77.01005312102383</v>
      </c>
      <c r="G3792">
        <v>0.51472773880917944</v>
      </c>
      <c r="H3792">
        <f>+C3792/'Dados Primários'!$D$31</f>
        <v>0.39215686274509803</v>
      </c>
      <c r="I3792" s="63">
        <v>151614156060.67242</v>
      </c>
      <c r="J3792" s="38">
        <f t="shared" si="60"/>
        <v>2356809.979673164</v>
      </c>
    </row>
    <row r="3793" spans="3:10">
      <c r="C3793">
        <v>19</v>
      </c>
      <c r="E3793">
        <v>83.962805047613941</v>
      </c>
      <c r="G3793">
        <v>0.52910616587805848</v>
      </c>
      <c r="H3793">
        <f>+C3793/'Dados Primários'!$D$31</f>
        <v>0.37254901960784315</v>
      </c>
      <c r="I3793" s="63">
        <v>147120911721.66211</v>
      </c>
      <c r="J3793" s="38">
        <f t="shared" si="60"/>
        <v>2434936.2438669386</v>
      </c>
    </row>
    <row r="3794" spans="3:10">
      <c r="C3794">
        <v>19</v>
      </c>
      <c r="E3794">
        <v>82.86443524754813</v>
      </c>
      <c r="G3794">
        <v>0.48732991252901497</v>
      </c>
      <c r="H3794">
        <f>+C3794/'Dados Primários'!$D$31</f>
        <v>0.37254901960784315</v>
      </c>
      <c r="I3794" s="63">
        <v>139163305975.10715</v>
      </c>
      <c r="J3794" s="38">
        <f t="shared" si="60"/>
        <v>2093627.4625526178</v>
      </c>
    </row>
    <row r="3795" spans="3:10">
      <c r="C3795">
        <v>16</v>
      </c>
      <c r="E3795">
        <v>78.56320554137379</v>
      </c>
      <c r="G3795">
        <v>0.45383987515412266</v>
      </c>
      <c r="H3795">
        <f>+C3795/'Dados Primários'!$D$31</f>
        <v>0.31372549019607843</v>
      </c>
      <c r="I3795" s="63">
        <v>135683523625.91937</v>
      </c>
      <c r="J3795" s="38">
        <f t="shared" si="60"/>
        <v>1517744.8445580346</v>
      </c>
    </row>
    <row r="3796" spans="3:10">
      <c r="C3796">
        <v>18</v>
      </c>
      <c r="E3796">
        <v>83.795533869320309</v>
      </c>
      <c r="G3796">
        <v>0.48678171533941372</v>
      </c>
      <c r="H3796">
        <f>+C3796/'Dados Primários'!$D$31</f>
        <v>0.35294117647058826</v>
      </c>
      <c r="I3796" s="63">
        <v>150981580826.91095</v>
      </c>
      <c r="J3796" s="38">
        <f t="shared" si="60"/>
        <v>2173609.0130770328</v>
      </c>
    </row>
    <row r="3797" spans="3:10">
      <c r="C3797">
        <v>18</v>
      </c>
      <c r="E3797">
        <v>79.537741666444461</v>
      </c>
      <c r="G3797">
        <v>0.54028970952624911</v>
      </c>
      <c r="H3797">
        <f>+C3797/'Dados Primários'!$D$31</f>
        <v>0.35294117647058826</v>
      </c>
      <c r="I3797" s="63">
        <v>135428957892.3159</v>
      </c>
      <c r="J3797" s="38">
        <f t="shared" si="60"/>
        <v>2054063.2730056271</v>
      </c>
    </row>
    <row r="3798" spans="3:10">
      <c r="C3798">
        <v>19</v>
      </c>
      <c r="E3798">
        <v>78.824187931988476</v>
      </c>
      <c r="G3798">
        <v>0.54914800766815808</v>
      </c>
      <c r="H3798">
        <f>+C3798/'Dados Primários'!$D$31</f>
        <v>0.37254901960784315</v>
      </c>
      <c r="I3798" s="63">
        <v>132495296153.47055</v>
      </c>
      <c r="J3798" s="38">
        <f t="shared" si="60"/>
        <v>2136647.1241513197</v>
      </c>
    </row>
    <row r="3799" spans="3:10">
      <c r="C3799">
        <v>19</v>
      </c>
      <c r="E3799">
        <v>78.126572930312989</v>
      </c>
      <c r="G3799">
        <v>0.53056487873222913</v>
      </c>
      <c r="H3799">
        <f>+C3799/'Dados Primários'!$D$31</f>
        <v>0.37254901960784315</v>
      </c>
      <c r="I3799" s="63">
        <v>146442451379.46796</v>
      </c>
      <c r="J3799" s="38">
        <f t="shared" si="60"/>
        <v>2261453.6300942604</v>
      </c>
    </row>
    <row r="3800" spans="3:10">
      <c r="C3800">
        <v>18</v>
      </c>
      <c r="E3800">
        <v>81.311239770292886</v>
      </c>
      <c r="G3800">
        <v>0.50391685257382546</v>
      </c>
      <c r="H3800">
        <f>+C3800/'Dados Primários'!$D$31</f>
        <v>0.35294117647058826</v>
      </c>
      <c r="I3800" s="63">
        <v>136280334717.72462</v>
      </c>
      <c r="J3800" s="38">
        <f t="shared" si="60"/>
        <v>1970811.0392254977</v>
      </c>
    </row>
    <row r="3801" spans="3:10">
      <c r="C3801">
        <v>16</v>
      </c>
      <c r="E3801">
        <v>78.00681931246389</v>
      </c>
      <c r="G3801">
        <v>0.53054120828422779</v>
      </c>
      <c r="H3801">
        <f>+C3801/'Dados Primários'!$D$31</f>
        <v>0.31372549019607843</v>
      </c>
      <c r="I3801" s="63">
        <v>131585600797.8253</v>
      </c>
      <c r="J3801" s="38">
        <f t="shared" si="60"/>
        <v>1708479.8716640046</v>
      </c>
    </row>
    <row r="3802" spans="3:10">
      <c r="C3802">
        <v>20</v>
      </c>
      <c r="E3802">
        <v>76.612184580700557</v>
      </c>
      <c r="G3802">
        <v>0.50608763301562876</v>
      </c>
      <c r="H3802">
        <f>+C3802/'Dados Primários'!$D$31</f>
        <v>0.39215686274509803</v>
      </c>
      <c r="I3802" s="63">
        <v>127192609049.93518</v>
      </c>
      <c r="J3802" s="38">
        <f t="shared" si="60"/>
        <v>1933950.1109836102</v>
      </c>
    </row>
    <row r="3803" spans="3:10">
      <c r="C3803">
        <v>18</v>
      </c>
      <c r="E3803">
        <v>76.986247834277449</v>
      </c>
      <c r="G3803">
        <v>0.51484809367211914</v>
      </c>
      <c r="H3803">
        <f>+C3803/'Dados Primários'!$D$31</f>
        <v>0.35294117647058826</v>
      </c>
      <c r="I3803" s="63">
        <v>124180302260.52753</v>
      </c>
      <c r="J3803" s="38">
        <f t="shared" si="60"/>
        <v>1737189.9334283469</v>
      </c>
    </row>
    <row r="3804" spans="3:10">
      <c r="C3804">
        <v>18</v>
      </c>
      <c r="E3804">
        <v>83.867350701180911</v>
      </c>
      <c r="G3804">
        <v>0.45191034730612784</v>
      </c>
      <c r="H3804">
        <f>+C3804/'Dados Primários'!$D$31</f>
        <v>0.35294117647058826</v>
      </c>
      <c r="I3804" s="63">
        <v>136340092686.1633</v>
      </c>
      <c r="J3804" s="38">
        <f t="shared" si="60"/>
        <v>1823774.4346455708</v>
      </c>
    </row>
    <row r="3805" spans="3:10">
      <c r="C3805">
        <v>19</v>
      </c>
      <c r="E3805">
        <v>78.563234747649744</v>
      </c>
      <c r="G3805">
        <v>0.45720717409029937</v>
      </c>
      <c r="H3805">
        <f>+C3805/'Dados Primários'!$D$31</f>
        <v>0.37254901960784315</v>
      </c>
      <c r="I3805" s="63">
        <v>145937776346.66199</v>
      </c>
      <c r="J3805" s="38">
        <f t="shared" si="60"/>
        <v>1952915.9054403107</v>
      </c>
    </row>
    <row r="3806" spans="3:10">
      <c r="C3806">
        <v>19</v>
      </c>
      <c r="E3806">
        <v>76.286403749271486</v>
      </c>
      <c r="G3806">
        <v>0.48097493566152405</v>
      </c>
      <c r="H3806">
        <f>+C3806/'Dados Primários'!$D$31</f>
        <v>0.37254901960784315</v>
      </c>
      <c r="I3806" s="63">
        <v>144207058347.85806</v>
      </c>
      <c r="J3806" s="38">
        <f t="shared" si="60"/>
        <v>1971240.1218318345</v>
      </c>
    </row>
    <row r="3807" spans="3:10">
      <c r="C3807">
        <v>15</v>
      </c>
      <c r="E3807">
        <v>81.587814005831177</v>
      </c>
      <c r="G3807">
        <v>0.54574366323451684</v>
      </c>
      <c r="H3807">
        <f>+C3807/'Dados Primários'!$D$31</f>
        <v>0.29411764705882354</v>
      </c>
      <c r="I3807" s="63">
        <v>126029652450.24751</v>
      </c>
      <c r="J3807" s="38">
        <f t="shared" si="60"/>
        <v>1650470.7058261274</v>
      </c>
    </row>
    <row r="3808" spans="3:10">
      <c r="C3808">
        <v>16</v>
      </c>
      <c r="E3808">
        <v>78.389996004472479</v>
      </c>
      <c r="G3808">
        <v>0.51374798252421805</v>
      </c>
      <c r="H3808">
        <f>+C3808/'Dados Primários'!$D$31</f>
        <v>0.31372549019607843</v>
      </c>
      <c r="I3808" s="63">
        <v>138368731309.83148</v>
      </c>
      <c r="J3808" s="38">
        <f t="shared" si="60"/>
        <v>1748229.873978636</v>
      </c>
    </row>
    <row r="3809" spans="3:10">
      <c r="C3809">
        <v>18</v>
      </c>
      <c r="E3809">
        <v>76.66284716905227</v>
      </c>
      <c r="G3809">
        <v>0.46234228453242326</v>
      </c>
      <c r="H3809">
        <f>+C3809/'Dados Primários'!$D$31</f>
        <v>0.35294117647058826</v>
      </c>
      <c r="I3809" s="63">
        <v>131267124337.73425</v>
      </c>
      <c r="J3809" s="38">
        <f t="shared" si="60"/>
        <v>1642127.4440847125</v>
      </c>
    </row>
    <row r="3810" spans="3:10">
      <c r="C3810">
        <v>19</v>
      </c>
      <c r="E3810">
        <v>80.472370261546402</v>
      </c>
      <c r="G3810">
        <v>0.48677613643779244</v>
      </c>
      <c r="H3810">
        <f>+C3810/'Dados Primários'!$D$31</f>
        <v>0.37254901960784315</v>
      </c>
      <c r="I3810" s="63">
        <v>144558744299.48569</v>
      </c>
      <c r="J3810" s="38">
        <f t="shared" si="60"/>
        <v>2109618.2056619199</v>
      </c>
    </row>
    <row r="3811" spans="3:10">
      <c r="C3811">
        <v>18</v>
      </c>
      <c r="E3811">
        <v>83.126985810290549</v>
      </c>
      <c r="G3811">
        <v>0.54652510997677461</v>
      </c>
      <c r="H3811">
        <f>+C3811/'Dados Primários'!$D$31</f>
        <v>0.35294117647058826</v>
      </c>
      <c r="I3811" s="63">
        <v>126815441456.07178</v>
      </c>
      <c r="J3811" s="38">
        <f t="shared" si="60"/>
        <v>2033417.7975609172</v>
      </c>
    </row>
    <row r="3812" spans="3:10">
      <c r="C3812">
        <v>14</v>
      </c>
      <c r="E3812">
        <v>83.25051355327038</v>
      </c>
      <c r="G3812">
        <v>0.54752337965067643</v>
      </c>
      <c r="H3812">
        <f>+C3812/'Dados Primários'!$D$31</f>
        <v>0.27450980392156865</v>
      </c>
      <c r="I3812" s="63">
        <v>145124552198.27805</v>
      </c>
      <c r="J3812" s="38">
        <f t="shared" si="60"/>
        <v>1815885.0038429988</v>
      </c>
    </row>
    <row r="3813" spans="3:10">
      <c r="C3813">
        <v>18</v>
      </c>
      <c r="E3813">
        <v>79.38128981524207</v>
      </c>
      <c r="G3813">
        <v>0.52544178891714743</v>
      </c>
      <c r="H3813">
        <f>+C3813/'Dados Primários'!$D$31</f>
        <v>0.35294117647058826</v>
      </c>
      <c r="I3813" s="63">
        <v>126348796459.0773</v>
      </c>
      <c r="J3813" s="38">
        <f t="shared" si="60"/>
        <v>1860013.9409104907</v>
      </c>
    </row>
    <row r="3814" spans="3:10">
      <c r="C3814">
        <v>19</v>
      </c>
      <c r="E3814">
        <v>81.337924773496539</v>
      </c>
      <c r="G3814">
        <v>0.50014633049729573</v>
      </c>
      <c r="H3814">
        <f>+C3814/'Dados Primários'!$D$31</f>
        <v>0.37254901960784315</v>
      </c>
      <c r="I3814" s="63">
        <v>132222087712.13055</v>
      </c>
      <c r="J3814" s="38">
        <f t="shared" si="60"/>
        <v>2003907.2179211194</v>
      </c>
    </row>
    <row r="3815" spans="3:10">
      <c r="C3815">
        <v>16</v>
      </c>
      <c r="E3815">
        <v>78.501668156358264</v>
      </c>
      <c r="G3815">
        <v>0.45937666804966365</v>
      </c>
      <c r="H3815">
        <f>+C3815/'Dados Primários'!$D$31</f>
        <v>0.31372549019607843</v>
      </c>
      <c r="I3815" s="63">
        <v>144628177778.15656</v>
      </c>
      <c r="J3815" s="38">
        <f t="shared" si="60"/>
        <v>1636253.3169597515</v>
      </c>
    </row>
    <row r="3816" spans="3:10">
      <c r="C3816">
        <v>15</v>
      </c>
      <c r="E3816">
        <v>81.536703913256858</v>
      </c>
      <c r="G3816">
        <v>0.54365991069640029</v>
      </c>
      <c r="H3816">
        <f>+C3816/'Dados Primários'!$D$31</f>
        <v>0.29411764705882354</v>
      </c>
      <c r="I3816" s="63">
        <v>123783917477.25378</v>
      </c>
      <c r="J3816" s="38">
        <f t="shared" si="60"/>
        <v>1613859.6622090887</v>
      </c>
    </row>
    <row r="3817" spans="3:10">
      <c r="C3817">
        <v>18</v>
      </c>
      <c r="E3817">
        <v>83.382670107941451</v>
      </c>
      <c r="G3817">
        <v>0.49211907439963853</v>
      </c>
      <c r="H3817">
        <f>+C3817/'Dados Primários'!$D$31</f>
        <v>0.35294117647058826</v>
      </c>
      <c r="I3817" s="63">
        <v>134301040204.38205</v>
      </c>
      <c r="J3817" s="38">
        <f t="shared" si="60"/>
        <v>1945036.2603209182</v>
      </c>
    </row>
    <row r="3818" spans="3:10">
      <c r="C3818">
        <v>17</v>
      </c>
      <c r="E3818">
        <v>76.536504172038519</v>
      </c>
      <c r="G3818">
        <v>0.54528343472410157</v>
      </c>
      <c r="H3818">
        <f>+C3818/'Dados Primários'!$D$31</f>
        <v>0.33333333333333331</v>
      </c>
      <c r="I3818" s="63">
        <v>135582715049.19171</v>
      </c>
      <c r="J3818" s="38">
        <f t="shared" si="60"/>
        <v>1886140.3148083929</v>
      </c>
    </row>
    <row r="3819" spans="3:10">
      <c r="C3819">
        <v>20</v>
      </c>
      <c r="E3819">
        <v>77.025619451434181</v>
      </c>
      <c r="G3819">
        <v>0.4786874079744739</v>
      </c>
      <c r="H3819">
        <f>+C3819/'Dados Primários'!$D$31</f>
        <v>0.39215686274509803</v>
      </c>
      <c r="I3819" s="63">
        <v>136691831765.08725</v>
      </c>
      <c r="J3819" s="38">
        <f t="shared" si="60"/>
        <v>1976467.0839280274</v>
      </c>
    </row>
    <row r="3820" spans="3:10">
      <c r="C3820">
        <v>18</v>
      </c>
      <c r="E3820">
        <v>81.586120254167412</v>
      </c>
      <c r="G3820">
        <v>0.49926582698210414</v>
      </c>
      <c r="H3820">
        <f>+C3820/'Dados Primários'!$D$31</f>
        <v>0.35294117647058826</v>
      </c>
      <c r="I3820" s="63">
        <v>147616475821.29413</v>
      </c>
      <c r="J3820" s="38">
        <f t="shared" si="60"/>
        <v>2122194.9860543958</v>
      </c>
    </row>
    <row r="3821" spans="3:10">
      <c r="C3821">
        <v>14</v>
      </c>
      <c r="E3821">
        <v>81.923111791686665</v>
      </c>
      <c r="G3821">
        <v>0.460754088224263</v>
      </c>
      <c r="H3821">
        <f>+C3821/'Dados Primários'!$D$31</f>
        <v>0.27450980392156865</v>
      </c>
      <c r="I3821" s="63">
        <v>128109128490.14119</v>
      </c>
      <c r="J3821" s="38">
        <f t="shared" si="60"/>
        <v>1327435.9464966436</v>
      </c>
    </row>
    <row r="3822" spans="3:10">
      <c r="C3822">
        <v>15</v>
      </c>
      <c r="E3822">
        <v>81.739882877906723</v>
      </c>
      <c r="G3822">
        <v>0.49396078518776265</v>
      </c>
      <c r="H3822">
        <f>+C3822/'Dados Primários'!$D$31</f>
        <v>0.29411764705882354</v>
      </c>
      <c r="I3822" s="63">
        <v>138122533802.93146</v>
      </c>
      <c r="J3822" s="38">
        <f t="shared" si="60"/>
        <v>1640257.7675249935</v>
      </c>
    </row>
    <row r="3823" spans="3:10">
      <c r="C3823">
        <v>16</v>
      </c>
      <c r="E3823">
        <v>82.211528978409021</v>
      </c>
      <c r="G3823">
        <v>0.49891665072595548</v>
      </c>
      <c r="H3823">
        <f>+C3823/'Dados Primários'!$D$31</f>
        <v>0.31372549019607843</v>
      </c>
      <c r="I3823" s="63">
        <v>133425625868.80551</v>
      </c>
      <c r="J3823" s="38">
        <f t="shared" si="60"/>
        <v>1716918.889568306</v>
      </c>
    </row>
    <row r="3824" spans="3:10">
      <c r="C3824">
        <v>18</v>
      </c>
      <c r="E3824">
        <v>81.167540120504583</v>
      </c>
      <c r="G3824">
        <v>0.49214875113319084</v>
      </c>
      <c r="H3824">
        <f>+C3824/'Dados Primários'!$D$31</f>
        <v>0.35294117647058826</v>
      </c>
      <c r="I3824" s="63">
        <v>122493977014.20541</v>
      </c>
      <c r="J3824" s="38">
        <f t="shared" si="60"/>
        <v>1727013.9112507578</v>
      </c>
    </row>
    <row r="3825" spans="3:10">
      <c r="C3825">
        <v>18</v>
      </c>
      <c r="E3825">
        <v>78.846805320515671</v>
      </c>
      <c r="G3825">
        <v>0.54406029553807356</v>
      </c>
      <c r="H3825">
        <f>+C3825/'Dados Primários'!$D$31</f>
        <v>0.35294117647058826</v>
      </c>
      <c r="I3825" s="63">
        <v>144271677750.28928</v>
      </c>
      <c r="J3825" s="38">
        <f t="shared" si="60"/>
        <v>2184311.3671888956</v>
      </c>
    </row>
    <row r="3826" spans="3:10">
      <c r="C3826">
        <v>16</v>
      </c>
      <c r="E3826">
        <v>82.257021906905351</v>
      </c>
      <c r="G3826">
        <v>0.52138710840204139</v>
      </c>
      <c r="H3826">
        <f>+C3826/'Dados Primários'!$D$31</f>
        <v>0.31372549019607843</v>
      </c>
      <c r="I3826" s="63">
        <v>132087949112.09863</v>
      </c>
      <c r="J3826" s="38">
        <f t="shared" si="60"/>
        <v>1777240.7984040163</v>
      </c>
    </row>
    <row r="3827" spans="3:10">
      <c r="C3827">
        <v>17</v>
      </c>
      <c r="E3827">
        <v>77.767189358252651</v>
      </c>
      <c r="G3827">
        <v>0.4531309131081826</v>
      </c>
      <c r="H3827">
        <f>+C3827/'Dados Primários'!$D$31</f>
        <v>0.33333333333333331</v>
      </c>
      <c r="I3827" s="63">
        <v>140160727041.84833</v>
      </c>
      <c r="J3827" s="38">
        <f t="shared" si="60"/>
        <v>1646361.4227175992</v>
      </c>
    </row>
    <row r="3828" spans="3:10">
      <c r="C3828">
        <v>19</v>
      </c>
      <c r="E3828">
        <v>81.151544152363925</v>
      </c>
      <c r="G3828">
        <v>0.47125660922436818</v>
      </c>
      <c r="H3828">
        <f>+C3828/'Dados Primários'!$D$31</f>
        <v>0.37254901960784315</v>
      </c>
      <c r="I3828" s="63">
        <v>129339392345.09105</v>
      </c>
      <c r="J3828" s="38">
        <f t="shared" si="60"/>
        <v>1842758.7548742669</v>
      </c>
    </row>
    <row r="3829" spans="3:10">
      <c r="C3829">
        <v>19</v>
      </c>
      <c r="E3829">
        <v>82.002568780445756</v>
      </c>
      <c r="G3829">
        <v>0.50983123395584118</v>
      </c>
      <c r="H3829">
        <f>+C3829/'Dados Primários'!$D$31</f>
        <v>0.37254901960784315</v>
      </c>
      <c r="I3829" s="63">
        <v>145167143945.1944</v>
      </c>
      <c r="J3829" s="38">
        <f t="shared" si="60"/>
        <v>2261026.5015729335</v>
      </c>
    </row>
    <row r="3830" spans="3:10">
      <c r="C3830">
        <v>18</v>
      </c>
      <c r="E3830">
        <v>81.173492951865072</v>
      </c>
      <c r="G3830">
        <v>0.53354909582228827</v>
      </c>
      <c r="H3830">
        <f>+C3830/'Dados Primários'!$D$31</f>
        <v>0.35294117647058826</v>
      </c>
      <c r="I3830" s="63">
        <v>122188286881.98155</v>
      </c>
      <c r="J3830" s="38">
        <f t="shared" si="60"/>
        <v>1867757.6657444953</v>
      </c>
    </row>
    <row r="3831" spans="3:10">
      <c r="C3831">
        <v>19</v>
      </c>
      <c r="E3831">
        <v>82.896041996262994</v>
      </c>
      <c r="G3831">
        <v>0.45965348519834387</v>
      </c>
      <c r="H3831">
        <f>+C3831/'Dados Primários'!$D$31</f>
        <v>0.37254901960784315</v>
      </c>
      <c r="I3831" s="63">
        <v>136537625463.92978</v>
      </c>
      <c r="J3831" s="38">
        <f t="shared" si="60"/>
        <v>1938206.8447274943</v>
      </c>
    </row>
    <row r="3832" spans="3:10">
      <c r="C3832">
        <v>17</v>
      </c>
      <c r="E3832">
        <v>81.777831192024905</v>
      </c>
      <c r="G3832">
        <v>0.49612572856532677</v>
      </c>
      <c r="H3832">
        <f>+C3832/'Dados Primários'!$D$31</f>
        <v>0.33333333333333331</v>
      </c>
      <c r="I3832" s="63">
        <v>135871172267.88364</v>
      </c>
      <c r="J3832" s="38">
        <f t="shared" si="60"/>
        <v>1837525.6323764839</v>
      </c>
    </row>
    <row r="3833" spans="3:10">
      <c r="C3833">
        <v>17</v>
      </c>
      <c r="E3833">
        <v>80.008844362575957</v>
      </c>
      <c r="G3833">
        <v>0.48511999744694684</v>
      </c>
      <c r="H3833">
        <f>+C3833/'Dados Primários'!$D$31</f>
        <v>0.33333333333333331</v>
      </c>
      <c r="I3833" s="63">
        <v>124792306320.1794</v>
      </c>
      <c r="J3833" s="38">
        <f t="shared" si="60"/>
        <v>1614558.2989645163</v>
      </c>
    </row>
    <row r="3834" spans="3:10">
      <c r="C3834">
        <v>16</v>
      </c>
      <c r="E3834">
        <v>76.647201814058803</v>
      </c>
      <c r="G3834">
        <v>0.51179709083484348</v>
      </c>
      <c r="H3834">
        <f>+C3834/'Dados Primários'!$D$31</f>
        <v>0.31372549019607843</v>
      </c>
      <c r="I3834" s="63">
        <v>132292323255.11627</v>
      </c>
      <c r="J3834" s="38">
        <f t="shared" si="60"/>
        <v>1628090.5946798702</v>
      </c>
    </row>
    <row r="3835" spans="3:10">
      <c r="C3835">
        <v>20</v>
      </c>
      <c r="E3835">
        <v>81.520888886191358</v>
      </c>
      <c r="G3835">
        <v>0.47370566121475105</v>
      </c>
      <c r="H3835">
        <f>+C3835/'Dados Primários'!$D$31</f>
        <v>0.39215686274509803</v>
      </c>
      <c r="I3835" s="63">
        <v>125076948739.15843</v>
      </c>
      <c r="J3835" s="38">
        <f t="shared" si="60"/>
        <v>1894150.91915761</v>
      </c>
    </row>
    <row r="3836" spans="3:10">
      <c r="C3836">
        <v>19</v>
      </c>
      <c r="E3836">
        <v>81.579510218268027</v>
      </c>
      <c r="G3836">
        <v>0.47104803632062303</v>
      </c>
      <c r="H3836">
        <f>+C3836/'Dados Primários'!$D$31</f>
        <v>0.37254901960784315</v>
      </c>
      <c r="I3836" s="63">
        <v>146277459035.75674</v>
      </c>
      <c r="J3836" s="38">
        <f t="shared" si="60"/>
        <v>2094146.8061449367</v>
      </c>
    </row>
    <row r="3837" spans="3:10">
      <c r="C3837">
        <v>17</v>
      </c>
      <c r="E3837">
        <v>82.828238430818658</v>
      </c>
      <c r="G3837">
        <v>0.50434644071122003</v>
      </c>
      <c r="H3837">
        <f>+C3837/'Dados Primários'!$D$31</f>
        <v>0.33333333333333331</v>
      </c>
      <c r="I3837" s="63">
        <v>123254013963.62764</v>
      </c>
      <c r="J3837" s="38">
        <f t="shared" si="60"/>
        <v>1716276.2875075343</v>
      </c>
    </row>
    <row r="3838" spans="3:10">
      <c r="C3838">
        <v>18</v>
      </c>
      <c r="E3838">
        <v>78.203306769115528</v>
      </c>
      <c r="G3838">
        <v>0.45062903347454458</v>
      </c>
      <c r="H3838">
        <f>+C3838/'Dados Primários'!$D$31</f>
        <v>0.35294117647058826</v>
      </c>
      <c r="I3838" s="63">
        <v>138212686689.66959</v>
      </c>
      <c r="J3838" s="38">
        <f t="shared" si="60"/>
        <v>1719073.8136736467</v>
      </c>
    </row>
    <row r="3839" spans="3:10">
      <c r="C3839">
        <v>15</v>
      </c>
      <c r="E3839">
        <v>82.976868524671005</v>
      </c>
      <c r="G3839">
        <v>0.52216560667015877</v>
      </c>
      <c r="H3839">
        <f>+C3839/'Dados Primários'!$D$31</f>
        <v>0.29411764705882354</v>
      </c>
      <c r="I3839" s="63">
        <v>148625193276.7337</v>
      </c>
      <c r="J3839" s="38">
        <f t="shared" si="60"/>
        <v>1893994.9606378223</v>
      </c>
    </row>
    <row r="3840" spans="3:10">
      <c r="C3840">
        <v>18</v>
      </c>
      <c r="E3840">
        <v>80.229294145586579</v>
      </c>
      <c r="G3840">
        <v>0.53735130535780984</v>
      </c>
      <c r="H3840">
        <f>+C3840/'Dados Primários'!$D$31</f>
        <v>0.35294117647058826</v>
      </c>
      <c r="I3840" s="63">
        <v>131623402063.55946</v>
      </c>
      <c r="J3840" s="38">
        <f t="shared" si="60"/>
        <v>2002749.9074377632</v>
      </c>
    </row>
    <row r="3841" spans="3:10">
      <c r="C3841">
        <v>18</v>
      </c>
      <c r="E3841">
        <v>77.746704873510964</v>
      </c>
      <c r="G3841">
        <v>0.46338914870907982</v>
      </c>
      <c r="H3841">
        <f>+C3841/'Dados Primários'!$D$31</f>
        <v>0.35294117647058826</v>
      </c>
      <c r="I3841" s="63">
        <v>132518482243.88365</v>
      </c>
      <c r="J3841" s="38">
        <f t="shared" si="60"/>
        <v>1685026.1040354674</v>
      </c>
    </row>
    <row r="3842" spans="3:10">
      <c r="C3842">
        <v>17</v>
      </c>
      <c r="E3842">
        <v>80.868809098782393</v>
      </c>
      <c r="G3842">
        <v>0.48142235350395662</v>
      </c>
      <c r="H3842">
        <f>+C3842/'Dados Primários'!$D$31</f>
        <v>0.33333333333333331</v>
      </c>
      <c r="I3842" s="63">
        <v>146131072952.47311</v>
      </c>
      <c r="J3842" s="38">
        <f t="shared" si="60"/>
        <v>1896394.1965527325</v>
      </c>
    </row>
    <row r="3843" spans="3:10">
      <c r="C3843">
        <v>17</v>
      </c>
      <c r="E3843">
        <v>82.074523235705925</v>
      </c>
      <c r="G3843">
        <v>0.46549534099898088</v>
      </c>
      <c r="H3843">
        <f>+C3843/'Dados Primários'!$D$31</f>
        <v>0.33333333333333331</v>
      </c>
      <c r="I3843" s="63">
        <v>122943112215.46638</v>
      </c>
      <c r="J3843" s="38">
        <f t="shared" si="60"/>
        <v>1565693.1636383361</v>
      </c>
    </row>
    <row r="3844" spans="3:10">
      <c r="C3844">
        <v>18</v>
      </c>
      <c r="E3844">
        <v>82.512022509478044</v>
      </c>
      <c r="G3844">
        <v>0.48019616987099695</v>
      </c>
      <c r="H3844">
        <f>+C3844/'Dados Primários'!$D$31</f>
        <v>0.35294117647058826</v>
      </c>
      <c r="I3844" s="63">
        <v>132887005343.51495</v>
      </c>
      <c r="J3844" s="38">
        <f t="shared" si="60"/>
        <v>1858321.1418171073</v>
      </c>
    </row>
    <row r="3845" spans="3:10">
      <c r="C3845">
        <v>16</v>
      </c>
      <c r="E3845">
        <v>83.56231679746989</v>
      </c>
      <c r="G3845">
        <v>0.4570270218453496</v>
      </c>
      <c r="H3845">
        <f>+C3845/'Dados Primários'!$D$31</f>
        <v>0.31372549019607843</v>
      </c>
      <c r="I3845" s="63">
        <v>129898808455.9789</v>
      </c>
      <c r="J3845" s="38">
        <f t="shared" si="60"/>
        <v>1556350.1970042789</v>
      </c>
    </row>
    <row r="3846" spans="3:10">
      <c r="C3846">
        <v>17</v>
      </c>
      <c r="E3846">
        <v>79.858415076443194</v>
      </c>
      <c r="G3846">
        <v>0.45315615479050025</v>
      </c>
      <c r="H3846">
        <f>+C3846/'Dados Primários'!$D$31</f>
        <v>0.33333333333333331</v>
      </c>
      <c r="I3846" s="63">
        <v>127273719637.31653</v>
      </c>
      <c r="J3846" s="38">
        <f t="shared" si="60"/>
        <v>1535274.5532545859</v>
      </c>
    </row>
    <row r="3847" spans="3:10">
      <c r="C3847">
        <v>17</v>
      </c>
      <c r="E3847">
        <v>76.382189780651686</v>
      </c>
      <c r="G3847">
        <v>0.49549356393771882</v>
      </c>
      <c r="H3847">
        <f>+C3847/'Dados Primários'!$D$31</f>
        <v>0.33333333333333331</v>
      </c>
      <c r="I3847" s="63">
        <v>137405944378.76993</v>
      </c>
      <c r="J3847" s="38">
        <f t="shared" si="60"/>
        <v>1733462.2534289642</v>
      </c>
    </row>
    <row r="3848" spans="3:10">
      <c r="C3848">
        <v>19</v>
      </c>
      <c r="E3848">
        <v>83.463643412787306</v>
      </c>
      <c r="G3848">
        <v>0.46032910123948434</v>
      </c>
      <c r="H3848">
        <f>+C3848/'Dados Primários'!$D$31</f>
        <v>0.37254901960784315</v>
      </c>
      <c r="I3848" s="63">
        <v>149707173986.22406</v>
      </c>
      <c r="J3848" s="38">
        <f t="shared" ref="J3848:J3911" si="61">+E3848*G3848*H3848*I3848/1000000</f>
        <v>2142850.1766410442</v>
      </c>
    </row>
    <row r="3849" spans="3:10">
      <c r="C3849">
        <v>18</v>
      </c>
      <c r="E3849">
        <v>77.454838716171139</v>
      </c>
      <c r="G3849">
        <v>0.45120453201290434</v>
      </c>
      <c r="H3849">
        <f>+C3849/'Dados Primários'!$D$31</f>
        <v>0.35294117647058826</v>
      </c>
      <c r="I3849" s="63">
        <v>136473186467.99455</v>
      </c>
      <c r="J3849" s="38">
        <f t="shared" si="61"/>
        <v>1683339.3201847612</v>
      </c>
    </row>
    <row r="3850" spans="3:10">
      <c r="C3850">
        <v>18</v>
      </c>
      <c r="E3850">
        <v>79.474302688368738</v>
      </c>
      <c r="G3850">
        <v>0.49456954088274835</v>
      </c>
      <c r="H3850">
        <f>+C3850/'Dados Primários'!$D$31</f>
        <v>0.35294117647058826</v>
      </c>
      <c r="I3850" s="63">
        <v>132844967584.51917</v>
      </c>
      <c r="J3850" s="38">
        <f t="shared" si="61"/>
        <v>1842898.9735927463</v>
      </c>
    </row>
    <row r="3851" spans="3:10">
      <c r="C3851">
        <v>19</v>
      </c>
      <c r="E3851">
        <v>76.605283413364219</v>
      </c>
      <c r="G3851">
        <v>0.53027361635131465</v>
      </c>
      <c r="H3851">
        <f>+C3851/'Dados Primários'!$D$31</f>
        <v>0.37254901960784315</v>
      </c>
      <c r="I3851" s="63">
        <v>143370193013.62811</v>
      </c>
      <c r="J3851" s="38">
        <f t="shared" si="61"/>
        <v>2169706.7388401479</v>
      </c>
    </row>
    <row r="3852" spans="3:10">
      <c r="C3852">
        <v>19</v>
      </c>
      <c r="E3852">
        <v>80.998328412416541</v>
      </c>
      <c r="G3852">
        <v>0.50867001654518307</v>
      </c>
      <c r="H3852">
        <f>+C3852/'Dados Primários'!$D$31</f>
        <v>0.37254901960784315</v>
      </c>
      <c r="I3852" s="63">
        <v>130833980047.53235</v>
      </c>
      <c r="J3852" s="38">
        <f t="shared" si="61"/>
        <v>2008242.590220904</v>
      </c>
    </row>
    <row r="3853" spans="3:10">
      <c r="C3853">
        <v>20</v>
      </c>
      <c r="E3853">
        <v>82.905627484855074</v>
      </c>
      <c r="G3853">
        <v>0.51696807489123575</v>
      </c>
      <c r="H3853">
        <f>+C3853/'Dados Primários'!$D$31</f>
        <v>0.39215686274509803</v>
      </c>
      <c r="I3853" s="63">
        <v>124702658876.17258</v>
      </c>
      <c r="J3853" s="38">
        <f t="shared" si="61"/>
        <v>2095961.3408981373</v>
      </c>
    </row>
    <row r="3854" spans="3:10">
      <c r="C3854">
        <v>18</v>
      </c>
      <c r="E3854">
        <v>82.881137959138087</v>
      </c>
      <c r="G3854">
        <v>0.4824346969986496</v>
      </c>
      <c r="H3854">
        <f>+C3854/'Dados Primários'!$D$31</f>
        <v>0.35294117647058826</v>
      </c>
      <c r="I3854" s="63">
        <v>125587731832.44641</v>
      </c>
      <c r="J3854" s="38">
        <f t="shared" si="61"/>
        <v>1772326.7249418655</v>
      </c>
    </row>
    <row r="3855" spans="3:10">
      <c r="C3855">
        <v>18</v>
      </c>
      <c r="E3855">
        <v>79.285679233859142</v>
      </c>
      <c r="G3855">
        <v>0.47995245630385003</v>
      </c>
      <c r="H3855">
        <f>+C3855/'Dados Primários'!$D$31</f>
        <v>0.35294117647058826</v>
      </c>
      <c r="I3855" s="63">
        <v>151008907926.73868</v>
      </c>
      <c r="J3855" s="38">
        <f t="shared" si="61"/>
        <v>2028139.6968392937</v>
      </c>
    </row>
    <row r="3856" spans="3:10">
      <c r="C3856">
        <v>19</v>
      </c>
      <c r="E3856">
        <v>82.410883470629756</v>
      </c>
      <c r="G3856">
        <v>0.46093309880743416</v>
      </c>
      <c r="H3856">
        <f>+C3856/'Dados Primários'!$D$31</f>
        <v>0.37254901960784315</v>
      </c>
      <c r="I3856" s="63">
        <v>144715524697.07819</v>
      </c>
      <c r="J3856" s="38">
        <f t="shared" si="61"/>
        <v>2047957.8479996147</v>
      </c>
    </row>
    <row r="3857" spans="3:10">
      <c r="C3857">
        <v>18</v>
      </c>
      <c r="E3857">
        <v>79.718490874263694</v>
      </c>
      <c r="G3857">
        <v>0.50259165654545268</v>
      </c>
      <c r="H3857">
        <f>+C3857/'Dados Primários'!$D$31</f>
        <v>0.35294117647058826</v>
      </c>
      <c r="I3857" s="63">
        <v>151823583792.81293</v>
      </c>
      <c r="J3857" s="38">
        <f t="shared" si="61"/>
        <v>2146920.24339939</v>
      </c>
    </row>
    <row r="3858" spans="3:10">
      <c r="C3858">
        <v>19</v>
      </c>
      <c r="E3858">
        <v>76.676123749779592</v>
      </c>
      <c r="G3858">
        <v>0.4579715594220774</v>
      </c>
      <c r="H3858">
        <f>+C3858/'Dados Primários'!$D$31</f>
        <v>0.37254901960784315</v>
      </c>
      <c r="I3858" s="63">
        <v>126972805806.88864</v>
      </c>
      <c r="J3858" s="38">
        <f t="shared" si="61"/>
        <v>1661088.6077970113</v>
      </c>
    </row>
    <row r="3859" spans="3:10">
      <c r="C3859">
        <v>16</v>
      </c>
      <c r="E3859">
        <v>79.611862545652258</v>
      </c>
      <c r="G3859">
        <v>0.52799920685496149</v>
      </c>
      <c r="H3859">
        <f>+C3859/'Dados Primários'!$D$31</f>
        <v>0.31372549019607843</v>
      </c>
      <c r="I3859" s="63">
        <v>149947196377.41669</v>
      </c>
      <c r="J3859" s="38">
        <f t="shared" si="61"/>
        <v>1977421.3150627445</v>
      </c>
    </row>
    <row r="3860" spans="3:10">
      <c r="C3860">
        <v>17</v>
      </c>
      <c r="E3860">
        <v>76.573804777382776</v>
      </c>
      <c r="G3860">
        <v>0.48266961133697522</v>
      </c>
      <c r="H3860">
        <f>+C3860/'Dados Primários'!$D$31</f>
        <v>0.33333333333333331</v>
      </c>
      <c r="I3860" s="63">
        <v>150529515242.45065</v>
      </c>
      <c r="J3860" s="38">
        <f t="shared" si="61"/>
        <v>1854516.0305870827</v>
      </c>
    </row>
    <row r="3861" spans="3:10">
      <c r="C3861">
        <v>18</v>
      </c>
      <c r="E3861">
        <v>79.936893472418603</v>
      </c>
      <c r="G3861">
        <v>0.52815774054180731</v>
      </c>
      <c r="H3861">
        <f>+C3861/'Dados Primários'!$D$31</f>
        <v>0.35294117647058826</v>
      </c>
      <c r="I3861" s="63">
        <v>127562679867.98784</v>
      </c>
      <c r="J3861" s="38">
        <f t="shared" si="61"/>
        <v>1900801.9949505855</v>
      </c>
    </row>
    <row r="3862" spans="3:10">
      <c r="C3862">
        <v>17</v>
      </c>
      <c r="E3862">
        <v>83.368590939495988</v>
      </c>
      <c r="G3862">
        <v>0.54714528615453528</v>
      </c>
      <c r="H3862">
        <f>+C3862/'Dados Primários'!$D$31</f>
        <v>0.33333333333333331</v>
      </c>
      <c r="I3862" s="63">
        <v>133960541271.58623</v>
      </c>
      <c r="J3862" s="38">
        <f t="shared" si="61"/>
        <v>2036858.0426152158</v>
      </c>
    </row>
    <row r="3863" spans="3:10">
      <c r="C3863">
        <v>17</v>
      </c>
      <c r="E3863">
        <v>79.907920109065216</v>
      </c>
      <c r="G3863">
        <v>0.47082439927422648</v>
      </c>
      <c r="H3863">
        <f>+C3863/'Dados Primários'!$D$31</f>
        <v>0.33333333333333331</v>
      </c>
      <c r="I3863" s="63">
        <v>142817151549.65277</v>
      </c>
      <c r="J3863" s="38">
        <f t="shared" si="61"/>
        <v>1791050.783060574</v>
      </c>
    </row>
    <row r="3864" spans="3:10">
      <c r="C3864">
        <v>18</v>
      </c>
      <c r="E3864">
        <v>76.413273059024135</v>
      </c>
      <c r="G3864">
        <v>0.54567860192418038</v>
      </c>
      <c r="H3864">
        <f>+C3864/'Dados Primários'!$D$31</f>
        <v>0.35294117647058826</v>
      </c>
      <c r="I3864" s="63">
        <v>135866095013.85414</v>
      </c>
      <c r="J3864" s="38">
        <f t="shared" si="61"/>
        <v>1999489.5958391221</v>
      </c>
    </row>
    <row r="3865" spans="3:10">
      <c r="C3865">
        <v>17</v>
      </c>
      <c r="E3865">
        <v>77.880303018670674</v>
      </c>
      <c r="G3865">
        <v>0.5202625396988646</v>
      </c>
      <c r="H3865">
        <f>+C3865/'Dados Primários'!$D$31</f>
        <v>0.33333333333333331</v>
      </c>
      <c r="I3865" s="63">
        <v>129458897846.49895</v>
      </c>
      <c r="J3865" s="38">
        <f t="shared" si="61"/>
        <v>1748480.6879201974</v>
      </c>
    </row>
    <row r="3866" spans="3:10">
      <c r="C3866">
        <v>18</v>
      </c>
      <c r="E3866">
        <v>78.252834797954577</v>
      </c>
      <c r="G3866">
        <v>0.45250471881707421</v>
      </c>
      <c r="H3866">
        <f>+C3866/'Dados Primários'!$D$31</f>
        <v>0.35294117647058826</v>
      </c>
      <c r="I3866" s="63">
        <v>143696106107.76398</v>
      </c>
      <c r="J3866" s="38">
        <f t="shared" si="61"/>
        <v>1795851.9084825716</v>
      </c>
    </row>
    <row r="3867" spans="3:10">
      <c r="C3867">
        <v>17</v>
      </c>
      <c r="E3867">
        <v>83.394449222550932</v>
      </c>
      <c r="G3867">
        <v>0.54680915856585333</v>
      </c>
      <c r="H3867">
        <f>+C3867/'Dados Primários'!$D$31</f>
        <v>0.33333333333333331</v>
      </c>
      <c r="I3867" s="63">
        <v>148455353189.4718</v>
      </c>
      <c r="J3867" s="38">
        <f t="shared" si="61"/>
        <v>2256563.3619688214</v>
      </c>
    </row>
    <row r="3868" spans="3:10">
      <c r="C3868">
        <v>18</v>
      </c>
      <c r="E3868">
        <v>82.508083413591649</v>
      </c>
      <c r="G3868">
        <v>0.52152801629692691</v>
      </c>
      <c r="H3868">
        <f>+C3868/'Dados Primários'!$D$31</f>
        <v>0.35294117647058826</v>
      </c>
      <c r="I3868" s="63">
        <v>127121055452.67513</v>
      </c>
      <c r="J3868" s="38">
        <f t="shared" si="61"/>
        <v>1930607.3780138355</v>
      </c>
    </row>
    <row r="3869" spans="3:10">
      <c r="C3869">
        <v>17</v>
      </c>
      <c r="E3869">
        <v>81.357932234815294</v>
      </c>
      <c r="G3869">
        <v>0.52136990245029791</v>
      </c>
      <c r="H3869">
        <f>+C3869/'Dados Primários'!$D$31</f>
        <v>0.33333333333333331</v>
      </c>
      <c r="I3869" s="63">
        <v>151578993110.72147</v>
      </c>
      <c r="J3869" s="38">
        <f t="shared" si="61"/>
        <v>2143204.5470281681</v>
      </c>
    </row>
    <row r="3870" spans="3:10">
      <c r="C3870">
        <v>19</v>
      </c>
      <c r="E3870">
        <v>78.767070540584186</v>
      </c>
      <c r="G3870">
        <v>0.46395048215703599</v>
      </c>
      <c r="H3870">
        <f>+C3870/'Dados Primários'!$D$31</f>
        <v>0.37254901960784315</v>
      </c>
      <c r="I3870" s="63">
        <v>126137211895.61169</v>
      </c>
      <c r="J3870" s="38">
        <f t="shared" si="61"/>
        <v>1717287.3714244945</v>
      </c>
    </row>
    <row r="3871" spans="3:10">
      <c r="C3871">
        <v>14</v>
      </c>
      <c r="E3871">
        <v>78.154575598498141</v>
      </c>
      <c r="G3871">
        <v>0.51575361330330072</v>
      </c>
      <c r="H3871">
        <f>+C3871/'Dados Primários'!$D$31</f>
        <v>0.27450980392156865</v>
      </c>
      <c r="I3871" s="63">
        <v>146120329545.86685</v>
      </c>
      <c r="J3871" s="38">
        <f t="shared" si="61"/>
        <v>1616833.0978181642</v>
      </c>
    </row>
    <row r="3872" spans="3:10">
      <c r="C3872">
        <v>17</v>
      </c>
      <c r="E3872">
        <v>79.952083958290558</v>
      </c>
      <c r="G3872">
        <v>0.47097878857561332</v>
      </c>
      <c r="H3872">
        <f>+C3872/'Dados Primários'!$D$31</f>
        <v>0.33333333333333331</v>
      </c>
      <c r="I3872" s="63">
        <v>122378677384.17288</v>
      </c>
      <c r="J3872" s="38">
        <f t="shared" si="61"/>
        <v>1536086.3747933125</v>
      </c>
    </row>
    <row r="3873" spans="3:10">
      <c r="C3873">
        <v>18</v>
      </c>
      <c r="E3873">
        <v>82.675086989381853</v>
      </c>
      <c r="G3873">
        <v>0.54049959033285255</v>
      </c>
      <c r="H3873">
        <f>+C3873/'Dados Primários'!$D$31</f>
        <v>0.35294117647058826</v>
      </c>
      <c r="I3873" s="63">
        <v>126430795793.62218</v>
      </c>
      <c r="J3873" s="38">
        <f t="shared" si="61"/>
        <v>1994000.3499543616</v>
      </c>
    </row>
    <row r="3874" spans="3:10">
      <c r="C3874">
        <v>18</v>
      </c>
      <c r="E3874">
        <v>80.187030540866331</v>
      </c>
      <c r="G3874">
        <v>0.47661472425172791</v>
      </c>
      <c r="H3874">
        <f>+C3874/'Dados Primários'!$D$31</f>
        <v>0.35294117647058826</v>
      </c>
      <c r="I3874" s="63">
        <v>130384903407.83488</v>
      </c>
      <c r="J3874" s="38">
        <f t="shared" si="61"/>
        <v>1758738.3140724483</v>
      </c>
    </row>
    <row r="3875" spans="3:10">
      <c r="C3875">
        <v>16</v>
      </c>
      <c r="E3875">
        <v>79.422300340338751</v>
      </c>
      <c r="G3875">
        <v>0.46367049879099731</v>
      </c>
      <c r="H3875">
        <f>+C3875/'Dados Primários'!$D$31</f>
        <v>0.31372549019607843</v>
      </c>
      <c r="I3875" s="63">
        <v>137071575481.01227</v>
      </c>
      <c r="J3875" s="38">
        <f t="shared" si="61"/>
        <v>1583613.2881114432</v>
      </c>
    </row>
    <row r="3876" spans="3:10">
      <c r="C3876">
        <v>20</v>
      </c>
      <c r="E3876">
        <v>82.601820073370732</v>
      </c>
      <c r="G3876">
        <v>0.51007318029183579</v>
      </c>
      <c r="H3876">
        <f>+C3876/'Dados Primários'!$D$31</f>
        <v>0.39215686274509803</v>
      </c>
      <c r="I3876" s="63">
        <v>139969109373.15277</v>
      </c>
      <c r="J3876" s="38">
        <f t="shared" si="61"/>
        <v>2312672.4371889038</v>
      </c>
    </row>
    <row r="3877" spans="3:10">
      <c r="C3877">
        <v>20</v>
      </c>
      <c r="E3877">
        <v>80.789973141993386</v>
      </c>
      <c r="G3877">
        <v>0.49994116488375756</v>
      </c>
      <c r="H3877">
        <f>+C3877/'Dados Primários'!$D$31</f>
        <v>0.39215686274509803</v>
      </c>
      <c r="I3877" s="63">
        <v>148821234578.64917</v>
      </c>
      <c r="J3877" s="38">
        <f t="shared" si="61"/>
        <v>2357225.2479119305</v>
      </c>
    </row>
    <row r="3878" spans="3:10">
      <c r="C3878">
        <v>17</v>
      </c>
      <c r="E3878">
        <v>77.078597482796098</v>
      </c>
      <c r="G3878">
        <v>0.51115820131318568</v>
      </c>
      <c r="H3878">
        <f>+C3878/'Dados Primários'!$D$31</f>
        <v>0.33333333333333331</v>
      </c>
      <c r="I3878" s="63">
        <v>126489563356.38164</v>
      </c>
      <c r="J3878" s="38">
        <f t="shared" si="61"/>
        <v>1661202.4983181031</v>
      </c>
    </row>
    <row r="3879" spans="3:10">
      <c r="C3879">
        <v>18</v>
      </c>
      <c r="E3879">
        <v>83.987893354142031</v>
      </c>
      <c r="G3879">
        <v>0.53588947071036763</v>
      </c>
      <c r="H3879">
        <f>+C3879/'Dados Primários'!$D$31</f>
        <v>0.35294117647058826</v>
      </c>
      <c r="I3879" s="63">
        <v>128091330706.18442</v>
      </c>
      <c r="J3879" s="38">
        <f t="shared" si="61"/>
        <v>2034763.6873489465</v>
      </c>
    </row>
    <row r="3880" spans="3:10">
      <c r="C3880">
        <v>19</v>
      </c>
      <c r="E3880">
        <v>80.523603065183195</v>
      </c>
      <c r="G3880">
        <v>0.49433422914908004</v>
      </c>
      <c r="H3880">
        <f>+C3880/'Dados Primários'!$D$31</f>
        <v>0.37254901960784315</v>
      </c>
      <c r="I3880" s="63">
        <v>138995178841.51785</v>
      </c>
      <c r="J3880" s="38">
        <f t="shared" si="61"/>
        <v>2061232.7976755647</v>
      </c>
    </row>
    <row r="3881" spans="3:10">
      <c r="C3881">
        <v>17</v>
      </c>
      <c r="E3881">
        <v>80.196716534065416</v>
      </c>
      <c r="G3881">
        <v>0.47538930858736361</v>
      </c>
      <c r="H3881">
        <f>+C3881/'Dados Primários'!$D$31</f>
        <v>0.33333333333333331</v>
      </c>
      <c r="I3881" s="63">
        <v>129970789390.60251</v>
      </c>
      <c r="J3881" s="38">
        <f t="shared" si="61"/>
        <v>1651697.4555115623</v>
      </c>
    </row>
    <row r="3882" spans="3:10">
      <c r="C3882">
        <v>18</v>
      </c>
      <c r="E3882">
        <v>82.21478803745228</v>
      </c>
      <c r="G3882">
        <v>0.4681094278200108</v>
      </c>
      <c r="H3882">
        <f>+C3882/'Dados Primários'!$D$31</f>
        <v>0.35294117647058826</v>
      </c>
      <c r="I3882" s="63">
        <v>137057287856.49747</v>
      </c>
      <c r="J3882" s="38">
        <f t="shared" si="61"/>
        <v>1861666.1063842385</v>
      </c>
    </row>
    <row r="3883" spans="3:10">
      <c r="C3883">
        <v>15</v>
      </c>
      <c r="E3883">
        <v>79.942545460510317</v>
      </c>
      <c r="G3883">
        <v>0.5151533709211058</v>
      </c>
      <c r="H3883">
        <f>+C3883/'Dados Primários'!$D$31</f>
        <v>0.29411764705882354</v>
      </c>
      <c r="I3883" s="63">
        <v>139837004152.98203</v>
      </c>
      <c r="J3883" s="38">
        <f t="shared" si="61"/>
        <v>1693782.7776150363</v>
      </c>
    </row>
    <row r="3884" spans="3:10">
      <c r="C3884">
        <v>19</v>
      </c>
      <c r="E3884">
        <v>82.361554796975824</v>
      </c>
      <c r="G3884">
        <v>0.48270507102492505</v>
      </c>
      <c r="H3884">
        <f>+C3884/'Dados Primários'!$D$31</f>
        <v>0.37254901960784315</v>
      </c>
      <c r="I3884" s="63">
        <v>148528799169.01178</v>
      </c>
      <c r="J3884" s="38">
        <f t="shared" si="61"/>
        <v>2199887.6038709879</v>
      </c>
    </row>
    <row r="3885" spans="3:10">
      <c r="C3885">
        <v>15</v>
      </c>
      <c r="E3885">
        <v>82.651472772774966</v>
      </c>
      <c r="G3885">
        <v>0.52412871591473409</v>
      </c>
      <c r="H3885">
        <f>+C3885/'Dados Primários'!$D$31</f>
        <v>0.29411764705882354</v>
      </c>
      <c r="I3885" s="63">
        <v>131527633581.09055</v>
      </c>
      <c r="J3885" s="38">
        <f t="shared" si="61"/>
        <v>1675817.1883905453</v>
      </c>
    </row>
    <row r="3886" spans="3:10">
      <c r="C3886">
        <v>19</v>
      </c>
      <c r="E3886">
        <v>83.302892028960812</v>
      </c>
      <c r="G3886">
        <v>0.53132837893503182</v>
      </c>
      <c r="H3886">
        <f>+C3886/'Dados Primários'!$D$31</f>
        <v>0.37254901960784315</v>
      </c>
      <c r="I3886" s="63">
        <v>142937597388.83823</v>
      </c>
      <c r="J3886" s="38">
        <f t="shared" si="61"/>
        <v>2356964.2460548016</v>
      </c>
    </row>
    <row r="3887" spans="3:10">
      <c r="C3887">
        <v>19</v>
      </c>
      <c r="E3887">
        <v>79.706330744412881</v>
      </c>
      <c r="G3887">
        <v>0.53606476107894663</v>
      </c>
      <c r="H3887">
        <f>+C3887/'Dados Primários'!$D$31</f>
        <v>0.37254901960784315</v>
      </c>
      <c r="I3887" s="63">
        <v>150199314204.13745</v>
      </c>
      <c r="J3887" s="38">
        <f t="shared" si="61"/>
        <v>2390900.2135416553</v>
      </c>
    </row>
    <row r="3888" spans="3:10">
      <c r="C3888">
        <v>17</v>
      </c>
      <c r="E3888">
        <v>80.300821347302204</v>
      </c>
      <c r="G3888">
        <v>0.54043945385629288</v>
      </c>
      <c r="H3888">
        <f>+C3888/'Dados Primários'!$D$31</f>
        <v>0.33333333333333331</v>
      </c>
      <c r="I3888" s="63">
        <v>127873828938.17212</v>
      </c>
      <c r="J3888" s="38">
        <f t="shared" si="61"/>
        <v>1849811.3874371224</v>
      </c>
    </row>
    <row r="3889" spans="3:10">
      <c r="C3889">
        <v>17</v>
      </c>
      <c r="E3889">
        <v>79.904384108215751</v>
      </c>
      <c r="G3889">
        <v>0.46590096271405973</v>
      </c>
      <c r="H3889">
        <f>+C3889/'Dados Primários'!$D$31</f>
        <v>0.33333333333333331</v>
      </c>
      <c r="I3889" s="63">
        <v>143442963858.80698</v>
      </c>
      <c r="J3889" s="38">
        <f t="shared" si="61"/>
        <v>1780009.055302971</v>
      </c>
    </row>
    <row r="3890" spans="3:10">
      <c r="C3890">
        <v>18</v>
      </c>
      <c r="E3890">
        <v>80.983706782098722</v>
      </c>
      <c r="G3890">
        <v>0.49748033520182611</v>
      </c>
      <c r="H3890">
        <f>+C3890/'Dados Primários'!$D$31</f>
        <v>0.35294117647058826</v>
      </c>
      <c r="I3890" s="63">
        <v>123893574968.86215</v>
      </c>
      <c r="J3890" s="38">
        <f t="shared" si="61"/>
        <v>1761670.5061219239</v>
      </c>
    </row>
    <row r="3891" spans="3:10">
      <c r="C3891">
        <v>15</v>
      </c>
      <c r="E3891">
        <v>77.159886733237599</v>
      </c>
      <c r="G3891">
        <v>0.45199373709130741</v>
      </c>
      <c r="H3891">
        <f>+C3891/'Dados Primários'!$D$31</f>
        <v>0.29411764705882354</v>
      </c>
      <c r="I3891" s="63">
        <v>147314501666.14471</v>
      </c>
      <c r="J3891" s="38">
        <f t="shared" si="61"/>
        <v>1511090.8734431006</v>
      </c>
    </row>
    <row r="3892" spans="3:10">
      <c r="C3892">
        <v>19</v>
      </c>
      <c r="E3892">
        <v>82.216325524363825</v>
      </c>
      <c r="G3892">
        <v>0.4587392936035708</v>
      </c>
      <c r="H3892">
        <f>+C3892/'Dados Primários'!$D$31</f>
        <v>0.37254901960784315</v>
      </c>
      <c r="I3892" s="63">
        <v>122829502893.99806</v>
      </c>
      <c r="J3892" s="38">
        <f t="shared" si="61"/>
        <v>1725878.1225558976</v>
      </c>
    </row>
    <row r="3893" spans="3:10">
      <c r="C3893">
        <v>18</v>
      </c>
      <c r="E3893">
        <v>81.783087982695122</v>
      </c>
      <c r="G3893">
        <v>0.53130759521448412</v>
      </c>
      <c r="H3893">
        <f>+C3893/'Dados Primários'!$D$31</f>
        <v>0.35294117647058826</v>
      </c>
      <c r="I3893" s="63">
        <v>143455139425.32947</v>
      </c>
      <c r="J3893" s="38">
        <f t="shared" si="61"/>
        <v>2200026.7932195533</v>
      </c>
    </row>
    <row r="3894" spans="3:10">
      <c r="C3894">
        <v>18</v>
      </c>
      <c r="E3894">
        <v>80.359725156966476</v>
      </c>
      <c r="G3894">
        <v>0.48675276983378118</v>
      </c>
      <c r="H3894">
        <f>+C3894/'Dados Primários'!$D$31</f>
        <v>0.35294117647058826</v>
      </c>
      <c r="I3894" s="63">
        <v>148528321512.28949</v>
      </c>
      <c r="J3894" s="38">
        <f t="shared" si="61"/>
        <v>2050493.8755044346</v>
      </c>
    </row>
    <row r="3895" spans="3:10">
      <c r="C3895">
        <v>17</v>
      </c>
      <c r="E3895">
        <v>77.900713135442103</v>
      </c>
      <c r="G3895">
        <v>0.45380259636035314</v>
      </c>
      <c r="H3895">
        <f>+C3895/'Dados Primários'!$D$31</f>
        <v>0.33333333333333331</v>
      </c>
      <c r="I3895" s="63">
        <v>123499657049.54213</v>
      </c>
      <c r="J3895" s="38">
        <f t="shared" si="61"/>
        <v>1455301.2640835703</v>
      </c>
    </row>
    <row r="3896" spans="3:10">
      <c r="C3896">
        <v>17</v>
      </c>
      <c r="E3896">
        <v>77.285667375328799</v>
      </c>
      <c r="G3896">
        <v>0.46023702845454079</v>
      </c>
      <c r="H3896">
        <f>+C3896/'Dados Primários'!$D$31</f>
        <v>0.33333333333333331</v>
      </c>
      <c r="I3896" s="63">
        <v>126736031654.63359</v>
      </c>
      <c r="J3896" s="38">
        <f t="shared" si="61"/>
        <v>1502655.3023228967</v>
      </c>
    </row>
    <row r="3897" spans="3:10">
      <c r="C3897">
        <v>19</v>
      </c>
      <c r="E3897">
        <v>76.211577151069221</v>
      </c>
      <c r="G3897">
        <v>0.50373723546682736</v>
      </c>
      <c r="H3897">
        <f>+C3897/'Dados Primários'!$D$31</f>
        <v>0.37254901960784315</v>
      </c>
      <c r="I3897" s="63">
        <v>130484019426.85434</v>
      </c>
      <c r="J3897" s="38">
        <f t="shared" si="61"/>
        <v>1866232.527421674</v>
      </c>
    </row>
    <row r="3898" spans="3:10">
      <c r="C3898">
        <v>19</v>
      </c>
      <c r="E3898">
        <v>79.977178020392159</v>
      </c>
      <c r="G3898">
        <v>0.51171649096613592</v>
      </c>
      <c r="H3898">
        <f>+C3898/'Dados Primários'!$D$31</f>
        <v>0.37254901960784315</v>
      </c>
      <c r="I3898" s="63">
        <v>122914507140.83133</v>
      </c>
      <c r="J3898" s="38">
        <f t="shared" si="61"/>
        <v>1874053.8160429858</v>
      </c>
    </row>
    <row r="3899" spans="3:10">
      <c r="C3899">
        <v>19</v>
      </c>
      <c r="E3899">
        <v>80.430988731063437</v>
      </c>
      <c r="G3899">
        <v>0.51906366784547631</v>
      </c>
      <c r="H3899">
        <f>+C3899/'Dados Primários'!$D$31</f>
        <v>0.37254901960784315</v>
      </c>
      <c r="I3899" s="63">
        <v>132121515952.10727</v>
      </c>
      <c r="J3899" s="38">
        <f t="shared" si="61"/>
        <v>2054948.8283889857</v>
      </c>
    </row>
    <row r="3900" spans="3:10">
      <c r="C3900">
        <v>18</v>
      </c>
      <c r="E3900">
        <v>83.6276029830927</v>
      </c>
      <c r="G3900">
        <v>0.5030654789195701</v>
      </c>
      <c r="H3900">
        <f>+C3900/'Dados Primários'!$D$31</f>
        <v>0.35294117647058826</v>
      </c>
      <c r="I3900" s="63">
        <v>134318607066.90634</v>
      </c>
      <c r="J3900" s="38">
        <f t="shared" si="61"/>
        <v>1994401.8740600054</v>
      </c>
    </row>
    <row r="3901" spans="3:10">
      <c r="C3901">
        <v>20</v>
      </c>
      <c r="E3901">
        <v>81.123336839081418</v>
      </c>
      <c r="G3901">
        <v>0.52150420121452967</v>
      </c>
      <c r="H3901">
        <f>+C3901/'Dados Primários'!$D$31</f>
        <v>0.39215686274509803</v>
      </c>
      <c r="I3901" s="63">
        <v>130828973494.85614</v>
      </c>
      <c r="J3901" s="38">
        <f t="shared" si="61"/>
        <v>2170537.8875591727</v>
      </c>
    </row>
    <row r="3902" spans="3:10">
      <c r="C3902">
        <v>19</v>
      </c>
      <c r="E3902">
        <v>79.922254441269786</v>
      </c>
      <c r="G3902">
        <v>0.52110981260012368</v>
      </c>
      <c r="H3902">
        <f>+C3902/'Dados Primários'!$D$31</f>
        <v>0.37254901960784315</v>
      </c>
      <c r="I3902" s="63">
        <v>130557528047.15071</v>
      </c>
      <c r="J3902" s="38">
        <f t="shared" si="61"/>
        <v>2025733.5482404637</v>
      </c>
    </row>
    <row r="3903" spans="3:10">
      <c r="C3903">
        <v>17</v>
      </c>
      <c r="E3903">
        <v>77.330394421392299</v>
      </c>
      <c r="G3903">
        <v>0.4926203702774925</v>
      </c>
      <c r="H3903">
        <f>+C3903/'Dados Primários'!$D$31</f>
        <v>0.33333333333333331</v>
      </c>
      <c r="I3903" s="63">
        <v>128373888462.02469</v>
      </c>
      <c r="J3903" s="38">
        <f t="shared" si="61"/>
        <v>1630114.2095360493</v>
      </c>
    </row>
    <row r="3904" spans="3:10">
      <c r="C3904">
        <v>18</v>
      </c>
      <c r="E3904">
        <v>83.939040340454795</v>
      </c>
      <c r="G3904">
        <v>0.47056325381647951</v>
      </c>
      <c r="H3904">
        <f>+C3904/'Dados Primários'!$D$31</f>
        <v>0.35294117647058826</v>
      </c>
      <c r="I3904" s="63">
        <v>147943381248.94696</v>
      </c>
      <c r="J3904" s="38">
        <f t="shared" si="61"/>
        <v>2062433.1433600064</v>
      </c>
    </row>
    <row r="3905" spans="3:10">
      <c r="C3905">
        <v>17</v>
      </c>
      <c r="E3905">
        <v>83.451002023858479</v>
      </c>
      <c r="G3905">
        <v>0.45660689357044498</v>
      </c>
      <c r="H3905">
        <f>+C3905/'Dados Primários'!$D$31</f>
        <v>0.33333333333333331</v>
      </c>
      <c r="I3905" s="63">
        <v>132408651051.30182</v>
      </c>
      <c r="J3905" s="38">
        <f t="shared" si="61"/>
        <v>1681779.777642057</v>
      </c>
    </row>
    <row r="3906" spans="3:10">
      <c r="C3906">
        <v>17</v>
      </c>
      <c r="E3906">
        <v>80.991014989554429</v>
      </c>
      <c r="G3906">
        <v>0.49206023846848879</v>
      </c>
      <c r="H3906">
        <f>+C3906/'Dados Primários'!$D$31</f>
        <v>0.33333333333333331</v>
      </c>
      <c r="I3906" s="63">
        <v>130198219229.55951</v>
      </c>
      <c r="J3906" s="38">
        <f t="shared" si="61"/>
        <v>1729573.0276646407</v>
      </c>
    </row>
    <row r="3907" spans="3:10">
      <c r="C3907">
        <v>20</v>
      </c>
      <c r="E3907">
        <v>79.988929441193548</v>
      </c>
      <c r="G3907">
        <v>0.45642793989108316</v>
      </c>
      <c r="H3907">
        <f>+C3907/'Dados Primários'!$D$31</f>
        <v>0.39215686274509803</v>
      </c>
      <c r="I3907" s="63">
        <v>149470591206.78836</v>
      </c>
      <c r="J3907" s="38">
        <f t="shared" si="61"/>
        <v>2140019.2391016241</v>
      </c>
    </row>
    <row r="3908" spans="3:10">
      <c r="C3908">
        <v>19</v>
      </c>
      <c r="E3908">
        <v>77.93711814001999</v>
      </c>
      <c r="G3908">
        <v>0.48438574943430063</v>
      </c>
      <c r="H3908">
        <f>+C3908/'Dados Primários'!$D$31</f>
        <v>0.37254901960784315</v>
      </c>
      <c r="I3908" s="63">
        <v>150226412491.97833</v>
      </c>
      <c r="J3908" s="38">
        <f t="shared" si="61"/>
        <v>2112834.2176343934</v>
      </c>
    </row>
    <row r="3909" spans="3:10">
      <c r="C3909">
        <v>18</v>
      </c>
      <c r="E3909">
        <v>81.144579316091068</v>
      </c>
      <c r="G3909">
        <v>0.471290742289876</v>
      </c>
      <c r="H3909">
        <f>+C3909/'Dados Primários'!$D$31</f>
        <v>0.35294117647058826</v>
      </c>
      <c r="I3909" s="63">
        <v>133314752679.93042</v>
      </c>
      <c r="J3909" s="38">
        <f t="shared" si="61"/>
        <v>1799405.1629438302</v>
      </c>
    </row>
    <row r="3910" spans="3:10">
      <c r="C3910">
        <v>20</v>
      </c>
      <c r="E3910">
        <v>76.94456554248211</v>
      </c>
      <c r="G3910">
        <v>0.48350566594559036</v>
      </c>
      <c r="H3910">
        <f>+C3910/'Dados Primários'!$D$31</f>
        <v>0.39215686274509803</v>
      </c>
      <c r="I3910" s="63">
        <v>149048291590.55292</v>
      </c>
      <c r="J3910" s="38">
        <f t="shared" si="61"/>
        <v>2174534.6963172103</v>
      </c>
    </row>
    <row r="3911" spans="3:10">
      <c r="C3911">
        <v>18</v>
      </c>
      <c r="E3911">
        <v>79.31307249670526</v>
      </c>
      <c r="G3911">
        <v>0.47972754753647728</v>
      </c>
      <c r="H3911">
        <f>+C3911/'Dados Primários'!$D$31</f>
        <v>0.35294117647058826</v>
      </c>
      <c r="I3911" s="63">
        <v>132636762422.806</v>
      </c>
      <c r="J3911" s="38">
        <f t="shared" si="61"/>
        <v>1781171.2378023511</v>
      </c>
    </row>
    <row r="3912" spans="3:10">
      <c r="C3912">
        <v>18</v>
      </c>
      <c r="E3912">
        <v>78.809452125248242</v>
      </c>
      <c r="G3912">
        <v>0.48089144557290314</v>
      </c>
      <c r="H3912">
        <f>+C3912/'Dados Primários'!$D$31</f>
        <v>0.35294117647058826</v>
      </c>
      <c r="I3912" s="63">
        <v>124066040100.56055</v>
      </c>
      <c r="J3912" s="38">
        <f t="shared" ref="J3912:J3975" si="62">+E3912*G3912*H3912*I3912/1000000</f>
        <v>1659512.8123411529</v>
      </c>
    </row>
    <row r="3913" spans="3:10">
      <c r="C3913">
        <v>18</v>
      </c>
      <c r="E3913">
        <v>78.461869047238437</v>
      </c>
      <c r="G3913">
        <v>0.54252574378276519</v>
      </c>
      <c r="H3913">
        <f>+C3913/'Dados Primários'!$D$31</f>
        <v>0.35294117647058826</v>
      </c>
      <c r="I3913" s="63">
        <v>135935970121.03348</v>
      </c>
      <c r="J3913" s="38">
        <f t="shared" si="62"/>
        <v>2042282.049947656</v>
      </c>
    </row>
    <row r="3914" spans="3:10">
      <c r="C3914">
        <v>17</v>
      </c>
      <c r="E3914">
        <v>76.63307693630135</v>
      </c>
      <c r="G3914">
        <v>0.53017575693324948</v>
      </c>
      <c r="H3914">
        <f>+C3914/'Dados Primários'!$D$31</f>
        <v>0.33333333333333331</v>
      </c>
      <c r="I3914" s="63">
        <v>133849824209.62761</v>
      </c>
      <c r="J3914" s="38">
        <f t="shared" si="62"/>
        <v>1812728.1501227659</v>
      </c>
    </row>
    <row r="3915" spans="3:10">
      <c r="C3915">
        <v>18</v>
      </c>
      <c r="E3915">
        <v>76.124068416712831</v>
      </c>
      <c r="G3915">
        <v>0.46394677712300181</v>
      </c>
      <c r="H3915">
        <f>+C3915/'Dados Primários'!$D$31</f>
        <v>0.35294117647058826</v>
      </c>
      <c r="I3915" s="63">
        <v>141995491211.30048</v>
      </c>
      <c r="J3915" s="38">
        <f t="shared" si="62"/>
        <v>1769974.610000601</v>
      </c>
    </row>
    <row r="3916" spans="3:10">
      <c r="C3916">
        <v>20</v>
      </c>
      <c r="E3916">
        <v>81.217879692659665</v>
      </c>
      <c r="G3916">
        <v>0.45348310629068089</v>
      </c>
      <c r="H3916">
        <f>+C3916/'Dados Primários'!$D$31</f>
        <v>0.39215686274509803</v>
      </c>
      <c r="I3916" s="63">
        <v>126220788327.14854</v>
      </c>
      <c r="J3916" s="38">
        <f t="shared" si="62"/>
        <v>1823070.5189682124</v>
      </c>
    </row>
    <row r="3917" spans="3:10">
      <c r="C3917">
        <v>16</v>
      </c>
      <c r="E3917">
        <v>76.903994530860331</v>
      </c>
      <c r="G3917">
        <v>0.49056742747340698</v>
      </c>
      <c r="H3917">
        <f>+C3917/'Dados Primários'!$D$31</f>
        <v>0.31372549019607843</v>
      </c>
      <c r="I3917" s="63">
        <v>140789414385.70126</v>
      </c>
      <c r="J3917" s="38">
        <f t="shared" si="62"/>
        <v>1666354.5671991387</v>
      </c>
    </row>
    <row r="3918" spans="3:10">
      <c r="C3918">
        <v>17</v>
      </c>
      <c r="E3918">
        <v>77.436080169601397</v>
      </c>
      <c r="G3918">
        <v>0.46675354555098042</v>
      </c>
      <c r="H3918">
        <f>+C3918/'Dados Primários'!$D$31</f>
        <v>0.33333333333333331</v>
      </c>
      <c r="I3918" s="63">
        <v>135687580481.02612</v>
      </c>
      <c r="J3918" s="38">
        <f t="shared" si="62"/>
        <v>1634744.2937028969</v>
      </c>
    </row>
    <row r="3919" spans="3:10">
      <c r="C3919">
        <v>20</v>
      </c>
      <c r="E3919">
        <v>76.199410490784516</v>
      </c>
      <c r="G3919">
        <v>0.52684007532747468</v>
      </c>
      <c r="H3919">
        <f>+C3919/'Dados Primários'!$D$31</f>
        <v>0.39215686274509803</v>
      </c>
      <c r="I3919" s="63">
        <v>129165144606.10466</v>
      </c>
      <c r="J3919" s="38">
        <f t="shared" si="62"/>
        <v>2033459.694992431</v>
      </c>
    </row>
    <row r="3920" spans="3:10">
      <c r="C3920">
        <v>18</v>
      </c>
      <c r="E3920">
        <v>83.492118615420594</v>
      </c>
      <c r="G3920">
        <v>0.50114602886659376</v>
      </c>
      <c r="H3920">
        <f>+C3920/'Dados Primários'!$D$31</f>
        <v>0.35294117647058826</v>
      </c>
      <c r="I3920" s="63">
        <v>126585394800.91324</v>
      </c>
      <c r="J3920" s="38">
        <f t="shared" si="62"/>
        <v>1869371.8742197605</v>
      </c>
    </row>
    <row r="3921" spans="3:10">
      <c r="C3921">
        <v>18</v>
      </c>
      <c r="E3921">
        <v>76.037569373863548</v>
      </c>
      <c r="G3921">
        <v>0.46130716084097845</v>
      </c>
      <c r="H3921">
        <f>+C3921/'Dados Primários'!$D$31</f>
        <v>0.35294117647058826</v>
      </c>
      <c r="I3921" s="63">
        <v>148730418948.79678</v>
      </c>
      <c r="J3921" s="38">
        <f t="shared" si="62"/>
        <v>1841283.0368948805</v>
      </c>
    </row>
    <row r="3922" spans="3:10">
      <c r="C3922">
        <v>18</v>
      </c>
      <c r="E3922">
        <v>83.428466524662667</v>
      </c>
      <c r="G3922">
        <v>0.48945225432489642</v>
      </c>
      <c r="H3922">
        <f>+C3922/'Dados Primários'!$D$31</f>
        <v>0.35294117647058826</v>
      </c>
      <c r="I3922" s="63">
        <v>130151272427.36111</v>
      </c>
      <c r="J3922" s="38">
        <f t="shared" si="62"/>
        <v>1875751.6688004904</v>
      </c>
    </row>
    <row r="3923" spans="3:10">
      <c r="C3923">
        <v>20</v>
      </c>
      <c r="E3923">
        <v>78.236880005447603</v>
      </c>
      <c r="G3923">
        <v>0.52403843853345067</v>
      </c>
      <c r="H3923">
        <f>+C3923/'Dados Primários'!$D$31</f>
        <v>0.39215686274509803</v>
      </c>
      <c r="I3923" s="63">
        <v>140435686658.33942</v>
      </c>
      <c r="J3923" s="38">
        <f t="shared" si="62"/>
        <v>2257937.7708763173</v>
      </c>
    </row>
    <row r="3924" spans="3:10">
      <c r="C3924">
        <v>18</v>
      </c>
      <c r="E3924">
        <v>79.242251557876472</v>
      </c>
      <c r="G3924">
        <v>0.51403643170559621</v>
      </c>
      <c r="H3924">
        <f>+C3924/'Dados Primários'!$D$31</f>
        <v>0.35294117647058826</v>
      </c>
      <c r="I3924" s="63">
        <v>130585666710.78357</v>
      </c>
      <c r="J3924" s="38">
        <f t="shared" si="62"/>
        <v>1877364.2643253088</v>
      </c>
    </row>
    <row r="3925" spans="3:10">
      <c r="C3925">
        <v>19</v>
      </c>
      <c r="E3925">
        <v>80.521933229883174</v>
      </c>
      <c r="G3925">
        <v>0.51030767595409776</v>
      </c>
      <c r="H3925">
        <f>+C3925/'Dados Primários'!$D$31</f>
        <v>0.37254901960784315</v>
      </c>
      <c r="I3925" s="63">
        <v>151300408139.49908</v>
      </c>
      <c r="J3925" s="38">
        <f t="shared" si="62"/>
        <v>2316166.7276713457</v>
      </c>
    </row>
    <row r="3926" spans="3:10">
      <c r="C3926">
        <v>19</v>
      </c>
      <c r="E3926">
        <v>76.131794646443709</v>
      </c>
      <c r="G3926">
        <v>0.54110976052056525</v>
      </c>
      <c r="H3926">
        <f>+C3926/'Dados Primários'!$D$31</f>
        <v>0.37254901960784315</v>
      </c>
      <c r="I3926" s="63">
        <v>123959600561.27962</v>
      </c>
      <c r="J3926" s="38">
        <f t="shared" si="62"/>
        <v>1902457.7832033231</v>
      </c>
    </row>
    <row r="3927" spans="3:10">
      <c r="C3927">
        <v>16</v>
      </c>
      <c r="E3927">
        <v>83.072622779324945</v>
      </c>
      <c r="G3927">
        <v>0.53174506913951836</v>
      </c>
      <c r="H3927">
        <f>+C3927/'Dados Primários'!$D$31</f>
        <v>0.31372549019607843</v>
      </c>
      <c r="I3927" s="63">
        <v>147006633426.53152</v>
      </c>
      <c r="J3927" s="38">
        <f t="shared" si="62"/>
        <v>2037267.8526318644</v>
      </c>
    </row>
    <row r="3928" spans="3:10">
      <c r="C3928">
        <v>19</v>
      </c>
      <c r="E3928">
        <v>81.571052114279496</v>
      </c>
      <c r="G3928">
        <v>0.53937702788476694</v>
      </c>
      <c r="H3928">
        <f>+C3928/'Dados Primários'!$D$31</f>
        <v>0.37254901960784315</v>
      </c>
      <c r="I3928" s="63">
        <v>138487999715.13821</v>
      </c>
      <c r="J3928" s="38">
        <f t="shared" si="62"/>
        <v>2269990.6958678584</v>
      </c>
    </row>
    <row r="3929" spans="3:10">
      <c r="C3929">
        <v>20</v>
      </c>
      <c r="E3929">
        <v>76.67288469554525</v>
      </c>
      <c r="G3929">
        <v>0.50970765927792883</v>
      </c>
      <c r="H3929">
        <f>+C3929/'Dados Primários'!$D$31</f>
        <v>0.39215686274509803</v>
      </c>
      <c r="I3929" s="63">
        <v>125811212328.17471</v>
      </c>
      <c r="J3929" s="38">
        <f t="shared" si="62"/>
        <v>1928155.8294393721</v>
      </c>
    </row>
    <row r="3930" spans="3:10">
      <c r="C3930">
        <v>17</v>
      </c>
      <c r="E3930">
        <v>81.17307802903143</v>
      </c>
      <c r="G3930">
        <v>0.45662948414992055</v>
      </c>
      <c r="H3930">
        <f>+C3930/'Dados Primários'!$D$31</f>
        <v>0.33333333333333331</v>
      </c>
      <c r="I3930" s="63">
        <v>127045599632.45206</v>
      </c>
      <c r="J3930" s="38">
        <f t="shared" si="62"/>
        <v>1569691.6106080951</v>
      </c>
    </row>
    <row r="3931" spans="3:10">
      <c r="C3931">
        <v>19</v>
      </c>
      <c r="E3931">
        <v>83.922433931344386</v>
      </c>
      <c r="G3931">
        <v>0.47174010771407754</v>
      </c>
      <c r="H3931">
        <f>+C3931/'Dados Primários'!$D$31</f>
        <v>0.37254901960784315</v>
      </c>
      <c r="I3931" s="63">
        <v>143393022621.69916</v>
      </c>
      <c r="J3931" s="38">
        <f t="shared" si="62"/>
        <v>2114912.0761184487</v>
      </c>
    </row>
    <row r="3932" spans="3:10">
      <c r="C3932">
        <v>18</v>
      </c>
      <c r="E3932">
        <v>76.347084105176421</v>
      </c>
      <c r="G3932">
        <v>0.535990350500676</v>
      </c>
      <c r="H3932">
        <f>+C3932/'Dados Primários'!$D$31</f>
        <v>0.35294117647058826</v>
      </c>
      <c r="I3932" s="63">
        <v>124531202897.67683</v>
      </c>
      <c r="J3932" s="38">
        <f t="shared" si="62"/>
        <v>1798580.7385123651</v>
      </c>
    </row>
    <row r="3933" spans="3:10">
      <c r="C3933">
        <v>20</v>
      </c>
      <c r="E3933">
        <v>77.442555700169208</v>
      </c>
      <c r="G3933">
        <v>0.4898208648617477</v>
      </c>
      <c r="H3933">
        <f>+C3933/'Dados Primários'!$D$31</f>
        <v>0.39215686274509803</v>
      </c>
      <c r="I3933" s="63">
        <v>123927101254.42924</v>
      </c>
      <c r="J3933" s="38">
        <f t="shared" si="62"/>
        <v>1843499.6882473005</v>
      </c>
    </row>
    <row r="3934" spans="3:10">
      <c r="C3934">
        <v>19</v>
      </c>
      <c r="E3934">
        <v>81.033652743805973</v>
      </c>
      <c r="G3934">
        <v>0.51927573139279881</v>
      </c>
      <c r="H3934">
        <f>+C3934/'Dados Primários'!$D$31</f>
        <v>0.37254901960784315</v>
      </c>
      <c r="I3934" s="63">
        <v>140790783192.39932</v>
      </c>
      <c r="J3934" s="38">
        <f t="shared" si="62"/>
        <v>2207095.3297074735</v>
      </c>
    </row>
    <row r="3935" spans="3:10">
      <c r="C3935">
        <v>18</v>
      </c>
      <c r="E3935">
        <v>76.601665146929051</v>
      </c>
      <c r="G3935">
        <v>0.46721751876977158</v>
      </c>
      <c r="H3935">
        <f>+C3935/'Dados Primários'!$D$31</f>
        <v>0.35294117647058826</v>
      </c>
      <c r="I3935" s="63">
        <v>128693114655.41512</v>
      </c>
      <c r="J3935" s="38">
        <f t="shared" si="62"/>
        <v>1625604.7885275679</v>
      </c>
    </row>
    <row r="3936" spans="3:10">
      <c r="C3936">
        <v>19</v>
      </c>
      <c r="E3936">
        <v>76.186124436643965</v>
      </c>
      <c r="G3936">
        <v>0.52483796355074186</v>
      </c>
      <c r="H3936">
        <f>+C3936/'Dados Primários'!$D$31</f>
        <v>0.37254901960784315</v>
      </c>
      <c r="I3936" s="63">
        <v>143178013561.84204</v>
      </c>
      <c r="J3936" s="38">
        <f t="shared" si="62"/>
        <v>2132852.7882967754</v>
      </c>
    </row>
    <row r="3937" spans="3:10">
      <c r="C3937">
        <v>20</v>
      </c>
      <c r="E3937">
        <v>76.193406675100988</v>
      </c>
      <c r="G3937">
        <v>0.45165339731688303</v>
      </c>
      <c r="H3937">
        <f>+C3937/'Dados Primários'!$D$31</f>
        <v>0.39215686274509803</v>
      </c>
      <c r="I3937" s="63">
        <v>140873933879.13422</v>
      </c>
      <c r="J3937" s="38">
        <f t="shared" si="62"/>
        <v>1901135.7776825593</v>
      </c>
    </row>
    <row r="3938" spans="3:10">
      <c r="C3938">
        <v>16</v>
      </c>
      <c r="E3938">
        <v>78.585988422197289</v>
      </c>
      <c r="G3938">
        <v>0.53864870485321092</v>
      </c>
      <c r="H3938">
        <f>+C3938/'Dados Primários'!$D$31</f>
        <v>0.31372549019607843</v>
      </c>
      <c r="I3938" s="63">
        <v>146206706608.74188</v>
      </c>
      <c r="J3938" s="38">
        <f t="shared" si="62"/>
        <v>1941636.1127815512</v>
      </c>
    </row>
    <row r="3939" spans="3:10">
      <c r="C3939">
        <v>17</v>
      </c>
      <c r="E3939">
        <v>82.707411869758459</v>
      </c>
      <c r="G3939">
        <v>0.46878246791604089</v>
      </c>
      <c r="H3939">
        <f>+C3939/'Dados Primários'!$D$31</f>
        <v>0.33333333333333331</v>
      </c>
      <c r="I3939" s="63">
        <v>134117973124.66333</v>
      </c>
      <c r="J3939" s="38">
        <f t="shared" si="62"/>
        <v>1733331.0572840315</v>
      </c>
    </row>
    <row r="3940" spans="3:10">
      <c r="C3940">
        <v>19</v>
      </c>
      <c r="E3940">
        <v>79.471295030541384</v>
      </c>
      <c r="G3940">
        <v>0.52693826489939277</v>
      </c>
      <c r="H3940">
        <f>+C3940/'Dados Primários'!$D$31</f>
        <v>0.37254901960784315</v>
      </c>
      <c r="I3940" s="63">
        <v>148774306216.63776</v>
      </c>
      <c r="J3940" s="38">
        <f t="shared" si="62"/>
        <v>2321033.3770010588</v>
      </c>
    </row>
    <row r="3941" spans="3:10">
      <c r="C3941">
        <v>20</v>
      </c>
      <c r="E3941">
        <v>82.055578309137175</v>
      </c>
      <c r="G3941">
        <v>0.45141816409370777</v>
      </c>
      <c r="H3941">
        <f>+C3941/'Dados Primários'!$D$31</f>
        <v>0.39215686274509803</v>
      </c>
      <c r="I3941" s="63">
        <v>147764583030.60596</v>
      </c>
      <c r="J3941" s="38">
        <f t="shared" si="62"/>
        <v>2146432.8827426964</v>
      </c>
    </row>
    <row r="3942" spans="3:10">
      <c r="C3942">
        <v>20</v>
      </c>
      <c r="E3942">
        <v>76.104641668547245</v>
      </c>
      <c r="G3942">
        <v>0.48508392294639907</v>
      </c>
      <c r="H3942">
        <f>+C3942/'Dados Primários'!$D$31</f>
        <v>0.39215686274509803</v>
      </c>
      <c r="I3942" s="63">
        <v>127346995394.37285</v>
      </c>
      <c r="J3942" s="38">
        <f t="shared" si="62"/>
        <v>1843641.8117852558</v>
      </c>
    </row>
    <row r="3943" spans="3:10">
      <c r="C3943">
        <v>20</v>
      </c>
      <c r="E3943">
        <v>82.712523273524141</v>
      </c>
      <c r="G3943">
        <v>0.50549296012869716</v>
      </c>
      <c r="H3943">
        <f>+C3943/'Dados Primários'!$D$31</f>
        <v>0.39215686274509803</v>
      </c>
      <c r="I3943" s="63">
        <v>138951593224.40234</v>
      </c>
      <c r="J3943" s="38">
        <f t="shared" si="62"/>
        <v>2278293.8186742398</v>
      </c>
    </row>
    <row r="3944" spans="3:10">
      <c r="C3944">
        <v>18</v>
      </c>
      <c r="E3944">
        <v>77.37865812023108</v>
      </c>
      <c r="G3944">
        <v>0.52018088301186494</v>
      </c>
      <c r="H3944">
        <f>+C3944/'Dados Primários'!$D$31</f>
        <v>0.35294117647058826</v>
      </c>
      <c r="I3944" s="63">
        <v>147427322529.92099</v>
      </c>
      <c r="J3944" s="38">
        <f t="shared" si="62"/>
        <v>2094381.9620589409</v>
      </c>
    </row>
    <row r="3945" spans="3:10">
      <c r="C3945">
        <v>19</v>
      </c>
      <c r="E3945">
        <v>79.107026723728993</v>
      </c>
      <c r="G3945">
        <v>0.48010078041353299</v>
      </c>
      <c r="H3945">
        <f>+C3945/'Dados Primários'!$D$31</f>
        <v>0.37254901960784315</v>
      </c>
      <c r="I3945" s="63">
        <v>129009760382.12411</v>
      </c>
      <c r="J3945" s="38">
        <f t="shared" si="62"/>
        <v>1825380.7531985198</v>
      </c>
    </row>
    <row r="3946" spans="3:10">
      <c r="C3946">
        <v>20</v>
      </c>
      <c r="E3946">
        <v>79.798145713190621</v>
      </c>
      <c r="G3946">
        <v>0.45381641024901365</v>
      </c>
      <c r="H3946">
        <f>+C3946/'Dados Primários'!$D$31</f>
        <v>0.39215686274509803</v>
      </c>
      <c r="I3946" s="63">
        <v>125042742359.93752</v>
      </c>
      <c r="J3946" s="38">
        <f t="shared" si="62"/>
        <v>1775788.7699428883</v>
      </c>
    </row>
    <row r="3947" spans="3:10">
      <c r="C3947">
        <v>18</v>
      </c>
      <c r="E3947">
        <v>79.435001594682689</v>
      </c>
      <c r="G3947">
        <v>0.49240705517232752</v>
      </c>
      <c r="H3947">
        <f>+C3947/'Dados Primários'!$D$31</f>
        <v>0.35294117647058826</v>
      </c>
      <c r="I3947" s="63">
        <v>141370843469.80362</v>
      </c>
      <c r="J3947" s="38">
        <f t="shared" si="62"/>
        <v>1951633.9017238831</v>
      </c>
    </row>
    <row r="3948" spans="3:10">
      <c r="C3948">
        <v>18</v>
      </c>
      <c r="E3948">
        <v>80.071801831979215</v>
      </c>
      <c r="G3948">
        <v>0.48537628130771981</v>
      </c>
      <c r="H3948">
        <f>+C3948/'Dados Primários'!$D$31</f>
        <v>0.35294117647058826</v>
      </c>
      <c r="I3948" s="63">
        <v>127766196989.34546</v>
      </c>
      <c r="J3948" s="38">
        <f t="shared" si="62"/>
        <v>1752574.3388710197</v>
      </c>
    </row>
    <row r="3949" spans="3:10">
      <c r="C3949">
        <v>18</v>
      </c>
      <c r="E3949">
        <v>78.773390074620664</v>
      </c>
      <c r="G3949">
        <v>0.51915993884632361</v>
      </c>
      <c r="H3949">
        <f>+C3949/'Dados Primários'!$D$31</f>
        <v>0.35294117647058826</v>
      </c>
      <c r="I3949" s="63">
        <v>134472799929.07904</v>
      </c>
      <c r="J3949" s="38">
        <f t="shared" si="62"/>
        <v>1940964.0220587193</v>
      </c>
    </row>
    <row r="3950" spans="3:10">
      <c r="C3950">
        <v>19</v>
      </c>
      <c r="E3950">
        <v>80.366984149612009</v>
      </c>
      <c r="G3950">
        <v>0.52109219016092467</v>
      </c>
      <c r="H3950">
        <f>+C3950/'Dados Primários'!$D$31</f>
        <v>0.37254901960784315</v>
      </c>
      <c r="I3950" s="63">
        <v>142348408031.43961</v>
      </c>
      <c r="J3950" s="38">
        <f t="shared" si="62"/>
        <v>2220896.271223573</v>
      </c>
    </row>
    <row r="3951" spans="3:10">
      <c r="C3951">
        <v>16</v>
      </c>
      <c r="E3951">
        <v>79.902602529107867</v>
      </c>
      <c r="G3951">
        <v>0.49644003466071562</v>
      </c>
      <c r="H3951">
        <f>+C3951/'Dados Primários'!$D$31</f>
        <v>0.31372549019607843</v>
      </c>
      <c r="I3951" s="63">
        <v>147693784405.33475</v>
      </c>
      <c r="J3951" s="38">
        <f t="shared" si="62"/>
        <v>1837975.6252611619</v>
      </c>
    </row>
    <row r="3952" spans="3:10">
      <c r="C3952">
        <v>19</v>
      </c>
      <c r="E3952">
        <v>83.040706716031167</v>
      </c>
      <c r="G3952">
        <v>0.46766254264752499</v>
      </c>
      <c r="H3952">
        <f>+C3952/'Dados Primários'!$D$31</f>
        <v>0.37254901960784315</v>
      </c>
      <c r="I3952" s="63">
        <v>137434500461.18092</v>
      </c>
      <c r="J3952" s="38">
        <f t="shared" si="62"/>
        <v>1988395.704279118</v>
      </c>
    </row>
    <row r="3953" spans="3:10">
      <c r="C3953">
        <v>18</v>
      </c>
      <c r="E3953">
        <v>81.157776335793443</v>
      </c>
      <c r="G3953">
        <v>0.50435427695249879</v>
      </c>
      <c r="H3953">
        <f>+C3953/'Dados Primários'!$D$31</f>
        <v>0.35294117647058826</v>
      </c>
      <c r="I3953" s="63">
        <v>149649251067.8476</v>
      </c>
      <c r="J3953" s="38">
        <f t="shared" si="62"/>
        <v>2161935.4552522819</v>
      </c>
    </row>
    <row r="3954" spans="3:10">
      <c r="C3954">
        <v>19</v>
      </c>
      <c r="E3954">
        <v>82.74687568039954</v>
      </c>
      <c r="G3954">
        <v>0.48233274064601062</v>
      </c>
      <c r="H3954">
        <f>+C3954/'Dados Primários'!$D$31</f>
        <v>0.37254901960784315</v>
      </c>
      <c r="I3954" s="63">
        <v>122962697314.54677</v>
      </c>
      <c r="J3954" s="38">
        <f t="shared" si="62"/>
        <v>1828332.3926850166</v>
      </c>
    </row>
    <row r="3955" spans="3:10">
      <c r="C3955">
        <v>19</v>
      </c>
      <c r="E3955">
        <v>78.739560474986007</v>
      </c>
      <c r="G3955">
        <v>0.46637203750031631</v>
      </c>
      <c r="H3955">
        <f>+C3955/'Dados Primários'!$D$31</f>
        <v>0.37254901960784315</v>
      </c>
      <c r="I3955" s="63">
        <v>132053765587.53372</v>
      </c>
      <c r="J3955" s="38">
        <f t="shared" si="62"/>
        <v>1806590.4256162818</v>
      </c>
    </row>
    <row r="3956" spans="3:10">
      <c r="C3956">
        <v>16</v>
      </c>
      <c r="E3956">
        <v>79.79290308979941</v>
      </c>
      <c r="G3956">
        <v>0.51483426781596353</v>
      </c>
      <c r="H3956">
        <f>+C3956/'Dados Primários'!$D$31</f>
        <v>0.31372549019607843</v>
      </c>
      <c r="I3956" s="63">
        <v>135638229679.14783</v>
      </c>
      <c r="J3956" s="38">
        <f t="shared" si="62"/>
        <v>1748089.3696085864</v>
      </c>
    </row>
    <row r="3957" spans="3:10">
      <c r="C3957">
        <v>18</v>
      </c>
      <c r="E3957">
        <v>79.322230258640943</v>
      </c>
      <c r="G3957">
        <v>0.51953918289837397</v>
      </c>
      <c r="H3957">
        <f>+C3957/'Dados Primários'!$D$31</f>
        <v>0.35294117647058826</v>
      </c>
      <c r="I3957" s="63">
        <v>139726217437.40802</v>
      </c>
      <c r="J3957" s="38">
        <f t="shared" si="62"/>
        <v>2032326.3819442559</v>
      </c>
    </row>
    <row r="3958" spans="3:10">
      <c r="C3958">
        <v>17</v>
      </c>
      <c r="E3958">
        <v>80.723956978285671</v>
      </c>
      <c r="G3958">
        <v>0.49504697297003447</v>
      </c>
      <c r="H3958">
        <f>+C3958/'Dados Primários'!$D$31</f>
        <v>0.33333333333333331</v>
      </c>
      <c r="I3958" s="63">
        <v>146536470516.83463</v>
      </c>
      <c r="J3958" s="38">
        <f t="shared" si="62"/>
        <v>1951970.8318683126</v>
      </c>
    </row>
    <row r="3959" spans="3:10">
      <c r="C3959">
        <v>20</v>
      </c>
      <c r="E3959">
        <v>79.544934047174138</v>
      </c>
      <c r="G3959">
        <v>0.45447470736898238</v>
      </c>
      <c r="H3959">
        <f>+C3959/'Dados Primários'!$D$31</f>
        <v>0.39215686274509803</v>
      </c>
      <c r="I3959" s="63">
        <v>126459976439.57845</v>
      </c>
      <c r="J3959" s="38">
        <f t="shared" si="62"/>
        <v>1792813.6944101709</v>
      </c>
    </row>
    <row r="3960" spans="3:10">
      <c r="C3960">
        <v>16</v>
      </c>
      <c r="E3960">
        <v>79.706530855831943</v>
      </c>
      <c r="G3960">
        <v>0.45640675048642176</v>
      </c>
      <c r="H3960">
        <f>+C3960/'Dados Primários'!$D$31</f>
        <v>0.31372549019607843</v>
      </c>
      <c r="I3960" s="63">
        <v>140824019994.97043</v>
      </c>
      <c r="J3960" s="38">
        <f t="shared" si="62"/>
        <v>1607209.5737772475</v>
      </c>
    </row>
    <row r="3961" spans="3:10">
      <c r="C3961">
        <v>19</v>
      </c>
      <c r="E3961">
        <v>83.664093967370732</v>
      </c>
      <c r="G3961">
        <v>0.52825542529032354</v>
      </c>
      <c r="H3961">
        <f>+C3961/'Dados Primários'!$D$31</f>
        <v>0.37254901960784315</v>
      </c>
      <c r="I3961" s="63">
        <v>147304055467.85522</v>
      </c>
      <c r="J3961" s="38">
        <f t="shared" si="62"/>
        <v>2425387.9014178938</v>
      </c>
    </row>
    <row r="3962" spans="3:10">
      <c r="C3962">
        <v>19</v>
      </c>
      <c r="E3962">
        <v>78.427309599904021</v>
      </c>
      <c r="G3962">
        <v>0.48893285446750601</v>
      </c>
      <c r="H3962">
        <f>+C3962/'Dados Primários'!$D$31</f>
        <v>0.37254901960784315</v>
      </c>
      <c r="I3962" s="63">
        <v>127260248242.53294</v>
      </c>
      <c r="J3962" s="38">
        <f t="shared" si="62"/>
        <v>1817995.1873084547</v>
      </c>
    </row>
    <row r="3963" spans="3:10">
      <c r="C3963">
        <v>18</v>
      </c>
      <c r="E3963">
        <v>79.792445586897642</v>
      </c>
      <c r="G3963">
        <v>0.49448503537312388</v>
      </c>
      <c r="H3963">
        <f>+C3963/'Dados Primários'!$D$31</f>
        <v>0.35294117647058826</v>
      </c>
      <c r="I3963" s="63">
        <v>150992212251.29077</v>
      </c>
      <c r="J3963" s="38">
        <f t="shared" si="62"/>
        <v>2102673.3308192329</v>
      </c>
    </row>
    <row r="3964" spans="3:10">
      <c r="C3964">
        <v>19</v>
      </c>
      <c r="E3964">
        <v>79.63297898864046</v>
      </c>
      <c r="G3964">
        <v>0.50998951609245946</v>
      </c>
      <c r="H3964">
        <f>+C3964/'Dados Primários'!$D$31</f>
        <v>0.37254901960784315</v>
      </c>
      <c r="I3964" s="63">
        <v>134111307444.10274</v>
      </c>
      <c r="J3964" s="38">
        <f t="shared" si="62"/>
        <v>2029098.0439091218</v>
      </c>
    </row>
    <row r="3965" spans="3:10">
      <c r="C3965">
        <v>19</v>
      </c>
      <c r="E3965">
        <v>79.477862080316001</v>
      </c>
      <c r="G3965">
        <v>0.49379696596590661</v>
      </c>
      <c r="H3965">
        <f>+C3965/'Dados Primários'!$D$31</f>
        <v>0.37254901960784315</v>
      </c>
      <c r="I3965" s="63">
        <v>126744213034.74541</v>
      </c>
      <c r="J3965" s="38">
        <f t="shared" si="62"/>
        <v>1853131.1547773199</v>
      </c>
    </row>
    <row r="3966" spans="3:10">
      <c r="C3966">
        <v>19</v>
      </c>
      <c r="E3966">
        <v>80.427983870929097</v>
      </c>
      <c r="G3966">
        <v>0.54560698899235904</v>
      </c>
      <c r="H3966">
        <f>+C3966/'Dados Primários'!$D$31</f>
        <v>0.37254901960784315</v>
      </c>
      <c r="I3966" s="63">
        <v>147988474966.02148</v>
      </c>
      <c r="J3966" s="38">
        <f t="shared" si="62"/>
        <v>2419348.4714944386</v>
      </c>
    </row>
    <row r="3967" spans="3:10">
      <c r="C3967">
        <v>19</v>
      </c>
      <c r="E3967">
        <v>81.124918705376288</v>
      </c>
      <c r="G3967">
        <v>0.51666399457802259</v>
      </c>
      <c r="H3967">
        <f>+C3967/'Dados Primários'!$D$31</f>
        <v>0.37254901960784315</v>
      </c>
      <c r="I3967" s="63">
        <v>140298753922.94431</v>
      </c>
      <c r="J3967" s="38">
        <f t="shared" si="62"/>
        <v>2190784.7575204191</v>
      </c>
    </row>
    <row r="3968" spans="3:10">
      <c r="C3968">
        <v>15</v>
      </c>
      <c r="E3968">
        <v>82.508681259354887</v>
      </c>
      <c r="G3968">
        <v>0.47175687282428003</v>
      </c>
      <c r="H3968">
        <f>+C3968/'Dados Primários'!$D$31</f>
        <v>0.29411764705882354</v>
      </c>
      <c r="I3968" s="63">
        <v>139157182924.98831</v>
      </c>
      <c r="J3968" s="38">
        <f t="shared" si="62"/>
        <v>1593105.7058396621</v>
      </c>
    </row>
    <row r="3969" spans="3:10">
      <c r="C3969">
        <v>20</v>
      </c>
      <c r="E3969">
        <v>83.405925977698487</v>
      </c>
      <c r="G3969">
        <v>0.5177615576739244</v>
      </c>
      <c r="H3969">
        <f>+C3969/'Dados Primários'!$D$31</f>
        <v>0.39215686274509803</v>
      </c>
      <c r="I3969" s="63">
        <v>122773420278.34311</v>
      </c>
      <c r="J3969" s="38">
        <f t="shared" si="62"/>
        <v>2079174.2351317643</v>
      </c>
    </row>
    <row r="3970" spans="3:10">
      <c r="C3970">
        <v>18</v>
      </c>
      <c r="E3970">
        <v>83.397907178568616</v>
      </c>
      <c r="G3970">
        <v>0.51849982564733355</v>
      </c>
      <c r="H3970">
        <f>+C3970/'Dados Primários'!$D$31</f>
        <v>0.35294117647058826</v>
      </c>
      <c r="I3970" s="63">
        <v>130874618112.51688</v>
      </c>
      <c r="J3970" s="38">
        <f t="shared" si="62"/>
        <v>1997383.8017205738</v>
      </c>
    </row>
    <row r="3971" spans="3:10">
      <c r="C3971">
        <v>17</v>
      </c>
      <c r="E3971">
        <v>76.625950202637327</v>
      </c>
      <c r="G3971">
        <v>0.52656965473507056</v>
      </c>
      <c r="H3971">
        <f>+C3971/'Dados Primários'!$D$31</f>
        <v>0.33333333333333331</v>
      </c>
      <c r="I3971" s="63">
        <v>147706617071.15668</v>
      </c>
      <c r="J3971" s="38">
        <f t="shared" si="62"/>
        <v>1986599.8475030889</v>
      </c>
    </row>
    <row r="3972" spans="3:10">
      <c r="C3972">
        <v>16</v>
      </c>
      <c r="E3972">
        <v>76.345055725586164</v>
      </c>
      <c r="G3972">
        <v>0.45618713232976715</v>
      </c>
      <c r="H3972">
        <f>+C3972/'Dados Primários'!$D$31</f>
        <v>0.31372549019607843</v>
      </c>
      <c r="I3972" s="63">
        <v>143113114930.27634</v>
      </c>
      <c r="J3972" s="38">
        <f t="shared" si="62"/>
        <v>1563699.1079995027</v>
      </c>
    </row>
    <row r="3973" spans="3:10">
      <c r="C3973">
        <v>16</v>
      </c>
      <c r="E3973">
        <v>83.351579926606078</v>
      </c>
      <c r="G3973">
        <v>0.53713306639675662</v>
      </c>
      <c r="H3973">
        <f>+C3973/'Dados Primários'!$D$31</f>
        <v>0.31372549019607843</v>
      </c>
      <c r="I3973" s="63">
        <v>130122633154.56111</v>
      </c>
      <c r="J3973" s="38">
        <f t="shared" si="62"/>
        <v>1827672.4889058047</v>
      </c>
    </row>
    <row r="3974" spans="3:10">
      <c r="C3974">
        <v>18</v>
      </c>
      <c r="E3974">
        <v>82.003826468253422</v>
      </c>
      <c r="G3974">
        <v>0.49544693028807968</v>
      </c>
      <c r="H3974">
        <f>+C3974/'Dados Primários'!$D$31</f>
        <v>0.35294117647058826</v>
      </c>
      <c r="I3974" s="63">
        <v>139095428708.51953</v>
      </c>
      <c r="J3974" s="38">
        <f t="shared" si="62"/>
        <v>1994556.9736858772</v>
      </c>
    </row>
    <row r="3975" spans="3:10">
      <c r="C3975">
        <v>17</v>
      </c>
      <c r="E3975">
        <v>78.31145193535437</v>
      </c>
      <c r="G3975">
        <v>0.47655735175430652</v>
      </c>
      <c r="H3975">
        <f>+C3975/'Dados Primários'!$D$31</f>
        <v>0.33333333333333331</v>
      </c>
      <c r="I3975" s="63">
        <v>134870304087.58218</v>
      </c>
      <c r="J3975" s="38">
        <f t="shared" si="62"/>
        <v>1677782.0038384781</v>
      </c>
    </row>
    <row r="3976" spans="3:10">
      <c r="C3976">
        <v>18</v>
      </c>
      <c r="E3976">
        <v>76.572677500812659</v>
      </c>
      <c r="G3976">
        <v>0.49941093462957581</v>
      </c>
      <c r="H3976">
        <f>+C3976/'Dados Primários'!$D$31</f>
        <v>0.35294117647058826</v>
      </c>
      <c r="I3976" s="63">
        <v>133200799993.79851</v>
      </c>
      <c r="J3976" s="38">
        <f t="shared" ref="J3976:J4039" si="63">+E3976*G3976*H3976*I3976/1000000</f>
        <v>1797798.6188681487</v>
      </c>
    </row>
    <row r="3977" spans="3:10">
      <c r="C3977">
        <v>18</v>
      </c>
      <c r="E3977">
        <v>76.990756158247009</v>
      </c>
      <c r="G3977">
        <v>0.49957831928021201</v>
      </c>
      <c r="H3977">
        <f>+C3977/'Dados Primários'!$D$31</f>
        <v>0.35294117647058826</v>
      </c>
      <c r="I3977" s="63">
        <v>123845495771.54475</v>
      </c>
      <c r="J3977" s="38">
        <f t="shared" si="63"/>
        <v>1681220.6382406168</v>
      </c>
    </row>
    <row r="3978" spans="3:10">
      <c r="C3978">
        <v>16</v>
      </c>
      <c r="E3978">
        <v>79.638751657511463</v>
      </c>
      <c r="G3978">
        <v>0.51281214252245255</v>
      </c>
      <c r="H3978">
        <f>+C3978/'Dados Primários'!$D$31</f>
        <v>0.31372549019607843</v>
      </c>
      <c r="I3978" s="63">
        <v>149247432352.62457</v>
      </c>
      <c r="J3978" s="38">
        <f t="shared" si="63"/>
        <v>1912226.8795762705</v>
      </c>
    </row>
    <row r="3979" spans="3:10">
      <c r="C3979">
        <v>19</v>
      </c>
      <c r="E3979">
        <v>80.499107795068582</v>
      </c>
      <c r="G3979">
        <v>0.53367937485858774</v>
      </c>
      <c r="H3979">
        <f>+C3979/'Dados Primários'!$D$31</f>
        <v>0.37254901960784315</v>
      </c>
      <c r="I3979" s="63">
        <v>149595550561.13544</v>
      </c>
      <c r="J3979" s="38">
        <f t="shared" si="63"/>
        <v>2394272.5539693939</v>
      </c>
    </row>
    <row r="3980" spans="3:10">
      <c r="C3980">
        <v>17</v>
      </c>
      <c r="E3980">
        <v>76.504711717602191</v>
      </c>
      <c r="G3980">
        <v>0.54925324828329192</v>
      </c>
      <c r="H3980">
        <f>+C3980/'Dados Primários'!$D$31</f>
        <v>0.33333333333333331</v>
      </c>
      <c r="I3980" s="63">
        <v>150418281003.09628</v>
      </c>
      <c r="J3980" s="38">
        <f t="shared" si="63"/>
        <v>2106881.8579112487</v>
      </c>
    </row>
    <row r="3981" spans="3:10">
      <c r="C3981">
        <v>18</v>
      </c>
      <c r="E3981">
        <v>78.689837740124133</v>
      </c>
      <c r="G3981">
        <v>0.49934389728556572</v>
      </c>
      <c r="H3981">
        <f>+C3981/'Dados Primários'!$D$31</f>
        <v>0.35294117647058826</v>
      </c>
      <c r="I3981" s="63">
        <v>148048819039.0397</v>
      </c>
      <c r="J3981" s="38">
        <f t="shared" si="63"/>
        <v>2053173.6064416766</v>
      </c>
    </row>
    <row r="3982" spans="3:10">
      <c r="C3982">
        <v>18</v>
      </c>
      <c r="E3982">
        <v>76.102898266214368</v>
      </c>
      <c r="G3982">
        <v>0.47288167850248597</v>
      </c>
      <c r="H3982">
        <f>+C3982/'Dados Primários'!$D$31</f>
        <v>0.35294117647058826</v>
      </c>
      <c r="I3982" s="63">
        <v>134501589140.15703</v>
      </c>
      <c r="J3982" s="38">
        <f t="shared" si="63"/>
        <v>1708375.8716115353</v>
      </c>
    </row>
    <row r="3983" spans="3:10">
      <c r="C3983">
        <v>17</v>
      </c>
      <c r="E3983">
        <v>77.411160264821333</v>
      </c>
      <c r="G3983">
        <v>0.52237059128115448</v>
      </c>
      <c r="H3983">
        <f>+C3983/'Dados Primários'!$D$31</f>
        <v>0.33333333333333331</v>
      </c>
      <c r="I3983" s="63">
        <v>146208678619.10196</v>
      </c>
      <c r="J3983" s="38">
        <f t="shared" si="63"/>
        <v>1970762.060803602</v>
      </c>
    </row>
    <row r="3984" spans="3:10">
      <c r="C3984">
        <v>17</v>
      </c>
      <c r="E3984">
        <v>81.370570852128125</v>
      </c>
      <c r="G3984">
        <v>0.48252766236314909</v>
      </c>
      <c r="H3984">
        <f>+C3984/'Dados Primários'!$D$31</f>
        <v>0.33333333333333331</v>
      </c>
      <c r="I3984" s="63">
        <v>137261551246.63448</v>
      </c>
      <c r="J3984" s="38">
        <f t="shared" si="63"/>
        <v>1796458.6547216997</v>
      </c>
    </row>
    <row r="3985" spans="3:10">
      <c r="C3985">
        <v>15</v>
      </c>
      <c r="E3985">
        <v>83.184311717368814</v>
      </c>
      <c r="G3985">
        <v>0.54242133744639409</v>
      </c>
      <c r="H3985">
        <f>+C3985/'Dados Primários'!$D$31</f>
        <v>0.29411764705882354</v>
      </c>
      <c r="I3985" s="63">
        <v>122891802185.63034</v>
      </c>
      <c r="J3985" s="38">
        <f t="shared" si="63"/>
        <v>1630880.6832664872</v>
      </c>
    </row>
    <row r="3986" spans="3:10">
      <c r="C3986">
        <v>15</v>
      </c>
      <c r="E3986">
        <v>78.727033817547849</v>
      </c>
      <c r="G3986">
        <v>0.47541846154509976</v>
      </c>
      <c r="H3986">
        <f>+C3986/'Dados Primários'!$D$31</f>
        <v>0.29411764705882354</v>
      </c>
      <c r="I3986" s="63">
        <v>140519333889.01843</v>
      </c>
      <c r="J3986" s="38">
        <f t="shared" si="63"/>
        <v>1546881.6820295807</v>
      </c>
    </row>
    <row r="3987" spans="3:10">
      <c r="C3987">
        <v>20</v>
      </c>
      <c r="E3987">
        <v>77.257371526797016</v>
      </c>
      <c r="G3987">
        <v>0.4580831884909809</v>
      </c>
      <c r="H3987">
        <f>+C3987/'Dados Primários'!$D$31</f>
        <v>0.39215686274509803</v>
      </c>
      <c r="I3987" s="63">
        <v>126444672732.82104</v>
      </c>
      <c r="J3987" s="38">
        <f t="shared" si="63"/>
        <v>1754868.7416860147</v>
      </c>
    </row>
    <row r="3988" spans="3:10">
      <c r="C3988">
        <v>19</v>
      </c>
      <c r="E3988">
        <v>80.643250877337181</v>
      </c>
      <c r="G3988">
        <v>0.50414896791528396</v>
      </c>
      <c r="H3988">
        <f>+C3988/'Dados Primários'!$D$31</f>
        <v>0.37254901960784315</v>
      </c>
      <c r="I3988" s="63">
        <v>123614620523.34781</v>
      </c>
      <c r="J3988" s="38">
        <f t="shared" si="63"/>
        <v>1872320.4204122024</v>
      </c>
    </row>
    <row r="3989" spans="3:10">
      <c r="C3989">
        <v>19</v>
      </c>
      <c r="E3989">
        <v>83.117495406008089</v>
      </c>
      <c r="G3989">
        <v>0.53170375217762955</v>
      </c>
      <c r="H3989">
        <f>+C3989/'Dados Primários'!$D$31</f>
        <v>0.37254901960784315</v>
      </c>
      <c r="I3989" s="63">
        <v>138927135906.61395</v>
      </c>
      <c r="J3989" s="38">
        <f t="shared" si="63"/>
        <v>2287350.3003512854</v>
      </c>
    </row>
    <row r="3990" spans="3:10">
      <c r="C3990">
        <v>14</v>
      </c>
      <c r="E3990">
        <v>83.745288777977834</v>
      </c>
      <c r="G3990">
        <v>0.54496284941908113</v>
      </c>
      <c r="H3990">
        <f>+C3990/'Dados Primários'!$D$31</f>
        <v>0.27450980392156865</v>
      </c>
      <c r="I3990" s="63">
        <v>126373182460.83948</v>
      </c>
      <c r="J3990" s="38">
        <f t="shared" si="63"/>
        <v>1583215.6113939213</v>
      </c>
    </row>
    <row r="3991" spans="3:10">
      <c r="C3991">
        <v>17</v>
      </c>
      <c r="E3991">
        <v>83.068491473360211</v>
      </c>
      <c r="G3991">
        <v>0.49061018649517102</v>
      </c>
      <c r="H3991">
        <f>+C3991/'Dados Primários'!$D$31</f>
        <v>0.33333333333333331</v>
      </c>
      <c r="I3991" s="63">
        <v>122077619329.13103</v>
      </c>
      <c r="J3991" s="38">
        <f t="shared" si="63"/>
        <v>1658393.8616058782</v>
      </c>
    </row>
    <row r="3992" spans="3:10">
      <c r="C3992">
        <v>17</v>
      </c>
      <c r="E3992">
        <v>76.136192765150312</v>
      </c>
      <c r="G3992">
        <v>0.48540442433925551</v>
      </c>
      <c r="H3992">
        <f>+C3992/'Dados Primários'!$D$31</f>
        <v>0.33333333333333331</v>
      </c>
      <c r="I3992" s="63">
        <v>136548064705.23964</v>
      </c>
      <c r="J3992" s="38">
        <f t="shared" si="63"/>
        <v>1682128.5459526712</v>
      </c>
    </row>
    <row r="3993" spans="3:10">
      <c r="C3993">
        <v>20</v>
      </c>
      <c r="E3993">
        <v>76.991803881242774</v>
      </c>
      <c r="G3993">
        <v>0.49215986986745147</v>
      </c>
      <c r="H3993">
        <f>+C3993/'Dados Primários'!$D$31</f>
        <v>0.39215686274509803</v>
      </c>
      <c r="I3993" s="63">
        <v>131323500962.61292</v>
      </c>
      <c r="J3993" s="38">
        <f t="shared" si="63"/>
        <v>1951429.9479511501</v>
      </c>
    </row>
    <row r="3994" spans="3:10">
      <c r="C3994">
        <v>19</v>
      </c>
      <c r="E3994">
        <v>81.247832047402781</v>
      </c>
      <c r="G3994">
        <v>0.53093286225615666</v>
      </c>
      <c r="H3994">
        <f>+C3994/'Dados Primários'!$D$31</f>
        <v>0.37254901960784315</v>
      </c>
      <c r="I3994" s="63">
        <v>132080678635.31442</v>
      </c>
      <c r="J3994" s="38">
        <f t="shared" si="63"/>
        <v>2122629.0564130293</v>
      </c>
    </row>
    <row r="3995" spans="3:10">
      <c r="C3995">
        <v>19</v>
      </c>
      <c r="E3995">
        <v>76.313220698532291</v>
      </c>
      <c r="G3995">
        <v>0.48861593922535701</v>
      </c>
      <c r="H3995">
        <f>+C3995/'Dados Primários'!$D$31</f>
        <v>0.37254901960784315</v>
      </c>
      <c r="I3995" s="63">
        <v>137965823729.50662</v>
      </c>
      <c r="J3995" s="38">
        <f t="shared" si="63"/>
        <v>1916559.7179009994</v>
      </c>
    </row>
    <row r="3996" spans="3:10">
      <c r="C3996">
        <v>18</v>
      </c>
      <c r="E3996">
        <v>76.300280232122304</v>
      </c>
      <c r="G3996">
        <v>0.46809056057505805</v>
      </c>
      <c r="H3996">
        <f>+C3996/'Dados Primários'!$D$31</f>
        <v>0.35294117647058826</v>
      </c>
      <c r="I3996" s="63">
        <v>139599421817.6228</v>
      </c>
      <c r="J3996" s="38">
        <f t="shared" si="63"/>
        <v>1759713.496237919</v>
      </c>
    </row>
    <row r="3997" spans="3:10">
      <c r="C3997">
        <v>18</v>
      </c>
      <c r="E3997">
        <v>82.809861279469857</v>
      </c>
      <c r="G3997">
        <v>0.49805158500003238</v>
      </c>
      <c r="H3997">
        <f>+C3997/'Dados Primários'!$D$31</f>
        <v>0.35294117647058826</v>
      </c>
      <c r="I3997" s="63">
        <v>145482488786.5607</v>
      </c>
      <c r="J3997" s="38">
        <f t="shared" si="63"/>
        <v>2117724.371440398</v>
      </c>
    </row>
    <row r="3998" spans="3:10">
      <c r="C3998">
        <v>15</v>
      </c>
      <c r="E3998">
        <v>81.338524049771266</v>
      </c>
      <c r="G3998">
        <v>0.45298909554397182</v>
      </c>
      <c r="H3998">
        <f>+C3998/'Dados Primários'!$D$31</f>
        <v>0.29411764705882354</v>
      </c>
      <c r="I3998" s="63">
        <v>142189035725.86786</v>
      </c>
      <c r="J3998" s="38">
        <f t="shared" si="63"/>
        <v>1540888.5470312911</v>
      </c>
    </row>
    <row r="3999" spans="3:10">
      <c r="C3999">
        <v>18</v>
      </c>
      <c r="E3999">
        <v>80.573704505606415</v>
      </c>
      <c r="G3999">
        <v>0.48772880753396491</v>
      </c>
      <c r="H3999">
        <f>+C3999/'Dados Primários'!$D$31</f>
        <v>0.35294117647058826</v>
      </c>
      <c r="I3999" s="63">
        <v>139123444661.0899</v>
      </c>
      <c r="J3999" s="38">
        <f t="shared" si="63"/>
        <v>1929631.5459849646</v>
      </c>
    </row>
    <row r="4000" spans="3:10">
      <c r="C4000">
        <v>16</v>
      </c>
      <c r="E4000">
        <v>82.251625727047966</v>
      </c>
      <c r="G4000">
        <v>0.45806822334791919</v>
      </c>
      <c r="H4000">
        <f>+C4000/'Dados Primários'!$D$31</f>
        <v>0.31372549019607843</v>
      </c>
      <c r="I4000" s="63">
        <v>125734418937.81276</v>
      </c>
      <c r="J4000" s="38">
        <f t="shared" si="63"/>
        <v>1486204.7387119064</v>
      </c>
    </row>
    <row r="4001" spans="3:10">
      <c r="C4001">
        <v>19</v>
      </c>
      <c r="E4001">
        <v>83.073594495222721</v>
      </c>
      <c r="G4001">
        <v>0.45262980847741935</v>
      </c>
      <c r="H4001">
        <f>+C4001/'Dados Primários'!$D$31</f>
        <v>0.37254901960784315</v>
      </c>
      <c r="I4001" s="63">
        <v>126379087818.96303</v>
      </c>
      <c r="J4001" s="38">
        <f t="shared" si="63"/>
        <v>1770373.0714208763</v>
      </c>
    </row>
    <row r="4002" spans="3:10">
      <c r="C4002">
        <v>19</v>
      </c>
      <c r="E4002">
        <v>81.902681208170335</v>
      </c>
      <c r="G4002">
        <v>0.54919107998683636</v>
      </c>
      <c r="H4002">
        <f>+C4002/'Dados Primários'!$D$31</f>
        <v>0.37254901960784315</v>
      </c>
      <c r="I4002" s="63">
        <v>131328973311.61842</v>
      </c>
      <c r="J4002" s="38">
        <f t="shared" si="63"/>
        <v>2200723.9408582412</v>
      </c>
    </row>
    <row r="4003" spans="3:10">
      <c r="C4003">
        <v>19</v>
      </c>
      <c r="E4003">
        <v>82.363065718842236</v>
      </c>
      <c r="G4003">
        <v>0.45448133875824576</v>
      </c>
      <c r="H4003">
        <f>+C4003/'Dados Primários'!$D$31</f>
        <v>0.37254901960784315</v>
      </c>
      <c r="I4003" s="63">
        <v>134054448370.84712</v>
      </c>
      <c r="J4003" s="38">
        <f t="shared" si="63"/>
        <v>1869447.2441803841</v>
      </c>
    </row>
    <row r="4004" spans="3:10">
      <c r="C4004">
        <v>15</v>
      </c>
      <c r="E4004">
        <v>76.045536581448061</v>
      </c>
      <c r="G4004">
        <v>0.46786050983604999</v>
      </c>
      <c r="H4004">
        <f>+C4004/'Dados Primários'!$D$31</f>
        <v>0.29411764705882354</v>
      </c>
      <c r="I4004" s="63">
        <v>131113768827.68877</v>
      </c>
      <c r="J4004" s="38">
        <f t="shared" si="63"/>
        <v>1372017.0317509477</v>
      </c>
    </row>
    <row r="4005" spans="3:10">
      <c r="C4005">
        <v>16</v>
      </c>
      <c r="E4005">
        <v>81.333324397603661</v>
      </c>
      <c r="G4005">
        <v>0.53158881449214601</v>
      </c>
      <c r="H4005">
        <f>+C4005/'Dados Primários'!$D$31</f>
        <v>0.31372549019607843</v>
      </c>
      <c r="I4005" s="63">
        <v>147112686965.20135</v>
      </c>
      <c r="J4005" s="38">
        <f t="shared" si="63"/>
        <v>1995465.8160071087</v>
      </c>
    </row>
    <row r="4006" spans="3:10">
      <c r="C4006">
        <v>16</v>
      </c>
      <c r="E4006">
        <v>81.18315052482447</v>
      </c>
      <c r="G4006">
        <v>0.51320516949668771</v>
      </c>
      <c r="H4006">
        <f>+C4006/'Dados Primários'!$D$31</f>
        <v>0.31372549019607843</v>
      </c>
      <c r="I4006" s="63">
        <v>150929824139.42453</v>
      </c>
      <c r="J4006" s="38">
        <f t="shared" si="63"/>
        <v>1972794.2624209772</v>
      </c>
    </row>
    <row r="4007" spans="3:10">
      <c r="C4007">
        <v>19</v>
      </c>
      <c r="E4007">
        <v>77.210870724735258</v>
      </c>
      <c r="G4007">
        <v>0.53928373082973247</v>
      </c>
      <c r="H4007">
        <f>+C4007/'Dados Primários'!$D$31</f>
        <v>0.37254901960784315</v>
      </c>
      <c r="I4007" s="63">
        <v>135554311307.87093</v>
      </c>
      <c r="J4007" s="38">
        <f t="shared" si="63"/>
        <v>2102773.6611037729</v>
      </c>
    </row>
    <row r="4008" spans="3:10">
      <c r="C4008">
        <v>18</v>
      </c>
      <c r="E4008">
        <v>83.104270625442396</v>
      </c>
      <c r="G4008">
        <v>0.54166405531189599</v>
      </c>
      <c r="H4008">
        <f>+C4008/'Dados Primários'!$D$31</f>
        <v>0.35294117647058826</v>
      </c>
      <c r="I4008" s="63">
        <v>139310151386.68481</v>
      </c>
      <c r="J4008" s="38">
        <f t="shared" si="63"/>
        <v>2213290.6647897945</v>
      </c>
    </row>
    <row r="4009" spans="3:10">
      <c r="C4009">
        <v>19</v>
      </c>
      <c r="E4009">
        <v>77.476401810290483</v>
      </c>
      <c r="G4009">
        <v>0.5477776270349406</v>
      </c>
      <c r="H4009">
        <f>+C4009/'Dados Primários'!$D$31</f>
        <v>0.37254901960784315</v>
      </c>
      <c r="I4009" s="63">
        <v>143714356011.57806</v>
      </c>
      <c r="J4009" s="38">
        <f t="shared" si="63"/>
        <v>2272256.2735631047</v>
      </c>
    </row>
    <row r="4010" spans="3:10">
      <c r="C4010">
        <v>18</v>
      </c>
      <c r="E4010">
        <v>81.885225552080769</v>
      </c>
      <c r="G4010">
        <v>0.49857757624638155</v>
      </c>
      <c r="H4010">
        <f>+C4010/'Dados Primários'!$D$31</f>
        <v>0.35294117647058826</v>
      </c>
      <c r="I4010" s="63">
        <v>125181486592.24692</v>
      </c>
      <c r="J4010" s="38">
        <f t="shared" si="63"/>
        <v>1803768.1966936782</v>
      </c>
    </row>
    <row r="4011" spans="3:10">
      <c r="C4011">
        <v>17</v>
      </c>
      <c r="E4011">
        <v>76.985853821498267</v>
      </c>
      <c r="G4011">
        <v>0.49332397293454222</v>
      </c>
      <c r="H4011">
        <f>+C4011/'Dados Primários'!$D$31</f>
        <v>0.33333333333333331</v>
      </c>
      <c r="I4011" s="63">
        <v>133245155893.84602</v>
      </c>
      <c r="J4011" s="38">
        <f t="shared" si="63"/>
        <v>1686837.8047253168</v>
      </c>
    </row>
    <row r="4012" spans="3:10">
      <c r="C4012">
        <v>18</v>
      </c>
      <c r="E4012">
        <v>77.245177921487567</v>
      </c>
      <c r="G4012">
        <v>0.49601311085094379</v>
      </c>
      <c r="H4012">
        <f>+C4012/'Dados Primários'!$D$31</f>
        <v>0.35294117647058826</v>
      </c>
      <c r="I4012" s="63">
        <v>149335107870.09033</v>
      </c>
      <c r="J4012" s="38">
        <f t="shared" si="63"/>
        <v>2019429.9034934114</v>
      </c>
    </row>
    <row r="4013" spans="3:10">
      <c r="C4013">
        <v>14</v>
      </c>
      <c r="E4013">
        <v>83.705326441538205</v>
      </c>
      <c r="G4013">
        <v>0.4923540718119378</v>
      </c>
      <c r="H4013">
        <f>+C4013/'Dados Primários'!$D$31</f>
        <v>0.27450980392156865</v>
      </c>
      <c r="I4013" s="63">
        <v>123157972608.30084</v>
      </c>
      <c r="J4013" s="38">
        <f t="shared" si="63"/>
        <v>1393320.4744792273</v>
      </c>
    </row>
    <row r="4014" spans="3:10">
      <c r="C4014">
        <v>20</v>
      </c>
      <c r="E4014">
        <v>83.42150293263677</v>
      </c>
      <c r="G4014">
        <v>0.4948849432379403</v>
      </c>
      <c r="H4014">
        <f>+C4014/'Dados Primários'!$D$31</f>
        <v>0.39215686274509803</v>
      </c>
      <c r="I4014" s="63">
        <v>144045627712.29337</v>
      </c>
      <c r="J4014" s="38">
        <f t="shared" si="63"/>
        <v>2332073.0524101532</v>
      </c>
    </row>
    <row r="4015" spans="3:10">
      <c r="C4015">
        <v>16</v>
      </c>
      <c r="E4015">
        <v>81.199788826145138</v>
      </c>
      <c r="G4015">
        <v>0.53124100006243269</v>
      </c>
      <c r="H4015">
        <f>+C4015/'Dados Primários'!$D$31</f>
        <v>0.31372549019607843</v>
      </c>
      <c r="I4015" s="63">
        <v>142864960514.41177</v>
      </c>
      <c r="J4015" s="38">
        <f t="shared" si="63"/>
        <v>1933401.3496498328</v>
      </c>
    </row>
    <row r="4016" spans="3:10">
      <c r="C4016">
        <v>19</v>
      </c>
      <c r="E4016">
        <v>76.850801021256856</v>
      </c>
      <c r="G4016">
        <v>0.46748804930480575</v>
      </c>
      <c r="H4016">
        <f>+C4016/'Dados Primários'!$D$31</f>
        <v>0.37254901960784315</v>
      </c>
      <c r="I4016" s="63">
        <v>129391365718.7444</v>
      </c>
      <c r="J4016" s="38">
        <f t="shared" si="63"/>
        <v>1731839.4704250037</v>
      </c>
    </row>
    <row r="4017" spans="3:10">
      <c r="C4017">
        <v>18</v>
      </c>
      <c r="E4017">
        <v>79.412764263997204</v>
      </c>
      <c r="G4017">
        <v>0.47164466586971876</v>
      </c>
      <c r="H4017">
        <f>+C4017/'Dados Primários'!$D$31</f>
        <v>0.35294117647058826</v>
      </c>
      <c r="I4017" s="63">
        <v>148683634937.12787</v>
      </c>
      <c r="J4017" s="38">
        <f t="shared" si="63"/>
        <v>1965489.5521420198</v>
      </c>
    </row>
    <row r="4018" spans="3:10">
      <c r="C4018">
        <v>18</v>
      </c>
      <c r="E4018">
        <v>82.328985001113722</v>
      </c>
      <c r="G4018">
        <v>0.53189927236265477</v>
      </c>
      <c r="H4018">
        <f>+C4018/'Dados Primários'!$D$31</f>
        <v>0.35294117647058826</v>
      </c>
      <c r="I4018" s="63">
        <v>123852388308.31479</v>
      </c>
      <c r="J4018" s="38">
        <f t="shared" si="63"/>
        <v>1914206.87700531</v>
      </c>
    </row>
    <row r="4019" spans="3:10">
      <c r="C4019">
        <v>17</v>
      </c>
      <c r="E4019">
        <v>79.25091371836649</v>
      </c>
      <c r="G4019">
        <v>0.53107059913737265</v>
      </c>
      <c r="H4019">
        <f>+C4019/'Dados Primários'!$D$31</f>
        <v>0.33333333333333331</v>
      </c>
      <c r="I4019" s="63">
        <v>145090297846.63129</v>
      </c>
      <c r="J4019" s="38">
        <f t="shared" si="63"/>
        <v>2035511.9412919295</v>
      </c>
    </row>
    <row r="4020" spans="3:10">
      <c r="C4020">
        <v>19</v>
      </c>
      <c r="E4020">
        <v>82.106864585590955</v>
      </c>
      <c r="G4020">
        <v>0.50355970182156184</v>
      </c>
      <c r="H4020">
        <f>+C4020/'Dados Primários'!$D$31</f>
        <v>0.37254901960784315</v>
      </c>
      <c r="I4020" s="63">
        <v>150635908332.01813</v>
      </c>
      <c r="J4020" s="38">
        <f t="shared" si="63"/>
        <v>2320290.5496947761</v>
      </c>
    </row>
    <row r="4021" spans="3:10">
      <c r="C4021">
        <v>17</v>
      </c>
      <c r="E4021">
        <v>82.073090027120472</v>
      </c>
      <c r="G4021">
        <v>0.52790851498856606</v>
      </c>
      <c r="H4021">
        <f>+C4021/'Dados Primários'!$D$31</f>
        <v>0.33333333333333331</v>
      </c>
      <c r="I4021" s="63">
        <v>145711336228.86209</v>
      </c>
      <c r="J4021" s="38">
        <f t="shared" si="63"/>
        <v>2104415.7233369038</v>
      </c>
    </row>
    <row r="4022" spans="3:10">
      <c r="C4022">
        <v>19</v>
      </c>
      <c r="E4022">
        <v>82.424085813771967</v>
      </c>
      <c r="G4022">
        <v>0.45841141282972481</v>
      </c>
      <c r="H4022">
        <f>+C4022/'Dados Primários'!$D$31</f>
        <v>0.37254901960784315</v>
      </c>
      <c r="I4022" s="63">
        <v>148427998485.24295</v>
      </c>
      <c r="J4022" s="38">
        <f t="shared" si="63"/>
        <v>2089338.5453585458</v>
      </c>
    </row>
    <row r="4023" spans="3:10">
      <c r="C4023">
        <v>18</v>
      </c>
      <c r="E4023">
        <v>77.610272065554867</v>
      </c>
      <c r="G4023">
        <v>0.52061542918468617</v>
      </c>
      <c r="H4023">
        <f>+C4023/'Dados Primários'!$D$31</f>
        <v>0.35294117647058826</v>
      </c>
      <c r="I4023" s="63">
        <v>147370541478.21411</v>
      </c>
      <c r="J4023" s="38">
        <f t="shared" si="63"/>
        <v>2101596.0766419084</v>
      </c>
    </row>
    <row r="4024" spans="3:10">
      <c r="C4024">
        <v>20</v>
      </c>
      <c r="E4024">
        <v>83.842605780736818</v>
      </c>
      <c r="G4024">
        <v>0.48351830701973214</v>
      </c>
      <c r="H4024">
        <f>+C4024/'Dados Primários'!$D$31</f>
        <v>0.39215686274509803</v>
      </c>
      <c r="I4024" s="63">
        <v>134690624344.48424</v>
      </c>
      <c r="J4024" s="38">
        <f t="shared" si="63"/>
        <v>2141286.9742034683</v>
      </c>
    </row>
    <row r="4025" spans="3:10">
      <c r="C4025">
        <v>19</v>
      </c>
      <c r="E4025">
        <v>78.675356843823266</v>
      </c>
      <c r="G4025">
        <v>0.4921860806374746</v>
      </c>
      <c r="H4025">
        <f>+C4025/'Dados Primários'!$D$31</f>
        <v>0.37254901960784315</v>
      </c>
      <c r="I4025" s="63">
        <v>143323357746.62128</v>
      </c>
      <c r="J4025" s="38">
        <f t="shared" si="63"/>
        <v>2067609.1613382341</v>
      </c>
    </row>
    <row r="4026" spans="3:10">
      <c r="C4026">
        <v>19</v>
      </c>
      <c r="E4026">
        <v>80.722474137657542</v>
      </c>
      <c r="G4026">
        <v>0.47145727403529797</v>
      </c>
      <c r="H4026">
        <f>+C4026/'Dados Primários'!$D$31</f>
        <v>0.37254901960784315</v>
      </c>
      <c r="I4026" s="63">
        <v>123673647464.10104</v>
      </c>
      <c r="J4026" s="38">
        <f t="shared" si="63"/>
        <v>1753466.2034095682</v>
      </c>
    </row>
    <row r="4027" spans="3:10">
      <c r="C4027">
        <v>19</v>
      </c>
      <c r="E4027">
        <v>78.622831610321455</v>
      </c>
      <c r="G4027">
        <v>0.48240471125226692</v>
      </c>
      <c r="H4027">
        <f>+C4027/'Dados Primários'!$D$31</f>
        <v>0.37254901960784315</v>
      </c>
      <c r="I4027" s="63">
        <v>140992929146.15616</v>
      </c>
      <c r="J4027" s="38">
        <f t="shared" si="63"/>
        <v>1992236.8986151887</v>
      </c>
    </row>
    <row r="4028" spans="3:10">
      <c r="C4028">
        <v>19</v>
      </c>
      <c r="E4028">
        <v>77.930874672686159</v>
      </c>
      <c r="G4028">
        <v>0.47598201684932323</v>
      </c>
      <c r="H4028">
        <f>+C4028/'Dados Primários'!$D$31</f>
        <v>0.37254901960784315</v>
      </c>
      <c r="I4028" s="63">
        <v>136160159446.37366</v>
      </c>
      <c r="J4028" s="38">
        <f t="shared" si="63"/>
        <v>1881627.1535827431</v>
      </c>
    </row>
    <row r="4029" spans="3:10">
      <c r="C4029">
        <v>20</v>
      </c>
      <c r="E4029">
        <v>80.210623836242888</v>
      </c>
      <c r="G4029">
        <v>0.52975718657474835</v>
      </c>
      <c r="H4029">
        <f>+C4029/'Dados Primários'!$D$31</f>
        <v>0.39215686274509803</v>
      </c>
      <c r="I4029" s="63">
        <v>151799815202.03864</v>
      </c>
      <c r="J4029" s="38">
        <f t="shared" si="63"/>
        <v>2529529.8776552626</v>
      </c>
    </row>
    <row r="4030" spans="3:10">
      <c r="C4030">
        <v>19</v>
      </c>
      <c r="E4030">
        <v>83.954815734156782</v>
      </c>
      <c r="G4030">
        <v>0.5290347617953246</v>
      </c>
      <c r="H4030">
        <f>+C4030/'Dados Primários'!$D$31</f>
        <v>0.37254901960784315</v>
      </c>
      <c r="I4030" s="63">
        <v>147494100663.57538</v>
      </c>
      <c r="J4030" s="38">
        <f t="shared" si="63"/>
        <v>2440551.0552612743</v>
      </c>
    </row>
    <row r="4031" spans="3:10">
      <c r="C4031">
        <v>18</v>
      </c>
      <c r="E4031">
        <v>76.588043973123675</v>
      </c>
      <c r="G4031">
        <v>0.48724149402102529</v>
      </c>
      <c r="H4031">
        <f>+C4031/'Dados Primários'!$D$31</f>
        <v>0.35294117647058826</v>
      </c>
      <c r="I4031" s="63">
        <v>141349852711.59088</v>
      </c>
      <c r="J4031" s="38">
        <f t="shared" si="63"/>
        <v>1861670.9992630277</v>
      </c>
    </row>
    <row r="4032" spans="3:10">
      <c r="C4032">
        <v>19</v>
      </c>
      <c r="E4032">
        <v>79.255056289609087</v>
      </c>
      <c r="G4032">
        <v>0.46779001137138815</v>
      </c>
      <c r="H4032">
        <f>+C4032/'Dados Primários'!$D$31</f>
        <v>0.37254901960784315</v>
      </c>
      <c r="I4032" s="63">
        <v>134974523707.74677</v>
      </c>
      <c r="J4032" s="38">
        <f t="shared" si="63"/>
        <v>1864288.6322228119</v>
      </c>
    </row>
    <row r="4033" spans="3:10">
      <c r="C4033">
        <v>18</v>
      </c>
      <c r="E4033">
        <v>79.731059459844161</v>
      </c>
      <c r="G4033">
        <v>0.54672111891988717</v>
      </c>
      <c r="H4033">
        <f>+C4033/'Dados Primários'!$D$31</f>
        <v>0.35294117647058826</v>
      </c>
      <c r="I4033" s="63">
        <v>144819956099.99634</v>
      </c>
      <c r="J4033" s="38">
        <f t="shared" si="63"/>
        <v>2228045.8604199416</v>
      </c>
    </row>
    <row r="4034" spans="3:10">
      <c r="C4034">
        <v>14</v>
      </c>
      <c r="E4034">
        <v>79.91634160090068</v>
      </c>
      <c r="G4034">
        <v>0.54184568654366105</v>
      </c>
      <c r="H4034">
        <f>+C4034/'Dados Primários'!$D$31</f>
        <v>0.27450980392156865</v>
      </c>
      <c r="I4034" s="63">
        <v>137002172638.19751</v>
      </c>
      <c r="J4034" s="38">
        <f t="shared" si="63"/>
        <v>1628532.8713169461</v>
      </c>
    </row>
    <row r="4035" spans="3:10">
      <c r="C4035">
        <v>18</v>
      </c>
      <c r="E4035">
        <v>81.953286337644457</v>
      </c>
      <c r="G4035">
        <v>0.50045373931082604</v>
      </c>
      <c r="H4035">
        <f>+C4035/'Dados Primários'!$D$31</f>
        <v>0.35294117647058826</v>
      </c>
      <c r="I4035" s="63">
        <v>143515530185.54837</v>
      </c>
      <c r="J4035" s="38">
        <f t="shared" si="63"/>
        <v>2077454.5962225003</v>
      </c>
    </row>
    <row r="4036" spans="3:10">
      <c r="C4036">
        <v>17</v>
      </c>
      <c r="E4036">
        <v>76.883476790452136</v>
      </c>
      <c r="G4036">
        <v>0.52599659705348156</v>
      </c>
      <c r="H4036">
        <f>+C4036/'Dados Primários'!$D$31</f>
        <v>0.33333333333333331</v>
      </c>
      <c r="I4036" s="63">
        <v>143515828511.45221</v>
      </c>
      <c r="J4036" s="38">
        <f t="shared" si="63"/>
        <v>1934614.7599148443</v>
      </c>
    </row>
    <row r="4037" spans="3:10">
      <c r="C4037">
        <v>18</v>
      </c>
      <c r="E4037">
        <v>76.594417128988738</v>
      </c>
      <c r="G4037">
        <v>0.52480667786430879</v>
      </c>
      <c r="H4037">
        <f>+C4037/'Dados Primários'!$D$31</f>
        <v>0.35294117647058826</v>
      </c>
      <c r="I4037" s="63">
        <v>148529791977.50323</v>
      </c>
      <c r="J4037" s="38">
        <f t="shared" si="63"/>
        <v>2107232.0834051296</v>
      </c>
    </row>
    <row r="4038" spans="3:10">
      <c r="C4038">
        <v>19</v>
      </c>
      <c r="E4038">
        <v>82.368686913684328</v>
      </c>
      <c r="G4038">
        <v>0.52583486543774371</v>
      </c>
      <c r="H4038">
        <f>+C4038/'Dados Primários'!$D$31</f>
        <v>0.37254901960784315</v>
      </c>
      <c r="I4038" s="63">
        <v>148213765896.95633</v>
      </c>
      <c r="J4038" s="38">
        <f t="shared" si="63"/>
        <v>2391572.1552805807</v>
      </c>
    </row>
    <row r="4039" spans="3:10">
      <c r="C4039">
        <v>17</v>
      </c>
      <c r="E4039">
        <v>82.520958292540612</v>
      </c>
      <c r="G4039">
        <v>0.50658341215764335</v>
      </c>
      <c r="H4039">
        <f>+C4039/'Dados Primários'!$D$31</f>
        <v>0.33333333333333331</v>
      </c>
      <c r="I4039" s="63">
        <v>146763430144.99332</v>
      </c>
      <c r="J4039" s="38">
        <f t="shared" si="63"/>
        <v>2045087.1804409118</v>
      </c>
    </row>
    <row r="4040" spans="3:10">
      <c r="C4040">
        <v>20</v>
      </c>
      <c r="E4040">
        <v>81.746022730016165</v>
      </c>
      <c r="G4040">
        <v>0.54740813351115591</v>
      </c>
      <c r="H4040">
        <f>+C4040/'Dados Primários'!$D$31</f>
        <v>0.39215686274509803</v>
      </c>
      <c r="I4040" s="63">
        <v>130970446902.77914</v>
      </c>
      <c r="J4040" s="38">
        <f t="shared" ref="J4040:J4103" si="64">+E4040*G4040*H4040*I4040/1000000</f>
        <v>2298322.7007811251</v>
      </c>
    </row>
    <row r="4041" spans="3:10">
      <c r="C4041">
        <v>16</v>
      </c>
      <c r="E4041">
        <v>81.404023381603892</v>
      </c>
      <c r="G4041">
        <v>0.48849992199731057</v>
      </c>
      <c r="H4041">
        <f>+C4041/'Dados Primários'!$D$31</f>
        <v>0.31372549019607843</v>
      </c>
      <c r="I4041" s="63">
        <v>138301095008.9903</v>
      </c>
      <c r="J4041" s="38">
        <f t="shared" si="64"/>
        <v>1725384.1109508355</v>
      </c>
    </row>
    <row r="4042" spans="3:10">
      <c r="C4042">
        <v>19</v>
      </c>
      <c r="E4042">
        <v>77.420974616622999</v>
      </c>
      <c r="G4042">
        <v>0.51818900879853824</v>
      </c>
      <c r="H4042">
        <f>+C4042/'Dados Primários'!$D$31</f>
        <v>0.37254901960784315</v>
      </c>
      <c r="I4042" s="63">
        <v>134503816100.07202</v>
      </c>
      <c r="J4042" s="38">
        <f t="shared" si="64"/>
        <v>2010318.4672304227</v>
      </c>
    </row>
    <row r="4043" spans="3:10">
      <c r="C4043">
        <v>18</v>
      </c>
      <c r="E4043">
        <v>78.320381582863803</v>
      </c>
      <c r="G4043">
        <v>0.50267087703229441</v>
      </c>
      <c r="H4043">
        <f>+C4043/'Dados Primários'!$D$31</f>
        <v>0.35294117647058826</v>
      </c>
      <c r="I4043" s="63">
        <v>123637193910.60863</v>
      </c>
      <c r="J4043" s="38">
        <f t="shared" si="64"/>
        <v>1717947.895984001</v>
      </c>
    </row>
    <row r="4044" spans="3:10">
      <c r="C4044">
        <v>20</v>
      </c>
      <c r="E4044">
        <v>82.653263191996729</v>
      </c>
      <c r="G4044">
        <v>0.48943028177108167</v>
      </c>
      <c r="H4044">
        <f>+C4044/'Dados Primários'!$D$31</f>
        <v>0.39215686274509803</v>
      </c>
      <c r="I4044" s="63">
        <v>128318055599.14468</v>
      </c>
      <c r="J4044" s="38">
        <f t="shared" si="64"/>
        <v>2035628.0677053742</v>
      </c>
    </row>
    <row r="4045" spans="3:10">
      <c r="C4045">
        <v>18</v>
      </c>
      <c r="E4045">
        <v>81.394467889049309</v>
      </c>
      <c r="G4045">
        <v>0.45474572656897166</v>
      </c>
      <c r="H4045">
        <f>+C4045/'Dados Primários'!$D$31</f>
        <v>0.35294117647058826</v>
      </c>
      <c r="I4045" s="63">
        <v>139560454824.73468</v>
      </c>
      <c r="J4045" s="38">
        <f t="shared" si="64"/>
        <v>1823174.424775962</v>
      </c>
    </row>
    <row r="4046" spans="3:10">
      <c r="C4046">
        <v>20</v>
      </c>
      <c r="E4046">
        <v>76.821811251724981</v>
      </c>
      <c r="G4046">
        <v>0.51142644470623999</v>
      </c>
      <c r="H4046">
        <f>+C4046/'Dados Primários'!$D$31</f>
        <v>0.39215686274509803</v>
      </c>
      <c r="I4046" s="63">
        <v>150564239315.95135</v>
      </c>
      <c r="J4046" s="38">
        <f t="shared" si="64"/>
        <v>2319793.7659381167</v>
      </c>
    </row>
    <row r="4047" spans="3:10">
      <c r="C4047">
        <v>20</v>
      </c>
      <c r="E4047">
        <v>80.181707741777274</v>
      </c>
      <c r="G4047">
        <v>0.54425617777474988</v>
      </c>
      <c r="H4047">
        <f>+C4047/'Dados Primários'!$D$31</f>
        <v>0.39215686274509803</v>
      </c>
      <c r="I4047" s="63">
        <v>141170183194.41479</v>
      </c>
      <c r="J4047" s="38">
        <f t="shared" si="64"/>
        <v>2415913.9804538907</v>
      </c>
    </row>
    <row r="4048" spans="3:10">
      <c r="C4048">
        <v>13</v>
      </c>
      <c r="E4048">
        <v>77.962016050686131</v>
      </c>
      <c r="G4048">
        <v>0.51357986021953628</v>
      </c>
      <c r="H4048">
        <f>+C4048/'Dados Primários'!$D$31</f>
        <v>0.25490196078431371</v>
      </c>
      <c r="I4048" s="63">
        <v>145268948529.50653</v>
      </c>
      <c r="J4048" s="38">
        <f t="shared" si="64"/>
        <v>1482644.4465784319</v>
      </c>
    </row>
    <row r="4049" spans="3:10">
      <c r="C4049">
        <v>14</v>
      </c>
      <c r="E4049">
        <v>83.603763881886266</v>
      </c>
      <c r="G4049">
        <v>0.53671070974632673</v>
      </c>
      <c r="H4049">
        <f>+C4049/'Dados Primários'!$D$31</f>
        <v>0.27450980392156865</v>
      </c>
      <c r="I4049" s="63">
        <v>123217935416.48329</v>
      </c>
      <c r="J4049" s="38">
        <f t="shared" si="64"/>
        <v>1517741.7426463924</v>
      </c>
    </row>
    <row r="4050" spans="3:10">
      <c r="C4050">
        <v>18</v>
      </c>
      <c r="E4050">
        <v>80.459562862505933</v>
      </c>
      <c r="G4050">
        <v>0.4968987065120129</v>
      </c>
      <c r="H4050">
        <f>+C4050/'Dados Primários'!$D$31</f>
        <v>0.35294117647058826</v>
      </c>
      <c r="I4050" s="63">
        <v>131840544834.65875</v>
      </c>
      <c r="J4050" s="38">
        <f t="shared" si="64"/>
        <v>1860359.4001045541</v>
      </c>
    </row>
    <row r="4051" spans="3:10">
      <c r="C4051">
        <v>18</v>
      </c>
      <c r="E4051">
        <v>83.873030137211558</v>
      </c>
      <c r="G4051">
        <v>0.4765603473999353</v>
      </c>
      <c r="H4051">
        <f>+C4051/'Dados Primários'!$D$31</f>
        <v>0.35294117647058826</v>
      </c>
      <c r="I4051" s="63">
        <v>122037036109.73294</v>
      </c>
      <c r="J4051" s="38">
        <f t="shared" si="64"/>
        <v>1721607.783663753</v>
      </c>
    </row>
    <row r="4052" spans="3:10">
      <c r="C4052">
        <v>16</v>
      </c>
      <c r="E4052">
        <v>78.017516114757171</v>
      </c>
      <c r="G4052">
        <v>0.54975875071238667</v>
      </c>
      <c r="H4052">
        <f>+C4052/'Dados Primários'!$D$31</f>
        <v>0.31372549019607843</v>
      </c>
      <c r="I4052" s="63">
        <v>144465896281.63068</v>
      </c>
      <c r="J4052" s="38">
        <f t="shared" si="64"/>
        <v>1943924.5884546107</v>
      </c>
    </row>
    <row r="4053" spans="3:10">
      <c r="C4053">
        <v>19</v>
      </c>
      <c r="E4053">
        <v>80.393340723772226</v>
      </c>
      <c r="G4053">
        <v>0.49532322308296489</v>
      </c>
      <c r="H4053">
        <f>+C4053/'Dados Primários'!$D$31</f>
        <v>0.37254901960784315</v>
      </c>
      <c r="I4053" s="63">
        <v>126318805366.90298</v>
      </c>
      <c r="J4053" s="38">
        <f t="shared" si="64"/>
        <v>1873959.5008636471</v>
      </c>
    </row>
    <row r="4054" spans="3:10">
      <c r="C4054">
        <v>19</v>
      </c>
      <c r="E4054">
        <v>82.877544439806385</v>
      </c>
      <c r="G4054">
        <v>0.49741035539070627</v>
      </c>
      <c r="H4054">
        <f>+C4054/'Dados Primários'!$D$31</f>
        <v>0.37254901960784315</v>
      </c>
      <c r="I4054" s="63">
        <v>138161801538.50549</v>
      </c>
      <c r="J4054" s="38">
        <f t="shared" si="64"/>
        <v>2121891.1906938921</v>
      </c>
    </row>
    <row r="4055" spans="3:10">
      <c r="C4055">
        <v>18</v>
      </c>
      <c r="E4055">
        <v>82.88939982600948</v>
      </c>
      <c r="G4055">
        <v>0.47584305160019691</v>
      </c>
      <c r="H4055">
        <f>+C4055/'Dados Primários'!$D$31</f>
        <v>0.35294117647058826</v>
      </c>
      <c r="I4055" s="63">
        <v>133398457661.9223</v>
      </c>
      <c r="J4055" s="38">
        <f t="shared" si="64"/>
        <v>1857016.9355420079</v>
      </c>
    </row>
    <row r="4056" spans="3:10">
      <c r="C4056">
        <v>18</v>
      </c>
      <c r="E4056">
        <v>82.142875741302447</v>
      </c>
      <c r="G4056">
        <v>0.49416824450910479</v>
      </c>
      <c r="H4056">
        <f>+C4056/'Dados Primários'!$D$31</f>
        <v>0.35294117647058826</v>
      </c>
      <c r="I4056" s="63">
        <v>145877923928.14435</v>
      </c>
      <c r="J4056" s="38">
        <f t="shared" si="64"/>
        <v>2089953.5795153549</v>
      </c>
    </row>
    <row r="4057" spans="3:10">
      <c r="C4057">
        <v>19</v>
      </c>
      <c r="E4057">
        <v>79.312584070168711</v>
      </c>
      <c r="G4057">
        <v>0.48568546452358624</v>
      </c>
      <c r="H4057">
        <f>+C4057/'Dados Primários'!$D$31</f>
        <v>0.37254901960784315</v>
      </c>
      <c r="I4057" s="63">
        <v>128267460322.13208</v>
      </c>
      <c r="J4057" s="38">
        <f t="shared" si="64"/>
        <v>1840759.8229332718</v>
      </c>
    </row>
    <row r="4058" spans="3:10">
      <c r="C4058">
        <v>19</v>
      </c>
      <c r="E4058">
        <v>78.600467325467832</v>
      </c>
      <c r="G4058">
        <v>0.51560224791318288</v>
      </c>
      <c r="H4058">
        <f>+C4058/'Dados Primários'!$D$31</f>
        <v>0.37254901960784315</v>
      </c>
      <c r="I4058" s="63">
        <v>129205634073.91573</v>
      </c>
      <c r="J4058" s="38">
        <f t="shared" si="64"/>
        <v>1950764.3344256971</v>
      </c>
    </row>
    <row r="4059" spans="3:10">
      <c r="C4059">
        <v>20</v>
      </c>
      <c r="E4059">
        <v>78.054339137884952</v>
      </c>
      <c r="G4059">
        <v>0.52698067686379924</v>
      </c>
      <c r="H4059">
        <f>+C4059/'Dados Primários'!$D$31</f>
        <v>0.39215686274509803</v>
      </c>
      <c r="I4059" s="63">
        <v>147091880301.52203</v>
      </c>
      <c r="J4059" s="38">
        <f t="shared" si="64"/>
        <v>2372685.9645055756</v>
      </c>
    </row>
    <row r="4060" spans="3:10">
      <c r="C4060">
        <v>19</v>
      </c>
      <c r="E4060">
        <v>83.277890432289752</v>
      </c>
      <c r="G4060">
        <v>0.46423604987293299</v>
      </c>
      <c r="H4060">
        <f>+C4060/'Dados Primários'!$D$31</f>
        <v>0.37254901960784315</v>
      </c>
      <c r="I4060" s="63">
        <v>131232227680.84715</v>
      </c>
      <c r="J4060" s="38">
        <f t="shared" si="64"/>
        <v>1890133.6042245168</v>
      </c>
    </row>
    <row r="4061" spans="3:10">
      <c r="C4061">
        <v>18</v>
      </c>
      <c r="E4061">
        <v>83.504495493836927</v>
      </c>
      <c r="G4061">
        <v>0.51529021438457545</v>
      </c>
      <c r="H4061">
        <f>+C4061/'Dados Primários'!$D$31</f>
        <v>0.35294117647058826</v>
      </c>
      <c r="I4061" s="63">
        <v>128050631998.13042</v>
      </c>
      <c r="J4061" s="38">
        <f t="shared" si="64"/>
        <v>1944669.5181318303</v>
      </c>
    </row>
    <row r="4062" spans="3:10">
      <c r="C4062">
        <v>19</v>
      </c>
      <c r="E4062">
        <v>76.055764917310213</v>
      </c>
      <c r="G4062">
        <v>0.4826331615599958</v>
      </c>
      <c r="H4062">
        <f>+C4062/'Dados Primários'!$D$31</f>
        <v>0.37254901960784315</v>
      </c>
      <c r="I4062" s="63">
        <v>144971992577.87875</v>
      </c>
      <c r="J4062" s="38">
        <f t="shared" si="64"/>
        <v>1982516.5904745392</v>
      </c>
    </row>
    <row r="4063" spans="3:10">
      <c r="C4063">
        <v>18</v>
      </c>
      <c r="E4063">
        <v>77.240965232830945</v>
      </c>
      <c r="G4063">
        <v>0.51554633884948975</v>
      </c>
      <c r="H4063">
        <f>+C4063/'Dados Primários'!$D$31</f>
        <v>0.35294117647058826</v>
      </c>
      <c r="I4063" s="63">
        <v>142279256408.23285</v>
      </c>
      <c r="J4063" s="38">
        <f t="shared" si="64"/>
        <v>1999674.5304329745</v>
      </c>
    </row>
    <row r="4064" spans="3:10">
      <c r="C4064">
        <v>18</v>
      </c>
      <c r="E4064">
        <v>76.902668189677726</v>
      </c>
      <c r="G4064">
        <v>0.48731704337397452</v>
      </c>
      <c r="H4064">
        <f>+C4064/'Dados Primários'!$D$31</f>
        <v>0.35294117647058826</v>
      </c>
      <c r="I4064" s="63">
        <v>125462453169.49788</v>
      </c>
      <c r="J4064" s="38">
        <f t="shared" si="64"/>
        <v>1659468.88142222</v>
      </c>
    </row>
    <row r="4065" spans="3:10">
      <c r="C4065">
        <v>17</v>
      </c>
      <c r="E4065">
        <v>79.14426391345647</v>
      </c>
      <c r="G4065">
        <v>0.53754798638985868</v>
      </c>
      <c r="H4065">
        <f>+C4065/'Dados Primários'!$D$31</f>
        <v>0.33333333333333331</v>
      </c>
      <c r="I4065" s="63">
        <v>145450419750.74002</v>
      </c>
      <c r="J4065" s="38">
        <f t="shared" si="64"/>
        <v>2062673.114105541</v>
      </c>
    </row>
    <row r="4066" spans="3:10">
      <c r="C4066">
        <v>17</v>
      </c>
      <c r="E4066">
        <v>81.643593462949426</v>
      </c>
      <c r="G4066">
        <v>0.46900725435419349</v>
      </c>
      <c r="H4066">
        <f>+C4066/'Dados Primários'!$D$31</f>
        <v>0.33333333333333331</v>
      </c>
      <c r="I4066" s="63">
        <v>143204750687.44495</v>
      </c>
      <c r="J4066" s="38">
        <f t="shared" si="64"/>
        <v>1827838.5919278411</v>
      </c>
    </row>
    <row r="4067" spans="3:10">
      <c r="C4067">
        <v>17</v>
      </c>
      <c r="E4067">
        <v>79.875331791059736</v>
      </c>
      <c r="G4067">
        <v>0.50492393092947263</v>
      </c>
      <c r="H4067">
        <f>+C4067/'Dados Primários'!$D$31</f>
        <v>0.33333333333333331</v>
      </c>
      <c r="I4067" s="63">
        <v>140244803886.97461</v>
      </c>
      <c r="J4067" s="38">
        <f t="shared" si="64"/>
        <v>1885402.8296936415</v>
      </c>
    </row>
    <row r="4068" spans="3:10">
      <c r="C4068">
        <v>17</v>
      </c>
      <c r="E4068">
        <v>80.701412340952743</v>
      </c>
      <c r="G4068">
        <v>0.45650713164662343</v>
      </c>
      <c r="H4068">
        <f>+C4068/'Dados Primários'!$D$31</f>
        <v>0.33333333333333331</v>
      </c>
      <c r="I4068" s="63">
        <v>132418928382.18199</v>
      </c>
      <c r="J4068" s="38">
        <f t="shared" si="64"/>
        <v>1626138.4398699035</v>
      </c>
    </row>
    <row r="4069" spans="3:10">
      <c r="C4069">
        <v>20</v>
      </c>
      <c r="E4069">
        <v>76.637214392720352</v>
      </c>
      <c r="G4069">
        <v>0.51536158479999827</v>
      </c>
      <c r="H4069">
        <f>+C4069/'Dados Primários'!$D$31</f>
        <v>0.39215686274509803</v>
      </c>
      <c r="I4069" s="63">
        <v>122929319332.78651</v>
      </c>
      <c r="J4069" s="38">
        <f t="shared" si="64"/>
        <v>1904000.4649398013</v>
      </c>
    </row>
    <row r="4070" spans="3:10">
      <c r="C4070">
        <v>14</v>
      </c>
      <c r="E4070">
        <v>81.662298451020519</v>
      </c>
      <c r="G4070">
        <v>0.48215573357052904</v>
      </c>
      <c r="H4070">
        <f>+C4070/'Dados Primários'!$D$31</f>
        <v>0.27450980392156865</v>
      </c>
      <c r="I4070" s="63">
        <v>141070026143.02097</v>
      </c>
      <c r="J4070" s="38">
        <f t="shared" si="64"/>
        <v>1524760.1789429984</v>
      </c>
    </row>
    <row r="4071" spans="3:10">
      <c r="C4071">
        <v>18</v>
      </c>
      <c r="E4071">
        <v>82.250066301901853</v>
      </c>
      <c r="G4071">
        <v>0.49141411988130501</v>
      </c>
      <c r="H4071">
        <f>+C4071/'Dados Primários'!$D$31</f>
        <v>0.35294117647058826</v>
      </c>
      <c r="I4071" s="63">
        <v>141929385753.31558</v>
      </c>
      <c r="J4071" s="38">
        <f t="shared" si="64"/>
        <v>2024690.009483638</v>
      </c>
    </row>
    <row r="4072" spans="3:10">
      <c r="C4072">
        <v>18</v>
      </c>
      <c r="E4072">
        <v>80.864336064487858</v>
      </c>
      <c r="G4072">
        <v>0.49711284509259879</v>
      </c>
      <c r="H4072">
        <f>+C4072/'Dados Primários'!$D$31</f>
        <v>0.35294117647058826</v>
      </c>
      <c r="I4072" s="63">
        <v>125186355975.07765</v>
      </c>
      <c r="J4072" s="38">
        <f t="shared" si="64"/>
        <v>1776116.043144451</v>
      </c>
    </row>
    <row r="4073" spans="3:10">
      <c r="C4073">
        <v>18</v>
      </c>
      <c r="E4073">
        <v>78.896235847331695</v>
      </c>
      <c r="G4073">
        <v>0.47558747130706325</v>
      </c>
      <c r="H4073">
        <f>+C4073/'Dados Primários'!$D$31</f>
        <v>0.35294117647058826</v>
      </c>
      <c r="I4073" s="63">
        <v>125084873130.11888</v>
      </c>
      <c r="J4073" s="38">
        <f t="shared" si="64"/>
        <v>1656509.0391444732</v>
      </c>
    </row>
    <row r="4074" spans="3:10">
      <c r="C4074">
        <v>19</v>
      </c>
      <c r="E4074">
        <v>81.035886103769712</v>
      </c>
      <c r="G4074">
        <v>0.49863025781169085</v>
      </c>
      <c r="H4074">
        <f>+C4074/'Dados Primários'!$D$31</f>
        <v>0.37254901960784315</v>
      </c>
      <c r="I4074" s="63">
        <v>129462697908.03207</v>
      </c>
      <c r="J4074" s="38">
        <f t="shared" si="64"/>
        <v>1948875.4828070733</v>
      </c>
    </row>
    <row r="4075" spans="3:10">
      <c r="C4075">
        <v>19</v>
      </c>
      <c r="E4075">
        <v>82.137746057537271</v>
      </c>
      <c r="G4075">
        <v>0.47874304108728799</v>
      </c>
      <c r="H4075">
        <f>+C4075/'Dados Primários'!$D$31</f>
        <v>0.37254901960784315</v>
      </c>
      <c r="I4075" s="63">
        <v>147563740295.15485</v>
      </c>
      <c r="J4075" s="38">
        <f t="shared" si="64"/>
        <v>2161764.2726734634</v>
      </c>
    </row>
    <row r="4076" spans="3:10">
      <c r="C4076">
        <v>15</v>
      </c>
      <c r="E4076">
        <v>81.097989028831009</v>
      </c>
      <c r="G4076">
        <v>0.53429155404879325</v>
      </c>
      <c r="H4076">
        <f>+C4076/'Dados Primários'!$D$31</f>
        <v>0.29411764705882354</v>
      </c>
      <c r="I4076" s="63">
        <v>141783140667.61319</v>
      </c>
      <c r="J4076" s="38">
        <f t="shared" si="64"/>
        <v>1806899.7985485871</v>
      </c>
    </row>
    <row r="4077" spans="3:10">
      <c r="C4077">
        <v>16</v>
      </c>
      <c r="E4077">
        <v>77.901607562742015</v>
      </c>
      <c r="G4077">
        <v>0.53814889806702215</v>
      </c>
      <c r="H4077">
        <f>+C4077/'Dados Primários'!$D$31</f>
        <v>0.31372549019607843</v>
      </c>
      <c r="I4077" s="63">
        <v>127245200574.97787</v>
      </c>
      <c r="J4077" s="38">
        <f t="shared" si="64"/>
        <v>1673555.3955640735</v>
      </c>
    </row>
    <row r="4078" spans="3:10">
      <c r="C4078">
        <v>18</v>
      </c>
      <c r="E4078">
        <v>76.318307005017203</v>
      </c>
      <c r="G4078">
        <v>0.4685298124414542</v>
      </c>
      <c r="H4078">
        <f>+C4078/'Dados Primários'!$D$31</f>
        <v>0.35294117647058826</v>
      </c>
      <c r="I4078" s="63">
        <v>138086063653.27075</v>
      </c>
      <c r="J4078" s="38">
        <f t="shared" si="64"/>
        <v>1742681.9639600941</v>
      </c>
    </row>
    <row r="4079" spans="3:10">
      <c r="C4079">
        <v>18</v>
      </c>
      <c r="E4079">
        <v>81.785833324205981</v>
      </c>
      <c r="G4079">
        <v>0.48055770352043109</v>
      </c>
      <c r="H4079">
        <f>+C4079/'Dados Primários'!$D$31</f>
        <v>0.35294117647058826</v>
      </c>
      <c r="I4079" s="63">
        <v>150471820521.38812</v>
      </c>
      <c r="J4079" s="38">
        <f t="shared" si="64"/>
        <v>2087282.0152172425</v>
      </c>
    </row>
    <row r="4080" spans="3:10">
      <c r="C4080">
        <v>19</v>
      </c>
      <c r="E4080">
        <v>78.50067992997387</v>
      </c>
      <c r="G4080">
        <v>0.53332306788457706</v>
      </c>
      <c r="H4080">
        <f>+C4080/'Dados Primários'!$D$31</f>
        <v>0.37254901960784315</v>
      </c>
      <c r="I4080" s="63">
        <v>147887502970.12158</v>
      </c>
      <c r="J4080" s="38">
        <f t="shared" si="64"/>
        <v>2306633.9932348407</v>
      </c>
    </row>
    <row r="4081" spans="3:10">
      <c r="C4081">
        <v>17</v>
      </c>
      <c r="E4081">
        <v>80.927583070903822</v>
      </c>
      <c r="G4081">
        <v>0.46080193608570935</v>
      </c>
      <c r="H4081">
        <f>+C4081/'Dados Primários'!$D$31</f>
        <v>0.33333333333333331</v>
      </c>
      <c r="I4081" s="63">
        <v>123262418833.21777</v>
      </c>
      <c r="J4081" s="38">
        <f t="shared" si="64"/>
        <v>1532217.0703473107</v>
      </c>
    </row>
    <row r="4082" spans="3:10">
      <c r="C4082">
        <v>16</v>
      </c>
      <c r="E4082">
        <v>77.888672680542186</v>
      </c>
      <c r="G4082">
        <v>0.49813979251689272</v>
      </c>
      <c r="H4082">
        <f>+C4082/'Dados Primários'!$D$31</f>
        <v>0.31372549019607843</v>
      </c>
      <c r="I4082" s="63">
        <v>129473329891.20546</v>
      </c>
      <c r="J4082" s="38">
        <f t="shared" si="64"/>
        <v>1575998.0025730676</v>
      </c>
    </row>
    <row r="4083" spans="3:10">
      <c r="C4083">
        <v>20</v>
      </c>
      <c r="E4083">
        <v>82.921741872523796</v>
      </c>
      <c r="G4083">
        <v>0.53549283141526061</v>
      </c>
      <c r="H4083">
        <f>+C4083/'Dados Primários'!$D$31</f>
        <v>0.39215686274509803</v>
      </c>
      <c r="I4083" s="63">
        <v>146255481490.05298</v>
      </c>
      <c r="J4083" s="38">
        <f t="shared" si="64"/>
        <v>2546795.3558730115</v>
      </c>
    </row>
    <row r="4084" spans="3:10">
      <c r="C4084">
        <v>18</v>
      </c>
      <c r="E4084">
        <v>81.715651507356966</v>
      </c>
      <c r="G4084">
        <v>0.52801759628486711</v>
      </c>
      <c r="H4084">
        <f>+C4084/'Dados Primários'!$D$31</f>
        <v>0.35294117647058826</v>
      </c>
      <c r="I4084" s="63">
        <v>143877403320.68756</v>
      </c>
      <c r="J4084" s="38">
        <f t="shared" si="64"/>
        <v>2191031.2079666983</v>
      </c>
    </row>
    <row r="4085" spans="3:10">
      <c r="C4085">
        <v>19</v>
      </c>
      <c r="E4085">
        <v>82.954884148647494</v>
      </c>
      <c r="G4085">
        <v>0.491740759760952</v>
      </c>
      <c r="H4085">
        <f>+C4085/'Dados Primários'!$D$31</f>
        <v>0.37254901960784315</v>
      </c>
      <c r="I4085" s="63">
        <v>135517610795.57129</v>
      </c>
      <c r="J4085" s="38">
        <f t="shared" si="64"/>
        <v>2059478.8213189796</v>
      </c>
    </row>
    <row r="4086" spans="3:10">
      <c r="C4086">
        <v>16</v>
      </c>
      <c r="E4086">
        <v>78.737886318349226</v>
      </c>
      <c r="G4086">
        <v>0.48694930231987932</v>
      </c>
      <c r="H4086">
        <f>+C4086/'Dados Primários'!$D$31</f>
        <v>0.31372549019607843</v>
      </c>
      <c r="I4086" s="63">
        <v>122484641166.62956</v>
      </c>
      <c r="J4086" s="38">
        <f t="shared" si="64"/>
        <v>1473326.2982100293</v>
      </c>
    </row>
    <row r="4087" spans="3:10">
      <c r="C4087">
        <v>18</v>
      </c>
      <c r="E4087">
        <v>83.655352495450231</v>
      </c>
      <c r="G4087">
        <v>0.45692409021171004</v>
      </c>
      <c r="H4087">
        <f>+C4087/'Dados Primários'!$D$31</f>
        <v>0.35294117647058826</v>
      </c>
      <c r="I4087" s="63">
        <v>137364087543.15417</v>
      </c>
      <c r="J4087" s="38">
        <f t="shared" si="64"/>
        <v>1853161.7343878294</v>
      </c>
    </row>
    <row r="4088" spans="3:10">
      <c r="C4088">
        <v>19</v>
      </c>
      <c r="E4088">
        <v>83.509391031930875</v>
      </c>
      <c r="G4088">
        <v>0.52318418821002555</v>
      </c>
      <c r="H4088">
        <f>+C4088/'Dados Primários'!$D$31</f>
        <v>0.37254901960784315</v>
      </c>
      <c r="I4088" s="63">
        <v>136219337792.23792</v>
      </c>
      <c r="J4088" s="38">
        <f t="shared" si="64"/>
        <v>2217236.9959782632</v>
      </c>
    </row>
    <row r="4089" spans="3:10">
      <c r="C4089">
        <v>20</v>
      </c>
      <c r="E4089">
        <v>78.335073662146499</v>
      </c>
      <c r="G4089">
        <v>0.45665124589887041</v>
      </c>
      <c r="H4089">
        <f>+C4089/'Dados Primários'!$D$31</f>
        <v>0.39215686274509803</v>
      </c>
      <c r="I4089" s="63">
        <v>126410274142.59048</v>
      </c>
      <c r="J4089" s="38">
        <f t="shared" si="64"/>
        <v>1773303.6001649678</v>
      </c>
    </row>
    <row r="4090" spans="3:10">
      <c r="C4090">
        <v>18</v>
      </c>
      <c r="E4090">
        <v>81.583039696134179</v>
      </c>
      <c r="G4090">
        <v>0.53748982231481457</v>
      </c>
      <c r="H4090">
        <f>+C4090/'Dados Primários'!$D$31</f>
        <v>0.35294117647058826</v>
      </c>
      <c r="I4090" s="63">
        <v>145477514518.18158</v>
      </c>
      <c r="J4090" s="38">
        <f t="shared" si="64"/>
        <v>2251481.2221705546</v>
      </c>
    </row>
    <row r="4091" spans="3:10">
      <c r="C4091">
        <v>20</v>
      </c>
      <c r="E4091">
        <v>78.148172927158029</v>
      </c>
      <c r="G4091">
        <v>0.49144364508867433</v>
      </c>
      <c r="H4091">
        <f>+C4091/'Dados Primários'!$D$31</f>
        <v>0.39215686274509803</v>
      </c>
      <c r="I4091" s="63">
        <v>148586507077.60199</v>
      </c>
      <c r="J4091" s="38">
        <f t="shared" si="64"/>
        <v>2237853.9805942136</v>
      </c>
    </row>
    <row r="4092" spans="3:10">
      <c r="C4092">
        <v>18</v>
      </c>
      <c r="E4092">
        <v>76.342386745075871</v>
      </c>
      <c r="G4092">
        <v>0.49334300534955366</v>
      </c>
      <c r="H4092">
        <f>+C4092/'Dados Primários'!$D$31</f>
        <v>0.35294117647058826</v>
      </c>
      <c r="I4092" s="63">
        <v>141424453256.38376</v>
      </c>
      <c r="J4092" s="38">
        <f t="shared" si="64"/>
        <v>1879929.4269943016</v>
      </c>
    </row>
    <row r="4093" spans="3:10">
      <c r="C4093">
        <v>17</v>
      </c>
      <c r="E4093">
        <v>78.494024490236313</v>
      </c>
      <c r="G4093">
        <v>0.51589090994833553</v>
      </c>
      <c r="H4093">
        <f>+C4093/'Dados Primários'!$D$31</f>
        <v>0.33333333333333331</v>
      </c>
      <c r="I4093" s="63">
        <v>128785880041.67465</v>
      </c>
      <c r="J4093" s="38">
        <f t="shared" si="64"/>
        <v>1738366.9935066923</v>
      </c>
    </row>
    <row r="4094" spans="3:10">
      <c r="C4094">
        <v>17</v>
      </c>
      <c r="E4094">
        <v>81.06960740176477</v>
      </c>
      <c r="G4094">
        <v>0.47852350167395713</v>
      </c>
      <c r="H4094">
        <f>+C4094/'Dados Primários'!$D$31</f>
        <v>0.33333333333333331</v>
      </c>
      <c r="I4094" s="63">
        <v>142285860425.92575</v>
      </c>
      <c r="J4094" s="38">
        <f t="shared" si="64"/>
        <v>1839932.249943899</v>
      </c>
    </row>
    <row r="4095" spans="3:10">
      <c r="C4095">
        <v>18</v>
      </c>
      <c r="E4095">
        <v>80.891601460469701</v>
      </c>
      <c r="G4095">
        <v>0.54449263419699512</v>
      </c>
      <c r="H4095">
        <f>+C4095/'Dados Primários'!$D$31</f>
        <v>0.35294117647058826</v>
      </c>
      <c r="I4095" s="63">
        <v>146456178534.05707</v>
      </c>
      <c r="J4095" s="38">
        <f t="shared" si="64"/>
        <v>2276698.2279568724</v>
      </c>
    </row>
    <row r="4096" spans="3:10">
      <c r="C4096">
        <v>16</v>
      </c>
      <c r="E4096">
        <v>81.145746114265989</v>
      </c>
      <c r="G4096">
        <v>0.48770294889700738</v>
      </c>
      <c r="H4096">
        <f>+C4096/'Dados Primários'!$D$31</f>
        <v>0.31372549019607843</v>
      </c>
      <c r="I4096" s="63">
        <v>126992621897.2507</v>
      </c>
      <c r="J4096" s="38">
        <f t="shared" si="64"/>
        <v>1576701.3363376448</v>
      </c>
    </row>
    <row r="4097" spans="3:10">
      <c r="C4097">
        <v>16</v>
      </c>
      <c r="E4097">
        <v>80.554942468439663</v>
      </c>
      <c r="G4097">
        <v>0.52346211200275561</v>
      </c>
      <c r="H4097">
        <f>+C4097/'Dados Primários'!$D$31</f>
        <v>0.31372549019607843</v>
      </c>
      <c r="I4097" s="63">
        <v>122996227092.57353</v>
      </c>
      <c r="J4097" s="38">
        <f t="shared" si="64"/>
        <v>1627117.9686403051</v>
      </c>
    </row>
    <row r="4098" spans="3:10">
      <c r="C4098">
        <v>17</v>
      </c>
      <c r="E4098">
        <v>78.918067065495094</v>
      </c>
      <c r="G4098">
        <v>0.52771643031282189</v>
      </c>
      <c r="H4098">
        <f>+C4098/'Dados Primários'!$D$31</f>
        <v>0.33333333333333331</v>
      </c>
      <c r="I4098" s="63">
        <v>125588744883.23402</v>
      </c>
      <c r="J4098" s="38">
        <f t="shared" si="64"/>
        <v>1743438.0538684644</v>
      </c>
    </row>
    <row r="4099" spans="3:10">
      <c r="C4099">
        <v>20</v>
      </c>
      <c r="E4099">
        <v>79.953169776104929</v>
      </c>
      <c r="G4099">
        <v>0.53004426759669765</v>
      </c>
      <c r="H4099">
        <f>+C4099/'Dados Primários'!$D$31</f>
        <v>0.39215686274509803</v>
      </c>
      <c r="I4099" s="63">
        <v>138035252514.31171</v>
      </c>
      <c r="J4099" s="38">
        <f t="shared" si="64"/>
        <v>2294022.4400072838</v>
      </c>
    </row>
    <row r="4100" spans="3:10">
      <c r="C4100">
        <v>17</v>
      </c>
      <c r="E4100">
        <v>76.924426995648275</v>
      </c>
      <c r="G4100">
        <v>0.45400549769588072</v>
      </c>
      <c r="H4100">
        <f>+C4100/'Dados Primários'!$D$31</f>
        <v>0.33333333333333331</v>
      </c>
      <c r="I4100" s="63">
        <v>136489008036.66982</v>
      </c>
      <c r="J4100" s="38">
        <f t="shared" si="64"/>
        <v>1588919.1692001254</v>
      </c>
    </row>
    <row r="4101" spans="3:10">
      <c r="C4101">
        <v>17</v>
      </c>
      <c r="E4101">
        <v>76.844515860473976</v>
      </c>
      <c r="G4101">
        <v>0.47039977466706179</v>
      </c>
      <c r="H4101">
        <f>+C4101/'Dados Primários'!$D$31</f>
        <v>0.33333333333333331</v>
      </c>
      <c r="I4101" s="63">
        <v>128758072309.549</v>
      </c>
      <c r="J4101" s="38">
        <f t="shared" si="64"/>
        <v>1551433.6080511652</v>
      </c>
    </row>
    <row r="4102" spans="3:10">
      <c r="C4102">
        <v>17</v>
      </c>
      <c r="E4102">
        <v>77.778066986137105</v>
      </c>
      <c r="G4102">
        <v>0.50901282930700709</v>
      </c>
      <c r="H4102">
        <f>+C4102/'Dados Primários'!$D$31</f>
        <v>0.33333333333333331</v>
      </c>
      <c r="I4102" s="63">
        <v>124921306590.04735</v>
      </c>
      <c r="J4102" s="38">
        <f t="shared" si="64"/>
        <v>1648546.2556866626</v>
      </c>
    </row>
    <row r="4103" spans="3:10">
      <c r="C4103">
        <v>18</v>
      </c>
      <c r="E4103">
        <v>79.971836006255742</v>
      </c>
      <c r="G4103">
        <v>0.47862216286762721</v>
      </c>
      <c r="H4103">
        <f>+C4103/'Dados Primários'!$D$31</f>
        <v>0.35294117647058826</v>
      </c>
      <c r="I4103" s="63">
        <v>140399858925.67776</v>
      </c>
      <c r="J4103" s="38">
        <f t="shared" si="64"/>
        <v>1896700.9955076419</v>
      </c>
    </row>
    <row r="4104" spans="3:10">
      <c r="C4104">
        <v>19</v>
      </c>
      <c r="E4104">
        <v>78.647757140289883</v>
      </c>
      <c r="G4104">
        <v>0.50269131621005547</v>
      </c>
      <c r="H4104">
        <f>+C4104/'Dados Primários'!$D$31</f>
        <v>0.37254901960784315</v>
      </c>
      <c r="I4104" s="63">
        <v>128428963866.28456</v>
      </c>
      <c r="J4104" s="38">
        <f t="shared" ref="J4104:J4167" si="65">+E4104*G4104*H4104*I4104/1000000</f>
        <v>1891621.0085449985</v>
      </c>
    </row>
    <row r="4105" spans="3:10">
      <c r="C4105">
        <v>20</v>
      </c>
      <c r="E4105">
        <v>80.854256851996411</v>
      </c>
      <c r="G4105">
        <v>0.53295154240119813</v>
      </c>
      <c r="H4105">
        <f>+C4105/'Dados Primários'!$D$31</f>
        <v>0.39215686274509803</v>
      </c>
      <c r="I4105" s="63">
        <v>143595700644.69971</v>
      </c>
      <c r="J4105" s="38">
        <f t="shared" si="65"/>
        <v>2426564.6681764051</v>
      </c>
    </row>
    <row r="4106" spans="3:10">
      <c r="C4106">
        <v>18</v>
      </c>
      <c r="E4106">
        <v>77.49491150374287</v>
      </c>
      <c r="G4106">
        <v>0.51657313693620877</v>
      </c>
      <c r="H4106">
        <f>+C4106/'Dados Primários'!$D$31</f>
        <v>0.35294117647058826</v>
      </c>
      <c r="I4106" s="63">
        <v>140940735468.14767</v>
      </c>
      <c r="J4106" s="38">
        <f t="shared" si="65"/>
        <v>1991332.8913262757</v>
      </c>
    </row>
    <row r="4107" spans="3:10">
      <c r="C4107">
        <v>18</v>
      </c>
      <c r="E4107">
        <v>80.977643406473859</v>
      </c>
      <c r="G4107">
        <v>0.54471248686067419</v>
      </c>
      <c r="H4107">
        <f>+C4107/'Dados Primários'!$D$31</f>
        <v>0.35294117647058826</v>
      </c>
      <c r="I4107" s="63">
        <v>128941013157.80589</v>
      </c>
      <c r="J4107" s="38">
        <f t="shared" si="65"/>
        <v>2007362.803056841</v>
      </c>
    </row>
    <row r="4108" spans="3:10">
      <c r="C4108">
        <v>18</v>
      </c>
      <c r="E4108">
        <v>79.252732606256728</v>
      </c>
      <c r="G4108">
        <v>0.48276666734962104</v>
      </c>
      <c r="H4108">
        <f>+C4108/'Dados Primários'!$D$31</f>
        <v>0.35294117647058826</v>
      </c>
      <c r="I4108" s="63">
        <v>139608143243.75623</v>
      </c>
      <c r="J4108" s="38">
        <f t="shared" si="65"/>
        <v>1885231.1287003835</v>
      </c>
    </row>
    <row r="4109" spans="3:10">
      <c r="C4109">
        <v>19</v>
      </c>
      <c r="E4109">
        <v>80.676913356723688</v>
      </c>
      <c r="G4109">
        <v>0.45937814508070152</v>
      </c>
      <c r="H4109">
        <f>+C4109/'Dados Primários'!$D$31</f>
        <v>0.37254901960784315</v>
      </c>
      <c r="I4109" s="63">
        <v>142063497810.65411</v>
      </c>
      <c r="J4109" s="38">
        <f t="shared" si="65"/>
        <v>1961487.442567002</v>
      </c>
    </row>
    <row r="4110" spans="3:10">
      <c r="C4110">
        <v>18</v>
      </c>
      <c r="E4110">
        <v>80.882786455043956</v>
      </c>
      <c r="G4110">
        <v>0.46848437135037241</v>
      </c>
      <c r="H4110">
        <f>+C4110/'Dados Primários'!$D$31</f>
        <v>0.35294117647058826</v>
      </c>
      <c r="I4110" s="63">
        <v>129207703663.5986</v>
      </c>
      <c r="J4110" s="38">
        <f t="shared" si="65"/>
        <v>1727992.8812166713</v>
      </c>
    </row>
    <row r="4111" spans="3:10">
      <c r="C4111">
        <v>19</v>
      </c>
      <c r="E4111">
        <v>76.991949923798416</v>
      </c>
      <c r="G4111">
        <v>0.51682928570864228</v>
      </c>
      <c r="H4111">
        <f>+C4111/'Dados Primários'!$D$31</f>
        <v>0.37254901960784315</v>
      </c>
      <c r="I4111" s="63">
        <v>151875474101.80582</v>
      </c>
      <c r="J4111" s="38">
        <f t="shared" si="65"/>
        <v>2251456.2125021559</v>
      </c>
    </row>
    <row r="4112" spans="3:10">
      <c r="C4112">
        <v>17</v>
      </c>
      <c r="E4112">
        <v>83.702369280020875</v>
      </c>
      <c r="G4112">
        <v>0.54980490514999492</v>
      </c>
      <c r="H4112">
        <f>+C4112/'Dados Primários'!$D$31</f>
        <v>0.33333333333333331</v>
      </c>
      <c r="I4112" s="63">
        <v>129093229050.32581</v>
      </c>
      <c r="J4112" s="38">
        <f t="shared" si="65"/>
        <v>1980288.9805210039</v>
      </c>
    </row>
    <row r="4113" spans="3:10">
      <c r="C4113">
        <v>19</v>
      </c>
      <c r="E4113">
        <v>81.72048931090184</v>
      </c>
      <c r="G4113">
        <v>0.47104085596326778</v>
      </c>
      <c r="H4113">
        <f>+C4113/'Dados Primários'!$D$31</f>
        <v>0.37254901960784315</v>
      </c>
      <c r="I4113" s="63">
        <v>147900648825.75565</v>
      </c>
      <c r="J4113" s="38">
        <f t="shared" si="65"/>
        <v>2121011.5815058434</v>
      </c>
    </row>
    <row r="4114" spans="3:10">
      <c r="C4114">
        <v>17</v>
      </c>
      <c r="E4114">
        <v>76.263848327223144</v>
      </c>
      <c r="G4114">
        <v>0.48366617464165496</v>
      </c>
      <c r="H4114">
        <f>+C4114/'Dados Primários'!$D$31</f>
        <v>0.33333333333333331</v>
      </c>
      <c r="I4114" s="63">
        <v>134204814475.12508</v>
      </c>
      <c r="J4114" s="38">
        <f t="shared" si="65"/>
        <v>1650103.8345665899</v>
      </c>
    </row>
    <row r="4115" spans="3:10">
      <c r="C4115">
        <v>16</v>
      </c>
      <c r="E4115">
        <v>78.498835639329087</v>
      </c>
      <c r="G4115">
        <v>0.4773972022940392</v>
      </c>
      <c r="H4115">
        <f>+C4115/'Dados Primários'!$D$31</f>
        <v>0.31372549019607843</v>
      </c>
      <c r="I4115" s="63">
        <v>138316883427.23849</v>
      </c>
      <c r="J4115" s="38">
        <f t="shared" si="65"/>
        <v>1626178.0170402969</v>
      </c>
    </row>
    <row r="4116" spans="3:10">
      <c r="C4116">
        <v>17</v>
      </c>
      <c r="E4116">
        <v>81.930590203930905</v>
      </c>
      <c r="G4116">
        <v>0.51477895591630551</v>
      </c>
      <c r="H4116">
        <f>+C4116/'Dados Primários'!$D$31</f>
        <v>0.33333333333333331</v>
      </c>
      <c r="I4116" s="63">
        <v>129859761597.52336</v>
      </c>
      <c r="J4116" s="38">
        <f t="shared" si="65"/>
        <v>1825661.3212498371</v>
      </c>
    </row>
    <row r="4117" spans="3:10">
      <c r="C4117">
        <v>18</v>
      </c>
      <c r="E4117">
        <v>79.429557466613858</v>
      </c>
      <c r="G4117">
        <v>0.48991208534683667</v>
      </c>
      <c r="H4117">
        <f>+C4117/'Dados Primários'!$D$31</f>
        <v>0.35294117647058826</v>
      </c>
      <c r="I4117" s="63">
        <v>131013169575.02307</v>
      </c>
      <c r="J4117" s="38">
        <f t="shared" si="65"/>
        <v>1799357.9972329345</v>
      </c>
    </row>
    <row r="4118" spans="3:10">
      <c r="C4118">
        <v>18</v>
      </c>
      <c r="E4118">
        <v>76.57234137904473</v>
      </c>
      <c r="G4118">
        <v>0.45241842428334916</v>
      </c>
      <c r="H4118">
        <f>+C4118/'Dados Primários'!$D$31</f>
        <v>0.35294117647058826</v>
      </c>
      <c r="I4118" s="63">
        <v>136341047412.87466</v>
      </c>
      <c r="J4118" s="38">
        <f t="shared" si="65"/>
        <v>1667021.3605813272</v>
      </c>
    </row>
    <row r="4119" spans="3:10">
      <c r="C4119">
        <v>16</v>
      </c>
      <c r="E4119">
        <v>79.341557604885452</v>
      </c>
      <c r="G4119">
        <v>0.49645693024921089</v>
      </c>
      <c r="H4119">
        <f>+C4119/'Dados Primários'!$D$31</f>
        <v>0.31372549019607843</v>
      </c>
      <c r="I4119" s="63">
        <v>131983868184.49193</v>
      </c>
      <c r="J4119" s="38">
        <f t="shared" si="65"/>
        <v>1630996.2360141501</v>
      </c>
    </row>
    <row r="4120" spans="3:10">
      <c r="C4120">
        <v>16</v>
      </c>
      <c r="E4120">
        <v>77.558665309827148</v>
      </c>
      <c r="G4120">
        <v>0.45162669848726444</v>
      </c>
      <c r="H4120">
        <f>+C4120/'Dados Primários'!$D$31</f>
        <v>0.31372549019607843</v>
      </c>
      <c r="I4120" s="63">
        <v>130872576755.87785</v>
      </c>
      <c r="J4120" s="38">
        <f t="shared" si="65"/>
        <v>1438163.9378838115</v>
      </c>
    </row>
    <row r="4121" spans="3:10">
      <c r="C4121">
        <v>18</v>
      </c>
      <c r="E4121">
        <v>80.487862264964662</v>
      </c>
      <c r="G4121">
        <v>0.4899214754532657</v>
      </c>
      <c r="H4121">
        <f>+C4121/'Dados Primários'!$D$31</f>
        <v>0.35294117647058826</v>
      </c>
      <c r="I4121" s="63">
        <v>143397536039.07187</v>
      </c>
      <c r="J4121" s="38">
        <f t="shared" si="65"/>
        <v>1995725.8736697685</v>
      </c>
    </row>
    <row r="4122" spans="3:10">
      <c r="C4122">
        <v>20</v>
      </c>
      <c r="E4122">
        <v>79.501087261131545</v>
      </c>
      <c r="G4122">
        <v>0.51023794303659253</v>
      </c>
      <c r="H4122">
        <f>+C4122/'Dados Primários'!$D$31</f>
        <v>0.39215686274509803</v>
      </c>
      <c r="I4122" s="63">
        <v>140388208680.96698</v>
      </c>
      <c r="J4122" s="38">
        <f t="shared" si="65"/>
        <v>2233244.4911892298</v>
      </c>
    </row>
    <row r="4123" spans="3:10">
      <c r="C4123">
        <v>19</v>
      </c>
      <c r="E4123">
        <v>78.773597837785999</v>
      </c>
      <c r="G4123">
        <v>0.46910861601080217</v>
      </c>
      <c r="H4123">
        <f>+C4123/'Dados Primários'!$D$31</f>
        <v>0.37254901960784315</v>
      </c>
      <c r="I4123" s="63">
        <v>142623301011.80045</v>
      </c>
      <c r="J4123" s="38">
        <f t="shared" si="65"/>
        <v>1963486.8631571806</v>
      </c>
    </row>
    <row r="4124" spans="3:10">
      <c r="C4124">
        <v>19</v>
      </c>
      <c r="E4124">
        <v>83.858859669351418</v>
      </c>
      <c r="G4124">
        <v>0.50850929355179397</v>
      </c>
      <c r="H4124">
        <f>+C4124/'Dados Primários'!$D$31</f>
        <v>0.37254901960784315</v>
      </c>
      <c r="I4124" s="63">
        <v>147820105330.00348</v>
      </c>
      <c r="J4124" s="38">
        <f t="shared" si="65"/>
        <v>2348360.5672440883</v>
      </c>
    </row>
    <row r="4125" spans="3:10">
      <c r="C4125">
        <v>19</v>
      </c>
      <c r="E4125">
        <v>79.854462789303838</v>
      </c>
      <c r="G4125">
        <v>0.51569672500048613</v>
      </c>
      <c r="H4125">
        <f>+C4125/'Dados Primários'!$D$31</f>
        <v>0.37254901960784315</v>
      </c>
      <c r="I4125" s="63">
        <v>130510281368.39638</v>
      </c>
      <c r="J4125" s="38">
        <f t="shared" si="65"/>
        <v>2002265.7408557343</v>
      </c>
    </row>
    <row r="4126" spans="3:10">
      <c r="C4126">
        <v>19</v>
      </c>
      <c r="E4126">
        <v>81.956099829616079</v>
      </c>
      <c r="G4126">
        <v>0.51485708317014256</v>
      </c>
      <c r="H4126">
        <f>+C4126/'Dados Primários'!$D$31</f>
        <v>0.37254901960784315</v>
      </c>
      <c r="I4126" s="63">
        <v>144298958637.89084</v>
      </c>
      <c r="J4126" s="38">
        <f t="shared" si="65"/>
        <v>2268373.6643534414</v>
      </c>
    </row>
    <row r="4127" spans="3:10">
      <c r="C4127">
        <v>19</v>
      </c>
      <c r="E4127">
        <v>76.169836357314992</v>
      </c>
      <c r="G4127">
        <v>0.50299684058548744</v>
      </c>
      <c r="H4127">
        <f>+C4127/'Dados Primários'!$D$31</f>
        <v>0.37254901960784315</v>
      </c>
      <c r="I4127" s="63">
        <v>140597827031.55551</v>
      </c>
      <c r="J4127" s="38">
        <f t="shared" si="65"/>
        <v>2006828.745753618</v>
      </c>
    </row>
    <row r="4128" spans="3:10">
      <c r="C4128">
        <v>19</v>
      </c>
      <c r="E4128">
        <v>82.439657393116349</v>
      </c>
      <c r="G4128">
        <v>0.46789972028597249</v>
      </c>
      <c r="H4128">
        <f>+C4128/'Dados Primários'!$D$31</f>
        <v>0.37254901960784315</v>
      </c>
      <c r="I4128" s="63">
        <v>125678919353.37285</v>
      </c>
      <c r="J4128" s="38">
        <f t="shared" si="65"/>
        <v>1806071.030005852</v>
      </c>
    </row>
    <row r="4129" spans="3:10">
      <c r="C4129">
        <v>16</v>
      </c>
      <c r="E4129">
        <v>83.321806106400587</v>
      </c>
      <c r="G4129">
        <v>0.49059884633896822</v>
      </c>
      <c r="H4129">
        <f>+C4129/'Dados Primários'!$D$31</f>
        <v>0.31372549019607843</v>
      </c>
      <c r="I4129" s="63">
        <v>123597572137.41428</v>
      </c>
      <c r="J4129" s="38">
        <f t="shared" si="65"/>
        <v>1585057.2184947927</v>
      </c>
    </row>
    <row r="4130" spans="3:10">
      <c r="C4130">
        <v>17</v>
      </c>
      <c r="E4130">
        <v>77.595230274645246</v>
      </c>
      <c r="G4130">
        <v>0.49481041903831552</v>
      </c>
      <c r="H4130">
        <f>+C4130/'Dados Primários'!$D$31</f>
        <v>0.33333333333333331</v>
      </c>
      <c r="I4130" s="63">
        <v>122394913521.77919</v>
      </c>
      <c r="J4130" s="38">
        <f t="shared" si="65"/>
        <v>1566447.9807065513</v>
      </c>
    </row>
    <row r="4131" spans="3:10">
      <c r="C4131">
        <v>15</v>
      </c>
      <c r="E4131">
        <v>79.035225962770738</v>
      </c>
      <c r="G4131">
        <v>0.47871277696858755</v>
      </c>
      <c r="H4131">
        <f>+C4131/'Dados Primários'!$D$31</f>
        <v>0.29411764705882354</v>
      </c>
      <c r="I4131" s="63">
        <v>129311560542.93344</v>
      </c>
      <c r="J4131" s="38">
        <f t="shared" si="65"/>
        <v>1438977.9997805578</v>
      </c>
    </row>
    <row r="4132" spans="3:10">
      <c r="C4132">
        <v>18</v>
      </c>
      <c r="E4132">
        <v>81.042756287866624</v>
      </c>
      <c r="G4132">
        <v>0.5256425110509817</v>
      </c>
      <c r="H4132">
        <f>+C4132/'Dados Primários'!$D$31</f>
        <v>0.35294117647058826</v>
      </c>
      <c r="I4132" s="63">
        <v>127398045082.29626</v>
      </c>
      <c r="J4132" s="38">
        <f t="shared" si="65"/>
        <v>1915445.4014669908</v>
      </c>
    </row>
    <row r="4133" spans="3:10">
      <c r="C4133">
        <v>18</v>
      </c>
      <c r="E4133">
        <v>77.604930174353029</v>
      </c>
      <c r="G4133">
        <v>0.4736832338495568</v>
      </c>
      <c r="H4133">
        <f>+C4133/'Dados Primários'!$D$31</f>
        <v>0.35294117647058826</v>
      </c>
      <c r="I4133" s="63">
        <v>126943698153.33919</v>
      </c>
      <c r="J4133" s="38">
        <f t="shared" si="65"/>
        <v>1646989.3870455725</v>
      </c>
    </row>
    <row r="4134" spans="3:10">
      <c r="C4134">
        <v>18</v>
      </c>
      <c r="E4134">
        <v>82.061440351447757</v>
      </c>
      <c r="G4134">
        <v>0.494111309500463</v>
      </c>
      <c r="H4134">
        <f>+C4134/'Dados Primários'!$D$31</f>
        <v>0.35294117647058826</v>
      </c>
      <c r="I4134" s="63">
        <v>140734863171.69614</v>
      </c>
      <c r="J4134" s="38">
        <f t="shared" si="65"/>
        <v>2014039.3620707311</v>
      </c>
    </row>
    <row r="4135" spans="3:10">
      <c r="C4135">
        <v>17</v>
      </c>
      <c r="E4135">
        <v>78.627986782522868</v>
      </c>
      <c r="G4135">
        <v>0.52877877428139508</v>
      </c>
      <c r="H4135">
        <f>+C4135/'Dados Primários'!$D$31</f>
        <v>0.33333333333333331</v>
      </c>
      <c r="I4135" s="63">
        <v>148845326696.91617</v>
      </c>
      <c r="J4135" s="38">
        <f t="shared" si="65"/>
        <v>2062837.9793928263</v>
      </c>
    </row>
    <row r="4136" spans="3:10">
      <c r="C4136">
        <v>20</v>
      </c>
      <c r="E4136">
        <v>76.573853861807777</v>
      </c>
      <c r="G4136">
        <v>0.48485934740624365</v>
      </c>
      <c r="H4136">
        <f>+C4136/'Dados Primários'!$D$31</f>
        <v>0.39215686274509803</v>
      </c>
      <c r="I4136" s="63">
        <v>141405795070.06601</v>
      </c>
      <c r="J4136" s="38">
        <f t="shared" si="65"/>
        <v>2058843.3563677229</v>
      </c>
    </row>
    <row r="4137" spans="3:10">
      <c r="C4137">
        <v>16</v>
      </c>
      <c r="E4137">
        <v>80.761855403316133</v>
      </c>
      <c r="G4137">
        <v>0.53105185673621103</v>
      </c>
      <c r="H4137">
        <f>+C4137/'Dados Primários'!$D$31</f>
        <v>0.31372549019607843</v>
      </c>
      <c r="I4137" s="63">
        <v>145197742599.62036</v>
      </c>
      <c r="J4137" s="38">
        <f t="shared" si="65"/>
        <v>1953677.5695975607</v>
      </c>
    </row>
    <row r="4138" spans="3:10">
      <c r="C4138">
        <v>19</v>
      </c>
      <c r="E4138">
        <v>76.503763534363245</v>
      </c>
      <c r="G4138">
        <v>0.48855616549894038</v>
      </c>
      <c r="H4138">
        <f>+C4138/'Dados Primários'!$D$31</f>
        <v>0.37254901960784315</v>
      </c>
      <c r="I4138" s="63">
        <v>126459871819.45699</v>
      </c>
      <c r="J4138" s="38">
        <f t="shared" si="65"/>
        <v>1760895.0025275936</v>
      </c>
    </row>
    <row r="4139" spans="3:10">
      <c r="C4139">
        <v>19</v>
      </c>
      <c r="E4139">
        <v>78.753722043127624</v>
      </c>
      <c r="G4139">
        <v>0.46347354069048241</v>
      </c>
      <c r="H4139">
        <f>+C4139/'Dados Primários'!$D$31</f>
        <v>0.37254901960784315</v>
      </c>
      <c r="I4139" s="63">
        <v>139065669613.45526</v>
      </c>
      <c r="J4139" s="38">
        <f t="shared" si="65"/>
        <v>1891034.230708421</v>
      </c>
    </row>
    <row r="4140" spans="3:10">
      <c r="C4140">
        <v>18</v>
      </c>
      <c r="E4140">
        <v>77.806378845966591</v>
      </c>
      <c r="G4140">
        <v>0.49979838493736389</v>
      </c>
      <c r="H4140">
        <f>+C4140/'Dados Primários'!$D$31</f>
        <v>0.35294117647058826</v>
      </c>
      <c r="I4140" s="63">
        <v>144709193342.69556</v>
      </c>
      <c r="J4140" s="38">
        <f t="shared" si="65"/>
        <v>1986133.8055489522</v>
      </c>
    </row>
    <row r="4141" spans="3:10">
      <c r="C4141">
        <v>18</v>
      </c>
      <c r="E4141">
        <v>83.809264160603874</v>
      </c>
      <c r="G4141">
        <v>0.51145564227432749</v>
      </c>
      <c r="H4141">
        <f>+C4141/'Dados Primários'!$D$31</f>
        <v>0.35294117647058826</v>
      </c>
      <c r="I4141" s="63">
        <v>135412510684.4178</v>
      </c>
      <c r="J4141" s="38">
        <f t="shared" si="65"/>
        <v>2048618.6450938019</v>
      </c>
    </row>
    <row r="4142" spans="3:10">
      <c r="C4142">
        <v>18</v>
      </c>
      <c r="E4142">
        <v>78.302747269302017</v>
      </c>
      <c r="G4142">
        <v>0.53497970462077293</v>
      </c>
      <c r="H4142">
        <f>+C4142/'Dados Primários'!$D$31</f>
        <v>0.35294117647058826</v>
      </c>
      <c r="I4142" s="63">
        <v>126067073009.93944</v>
      </c>
      <c r="J4142" s="38">
        <f t="shared" si="65"/>
        <v>1863881.5306449174</v>
      </c>
    </row>
    <row r="4143" spans="3:10">
      <c r="C4143">
        <v>19</v>
      </c>
      <c r="E4143">
        <v>82.273355159104497</v>
      </c>
      <c r="G4143">
        <v>0.50389556132904045</v>
      </c>
      <c r="H4143">
        <f>+C4143/'Dados Primários'!$D$31</f>
        <v>0.37254901960784315</v>
      </c>
      <c r="I4143" s="63">
        <v>137296078052.04395</v>
      </c>
      <c r="J4143" s="38">
        <f t="shared" si="65"/>
        <v>2120514.7497368688</v>
      </c>
    </row>
    <row r="4144" spans="3:10">
      <c r="C4144">
        <v>16</v>
      </c>
      <c r="E4144">
        <v>80.280159069355648</v>
      </c>
      <c r="G4144">
        <v>0.47269925718321432</v>
      </c>
      <c r="H4144">
        <f>+C4144/'Dados Primários'!$D$31</f>
        <v>0.31372549019607843</v>
      </c>
      <c r="I4144" s="63">
        <v>133183820702.68683</v>
      </c>
      <c r="J4144" s="38">
        <f t="shared" si="65"/>
        <v>1585602.859176202</v>
      </c>
    </row>
    <row r="4145" spans="3:10">
      <c r="C4145">
        <v>18</v>
      </c>
      <c r="E4145">
        <v>76.63347866043145</v>
      </c>
      <c r="G4145">
        <v>0.4564154782828016</v>
      </c>
      <c r="H4145">
        <f>+C4145/'Dados Primários'!$D$31</f>
        <v>0.35294117647058826</v>
      </c>
      <c r="I4145" s="63">
        <v>138474550057.42355</v>
      </c>
      <c r="J4145" s="38">
        <f t="shared" si="65"/>
        <v>1709429.5059745312</v>
      </c>
    </row>
    <row r="4146" spans="3:10">
      <c r="C4146">
        <v>19</v>
      </c>
      <c r="E4146">
        <v>82.875845871342278</v>
      </c>
      <c r="G4146">
        <v>0.4749434990458859</v>
      </c>
      <c r="H4146">
        <f>+C4146/'Dados Primários'!$D$31</f>
        <v>0.37254901960784315</v>
      </c>
      <c r="I4146" s="63">
        <v>139762815117.72556</v>
      </c>
      <c r="J4146" s="38">
        <f t="shared" si="65"/>
        <v>2049486.1419040328</v>
      </c>
    </row>
    <row r="4147" spans="3:10">
      <c r="C4147">
        <v>17</v>
      </c>
      <c r="E4147">
        <v>78.341559649604164</v>
      </c>
      <c r="G4147">
        <v>0.47538846420375097</v>
      </c>
      <c r="H4147">
        <f>+C4147/'Dados Primários'!$D$31</f>
        <v>0.33333333333333331</v>
      </c>
      <c r="I4147" s="63">
        <v>131633683613.3309</v>
      </c>
      <c r="J4147" s="38">
        <f t="shared" si="65"/>
        <v>1634130.1100170508</v>
      </c>
    </row>
    <row r="4148" spans="3:10">
      <c r="C4148">
        <v>19</v>
      </c>
      <c r="E4148">
        <v>78.593030897245285</v>
      </c>
      <c r="G4148">
        <v>0.45391787244189435</v>
      </c>
      <c r="H4148">
        <f>+C4148/'Dados Primários'!$D$31</f>
        <v>0.37254901960784315</v>
      </c>
      <c r="I4148" s="63">
        <v>125320489252.60104</v>
      </c>
      <c r="J4148" s="38">
        <f t="shared" si="65"/>
        <v>1665585.0991912379</v>
      </c>
    </row>
    <row r="4149" spans="3:10">
      <c r="C4149">
        <v>19</v>
      </c>
      <c r="E4149">
        <v>81.070290001607631</v>
      </c>
      <c r="G4149">
        <v>0.49768213091775876</v>
      </c>
      <c r="H4149">
        <f>+C4149/'Dados Primários'!$D$31</f>
        <v>0.37254901960784315</v>
      </c>
      <c r="I4149" s="63">
        <v>129462868465.79185</v>
      </c>
      <c r="J4149" s="38">
        <f t="shared" si="65"/>
        <v>1945998.1567762131</v>
      </c>
    </row>
    <row r="4150" spans="3:10">
      <c r="C4150">
        <v>15</v>
      </c>
      <c r="E4150">
        <v>76.364057019522434</v>
      </c>
      <c r="G4150">
        <v>0.54357433477117423</v>
      </c>
      <c r="H4150">
        <f>+C4150/'Dados Primários'!$D$31</f>
        <v>0.29411764705882354</v>
      </c>
      <c r="I4150" s="63">
        <v>150430304563.80469</v>
      </c>
      <c r="J4150" s="38">
        <f t="shared" si="65"/>
        <v>1836556.7556967346</v>
      </c>
    </row>
    <row r="4151" spans="3:10">
      <c r="C4151">
        <v>19</v>
      </c>
      <c r="E4151">
        <v>82.706327113651824</v>
      </c>
      <c r="G4151">
        <v>0.45384449912414165</v>
      </c>
      <c r="H4151">
        <f>+C4151/'Dados Primários'!$D$31</f>
        <v>0.37254901960784315</v>
      </c>
      <c r="I4151" s="63">
        <v>140128803865.11273</v>
      </c>
      <c r="J4151" s="38">
        <f t="shared" si="65"/>
        <v>1959551.3580281758</v>
      </c>
    </row>
    <row r="4152" spans="3:10">
      <c r="C4152">
        <v>19</v>
      </c>
      <c r="E4152">
        <v>77.239799146186471</v>
      </c>
      <c r="G4152">
        <v>0.46449677944858409</v>
      </c>
      <c r="H4152">
        <f>+C4152/'Dados Primários'!$D$31</f>
        <v>0.37254901960784315</v>
      </c>
      <c r="I4152" s="63">
        <v>132806560949.798</v>
      </c>
      <c r="J4152" s="38">
        <f t="shared" si="65"/>
        <v>1775116.2452608678</v>
      </c>
    </row>
    <row r="4153" spans="3:10">
      <c r="C4153">
        <v>17</v>
      </c>
      <c r="E4153">
        <v>81.304249955948563</v>
      </c>
      <c r="G4153">
        <v>0.49737219235271785</v>
      </c>
      <c r="H4153">
        <f>+C4153/'Dados Primários'!$D$31</f>
        <v>0.33333333333333331</v>
      </c>
      <c r="I4153" s="63">
        <v>127869883255.04115</v>
      </c>
      <c r="J4153" s="38">
        <f t="shared" si="65"/>
        <v>1723620.9425611177</v>
      </c>
    </row>
    <row r="4154" spans="3:10">
      <c r="C4154">
        <v>19</v>
      </c>
      <c r="E4154">
        <v>80.529009627424657</v>
      </c>
      <c r="G4154">
        <v>0.53443687212860069</v>
      </c>
      <c r="H4154">
        <f>+C4154/'Dados Primários'!$D$31</f>
        <v>0.37254901960784315</v>
      </c>
      <c r="I4154" s="63">
        <v>137127867476.60854</v>
      </c>
      <c r="J4154" s="38">
        <f t="shared" si="65"/>
        <v>2198659.2063191589</v>
      </c>
    </row>
    <row r="4155" spans="3:10">
      <c r="C4155">
        <v>17</v>
      </c>
      <c r="E4155">
        <v>83.064808126103514</v>
      </c>
      <c r="G4155">
        <v>0.48050986539130558</v>
      </c>
      <c r="H4155">
        <f>+C4155/'Dados Primários'!$D$31</f>
        <v>0.33333333333333331</v>
      </c>
      <c r="I4155" s="63">
        <v>126068679359.77348</v>
      </c>
      <c r="J4155" s="38">
        <f t="shared" si="65"/>
        <v>1677279.054021151</v>
      </c>
    </row>
    <row r="4156" spans="3:10">
      <c r="C4156">
        <v>19</v>
      </c>
      <c r="E4156">
        <v>78.2301754216804</v>
      </c>
      <c r="G4156">
        <v>0.52930763167296901</v>
      </c>
      <c r="H4156">
        <f>+C4156/'Dados Primários'!$D$31</f>
        <v>0.37254901960784315</v>
      </c>
      <c r="I4156" s="63">
        <v>134293999713.05113</v>
      </c>
      <c r="J4156" s="38">
        <f t="shared" si="65"/>
        <v>2071679.1417502055</v>
      </c>
    </row>
    <row r="4157" spans="3:10">
      <c r="C4157">
        <v>17</v>
      </c>
      <c r="E4157">
        <v>78.558312182574682</v>
      </c>
      <c r="G4157">
        <v>0.47336552758857869</v>
      </c>
      <c r="H4157">
        <f>+C4157/'Dados Primários'!$D$31</f>
        <v>0.33333333333333331</v>
      </c>
      <c r="I4157" s="63">
        <v>137253177250.3877</v>
      </c>
      <c r="J4157" s="38">
        <f t="shared" si="65"/>
        <v>1701335.3417659672</v>
      </c>
    </row>
    <row r="4158" spans="3:10">
      <c r="C4158">
        <v>18</v>
      </c>
      <c r="E4158">
        <v>81.552852532618147</v>
      </c>
      <c r="G4158">
        <v>0.45442218124141087</v>
      </c>
      <c r="H4158">
        <f>+C4158/'Dados Primários'!$D$31</f>
        <v>0.35294117647058826</v>
      </c>
      <c r="I4158" s="63">
        <v>132150047265.99438</v>
      </c>
      <c r="J4158" s="38">
        <f t="shared" si="65"/>
        <v>1728495.8058185233</v>
      </c>
    </row>
    <row r="4159" spans="3:10">
      <c r="C4159">
        <v>17</v>
      </c>
      <c r="E4159">
        <v>82.792515713159233</v>
      </c>
      <c r="G4159">
        <v>0.47360012439247229</v>
      </c>
      <c r="H4159">
        <f>+C4159/'Dados Primários'!$D$31</f>
        <v>0.33333333333333331</v>
      </c>
      <c r="I4159" s="63">
        <v>133844399567.62102</v>
      </c>
      <c r="J4159" s="38">
        <f t="shared" si="65"/>
        <v>1749370.6504527873</v>
      </c>
    </row>
    <row r="4160" spans="3:10">
      <c r="C4160">
        <v>16</v>
      </c>
      <c r="E4160">
        <v>77.811591067263663</v>
      </c>
      <c r="G4160">
        <v>0.49729066428136581</v>
      </c>
      <c r="H4160">
        <f>+C4160/'Dados Primários'!$D$31</f>
        <v>0.31372549019607843</v>
      </c>
      <c r="I4160" s="63">
        <v>140823533006.39594</v>
      </c>
      <c r="J4160" s="38">
        <f t="shared" si="65"/>
        <v>1709541.4854578658</v>
      </c>
    </row>
    <row r="4161" spans="3:10">
      <c r="C4161">
        <v>20</v>
      </c>
      <c r="E4161">
        <v>83.411067500436246</v>
      </c>
      <c r="G4161">
        <v>0.46419457691451282</v>
      </c>
      <c r="H4161">
        <f>+C4161/'Dados Primários'!$D$31</f>
        <v>0.39215686274509803</v>
      </c>
      <c r="I4161" s="63">
        <v>139119238496.3479</v>
      </c>
      <c r="J4161" s="38">
        <f t="shared" si="65"/>
        <v>2112373.7068118649</v>
      </c>
    </row>
    <row r="4162" spans="3:10">
      <c r="C4162">
        <v>19</v>
      </c>
      <c r="E4162">
        <v>81.811479831957953</v>
      </c>
      <c r="G4162">
        <v>0.51825420221698204</v>
      </c>
      <c r="H4162">
        <f>+C4162/'Dados Primários'!$D$31</f>
        <v>0.37254901960784315</v>
      </c>
      <c r="I4162" s="63">
        <v>145041408119.27682</v>
      </c>
      <c r="J4162" s="38">
        <f t="shared" si="65"/>
        <v>2291039.1619068906</v>
      </c>
    </row>
    <row r="4163" spans="3:10">
      <c r="C4163">
        <v>19</v>
      </c>
      <c r="E4163">
        <v>77.541535717221691</v>
      </c>
      <c r="G4163">
        <v>0.49837666081654686</v>
      </c>
      <c r="H4163">
        <f>+C4163/'Dados Primários'!$D$31</f>
        <v>0.37254901960784315</v>
      </c>
      <c r="I4163" s="63">
        <v>138946260685.54178</v>
      </c>
      <c r="J4163" s="38">
        <f t="shared" si="65"/>
        <v>2000425.5016790181</v>
      </c>
    </row>
    <row r="4164" spans="3:10">
      <c r="C4164">
        <v>17</v>
      </c>
      <c r="E4164">
        <v>80.590799344978663</v>
      </c>
      <c r="G4164">
        <v>0.51653834370269369</v>
      </c>
      <c r="H4164">
        <f>+C4164/'Dados Primários'!$D$31</f>
        <v>0.33333333333333331</v>
      </c>
      <c r="I4164" s="63">
        <v>147803341900.83823</v>
      </c>
      <c r="J4164" s="38">
        <f t="shared" si="65"/>
        <v>2050930.8985060954</v>
      </c>
    </row>
    <row r="4165" spans="3:10">
      <c r="C4165">
        <v>19</v>
      </c>
      <c r="E4165">
        <v>81.564591056464508</v>
      </c>
      <c r="G4165">
        <v>0.45994261117183727</v>
      </c>
      <c r="H4165">
        <f>+C4165/'Dados Primários'!$D$31</f>
        <v>0.37254901960784315</v>
      </c>
      <c r="I4165" s="63">
        <v>148767327388.17453</v>
      </c>
      <c r="J4165" s="38">
        <f t="shared" si="65"/>
        <v>2079200.1381793485</v>
      </c>
    </row>
    <row r="4166" spans="3:10">
      <c r="C4166">
        <v>18</v>
      </c>
      <c r="E4166">
        <v>80.081885999106746</v>
      </c>
      <c r="G4166">
        <v>0.45546596506865045</v>
      </c>
      <c r="H4166">
        <f>+C4166/'Dados Primários'!$D$31</f>
        <v>0.35294117647058826</v>
      </c>
      <c r="I4166" s="63">
        <v>150471413049.13507</v>
      </c>
      <c r="J4166" s="38">
        <f t="shared" si="65"/>
        <v>1937075.5106719276</v>
      </c>
    </row>
    <row r="4167" spans="3:10">
      <c r="C4167">
        <v>19</v>
      </c>
      <c r="E4167">
        <v>80.257986987129783</v>
      </c>
      <c r="G4167">
        <v>0.5164749088075361</v>
      </c>
      <c r="H4167">
        <f>+C4167/'Dados Primários'!$D$31</f>
        <v>0.37254901960784315</v>
      </c>
      <c r="I4167" s="63">
        <v>141039116813.35379</v>
      </c>
      <c r="J4167" s="38">
        <f t="shared" si="65"/>
        <v>2178013.1367907147</v>
      </c>
    </row>
    <row r="4168" spans="3:10">
      <c r="C4168">
        <v>20</v>
      </c>
      <c r="E4168">
        <v>79.987292690196682</v>
      </c>
      <c r="G4168">
        <v>0.49379232825887964</v>
      </c>
      <c r="H4168">
        <f>+C4168/'Dados Primários'!$D$31</f>
        <v>0.39215686274509803</v>
      </c>
      <c r="I4168" s="63">
        <v>132436282037.02917</v>
      </c>
      <c r="J4168" s="38">
        <f t="shared" ref="J4168:J4231" si="66">+E4168*G4168*H4168*I4168/1000000</f>
        <v>2051313.9595115387</v>
      </c>
    </row>
    <row r="4169" spans="3:10">
      <c r="C4169">
        <v>20</v>
      </c>
      <c r="E4169">
        <v>82.428244135541959</v>
      </c>
      <c r="G4169">
        <v>0.46766104699003563</v>
      </c>
      <c r="H4169">
        <f>+C4169/'Dados Primários'!$D$31</f>
        <v>0.39215686274509803</v>
      </c>
      <c r="I4169" s="63">
        <v>144592196349.33032</v>
      </c>
      <c r="J4169" s="38">
        <f t="shared" si="66"/>
        <v>2185807.5442672893</v>
      </c>
    </row>
    <row r="4170" spans="3:10">
      <c r="C4170">
        <v>20</v>
      </c>
      <c r="E4170">
        <v>83.499186053638894</v>
      </c>
      <c r="G4170">
        <v>0.47921676152814963</v>
      </c>
      <c r="H4170">
        <f>+C4170/'Dados Primários'!$D$31</f>
        <v>0.39215686274509803</v>
      </c>
      <c r="I4170" s="63">
        <v>149044043194.98877</v>
      </c>
      <c r="J4170" s="38">
        <f t="shared" si="66"/>
        <v>2338776.3034239281</v>
      </c>
    </row>
    <row r="4171" spans="3:10">
      <c r="C4171">
        <v>17</v>
      </c>
      <c r="E4171">
        <v>82.820003508972007</v>
      </c>
      <c r="G4171">
        <v>0.4961110036103572</v>
      </c>
      <c r="H4171">
        <f>+C4171/'Dados Primários'!$D$31</f>
        <v>0.33333333333333331</v>
      </c>
      <c r="I4171" s="63">
        <v>151233978176.13275</v>
      </c>
      <c r="J4171" s="38">
        <f t="shared" si="66"/>
        <v>2071296.2831546869</v>
      </c>
    </row>
    <row r="4172" spans="3:10">
      <c r="C4172">
        <v>19</v>
      </c>
      <c r="E4172">
        <v>83.798975292499634</v>
      </c>
      <c r="G4172">
        <v>0.53763767927309392</v>
      </c>
      <c r="H4172">
        <f>+C4172/'Dados Primários'!$D$31</f>
        <v>0.37254901960784315</v>
      </c>
      <c r="I4172" s="63">
        <v>147471206263.39279</v>
      </c>
      <c r="J4172" s="38">
        <f t="shared" si="66"/>
        <v>2475249.9665691326</v>
      </c>
    </row>
    <row r="4173" spans="3:10">
      <c r="C4173">
        <v>18</v>
      </c>
      <c r="E4173">
        <v>81.377741041303494</v>
      </c>
      <c r="G4173">
        <v>0.47647554288919808</v>
      </c>
      <c r="H4173">
        <f>+C4173/'Dados Primários'!$D$31</f>
        <v>0.35294117647058826</v>
      </c>
      <c r="I4173" s="63">
        <v>146563668842.68991</v>
      </c>
      <c r="J4173" s="38">
        <f t="shared" si="66"/>
        <v>2005741.2237600931</v>
      </c>
    </row>
    <row r="4174" spans="3:10">
      <c r="C4174">
        <v>20</v>
      </c>
      <c r="E4174">
        <v>83.693681187785089</v>
      </c>
      <c r="G4174">
        <v>0.52444933875205435</v>
      </c>
      <c r="H4174">
        <f>+C4174/'Dados Primários'!$D$31</f>
        <v>0.39215686274509803</v>
      </c>
      <c r="I4174" s="63">
        <v>133582239089.33916</v>
      </c>
      <c r="J4174" s="38">
        <f t="shared" si="66"/>
        <v>2299348.2398969806</v>
      </c>
    </row>
    <row r="4175" spans="3:10">
      <c r="C4175">
        <v>17</v>
      </c>
      <c r="E4175">
        <v>79.699723103875172</v>
      </c>
      <c r="G4175">
        <v>0.52003640577664434</v>
      </c>
      <c r="H4175">
        <f>+C4175/'Dados Primários'!$D$31</f>
        <v>0.33333333333333331</v>
      </c>
      <c r="I4175" s="63">
        <v>144692374523.12018</v>
      </c>
      <c r="J4175" s="38">
        <f t="shared" si="66"/>
        <v>1999009.9217911968</v>
      </c>
    </row>
    <row r="4176" spans="3:10">
      <c r="C4176">
        <v>17</v>
      </c>
      <c r="E4176">
        <v>81.246206829904679</v>
      </c>
      <c r="G4176">
        <v>0.45187188806099443</v>
      </c>
      <c r="H4176">
        <f>+C4176/'Dados Primários'!$D$31</f>
        <v>0.33333333333333331</v>
      </c>
      <c r="I4176" s="63">
        <v>122738610080.78726</v>
      </c>
      <c r="J4176" s="38">
        <f t="shared" si="66"/>
        <v>1502029.1600252085</v>
      </c>
    </row>
    <row r="4177" spans="3:10">
      <c r="C4177">
        <v>20</v>
      </c>
      <c r="E4177">
        <v>80.998190207871701</v>
      </c>
      <c r="G4177">
        <v>0.51082264113278253</v>
      </c>
      <c r="H4177">
        <f>+C4177/'Dados Primários'!$D$31</f>
        <v>0.39215686274509803</v>
      </c>
      <c r="I4177" s="63">
        <v>145819627791.55914</v>
      </c>
      <c r="J4177" s="38">
        <f t="shared" si="66"/>
        <v>2366035.5103761251</v>
      </c>
    </row>
    <row r="4178" spans="3:10">
      <c r="C4178">
        <v>18</v>
      </c>
      <c r="E4178">
        <v>80.582823699611623</v>
      </c>
      <c r="G4178">
        <v>0.49612951867567823</v>
      </c>
      <c r="H4178">
        <f>+C4178/'Dados Primários'!$D$31</f>
        <v>0.35294117647058826</v>
      </c>
      <c r="I4178" s="63">
        <v>138484292734.63986</v>
      </c>
      <c r="J4178" s="38">
        <f t="shared" si="66"/>
        <v>1954071.2505147615</v>
      </c>
    </row>
    <row r="4179" spans="3:10">
      <c r="C4179">
        <v>15</v>
      </c>
      <c r="E4179">
        <v>83.517919372542721</v>
      </c>
      <c r="G4179">
        <v>0.54882038212326378</v>
      </c>
      <c r="H4179">
        <f>+C4179/'Dados Primários'!$D$31</f>
        <v>0.29411764705882354</v>
      </c>
      <c r="I4179" s="63">
        <v>123507991092.05045</v>
      </c>
      <c r="J4179" s="38">
        <f t="shared" si="66"/>
        <v>1665045.2443440312</v>
      </c>
    </row>
    <row r="4180" spans="3:10">
      <c r="C4180">
        <v>17</v>
      </c>
      <c r="E4180">
        <v>77.670894325557583</v>
      </c>
      <c r="G4180">
        <v>0.52416234569352227</v>
      </c>
      <c r="H4180">
        <f>+C4180/'Dados Primários'!$D$31</f>
        <v>0.33333333333333331</v>
      </c>
      <c r="I4180" s="63">
        <v>146806284091.81082</v>
      </c>
      <c r="J4180" s="38">
        <f t="shared" si="66"/>
        <v>1992266.8856972149</v>
      </c>
    </row>
    <row r="4181" spans="3:10">
      <c r="C4181">
        <v>20</v>
      </c>
      <c r="E4181">
        <v>78.720929646268914</v>
      </c>
      <c r="G4181">
        <v>0.49654407102919373</v>
      </c>
      <c r="H4181">
        <f>+C4181/'Dados Primários'!$D$31</f>
        <v>0.39215686274509803</v>
      </c>
      <c r="I4181" s="63">
        <v>131216731064.58817</v>
      </c>
      <c r="J4181" s="38">
        <f t="shared" si="66"/>
        <v>2011393.5287898707</v>
      </c>
    </row>
    <row r="4182" spans="3:10">
      <c r="C4182">
        <v>18</v>
      </c>
      <c r="E4182">
        <v>78.664564841736365</v>
      </c>
      <c r="G4182">
        <v>0.51620178765906111</v>
      </c>
      <c r="H4182">
        <f>+C4182/'Dados Primários'!$D$31</f>
        <v>0.35294117647058826</v>
      </c>
      <c r="I4182" s="63">
        <v>137599002533.40555</v>
      </c>
      <c r="J4182" s="38">
        <f t="shared" si="66"/>
        <v>1972042.4689531855</v>
      </c>
    </row>
    <row r="4183" spans="3:10">
      <c r="C4183">
        <v>18</v>
      </c>
      <c r="E4183">
        <v>83.341295063188909</v>
      </c>
      <c r="G4183">
        <v>0.50344518583894016</v>
      </c>
      <c r="H4183">
        <f>+C4183/'Dados Primários'!$D$31</f>
        <v>0.35294117647058826</v>
      </c>
      <c r="I4183" s="63">
        <v>124435578947.15834</v>
      </c>
      <c r="J4183" s="38">
        <f t="shared" si="66"/>
        <v>1842719.9547496552</v>
      </c>
    </row>
    <row r="4184" spans="3:10">
      <c r="C4184">
        <v>19</v>
      </c>
      <c r="E4184">
        <v>77.146127015885952</v>
      </c>
      <c r="G4184">
        <v>0.50323839506750856</v>
      </c>
      <c r="H4184">
        <f>+C4184/'Dados Primários'!$D$31</f>
        <v>0.37254901960784315</v>
      </c>
      <c r="I4184" s="63">
        <v>136775364890.12436</v>
      </c>
      <c r="J4184" s="38">
        <f t="shared" si="66"/>
        <v>1978241.0224380817</v>
      </c>
    </row>
    <row r="4185" spans="3:10">
      <c r="C4185">
        <v>18</v>
      </c>
      <c r="E4185">
        <v>82.956755995264629</v>
      </c>
      <c r="G4185">
        <v>0.52770589961563519</v>
      </c>
      <c r="H4185">
        <f>+C4185/'Dados Primários'!$D$31</f>
        <v>0.35294117647058826</v>
      </c>
      <c r="I4185" s="63">
        <v>141557708320.00195</v>
      </c>
      <c r="J4185" s="38">
        <f t="shared" si="66"/>
        <v>2187155.003078144</v>
      </c>
    </row>
    <row r="4186" spans="3:10">
      <c r="C4186">
        <v>17</v>
      </c>
      <c r="E4186">
        <v>78.198012412617913</v>
      </c>
      <c r="G4186">
        <v>0.45305483997941709</v>
      </c>
      <c r="H4186">
        <f>+C4186/'Dados Primários'!$D$31</f>
        <v>0.33333333333333331</v>
      </c>
      <c r="I4186" s="63">
        <v>148403734272.53391</v>
      </c>
      <c r="J4186" s="38">
        <f t="shared" si="66"/>
        <v>1752548.5723360304</v>
      </c>
    </row>
    <row r="4187" spans="3:10">
      <c r="C4187">
        <v>20</v>
      </c>
      <c r="E4187">
        <v>81.994618869384112</v>
      </c>
      <c r="G4187">
        <v>0.49269553406289573</v>
      </c>
      <c r="H4187">
        <f>+C4187/'Dados Primários'!$D$31</f>
        <v>0.39215686274509803</v>
      </c>
      <c r="I4187" s="63">
        <v>129561918477.32381</v>
      </c>
      <c r="J4187" s="38">
        <f t="shared" si="66"/>
        <v>2052585.0762758097</v>
      </c>
    </row>
    <row r="4188" spans="3:10">
      <c r="C4188">
        <v>19</v>
      </c>
      <c r="E4188">
        <v>83.559337738696172</v>
      </c>
      <c r="G4188">
        <v>0.53384099508814564</v>
      </c>
      <c r="H4188">
        <f>+C4188/'Dados Primários'!$D$31</f>
        <v>0.37254901960784315</v>
      </c>
      <c r="I4188" s="63">
        <v>135163848381.10016</v>
      </c>
      <c r="J4188" s="38">
        <f t="shared" si="66"/>
        <v>2246212.7289030598</v>
      </c>
    </row>
    <row r="4189" spans="3:10">
      <c r="C4189">
        <v>16</v>
      </c>
      <c r="E4189">
        <v>77.789374266653027</v>
      </c>
      <c r="G4189">
        <v>0.46560444646310273</v>
      </c>
      <c r="H4189">
        <f>+C4189/'Dados Primários'!$D$31</f>
        <v>0.31372549019607843</v>
      </c>
      <c r="I4189" s="63">
        <v>146799741150.25241</v>
      </c>
      <c r="J4189" s="38">
        <f t="shared" si="66"/>
        <v>1668063.1702818638</v>
      </c>
    </row>
    <row r="4190" spans="3:10">
      <c r="C4190">
        <v>16</v>
      </c>
      <c r="E4190">
        <v>78.013299637480316</v>
      </c>
      <c r="G4190">
        <v>0.51393170536678834</v>
      </c>
      <c r="H4190">
        <f>+C4190/'Dados Primários'!$D$31</f>
        <v>0.31372549019607843</v>
      </c>
      <c r="I4190" s="63">
        <v>141249512292.09525</v>
      </c>
      <c r="J4190" s="38">
        <f t="shared" si="66"/>
        <v>1776686.5783816173</v>
      </c>
    </row>
    <row r="4191" spans="3:10">
      <c r="C4191">
        <v>20</v>
      </c>
      <c r="E4191">
        <v>81.527007131617054</v>
      </c>
      <c r="G4191">
        <v>0.45017209961087074</v>
      </c>
      <c r="H4191">
        <f>+C4191/'Dados Primários'!$D$31</f>
        <v>0.39215686274509803</v>
      </c>
      <c r="I4191" s="63">
        <v>128553093244.57919</v>
      </c>
      <c r="J4191" s="38">
        <f t="shared" si="66"/>
        <v>1850215.970894106</v>
      </c>
    </row>
    <row r="4192" spans="3:10">
      <c r="C4192">
        <v>19</v>
      </c>
      <c r="E4192">
        <v>80.408861087825557</v>
      </c>
      <c r="G4192">
        <v>0.54247815990470272</v>
      </c>
      <c r="H4192">
        <f>+C4192/'Dados Primários'!$D$31</f>
        <v>0.37254901960784315</v>
      </c>
      <c r="I4192" s="63">
        <v>129838161642.58781</v>
      </c>
      <c r="J4192" s="38">
        <f t="shared" si="66"/>
        <v>2109948.969149332</v>
      </c>
    </row>
    <row r="4193" spans="3:10">
      <c r="C4193">
        <v>15</v>
      </c>
      <c r="E4193">
        <v>79.728303084023437</v>
      </c>
      <c r="G4193">
        <v>0.53043351833728769</v>
      </c>
      <c r="H4193">
        <f>+C4193/'Dados Primários'!$D$31</f>
        <v>0.29411764705882354</v>
      </c>
      <c r="I4193" s="63">
        <v>127982726973.47343</v>
      </c>
      <c r="J4193" s="38">
        <f t="shared" si="66"/>
        <v>1591900.5136466266</v>
      </c>
    </row>
    <row r="4194" spans="3:10">
      <c r="C4194">
        <v>17</v>
      </c>
      <c r="E4194">
        <v>81.589933181921921</v>
      </c>
      <c r="G4194">
        <v>0.49614269479463935</v>
      </c>
      <c r="H4194">
        <f>+C4194/'Dados Primários'!$D$31</f>
        <v>0.33333333333333331</v>
      </c>
      <c r="I4194" s="63">
        <v>143692243167.98721</v>
      </c>
      <c r="J4194" s="38">
        <f t="shared" si="66"/>
        <v>1938899.2761193835</v>
      </c>
    </row>
    <row r="4195" spans="3:10">
      <c r="C4195">
        <v>20</v>
      </c>
      <c r="E4195">
        <v>82.00698856171546</v>
      </c>
      <c r="G4195">
        <v>0.47027141350334112</v>
      </c>
      <c r="H4195">
        <f>+C4195/'Dados Primários'!$D$31</f>
        <v>0.39215686274509803</v>
      </c>
      <c r="I4195" s="63">
        <v>143530924360.98071</v>
      </c>
      <c r="J4195" s="38">
        <f t="shared" si="66"/>
        <v>2170724.687522959</v>
      </c>
    </row>
    <row r="4196" spans="3:10">
      <c r="C4196">
        <v>17</v>
      </c>
      <c r="E4196">
        <v>83.45675675173139</v>
      </c>
      <c r="G4196">
        <v>0.45164675065392945</v>
      </c>
      <c r="H4196">
        <f>+C4196/'Dados Primários'!$D$31</f>
        <v>0.33333333333333331</v>
      </c>
      <c r="I4196" s="63">
        <v>132245735002.79604</v>
      </c>
      <c r="J4196" s="38">
        <f t="shared" si="66"/>
        <v>1661578.3065852926</v>
      </c>
    </row>
    <row r="4197" spans="3:10">
      <c r="C4197">
        <v>19</v>
      </c>
      <c r="E4197">
        <v>81.710726349479856</v>
      </c>
      <c r="G4197">
        <v>0.52693824059187355</v>
      </c>
      <c r="H4197">
        <f>+C4197/'Dados Primários'!$D$31</f>
        <v>0.37254901960784315</v>
      </c>
      <c r="I4197" s="63">
        <v>122068191993.08203</v>
      </c>
      <c r="J4197" s="38">
        <f t="shared" si="66"/>
        <v>1958054.271759646</v>
      </c>
    </row>
    <row r="4198" spans="3:10">
      <c r="C4198">
        <v>18</v>
      </c>
      <c r="E4198">
        <v>80.177755707957672</v>
      </c>
      <c r="G4198">
        <v>0.45100962761836577</v>
      </c>
      <c r="H4198">
        <f>+C4198/'Dados Primários'!$D$31</f>
        <v>0.35294117647058826</v>
      </c>
      <c r="I4198" s="63">
        <v>128102827729.70517</v>
      </c>
      <c r="J4198" s="38">
        <f t="shared" si="66"/>
        <v>1634935.9887224645</v>
      </c>
    </row>
    <row r="4199" spans="3:10">
      <c r="C4199">
        <v>17</v>
      </c>
      <c r="E4199">
        <v>83.540183644527659</v>
      </c>
      <c r="G4199">
        <v>0.51881138187312126</v>
      </c>
      <c r="H4199">
        <f>+C4199/'Dados Primários'!$D$31</f>
        <v>0.33333333333333331</v>
      </c>
      <c r="I4199" s="63">
        <v>122225653154.88058</v>
      </c>
      <c r="J4199" s="38">
        <f t="shared" si="66"/>
        <v>1765818.3796054421</v>
      </c>
    </row>
    <row r="4200" spans="3:10">
      <c r="C4200">
        <v>20</v>
      </c>
      <c r="E4200">
        <v>83.866513576296398</v>
      </c>
      <c r="G4200">
        <v>0.46289514154796263</v>
      </c>
      <c r="H4200">
        <f>+C4200/'Dados Primários'!$D$31</f>
        <v>0.39215686274509803</v>
      </c>
      <c r="I4200" s="63">
        <v>134552574077.87842</v>
      </c>
      <c r="J4200" s="38">
        <f t="shared" si="66"/>
        <v>2048439.029183514</v>
      </c>
    </row>
    <row r="4201" spans="3:10">
      <c r="C4201">
        <v>18</v>
      </c>
      <c r="E4201">
        <v>80.493676813549214</v>
      </c>
      <c r="G4201">
        <v>0.47864399660781215</v>
      </c>
      <c r="H4201">
        <f>+C4201/'Dados Primários'!$D$31</f>
        <v>0.35294117647058826</v>
      </c>
      <c r="I4201" s="63">
        <v>133112526902.51569</v>
      </c>
      <c r="J4201" s="38">
        <f t="shared" si="66"/>
        <v>1810071.1177190731</v>
      </c>
    </row>
    <row r="4202" spans="3:10">
      <c r="C4202">
        <v>19</v>
      </c>
      <c r="E4202">
        <v>81.226205321599821</v>
      </c>
      <c r="G4202">
        <v>0.4696509874982997</v>
      </c>
      <c r="H4202">
        <f>+C4202/'Dados Primários'!$D$31</f>
        <v>0.37254901960784315</v>
      </c>
      <c r="I4202" s="63">
        <v>140239650581.14365</v>
      </c>
      <c r="J4202" s="38">
        <f t="shared" si="66"/>
        <v>1993084.2181508837</v>
      </c>
    </row>
    <row r="4203" spans="3:10">
      <c r="C4203">
        <v>19</v>
      </c>
      <c r="E4203">
        <v>80.832840128258255</v>
      </c>
      <c r="G4203">
        <v>0.52414688392269748</v>
      </c>
      <c r="H4203">
        <f>+C4203/'Dados Primários'!$D$31</f>
        <v>0.37254901960784315</v>
      </c>
      <c r="I4203" s="63">
        <v>135807317281.05215</v>
      </c>
      <c r="J4203" s="38">
        <f t="shared" si="66"/>
        <v>2143618.2299889429</v>
      </c>
    </row>
    <row r="4204" spans="3:10">
      <c r="C4204">
        <v>18</v>
      </c>
      <c r="E4204">
        <v>77.544035636607575</v>
      </c>
      <c r="G4204">
        <v>0.53667808877615175</v>
      </c>
      <c r="H4204">
        <f>+C4204/'Dados Primários'!$D$31</f>
        <v>0.35294117647058826</v>
      </c>
      <c r="I4204" s="63">
        <v>131581542643.52356</v>
      </c>
      <c r="J4204" s="38">
        <f t="shared" si="66"/>
        <v>1932678.2824853894</v>
      </c>
    </row>
    <row r="4205" spans="3:10">
      <c r="C4205">
        <v>18</v>
      </c>
      <c r="E4205">
        <v>82.606944463498394</v>
      </c>
      <c r="G4205">
        <v>0.54863806078147059</v>
      </c>
      <c r="H4205">
        <f>+C4205/'Dados Primários'!$D$31</f>
        <v>0.35294117647058826</v>
      </c>
      <c r="I4205" s="63">
        <v>148987209700.50769</v>
      </c>
      <c r="J4205" s="38">
        <f t="shared" si="66"/>
        <v>2383163.3243420511</v>
      </c>
    </row>
    <row r="4206" spans="3:10">
      <c r="C4206">
        <v>19</v>
      </c>
      <c r="E4206">
        <v>78.915598017589929</v>
      </c>
      <c r="G4206">
        <v>0.45988755417516808</v>
      </c>
      <c r="H4206">
        <f>+C4206/'Dados Primários'!$D$31</f>
        <v>0.37254901960784315</v>
      </c>
      <c r="I4206" s="63">
        <v>126033436432.49638</v>
      </c>
      <c r="J4206" s="38">
        <f t="shared" si="66"/>
        <v>1704055.4052754259</v>
      </c>
    </row>
    <row r="4207" spans="3:10">
      <c r="C4207">
        <v>20</v>
      </c>
      <c r="E4207">
        <v>78.45588163400808</v>
      </c>
      <c r="G4207">
        <v>0.53012302204972284</v>
      </c>
      <c r="H4207">
        <f>+C4207/'Dados Primários'!$D$31</f>
        <v>0.39215686274509803</v>
      </c>
      <c r="I4207" s="63">
        <v>141966120966.69437</v>
      </c>
      <c r="J4207" s="38">
        <f t="shared" si="66"/>
        <v>2315510.2493584962</v>
      </c>
    </row>
    <row r="4208" spans="3:10">
      <c r="C4208">
        <v>20</v>
      </c>
      <c r="E4208">
        <v>80.002622773872048</v>
      </c>
      <c r="G4208">
        <v>0.47763158969005182</v>
      </c>
      <c r="H4208">
        <f>+C4208/'Dados Primários'!$D$31</f>
        <v>0.39215686274509803</v>
      </c>
      <c r="I4208" s="63">
        <v>142595087232.34528</v>
      </c>
      <c r="J4208" s="38">
        <f t="shared" si="66"/>
        <v>2136789.053886455</v>
      </c>
    </row>
    <row r="4209" spans="3:10">
      <c r="C4209">
        <v>18</v>
      </c>
      <c r="E4209">
        <v>76.080960467495473</v>
      </c>
      <c r="G4209">
        <v>0.45412792070029673</v>
      </c>
      <c r="H4209">
        <f>+C4209/'Dados Primários'!$D$31</f>
        <v>0.35294117647058826</v>
      </c>
      <c r="I4209" s="63">
        <v>123631114027.29112</v>
      </c>
      <c r="J4209" s="38">
        <f t="shared" si="66"/>
        <v>1507593.6595947561</v>
      </c>
    </row>
    <row r="4210" spans="3:10">
      <c r="C4210">
        <v>17</v>
      </c>
      <c r="E4210">
        <v>76.702577196388773</v>
      </c>
      <c r="G4210">
        <v>0.52796320988701806</v>
      </c>
      <c r="H4210">
        <f>+C4210/'Dados Primários'!$D$31</f>
        <v>0.33333333333333331</v>
      </c>
      <c r="I4210" s="63">
        <v>146133456681.91718</v>
      </c>
      <c r="J4210" s="38">
        <f t="shared" si="66"/>
        <v>1972613.5847840412</v>
      </c>
    </row>
    <row r="4211" spans="3:10">
      <c r="C4211">
        <v>19</v>
      </c>
      <c r="E4211">
        <v>76.214939706127595</v>
      </c>
      <c r="G4211">
        <v>0.47766857111252314</v>
      </c>
      <c r="H4211">
        <f>+C4211/'Dados Primários'!$D$31</f>
        <v>0.37254901960784315</v>
      </c>
      <c r="I4211" s="63">
        <v>133006452981.85127</v>
      </c>
      <c r="J4211" s="38">
        <f t="shared" si="66"/>
        <v>1803943.4297606992</v>
      </c>
    </row>
    <row r="4212" spans="3:10">
      <c r="C4212">
        <v>20</v>
      </c>
      <c r="E4212">
        <v>80.491640886520798</v>
      </c>
      <c r="G4212">
        <v>0.47567468817610048</v>
      </c>
      <c r="H4212">
        <f>+C4212/'Dados Primários'!$D$31</f>
        <v>0.39215686274509803</v>
      </c>
      <c r="I4212" s="63">
        <v>127455265974.37228</v>
      </c>
      <c r="J4212" s="38">
        <f t="shared" si="66"/>
        <v>1913720.1348386738</v>
      </c>
    </row>
    <row r="4213" spans="3:10">
      <c r="C4213">
        <v>18</v>
      </c>
      <c r="E4213">
        <v>79.008379755079929</v>
      </c>
      <c r="G4213">
        <v>0.46448417572047757</v>
      </c>
      <c r="H4213">
        <f>+C4213/'Dados Primários'!$D$31</f>
        <v>0.35294117647058826</v>
      </c>
      <c r="I4213" s="63">
        <v>128655231274.96951</v>
      </c>
      <c r="J4213" s="38">
        <f t="shared" si="66"/>
        <v>1666379.2817990407</v>
      </c>
    </row>
    <row r="4214" spans="3:10">
      <c r="C4214">
        <v>18</v>
      </c>
      <c r="E4214">
        <v>77.83854362826726</v>
      </c>
      <c r="G4214">
        <v>0.48554133406632644</v>
      </c>
      <c r="H4214">
        <f>+C4214/'Dados Primários'!$D$31</f>
        <v>0.35294117647058826</v>
      </c>
      <c r="I4214" s="63">
        <v>136472038412.68646</v>
      </c>
      <c r="J4214" s="38">
        <f t="shared" si="66"/>
        <v>1820400.3750063174</v>
      </c>
    </row>
    <row r="4215" spans="3:10">
      <c r="C4215">
        <v>16</v>
      </c>
      <c r="E4215">
        <v>80.402760287934342</v>
      </c>
      <c r="G4215">
        <v>0.49320165274813849</v>
      </c>
      <c r="H4215">
        <f>+C4215/'Dados Primários'!$D$31</f>
        <v>0.31372549019607843</v>
      </c>
      <c r="I4215" s="63">
        <v>143549602021.25348</v>
      </c>
      <c r="J4215" s="38">
        <f t="shared" si="66"/>
        <v>1785859.4708068937</v>
      </c>
    </row>
    <row r="4216" spans="3:10">
      <c r="C4216">
        <v>18</v>
      </c>
      <c r="E4216">
        <v>81.192159312401046</v>
      </c>
      <c r="G4216">
        <v>0.54017773796346868</v>
      </c>
      <c r="H4216">
        <f>+C4216/'Dados Primários'!$D$31</f>
        <v>0.35294117647058826</v>
      </c>
      <c r="I4216" s="63">
        <v>146161171207.27951</v>
      </c>
      <c r="J4216" s="38">
        <f t="shared" si="66"/>
        <v>2262481.9180175895</v>
      </c>
    </row>
    <row r="4217" spans="3:10">
      <c r="C4217">
        <v>18</v>
      </c>
      <c r="E4217">
        <v>76.62156352429723</v>
      </c>
      <c r="G4217">
        <v>0.467241952017528</v>
      </c>
      <c r="H4217">
        <f>+C4217/'Dados Primários'!$D$31</f>
        <v>0.35294117647058826</v>
      </c>
      <c r="I4217" s="63">
        <v>148804480746.76306</v>
      </c>
      <c r="J4217" s="38">
        <f t="shared" si="66"/>
        <v>1880230.8634688838</v>
      </c>
    </row>
    <row r="4218" spans="3:10">
      <c r="C4218">
        <v>18</v>
      </c>
      <c r="E4218">
        <v>82.618152863633895</v>
      </c>
      <c r="G4218">
        <v>0.53548755859280361</v>
      </c>
      <c r="H4218">
        <f>+C4218/'Dados Primários'!$D$31</f>
        <v>0.35294117647058826</v>
      </c>
      <c r="I4218" s="63">
        <v>144907910846.59656</v>
      </c>
      <c r="J4218" s="38">
        <f t="shared" si="66"/>
        <v>2262659.9524971624</v>
      </c>
    </row>
    <row r="4219" spans="3:10">
      <c r="C4219">
        <v>18</v>
      </c>
      <c r="E4219">
        <v>83.295179094791024</v>
      </c>
      <c r="G4219">
        <v>0.53939726924961306</v>
      </c>
      <c r="H4219">
        <f>+C4219/'Dados Primários'!$D$31</f>
        <v>0.35294117647058826</v>
      </c>
      <c r="I4219" s="63">
        <v>145257598748.0849</v>
      </c>
      <c r="J4219" s="38">
        <f t="shared" si="66"/>
        <v>2303402.3169636494</v>
      </c>
    </row>
    <row r="4220" spans="3:10">
      <c r="C4220">
        <v>19</v>
      </c>
      <c r="E4220">
        <v>78.075046152842717</v>
      </c>
      <c r="G4220">
        <v>0.54990427824664134</v>
      </c>
      <c r="H4220">
        <f>+C4220/'Dados Primários'!$D$31</f>
        <v>0.37254901960784315</v>
      </c>
      <c r="I4220" s="63">
        <v>142462159062.95096</v>
      </c>
      <c r="J4220" s="38">
        <f t="shared" si="66"/>
        <v>2278674.5138000362</v>
      </c>
    </row>
    <row r="4221" spans="3:10">
      <c r="C4221">
        <v>17</v>
      </c>
      <c r="E4221">
        <v>79.300690827565589</v>
      </c>
      <c r="G4221">
        <v>0.54120449130013804</v>
      </c>
      <c r="H4221">
        <f>+C4221/'Dados Primários'!$D$31</f>
        <v>0.33333333333333331</v>
      </c>
      <c r="I4221" s="63">
        <v>139507371016.54865</v>
      </c>
      <c r="J4221" s="38">
        <f t="shared" si="66"/>
        <v>1995787.336309891</v>
      </c>
    </row>
    <row r="4222" spans="3:10">
      <c r="C4222">
        <v>19</v>
      </c>
      <c r="E4222">
        <v>78.710738894860611</v>
      </c>
      <c r="G4222">
        <v>0.52388528141839674</v>
      </c>
      <c r="H4222">
        <f>+C4222/'Dados Primários'!$D$31</f>
        <v>0.37254901960784315</v>
      </c>
      <c r="I4222" s="63">
        <v>128384675133.22116</v>
      </c>
      <c r="J4222" s="38">
        <f t="shared" si="66"/>
        <v>1972271.9483158092</v>
      </c>
    </row>
    <row r="4223" spans="3:10">
      <c r="C4223">
        <v>20</v>
      </c>
      <c r="E4223">
        <v>83.388605922175856</v>
      </c>
      <c r="G4223">
        <v>0.53992479899429013</v>
      </c>
      <c r="H4223">
        <f>+C4223/'Dados Primários'!$D$31</f>
        <v>0.39215686274509803</v>
      </c>
      <c r="I4223" s="63">
        <v>149234964048.13367</v>
      </c>
      <c r="J4223" s="38">
        <f t="shared" si="66"/>
        <v>2634937.9565088479</v>
      </c>
    </row>
    <row r="4224" spans="3:10">
      <c r="C4224">
        <v>19</v>
      </c>
      <c r="E4224">
        <v>80.299734009569391</v>
      </c>
      <c r="G4224">
        <v>0.51609669703342798</v>
      </c>
      <c r="H4224">
        <f>+C4224/'Dados Primários'!$D$31</f>
        <v>0.37254901960784315</v>
      </c>
      <c r="I4224" s="63">
        <v>150040756982.77017</v>
      </c>
      <c r="J4224" s="38">
        <f t="shared" si="66"/>
        <v>2316529.620755265</v>
      </c>
    </row>
    <row r="4225" spans="3:10">
      <c r="C4225">
        <v>19</v>
      </c>
      <c r="E4225">
        <v>77.629498832686565</v>
      </c>
      <c r="G4225">
        <v>0.53718704082406454</v>
      </c>
      <c r="H4225">
        <f>+C4225/'Dados Primários'!$D$31</f>
        <v>0.37254901960784315</v>
      </c>
      <c r="I4225" s="63">
        <v>133002609418.24066</v>
      </c>
      <c r="J4225" s="38">
        <f t="shared" si="66"/>
        <v>2066311.9913019575</v>
      </c>
    </row>
    <row r="4226" spans="3:10">
      <c r="C4226">
        <v>20</v>
      </c>
      <c r="E4226">
        <v>78.986880963196455</v>
      </c>
      <c r="G4226">
        <v>0.50259513005269463</v>
      </c>
      <c r="H4226">
        <f>+C4226/'Dados Primários'!$D$31</f>
        <v>0.39215686274509803</v>
      </c>
      <c r="I4226" s="63">
        <v>122856492370.76588</v>
      </c>
      <c r="J4226" s="38">
        <f t="shared" si="66"/>
        <v>1912630.9192019745</v>
      </c>
    </row>
    <row r="4227" spans="3:10">
      <c r="C4227">
        <v>16</v>
      </c>
      <c r="E4227">
        <v>76.508348442850803</v>
      </c>
      <c r="G4227">
        <v>0.51635079563891084</v>
      </c>
      <c r="H4227">
        <f>+C4227/'Dados Primários'!$D$31</f>
        <v>0.31372549019607843</v>
      </c>
      <c r="I4227" s="63">
        <v>147067275462.23779</v>
      </c>
      <c r="J4227" s="38">
        <f t="shared" si="66"/>
        <v>1822718.2042183573</v>
      </c>
    </row>
    <row r="4228" spans="3:10">
      <c r="C4228">
        <v>18</v>
      </c>
      <c r="E4228">
        <v>83.812278993340342</v>
      </c>
      <c r="G4228">
        <v>0.50782230317491217</v>
      </c>
      <c r="H4228">
        <f>+C4228/'Dados Primários'!$D$31</f>
        <v>0.35294117647058826</v>
      </c>
      <c r="I4228" s="63">
        <v>137698693830.37961</v>
      </c>
      <c r="J4228" s="38">
        <f t="shared" si="66"/>
        <v>2068481.1642543802</v>
      </c>
    </row>
    <row r="4229" spans="3:10">
      <c r="C4229">
        <v>18</v>
      </c>
      <c r="E4229">
        <v>80.973041071078299</v>
      </c>
      <c r="G4229">
        <v>0.46944946074832672</v>
      </c>
      <c r="H4229">
        <f>+C4229/'Dados Primários'!$D$31</f>
        <v>0.35294117647058826</v>
      </c>
      <c r="I4229" s="63">
        <v>149947207190.07181</v>
      </c>
      <c r="J4229" s="38">
        <f t="shared" si="66"/>
        <v>2011731.4482300971</v>
      </c>
    </row>
    <row r="4230" spans="3:10">
      <c r="C4230">
        <v>20</v>
      </c>
      <c r="E4230">
        <v>81.901281612879259</v>
      </c>
      <c r="G4230">
        <v>0.53708679712707497</v>
      </c>
      <c r="H4230">
        <f>+C4230/'Dados Primários'!$D$31</f>
        <v>0.39215686274509803</v>
      </c>
      <c r="I4230" s="63">
        <v>150711243536.65451</v>
      </c>
      <c r="J4230" s="38">
        <f t="shared" si="66"/>
        <v>2599804.2364730439</v>
      </c>
    </row>
    <row r="4231" spans="3:10">
      <c r="C4231">
        <v>19</v>
      </c>
      <c r="E4231">
        <v>82.840067661758539</v>
      </c>
      <c r="G4231">
        <v>0.51779931474840235</v>
      </c>
      <c r="H4231">
        <f>+C4231/'Dados Primários'!$D$31</f>
        <v>0.37254901960784315</v>
      </c>
      <c r="I4231" s="63">
        <v>151870120552.30798</v>
      </c>
      <c r="J4231" s="38">
        <f t="shared" si="66"/>
        <v>2426932.3956211461</v>
      </c>
    </row>
    <row r="4232" spans="3:10">
      <c r="C4232">
        <v>16</v>
      </c>
      <c r="E4232">
        <v>77.01719117584507</v>
      </c>
      <c r="G4232">
        <v>0.45308297639856254</v>
      </c>
      <c r="H4232">
        <f>+C4232/'Dados Primários'!$D$31</f>
        <v>0.31372549019607843</v>
      </c>
      <c r="I4232" s="63">
        <v>129116122640.25775</v>
      </c>
      <c r="J4232" s="38">
        <f t="shared" ref="J4232:J4295" si="67">+E4232*G4232*H4232*I4232/1000000</f>
        <v>1413499.6422116328</v>
      </c>
    </row>
    <row r="4233" spans="3:10">
      <c r="C4233">
        <v>18</v>
      </c>
      <c r="E4233">
        <v>83.932092428175778</v>
      </c>
      <c r="G4233">
        <v>0.46558433064053972</v>
      </c>
      <c r="H4233">
        <f>+C4233/'Dados Primários'!$D$31</f>
        <v>0.35294117647058826</v>
      </c>
      <c r="I4233" s="63">
        <v>142673214812.1452</v>
      </c>
      <c r="J4233" s="38">
        <f t="shared" si="67"/>
        <v>1967755.7131551674</v>
      </c>
    </row>
    <row r="4234" spans="3:10">
      <c r="C4234">
        <v>19</v>
      </c>
      <c r="E4234">
        <v>78.677440350259388</v>
      </c>
      <c r="G4234">
        <v>0.475845075550417</v>
      </c>
      <c r="H4234">
        <f>+C4234/'Dados Primários'!$D$31</f>
        <v>0.37254901960784315</v>
      </c>
      <c r="I4234" s="63">
        <v>146721347724.42343</v>
      </c>
      <c r="J4234" s="38">
        <f t="shared" si="67"/>
        <v>2046409.4566364014</v>
      </c>
    </row>
    <row r="4235" spans="3:10">
      <c r="C4235">
        <v>19</v>
      </c>
      <c r="E4235">
        <v>83.739966809628513</v>
      </c>
      <c r="G4235">
        <v>0.52818477585827228</v>
      </c>
      <c r="H4235">
        <f>+C4235/'Dados Primários'!$D$31</f>
        <v>0.37254901960784315</v>
      </c>
      <c r="I4235" s="63">
        <v>143691204384.75684</v>
      </c>
      <c r="J4235" s="38">
        <f t="shared" si="67"/>
        <v>2367730.5262626591</v>
      </c>
    </row>
    <row r="4236" spans="3:10">
      <c r="C4236">
        <v>17</v>
      </c>
      <c r="E4236">
        <v>81.622169426466414</v>
      </c>
      <c r="G4236">
        <v>0.50152784998134148</v>
      </c>
      <c r="H4236">
        <f>+C4236/'Dados Primários'!$D$31</f>
        <v>0.33333333333333331</v>
      </c>
      <c r="I4236" s="63">
        <v>126072094608.13184</v>
      </c>
      <c r="J4236" s="38">
        <f t="shared" si="67"/>
        <v>1720286.9779576231</v>
      </c>
    </row>
    <row r="4237" spans="3:10">
      <c r="C4237">
        <v>18</v>
      </c>
      <c r="E4237">
        <v>79.801550621074412</v>
      </c>
      <c r="G4237">
        <v>0.47857463640560149</v>
      </c>
      <c r="H4237">
        <f>+C4237/'Dados Primários'!$D$31</f>
        <v>0.35294117647058826</v>
      </c>
      <c r="I4237" s="63">
        <v>131694078871.83786</v>
      </c>
      <c r="J4237" s="38">
        <f t="shared" si="67"/>
        <v>1775127.6396815001</v>
      </c>
    </row>
    <row r="4238" spans="3:10">
      <c r="C4238">
        <v>18</v>
      </c>
      <c r="E4238">
        <v>80.661288397694605</v>
      </c>
      <c r="G4238">
        <v>0.50391406894378088</v>
      </c>
      <c r="H4238">
        <f>+C4238/'Dados Primários'!$D$31</f>
        <v>0.35294117647058826</v>
      </c>
      <c r="I4238" s="63">
        <v>150383598978.80981</v>
      </c>
      <c r="J4238" s="38">
        <f t="shared" si="67"/>
        <v>2157369.0380636612</v>
      </c>
    </row>
    <row r="4239" spans="3:10">
      <c r="C4239">
        <v>18</v>
      </c>
      <c r="E4239">
        <v>82.274100053251772</v>
      </c>
      <c r="G4239">
        <v>0.48375673812523334</v>
      </c>
      <c r="H4239">
        <f>+C4239/'Dados Primários'!$D$31</f>
        <v>0.35294117647058826</v>
      </c>
      <c r="I4239" s="63">
        <v>135148036856.73886</v>
      </c>
      <c r="J4239" s="38">
        <f t="shared" si="67"/>
        <v>1898463.4412279965</v>
      </c>
    </row>
    <row r="4240" spans="3:10">
      <c r="C4240">
        <v>18</v>
      </c>
      <c r="E4240">
        <v>76.799595002457309</v>
      </c>
      <c r="G4240">
        <v>0.49949767079646595</v>
      </c>
      <c r="H4240">
        <f>+C4240/'Dados Primários'!$D$31</f>
        <v>0.35294117647058826</v>
      </c>
      <c r="I4240" s="63">
        <v>151055451210.14838</v>
      </c>
      <c r="J4240" s="38">
        <f t="shared" si="67"/>
        <v>2045178.0769779449</v>
      </c>
    </row>
    <row r="4241" spans="3:10">
      <c r="C4241">
        <v>17</v>
      </c>
      <c r="E4241">
        <v>82.793206300024508</v>
      </c>
      <c r="G4241">
        <v>0.45735307620249366</v>
      </c>
      <c r="H4241">
        <f>+C4241/'Dados Primários'!$D$31</f>
        <v>0.33333333333333331</v>
      </c>
      <c r="I4241" s="63">
        <v>146968488963.77185</v>
      </c>
      <c r="J4241" s="38">
        <f t="shared" si="67"/>
        <v>1855022.9224712458</v>
      </c>
    </row>
    <row r="4242" spans="3:10">
      <c r="C4242">
        <v>18</v>
      </c>
      <c r="E4242">
        <v>81.418284511854068</v>
      </c>
      <c r="G4242">
        <v>0.53315173531097915</v>
      </c>
      <c r="H4242">
        <f>+C4242/'Dados Primários'!$D$31</f>
        <v>0.35294117647058826</v>
      </c>
      <c r="I4242" s="63">
        <v>127394014113.30049</v>
      </c>
      <c r="J4242" s="38">
        <f t="shared" si="67"/>
        <v>1951749.7204394394</v>
      </c>
    </row>
    <row r="4243" spans="3:10">
      <c r="C4243">
        <v>20</v>
      </c>
      <c r="E4243">
        <v>77.107790731409466</v>
      </c>
      <c r="G4243">
        <v>0.48121537162513262</v>
      </c>
      <c r="H4243">
        <f>+C4243/'Dados Primários'!$D$31</f>
        <v>0.39215686274509803</v>
      </c>
      <c r="I4243" s="63">
        <v>149195202241.27695</v>
      </c>
      <c r="J4243" s="38">
        <f t="shared" si="67"/>
        <v>2170963.0350773302</v>
      </c>
    </row>
    <row r="4244" spans="3:10">
      <c r="C4244">
        <v>19</v>
      </c>
      <c r="E4244">
        <v>78.63882279891466</v>
      </c>
      <c r="G4244">
        <v>0.48675090360303919</v>
      </c>
      <c r="H4244">
        <f>+C4244/'Dados Primários'!$D$31</f>
        <v>0.37254901960784315</v>
      </c>
      <c r="I4244" s="63">
        <v>141764069141.71021</v>
      </c>
      <c r="J4244" s="38">
        <f t="shared" si="67"/>
        <v>2021591.3256484899</v>
      </c>
    </row>
    <row r="4245" spans="3:10">
      <c r="C4245">
        <v>16</v>
      </c>
      <c r="E4245">
        <v>82.694781358677332</v>
      </c>
      <c r="G4245">
        <v>0.5224368562793531</v>
      </c>
      <c r="H4245">
        <f>+C4245/'Dados Primários'!$D$31</f>
        <v>0.31372549019607843</v>
      </c>
      <c r="I4245" s="63">
        <v>136710064723.48705</v>
      </c>
      <c r="J4245" s="38">
        <f t="shared" si="67"/>
        <v>1852943.6246220223</v>
      </c>
    </row>
    <row r="4246" spans="3:10">
      <c r="C4246">
        <v>18</v>
      </c>
      <c r="E4246">
        <v>83.19029528982486</v>
      </c>
      <c r="G4246">
        <v>0.49624348708719179</v>
      </c>
      <c r="H4246">
        <f>+C4246/'Dados Primários'!$D$31</f>
        <v>0.35294117647058826</v>
      </c>
      <c r="I4246" s="63">
        <v>124057807646.71872</v>
      </c>
      <c r="J4246" s="38">
        <f t="shared" si="67"/>
        <v>1807564.9724031142</v>
      </c>
    </row>
    <row r="4247" spans="3:10">
      <c r="C4247">
        <v>20</v>
      </c>
      <c r="E4247">
        <v>83.292936086325412</v>
      </c>
      <c r="G4247">
        <v>0.46428747443216273</v>
      </c>
      <c r="H4247">
        <f>+C4247/'Dados Primários'!$D$31</f>
        <v>0.39215686274509803</v>
      </c>
      <c r="I4247" s="63">
        <v>147573118401.49252</v>
      </c>
      <c r="J4247" s="38">
        <f t="shared" si="67"/>
        <v>2238010.9795266469</v>
      </c>
    </row>
    <row r="4248" spans="3:10">
      <c r="C4248">
        <v>18</v>
      </c>
      <c r="E4248">
        <v>80.376802871179208</v>
      </c>
      <c r="G4248">
        <v>0.47958278135842775</v>
      </c>
      <c r="H4248">
        <f>+C4248/'Dados Primários'!$D$31</f>
        <v>0.35294117647058826</v>
      </c>
      <c r="I4248" s="63">
        <v>149400973885.0412</v>
      </c>
      <c r="J4248" s="38">
        <f t="shared" si="67"/>
        <v>2032591.321380303</v>
      </c>
    </row>
    <row r="4249" spans="3:10">
      <c r="C4249">
        <v>18</v>
      </c>
      <c r="E4249">
        <v>76.925855908974</v>
      </c>
      <c r="G4249">
        <v>0.54780629109489098</v>
      </c>
      <c r="H4249">
        <f>+C4249/'Dados Primários'!$D$31</f>
        <v>0.35294117647058826</v>
      </c>
      <c r="I4249" s="63">
        <v>150168085887.17511</v>
      </c>
      <c r="J4249" s="38">
        <f t="shared" si="67"/>
        <v>2233465.9024016056</v>
      </c>
    </row>
    <row r="4250" spans="3:10">
      <c r="C4250">
        <v>17</v>
      </c>
      <c r="E4250">
        <v>76.860262126131104</v>
      </c>
      <c r="G4250">
        <v>0.48033443183188068</v>
      </c>
      <c r="H4250">
        <f>+C4250/'Dados Primários'!$D$31</f>
        <v>0.33333333333333331</v>
      </c>
      <c r="I4250" s="63">
        <v>143019505751.79398</v>
      </c>
      <c r="J4250" s="38">
        <f t="shared" si="67"/>
        <v>1760028.0880296733</v>
      </c>
    </row>
    <row r="4251" spans="3:10">
      <c r="C4251">
        <v>19</v>
      </c>
      <c r="E4251">
        <v>78.425553885486707</v>
      </c>
      <c r="G4251">
        <v>0.48079579841848269</v>
      </c>
      <c r="H4251">
        <f>+C4251/'Dados Primários'!$D$31</f>
        <v>0.37254901960784315</v>
      </c>
      <c r="I4251" s="63">
        <v>146833170401.3204</v>
      </c>
      <c r="J4251" s="38">
        <f t="shared" si="67"/>
        <v>2062651.5115299057</v>
      </c>
    </row>
    <row r="4252" spans="3:10">
      <c r="C4252">
        <v>20</v>
      </c>
      <c r="E4252">
        <v>82.284153374975617</v>
      </c>
      <c r="G4252">
        <v>0.53498401943826313</v>
      </c>
      <c r="H4252">
        <f>+C4252/'Dados Primários'!$D$31</f>
        <v>0.39215686274509803</v>
      </c>
      <c r="I4252" s="63">
        <v>133094934992.07074</v>
      </c>
      <c r="J4252" s="38">
        <f t="shared" si="67"/>
        <v>2297620.8435006388</v>
      </c>
    </row>
    <row r="4253" spans="3:10">
      <c r="C4253">
        <v>18</v>
      </c>
      <c r="E4253">
        <v>77.765773215222069</v>
      </c>
      <c r="G4253">
        <v>0.47641469888687821</v>
      </c>
      <c r="H4253">
        <f>+C4253/'Dados Primários'!$D$31</f>
        <v>0.35294117647058826</v>
      </c>
      <c r="I4253" s="63">
        <v>144572411733.01471</v>
      </c>
      <c r="J4253" s="38">
        <f t="shared" si="67"/>
        <v>1890433.4870723467</v>
      </c>
    </row>
    <row r="4254" spans="3:10">
      <c r="C4254">
        <v>18</v>
      </c>
      <c r="E4254">
        <v>81.350428237277285</v>
      </c>
      <c r="G4254">
        <v>0.50184419176161488</v>
      </c>
      <c r="H4254">
        <f>+C4254/'Dados Primários'!$D$31</f>
        <v>0.35294117647058826</v>
      </c>
      <c r="I4254" s="63">
        <v>146523996778.07651</v>
      </c>
      <c r="J4254" s="38">
        <f t="shared" si="67"/>
        <v>2111250.8190963375</v>
      </c>
    </row>
    <row r="4255" spans="3:10">
      <c r="C4255">
        <v>19</v>
      </c>
      <c r="E4255">
        <v>80.647383919287194</v>
      </c>
      <c r="G4255">
        <v>0.49533093746068468</v>
      </c>
      <c r="H4255">
        <f>+C4255/'Dados Primários'!$D$31</f>
        <v>0.37254901960784315</v>
      </c>
      <c r="I4255" s="63">
        <v>126813849131.95569</v>
      </c>
      <c r="J4255" s="38">
        <f t="shared" si="67"/>
        <v>1887277.8712301464</v>
      </c>
    </row>
    <row r="4256" spans="3:10">
      <c r="C4256">
        <v>20</v>
      </c>
      <c r="E4256">
        <v>80.581531459736425</v>
      </c>
      <c r="G4256">
        <v>0.52706590172698065</v>
      </c>
      <c r="H4256">
        <f>+C4256/'Dados Primários'!$D$31</f>
        <v>0.39215686274509803</v>
      </c>
      <c r="I4256" s="63">
        <v>148362360779.36475</v>
      </c>
      <c r="J4256" s="38">
        <f t="shared" si="67"/>
        <v>2471063.9931502813</v>
      </c>
    </row>
    <row r="4257" spans="3:10">
      <c r="C4257">
        <v>19</v>
      </c>
      <c r="E4257">
        <v>77.799243790004056</v>
      </c>
      <c r="G4257">
        <v>0.49661032536374888</v>
      </c>
      <c r="H4257">
        <f>+C4257/'Dados Primários'!$D$31</f>
        <v>0.37254901960784315</v>
      </c>
      <c r="I4257" s="63">
        <v>124197618783.54364</v>
      </c>
      <c r="J4257" s="38">
        <f t="shared" si="67"/>
        <v>1787671.9049159023</v>
      </c>
    </row>
    <row r="4258" spans="3:10">
      <c r="C4258">
        <v>17</v>
      </c>
      <c r="E4258">
        <v>83.890378598072743</v>
      </c>
      <c r="G4258">
        <v>0.5297383885270629</v>
      </c>
      <c r="H4258">
        <f>+C4258/'Dados Primários'!$D$31</f>
        <v>0.33333333333333331</v>
      </c>
      <c r="I4258" s="63">
        <v>127378895017.96053</v>
      </c>
      <c r="J4258" s="38">
        <f t="shared" si="67"/>
        <v>1886904.0771782177</v>
      </c>
    </row>
    <row r="4259" spans="3:10">
      <c r="C4259">
        <v>18</v>
      </c>
      <c r="E4259">
        <v>81.593097808581362</v>
      </c>
      <c r="G4259">
        <v>0.51309597434620191</v>
      </c>
      <c r="H4259">
        <f>+C4259/'Dados Primários'!$D$31</f>
        <v>0.35294117647058826</v>
      </c>
      <c r="I4259" s="63">
        <v>135088566862.55362</v>
      </c>
      <c r="J4259" s="38">
        <f t="shared" si="67"/>
        <v>1996057.0631915871</v>
      </c>
    </row>
    <row r="4260" spans="3:10">
      <c r="C4260">
        <v>19</v>
      </c>
      <c r="E4260">
        <v>79.194868826863754</v>
      </c>
      <c r="G4260">
        <v>0.50404083661457566</v>
      </c>
      <c r="H4260">
        <f>+C4260/'Dados Primários'!$D$31</f>
        <v>0.37254901960784315</v>
      </c>
      <c r="I4260" s="63">
        <v>141543258938.72571</v>
      </c>
      <c r="J4260" s="38">
        <f t="shared" si="67"/>
        <v>2104918.9750285414</v>
      </c>
    </row>
    <row r="4261" spans="3:10">
      <c r="C4261">
        <v>18</v>
      </c>
      <c r="E4261">
        <v>76.160373099222952</v>
      </c>
      <c r="G4261">
        <v>0.51434098117255656</v>
      </c>
      <c r="H4261">
        <f>+C4261/'Dados Primários'!$D$31</f>
        <v>0.35294117647058826</v>
      </c>
      <c r="I4261" s="63">
        <v>145552983162.71649</v>
      </c>
      <c r="J4261" s="38">
        <f t="shared" si="67"/>
        <v>2012350.527186166</v>
      </c>
    </row>
    <row r="4262" spans="3:10">
      <c r="C4262">
        <v>18</v>
      </c>
      <c r="E4262">
        <v>83.390678640171274</v>
      </c>
      <c r="G4262">
        <v>0.52887056715733871</v>
      </c>
      <c r="H4262">
        <f>+C4262/'Dados Primários'!$D$31</f>
        <v>0.35294117647058826</v>
      </c>
      <c r="I4262" s="63">
        <v>126988015776.02887</v>
      </c>
      <c r="J4262" s="38">
        <f t="shared" si="67"/>
        <v>1976659.994395098</v>
      </c>
    </row>
    <row r="4263" spans="3:10">
      <c r="C4263">
        <v>20</v>
      </c>
      <c r="E4263">
        <v>83.135905358537983</v>
      </c>
      <c r="G4263">
        <v>0.52762221339047999</v>
      </c>
      <c r="H4263">
        <f>+C4263/'Dados Primários'!$D$31</f>
        <v>0.39215686274509803</v>
      </c>
      <c r="I4263" s="63">
        <v>135581147717.11694</v>
      </c>
      <c r="J4263" s="38">
        <f t="shared" si="67"/>
        <v>2332227.0473560444</v>
      </c>
    </row>
    <row r="4264" spans="3:10">
      <c r="C4264">
        <v>18</v>
      </c>
      <c r="E4264">
        <v>81.161360947956041</v>
      </c>
      <c r="G4264">
        <v>0.54654045379559535</v>
      </c>
      <c r="H4264">
        <f>+C4264/'Dados Primários'!$D$31</f>
        <v>0.35294117647058826</v>
      </c>
      <c r="I4264" s="63">
        <v>140349681584.32733</v>
      </c>
      <c r="J4264" s="38">
        <f t="shared" si="67"/>
        <v>2197279.9589068778</v>
      </c>
    </row>
    <row r="4265" spans="3:10">
      <c r="C4265">
        <v>19</v>
      </c>
      <c r="E4265">
        <v>78.993452297054901</v>
      </c>
      <c r="G4265">
        <v>0.50540694257030594</v>
      </c>
      <c r="H4265">
        <f>+C4265/'Dados Primários'!$D$31</f>
        <v>0.37254901960784315</v>
      </c>
      <c r="I4265" s="63">
        <v>125098387789.49268</v>
      </c>
      <c r="J4265" s="38">
        <f t="shared" si="67"/>
        <v>1860661.7738768936</v>
      </c>
    </row>
    <row r="4266" spans="3:10">
      <c r="C4266">
        <v>18</v>
      </c>
      <c r="E4266">
        <v>82.952756601829435</v>
      </c>
      <c r="G4266">
        <v>0.47448377913072881</v>
      </c>
      <c r="H4266">
        <f>+C4266/'Dados Primários'!$D$31</f>
        <v>0.35294117647058826</v>
      </c>
      <c r="I4266" s="63">
        <v>146603578003.40448</v>
      </c>
      <c r="J4266" s="38">
        <f t="shared" si="67"/>
        <v>2036568.8252593253</v>
      </c>
    </row>
    <row r="4267" spans="3:10">
      <c r="C4267">
        <v>16</v>
      </c>
      <c r="E4267">
        <v>82.980206947298811</v>
      </c>
      <c r="G4267">
        <v>0.54887585015915141</v>
      </c>
      <c r="H4267">
        <f>+C4267/'Dados Primários'!$D$31</f>
        <v>0.31372549019607843</v>
      </c>
      <c r="I4267" s="63">
        <v>144335503218.85175</v>
      </c>
      <c r="J4267" s="38">
        <f t="shared" si="67"/>
        <v>2062393.8912935967</v>
      </c>
    </row>
    <row r="4268" spans="3:10">
      <c r="C4268">
        <v>18</v>
      </c>
      <c r="E4268">
        <v>80.338163251214738</v>
      </c>
      <c r="G4268">
        <v>0.45641362485774495</v>
      </c>
      <c r="H4268">
        <f>+C4268/'Dados Primários'!$D$31</f>
        <v>0.35294117647058826</v>
      </c>
      <c r="I4268" s="63">
        <v>124802599241.39949</v>
      </c>
      <c r="J4268" s="38">
        <f t="shared" si="67"/>
        <v>1615126.1855416945</v>
      </c>
    </row>
    <row r="4269" spans="3:10">
      <c r="C4269">
        <v>19</v>
      </c>
      <c r="E4269">
        <v>83.50976316608012</v>
      </c>
      <c r="G4269">
        <v>0.54379298411952015</v>
      </c>
      <c r="H4269">
        <f>+C4269/'Dados Primários'!$D$31</f>
        <v>0.37254901960784315</v>
      </c>
      <c r="I4269" s="63">
        <v>125285450201.14885</v>
      </c>
      <c r="J4269" s="38">
        <f t="shared" si="67"/>
        <v>2119604.9005137486</v>
      </c>
    </row>
    <row r="4270" spans="3:10">
      <c r="C4270">
        <v>19</v>
      </c>
      <c r="E4270">
        <v>76.589532308554993</v>
      </c>
      <c r="G4270">
        <v>0.52868409677347361</v>
      </c>
      <c r="H4270">
        <f>+C4270/'Dados Primários'!$D$31</f>
        <v>0.37254901960784315</v>
      </c>
      <c r="I4270" s="63">
        <v>140561530708.59683</v>
      </c>
      <c r="J4270" s="38">
        <f t="shared" si="67"/>
        <v>2120389.1194753144</v>
      </c>
    </row>
    <row r="4271" spans="3:10">
      <c r="C4271">
        <v>18</v>
      </c>
      <c r="E4271">
        <v>80.269509883722989</v>
      </c>
      <c r="G4271">
        <v>0.49361447177064349</v>
      </c>
      <c r="H4271">
        <f>+C4271/'Dados Primários'!$D$31</f>
        <v>0.35294117647058826</v>
      </c>
      <c r="I4271" s="63">
        <v>145646619386.80646</v>
      </c>
      <c r="J4271" s="38">
        <f t="shared" si="67"/>
        <v>2036766.4506327913</v>
      </c>
    </row>
    <row r="4272" spans="3:10">
      <c r="C4272">
        <v>18</v>
      </c>
      <c r="E4272">
        <v>81.652615732351606</v>
      </c>
      <c r="G4272">
        <v>0.47842704920490603</v>
      </c>
      <c r="H4272">
        <f>+C4272/'Dados Primários'!$D$31</f>
        <v>0.35294117647058826</v>
      </c>
      <c r="I4272" s="63">
        <v>140732034055.85699</v>
      </c>
      <c r="J4272" s="38">
        <f t="shared" si="67"/>
        <v>1940354.6750421552</v>
      </c>
    </row>
    <row r="4273" spans="3:10">
      <c r="C4273">
        <v>17</v>
      </c>
      <c r="E4273">
        <v>79.5126136334206</v>
      </c>
      <c r="G4273">
        <v>0.52341598685524238</v>
      </c>
      <c r="H4273">
        <f>+C4273/'Dados Primários'!$D$31</f>
        <v>0.33333333333333331</v>
      </c>
      <c r="I4273" s="63">
        <v>131296376788.66106</v>
      </c>
      <c r="J4273" s="38">
        <f t="shared" si="67"/>
        <v>1821438.4469480757</v>
      </c>
    </row>
    <row r="4274" spans="3:10">
      <c r="C4274">
        <v>19</v>
      </c>
      <c r="E4274">
        <v>80.497336900093288</v>
      </c>
      <c r="G4274">
        <v>0.45249107605893679</v>
      </c>
      <c r="H4274">
        <f>+C4274/'Dados Primários'!$D$31</f>
        <v>0.37254901960784315</v>
      </c>
      <c r="I4274" s="63">
        <v>126204687026.42465</v>
      </c>
      <c r="J4274" s="38">
        <f t="shared" si="67"/>
        <v>1712578.3141267064</v>
      </c>
    </row>
    <row r="4275" spans="3:10">
      <c r="C4275">
        <v>18</v>
      </c>
      <c r="E4275">
        <v>78.741279867822897</v>
      </c>
      <c r="G4275">
        <v>0.5175153225509056</v>
      </c>
      <c r="H4275">
        <f>+C4275/'Dados Primários'!$D$31</f>
        <v>0.35294117647058826</v>
      </c>
      <c r="I4275" s="63">
        <v>140174853119.14926</v>
      </c>
      <c r="J4275" s="38">
        <f t="shared" si="67"/>
        <v>2016035.2488606854</v>
      </c>
    </row>
    <row r="4276" spans="3:10">
      <c r="C4276">
        <v>20</v>
      </c>
      <c r="E4276">
        <v>76.69073849948623</v>
      </c>
      <c r="G4276">
        <v>0.48002611306962845</v>
      </c>
      <c r="H4276">
        <f>+C4276/'Dados Primários'!$D$31</f>
        <v>0.39215686274509803</v>
      </c>
      <c r="I4276" s="63">
        <v>126756373541.78186</v>
      </c>
      <c r="J4276" s="38">
        <f t="shared" si="67"/>
        <v>1829942.3515611573</v>
      </c>
    </row>
    <row r="4277" spans="3:10">
      <c r="C4277">
        <v>17</v>
      </c>
      <c r="E4277">
        <v>77.241960865092452</v>
      </c>
      <c r="G4277">
        <v>0.49888236124482122</v>
      </c>
      <c r="H4277">
        <f>+C4277/'Dados Primários'!$D$31</f>
        <v>0.33333333333333331</v>
      </c>
      <c r="I4277" s="63">
        <v>142370116727.599</v>
      </c>
      <c r="J4277" s="38">
        <f t="shared" si="67"/>
        <v>1828727.626059084</v>
      </c>
    </row>
    <row r="4278" spans="3:10">
      <c r="C4278">
        <v>20</v>
      </c>
      <c r="E4278">
        <v>77.636259608732658</v>
      </c>
      <c r="G4278">
        <v>0.51584544170920066</v>
      </c>
      <c r="H4278">
        <f>+C4278/'Dados Primários'!$D$31</f>
        <v>0.39215686274509803</v>
      </c>
      <c r="I4278" s="63">
        <v>122551840756.34546</v>
      </c>
      <c r="J4278" s="38">
        <f t="shared" si="67"/>
        <v>1924703.6027261806</v>
      </c>
    </row>
    <row r="4279" spans="3:10">
      <c r="C4279">
        <v>19</v>
      </c>
      <c r="E4279">
        <v>80.615243969771655</v>
      </c>
      <c r="G4279">
        <v>0.51433880653434383</v>
      </c>
      <c r="H4279">
        <f>+C4279/'Dados Primários'!$D$31</f>
        <v>0.37254901960784315</v>
      </c>
      <c r="I4279" s="63">
        <v>126787591898.24927</v>
      </c>
      <c r="J4279" s="38">
        <f t="shared" si="67"/>
        <v>1958513.8341751995</v>
      </c>
    </row>
    <row r="4280" spans="3:10">
      <c r="C4280">
        <v>19</v>
      </c>
      <c r="E4280">
        <v>76.405399952272603</v>
      </c>
      <c r="G4280">
        <v>0.49232142271582108</v>
      </c>
      <c r="H4280">
        <f>+C4280/'Dados Primários'!$D$31</f>
        <v>0.37254901960784315</v>
      </c>
      <c r="I4280" s="63">
        <v>127057033875.51804</v>
      </c>
      <c r="J4280" s="38">
        <f t="shared" si="67"/>
        <v>1780553.0794424654</v>
      </c>
    </row>
    <row r="4281" spans="3:10">
      <c r="C4281">
        <v>19</v>
      </c>
      <c r="E4281">
        <v>81.556997845674402</v>
      </c>
      <c r="G4281">
        <v>0.54615158480412873</v>
      </c>
      <c r="H4281">
        <f>+C4281/'Dados Primários'!$D$31</f>
        <v>0.37254901960784315</v>
      </c>
      <c r="I4281" s="63">
        <v>125568345831.50612</v>
      </c>
      <c r="J4281" s="38">
        <f t="shared" si="67"/>
        <v>2083713.6033925205</v>
      </c>
    </row>
    <row r="4282" spans="3:10">
      <c r="C4282">
        <v>17</v>
      </c>
      <c r="E4282">
        <v>80.462792249611951</v>
      </c>
      <c r="G4282">
        <v>0.46968580299042439</v>
      </c>
      <c r="H4282">
        <f>+C4282/'Dados Primários'!$D$31</f>
        <v>0.33333333333333331</v>
      </c>
      <c r="I4282" s="63">
        <v>125188390123.27995</v>
      </c>
      <c r="J4282" s="38">
        <f t="shared" si="67"/>
        <v>1577049.5272229942</v>
      </c>
    </row>
    <row r="4283" spans="3:10">
      <c r="C4283">
        <v>19</v>
      </c>
      <c r="E4283">
        <v>82.14933922800671</v>
      </c>
      <c r="G4283">
        <v>0.50929086006213486</v>
      </c>
      <c r="H4283">
        <f>+C4283/'Dados Primários'!$D$31</f>
        <v>0.37254901960784315</v>
      </c>
      <c r="I4283" s="63">
        <v>129272801966.06778</v>
      </c>
      <c r="J4283" s="38">
        <f t="shared" si="67"/>
        <v>2014932.6942017484</v>
      </c>
    </row>
    <row r="4284" spans="3:10">
      <c r="C4284">
        <v>18</v>
      </c>
      <c r="E4284">
        <v>83.94440510866437</v>
      </c>
      <c r="G4284">
        <v>0.4514850643004687</v>
      </c>
      <c r="H4284">
        <f>+C4284/'Dados Primários'!$D$31</f>
        <v>0.35294117647058826</v>
      </c>
      <c r="I4284" s="63">
        <v>135982643701.12804</v>
      </c>
      <c r="J4284" s="38">
        <f t="shared" si="67"/>
        <v>1818950.802783611</v>
      </c>
    </row>
    <row r="4285" spans="3:10">
      <c r="C4285">
        <v>18</v>
      </c>
      <c r="E4285">
        <v>77.616661322124614</v>
      </c>
      <c r="G4285">
        <v>0.50947569797722425</v>
      </c>
      <c r="H4285">
        <f>+C4285/'Dados Primários'!$D$31</f>
        <v>0.35294117647058826</v>
      </c>
      <c r="I4285" s="63">
        <v>138292684858.80115</v>
      </c>
      <c r="J4285" s="38">
        <f t="shared" si="67"/>
        <v>1930100.6982889047</v>
      </c>
    </row>
    <row r="4286" spans="3:10">
      <c r="C4286">
        <v>20</v>
      </c>
      <c r="E4286">
        <v>79.226840948325972</v>
      </c>
      <c r="G4286">
        <v>0.45805590320753675</v>
      </c>
      <c r="H4286">
        <f>+C4286/'Dados Primários'!$D$31</f>
        <v>0.39215686274509803</v>
      </c>
      <c r="I4286" s="63">
        <v>143154421871.13428</v>
      </c>
      <c r="J4286" s="38">
        <f t="shared" si="67"/>
        <v>2037301.997044788</v>
      </c>
    </row>
    <row r="4287" spans="3:10">
      <c r="C4287">
        <v>18</v>
      </c>
      <c r="E4287">
        <v>77.515818514635697</v>
      </c>
      <c r="G4287">
        <v>0.54556520907001815</v>
      </c>
      <c r="H4287">
        <f>+C4287/'Dados Primários'!$D$31</f>
        <v>0.35294117647058826</v>
      </c>
      <c r="I4287" s="63">
        <v>134368388153.78416</v>
      </c>
      <c r="J4287" s="38">
        <f t="shared" si="67"/>
        <v>2005563.6109379558</v>
      </c>
    </row>
    <row r="4288" spans="3:10">
      <c r="C4288">
        <v>20</v>
      </c>
      <c r="E4288">
        <v>80.361775482241896</v>
      </c>
      <c r="G4288">
        <v>0.51446883979461566</v>
      </c>
      <c r="H4288">
        <f>+C4288/'Dados Primários'!$D$31</f>
        <v>0.39215686274509803</v>
      </c>
      <c r="I4288" s="63">
        <v>127499700650.33981</v>
      </c>
      <c r="J4288" s="38">
        <f t="shared" si="67"/>
        <v>2067176.616396901</v>
      </c>
    </row>
    <row r="4289" spans="3:10">
      <c r="C4289">
        <v>20</v>
      </c>
      <c r="E4289">
        <v>80.360530039463441</v>
      </c>
      <c r="G4289">
        <v>0.47779042810564415</v>
      </c>
      <c r="H4289">
        <f>+C4289/'Dados Primários'!$D$31</f>
        <v>0.39215686274509803</v>
      </c>
      <c r="I4289" s="63">
        <v>125468830261.13214</v>
      </c>
      <c r="J4289" s="38">
        <f t="shared" si="67"/>
        <v>1889191.1666110696</v>
      </c>
    </row>
    <row r="4290" spans="3:10">
      <c r="C4290">
        <v>17</v>
      </c>
      <c r="E4290">
        <v>83.428373262020003</v>
      </c>
      <c r="G4290">
        <v>0.523725171561225</v>
      </c>
      <c r="H4290">
        <f>+C4290/'Dados Primários'!$D$31</f>
        <v>0.33333333333333331</v>
      </c>
      <c r="I4290" s="63">
        <v>132630198847.79593</v>
      </c>
      <c r="J4290" s="38">
        <f t="shared" si="67"/>
        <v>1931694.259720173</v>
      </c>
    </row>
    <row r="4291" spans="3:10">
      <c r="C4291">
        <v>18</v>
      </c>
      <c r="E4291">
        <v>76.669414770169837</v>
      </c>
      <c r="G4291">
        <v>0.54895842950742624</v>
      </c>
      <c r="H4291">
        <f>+C4291/'Dados Primários'!$D$31</f>
        <v>0.35294117647058826</v>
      </c>
      <c r="I4291" s="63">
        <v>133752034906.18245</v>
      </c>
      <c r="J4291" s="38">
        <f t="shared" si="67"/>
        <v>1986846.5821947942</v>
      </c>
    </row>
    <row r="4292" spans="3:10">
      <c r="C4292">
        <v>17</v>
      </c>
      <c r="E4292">
        <v>78.854042244541475</v>
      </c>
      <c r="G4292">
        <v>0.54432473131191206</v>
      </c>
      <c r="H4292">
        <f>+C4292/'Dados Primários'!$D$31</f>
        <v>0.33333333333333331</v>
      </c>
      <c r="I4292" s="63">
        <v>148450668208.51093</v>
      </c>
      <c r="J4292" s="38">
        <f t="shared" si="67"/>
        <v>2123943.3554404499</v>
      </c>
    </row>
    <row r="4293" spans="3:10">
      <c r="C4293">
        <v>18</v>
      </c>
      <c r="E4293">
        <v>83.888004008628428</v>
      </c>
      <c r="G4293">
        <v>0.46575915930595213</v>
      </c>
      <c r="H4293">
        <f>+C4293/'Dados Primários'!$D$31</f>
        <v>0.35294117647058826</v>
      </c>
      <c r="I4293" s="63">
        <v>138380580443.1348</v>
      </c>
      <c r="J4293" s="38">
        <f t="shared" si="67"/>
        <v>1908265.2522255231</v>
      </c>
    </row>
    <row r="4294" spans="3:10">
      <c r="C4294">
        <v>20</v>
      </c>
      <c r="E4294">
        <v>81.683373018020475</v>
      </c>
      <c r="G4294">
        <v>0.51419045513690942</v>
      </c>
      <c r="H4294">
        <f>+C4294/'Dados Primários'!$D$31</f>
        <v>0.39215686274509803</v>
      </c>
      <c r="I4294" s="63">
        <v>150415507766.61163</v>
      </c>
      <c r="J4294" s="38">
        <f t="shared" si="67"/>
        <v>2477479.715866033</v>
      </c>
    </row>
    <row r="4295" spans="3:10">
      <c r="C4295">
        <v>19</v>
      </c>
      <c r="E4295">
        <v>76.450313870073444</v>
      </c>
      <c r="G4295">
        <v>0.49897948603563919</v>
      </c>
      <c r="H4295">
        <f>+C4295/'Dados Primários'!$D$31</f>
        <v>0.37254901960784315</v>
      </c>
      <c r="I4295" s="63">
        <v>131439033441.91565</v>
      </c>
      <c r="J4295" s="38">
        <f t="shared" si="67"/>
        <v>1867969.3490811179</v>
      </c>
    </row>
    <row r="4296" spans="3:10">
      <c r="C4296">
        <v>19</v>
      </c>
      <c r="E4296">
        <v>76.425214324344509</v>
      </c>
      <c r="G4296">
        <v>0.548221800987712</v>
      </c>
      <c r="H4296">
        <f>+C4296/'Dados Primários'!$D$31</f>
        <v>0.37254901960784315</v>
      </c>
      <c r="I4296" s="63">
        <v>123835058276.46472</v>
      </c>
      <c r="J4296" s="38">
        <f t="shared" ref="J4296:J4359" si="68">+E4296*G4296*H4296*I4296/1000000</f>
        <v>1932947.2621673921</v>
      </c>
    </row>
    <row r="4297" spans="3:10">
      <c r="C4297">
        <v>17</v>
      </c>
      <c r="E4297">
        <v>78.577149258263944</v>
      </c>
      <c r="G4297">
        <v>0.4638092004758349</v>
      </c>
      <c r="H4297">
        <f>+C4297/'Dados Primários'!$D$31</f>
        <v>0.33333333333333331</v>
      </c>
      <c r="I4297" s="63">
        <v>123824452542.61813</v>
      </c>
      <c r="J4297" s="38">
        <f t="shared" si="68"/>
        <v>1504252.6663524557</v>
      </c>
    </row>
    <row r="4298" spans="3:10">
      <c r="C4298">
        <v>18</v>
      </c>
      <c r="E4298">
        <v>78.147583642111897</v>
      </c>
      <c r="G4298">
        <v>0.54123239735664452</v>
      </c>
      <c r="H4298">
        <f>+C4298/'Dados Primários'!$D$31</f>
        <v>0.35294117647058826</v>
      </c>
      <c r="I4298" s="63">
        <v>125573883782.87381</v>
      </c>
      <c r="J4298" s="38">
        <f t="shared" si="68"/>
        <v>1874567.1162640068</v>
      </c>
    </row>
    <row r="4299" spans="3:10">
      <c r="C4299">
        <v>18</v>
      </c>
      <c r="E4299">
        <v>82.438272974657949</v>
      </c>
      <c r="G4299">
        <v>0.4929023731234029</v>
      </c>
      <c r="H4299">
        <f>+C4299/'Dados Primários'!$D$31</f>
        <v>0.35294117647058826</v>
      </c>
      <c r="I4299" s="63">
        <v>128264738760.08054</v>
      </c>
      <c r="J4299" s="38">
        <f t="shared" si="68"/>
        <v>1839498.3562960958</v>
      </c>
    </row>
    <row r="4300" spans="3:10">
      <c r="C4300">
        <v>17</v>
      </c>
      <c r="E4300">
        <v>76.053885076220098</v>
      </c>
      <c r="G4300">
        <v>0.51018508503222149</v>
      </c>
      <c r="H4300">
        <f>+C4300/'Dados Primários'!$D$31</f>
        <v>0.33333333333333331</v>
      </c>
      <c r="I4300" s="63">
        <v>143464340673.51013</v>
      </c>
      <c r="J4300" s="38">
        <f t="shared" si="68"/>
        <v>1855546.6368057881</v>
      </c>
    </row>
    <row r="4301" spans="3:10">
      <c r="C4301">
        <v>20</v>
      </c>
      <c r="E4301">
        <v>77.646476031116435</v>
      </c>
      <c r="G4301">
        <v>0.48072413654566004</v>
      </c>
      <c r="H4301">
        <f>+C4301/'Dados Primários'!$D$31</f>
        <v>0.39215686274509803</v>
      </c>
      <c r="I4301" s="63">
        <v>123173699684.98764</v>
      </c>
      <c r="J4301" s="38">
        <f t="shared" si="68"/>
        <v>1802998.9922897026</v>
      </c>
    </row>
    <row r="4302" spans="3:10">
      <c r="C4302">
        <v>19</v>
      </c>
      <c r="E4302">
        <v>76.322654973865795</v>
      </c>
      <c r="G4302">
        <v>0.53056292290825535</v>
      </c>
      <c r="H4302">
        <f>+C4302/'Dados Primários'!$D$31</f>
        <v>0.37254901960784315</v>
      </c>
      <c r="I4302" s="63">
        <v>138370605587.20053</v>
      </c>
      <c r="J4302" s="38">
        <f t="shared" si="68"/>
        <v>2087457.4561519104</v>
      </c>
    </row>
    <row r="4303" spans="3:10">
      <c r="C4303">
        <v>15</v>
      </c>
      <c r="E4303">
        <v>82.862145762360726</v>
      </c>
      <c r="G4303">
        <v>0.47104531904731195</v>
      </c>
      <c r="H4303">
        <f>+C4303/'Dados Primários'!$D$31</f>
        <v>0.29411764705882354</v>
      </c>
      <c r="I4303" s="63">
        <v>132768104079.53714</v>
      </c>
      <c r="J4303" s="38">
        <f t="shared" si="68"/>
        <v>1524171.0358400214</v>
      </c>
    </row>
    <row r="4304" spans="3:10">
      <c r="C4304">
        <v>16</v>
      </c>
      <c r="E4304">
        <v>80.083827996665534</v>
      </c>
      <c r="G4304">
        <v>0.45867722817169376</v>
      </c>
      <c r="H4304">
        <f>+C4304/'Dados Primários'!$D$31</f>
        <v>0.31372549019607843</v>
      </c>
      <c r="I4304" s="63">
        <v>141525264780.74738</v>
      </c>
      <c r="J4304" s="38">
        <f t="shared" si="68"/>
        <v>1630931.7454851009</v>
      </c>
    </row>
    <row r="4305" spans="3:10">
      <c r="C4305">
        <v>19</v>
      </c>
      <c r="E4305">
        <v>80.897139957592429</v>
      </c>
      <c r="G4305">
        <v>0.48817388165657127</v>
      </c>
      <c r="H4305">
        <f>+C4305/'Dados Primários'!$D$31</f>
        <v>0.37254901960784315</v>
      </c>
      <c r="I4305" s="63">
        <v>143125170020.91052</v>
      </c>
      <c r="J4305" s="38">
        <f t="shared" si="68"/>
        <v>2105751.643281573</v>
      </c>
    </row>
    <row r="4306" spans="3:10">
      <c r="C4306">
        <v>18</v>
      </c>
      <c r="E4306">
        <v>78.231267255838617</v>
      </c>
      <c r="G4306">
        <v>0.53842900199276822</v>
      </c>
      <c r="H4306">
        <f>+C4306/'Dados Primários'!$D$31</f>
        <v>0.35294117647058826</v>
      </c>
      <c r="I4306" s="63">
        <v>122732541443.18987</v>
      </c>
      <c r="J4306" s="38">
        <f t="shared" si="68"/>
        <v>1824613.426947644</v>
      </c>
    </row>
    <row r="4307" spans="3:10">
      <c r="C4307">
        <v>18</v>
      </c>
      <c r="E4307">
        <v>80.908768879672877</v>
      </c>
      <c r="G4307">
        <v>0.47623649245418448</v>
      </c>
      <c r="H4307">
        <f>+C4307/'Dados Primários'!$D$31</f>
        <v>0.35294117647058826</v>
      </c>
      <c r="I4307" s="63">
        <v>133824035691.94676</v>
      </c>
      <c r="J4307" s="38">
        <f t="shared" si="68"/>
        <v>1819930.1318175741</v>
      </c>
    </row>
    <row r="4308" spans="3:10">
      <c r="C4308">
        <v>18</v>
      </c>
      <c r="E4308">
        <v>81.678560661933645</v>
      </c>
      <c r="G4308">
        <v>0.50672867747802697</v>
      </c>
      <c r="H4308">
        <f>+C4308/'Dados Primários'!$D$31</f>
        <v>0.35294117647058826</v>
      </c>
      <c r="I4308" s="63">
        <v>128567874549.22119</v>
      </c>
      <c r="J4308" s="38">
        <f t="shared" si="68"/>
        <v>1878098.4424315908</v>
      </c>
    </row>
    <row r="4309" spans="3:10">
      <c r="C4309">
        <v>20</v>
      </c>
      <c r="E4309">
        <v>83.569045118786875</v>
      </c>
      <c r="G4309">
        <v>0.48888237319834643</v>
      </c>
      <c r="H4309">
        <f>+C4309/'Dados Primários'!$D$31</f>
        <v>0.39215686274509803</v>
      </c>
      <c r="I4309" s="63">
        <v>138267548760.5238</v>
      </c>
      <c r="J4309" s="38">
        <f t="shared" si="68"/>
        <v>2215286.5054051983</v>
      </c>
    </row>
    <row r="4310" spans="3:10">
      <c r="C4310">
        <v>20</v>
      </c>
      <c r="E4310">
        <v>80.941311451113464</v>
      </c>
      <c r="G4310">
        <v>0.5460463446080901</v>
      </c>
      <c r="H4310">
        <f>+C4310/'Dados Primários'!$D$31</f>
        <v>0.39215686274509803</v>
      </c>
      <c r="I4310" s="63">
        <v>140692018123.66583</v>
      </c>
      <c r="J4310" s="38">
        <f t="shared" si="68"/>
        <v>2438535.1485614274</v>
      </c>
    </row>
    <row r="4311" spans="3:10">
      <c r="C4311">
        <v>19</v>
      </c>
      <c r="E4311">
        <v>76.621558863959066</v>
      </c>
      <c r="G4311">
        <v>0.5009138281694212</v>
      </c>
      <c r="H4311">
        <f>+C4311/'Dados Primários'!$D$31</f>
        <v>0.37254901960784315</v>
      </c>
      <c r="I4311" s="63">
        <v>148748604451.65475</v>
      </c>
      <c r="J4311" s="38">
        <f t="shared" si="68"/>
        <v>2126915.955150858</v>
      </c>
    </row>
    <row r="4312" spans="3:10">
      <c r="C4312">
        <v>18</v>
      </c>
      <c r="E4312">
        <v>82.539826560085558</v>
      </c>
      <c r="G4312">
        <v>0.45871004346232397</v>
      </c>
      <c r="H4312">
        <f>+C4312/'Dados Primários'!$D$31</f>
        <v>0.35294117647058826</v>
      </c>
      <c r="I4312" s="63">
        <v>135795018961.55766</v>
      </c>
      <c r="J4312" s="38">
        <f t="shared" si="68"/>
        <v>1814629.513943522</v>
      </c>
    </row>
    <row r="4313" spans="3:10">
      <c r="C4313">
        <v>17</v>
      </c>
      <c r="E4313">
        <v>78.864995357983275</v>
      </c>
      <c r="G4313">
        <v>0.53970047127907195</v>
      </c>
      <c r="H4313">
        <f>+C4313/'Dados Primários'!$D$31</f>
        <v>0.33333333333333331</v>
      </c>
      <c r="I4313" s="63">
        <v>134883686899.61903</v>
      </c>
      <c r="J4313" s="38">
        <f t="shared" si="68"/>
        <v>1913706.1523759444</v>
      </c>
    </row>
    <row r="4314" spans="3:10">
      <c r="C4314">
        <v>19</v>
      </c>
      <c r="E4314">
        <v>83.976981624950184</v>
      </c>
      <c r="G4314">
        <v>0.5458207873608083</v>
      </c>
      <c r="H4314">
        <f>+C4314/'Dados Primários'!$D$31</f>
        <v>0.37254901960784315</v>
      </c>
      <c r="I4314" s="63">
        <v>148125721897.05713</v>
      </c>
      <c r="J4314" s="38">
        <f t="shared" si="68"/>
        <v>2529439.1555765951</v>
      </c>
    </row>
    <row r="4315" spans="3:10">
      <c r="C4315">
        <v>20</v>
      </c>
      <c r="E4315">
        <v>81.130170537685117</v>
      </c>
      <c r="G4315">
        <v>0.50997317310421408</v>
      </c>
      <c r="H4315">
        <f>+C4315/'Dados Primários'!$D$31</f>
        <v>0.39215686274509803</v>
      </c>
      <c r="I4315" s="63">
        <v>137007923839.15182</v>
      </c>
      <c r="J4315" s="38">
        <f t="shared" si="68"/>
        <v>2222978.3065022738</v>
      </c>
    </row>
    <row r="4316" spans="3:10">
      <c r="C4316">
        <v>19</v>
      </c>
      <c r="E4316">
        <v>82.776226873871039</v>
      </c>
      <c r="G4316">
        <v>0.51912036252632754</v>
      </c>
      <c r="H4316">
        <f>+C4316/'Dados Primários'!$D$31</f>
        <v>0.37254901960784315</v>
      </c>
      <c r="I4316" s="63">
        <v>150175964624.70291</v>
      </c>
      <c r="J4316" s="38">
        <f t="shared" si="68"/>
        <v>2404127.7751165899</v>
      </c>
    </row>
    <row r="4317" spans="3:10">
      <c r="C4317">
        <v>19</v>
      </c>
      <c r="E4317">
        <v>76.045069150647649</v>
      </c>
      <c r="G4317">
        <v>0.45593297998697169</v>
      </c>
      <c r="H4317">
        <f>+C4317/'Dados Primários'!$D$31</f>
        <v>0.37254901960784315</v>
      </c>
      <c r="I4317" s="63">
        <v>125437447381.87521</v>
      </c>
      <c r="J4317" s="38">
        <f t="shared" si="68"/>
        <v>1620252.4982559052</v>
      </c>
    </row>
    <row r="4318" spans="3:10">
      <c r="C4318">
        <v>19</v>
      </c>
      <c r="E4318">
        <v>81.477214934992233</v>
      </c>
      <c r="G4318">
        <v>0.46559464103337128</v>
      </c>
      <c r="H4318">
        <f>+C4318/'Dados Primários'!$D$31</f>
        <v>0.37254901960784315</v>
      </c>
      <c r="I4318" s="63">
        <v>145178147176.82922</v>
      </c>
      <c r="J4318" s="38">
        <f t="shared" si="68"/>
        <v>2051770.6957577935</v>
      </c>
    </row>
    <row r="4319" spans="3:10">
      <c r="C4319">
        <v>19</v>
      </c>
      <c r="E4319">
        <v>83.551412414550512</v>
      </c>
      <c r="G4319">
        <v>0.54913184787106328</v>
      </c>
      <c r="H4319">
        <f>+C4319/'Dados Primários'!$D$31</f>
        <v>0.37254901960784315</v>
      </c>
      <c r="I4319" s="63">
        <v>127119600968.95676</v>
      </c>
      <c r="J4319" s="38">
        <f t="shared" si="68"/>
        <v>2172833.1266761003</v>
      </c>
    </row>
    <row r="4320" spans="3:10">
      <c r="C4320">
        <v>19</v>
      </c>
      <c r="E4320">
        <v>80.588451350381803</v>
      </c>
      <c r="G4320">
        <v>0.45896716895930806</v>
      </c>
      <c r="H4320">
        <f>+C4320/'Dados Primários'!$D$31</f>
        <v>0.37254901960784315</v>
      </c>
      <c r="I4320" s="63">
        <v>127133485256.29076</v>
      </c>
      <c r="J4320" s="38">
        <f t="shared" si="68"/>
        <v>1751853.5939012594</v>
      </c>
    </row>
    <row r="4321" spans="3:10">
      <c r="C4321">
        <v>19</v>
      </c>
      <c r="E4321">
        <v>82.101845867047942</v>
      </c>
      <c r="G4321">
        <v>0.46120869909003781</v>
      </c>
      <c r="H4321">
        <f>+C4321/'Dados Primários'!$D$31</f>
        <v>0.37254901960784315</v>
      </c>
      <c r="I4321" s="63">
        <v>150486702478.71741</v>
      </c>
      <c r="J4321" s="38">
        <f t="shared" si="68"/>
        <v>2122911.8545669769</v>
      </c>
    </row>
    <row r="4322" spans="3:10">
      <c r="C4322">
        <v>17</v>
      </c>
      <c r="E4322">
        <v>77.723487474826854</v>
      </c>
      <c r="G4322">
        <v>0.53460560626564813</v>
      </c>
      <c r="H4322">
        <f>+C4322/'Dados Primários'!$D$31</f>
        <v>0.33333333333333331</v>
      </c>
      <c r="I4322" s="63">
        <v>128008559803.48241</v>
      </c>
      <c r="J4322" s="38">
        <f t="shared" si="68"/>
        <v>1772978.8087233591</v>
      </c>
    </row>
    <row r="4323" spans="3:10">
      <c r="C4323">
        <v>18</v>
      </c>
      <c r="E4323">
        <v>82.653989414989013</v>
      </c>
      <c r="G4323">
        <v>0.51642450674736151</v>
      </c>
      <c r="H4323">
        <f>+C4323/'Dados Primários'!$D$31</f>
        <v>0.35294117647058826</v>
      </c>
      <c r="I4323" s="63">
        <v>127864617128.79344</v>
      </c>
      <c r="J4323" s="38">
        <f t="shared" si="68"/>
        <v>1926297.5629694911</v>
      </c>
    </row>
    <row r="4324" spans="3:10">
      <c r="C4324">
        <v>20</v>
      </c>
      <c r="E4324">
        <v>77.600097720325039</v>
      </c>
      <c r="G4324">
        <v>0.54668490290487415</v>
      </c>
      <c r="H4324">
        <f>+C4324/'Dados Primários'!$D$31</f>
        <v>0.39215686274509803</v>
      </c>
      <c r="I4324" s="63">
        <v>138620083631.30505</v>
      </c>
      <c r="J4324" s="38">
        <f t="shared" si="68"/>
        <v>2306138.1747214063</v>
      </c>
    </row>
    <row r="4325" spans="3:10">
      <c r="C4325">
        <v>18</v>
      </c>
      <c r="E4325">
        <v>80.842385502924387</v>
      </c>
      <c r="G4325">
        <v>0.53316312221957518</v>
      </c>
      <c r="H4325">
        <f>+C4325/'Dados Primários'!$D$31</f>
        <v>0.35294117647058826</v>
      </c>
      <c r="I4325" s="63">
        <v>125745591344.19336</v>
      </c>
      <c r="J4325" s="38">
        <f t="shared" si="68"/>
        <v>1912909.039104277</v>
      </c>
    </row>
    <row r="4326" spans="3:10">
      <c r="C4326">
        <v>19</v>
      </c>
      <c r="E4326">
        <v>77.973147650236797</v>
      </c>
      <c r="G4326">
        <v>0.47259514439971895</v>
      </c>
      <c r="H4326">
        <f>+C4326/'Dados Primários'!$D$31</f>
        <v>0.37254901960784315</v>
      </c>
      <c r="I4326" s="63">
        <v>134153721857.88756</v>
      </c>
      <c r="J4326" s="38">
        <f t="shared" si="68"/>
        <v>1841706.7182445198</v>
      </c>
    </row>
    <row r="4327" spans="3:10">
      <c r="C4327">
        <v>18</v>
      </c>
      <c r="E4327">
        <v>78.692557529868822</v>
      </c>
      <c r="G4327">
        <v>0.50659192607579384</v>
      </c>
      <c r="H4327">
        <f>+C4327/'Dados Primários'!$D$31</f>
        <v>0.35294117647058826</v>
      </c>
      <c r="I4327" s="63">
        <v>149603265516.27521</v>
      </c>
      <c r="J4327" s="38">
        <f t="shared" si="68"/>
        <v>2104918.7001780639</v>
      </c>
    </row>
    <row r="4328" spans="3:10">
      <c r="C4328">
        <v>19</v>
      </c>
      <c r="E4328">
        <v>81.814404505218562</v>
      </c>
      <c r="G4328">
        <v>0.49050155586586408</v>
      </c>
      <c r="H4328">
        <f>+C4328/'Dados Primários'!$D$31</f>
        <v>0.37254901960784315</v>
      </c>
      <c r="I4328" s="63">
        <v>130083532037.25233</v>
      </c>
      <c r="J4328" s="38">
        <f t="shared" si="68"/>
        <v>1944804.3096790728</v>
      </c>
    </row>
    <row r="4329" spans="3:10">
      <c r="C4329">
        <v>16</v>
      </c>
      <c r="E4329">
        <v>78.69651920846502</v>
      </c>
      <c r="G4329">
        <v>0.45964943757730048</v>
      </c>
      <c r="H4329">
        <f>+C4329/'Dados Primários'!$D$31</f>
        <v>0.31372549019607843</v>
      </c>
      <c r="I4329" s="63">
        <v>141922950100.1178</v>
      </c>
      <c r="J4329" s="38">
        <f t="shared" si="68"/>
        <v>1610588.869402834</v>
      </c>
    </row>
    <row r="4330" spans="3:10">
      <c r="C4330">
        <v>19</v>
      </c>
      <c r="E4330">
        <v>76.398336671478276</v>
      </c>
      <c r="G4330">
        <v>0.52809736168854748</v>
      </c>
      <c r="H4330">
        <f>+C4330/'Dados Primários'!$D$31</f>
        <v>0.37254901960784315</v>
      </c>
      <c r="I4330" s="63">
        <v>137022332679.95638</v>
      </c>
      <c r="J4330" s="38">
        <f t="shared" si="68"/>
        <v>2059551.6258322692</v>
      </c>
    </row>
    <row r="4331" spans="3:10">
      <c r="C4331">
        <v>19</v>
      </c>
      <c r="E4331">
        <v>82.844437535314086</v>
      </c>
      <c r="G4331">
        <v>0.53235789941733613</v>
      </c>
      <c r="H4331">
        <f>+C4331/'Dados Primários'!$D$31</f>
        <v>0.37254901960784315</v>
      </c>
      <c r="I4331" s="63">
        <v>122345352026.79474</v>
      </c>
      <c r="J4331" s="38">
        <f t="shared" si="68"/>
        <v>2010193.925052091</v>
      </c>
    </row>
    <row r="4332" spans="3:10">
      <c r="C4332">
        <v>19</v>
      </c>
      <c r="E4332">
        <v>78.461656023963201</v>
      </c>
      <c r="G4332">
        <v>0.53921550716702626</v>
      </c>
      <c r="H4332">
        <f>+C4332/'Dados Primários'!$D$31</f>
        <v>0.37254901960784315</v>
      </c>
      <c r="I4332" s="63">
        <v>136331514339.11711</v>
      </c>
      <c r="J4332" s="38">
        <f t="shared" si="68"/>
        <v>2148817.47550599</v>
      </c>
    </row>
    <row r="4333" spans="3:10">
      <c r="C4333">
        <v>16</v>
      </c>
      <c r="E4333">
        <v>81.052794749407468</v>
      </c>
      <c r="G4333">
        <v>0.49502895620885723</v>
      </c>
      <c r="H4333">
        <f>+C4333/'Dados Primários'!$D$31</f>
        <v>0.31372549019607843</v>
      </c>
      <c r="I4333" s="63">
        <v>151761497541.2197</v>
      </c>
      <c r="J4333" s="38">
        <f t="shared" si="68"/>
        <v>1910337.0884488258</v>
      </c>
    </row>
    <row r="4334" spans="3:10">
      <c r="C4334">
        <v>17</v>
      </c>
      <c r="E4334">
        <v>78.321353291310999</v>
      </c>
      <c r="G4334">
        <v>0.4516670022633239</v>
      </c>
      <c r="H4334">
        <f>+C4334/'Dados Primários'!$D$31</f>
        <v>0.33333333333333331</v>
      </c>
      <c r="I4334" s="63">
        <v>133489175279.38689</v>
      </c>
      <c r="J4334" s="38">
        <f t="shared" si="68"/>
        <v>1574067.4609023323</v>
      </c>
    </row>
    <row r="4335" spans="3:10">
      <c r="C4335">
        <v>20</v>
      </c>
      <c r="E4335">
        <v>82.984767063979419</v>
      </c>
      <c r="G4335">
        <v>0.46730703968429338</v>
      </c>
      <c r="H4335">
        <f>+C4335/'Dados Primários'!$D$31</f>
        <v>0.39215686274509803</v>
      </c>
      <c r="I4335" s="63">
        <v>140568920655.44098</v>
      </c>
      <c r="J4335" s="38">
        <f t="shared" si="68"/>
        <v>2137715.1369439191</v>
      </c>
    </row>
    <row r="4336" spans="3:10">
      <c r="C4336">
        <v>20</v>
      </c>
      <c r="E4336">
        <v>76.980044302055632</v>
      </c>
      <c r="G4336">
        <v>0.52941597391824058</v>
      </c>
      <c r="H4336">
        <f>+C4336/'Dados Primários'!$D$31</f>
        <v>0.39215686274509803</v>
      </c>
      <c r="I4336" s="63">
        <v>149849455996.34641</v>
      </c>
      <c r="J4336" s="38">
        <f t="shared" si="68"/>
        <v>2394915.4622036936</v>
      </c>
    </row>
    <row r="4337" spans="3:10">
      <c r="C4337">
        <v>18</v>
      </c>
      <c r="E4337">
        <v>83.604584649021078</v>
      </c>
      <c r="G4337">
        <v>0.49427364386817146</v>
      </c>
      <c r="H4337">
        <f>+C4337/'Dados Primários'!$D$31</f>
        <v>0.35294117647058826</v>
      </c>
      <c r="I4337" s="63">
        <v>127806930594.05635</v>
      </c>
      <c r="J4337" s="38">
        <f t="shared" si="68"/>
        <v>1864035.9365558655</v>
      </c>
    </row>
    <row r="4338" spans="3:10">
      <c r="C4338">
        <v>18</v>
      </c>
      <c r="E4338">
        <v>78.254196097261371</v>
      </c>
      <c r="G4338">
        <v>0.45713249235746101</v>
      </c>
      <c r="H4338">
        <f>+C4338/'Dados Primários'!$D$31</f>
        <v>0.35294117647058826</v>
      </c>
      <c r="I4338" s="63">
        <v>129082494305.0195</v>
      </c>
      <c r="J4338" s="38">
        <f t="shared" si="68"/>
        <v>1629744.0478906275</v>
      </c>
    </row>
    <row r="4339" spans="3:10">
      <c r="C4339">
        <v>15</v>
      </c>
      <c r="E4339">
        <v>82.273806671739464</v>
      </c>
      <c r="G4339">
        <v>0.52579905184721532</v>
      </c>
      <c r="H4339">
        <f>+C4339/'Dados Primários'!$D$31</f>
        <v>0.29411764705882354</v>
      </c>
      <c r="I4339" s="63">
        <v>147481784462.68747</v>
      </c>
      <c r="J4339" s="38">
        <f t="shared" si="68"/>
        <v>1876466.6800834611</v>
      </c>
    </row>
    <row r="4340" spans="3:10">
      <c r="C4340">
        <v>17</v>
      </c>
      <c r="E4340">
        <v>79.86873192520288</v>
      </c>
      <c r="G4340">
        <v>0.5046643961475531</v>
      </c>
      <c r="H4340">
        <f>+C4340/'Dados Primários'!$D$31</f>
        <v>0.33333333333333331</v>
      </c>
      <c r="I4340" s="63">
        <v>144351464388.12439</v>
      </c>
      <c r="J4340" s="38">
        <f t="shared" si="68"/>
        <v>1939453.6049464215</v>
      </c>
    </row>
    <row r="4341" spans="3:10">
      <c r="C4341">
        <v>18</v>
      </c>
      <c r="E4341">
        <v>81.777466884710577</v>
      </c>
      <c r="G4341">
        <v>0.49450605192431535</v>
      </c>
      <c r="H4341">
        <f>+C4341/'Dados Primários'!$D$31</f>
        <v>0.35294117647058826</v>
      </c>
      <c r="I4341" s="63">
        <v>123061971206.71252</v>
      </c>
      <c r="J4341" s="38">
        <f t="shared" si="68"/>
        <v>1756432.4868624979</v>
      </c>
    </row>
    <row r="4342" spans="3:10">
      <c r="C4342">
        <v>19</v>
      </c>
      <c r="E4342">
        <v>81.885931330679881</v>
      </c>
      <c r="G4342">
        <v>0.46321469196733772</v>
      </c>
      <c r="H4342">
        <f>+C4342/'Dados Primários'!$D$31</f>
        <v>0.37254901960784315</v>
      </c>
      <c r="I4342" s="63">
        <v>150550071217.37585</v>
      </c>
      <c r="J4342" s="38">
        <f t="shared" si="68"/>
        <v>2127433.5733230552</v>
      </c>
    </row>
    <row r="4343" spans="3:10">
      <c r="C4343">
        <v>16</v>
      </c>
      <c r="E4343">
        <v>80.84787473680818</v>
      </c>
      <c r="G4343">
        <v>0.54932789504496748</v>
      </c>
      <c r="H4343">
        <f>+C4343/'Dados Primários'!$D$31</f>
        <v>0.31372549019607843</v>
      </c>
      <c r="I4343" s="63">
        <v>143046950435.75342</v>
      </c>
      <c r="J4343" s="38">
        <f t="shared" si="68"/>
        <v>1993098.0830384905</v>
      </c>
    </row>
    <row r="4344" spans="3:10">
      <c r="C4344">
        <v>17</v>
      </c>
      <c r="E4344">
        <v>82.230701535116282</v>
      </c>
      <c r="G4344">
        <v>0.4539320207684916</v>
      </c>
      <c r="H4344">
        <f>+C4344/'Dados Primários'!$D$31</f>
        <v>0.33333333333333331</v>
      </c>
      <c r="I4344" s="63">
        <v>128095973707.78023</v>
      </c>
      <c r="J4344" s="38">
        <f t="shared" si="68"/>
        <v>1593819.1450086457</v>
      </c>
    </row>
    <row r="4345" spans="3:10">
      <c r="C4345">
        <v>18</v>
      </c>
      <c r="E4345">
        <v>83.40070069925892</v>
      </c>
      <c r="G4345">
        <v>0.53547305603766493</v>
      </c>
      <c r="H4345">
        <f>+C4345/'Dados Primários'!$D$31</f>
        <v>0.35294117647058826</v>
      </c>
      <c r="I4345" s="63">
        <v>127030106662.32095</v>
      </c>
      <c r="J4345" s="38">
        <f t="shared" si="68"/>
        <v>2002240.8332838374</v>
      </c>
    </row>
    <row r="4346" spans="3:10">
      <c r="C4346">
        <v>19</v>
      </c>
      <c r="E4346">
        <v>83.576652444701949</v>
      </c>
      <c r="G4346">
        <v>0.49565282503406188</v>
      </c>
      <c r="H4346">
        <f>+C4346/'Dados Primários'!$D$31</f>
        <v>0.37254901960784315</v>
      </c>
      <c r="I4346" s="63">
        <v>123002673628.27559</v>
      </c>
      <c r="J4346" s="38">
        <f t="shared" si="68"/>
        <v>1898281.1458762444</v>
      </c>
    </row>
    <row r="4347" spans="3:10">
      <c r="C4347">
        <v>18</v>
      </c>
      <c r="E4347">
        <v>80.797638105599972</v>
      </c>
      <c r="G4347">
        <v>0.53703034747719314</v>
      </c>
      <c r="H4347">
        <f>+C4347/'Dados Primários'!$D$31</f>
        <v>0.35294117647058826</v>
      </c>
      <c r="I4347" s="63">
        <v>143935670427.94809</v>
      </c>
      <c r="J4347" s="38">
        <f t="shared" si="68"/>
        <v>2204287.6014813883</v>
      </c>
    </row>
    <row r="4348" spans="3:10">
      <c r="C4348">
        <v>17</v>
      </c>
      <c r="E4348">
        <v>77.903640818737273</v>
      </c>
      <c r="G4348">
        <v>0.46905004918531051</v>
      </c>
      <c r="H4348">
        <f>+C4348/'Dados Primários'!$D$31</f>
        <v>0.33333333333333331</v>
      </c>
      <c r="I4348" s="63">
        <v>124812882523.43092</v>
      </c>
      <c r="J4348" s="38">
        <f t="shared" si="68"/>
        <v>1520250.3049715997</v>
      </c>
    </row>
    <row r="4349" spans="3:10">
      <c r="C4349">
        <v>17</v>
      </c>
      <c r="E4349">
        <v>78.491240517465044</v>
      </c>
      <c r="G4349">
        <v>0.52417665751379761</v>
      </c>
      <c r="H4349">
        <f>+C4349/'Dados Primários'!$D$31</f>
        <v>0.33333333333333331</v>
      </c>
      <c r="I4349" s="63">
        <v>148116571303.51129</v>
      </c>
      <c r="J4349" s="38">
        <f t="shared" si="68"/>
        <v>2031333.6626372929</v>
      </c>
    </row>
    <row r="4350" spans="3:10">
      <c r="C4350">
        <v>17</v>
      </c>
      <c r="E4350">
        <v>82.27937703499542</v>
      </c>
      <c r="G4350">
        <v>0.53708283439608429</v>
      </c>
      <c r="H4350">
        <f>+C4350/'Dados Primários'!$D$31</f>
        <v>0.33333333333333331</v>
      </c>
      <c r="I4350" s="63">
        <v>133213898114.494</v>
      </c>
      <c r="J4350" s="38">
        <f t="shared" si="68"/>
        <v>1962278.0648680362</v>
      </c>
    </row>
    <row r="4351" spans="3:10">
      <c r="C4351">
        <v>18</v>
      </c>
      <c r="E4351">
        <v>77.489827167936525</v>
      </c>
      <c r="G4351">
        <v>0.45119769498761636</v>
      </c>
      <c r="H4351">
        <f>+C4351/'Dados Primários'!$D$31</f>
        <v>0.35294117647058826</v>
      </c>
      <c r="I4351" s="63">
        <v>133985610300.66833</v>
      </c>
      <c r="J4351" s="38">
        <f t="shared" si="68"/>
        <v>1653377.6109303944</v>
      </c>
    </row>
    <row r="4352" spans="3:10">
      <c r="C4352">
        <v>18</v>
      </c>
      <c r="E4352">
        <v>83.525211509096067</v>
      </c>
      <c r="G4352">
        <v>0.47965965686815776</v>
      </c>
      <c r="H4352">
        <f>+C4352/'Dados Primários'!$D$31</f>
        <v>0.35294117647058826</v>
      </c>
      <c r="I4352" s="63">
        <v>144152323332.68613</v>
      </c>
      <c r="J4352" s="38">
        <f t="shared" si="68"/>
        <v>2038331.1989922677</v>
      </c>
    </row>
    <row r="4353" spans="3:10">
      <c r="C4353">
        <v>18</v>
      </c>
      <c r="E4353">
        <v>80.229833377632232</v>
      </c>
      <c r="G4353">
        <v>0.5398529831272797</v>
      </c>
      <c r="H4353">
        <f>+C4353/'Dados Primários'!$D$31</f>
        <v>0.35294117647058826</v>
      </c>
      <c r="I4353" s="63">
        <v>136098252455.74966</v>
      </c>
      <c r="J4353" s="38">
        <f t="shared" si="68"/>
        <v>2080493.0702200443</v>
      </c>
    </row>
    <row r="4354" spans="3:10">
      <c r="C4354">
        <v>20</v>
      </c>
      <c r="E4354">
        <v>78.809577864971743</v>
      </c>
      <c r="G4354">
        <v>0.50908742018932829</v>
      </c>
      <c r="H4354">
        <f>+C4354/'Dados Primários'!$D$31</f>
        <v>0.39215686274509803</v>
      </c>
      <c r="I4354" s="63">
        <v>131329023784.64539</v>
      </c>
      <c r="J4354" s="38">
        <f t="shared" si="68"/>
        <v>2066292.9901639665</v>
      </c>
    </row>
    <row r="4355" spans="3:10">
      <c r="C4355">
        <v>17</v>
      </c>
      <c r="E4355">
        <v>80.575176580145566</v>
      </c>
      <c r="G4355">
        <v>0.53227112203942206</v>
      </c>
      <c r="H4355">
        <f>+C4355/'Dados Primários'!$D$31</f>
        <v>0.33333333333333331</v>
      </c>
      <c r="I4355" s="63">
        <v>134902748534.87627</v>
      </c>
      <c r="J4355" s="38">
        <f t="shared" si="68"/>
        <v>1928562.4823605232</v>
      </c>
    </row>
    <row r="4356" spans="3:10">
      <c r="C4356">
        <v>19</v>
      </c>
      <c r="E4356">
        <v>82.992782506622746</v>
      </c>
      <c r="G4356">
        <v>0.48074811656528532</v>
      </c>
      <c r="H4356">
        <f>+C4356/'Dados Primários'!$D$31</f>
        <v>0.37254901960784315</v>
      </c>
      <c r="I4356" s="63">
        <v>138494625665.47778</v>
      </c>
      <c r="J4356" s="38">
        <f t="shared" si="68"/>
        <v>2058610.8743917244</v>
      </c>
    </row>
    <row r="4357" spans="3:10">
      <c r="C4357">
        <v>19</v>
      </c>
      <c r="E4357">
        <v>83.695588808364974</v>
      </c>
      <c r="G4357">
        <v>0.53359511275011817</v>
      </c>
      <c r="H4357">
        <f>+C4357/'Dados Primários'!$D$31</f>
        <v>0.37254901960784315</v>
      </c>
      <c r="I4357" s="63">
        <v>147173559684.85287</v>
      </c>
      <c r="J4357" s="38">
        <f t="shared" si="68"/>
        <v>2448655.1761935898</v>
      </c>
    </row>
    <row r="4358" spans="3:10">
      <c r="C4358">
        <v>19</v>
      </c>
      <c r="E4358">
        <v>79.761102190129975</v>
      </c>
      <c r="G4358">
        <v>0.5330599912363384</v>
      </c>
      <c r="H4358">
        <f>+C4358/'Dados Primários'!$D$31</f>
        <v>0.37254901960784315</v>
      </c>
      <c r="I4358" s="63">
        <v>124017623322.09276</v>
      </c>
      <c r="J4358" s="38">
        <f t="shared" si="68"/>
        <v>1964418.7178829818</v>
      </c>
    </row>
    <row r="4359" spans="3:10">
      <c r="C4359">
        <v>18</v>
      </c>
      <c r="E4359">
        <v>80.844509514441953</v>
      </c>
      <c r="G4359">
        <v>0.53927270913928416</v>
      </c>
      <c r="H4359">
        <f>+C4359/'Dados Primários'!$D$31</f>
        <v>0.35294117647058826</v>
      </c>
      <c r="I4359" s="63">
        <v>132195174412.89275</v>
      </c>
      <c r="J4359" s="38">
        <f t="shared" si="68"/>
        <v>2034121.5660107427</v>
      </c>
    </row>
    <row r="4360" spans="3:10">
      <c r="C4360">
        <v>19</v>
      </c>
      <c r="E4360">
        <v>81.671409225869652</v>
      </c>
      <c r="G4360">
        <v>0.45642250394747713</v>
      </c>
      <c r="H4360">
        <f>+C4360/'Dados Primários'!$D$31</f>
        <v>0.37254901960784315</v>
      </c>
      <c r="I4360" s="63">
        <v>142296357488.39767</v>
      </c>
      <c r="J4360" s="38">
        <f t="shared" ref="J4360:J4423" si="69">+E4360*G4360*H4360*I4360/1000000</f>
        <v>1976124.5178786169</v>
      </c>
    </row>
    <row r="4361" spans="3:10">
      <c r="C4361">
        <v>19</v>
      </c>
      <c r="E4361">
        <v>83.374859191186189</v>
      </c>
      <c r="G4361">
        <v>0.49302384524746978</v>
      </c>
      <c r="H4361">
        <f>+C4361/'Dados Primários'!$D$31</f>
        <v>0.37254901960784315</v>
      </c>
      <c r="I4361" s="63">
        <v>142880307499.72925</v>
      </c>
      <c r="J4361" s="38">
        <f t="shared" si="69"/>
        <v>2188058.0464094793</v>
      </c>
    </row>
    <row r="4362" spans="3:10">
      <c r="C4362">
        <v>20</v>
      </c>
      <c r="E4362">
        <v>81.258426266377057</v>
      </c>
      <c r="G4362">
        <v>0.45176707422443063</v>
      </c>
      <c r="H4362">
        <f>+C4362/'Dados Primários'!$D$31</f>
        <v>0.39215686274509803</v>
      </c>
      <c r="I4362" s="63">
        <v>147328147949.33801</v>
      </c>
      <c r="J4362" s="38">
        <f t="shared" si="69"/>
        <v>2120940.7260496551</v>
      </c>
    </row>
    <row r="4363" spans="3:10">
      <c r="C4363">
        <v>17</v>
      </c>
      <c r="E4363">
        <v>78.370258999229534</v>
      </c>
      <c r="G4363">
        <v>0.54921649000570949</v>
      </c>
      <c r="H4363">
        <f>+C4363/'Dados Primários'!$D$31</f>
        <v>0.33333333333333331</v>
      </c>
      <c r="I4363" s="63">
        <v>142182584524.23969</v>
      </c>
      <c r="J4363" s="38">
        <f t="shared" si="69"/>
        <v>2039952.2411211138</v>
      </c>
    </row>
    <row r="4364" spans="3:10">
      <c r="C4364">
        <v>19</v>
      </c>
      <c r="E4364">
        <v>80.943000050700732</v>
      </c>
      <c r="G4364">
        <v>0.48154752595887873</v>
      </c>
      <c r="H4364">
        <f>+C4364/'Dados Primários'!$D$31</f>
        <v>0.37254901960784315</v>
      </c>
      <c r="I4364" s="63">
        <v>150698098896.39639</v>
      </c>
      <c r="J4364" s="38">
        <f t="shared" si="69"/>
        <v>2188314.0629590205</v>
      </c>
    </row>
    <row r="4365" spans="3:10">
      <c r="C4365">
        <v>17</v>
      </c>
      <c r="E4365">
        <v>81.001852127258601</v>
      </c>
      <c r="G4365">
        <v>0.46926879087428974</v>
      </c>
      <c r="H4365">
        <f>+C4365/'Dados Primários'!$D$31</f>
        <v>0.33333333333333331</v>
      </c>
      <c r="I4365" s="63">
        <v>140948151734.16779</v>
      </c>
      <c r="J4365" s="38">
        <f t="shared" si="69"/>
        <v>1785890.1908051609</v>
      </c>
    </row>
    <row r="4366" spans="3:10">
      <c r="C4366">
        <v>15</v>
      </c>
      <c r="E4366">
        <v>78.128702835239793</v>
      </c>
      <c r="G4366">
        <v>0.50056822418727365</v>
      </c>
      <c r="H4366">
        <f>+C4366/'Dados Primários'!$D$31</f>
        <v>0.29411764705882354</v>
      </c>
      <c r="I4366" s="63">
        <v>133586196157.8886</v>
      </c>
      <c r="J4366" s="38">
        <f t="shared" si="69"/>
        <v>1536584.8880861893</v>
      </c>
    </row>
    <row r="4367" spans="3:10">
      <c r="C4367">
        <v>20</v>
      </c>
      <c r="E4367">
        <v>77.108551875273022</v>
      </c>
      <c r="G4367">
        <v>0.45014391550800947</v>
      </c>
      <c r="H4367">
        <f>+C4367/'Dados Primários'!$D$31</f>
        <v>0.39215686274509803</v>
      </c>
      <c r="I4367" s="63">
        <v>151198825633.71158</v>
      </c>
      <c r="J4367" s="38">
        <f t="shared" si="69"/>
        <v>2058079.6044728246</v>
      </c>
    </row>
    <row r="4368" spans="3:10">
      <c r="C4368">
        <v>20</v>
      </c>
      <c r="E4368">
        <v>83.431367713693234</v>
      </c>
      <c r="G4368">
        <v>0.46878794311489352</v>
      </c>
      <c r="H4368">
        <f>+C4368/'Dados Primários'!$D$31</f>
        <v>0.39215686274509803</v>
      </c>
      <c r="I4368" s="63">
        <v>126662425790.29054</v>
      </c>
      <c r="J4368" s="38">
        <f t="shared" si="69"/>
        <v>1942734.3420711199</v>
      </c>
    </row>
    <row r="4369" spans="3:10">
      <c r="C4369">
        <v>18</v>
      </c>
      <c r="E4369">
        <v>78.997164042199572</v>
      </c>
      <c r="G4369">
        <v>0.51895993201479318</v>
      </c>
      <c r="H4369">
        <f>+C4369/'Dados Primários'!$D$31</f>
        <v>0.35294117647058826</v>
      </c>
      <c r="I4369" s="63">
        <v>123390257413.21512</v>
      </c>
      <c r="J4369" s="38">
        <f t="shared" si="69"/>
        <v>1785371.2125371709</v>
      </c>
    </row>
    <row r="4370" spans="3:10">
      <c r="C4370">
        <v>19</v>
      </c>
      <c r="E4370">
        <v>81.33605724821615</v>
      </c>
      <c r="G4370">
        <v>0.45957737262806736</v>
      </c>
      <c r="H4370">
        <f>+C4370/'Dados Primários'!$D$31</f>
        <v>0.37254901960784315</v>
      </c>
      <c r="I4370" s="63">
        <v>148056343906.5853</v>
      </c>
      <c r="J4370" s="38">
        <f t="shared" si="69"/>
        <v>2061826.8922704824</v>
      </c>
    </row>
    <row r="4371" spans="3:10">
      <c r="C4371">
        <v>18</v>
      </c>
      <c r="E4371">
        <v>79.114170768817033</v>
      </c>
      <c r="G4371">
        <v>0.51690175992758103</v>
      </c>
      <c r="H4371">
        <f>+C4371/'Dados Primários'!$D$31</f>
        <v>0.35294117647058826</v>
      </c>
      <c r="I4371" s="63">
        <v>140972037978.92297</v>
      </c>
      <c r="J4371" s="38">
        <f t="shared" si="69"/>
        <v>2034686.9445515866</v>
      </c>
    </row>
    <row r="4372" spans="3:10">
      <c r="C4372">
        <v>20</v>
      </c>
      <c r="E4372">
        <v>79.868111507905695</v>
      </c>
      <c r="G4372">
        <v>0.46787910285307055</v>
      </c>
      <c r="H4372">
        <f>+C4372/'Dados Primários'!$D$31</f>
        <v>0.39215686274509803</v>
      </c>
      <c r="I4372" s="63">
        <v>145042311758.28833</v>
      </c>
      <c r="J4372" s="38">
        <f t="shared" si="69"/>
        <v>2125502.3859101734</v>
      </c>
    </row>
    <row r="4373" spans="3:10">
      <c r="C4373">
        <v>19</v>
      </c>
      <c r="E4373">
        <v>79.35011337108449</v>
      </c>
      <c r="G4373">
        <v>0.54408165155634369</v>
      </c>
      <c r="H4373">
        <f>+C4373/'Dados Primários'!$D$31</f>
        <v>0.37254901960784315</v>
      </c>
      <c r="I4373" s="63">
        <v>124133721551.92015</v>
      </c>
      <c r="J4373" s="38">
        <f t="shared" si="69"/>
        <v>1996571.3386210937</v>
      </c>
    </row>
    <row r="4374" spans="3:10">
      <c r="C4374">
        <v>18</v>
      </c>
      <c r="E4374">
        <v>77.355427817141376</v>
      </c>
      <c r="G4374">
        <v>0.48031770746704089</v>
      </c>
      <c r="H4374">
        <f>+C4374/'Dados Primários'!$D$31</f>
        <v>0.35294117647058826</v>
      </c>
      <c r="I4374" s="63">
        <v>133458123122.0896</v>
      </c>
      <c r="J4374" s="38">
        <f t="shared" si="69"/>
        <v>1750115.5837117268</v>
      </c>
    </row>
    <row r="4375" spans="3:10">
      <c r="C4375">
        <v>20</v>
      </c>
      <c r="E4375">
        <v>80.675322695018409</v>
      </c>
      <c r="G4375">
        <v>0.49970939855543406</v>
      </c>
      <c r="H4375">
        <f>+C4375/'Dados Primários'!$D$31</f>
        <v>0.39215686274509803</v>
      </c>
      <c r="I4375" s="63">
        <v>128675312959.90353</v>
      </c>
      <c r="J4375" s="38">
        <f t="shared" si="69"/>
        <v>2034291.9556537918</v>
      </c>
    </row>
    <row r="4376" spans="3:10">
      <c r="C4376">
        <v>19</v>
      </c>
      <c r="E4376">
        <v>78.148535174386822</v>
      </c>
      <c r="G4376">
        <v>0.51586152117972339</v>
      </c>
      <c r="H4376">
        <f>+C4376/'Dados Primários'!$D$31</f>
        <v>0.37254901960784315</v>
      </c>
      <c r="I4376" s="63">
        <v>143984917098.64926</v>
      </c>
      <c r="J4376" s="38">
        <f t="shared" si="69"/>
        <v>2162491.464527207</v>
      </c>
    </row>
    <row r="4377" spans="3:10">
      <c r="C4377">
        <v>19</v>
      </c>
      <c r="E4377">
        <v>82.430675919368241</v>
      </c>
      <c r="G4377">
        <v>0.48458646761001389</v>
      </c>
      <c r="H4377">
        <f>+C4377/'Dados Primários'!$D$31</f>
        <v>0.37254901960784315</v>
      </c>
      <c r="I4377" s="63">
        <v>142501676998.33478</v>
      </c>
      <c r="J4377" s="38">
        <f t="shared" si="69"/>
        <v>2120623.3698932617</v>
      </c>
    </row>
    <row r="4378" spans="3:10">
      <c r="C4378">
        <v>17</v>
      </c>
      <c r="E4378">
        <v>76.370176822119475</v>
      </c>
      <c r="G4378">
        <v>0.54476112150343192</v>
      </c>
      <c r="H4378">
        <f>+C4378/'Dados Primários'!$D$31</f>
        <v>0.33333333333333331</v>
      </c>
      <c r="I4378" s="63">
        <v>143685311012.75482</v>
      </c>
      <c r="J4378" s="38">
        <f t="shared" si="69"/>
        <v>1992604.0976415931</v>
      </c>
    </row>
    <row r="4379" spans="3:10">
      <c r="C4379">
        <v>17</v>
      </c>
      <c r="E4379">
        <v>81.561849362012865</v>
      </c>
      <c r="G4379">
        <v>0.50016910817947668</v>
      </c>
      <c r="H4379">
        <f>+C4379/'Dados Primários'!$D$31</f>
        <v>0.33333333333333331</v>
      </c>
      <c r="I4379" s="63">
        <v>147022191370.38208</v>
      </c>
      <c r="J4379" s="38">
        <f t="shared" si="69"/>
        <v>1999242.9189480452</v>
      </c>
    </row>
    <row r="4380" spans="3:10">
      <c r="C4380">
        <v>19</v>
      </c>
      <c r="E4380">
        <v>82.002227350139165</v>
      </c>
      <c r="G4380">
        <v>0.5422011724636896</v>
      </c>
      <c r="H4380">
        <f>+C4380/'Dados Primários'!$D$31</f>
        <v>0.37254901960784315</v>
      </c>
      <c r="I4380" s="63">
        <v>129970362011.32944</v>
      </c>
      <c r="J4380" s="38">
        <f t="shared" si="69"/>
        <v>2152850.4130642759</v>
      </c>
    </row>
    <row r="4381" spans="3:10">
      <c r="C4381">
        <v>19</v>
      </c>
      <c r="E4381">
        <v>83.435073788946056</v>
      </c>
      <c r="G4381">
        <v>0.4751055972301893</v>
      </c>
      <c r="H4381">
        <f>+C4381/'Dados Primários'!$D$31</f>
        <v>0.37254901960784315</v>
      </c>
      <c r="I4381" s="63">
        <v>129874324413.88924</v>
      </c>
      <c r="J4381" s="38">
        <f t="shared" si="69"/>
        <v>1917986.4184543311</v>
      </c>
    </row>
    <row r="4382" spans="3:10">
      <c r="C4382">
        <v>19</v>
      </c>
      <c r="E4382">
        <v>77.285170816483514</v>
      </c>
      <c r="G4382">
        <v>0.49977264779143626</v>
      </c>
      <c r="H4382">
        <f>+C4382/'Dados Primários'!$D$31</f>
        <v>0.37254901960784315</v>
      </c>
      <c r="I4382" s="63">
        <v>135770424236.43657</v>
      </c>
      <c r="J4382" s="38">
        <f t="shared" si="69"/>
        <v>1953697.2033827319</v>
      </c>
    </row>
    <row r="4383" spans="3:10">
      <c r="C4383">
        <v>20</v>
      </c>
      <c r="E4383">
        <v>83.865912638542198</v>
      </c>
      <c r="G4383">
        <v>0.47889143066894796</v>
      </c>
      <c r="H4383">
        <f>+C4383/'Dados Primários'!$D$31</f>
        <v>0.39215686274509803</v>
      </c>
      <c r="I4383" s="63">
        <v>141520141789.46622</v>
      </c>
      <c r="J4383" s="38">
        <f t="shared" si="69"/>
        <v>2228951.4951406219</v>
      </c>
    </row>
    <row r="4384" spans="3:10">
      <c r="C4384">
        <v>18</v>
      </c>
      <c r="E4384">
        <v>78.393715978783419</v>
      </c>
      <c r="G4384">
        <v>0.52827525300824796</v>
      </c>
      <c r="H4384">
        <f>+C4384/'Dados Primários'!$D$31</f>
        <v>0.35294117647058826</v>
      </c>
      <c r="I4384" s="63">
        <v>147023055558.56927</v>
      </c>
      <c r="J4384" s="38">
        <f t="shared" si="69"/>
        <v>2148964.7475774065</v>
      </c>
    </row>
    <row r="4385" spans="3:10">
      <c r="C4385">
        <v>20</v>
      </c>
      <c r="E4385">
        <v>83.184455412991554</v>
      </c>
      <c r="G4385">
        <v>0.52217730962307074</v>
      </c>
      <c r="H4385">
        <f>+C4385/'Dados Primários'!$D$31</f>
        <v>0.39215686274509803</v>
      </c>
      <c r="I4385" s="63">
        <v>144494772874.04926</v>
      </c>
      <c r="J4385" s="38">
        <f t="shared" si="69"/>
        <v>2461342.9511505063</v>
      </c>
    </row>
    <row r="4386" spans="3:10">
      <c r="C4386">
        <v>18</v>
      </c>
      <c r="E4386">
        <v>81.142126149098445</v>
      </c>
      <c r="G4386">
        <v>0.53404283494876836</v>
      </c>
      <c r="H4386">
        <f>+C4386/'Dados Primários'!$D$31</f>
        <v>0.35294117647058826</v>
      </c>
      <c r="I4386" s="63">
        <v>131647694146.09656</v>
      </c>
      <c r="J4386" s="38">
        <f t="shared" si="69"/>
        <v>2013437.0762046087</v>
      </c>
    </row>
    <row r="4387" spans="3:10">
      <c r="C4387">
        <v>19</v>
      </c>
      <c r="E4387">
        <v>83.714187897608696</v>
      </c>
      <c r="G4387">
        <v>0.45792698394876302</v>
      </c>
      <c r="H4387">
        <f>+C4387/'Dados Primários'!$D$31</f>
        <v>0.37254901960784315</v>
      </c>
      <c r="I4387" s="63">
        <v>150795513444.95059</v>
      </c>
      <c r="J4387" s="38">
        <f t="shared" si="69"/>
        <v>2153610.447621699</v>
      </c>
    </row>
    <row r="4388" spans="3:10">
      <c r="C4388">
        <v>18</v>
      </c>
      <c r="E4388">
        <v>80.355995109470555</v>
      </c>
      <c r="G4388">
        <v>0.47881922685951894</v>
      </c>
      <c r="H4388">
        <f>+C4388/'Dados Primários'!$D$31</f>
        <v>0.35294117647058826</v>
      </c>
      <c r="I4388" s="63">
        <v>128194469284.3568</v>
      </c>
      <c r="J4388" s="38">
        <f t="shared" si="69"/>
        <v>1740850.5236952228</v>
      </c>
    </row>
    <row r="4389" spans="3:10">
      <c r="C4389">
        <v>18</v>
      </c>
      <c r="E4389">
        <v>79.20980487168292</v>
      </c>
      <c r="G4389">
        <v>0.51474582793412071</v>
      </c>
      <c r="H4389">
        <f>+C4389/'Dados Primários'!$D$31</f>
        <v>0.35294117647058826</v>
      </c>
      <c r="I4389" s="63">
        <v>132445262184.57393</v>
      </c>
      <c r="J4389" s="38">
        <f t="shared" si="69"/>
        <v>1905945.7509469378</v>
      </c>
    </row>
    <row r="4390" spans="3:10">
      <c r="C4390">
        <v>20</v>
      </c>
      <c r="E4390">
        <v>79.190478374804599</v>
      </c>
      <c r="G4390">
        <v>0.5331300887666317</v>
      </c>
      <c r="H4390">
        <f>+C4390/'Dados Primários'!$D$31</f>
        <v>0.39215686274509803</v>
      </c>
      <c r="I4390" s="63">
        <v>145521536133.9606</v>
      </c>
      <c r="J4390" s="38">
        <f t="shared" si="69"/>
        <v>2409313.1469330108</v>
      </c>
    </row>
    <row r="4391" spans="3:10">
      <c r="C4391">
        <v>19</v>
      </c>
      <c r="E4391">
        <v>82.370045340792302</v>
      </c>
      <c r="G4391">
        <v>0.51740190077917747</v>
      </c>
      <c r="H4391">
        <f>+C4391/'Dados Primários'!$D$31</f>
        <v>0.37254901960784315</v>
      </c>
      <c r="I4391" s="63">
        <v>138457803475.8837</v>
      </c>
      <c r="J4391" s="38">
        <f t="shared" si="69"/>
        <v>2198356.8314510258</v>
      </c>
    </row>
    <row r="4392" spans="3:10">
      <c r="C4392">
        <v>19</v>
      </c>
      <c r="E4392">
        <v>81.352042696137005</v>
      </c>
      <c r="G4392">
        <v>0.47374639563436921</v>
      </c>
      <c r="H4392">
        <f>+C4392/'Dados Primários'!$D$31</f>
        <v>0.37254901960784315</v>
      </c>
      <c r="I4392" s="63">
        <v>128303019177.30971</v>
      </c>
      <c r="J4392" s="38">
        <f t="shared" si="69"/>
        <v>1842191.1094695034</v>
      </c>
    </row>
    <row r="4393" spans="3:10">
      <c r="C4393">
        <v>16</v>
      </c>
      <c r="E4393">
        <v>83.781593974578001</v>
      </c>
      <c r="G4393">
        <v>0.45567142684276751</v>
      </c>
      <c r="H4393">
        <f>+C4393/'Dados Primários'!$D$31</f>
        <v>0.31372549019607843</v>
      </c>
      <c r="I4393" s="63">
        <v>126843313044.32979</v>
      </c>
      <c r="J4393" s="38">
        <f t="shared" si="69"/>
        <v>1519209.9597707919</v>
      </c>
    </row>
    <row r="4394" spans="3:10">
      <c r="C4394">
        <v>16</v>
      </c>
      <c r="E4394">
        <v>77.249930732534239</v>
      </c>
      <c r="G4394">
        <v>0.46967094639300883</v>
      </c>
      <c r="H4394">
        <f>+C4394/'Dados Primários'!$D$31</f>
        <v>0.31372549019607843</v>
      </c>
      <c r="I4394" s="63">
        <v>133562336050.70148</v>
      </c>
      <c r="J4394" s="38">
        <f t="shared" si="69"/>
        <v>1520287.0894829505</v>
      </c>
    </row>
    <row r="4395" spans="3:10">
      <c r="C4395">
        <v>17</v>
      </c>
      <c r="E4395">
        <v>83.585821702883493</v>
      </c>
      <c r="G4395">
        <v>0.45959602729864235</v>
      </c>
      <c r="H4395">
        <f>+C4395/'Dados Primários'!$D$31</f>
        <v>0.33333333333333331</v>
      </c>
      <c r="I4395" s="63">
        <v>140182004139.84338</v>
      </c>
      <c r="J4395" s="38">
        <f t="shared" si="69"/>
        <v>1795063.8138614285</v>
      </c>
    </row>
    <row r="4396" spans="3:10">
      <c r="C4396">
        <v>18</v>
      </c>
      <c r="E4396">
        <v>82.905360362914095</v>
      </c>
      <c r="G4396">
        <v>0.53043080828172662</v>
      </c>
      <c r="H4396">
        <f>+C4396/'Dados Primários'!$D$31</f>
        <v>0.35294117647058826</v>
      </c>
      <c r="I4396" s="63">
        <v>126943578348.00313</v>
      </c>
      <c r="J4396" s="38">
        <f t="shared" si="69"/>
        <v>1970263.978076156</v>
      </c>
    </row>
    <row r="4397" spans="3:10">
      <c r="C4397">
        <v>19</v>
      </c>
      <c r="E4397">
        <v>78.391619497161187</v>
      </c>
      <c r="G4397">
        <v>0.4505947909786342</v>
      </c>
      <c r="H4397">
        <f>+C4397/'Dados Primários'!$D$31</f>
        <v>0.37254901960784315</v>
      </c>
      <c r="I4397" s="63">
        <v>138721294888.6311</v>
      </c>
      <c r="J4397" s="38">
        <f t="shared" si="69"/>
        <v>1825502.2072456828</v>
      </c>
    </row>
    <row r="4398" spans="3:10">
      <c r="C4398">
        <v>17</v>
      </c>
      <c r="E4398">
        <v>79.948888787975946</v>
      </c>
      <c r="G4398">
        <v>0.54665197790444464</v>
      </c>
      <c r="H4398">
        <f>+C4398/'Dados Primários'!$D$31</f>
        <v>0.33333333333333331</v>
      </c>
      <c r="I4398" s="63">
        <v>146803193223.10538</v>
      </c>
      <c r="J4398" s="38">
        <f t="shared" si="69"/>
        <v>2138639.5957338922</v>
      </c>
    </row>
    <row r="4399" spans="3:10">
      <c r="C4399">
        <v>20</v>
      </c>
      <c r="E4399">
        <v>76.973859511769305</v>
      </c>
      <c r="G4399">
        <v>0.4797926399995539</v>
      </c>
      <c r="H4399">
        <f>+C4399/'Dados Primários'!$D$31</f>
        <v>0.39215686274509803</v>
      </c>
      <c r="I4399" s="63">
        <v>139268500731.91733</v>
      </c>
      <c r="J4399" s="38">
        <f t="shared" si="69"/>
        <v>2017017.0268331612</v>
      </c>
    </row>
    <row r="4400" spans="3:10">
      <c r="C4400">
        <v>20</v>
      </c>
      <c r="E4400">
        <v>83.656814306814596</v>
      </c>
      <c r="G4400">
        <v>0.47490047250171213</v>
      </c>
      <c r="H4400">
        <f>+C4400/'Dados Primários'!$D$31</f>
        <v>0.39215686274509803</v>
      </c>
      <c r="I4400" s="63">
        <v>133691801334.58777</v>
      </c>
      <c r="J4400" s="38">
        <f t="shared" si="69"/>
        <v>2082900.4728936697</v>
      </c>
    </row>
    <row r="4401" spans="3:10">
      <c r="C4401">
        <v>19</v>
      </c>
      <c r="E4401">
        <v>76.078054633027904</v>
      </c>
      <c r="G4401">
        <v>0.45224133627593582</v>
      </c>
      <c r="H4401">
        <f>+C4401/'Dados Primários'!$D$31</f>
        <v>0.37254901960784315</v>
      </c>
      <c r="I4401" s="63">
        <v>126105030416.55991</v>
      </c>
      <c r="J4401" s="38">
        <f t="shared" si="69"/>
        <v>1616387.5275176114</v>
      </c>
    </row>
    <row r="4402" spans="3:10">
      <c r="C4402">
        <v>18</v>
      </c>
      <c r="E4402">
        <v>83.86421729990478</v>
      </c>
      <c r="G4402">
        <v>0.52013878965291138</v>
      </c>
      <c r="H4402">
        <f>+C4402/'Dados Primários'!$D$31</f>
        <v>0.35294117647058826</v>
      </c>
      <c r="I4402" s="63">
        <v>145246211122.37042</v>
      </c>
      <c r="J4402" s="38">
        <f t="shared" si="69"/>
        <v>2236161.0681856303</v>
      </c>
    </row>
    <row r="4403" spans="3:10">
      <c r="C4403">
        <v>20</v>
      </c>
      <c r="E4403">
        <v>81.900159499561482</v>
      </c>
      <c r="G4403">
        <v>0.47263769648160681</v>
      </c>
      <c r="H4403">
        <f>+C4403/'Dados Primários'!$D$31</f>
        <v>0.39215686274509803</v>
      </c>
      <c r="I4403" s="63">
        <v>131070333679.70508</v>
      </c>
      <c r="J4403" s="38">
        <f t="shared" si="69"/>
        <v>1989652.9454571004</v>
      </c>
    </row>
    <row r="4404" spans="3:10">
      <c r="C4404">
        <v>16</v>
      </c>
      <c r="E4404">
        <v>79.980709129935462</v>
      </c>
      <c r="G4404">
        <v>0.52176476636518021</v>
      </c>
      <c r="H4404">
        <f>+C4404/'Dados Primários'!$D$31</f>
        <v>0.31372549019607843</v>
      </c>
      <c r="I4404" s="63">
        <v>137098154803.31804</v>
      </c>
      <c r="J4404" s="38">
        <f t="shared" si="69"/>
        <v>1794904.7853339894</v>
      </c>
    </row>
    <row r="4405" spans="3:10">
      <c r="C4405">
        <v>19</v>
      </c>
      <c r="E4405">
        <v>83.778346825287841</v>
      </c>
      <c r="G4405">
        <v>0.5004282995827628</v>
      </c>
      <c r="H4405">
        <f>+C4405/'Dados Primários'!$D$31</f>
        <v>0.37254901960784315</v>
      </c>
      <c r="I4405" s="63">
        <v>136687779366.35901</v>
      </c>
      <c r="J4405" s="38">
        <f t="shared" si="69"/>
        <v>2134945.3403734774</v>
      </c>
    </row>
    <row r="4406" spans="3:10">
      <c r="C4406">
        <v>17</v>
      </c>
      <c r="E4406">
        <v>78.675092612707559</v>
      </c>
      <c r="G4406">
        <v>0.49843108749409726</v>
      </c>
      <c r="H4406">
        <f>+C4406/'Dados Primários'!$D$31</f>
        <v>0.33333333333333331</v>
      </c>
      <c r="I4406" s="63">
        <v>139507810395.91312</v>
      </c>
      <c r="J4406" s="38">
        <f t="shared" si="69"/>
        <v>1823558.2991687097</v>
      </c>
    </row>
    <row r="4407" spans="3:10">
      <c r="C4407">
        <v>19</v>
      </c>
      <c r="E4407">
        <v>76.281541776043156</v>
      </c>
      <c r="G4407">
        <v>0.53128751329206281</v>
      </c>
      <c r="H4407">
        <f>+C4407/'Dados Primários'!$D$31</f>
        <v>0.37254901960784315</v>
      </c>
      <c r="I4407" s="63">
        <v>135769324111.64479</v>
      </c>
      <c r="J4407" s="38">
        <f t="shared" si="69"/>
        <v>2049906.9696908144</v>
      </c>
    </row>
    <row r="4408" spans="3:10">
      <c r="C4408">
        <v>17</v>
      </c>
      <c r="E4408">
        <v>79.872629957214286</v>
      </c>
      <c r="G4408">
        <v>0.54923589969949616</v>
      </c>
      <c r="H4408">
        <f>+C4408/'Dados Primários'!$D$31</f>
        <v>0.33333333333333331</v>
      </c>
      <c r="I4408" s="63">
        <v>123030344414.0732</v>
      </c>
      <c r="J4408" s="38">
        <f t="shared" si="69"/>
        <v>1799069.2723276184</v>
      </c>
    </row>
    <row r="4409" spans="3:10">
      <c r="C4409">
        <v>18</v>
      </c>
      <c r="E4409">
        <v>83.291690900591988</v>
      </c>
      <c r="G4409">
        <v>0.50776624943025706</v>
      </c>
      <c r="H4409">
        <f>+C4409/'Dados Primários'!$D$31</f>
        <v>0.35294117647058826</v>
      </c>
      <c r="I4409" s="63">
        <v>128998567328.32201</v>
      </c>
      <c r="J4409" s="38">
        <f t="shared" si="69"/>
        <v>1925540.8000885914</v>
      </c>
    </row>
    <row r="4410" spans="3:10">
      <c r="C4410">
        <v>18</v>
      </c>
      <c r="E4410">
        <v>83.448966249566979</v>
      </c>
      <c r="G4410">
        <v>0.52735417432959852</v>
      </c>
      <c r="H4410">
        <f>+C4410/'Dados Primários'!$D$31</f>
        <v>0.35294117647058826</v>
      </c>
      <c r="I4410" s="63">
        <v>146921087108.05005</v>
      </c>
      <c r="J4410" s="38">
        <f t="shared" si="69"/>
        <v>2281969.3728978629</v>
      </c>
    </row>
    <row r="4411" spans="3:10">
      <c r="C4411">
        <v>18</v>
      </c>
      <c r="E4411">
        <v>78.775756472151613</v>
      </c>
      <c r="G4411">
        <v>0.54160795756224922</v>
      </c>
      <c r="H4411">
        <f>+C4411/'Dados Primários'!$D$31</f>
        <v>0.35294117647058826</v>
      </c>
      <c r="I4411" s="63">
        <v>140711024997.15567</v>
      </c>
      <c r="J4411" s="38">
        <f t="shared" si="69"/>
        <v>2118888.3568307888</v>
      </c>
    </row>
    <row r="4412" spans="3:10">
      <c r="C4412">
        <v>17</v>
      </c>
      <c r="E4412">
        <v>80.139027452161088</v>
      </c>
      <c r="G4412">
        <v>0.50494274872119671</v>
      </c>
      <c r="H4412">
        <f>+C4412/'Dados Primários'!$D$31</f>
        <v>0.33333333333333331</v>
      </c>
      <c r="I4412" s="63">
        <v>138197127195.16696</v>
      </c>
      <c r="J4412" s="38">
        <f t="shared" si="69"/>
        <v>1864077.514980498</v>
      </c>
    </row>
    <row r="4413" spans="3:10">
      <c r="C4413">
        <v>17</v>
      </c>
      <c r="E4413">
        <v>80.634388471317664</v>
      </c>
      <c r="G4413">
        <v>0.47277775715234588</v>
      </c>
      <c r="H4413">
        <f>+C4413/'Dados Primários'!$D$31</f>
        <v>0.33333333333333331</v>
      </c>
      <c r="I4413" s="63">
        <v>127116769170.90862</v>
      </c>
      <c r="J4413" s="38">
        <f t="shared" si="69"/>
        <v>1615321.3161059155</v>
      </c>
    </row>
    <row r="4414" spans="3:10">
      <c r="C4414">
        <v>17</v>
      </c>
      <c r="E4414">
        <v>78.167037435885064</v>
      </c>
      <c r="G4414">
        <v>0.47576445947669654</v>
      </c>
      <c r="H4414">
        <f>+C4414/'Dados Primários'!$D$31</f>
        <v>0.33333333333333331</v>
      </c>
      <c r="I4414" s="63">
        <v>139539455461.10135</v>
      </c>
      <c r="J4414" s="38">
        <f t="shared" si="69"/>
        <v>1729782.1759685513</v>
      </c>
    </row>
    <row r="4415" spans="3:10">
      <c r="C4415">
        <v>20</v>
      </c>
      <c r="E4415">
        <v>81.398184920380913</v>
      </c>
      <c r="G4415">
        <v>0.47327042483876947</v>
      </c>
      <c r="H4415">
        <f>+C4415/'Dados Primários'!$D$31</f>
        <v>0.39215686274509803</v>
      </c>
      <c r="I4415" s="63">
        <v>127627934730.43849</v>
      </c>
      <c r="J4415" s="38">
        <f t="shared" si="69"/>
        <v>1928100.4131551704</v>
      </c>
    </row>
    <row r="4416" spans="3:10">
      <c r="C4416">
        <v>18</v>
      </c>
      <c r="E4416">
        <v>83.293956841944691</v>
      </c>
      <c r="G4416">
        <v>0.4560302651981033</v>
      </c>
      <c r="H4416">
        <f>+C4416/'Dados Primários'!$D$31</f>
        <v>0.35294117647058826</v>
      </c>
      <c r="I4416" s="63">
        <v>150699014479.61993</v>
      </c>
      <c r="J4416" s="38">
        <f t="shared" si="69"/>
        <v>2020318.7806945317</v>
      </c>
    </row>
    <row r="4417" spans="3:10">
      <c r="C4417">
        <v>16</v>
      </c>
      <c r="E4417">
        <v>81.532642564518682</v>
      </c>
      <c r="G4417">
        <v>0.50066718452175485</v>
      </c>
      <c r="H4417">
        <f>+C4417/'Dados Primários'!$D$31</f>
        <v>0.31372549019607843</v>
      </c>
      <c r="I4417" s="63">
        <v>126336358972.05042</v>
      </c>
      <c r="J4417" s="38">
        <f t="shared" si="69"/>
        <v>1617926.5752063899</v>
      </c>
    </row>
    <row r="4418" spans="3:10">
      <c r="C4418">
        <v>19</v>
      </c>
      <c r="E4418">
        <v>79.1235818653943</v>
      </c>
      <c r="G4418">
        <v>0.51337025713332474</v>
      </c>
      <c r="H4418">
        <f>+C4418/'Dados Primários'!$D$31</f>
        <v>0.37254901960784315</v>
      </c>
      <c r="I4418" s="63">
        <v>133185243251.35408</v>
      </c>
      <c r="J4418" s="38">
        <f t="shared" si="69"/>
        <v>2015469.2471214775</v>
      </c>
    </row>
    <row r="4419" spans="3:10">
      <c r="C4419">
        <v>18</v>
      </c>
      <c r="E4419">
        <v>78.040411681886951</v>
      </c>
      <c r="G4419">
        <v>0.51391163978907828</v>
      </c>
      <c r="H4419">
        <f>+C4419/'Dados Primários'!$D$31</f>
        <v>0.35294117647058826</v>
      </c>
      <c r="I4419" s="63">
        <v>132383325508.04286</v>
      </c>
      <c r="J4419" s="38">
        <f t="shared" si="69"/>
        <v>1873887.9631717354</v>
      </c>
    </row>
    <row r="4420" spans="3:10">
      <c r="C4420">
        <v>18</v>
      </c>
      <c r="E4420">
        <v>81.1991374740373</v>
      </c>
      <c r="G4420">
        <v>0.51292993503759154</v>
      </c>
      <c r="H4420">
        <f>+C4420/'Dados Primários'!$D$31</f>
        <v>0.35294117647058826</v>
      </c>
      <c r="I4420" s="63">
        <v>124551813676.27895</v>
      </c>
      <c r="J4420" s="38">
        <f t="shared" si="69"/>
        <v>1830888.2882194081</v>
      </c>
    </row>
    <row r="4421" spans="3:10">
      <c r="C4421">
        <v>14</v>
      </c>
      <c r="E4421">
        <v>81.903526144988618</v>
      </c>
      <c r="G4421">
        <v>0.51341817679974167</v>
      </c>
      <c r="H4421">
        <f>+C4421/'Dados Primários'!$D$31</f>
        <v>0.27450980392156865</v>
      </c>
      <c r="I4421" s="63">
        <v>140332457220.33664</v>
      </c>
      <c r="J4421" s="38">
        <f t="shared" si="69"/>
        <v>1619906.0562666771</v>
      </c>
    </row>
    <row r="4422" spans="3:10">
      <c r="C4422">
        <v>18</v>
      </c>
      <c r="E4422">
        <v>80.563918823638886</v>
      </c>
      <c r="G4422">
        <v>0.51929747325801179</v>
      </c>
      <c r="H4422">
        <f>+C4422/'Dados Primários'!$D$31</f>
        <v>0.35294117647058826</v>
      </c>
      <c r="I4422" s="63">
        <v>135608502197.82837</v>
      </c>
      <c r="J4422" s="38">
        <f t="shared" si="69"/>
        <v>2002377.888350318</v>
      </c>
    </row>
    <row r="4423" spans="3:10">
      <c r="C4423">
        <v>17</v>
      </c>
      <c r="E4423">
        <v>77.783668898876599</v>
      </c>
      <c r="G4423">
        <v>0.53263304740313122</v>
      </c>
      <c r="H4423">
        <f>+C4423/'Dados Primários'!$D$31</f>
        <v>0.33333333333333331</v>
      </c>
      <c r="I4423" s="63">
        <v>150096438901.54382</v>
      </c>
      <c r="J4423" s="38">
        <f t="shared" si="69"/>
        <v>2072839.4563262081</v>
      </c>
    </row>
    <row r="4424" spans="3:10">
      <c r="C4424">
        <v>18</v>
      </c>
      <c r="E4424">
        <v>78.123183419053987</v>
      </c>
      <c r="G4424">
        <v>0.46362770442554158</v>
      </c>
      <c r="H4424">
        <f>+C4424/'Dados Primários'!$D$31</f>
        <v>0.35294117647058826</v>
      </c>
      <c r="I4424" s="63">
        <v>138848618247.0101</v>
      </c>
      <c r="J4424" s="38">
        <f t="shared" ref="J4424:J4487" si="70">+E4424*G4424*H4424*I4424/1000000</f>
        <v>1774978.9328915752</v>
      </c>
    </row>
    <row r="4425" spans="3:10">
      <c r="C4425">
        <v>17</v>
      </c>
      <c r="E4425">
        <v>80.343724040474612</v>
      </c>
      <c r="G4425">
        <v>0.49082828007677026</v>
      </c>
      <c r="H4425">
        <f>+C4425/'Dados Primários'!$D$31</f>
        <v>0.33333333333333331</v>
      </c>
      <c r="I4425" s="63">
        <v>126726877498.77893</v>
      </c>
      <c r="J4425" s="38">
        <f t="shared" si="70"/>
        <v>1665823.617111027</v>
      </c>
    </row>
    <row r="4426" spans="3:10">
      <c r="C4426">
        <v>19</v>
      </c>
      <c r="E4426">
        <v>80.96994825683997</v>
      </c>
      <c r="G4426">
        <v>0.45090325027746303</v>
      </c>
      <c r="H4426">
        <f>+C4426/'Dados Primários'!$D$31</f>
        <v>0.37254901960784315</v>
      </c>
      <c r="I4426" s="63">
        <v>126630121977.36191</v>
      </c>
      <c r="J4426" s="38">
        <f t="shared" si="70"/>
        <v>1722374.859360659</v>
      </c>
    </row>
    <row r="4427" spans="3:10">
      <c r="C4427">
        <v>19</v>
      </c>
      <c r="E4427">
        <v>77.92035270944254</v>
      </c>
      <c r="G4427">
        <v>0.53092741332060078</v>
      </c>
      <c r="H4427">
        <f>+C4427/'Dados Primários'!$D$31</f>
        <v>0.37254901960784315</v>
      </c>
      <c r="I4427" s="63">
        <v>150460073521.57498</v>
      </c>
      <c r="J4427" s="38">
        <f t="shared" si="70"/>
        <v>2318946.6327348626</v>
      </c>
    </row>
    <row r="4428" spans="3:10">
      <c r="C4428">
        <v>19</v>
      </c>
      <c r="E4428">
        <v>79.367987600792191</v>
      </c>
      <c r="G4428">
        <v>0.49703567933618825</v>
      </c>
      <c r="H4428">
        <f>+C4428/'Dados Primários'!$D$31</f>
        <v>0.37254901960784315</v>
      </c>
      <c r="I4428" s="63">
        <v>130455677110.91399</v>
      </c>
      <c r="J4428" s="38">
        <f t="shared" si="70"/>
        <v>1917252.6303587239</v>
      </c>
    </row>
    <row r="4429" spans="3:10">
      <c r="C4429">
        <v>20</v>
      </c>
      <c r="E4429">
        <v>81.767606514397826</v>
      </c>
      <c r="G4429">
        <v>0.47866260331527455</v>
      </c>
      <c r="H4429">
        <f>+C4429/'Dados Primários'!$D$31</f>
        <v>0.39215686274509803</v>
      </c>
      <c r="I4429" s="63">
        <v>126565203131.43973</v>
      </c>
      <c r="J4429" s="38">
        <f t="shared" si="70"/>
        <v>1942606.8862013766</v>
      </c>
    </row>
    <row r="4430" spans="3:10">
      <c r="C4430">
        <v>20</v>
      </c>
      <c r="E4430">
        <v>76.162687484250725</v>
      </c>
      <c r="G4430">
        <v>0.48237391981872446</v>
      </c>
      <c r="H4430">
        <f>+C4430/'Dados Primários'!$D$31</f>
        <v>0.39215686274509803</v>
      </c>
      <c r="I4430" s="63">
        <v>139369030107.45023</v>
      </c>
      <c r="J4430" s="38">
        <f t="shared" si="70"/>
        <v>2007946.6818559368</v>
      </c>
    </row>
    <row r="4431" spans="3:10">
      <c r="C4431">
        <v>18</v>
      </c>
      <c r="E4431">
        <v>82.288547801919535</v>
      </c>
      <c r="G4431">
        <v>0.45847039330213818</v>
      </c>
      <c r="H4431">
        <f>+C4431/'Dados Primários'!$D$31</f>
        <v>0.35294117647058826</v>
      </c>
      <c r="I4431" s="63">
        <v>143289015915.84506</v>
      </c>
      <c r="J4431" s="38">
        <f t="shared" si="70"/>
        <v>1907945.3135124366</v>
      </c>
    </row>
    <row r="4432" spans="3:10">
      <c r="C4432">
        <v>19</v>
      </c>
      <c r="E4432">
        <v>79.622906861651174</v>
      </c>
      <c r="G4432">
        <v>0.51190022903583032</v>
      </c>
      <c r="H4432">
        <f>+C4432/'Dados Primários'!$D$31</f>
        <v>0.37254901960784315</v>
      </c>
      <c r="I4432" s="63">
        <v>146490497607.96619</v>
      </c>
      <c r="J4432" s="38">
        <f t="shared" si="70"/>
        <v>2224417.1340346178</v>
      </c>
    </row>
    <row r="4433" spans="3:10">
      <c r="C4433">
        <v>20</v>
      </c>
      <c r="E4433">
        <v>78.195623771378592</v>
      </c>
      <c r="G4433">
        <v>0.50714940519870699</v>
      </c>
      <c r="H4433">
        <f>+C4433/'Dados Primários'!$D$31</f>
        <v>0.39215686274509803</v>
      </c>
      <c r="I4433" s="63">
        <v>133793297087.67743</v>
      </c>
      <c r="J4433" s="38">
        <f t="shared" si="70"/>
        <v>2080714.7443383632</v>
      </c>
    </row>
    <row r="4434" spans="3:10">
      <c r="C4434">
        <v>19</v>
      </c>
      <c r="E4434">
        <v>81.848725560050795</v>
      </c>
      <c r="G4434">
        <v>0.46005317466801648</v>
      </c>
      <c r="H4434">
        <f>+C4434/'Dados Primários'!$D$31</f>
        <v>0.37254901960784315</v>
      </c>
      <c r="I4434" s="63">
        <v>151944152594.51797</v>
      </c>
      <c r="J4434" s="38">
        <f t="shared" si="70"/>
        <v>2131509.9767541401</v>
      </c>
    </row>
    <row r="4435" spans="3:10">
      <c r="C4435">
        <v>19</v>
      </c>
      <c r="E4435">
        <v>79.530487773721333</v>
      </c>
      <c r="G4435">
        <v>0.51370664535262933</v>
      </c>
      <c r="H4435">
        <f>+C4435/'Dados Primários'!$D$31</f>
        <v>0.37254901960784315</v>
      </c>
      <c r="I4435" s="63">
        <v>143372656063.81589</v>
      </c>
      <c r="J4435" s="38">
        <f t="shared" si="70"/>
        <v>2182220.2706808266</v>
      </c>
    </row>
    <row r="4436" spans="3:10">
      <c r="C4436">
        <v>20</v>
      </c>
      <c r="E4436">
        <v>76.908012934451932</v>
      </c>
      <c r="G4436">
        <v>0.46758844164087832</v>
      </c>
      <c r="H4436">
        <f>+C4436/'Dados Primários'!$D$31</f>
        <v>0.39215686274509803</v>
      </c>
      <c r="I4436" s="63">
        <v>142230464553.56781</v>
      </c>
      <c r="J4436" s="38">
        <f t="shared" si="70"/>
        <v>2005800.8269749507</v>
      </c>
    </row>
    <row r="4437" spans="3:10">
      <c r="C4437">
        <v>20</v>
      </c>
      <c r="E4437">
        <v>80.973389333567297</v>
      </c>
      <c r="G4437">
        <v>0.45893865824161967</v>
      </c>
      <c r="H4437">
        <f>+C4437/'Dados Primários'!$D$31</f>
        <v>0.39215686274509803</v>
      </c>
      <c r="I4437" s="63">
        <v>145417751813.96759</v>
      </c>
      <c r="J4437" s="38">
        <f t="shared" si="70"/>
        <v>2119211.0282299933</v>
      </c>
    </row>
    <row r="4438" spans="3:10">
      <c r="C4438">
        <v>16</v>
      </c>
      <c r="E4438">
        <v>79.754529265572558</v>
      </c>
      <c r="G4438">
        <v>0.48202906690166758</v>
      </c>
      <c r="H4438">
        <f>+C4438/'Dados Primários'!$D$31</f>
        <v>0.31372549019607843</v>
      </c>
      <c r="I4438" s="63">
        <v>134154737353.39694</v>
      </c>
      <c r="J4438" s="38">
        <f t="shared" si="70"/>
        <v>1618021.9295088691</v>
      </c>
    </row>
    <row r="4439" spans="3:10">
      <c r="C4439">
        <v>19</v>
      </c>
      <c r="E4439">
        <v>82.373366478073109</v>
      </c>
      <c r="G4439">
        <v>0.46252741632635119</v>
      </c>
      <c r="H4439">
        <f>+C4439/'Dados Primários'!$D$31</f>
        <v>0.37254901960784315</v>
      </c>
      <c r="I4439" s="63">
        <v>136670698542.46019</v>
      </c>
      <c r="J4439" s="38">
        <f t="shared" si="70"/>
        <v>1939916.9379258705</v>
      </c>
    </row>
    <row r="4440" spans="3:10">
      <c r="C4440">
        <v>17</v>
      </c>
      <c r="E4440">
        <v>81.170396974855294</v>
      </c>
      <c r="G4440">
        <v>0.49828619698448395</v>
      </c>
      <c r="H4440">
        <f>+C4440/'Dados Primários'!$D$31</f>
        <v>0.33333333333333331</v>
      </c>
      <c r="I4440" s="63">
        <v>122430403128.46675</v>
      </c>
      <c r="J4440" s="38">
        <f t="shared" si="70"/>
        <v>1650610.3032599504</v>
      </c>
    </row>
    <row r="4441" spans="3:10">
      <c r="C4441">
        <v>18</v>
      </c>
      <c r="E4441">
        <v>78.861956392816253</v>
      </c>
      <c r="G4441">
        <v>0.49611271822178399</v>
      </c>
      <c r="H4441">
        <f>+C4441/'Dados Primários'!$D$31</f>
        <v>0.35294117647058826</v>
      </c>
      <c r="I4441" s="63">
        <v>125785380140.77832</v>
      </c>
      <c r="J4441" s="38">
        <f t="shared" si="70"/>
        <v>1736922.3479736317</v>
      </c>
    </row>
    <row r="4442" spans="3:10">
      <c r="C4442">
        <v>19</v>
      </c>
      <c r="E4442">
        <v>80.901094062673437</v>
      </c>
      <c r="G4442">
        <v>0.46645515352322497</v>
      </c>
      <c r="H4442">
        <f>+C4442/'Dados Primários'!$D$31</f>
        <v>0.37254901960784315</v>
      </c>
      <c r="I4442" s="63">
        <v>142884026061.22382</v>
      </c>
      <c r="J4442" s="38">
        <f t="shared" si="70"/>
        <v>2008775.4598916688</v>
      </c>
    </row>
    <row r="4443" spans="3:10">
      <c r="C4443">
        <v>17</v>
      </c>
      <c r="E4443">
        <v>80.687911352463033</v>
      </c>
      <c r="G4443">
        <v>0.51176526484161866</v>
      </c>
      <c r="H4443">
        <f>+C4443/'Dados Primários'!$D$31</f>
        <v>0.33333333333333331</v>
      </c>
      <c r="I4443" s="63">
        <v>149826010988.94421</v>
      </c>
      <c r="J4443" s="38">
        <f t="shared" si="70"/>
        <v>2062268.6577182729</v>
      </c>
    </row>
    <row r="4444" spans="3:10">
      <c r="C4444">
        <v>17</v>
      </c>
      <c r="E4444">
        <v>81.726100846066188</v>
      </c>
      <c r="G4444">
        <v>0.53880619308390021</v>
      </c>
      <c r="H4444">
        <f>+C4444/'Dados Primários'!$D$31</f>
        <v>0.33333333333333331</v>
      </c>
      <c r="I4444" s="63">
        <v>123766691185.42535</v>
      </c>
      <c r="J4444" s="38">
        <f t="shared" si="70"/>
        <v>1816669.32865337</v>
      </c>
    </row>
    <row r="4445" spans="3:10">
      <c r="C4445">
        <v>18</v>
      </c>
      <c r="E4445">
        <v>82.576919834398154</v>
      </c>
      <c r="G4445">
        <v>0.5156871611092646</v>
      </c>
      <c r="H4445">
        <f>+C4445/'Dados Primários'!$D$31</f>
        <v>0.35294117647058826</v>
      </c>
      <c r="I4445" s="63">
        <v>144778753443.98373</v>
      </c>
      <c r="J4445" s="38">
        <f t="shared" si="70"/>
        <v>2175966.2773362794</v>
      </c>
    </row>
    <row r="4446" spans="3:10">
      <c r="C4446">
        <v>17</v>
      </c>
      <c r="E4446">
        <v>78.29165672990105</v>
      </c>
      <c r="G4446">
        <v>0.45411676340928153</v>
      </c>
      <c r="H4446">
        <f>+C4446/'Dados Primários'!$D$31</f>
        <v>0.33333333333333331</v>
      </c>
      <c r="I4446" s="63">
        <v>134509133034.62282</v>
      </c>
      <c r="J4446" s="38">
        <f t="shared" si="70"/>
        <v>1594092.5640124429</v>
      </c>
    </row>
    <row r="4447" spans="3:10">
      <c r="C4447">
        <v>19</v>
      </c>
      <c r="E4447">
        <v>79.874659446941067</v>
      </c>
      <c r="G4447">
        <v>0.54044261979425456</v>
      </c>
      <c r="H4447">
        <f>+C4447/'Dados Primários'!$D$31</f>
        <v>0.37254901960784315</v>
      </c>
      <c r="I4447" s="63">
        <v>122998912905.80803</v>
      </c>
      <c r="J4447" s="38">
        <f t="shared" si="70"/>
        <v>1978077.5226247162</v>
      </c>
    </row>
    <row r="4448" spans="3:10">
      <c r="C4448">
        <v>19</v>
      </c>
      <c r="E4448">
        <v>77.401324738469597</v>
      </c>
      <c r="G4448">
        <v>0.51911088203504263</v>
      </c>
      <c r="H4448">
        <f>+C4448/'Dados Primários'!$D$31</f>
        <v>0.37254901960784315</v>
      </c>
      <c r="I4448" s="63">
        <v>140729207915.59351</v>
      </c>
      <c r="J4448" s="38">
        <f t="shared" si="70"/>
        <v>2106571.4546517795</v>
      </c>
    </row>
    <row r="4449" spans="3:10">
      <c r="C4449">
        <v>18</v>
      </c>
      <c r="E4449">
        <v>76.064879458427839</v>
      </c>
      <c r="G4449">
        <v>0.49659436296047382</v>
      </c>
      <c r="H4449">
        <f>+C4449/'Dados Primários'!$D$31</f>
        <v>0.35294117647058826</v>
      </c>
      <c r="I4449" s="63">
        <v>143797437379.97369</v>
      </c>
      <c r="J4449" s="38">
        <f t="shared" si="70"/>
        <v>1917076.4945930413</v>
      </c>
    </row>
    <row r="4450" spans="3:10">
      <c r="C4450">
        <v>19</v>
      </c>
      <c r="E4450">
        <v>78.429057796685512</v>
      </c>
      <c r="G4450">
        <v>0.46145827668321238</v>
      </c>
      <c r="H4450">
        <f>+C4450/'Dados Primários'!$D$31</f>
        <v>0.37254901960784315</v>
      </c>
      <c r="I4450" s="63">
        <v>141530045217.61557</v>
      </c>
      <c r="J4450" s="38">
        <f t="shared" si="70"/>
        <v>1908277.403946331</v>
      </c>
    </row>
    <row r="4451" spans="3:10">
      <c r="C4451">
        <v>18</v>
      </c>
      <c r="E4451">
        <v>77.17438889349549</v>
      </c>
      <c r="G4451">
        <v>0.52925621475058438</v>
      </c>
      <c r="H4451">
        <f>+C4451/'Dados Primários'!$D$31</f>
        <v>0.35294117647058826</v>
      </c>
      <c r="I4451" s="63">
        <v>133469972464.94049</v>
      </c>
      <c r="J4451" s="38">
        <f t="shared" si="70"/>
        <v>1924088.5956235069</v>
      </c>
    </row>
    <row r="4452" spans="3:10">
      <c r="C4452">
        <v>17</v>
      </c>
      <c r="E4452">
        <v>77.954132978783051</v>
      </c>
      <c r="G4452">
        <v>0.50920131307058103</v>
      </c>
      <c r="H4452">
        <f>+C4452/'Dados Primários'!$D$31</f>
        <v>0.33333333333333331</v>
      </c>
      <c r="I4452" s="63">
        <v>147827218254.94766</v>
      </c>
      <c r="J4452" s="38">
        <f t="shared" si="70"/>
        <v>1955968.2928486108</v>
      </c>
    </row>
    <row r="4453" spans="3:10">
      <c r="C4453">
        <v>19</v>
      </c>
      <c r="E4453">
        <v>79.112974406738289</v>
      </c>
      <c r="G4453">
        <v>0.54646877725444221</v>
      </c>
      <c r="H4453">
        <f>+C4453/'Dados Primários'!$D$31</f>
        <v>0.37254901960784315</v>
      </c>
      <c r="I4453" s="63">
        <v>130057210905.50404</v>
      </c>
      <c r="J4453" s="38">
        <f t="shared" si="70"/>
        <v>2094743.8665440576</v>
      </c>
    </row>
    <row r="4454" spans="3:10">
      <c r="C4454">
        <v>15</v>
      </c>
      <c r="E4454">
        <v>83.760854050405726</v>
      </c>
      <c r="G4454">
        <v>0.50073931540862626</v>
      </c>
      <c r="H4454">
        <f>+C4454/'Dados Primários'!$D$31</f>
        <v>0.29411764705882354</v>
      </c>
      <c r="I4454" s="63">
        <v>149543688806.49268</v>
      </c>
      <c r="J4454" s="38">
        <f t="shared" si="70"/>
        <v>1844768.8653706782</v>
      </c>
    </row>
    <row r="4455" spans="3:10">
      <c r="C4455">
        <v>19</v>
      </c>
      <c r="E4455">
        <v>80.674025168956263</v>
      </c>
      <c r="G4455">
        <v>0.52567407278142597</v>
      </c>
      <c r="H4455">
        <f>+C4455/'Dados Primários'!$D$31</f>
        <v>0.37254901960784315</v>
      </c>
      <c r="I4455" s="63">
        <v>148777770722.64709</v>
      </c>
      <c r="J4455" s="38">
        <f t="shared" si="70"/>
        <v>2350562.2410092601</v>
      </c>
    </row>
    <row r="4456" spans="3:10">
      <c r="C4456">
        <v>20</v>
      </c>
      <c r="E4456">
        <v>80.341014648015147</v>
      </c>
      <c r="G4456">
        <v>0.50414123742568362</v>
      </c>
      <c r="H4456">
        <f>+C4456/'Dados Primários'!$D$31</f>
        <v>0.39215686274509803</v>
      </c>
      <c r="I4456" s="63">
        <v>145992535529.65472</v>
      </c>
      <c r="J4456" s="38">
        <f t="shared" si="70"/>
        <v>2318889.2438691659</v>
      </c>
    </row>
    <row r="4457" spans="3:10">
      <c r="C4457">
        <v>18</v>
      </c>
      <c r="E4457">
        <v>83.433189190660229</v>
      </c>
      <c r="G4457">
        <v>0.50177741346497906</v>
      </c>
      <c r="H4457">
        <f>+C4457/'Dados Primários'!$D$31</f>
        <v>0.35294117647058826</v>
      </c>
      <c r="I4457" s="63">
        <v>134544646906.92007</v>
      </c>
      <c r="J4457" s="38">
        <f t="shared" si="70"/>
        <v>1988010.6442065188</v>
      </c>
    </row>
    <row r="4458" spans="3:10">
      <c r="C4458">
        <v>20</v>
      </c>
      <c r="E4458">
        <v>77.610727426414712</v>
      </c>
      <c r="G4458">
        <v>0.4729881059019771</v>
      </c>
      <c r="H4458">
        <f>+C4458/'Dados Primários'!$D$31</f>
        <v>0.39215686274509803</v>
      </c>
      <c r="I4458" s="63">
        <v>149880564605.7616</v>
      </c>
      <c r="J4458" s="38">
        <f t="shared" si="70"/>
        <v>2157630.7044838523</v>
      </c>
    </row>
    <row r="4459" spans="3:10">
      <c r="C4459">
        <v>19</v>
      </c>
      <c r="E4459">
        <v>83.495855752143939</v>
      </c>
      <c r="G4459">
        <v>0.51109589452906323</v>
      </c>
      <c r="H4459">
        <f>+C4459/'Dados Primários'!$D$31</f>
        <v>0.37254901960784315</v>
      </c>
      <c r="I4459" s="63">
        <v>140649329034.91394</v>
      </c>
      <c r="J4459" s="38">
        <f t="shared" si="70"/>
        <v>2236085.4832180454</v>
      </c>
    </row>
    <row r="4460" spans="3:10">
      <c r="C4460">
        <v>18</v>
      </c>
      <c r="E4460">
        <v>82.847626283228223</v>
      </c>
      <c r="G4460">
        <v>0.48869934996529452</v>
      </c>
      <c r="H4460">
        <f>+C4460/'Dados Primários'!$D$31</f>
        <v>0.35294117647058826</v>
      </c>
      <c r="I4460" s="63">
        <v>151273089798.76019</v>
      </c>
      <c r="J4460" s="38">
        <f t="shared" si="70"/>
        <v>2161652.2916844017</v>
      </c>
    </row>
    <row r="4461" spans="3:10">
      <c r="C4461">
        <v>15</v>
      </c>
      <c r="E4461">
        <v>76.054942216749737</v>
      </c>
      <c r="G4461">
        <v>0.4699748667050036</v>
      </c>
      <c r="H4461">
        <f>+C4461/'Dados Primários'!$D$31</f>
        <v>0.29411764705882354</v>
      </c>
      <c r="I4461" s="63">
        <v>144820247762.28714</v>
      </c>
      <c r="J4461" s="38">
        <f t="shared" si="70"/>
        <v>1522482.9690843846</v>
      </c>
    </row>
    <row r="4462" spans="3:10">
      <c r="C4462">
        <v>18</v>
      </c>
      <c r="E4462">
        <v>79.413836912910384</v>
      </c>
      <c r="G4462">
        <v>0.46758471099547333</v>
      </c>
      <c r="H4462">
        <f>+C4462/'Dados Primários'!$D$31</f>
        <v>0.35294117647058826</v>
      </c>
      <c r="I4462" s="63">
        <v>141904140760.14615</v>
      </c>
      <c r="J4462" s="38">
        <f t="shared" si="70"/>
        <v>1859747.0532100424</v>
      </c>
    </row>
    <row r="4463" spans="3:10">
      <c r="C4463">
        <v>20</v>
      </c>
      <c r="E4463">
        <v>76.356995284723581</v>
      </c>
      <c r="G4463">
        <v>0.49623770091973141</v>
      </c>
      <c r="H4463">
        <f>+C4463/'Dados Primários'!$D$31</f>
        <v>0.39215686274509803</v>
      </c>
      <c r="I4463" s="63">
        <v>150893755776.29254</v>
      </c>
      <c r="J4463" s="38">
        <f t="shared" si="70"/>
        <v>2242175.8686046647</v>
      </c>
    </row>
    <row r="4464" spans="3:10">
      <c r="C4464">
        <v>20</v>
      </c>
      <c r="E4464">
        <v>76.019750349232808</v>
      </c>
      <c r="G4464">
        <v>0.46703935792531792</v>
      </c>
      <c r="H4464">
        <f>+C4464/'Dados Primários'!$D$31</f>
        <v>0.39215686274509803</v>
      </c>
      <c r="I4464" s="63">
        <v>129353332148.56374</v>
      </c>
      <c r="J4464" s="38">
        <f t="shared" si="70"/>
        <v>1801015.1240675945</v>
      </c>
    </row>
    <row r="4465" spans="3:10">
      <c r="C4465">
        <v>20</v>
      </c>
      <c r="E4465">
        <v>79.944119555849639</v>
      </c>
      <c r="G4465">
        <v>0.53048865081765162</v>
      </c>
      <c r="H4465">
        <f>+C4465/'Dados Primários'!$D$31</f>
        <v>0.39215686274509803</v>
      </c>
      <c r="I4465" s="63">
        <v>139453420910.72977</v>
      </c>
      <c r="J4465" s="38">
        <f t="shared" si="70"/>
        <v>2319271.6156181246</v>
      </c>
    </row>
    <row r="4466" spans="3:10">
      <c r="C4466">
        <v>16</v>
      </c>
      <c r="E4466">
        <v>76.817375164859641</v>
      </c>
      <c r="G4466">
        <v>0.52275429227051995</v>
      </c>
      <c r="H4466">
        <f>+C4466/'Dados Primários'!$D$31</f>
        <v>0.31372549019607843</v>
      </c>
      <c r="I4466" s="63">
        <v>151645246635.02594</v>
      </c>
      <c r="J4466" s="38">
        <f t="shared" si="70"/>
        <v>1910450.0141154081</v>
      </c>
    </row>
    <row r="4467" spans="3:10">
      <c r="C4467">
        <v>19</v>
      </c>
      <c r="E4467">
        <v>77.624395795922908</v>
      </c>
      <c r="G4467">
        <v>0.53139019062807336</v>
      </c>
      <c r="H4467">
        <f>+C4467/'Dados Primários'!$D$31</f>
        <v>0.37254901960784315</v>
      </c>
      <c r="I4467" s="63">
        <v>129660194881.10216</v>
      </c>
      <c r="J4467" s="38">
        <f t="shared" si="70"/>
        <v>1992516.1987341312</v>
      </c>
    </row>
    <row r="4468" spans="3:10">
      <c r="C4468">
        <v>19</v>
      </c>
      <c r="E4468">
        <v>81.220142076360133</v>
      </c>
      <c r="G4468">
        <v>0.4749338860273985</v>
      </c>
      <c r="H4468">
        <f>+C4468/'Dados Primários'!$D$31</f>
        <v>0.37254901960784315</v>
      </c>
      <c r="I4468" s="63">
        <v>136895366684.01927</v>
      </c>
      <c r="J4468" s="38">
        <f t="shared" si="70"/>
        <v>1967293.134020468</v>
      </c>
    </row>
    <row r="4469" spans="3:10">
      <c r="C4469">
        <v>18</v>
      </c>
      <c r="E4469">
        <v>82.927877384670026</v>
      </c>
      <c r="G4469">
        <v>0.51382246248602059</v>
      </c>
      <c r="H4469">
        <f>+C4469/'Dados Primários'!$D$31</f>
        <v>0.35294117647058826</v>
      </c>
      <c r="I4469" s="63">
        <v>148427858311.88217</v>
      </c>
      <c r="J4469" s="38">
        <f t="shared" si="70"/>
        <v>2232191.1683032205</v>
      </c>
    </row>
    <row r="4470" spans="3:10">
      <c r="C4470">
        <v>18</v>
      </c>
      <c r="E4470">
        <v>80.835204149053993</v>
      </c>
      <c r="G4470">
        <v>0.51412700254662291</v>
      </c>
      <c r="H4470">
        <f>+C4470/'Dados Primários'!$D$31</f>
        <v>0.35294117647058826</v>
      </c>
      <c r="I4470" s="63">
        <v>145014647803.74182</v>
      </c>
      <c r="J4470" s="38">
        <f t="shared" si="70"/>
        <v>2127086.5170560558</v>
      </c>
    </row>
    <row r="4471" spans="3:10">
      <c r="C4471">
        <v>19</v>
      </c>
      <c r="E4471">
        <v>77.276133150456531</v>
      </c>
      <c r="G4471">
        <v>0.53253180109082343</v>
      </c>
      <c r="H4471">
        <f>+C4471/'Dados Primários'!$D$31</f>
        <v>0.37254901960784315</v>
      </c>
      <c r="I4471" s="63">
        <v>139185637488.582</v>
      </c>
      <c r="J4471" s="38">
        <f t="shared" si="70"/>
        <v>2133874.0276208576</v>
      </c>
    </row>
    <row r="4472" spans="3:10">
      <c r="C4472">
        <v>18</v>
      </c>
      <c r="E4472">
        <v>83.969859722987678</v>
      </c>
      <c r="G4472">
        <v>0.46198093346878</v>
      </c>
      <c r="H4472">
        <f>+C4472/'Dados Primários'!$D$31</f>
        <v>0.35294117647058826</v>
      </c>
      <c r="I4472" s="63">
        <v>151009270597.71924</v>
      </c>
      <c r="J4472" s="38">
        <f t="shared" si="70"/>
        <v>2067537.6106979866</v>
      </c>
    </row>
    <row r="4473" spans="3:10">
      <c r="C4473">
        <v>19</v>
      </c>
      <c r="E4473">
        <v>81.432364253994251</v>
      </c>
      <c r="G4473">
        <v>0.5135488097851858</v>
      </c>
      <c r="H4473">
        <f>+C4473/'Dados Primários'!$D$31</f>
        <v>0.37254901960784315</v>
      </c>
      <c r="I4473" s="63">
        <v>150810935867.39661</v>
      </c>
      <c r="J4473" s="38">
        <f t="shared" si="70"/>
        <v>2349605.9369016625</v>
      </c>
    </row>
    <row r="4474" spans="3:10">
      <c r="C4474">
        <v>19</v>
      </c>
      <c r="E4474">
        <v>81.746016881310396</v>
      </c>
      <c r="G4474">
        <v>0.5148460596170491</v>
      </c>
      <c r="H4474">
        <f>+C4474/'Dados Primários'!$D$31</f>
        <v>0.37254901960784315</v>
      </c>
      <c r="I4474" s="63">
        <v>147399123334.97736</v>
      </c>
      <c r="J4474" s="38">
        <f t="shared" si="70"/>
        <v>2311119.0598717495</v>
      </c>
    </row>
    <row r="4475" spans="3:10">
      <c r="C4475">
        <v>16</v>
      </c>
      <c r="E4475">
        <v>81.305724183705507</v>
      </c>
      <c r="G4475">
        <v>0.51772398374403084</v>
      </c>
      <c r="H4475">
        <f>+C4475/'Dados Primários'!$D$31</f>
        <v>0.31372549019607843</v>
      </c>
      <c r="I4475" s="63">
        <v>135065890964.61697</v>
      </c>
      <c r="J4475" s="38">
        <f t="shared" si="70"/>
        <v>1783671.6146423575</v>
      </c>
    </row>
    <row r="4476" spans="3:10">
      <c r="C4476">
        <v>18</v>
      </c>
      <c r="E4476">
        <v>81.306355538455009</v>
      </c>
      <c r="G4476">
        <v>0.48699478592583667</v>
      </c>
      <c r="H4476">
        <f>+C4476/'Dados Primários'!$D$31</f>
        <v>0.35294117647058826</v>
      </c>
      <c r="I4476" s="63">
        <v>150429442317.42502</v>
      </c>
      <c r="J4476" s="38">
        <f t="shared" si="70"/>
        <v>2102248.1580803199</v>
      </c>
    </row>
    <row r="4477" spans="3:10">
      <c r="C4477">
        <v>18</v>
      </c>
      <c r="E4477">
        <v>83.917534813246476</v>
      </c>
      <c r="G4477">
        <v>0.52136705553688445</v>
      </c>
      <c r="H4477">
        <f>+C4477/'Dados Primários'!$D$31</f>
        <v>0.35294117647058826</v>
      </c>
      <c r="I4477" s="63">
        <v>125637028962.20471</v>
      </c>
      <c r="J4477" s="38">
        <f t="shared" si="70"/>
        <v>1940065.0384108468</v>
      </c>
    </row>
    <row r="4478" spans="3:10">
      <c r="C4478">
        <v>17</v>
      </c>
      <c r="E4478">
        <v>82.00760623347368</v>
      </c>
      <c r="G4478">
        <v>0.51610240841568567</v>
      </c>
      <c r="H4478">
        <f>+C4478/'Dados Primários'!$D$31</f>
        <v>0.33333333333333331</v>
      </c>
      <c r="I4478" s="63">
        <v>139545767774.5939</v>
      </c>
      <c r="J4478" s="38">
        <f t="shared" si="70"/>
        <v>1968726.7201687337</v>
      </c>
    </row>
    <row r="4479" spans="3:10">
      <c r="C4479">
        <v>16</v>
      </c>
      <c r="E4479">
        <v>77.837965992203891</v>
      </c>
      <c r="G4479">
        <v>0.53317824242784562</v>
      </c>
      <c r="H4479">
        <f>+C4479/'Dados Primários'!$D$31</f>
        <v>0.31372549019607843</v>
      </c>
      <c r="I4479" s="63">
        <v>143718987599.8157</v>
      </c>
      <c r="J4479" s="38">
        <f t="shared" si="70"/>
        <v>1871232.9370861689</v>
      </c>
    </row>
    <row r="4480" spans="3:10">
      <c r="C4480">
        <v>18</v>
      </c>
      <c r="E4480">
        <v>78.694430970910204</v>
      </c>
      <c r="G4480">
        <v>0.52672048480097233</v>
      </c>
      <c r="H4480">
        <f>+C4480/'Dados Primários'!$D$31</f>
        <v>0.35294117647058826</v>
      </c>
      <c r="I4480" s="63">
        <v>143024590102.5015</v>
      </c>
      <c r="J4480" s="38">
        <f t="shared" si="70"/>
        <v>2092364.0477567634</v>
      </c>
    </row>
    <row r="4481" spans="3:10">
      <c r="C4481">
        <v>18</v>
      </c>
      <c r="E4481">
        <v>81.301328087831536</v>
      </c>
      <c r="G4481">
        <v>0.49118804994094561</v>
      </c>
      <c r="H4481">
        <f>+C4481/'Dados Primários'!$D$31</f>
        <v>0.35294117647058826</v>
      </c>
      <c r="I4481" s="63">
        <v>142285852742.5145</v>
      </c>
      <c r="J4481" s="38">
        <f t="shared" si="70"/>
        <v>2005439.1197665774</v>
      </c>
    </row>
    <row r="4482" spans="3:10">
      <c r="C4482">
        <v>17</v>
      </c>
      <c r="E4482">
        <v>79.42117218460011</v>
      </c>
      <c r="G4482">
        <v>0.49755535747276408</v>
      </c>
      <c r="H4482">
        <f>+C4482/'Dados Primários'!$D$31</f>
        <v>0.33333333333333331</v>
      </c>
      <c r="I4482" s="63">
        <v>146327043441.27655</v>
      </c>
      <c r="J4482" s="38">
        <f t="shared" si="70"/>
        <v>1927440.7759583401</v>
      </c>
    </row>
    <row r="4483" spans="3:10">
      <c r="C4483">
        <v>18</v>
      </c>
      <c r="E4483">
        <v>79.640906574037345</v>
      </c>
      <c r="G4483">
        <v>0.51289304474503417</v>
      </c>
      <c r="H4483">
        <f>+C4483/'Dados Primários'!$D$31</f>
        <v>0.35294117647058826</v>
      </c>
      <c r="I4483" s="63">
        <v>146619117535.00769</v>
      </c>
      <c r="J4483" s="38">
        <f t="shared" si="70"/>
        <v>2113761.2646738524</v>
      </c>
    </row>
    <row r="4484" spans="3:10">
      <c r="C4484">
        <v>17</v>
      </c>
      <c r="E4484">
        <v>76.716789845710991</v>
      </c>
      <c r="G4484">
        <v>0.49340302978800754</v>
      </c>
      <c r="H4484">
        <f>+C4484/'Dados Primários'!$D$31</f>
        <v>0.33333333333333331</v>
      </c>
      <c r="I4484" s="63">
        <v>135508410874.52527</v>
      </c>
      <c r="J4484" s="38">
        <f t="shared" si="70"/>
        <v>1709768.1842765906</v>
      </c>
    </row>
    <row r="4485" spans="3:10">
      <c r="C4485">
        <v>17</v>
      </c>
      <c r="E4485">
        <v>83.086936864576742</v>
      </c>
      <c r="G4485">
        <v>0.52472164704218582</v>
      </c>
      <c r="H4485">
        <f>+C4485/'Dados Primários'!$D$31</f>
        <v>0.33333333333333331</v>
      </c>
      <c r="I4485" s="63">
        <v>147861568146.3208</v>
      </c>
      <c r="J4485" s="38">
        <f t="shared" si="70"/>
        <v>2148798.9468145072</v>
      </c>
    </row>
    <row r="4486" spans="3:10">
      <c r="C4486">
        <v>18</v>
      </c>
      <c r="E4486">
        <v>82.147882941247843</v>
      </c>
      <c r="G4486">
        <v>0.49672183801733044</v>
      </c>
      <c r="H4486">
        <f>+C4486/'Dados Primários'!$D$31</f>
        <v>0.35294117647058826</v>
      </c>
      <c r="I4486" s="63">
        <v>137375835213.51956</v>
      </c>
      <c r="J4486" s="38">
        <f t="shared" si="70"/>
        <v>1978437.3591852186</v>
      </c>
    </row>
    <row r="4487" spans="3:10">
      <c r="C4487">
        <v>19</v>
      </c>
      <c r="E4487">
        <v>83.468593552461172</v>
      </c>
      <c r="G4487">
        <v>0.50393155727252903</v>
      </c>
      <c r="H4487">
        <f>+C4487/'Dados Primários'!$D$31</f>
        <v>0.37254901960784315</v>
      </c>
      <c r="I4487" s="63">
        <v>123662433623.17906</v>
      </c>
      <c r="J4487" s="38">
        <f t="shared" si="70"/>
        <v>1937830.848416232</v>
      </c>
    </row>
    <row r="4488" spans="3:10">
      <c r="C4488">
        <v>19</v>
      </c>
      <c r="E4488">
        <v>80.651836214890622</v>
      </c>
      <c r="G4488">
        <v>0.47768307939529564</v>
      </c>
      <c r="H4488">
        <f>+C4488/'Dados Primários'!$D$31</f>
        <v>0.37254901960784315</v>
      </c>
      <c r="I4488" s="63">
        <v>132521904770.52792</v>
      </c>
      <c r="J4488" s="38">
        <f t="shared" ref="J4488:J4551" si="71">+E4488*G4488*H4488*I4488/1000000</f>
        <v>1902064.3760557619</v>
      </c>
    </row>
    <row r="4489" spans="3:10">
      <c r="C4489">
        <v>20</v>
      </c>
      <c r="E4489">
        <v>83.411263666772868</v>
      </c>
      <c r="G4489">
        <v>0.51951539673354263</v>
      </c>
      <c r="H4489">
        <f>+C4489/'Dados Primários'!$D$31</f>
        <v>0.39215686274509803</v>
      </c>
      <c r="I4489" s="63">
        <v>143653478262.78464</v>
      </c>
      <c r="J4489" s="38">
        <f t="shared" si="71"/>
        <v>2441175.9876617244</v>
      </c>
    </row>
    <row r="4490" spans="3:10">
      <c r="C4490">
        <v>16</v>
      </c>
      <c r="E4490">
        <v>77.108447451660624</v>
      </c>
      <c r="G4490">
        <v>0.49527290065087048</v>
      </c>
      <c r="H4490">
        <f>+C4490/'Dados Primários'!$D$31</f>
        <v>0.31372549019607843</v>
      </c>
      <c r="I4490" s="63">
        <v>122009162621.57687</v>
      </c>
      <c r="J4490" s="38">
        <f t="shared" si="71"/>
        <v>1461802.7604547623</v>
      </c>
    </row>
    <row r="4491" spans="3:10">
      <c r="C4491">
        <v>17</v>
      </c>
      <c r="E4491">
        <v>81.676320060005565</v>
      </c>
      <c r="G4491">
        <v>0.45164123918006255</v>
      </c>
      <c r="H4491">
        <f>+C4491/'Dados Primários'!$D$31</f>
        <v>0.33333333333333331</v>
      </c>
      <c r="I4491" s="63">
        <v>125996180842.62878</v>
      </c>
      <c r="J4491" s="38">
        <f t="shared" si="71"/>
        <v>1549265.604088736</v>
      </c>
    </row>
    <row r="4492" spans="3:10">
      <c r="C4492">
        <v>20</v>
      </c>
      <c r="E4492">
        <v>77.911248513456087</v>
      </c>
      <c r="G4492">
        <v>0.53430689931116393</v>
      </c>
      <c r="H4492">
        <f>+C4492/'Dados Primários'!$D$31</f>
        <v>0.39215686274509803</v>
      </c>
      <c r="I4492" s="63">
        <v>145811422062.01862</v>
      </c>
      <c r="J4492" s="38">
        <f t="shared" si="71"/>
        <v>2380358.1771494877</v>
      </c>
    </row>
    <row r="4493" spans="3:10">
      <c r="C4493">
        <v>19</v>
      </c>
      <c r="E4493">
        <v>78.353765656405017</v>
      </c>
      <c r="G4493">
        <v>0.49605672273135593</v>
      </c>
      <c r="H4493">
        <f>+C4493/'Dados Primários'!$D$31</f>
        <v>0.37254901960784315</v>
      </c>
      <c r="I4493" s="63">
        <v>150570596346.89734</v>
      </c>
      <c r="J4493" s="38">
        <f t="shared" si="71"/>
        <v>2180292.7386344019</v>
      </c>
    </row>
    <row r="4494" spans="3:10">
      <c r="C4494">
        <v>19</v>
      </c>
      <c r="E4494">
        <v>83.739387199161285</v>
      </c>
      <c r="G4494">
        <v>0.52533894589885088</v>
      </c>
      <c r="H4494">
        <f>+C4494/'Dados Primários'!$D$31</f>
        <v>0.37254901960784315</v>
      </c>
      <c r="I4494" s="63">
        <v>128012802303.77466</v>
      </c>
      <c r="J4494" s="38">
        <f t="shared" si="71"/>
        <v>2098003.4902270604</v>
      </c>
    </row>
    <row r="4495" spans="3:10">
      <c r="C4495">
        <v>20</v>
      </c>
      <c r="E4495">
        <v>79.880656303782317</v>
      </c>
      <c r="G4495">
        <v>0.47166372198688972</v>
      </c>
      <c r="H4495">
        <f>+C4495/'Dados Primários'!$D$31</f>
        <v>0.39215686274509803</v>
      </c>
      <c r="I4495" s="63">
        <v>139168319540.64236</v>
      </c>
      <c r="J4495" s="38">
        <f t="shared" si="71"/>
        <v>2056242.3563419718</v>
      </c>
    </row>
    <row r="4496" spans="3:10">
      <c r="C4496">
        <v>18</v>
      </c>
      <c r="E4496">
        <v>82.190497669480038</v>
      </c>
      <c r="G4496">
        <v>0.45217543365535112</v>
      </c>
      <c r="H4496">
        <f>+C4496/'Dados Primários'!$D$31</f>
        <v>0.35294117647058826</v>
      </c>
      <c r="I4496" s="63">
        <v>129946519575.98819</v>
      </c>
      <c r="J4496" s="38">
        <f t="shared" si="71"/>
        <v>1704494.3067840894</v>
      </c>
    </row>
    <row r="4497" spans="3:10">
      <c r="C4497">
        <v>17</v>
      </c>
      <c r="E4497">
        <v>79.6943309510566</v>
      </c>
      <c r="G4497">
        <v>0.51251344548655375</v>
      </c>
      <c r="H4497">
        <f>+C4497/'Dados Primários'!$D$31</f>
        <v>0.33333333333333331</v>
      </c>
      <c r="I4497" s="63">
        <v>149154513633.41626</v>
      </c>
      <c r="J4497" s="38">
        <f t="shared" si="71"/>
        <v>2030709.6747406903</v>
      </c>
    </row>
    <row r="4498" spans="3:10">
      <c r="C4498">
        <v>16</v>
      </c>
      <c r="E4498">
        <v>78.620294408230251</v>
      </c>
      <c r="G4498">
        <v>0.51347829250780785</v>
      </c>
      <c r="H4498">
        <f>+C4498/'Dados Primários'!$D$31</f>
        <v>0.31372549019607843</v>
      </c>
      <c r="I4498" s="63">
        <v>147910636827.30804</v>
      </c>
      <c r="J4498" s="38">
        <f t="shared" si="71"/>
        <v>1873294.1099966024</v>
      </c>
    </row>
    <row r="4499" spans="3:10">
      <c r="C4499">
        <v>16</v>
      </c>
      <c r="E4499">
        <v>83.288119125779772</v>
      </c>
      <c r="G4499">
        <v>0.52966217872670951</v>
      </c>
      <c r="H4499">
        <f>+C4499/'Dados Primários'!$D$31</f>
        <v>0.31372549019607843</v>
      </c>
      <c r="I4499" s="63">
        <v>122073156566.39317</v>
      </c>
      <c r="J4499" s="38">
        <f t="shared" si="71"/>
        <v>1689475.8902226894</v>
      </c>
    </row>
    <row r="4500" spans="3:10">
      <c r="C4500">
        <v>17</v>
      </c>
      <c r="E4500">
        <v>79.41814698065545</v>
      </c>
      <c r="G4500">
        <v>0.53223785980708804</v>
      </c>
      <c r="H4500">
        <f>+C4500/'Dados Primários'!$D$31</f>
        <v>0.33333333333333331</v>
      </c>
      <c r="I4500" s="63">
        <v>151542411369.98981</v>
      </c>
      <c r="J4500" s="38">
        <f t="shared" si="71"/>
        <v>2135199.4681682414</v>
      </c>
    </row>
    <row r="4501" spans="3:10">
      <c r="C4501">
        <v>18</v>
      </c>
      <c r="E4501">
        <v>76.796303876115147</v>
      </c>
      <c r="G4501">
        <v>0.52170977772758798</v>
      </c>
      <c r="H4501">
        <f>+C4501/'Dados Primários'!$D$31</f>
        <v>0.35294117647058826</v>
      </c>
      <c r="I4501" s="63">
        <v>141307895418.86554</v>
      </c>
      <c r="J4501" s="38">
        <f t="shared" si="71"/>
        <v>1998195.8463395876</v>
      </c>
    </row>
    <row r="4502" spans="3:10">
      <c r="C4502">
        <v>18</v>
      </c>
      <c r="E4502">
        <v>83.479245867337681</v>
      </c>
      <c r="G4502">
        <v>0.47623426757111881</v>
      </c>
      <c r="H4502">
        <f>+C4502/'Dados Primários'!$D$31</f>
        <v>0.35294117647058826</v>
      </c>
      <c r="I4502" s="63">
        <v>149798304873.42471</v>
      </c>
      <c r="J4502" s="38">
        <f t="shared" si="71"/>
        <v>2101882.2707806099</v>
      </c>
    </row>
    <row r="4503" spans="3:10">
      <c r="C4503">
        <v>17</v>
      </c>
      <c r="E4503">
        <v>83.685292344393815</v>
      </c>
      <c r="G4503">
        <v>0.46933506779341733</v>
      </c>
      <c r="H4503">
        <f>+C4503/'Dados Primários'!$D$31</f>
        <v>0.33333333333333331</v>
      </c>
      <c r="I4503" s="63">
        <v>138110007649.33881</v>
      </c>
      <c r="J4503" s="38">
        <f t="shared" si="71"/>
        <v>1808156.5847313118</v>
      </c>
    </row>
    <row r="4504" spans="3:10">
      <c r="C4504">
        <v>17</v>
      </c>
      <c r="E4504">
        <v>82.708432226771691</v>
      </c>
      <c r="G4504">
        <v>0.51448440396435768</v>
      </c>
      <c r="H4504">
        <f>+C4504/'Dados Primários'!$D$31</f>
        <v>0.33333333333333331</v>
      </c>
      <c r="I4504" s="63">
        <v>132898562437.34181</v>
      </c>
      <c r="J4504" s="38">
        <f t="shared" si="71"/>
        <v>1885042.0011620158</v>
      </c>
    </row>
    <row r="4505" spans="3:10">
      <c r="C4505">
        <v>17</v>
      </c>
      <c r="E4505">
        <v>80.620435351794782</v>
      </c>
      <c r="G4505">
        <v>0.53937742895883389</v>
      </c>
      <c r="H4505">
        <f>+C4505/'Dados Primários'!$D$31</f>
        <v>0.33333333333333331</v>
      </c>
      <c r="I4505" s="63">
        <v>144138884403.80753</v>
      </c>
      <c r="J4505" s="38">
        <f t="shared" si="71"/>
        <v>2089285.5929679228</v>
      </c>
    </row>
    <row r="4506" spans="3:10">
      <c r="C4506">
        <v>18</v>
      </c>
      <c r="E4506">
        <v>83.656957615007158</v>
      </c>
      <c r="G4506">
        <v>0.51644851112107215</v>
      </c>
      <c r="H4506">
        <f>+C4506/'Dados Primários'!$D$31</f>
        <v>0.35294117647058826</v>
      </c>
      <c r="I4506" s="63">
        <v>150230174793.03766</v>
      </c>
      <c r="J4506" s="38">
        <f t="shared" si="71"/>
        <v>2290807.50713058</v>
      </c>
    </row>
    <row r="4507" spans="3:10">
      <c r="C4507">
        <v>17</v>
      </c>
      <c r="E4507">
        <v>78.486635425354649</v>
      </c>
      <c r="G4507">
        <v>0.45012641185900498</v>
      </c>
      <c r="H4507">
        <f>+C4507/'Dados Primários'!$D$31</f>
        <v>0.33333333333333331</v>
      </c>
      <c r="I4507" s="63">
        <v>136547746584.07445</v>
      </c>
      <c r="J4507" s="38">
        <f t="shared" si="71"/>
        <v>1608027.573240706</v>
      </c>
    </row>
    <row r="4508" spans="3:10">
      <c r="C4508">
        <v>17</v>
      </c>
      <c r="E4508">
        <v>76.881593935602154</v>
      </c>
      <c r="G4508">
        <v>0.47460411429619609</v>
      </c>
      <c r="H4508">
        <f>+C4508/'Dados Primários'!$D$31</f>
        <v>0.33333333333333331</v>
      </c>
      <c r="I4508" s="63">
        <v>125976838539.34372</v>
      </c>
      <c r="J4508" s="38">
        <f t="shared" si="71"/>
        <v>1532227.7658082501</v>
      </c>
    </row>
    <row r="4509" spans="3:10">
      <c r="C4509">
        <v>19</v>
      </c>
      <c r="E4509">
        <v>76.949275665427223</v>
      </c>
      <c r="G4509">
        <v>0.47134897616754706</v>
      </c>
      <c r="H4509">
        <f>+C4509/'Dados Primários'!$D$31</f>
        <v>0.37254901960784315</v>
      </c>
      <c r="I4509" s="63">
        <v>150725330749.86438</v>
      </c>
      <c r="J4509" s="38">
        <f t="shared" si="71"/>
        <v>2036651.7494130176</v>
      </c>
    </row>
    <row r="4510" spans="3:10">
      <c r="C4510">
        <v>16</v>
      </c>
      <c r="E4510">
        <v>78.476108835300479</v>
      </c>
      <c r="G4510">
        <v>0.46224244796309738</v>
      </c>
      <c r="H4510">
        <f>+C4510/'Dados Primários'!$D$31</f>
        <v>0.31372549019607843</v>
      </c>
      <c r="I4510" s="63">
        <v>148633912970.60712</v>
      </c>
      <c r="J4510" s="38">
        <f t="shared" si="71"/>
        <v>1691511.6883779368</v>
      </c>
    </row>
    <row r="4511" spans="3:10">
      <c r="C4511">
        <v>20</v>
      </c>
      <c r="E4511">
        <v>83.961194895189806</v>
      </c>
      <c r="G4511">
        <v>0.50882291577701599</v>
      </c>
      <c r="H4511">
        <f>+C4511/'Dados Primários'!$D$31</f>
        <v>0.39215686274509803</v>
      </c>
      <c r="I4511" s="63">
        <v>128175296994.0078</v>
      </c>
      <c r="J4511" s="38">
        <f t="shared" si="71"/>
        <v>2147382.5762063973</v>
      </c>
    </row>
    <row r="4512" spans="3:10">
      <c r="C4512">
        <v>16</v>
      </c>
      <c r="E4512">
        <v>79.80260345516848</v>
      </c>
      <c r="G4512">
        <v>0.48674546430667187</v>
      </c>
      <c r="H4512">
        <f>+C4512/'Dados Primários'!$D$31</f>
        <v>0.31372549019607843</v>
      </c>
      <c r="I4512" s="63">
        <v>140216578289.03598</v>
      </c>
      <c r="J4512" s="38">
        <f t="shared" si="71"/>
        <v>1708709.1478507358</v>
      </c>
    </row>
    <row r="4513" spans="3:10">
      <c r="C4513">
        <v>19</v>
      </c>
      <c r="E4513">
        <v>82.356271016577381</v>
      </c>
      <c r="G4513">
        <v>0.53101860223385444</v>
      </c>
      <c r="H4513">
        <f>+C4513/'Dados Primários'!$D$31</f>
        <v>0.37254901960784315</v>
      </c>
      <c r="I4513" s="63">
        <v>138031303827.66544</v>
      </c>
      <c r="J4513" s="38">
        <f t="shared" si="71"/>
        <v>2248885.9152862332</v>
      </c>
    </row>
    <row r="4514" spans="3:10">
      <c r="C4514">
        <v>20</v>
      </c>
      <c r="E4514">
        <v>81.846975616108153</v>
      </c>
      <c r="G4514">
        <v>0.52964774439094953</v>
      </c>
      <c r="H4514">
        <f>+C4514/'Dados Primários'!$D$31</f>
        <v>0.39215686274509803</v>
      </c>
      <c r="I4514" s="63">
        <v>130123431572.74808</v>
      </c>
      <c r="J4514" s="38">
        <f t="shared" si="71"/>
        <v>2212101.7056728126</v>
      </c>
    </row>
    <row r="4515" spans="3:10">
      <c r="C4515">
        <v>19</v>
      </c>
      <c r="E4515">
        <v>82.11917992966211</v>
      </c>
      <c r="G4515">
        <v>0.48963997868804265</v>
      </c>
      <c r="H4515">
        <f>+C4515/'Dados Primários'!$D$31</f>
        <v>0.37254901960784315</v>
      </c>
      <c r="I4515" s="63">
        <v>122514443177.03809</v>
      </c>
      <c r="J4515" s="38">
        <f t="shared" si="71"/>
        <v>1835237.1395829385</v>
      </c>
    </row>
    <row r="4516" spans="3:10">
      <c r="C4516">
        <v>19</v>
      </c>
      <c r="E4516">
        <v>81.057077831149599</v>
      </c>
      <c r="G4516">
        <v>0.47912180993199432</v>
      </c>
      <c r="H4516">
        <f>+C4516/'Dados Primários'!$D$31</f>
        <v>0.37254901960784315</v>
      </c>
      <c r="I4516" s="63">
        <v>128246476478.98946</v>
      </c>
      <c r="J4516" s="38">
        <f t="shared" si="71"/>
        <v>1855520.472672241</v>
      </c>
    </row>
    <row r="4517" spans="3:10">
      <c r="C4517">
        <v>17</v>
      </c>
      <c r="E4517">
        <v>78.307108131380332</v>
      </c>
      <c r="G4517">
        <v>0.50025952702865917</v>
      </c>
      <c r="H4517">
        <f>+C4517/'Dados Primários'!$D$31</f>
        <v>0.33333333333333331</v>
      </c>
      <c r="I4517" s="63">
        <v>136530182375.8195</v>
      </c>
      <c r="J4517" s="38">
        <f t="shared" si="71"/>
        <v>1782805.5181185149</v>
      </c>
    </row>
    <row r="4518" spans="3:10">
      <c r="C4518">
        <v>18</v>
      </c>
      <c r="E4518">
        <v>83.566364109314222</v>
      </c>
      <c r="G4518">
        <v>0.46187077067413873</v>
      </c>
      <c r="H4518">
        <f>+C4518/'Dados Primários'!$D$31</f>
        <v>0.35294117647058826</v>
      </c>
      <c r="I4518" s="63">
        <v>130775190398.45801</v>
      </c>
      <c r="J4518" s="38">
        <f t="shared" si="71"/>
        <v>1781474.7689016934</v>
      </c>
    </row>
    <row r="4519" spans="3:10">
      <c r="C4519">
        <v>19</v>
      </c>
      <c r="E4519">
        <v>83.881585244034227</v>
      </c>
      <c r="G4519">
        <v>0.46204272024894261</v>
      </c>
      <c r="H4519">
        <f>+C4519/'Dados Primários'!$D$31</f>
        <v>0.37254901960784315</v>
      </c>
      <c r="I4519" s="63">
        <v>126625026883.8485</v>
      </c>
      <c r="J4519" s="38">
        <f t="shared" si="71"/>
        <v>1828318.0082762798</v>
      </c>
    </row>
    <row r="4520" spans="3:10">
      <c r="C4520">
        <v>18</v>
      </c>
      <c r="E4520">
        <v>77.80319648320004</v>
      </c>
      <c r="G4520">
        <v>0.45199922397825831</v>
      </c>
      <c r="H4520">
        <f>+C4520/'Dados Primários'!$D$31</f>
        <v>0.35294117647058826</v>
      </c>
      <c r="I4520" s="63">
        <v>124826836841.56595</v>
      </c>
      <c r="J4520" s="38">
        <f t="shared" si="71"/>
        <v>1549335.3275584243</v>
      </c>
    </row>
    <row r="4521" spans="3:10">
      <c r="C4521">
        <v>18</v>
      </c>
      <c r="E4521">
        <v>78.323293143102575</v>
      </c>
      <c r="G4521">
        <v>0.45095740258738276</v>
      </c>
      <c r="H4521">
        <f>+C4521/'Dados Primários'!$D$31</f>
        <v>0.35294117647058826</v>
      </c>
      <c r="I4521" s="63">
        <v>142646796198.86298</v>
      </c>
      <c r="J4521" s="38">
        <f t="shared" si="71"/>
        <v>1778241.7835183789</v>
      </c>
    </row>
    <row r="4522" spans="3:10">
      <c r="C4522">
        <v>18</v>
      </c>
      <c r="E4522">
        <v>83.587856124894628</v>
      </c>
      <c r="G4522">
        <v>0.54106528614231642</v>
      </c>
      <c r="H4522">
        <f>+C4522/'Dados Primários'!$D$31</f>
        <v>0.35294117647058826</v>
      </c>
      <c r="I4522" s="63">
        <v>122703714290.03017</v>
      </c>
      <c r="J4522" s="38">
        <f t="shared" si="71"/>
        <v>1958632.2264877274</v>
      </c>
    </row>
    <row r="4523" spans="3:10">
      <c r="C4523">
        <v>18</v>
      </c>
      <c r="E4523">
        <v>77.097891103987536</v>
      </c>
      <c r="G4523">
        <v>0.48426419391029712</v>
      </c>
      <c r="H4523">
        <f>+C4523/'Dados Primários'!$D$31</f>
        <v>0.35294117647058826</v>
      </c>
      <c r="I4523" s="63">
        <v>129326072537.0264</v>
      </c>
      <c r="J4523" s="38">
        <f t="shared" si="71"/>
        <v>1704171.4113206102</v>
      </c>
    </row>
    <row r="4524" spans="3:10">
      <c r="C4524">
        <v>18</v>
      </c>
      <c r="E4524">
        <v>80.255784718438889</v>
      </c>
      <c r="G4524">
        <v>0.52830705036330372</v>
      </c>
      <c r="H4524">
        <f>+C4524/'Dados Primários'!$D$31</f>
        <v>0.35294117647058826</v>
      </c>
      <c r="I4524" s="63">
        <v>131301129802.73605</v>
      </c>
      <c r="J4524" s="38">
        <f t="shared" si="71"/>
        <v>1964868.7433496395</v>
      </c>
    </row>
    <row r="4525" spans="3:10">
      <c r="C4525">
        <v>19</v>
      </c>
      <c r="E4525">
        <v>82.973762802301792</v>
      </c>
      <c r="G4525">
        <v>0.45659545604446694</v>
      </c>
      <c r="H4525">
        <f>+C4525/'Dados Primários'!$D$31</f>
        <v>0.37254901960784315</v>
      </c>
      <c r="I4525" s="63">
        <v>146088594584.76706</v>
      </c>
      <c r="J4525" s="38">
        <f t="shared" si="71"/>
        <v>2061921.402414859</v>
      </c>
    </row>
    <row r="4526" spans="3:10">
      <c r="C4526">
        <v>18</v>
      </c>
      <c r="E4526">
        <v>76.03141828627858</v>
      </c>
      <c r="G4526">
        <v>0.49982973935540292</v>
      </c>
      <c r="H4526">
        <f>+C4526/'Dados Primários'!$D$31</f>
        <v>0.35294117647058826</v>
      </c>
      <c r="I4526" s="63">
        <v>129009186179.84708</v>
      </c>
      <c r="J4526" s="38">
        <f t="shared" si="71"/>
        <v>1730366.7015072668</v>
      </c>
    </row>
    <row r="4527" spans="3:10">
      <c r="C4527">
        <v>20</v>
      </c>
      <c r="E4527">
        <v>76.047137483976385</v>
      </c>
      <c r="G4527">
        <v>0.53842934625615801</v>
      </c>
      <c r="H4527">
        <f>+C4527/'Dados Primários'!$D$31</f>
        <v>0.39215686274509803</v>
      </c>
      <c r="I4527" s="63">
        <v>145392124689.8324</v>
      </c>
      <c r="J4527" s="38">
        <f t="shared" si="71"/>
        <v>2334599.0067046182</v>
      </c>
    </row>
    <row r="4528" spans="3:10">
      <c r="C4528">
        <v>16</v>
      </c>
      <c r="E4528">
        <v>76.239693191014084</v>
      </c>
      <c r="G4528">
        <v>0.4820225272476778</v>
      </c>
      <c r="H4528">
        <f>+C4528/'Dados Primários'!$D$31</f>
        <v>0.31372549019607843</v>
      </c>
      <c r="I4528" s="63">
        <v>123439662012.94197</v>
      </c>
      <c r="J4528" s="38">
        <f t="shared" si="71"/>
        <v>1423157.6308819379</v>
      </c>
    </row>
    <row r="4529" spans="3:10">
      <c r="C4529">
        <v>16</v>
      </c>
      <c r="E4529">
        <v>80.523461373766636</v>
      </c>
      <c r="G4529">
        <v>0.45261545172082979</v>
      </c>
      <c r="H4529">
        <f>+C4529/'Dados Primários'!$D$31</f>
        <v>0.31372549019607843</v>
      </c>
      <c r="I4529" s="63">
        <v>138399451515.82336</v>
      </c>
      <c r="J4529" s="38">
        <f t="shared" si="71"/>
        <v>1582471.8266478388</v>
      </c>
    </row>
    <row r="4530" spans="3:10">
      <c r="C4530">
        <v>18</v>
      </c>
      <c r="E4530">
        <v>77.815308895807391</v>
      </c>
      <c r="G4530">
        <v>0.50789707198641132</v>
      </c>
      <c r="H4530">
        <f>+C4530/'Dados Primários'!$D$31</f>
        <v>0.35294117647058826</v>
      </c>
      <c r="I4530" s="63">
        <v>137581626442.99753</v>
      </c>
      <c r="J4530" s="38">
        <f t="shared" si="71"/>
        <v>1919126.1498502004</v>
      </c>
    </row>
    <row r="4531" spans="3:10">
      <c r="C4531">
        <v>19</v>
      </c>
      <c r="E4531">
        <v>81.896611834828093</v>
      </c>
      <c r="G4531">
        <v>0.52608887561414808</v>
      </c>
      <c r="H4531">
        <f>+C4531/'Dados Primários'!$D$31</f>
        <v>0.37254901960784315</v>
      </c>
      <c r="I4531" s="63">
        <v>132395627459.69539</v>
      </c>
      <c r="J4531" s="38">
        <f t="shared" si="71"/>
        <v>2125113.4521160582</v>
      </c>
    </row>
    <row r="4532" spans="3:10">
      <c r="C4532">
        <v>18</v>
      </c>
      <c r="E4532">
        <v>76.355107955799951</v>
      </c>
      <c r="G4532">
        <v>0.47573244698612599</v>
      </c>
      <c r="H4532">
        <f>+C4532/'Dados Primários'!$D$31</f>
        <v>0.35294117647058826</v>
      </c>
      <c r="I4532" s="63">
        <v>151310715100.40701</v>
      </c>
      <c r="J4532" s="38">
        <f t="shared" si="71"/>
        <v>1939871.137753692</v>
      </c>
    </row>
    <row r="4533" spans="3:10">
      <c r="C4533">
        <v>19</v>
      </c>
      <c r="E4533">
        <v>76.299413129826732</v>
      </c>
      <c r="G4533">
        <v>0.5352364958195186</v>
      </c>
      <c r="H4533">
        <f>+C4533/'Dados Primários'!$D$31</f>
        <v>0.37254901960784315</v>
      </c>
      <c r="I4533" s="63">
        <v>147188692540.48389</v>
      </c>
      <c r="J4533" s="38">
        <f t="shared" si="71"/>
        <v>2239364.4971169243</v>
      </c>
    </row>
    <row r="4534" spans="3:10">
      <c r="C4534">
        <v>17</v>
      </c>
      <c r="E4534">
        <v>76.236472997924537</v>
      </c>
      <c r="G4534">
        <v>0.51978523864866477</v>
      </c>
      <c r="H4534">
        <f>+C4534/'Dados Primários'!$D$31</f>
        <v>0.33333333333333331</v>
      </c>
      <c r="I4534" s="63">
        <v>138355527912.4321</v>
      </c>
      <c r="J4534" s="38">
        <f t="shared" si="71"/>
        <v>1827519.41230298</v>
      </c>
    </row>
    <row r="4535" spans="3:10">
      <c r="C4535">
        <v>19</v>
      </c>
      <c r="E4535">
        <v>82.401676117629592</v>
      </c>
      <c r="G4535">
        <v>0.53050596810900885</v>
      </c>
      <c r="H4535">
        <f>+C4535/'Dados Primários'!$D$31</f>
        <v>0.37254901960784315</v>
      </c>
      <c r="I4535" s="63">
        <v>149357624246.43973</v>
      </c>
      <c r="J4535" s="38">
        <f t="shared" si="71"/>
        <v>2432412.0233826502</v>
      </c>
    </row>
    <row r="4536" spans="3:10">
      <c r="C4536">
        <v>19</v>
      </c>
      <c r="E4536">
        <v>76.970509000574481</v>
      </c>
      <c r="G4536">
        <v>0.51380600811159516</v>
      </c>
      <c r="H4536">
        <f>+C4536/'Dados Primários'!$D$31</f>
        <v>0.37254901960784315</v>
      </c>
      <c r="I4536" s="63">
        <v>141590709912.40009</v>
      </c>
      <c r="J4536" s="38">
        <f t="shared" si="71"/>
        <v>2086131.6925685222</v>
      </c>
    </row>
    <row r="4537" spans="3:10">
      <c r="C4537">
        <v>17</v>
      </c>
      <c r="E4537">
        <v>83.344772655211756</v>
      </c>
      <c r="G4537">
        <v>0.53757833158018919</v>
      </c>
      <c r="H4537">
        <f>+C4537/'Dados Primários'!$D$31</f>
        <v>0.33333333333333331</v>
      </c>
      <c r="I4537" s="63">
        <v>133061497708.34554</v>
      </c>
      <c r="J4537" s="38">
        <f t="shared" si="71"/>
        <v>1987244.3646162269</v>
      </c>
    </row>
    <row r="4538" spans="3:10">
      <c r="C4538">
        <v>16</v>
      </c>
      <c r="E4538">
        <v>79.594016143863101</v>
      </c>
      <c r="G4538">
        <v>0.47901886824007095</v>
      </c>
      <c r="H4538">
        <f>+C4538/'Dados Primários'!$D$31</f>
        <v>0.31372549019607843</v>
      </c>
      <c r="I4538" s="63">
        <v>122591984163.3141</v>
      </c>
      <c r="J4538" s="38">
        <f t="shared" si="71"/>
        <v>1466374.5681953465</v>
      </c>
    </row>
    <row r="4539" spans="3:10">
      <c r="C4539">
        <v>17</v>
      </c>
      <c r="E4539">
        <v>80.629329907069604</v>
      </c>
      <c r="G4539">
        <v>0.47011851087218082</v>
      </c>
      <c r="H4539">
        <f>+C4539/'Dados Primários'!$D$31</f>
        <v>0.33333333333333331</v>
      </c>
      <c r="I4539" s="63">
        <v>141477832820.02332</v>
      </c>
      <c r="J4539" s="38">
        <f t="shared" si="71"/>
        <v>1787588.4758174466</v>
      </c>
    </row>
    <row r="4540" spans="3:10">
      <c r="C4540">
        <v>17</v>
      </c>
      <c r="E4540">
        <v>81.147748118800919</v>
      </c>
      <c r="G4540">
        <v>0.48181222874289953</v>
      </c>
      <c r="H4540">
        <f>+C4540/'Dados Primários'!$D$31</f>
        <v>0.33333333333333331</v>
      </c>
      <c r="I4540" s="63">
        <v>125936206132.14383</v>
      </c>
      <c r="J4540" s="38">
        <f t="shared" si="71"/>
        <v>1641283.6461665388</v>
      </c>
    </row>
    <row r="4541" spans="3:10">
      <c r="C4541">
        <v>18</v>
      </c>
      <c r="E4541">
        <v>82.202632687148935</v>
      </c>
      <c r="G4541">
        <v>0.51812848191155525</v>
      </c>
      <c r="H4541">
        <f>+C4541/'Dados Primários'!$D$31</f>
        <v>0.35294117647058826</v>
      </c>
      <c r="I4541" s="63">
        <v>127816462941.38229</v>
      </c>
      <c r="J4541" s="38">
        <f t="shared" si="71"/>
        <v>1921375.8045858149</v>
      </c>
    </row>
    <row r="4542" spans="3:10">
      <c r="C4542">
        <v>18</v>
      </c>
      <c r="E4542">
        <v>83.647572912111684</v>
      </c>
      <c r="G4542">
        <v>0.48539548750752376</v>
      </c>
      <c r="H4542">
        <f>+C4542/'Dados Primários'!$D$31</f>
        <v>0.35294117647058826</v>
      </c>
      <c r="I4542" s="63">
        <v>139292655812.24704</v>
      </c>
      <c r="J4542" s="38">
        <f t="shared" si="71"/>
        <v>1996087.7373886972</v>
      </c>
    </row>
    <row r="4543" spans="3:10">
      <c r="C4543">
        <v>19</v>
      </c>
      <c r="E4543">
        <v>80.757933860997639</v>
      </c>
      <c r="G4543">
        <v>0.54195853895133295</v>
      </c>
      <c r="H4543">
        <f>+C4543/'Dados Primários'!$D$31</f>
        <v>0.37254901960784315</v>
      </c>
      <c r="I4543" s="63">
        <v>149666236435.83908</v>
      </c>
      <c r="J4543" s="38">
        <f t="shared" si="71"/>
        <v>2440386.0023879679</v>
      </c>
    </row>
    <row r="4544" spans="3:10">
      <c r="C4544">
        <v>18</v>
      </c>
      <c r="E4544">
        <v>82.594401787311952</v>
      </c>
      <c r="G4544">
        <v>0.4971641550525856</v>
      </c>
      <c r="H4544">
        <f>+C4544/'Dados Primários'!$D$31</f>
        <v>0.35294117647058826</v>
      </c>
      <c r="I4544" s="63">
        <v>138435777147.50348</v>
      </c>
      <c r="J4544" s="38">
        <f t="shared" si="71"/>
        <v>2006324.1145830245</v>
      </c>
    </row>
    <row r="4545" spans="3:10">
      <c r="C4545">
        <v>17</v>
      </c>
      <c r="E4545">
        <v>76.110839352063294</v>
      </c>
      <c r="G4545">
        <v>0.53795396880617086</v>
      </c>
      <c r="H4545">
        <f>+C4545/'Dados Primários'!$D$31</f>
        <v>0.33333333333333331</v>
      </c>
      <c r="I4545" s="63">
        <v>148106518090.7522</v>
      </c>
      <c r="J4545" s="38">
        <f t="shared" si="71"/>
        <v>2021364.0829823515</v>
      </c>
    </row>
    <row r="4546" spans="3:10">
      <c r="C4546">
        <v>19</v>
      </c>
      <c r="E4546">
        <v>82.876990127785589</v>
      </c>
      <c r="G4546">
        <v>0.49235372531337374</v>
      </c>
      <c r="H4546">
        <f>+C4546/'Dados Primários'!$D$31</f>
        <v>0.37254901960784315</v>
      </c>
      <c r="I4546" s="63">
        <v>144249551272.13596</v>
      </c>
      <c r="J4546" s="38">
        <f t="shared" si="71"/>
        <v>2192850.8537561437</v>
      </c>
    </row>
    <row r="4547" spans="3:10">
      <c r="C4547">
        <v>20</v>
      </c>
      <c r="E4547">
        <v>81.573077692451463</v>
      </c>
      <c r="G4547">
        <v>0.48906134187200173</v>
      </c>
      <c r="H4547">
        <f>+C4547/'Dados Primários'!$D$31</f>
        <v>0.39215686274509803</v>
      </c>
      <c r="I4547" s="63">
        <v>150208230788.91644</v>
      </c>
      <c r="J4547" s="38">
        <f t="shared" si="71"/>
        <v>2349977.6605337779</v>
      </c>
    </row>
    <row r="4548" spans="3:10">
      <c r="C4548">
        <v>20</v>
      </c>
      <c r="E4548">
        <v>78.716777031643673</v>
      </c>
      <c r="G4548">
        <v>0.45397284273243177</v>
      </c>
      <c r="H4548">
        <f>+C4548/'Dados Primários'!$D$31</f>
        <v>0.39215686274509803</v>
      </c>
      <c r="I4548" s="63">
        <v>127734869318.89079</v>
      </c>
      <c r="J4548" s="38">
        <f t="shared" si="71"/>
        <v>1790055.3718516501</v>
      </c>
    </row>
    <row r="4549" spans="3:10">
      <c r="C4549">
        <v>18</v>
      </c>
      <c r="E4549">
        <v>80.87157083529587</v>
      </c>
      <c r="G4549">
        <v>0.52156780398058145</v>
      </c>
      <c r="H4549">
        <f>+C4549/'Dados Primários'!$D$31</f>
        <v>0.35294117647058826</v>
      </c>
      <c r="I4549" s="63">
        <v>147948642597.50986</v>
      </c>
      <c r="J4549" s="38">
        <f t="shared" si="71"/>
        <v>2202520.5423233421</v>
      </c>
    </row>
    <row r="4550" spans="3:10">
      <c r="C4550">
        <v>17</v>
      </c>
      <c r="E4550">
        <v>80.491028817599187</v>
      </c>
      <c r="G4550">
        <v>0.4900815016311042</v>
      </c>
      <c r="H4550">
        <f>+C4550/'Dados Primários'!$D$31</f>
        <v>0.33333333333333331</v>
      </c>
      <c r="I4550" s="63">
        <v>130836136348.00359</v>
      </c>
      <c r="J4550" s="38">
        <f t="shared" si="71"/>
        <v>1720371.5210238153</v>
      </c>
    </row>
    <row r="4551" spans="3:10">
      <c r="C4551">
        <v>19</v>
      </c>
      <c r="E4551">
        <v>76.721337389536828</v>
      </c>
      <c r="G4551">
        <v>0.4997979139675377</v>
      </c>
      <c r="H4551">
        <f>+C4551/'Dados Primários'!$D$31</f>
        <v>0.37254901960784315</v>
      </c>
      <c r="I4551" s="63">
        <v>130943600896.254</v>
      </c>
      <c r="J4551" s="38">
        <f t="shared" si="71"/>
        <v>1870588.7083690108</v>
      </c>
    </row>
    <row r="4552" spans="3:10">
      <c r="C4552">
        <v>18</v>
      </c>
      <c r="E4552">
        <v>79.517505945413149</v>
      </c>
      <c r="G4552">
        <v>0.50354005240534438</v>
      </c>
      <c r="H4552">
        <f>+C4552/'Dados Primários'!$D$31</f>
        <v>0.35294117647058826</v>
      </c>
      <c r="I4552" s="63">
        <v>137100263340.91103</v>
      </c>
      <c r="J4552" s="38">
        <f t="shared" ref="J4552:J4615" si="72">+E4552*G4552*H4552*I4552/1000000</f>
        <v>1937480.7167080478</v>
      </c>
    </row>
    <row r="4553" spans="3:10">
      <c r="C4553">
        <v>19</v>
      </c>
      <c r="E4553">
        <v>82.722424558700254</v>
      </c>
      <c r="G4553">
        <v>0.49766077662243546</v>
      </c>
      <c r="H4553">
        <f>+C4553/'Dados Primários'!$D$31</f>
        <v>0.37254901960784315</v>
      </c>
      <c r="I4553" s="63">
        <v>142125970691.50116</v>
      </c>
      <c r="J4553" s="38">
        <f t="shared" si="72"/>
        <v>2179784.3820863287</v>
      </c>
    </row>
    <row r="4554" spans="3:10">
      <c r="C4554">
        <v>17</v>
      </c>
      <c r="E4554">
        <v>83.789558075270406</v>
      </c>
      <c r="G4554">
        <v>0.48467269327243451</v>
      </c>
      <c r="H4554">
        <f>+C4554/'Dados Primários'!$D$31</f>
        <v>0.33333333333333331</v>
      </c>
      <c r="I4554" s="63">
        <v>129189412059.81625</v>
      </c>
      <c r="J4554" s="38">
        <f t="shared" si="72"/>
        <v>1748816.0037249848</v>
      </c>
    </row>
    <row r="4555" spans="3:10">
      <c r="C4555">
        <v>15</v>
      </c>
      <c r="E4555">
        <v>83.102571069776346</v>
      </c>
      <c r="G4555">
        <v>0.4939558298066053</v>
      </c>
      <c r="H4555">
        <f>+C4555/'Dados Primários'!$D$31</f>
        <v>0.29411764705882354</v>
      </c>
      <c r="I4555" s="63">
        <v>144448489331.84915</v>
      </c>
      <c r="J4555" s="38">
        <f t="shared" si="72"/>
        <v>1743960.5762944976</v>
      </c>
    </row>
    <row r="4556" spans="3:10">
      <c r="C4556">
        <v>18</v>
      </c>
      <c r="E4556">
        <v>80.91196973105518</v>
      </c>
      <c r="G4556">
        <v>0.51563155961485185</v>
      </c>
      <c r="H4556">
        <f>+C4556/'Dados Primários'!$D$31</f>
        <v>0.35294117647058826</v>
      </c>
      <c r="I4556" s="63">
        <v>133760200388.6179</v>
      </c>
      <c r="J4556" s="38">
        <f t="shared" si="72"/>
        <v>1969615.7315361295</v>
      </c>
    </row>
    <row r="4557" spans="3:10">
      <c r="C4557">
        <v>18</v>
      </c>
      <c r="E4557">
        <v>79.475269844511189</v>
      </c>
      <c r="G4557">
        <v>0.51962244681530745</v>
      </c>
      <c r="H4557">
        <f>+C4557/'Dados Primários'!$D$31</f>
        <v>0.35294117647058826</v>
      </c>
      <c r="I4557" s="63">
        <v>135687931501.16127</v>
      </c>
      <c r="J4557" s="38">
        <f t="shared" si="72"/>
        <v>1977713.898891795</v>
      </c>
    </row>
    <row r="4558" spans="3:10">
      <c r="C4558">
        <v>20</v>
      </c>
      <c r="E4558">
        <v>76.860276699466766</v>
      </c>
      <c r="G4558">
        <v>0.49446362487248319</v>
      </c>
      <c r="H4558">
        <f>+C4558/'Dados Primários'!$D$31</f>
        <v>0.39215686274509803</v>
      </c>
      <c r="I4558" s="63">
        <v>135064740017.55228</v>
      </c>
      <c r="J4558" s="38">
        <f t="shared" si="72"/>
        <v>2012973.689266711</v>
      </c>
    </row>
    <row r="4559" spans="3:10">
      <c r="C4559">
        <v>19</v>
      </c>
      <c r="E4559">
        <v>78.670487937829691</v>
      </c>
      <c r="G4559">
        <v>0.45014323182410715</v>
      </c>
      <c r="H4559">
        <f>+C4559/'Dados Primários'!$D$31</f>
        <v>0.37254901960784315</v>
      </c>
      <c r="I4559" s="63">
        <v>131085475001.05829</v>
      </c>
      <c r="J4559" s="38">
        <f t="shared" si="72"/>
        <v>1729420.3517106888</v>
      </c>
    </row>
    <row r="4560" spans="3:10">
      <c r="C4560">
        <v>19</v>
      </c>
      <c r="E4560">
        <v>78.890771103506339</v>
      </c>
      <c r="G4560">
        <v>0.45729726776820484</v>
      </c>
      <c r="H4560">
        <f>+C4560/'Dados Primários'!$D$31</f>
        <v>0.37254901960784315</v>
      </c>
      <c r="I4560" s="63">
        <v>151578342786.79376</v>
      </c>
      <c r="J4560" s="38">
        <f t="shared" si="72"/>
        <v>2037254.9751169751</v>
      </c>
    </row>
    <row r="4561" spans="3:10">
      <c r="C4561">
        <v>17</v>
      </c>
      <c r="E4561">
        <v>77.189936630981947</v>
      </c>
      <c r="G4561">
        <v>0.49517938021811631</v>
      </c>
      <c r="H4561">
        <f>+C4561/'Dados Primários'!$D$31</f>
        <v>0.33333333333333331</v>
      </c>
      <c r="I4561" s="63">
        <v>145207217642.66827</v>
      </c>
      <c r="J4561" s="38">
        <f t="shared" si="72"/>
        <v>1850078.6246926514</v>
      </c>
    </row>
    <row r="4562" spans="3:10">
      <c r="C4562">
        <v>17</v>
      </c>
      <c r="E4562">
        <v>83.264956913546172</v>
      </c>
      <c r="G4562">
        <v>0.47984332588028322</v>
      </c>
      <c r="H4562">
        <f>+C4562/'Dados Primários'!$D$31</f>
        <v>0.33333333333333331</v>
      </c>
      <c r="I4562" s="63">
        <v>135706920325.6196</v>
      </c>
      <c r="J4562" s="38">
        <f t="shared" si="72"/>
        <v>1807350.8198984831</v>
      </c>
    </row>
    <row r="4563" spans="3:10">
      <c r="C4563">
        <v>19</v>
      </c>
      <c r="E4563">
        <v>82.13084597053512</v>
      </c>
      <c r="G4563">
        <v>0.52677806991933762</v>
      </c>
      <c r="H4563">
        <f>+C4563/'Dados Primários'!$D$31</f>
        <v>0.37254901960784315</v>
      </c>
      <c r="I4563" s="63">
        <v>124209912688.56912</v>
      </c>
      <c r="J4563" s="38">
        <f t="shared" si="72"/>
        <v>2002044.2135322981</v>
      </c>
    </row>
    <row r="4564" spans="3:10">
      <c r="C4564">
        <v>13</v>
      </c>
      <c r="E4564">
        <v>77.128226783651968</v>
      </c>
      <c r="G4564">
        <v>0.45902113430622088</v>
      </c>
      <c r="H4564">
        <f>+C4564/'Dados Primários'!$D$31</f>
        <v>0.25490196078431371</v>
      </c>
      <c r="I4564" s="63">
        <v>124002556781.28571</v>
      </c>
      <c r="J4564" s="38">
        <f t="shared" si="72"/>
        <v>1119050.9100544867</v>
      </c>
    </row>
    <row r="4565" spans="3:10">
      <c r="C4565">
        <v>20</v>
      </c>
      <c r="E4565">
        <v>78.107552838561844</v>
      </c>
      <c r="G4565">
        <v>0.46820428465409403</v>
      </c>
      <c r="H4565">
        <f>+C4565/'Dados Primários'!$D$31</f>
        <v>0.39215686274509803</v>
      </c>
      <c r="I4565" s="63">
        <v>148971823068.78821</v>
      </c>
      <c r="J4565" s="38">
        <f t="shared" si="72"/>
        <v>2136448.1984137562</v>
      </c>
    </row>
    <row r="4566" spans="3:10">
      <c r="C4566">
        <v>20</v>
      </c>
      <c r="E4566">
        <v>81.640557708982641</v>
      </c>
      <c r="G4566">
        <v>0.50941218135851074</v>
      </c>
      <c r="H4566">
        <f>+C4566/'Dados Primários'!$D$31</f>
        <v>0.39215686274509803</v>
      </c>
      <c r="I4566" s="63">
        <v>137430317123.15526</v>
      </c>
      <c r="J4566" s="38">
        <f t="shared" si="72"/>
        <v>2241391.1710675564</v>
      </c>
    </row>
    <row r="4567" spans="3:10">
      <c r="C4567">
        <v>17</v>
      </c>
      <c r="E4567">
        <v>76.853414871195994</v>
      </c>
      <c r="G4567">
        <v>0.49053209248954999</v>
      </c>
      <c r="H4567">
        <f>+C4567/'Dados Primários'!$D$31</f>
        <v>0.33333333333333331</v>
      </c>
      <c r="I4567" s="63">
        <v>139339888870.40869</v>
      </c>
      <c r="J4567" s="38">
        <f t="shared" si="72"/>
        <v>1750994.5747764497</v>
      </c>
    </row>
    <row r="4568" spans="3:10">
      <c r="C4568">
        <v>20</v>
      </c>
      <c r="E4568">
        <v>83.343740191005054</v>
      </c>
      <c r="G4568">
        <v>0.47287847186572779</v>
      </c>
      <c r="H4568">
        <f>+C4568/'Dados Primários'!$D$31</f>
        <v>0.39215686274509803</v>
      </c>
      <c r="I4568" s="63">
        <v>133512244959.13472</v>
      </c>
      <c r="J4568" s="38">
        <f t="shared" si="72"/>
        <v>2063495.1249488967</v>
      </c>
    </row>
    <row r="4569" spans="3:10">
      <c r="C4569">
        <v>16</v>
      </c>
      <c r="E4569">
        <v>78.241390221864634</v>
      </c>
      <c r="G4569">
        <v>0.46847664728689786</v>
      </c>
      <c r="H4569">
        <f>+C4569/'Dados Primários'!$D$31</f>
        <v>0.31372549019607843</v>
      </c>
      <c r="I4569" s="63">
        <v>138301028177.28232</v>
      </c>
      <c r="J4569" s="38">
        <f t="shared" si="72"/>
        <v>1590375.6617477878</v>
      </c>
    </row>
    <row r="4570" spans="3:10">
      <c r="C4570">
        <v>17</v>
      </c>
      <c r="E4570">
        <v>83.045458878877326</v>
      </c>
      <c r="G4570">
        <v>0.48701095089177182</v>
      </c>
      <c r="H4570">
        <f>+C4570/'Dados Primários'!$D$31</f>
        <v>0.33333333333333331</v>
      </c>
      <c r="I4570" s="63">
        <v>133380575583.95926</v>
      </c>
      <c r="J4570" s="38">
        <f t="shared" si="72"/>
        <v>1798150.1290976999</v>
      </c>
    </row>
    <row r="4571" spans="3:10">
      <c r="C4571">
        <v>20</v>
      </c>
      <c r="E4571">
        <v>81.027377291129611</v>
      </c>
      <c r="G4571">
        <v>0.49305163800858504</v>
      </c>
      <c r="H4571">
        <f>+C4571/'Dados Primários'!$D$31</f>
        <v>0.39215686274509803</v>
      </c>
      <c r="I4571" s="63">
        <v>145333839603.38953</v>
      </c>
      <c r="J4571" s="38">
        <f t="shared" si="72"/>
        <v>2276935.6386617832</v>
      </c>
    </row>
    <row r="4572" spans="3:10">
      <c r="C4572">
        <v>20</v>
      </c>
      <c r="E4572">
        <v>83.130132015389449</v>
      </c>
      <c r="G4572">
        <v>0.51888001028861852</v>
      </c>
      <c r="H4572">
        <f>+C4572/'Dados Primários'!$D$31</f>
        <v>0.39215686274509803</v>
      </c>
      <c r="I4572" s="63">
        <v>133842214167.97592</v>
      </c>
      <c r="J4572" s="38">
        <f t="shared" si="72"/>
        <v>2264010.0079206843</v>
      </c>
    </row>
    <row r="4573" spans="3:10">
      <c r="C4573">
        <v>17</v>
      </c>
      <c r="E4573">
        <v>80.128782650515802</v>
      </c>
      <c r="G4573">
        <v>0.51633292081129412</v>
      </c>
      <c r="H4573">
        <f>+C4573/'Dados Primários'!$D$31</f>
        <v>0.33333333333333331</v>
      </c>
      <c r="I4573" s="63">
        <v>134093521171.293</v>
      </c>
      <c r="J4573" s="38">
        <f t="shared" si="72"/>
        <v>1849289.4890946755</v>
      </c>
    </row>
    <row r="4574" spans="3:10">
      <c r="C4574">
        <v>16</v>
      </c>
      <c r="E4574">
        <v>76.450007219077094</v>
      </c>
      <c r="G4574">
        <v>0.50740007541952659</v>
      </c>
      <c r="H4574">
        <f>+C4574/'Dados Primários'!$D$31</f>
        <v>0.31372549019607843</v>
      </c>
      <c r="I4574" s="63">
        <v>127810325921.42482</v>
      </c>
      <c r="J4574" s="38">
        <f t="shared" si="72"/>
        <v>1555406.1330590835</v>
      </c>
    </row>
    <row r="4575" spans="3:10">
      <c r="C4575">
        <v>20</v>
      </c>
      <c r="E4575">
        <v>79.271331028673487</v>
      </c>
      <c r="G4575">
        <v>0.47306757598326898</v>
      </c>
      <c r="H4575">
        <f>+C4575/'Dados Primários'!$D$31</f>
        <v>0.39215686274509803</v>
      </c>
      <c r="I4575" s="63">
        <v>126147761386.88799</v>
      </c>
      <c r="J4575" s="38">
        <f t="shared" si="72"/>
        <v>1855148.5894760534</v>
      </c>
    </row>
    <row r="4576" spans="3:10">
      <c r="C4576">
        <v>18</v>
      </c>
      <c r="E4576">
        <v>81.260598915284774</v>
      </c>
      <c r="G4576">
        <v>0.54674955080111964</v>
      </c>
      <c r="H4576">
        <f>+C4576/'Dados Primários'!$D$31</f>
        <v>0.35294117647058826</v>
      </c>
      <c r="I4576" s="63">
        <v>143425629426.45773</v>
      </c>
      <c r="J4576" s="38">
        <f t="shared" si="72"/>
        <v>2249041.9040199374</v>
      </c>
    </row>
    <row r="4577" spans="3:10">
      <c r="C4577">
        <v>20</v>
      </c>
      <c r="E4577">
        <v>82.88596919127086</v>
      </c>
      <c r="G4577">
        <v>0.51970031441641062</v>
      </c>
      <c r="H4577">
        <f>+C4577/'Dados Primários'!$D$31</f>
        <v>0.39215686274509803</v>
      </c>
      <c r="I4577" s="63">
        <v>132553770475.34741</v>
      </c>
      <c r="J4577" s="38">
        <f t="shared" si="72"/>
        <v>2239164.0089191506</v>
      </c>
    </row>
    <row r="4578" spans="3:10">
      <c r="C4578">
        <v>20</v>
      </c>
      <c r="E4578">
        <v>80.484197689445779</v>
      </c>
      <c r="G4578">
        <v>0.50318439661207814</v>
      </c>
      <c r="H4578">
        <f>+C4578/'Dados Primários'!$D$31</f>
        <v>0.39215686274509803</v>
      </c>
      <c r="I4578" s="63">
        <v>139220379164.07938</v>
      </c>
      <c r="J4578" s="38">
        <f t="shared" si="72"/>
        <v>2211059.4323873394</v>
      </c>
    </row>
    <row r="4579" spans="3:10">
      <c r="C4579">
        <v>16</v>
      </c>
      <c r="E4579">
        <v>81.910566515247595</v>
      </c>
      <c r="G4579">
        <v>0.52015385919723378</v>
      </c>
      <c r="H4579">
        <f>+C4579/'Dados Primários'!$D$31</f>
        <v>0.31372549019607843</v>
      </c>
      <c r="I4579" s="63">
        <v>134912610682.1525</v>
      </c>
      <c r="J4579" s="38">
        <f t="shared" si="72"/>
        <v>1803325.4322459556</v>
      </c>
    </row>
    <row r="4580" spans="3:10">
      <c r="C4580">
        <v>18</v>
      </c>
      <c r="E4580">
        <v>78.891421766435457</v>
      </c>
      <c r="G4580">
        <v>0.52591152790743467</v>
      </c>
      <c r="H4580">
        <f>+C4580/'Dados Primários'!$D$31</f>
        <v>0.35294117647058826</v>
      </c>
      <c r="I4580" s="63">
        <v>124247734937.0009</v>
      </c>
      <c r="J4580" s="38">
        <f t="shared" si="72"/>
        <v>1819421.3335133644</v>
      </c>
    </row>
    <row r="4581" spans="3:10">
      <c r="C4581">
        <v>20</v>
      </c>
      <c r="E4581">
        <v>80.125628480746244</v>
      </c>
      <c r="G4581">
        <v>0.49504954025384484</v>
      </c>
      <c r="H4581">
        <f>+C4581/'Dados Primários'!$D$31</f>
        <v>0.39215686274509803</v>
      </c>
      <c r="I4581" s="63">
        <v>129681086174.06389</v>
      </c>
      <c r="J4581" s="38">
        <f t="shared" si="72"/>
        <v>2017235.3470700535</v>
      </c>
    </row>
    <row r="4582" spans="3:10">
      <c r="C4582">
        <v>18</v>
      </c>
      <c r="E4582">
        <v>79.437875902018448</v>
      </c>
      <c r="G4582">
        <v>0.49762304637004767</v>
      </c>
      <c r="H4582">
        <f>+C4582/'Dados Primários'!$D$31</f>
        <v>0.35294117647058826</v>
      </c>
      <c r="I4582" s="63">
        <v>128015327491.80464</v>
      </c>
      <c r="J4582" s="38">
        <f t="shared" si="72"/>
        <v>1786045.0504970411</v>
      </c>
    </row>
    <row r="4583" spans="3:10">
      <c r="C4583">
        <v>15</v>
      </c>
      <c r="E4583">
        <v>80.380285224123057</v>
      </c>
      <c r="G4583">
        <v>0.45054034139054844</v>
      </c>
      <c r="H4583">
        <f>+C4583/'Dados Primários'!$D$31</f>
        <v>0.29411764705882354</v>
      </c>
      <c r="I4583" s="63">
        <v>151609154760.65555</v>
      </c>
      <c r="J4583" s="38">
        <f t="shared" si="72"/>
        <v>1614840.8839308703</v>
      </c>
    </row>
    <row r="4584" spans="3:10">
      <c r="C4584">
        <v>19</v>
      </c>
      <c r="E4584">
        <v>79.453761836259517</v>
      </c>
      <c r="G4584">
        <v>0.53151775094751164</v>
      </c>
      <c r="H4584">
        <f>+C4584/'Dados Primários'!$D$31</f>
        <v>0.37254901960784315</v>
      </c>
      <c r="I4584" s="63">
        <v>123064062337.88657</v>
      </c>
      <c r="J4584" s="38">
        <f t="shared" si="72"/>
        <v>1936185.2585410774</v>
      </c>
    </row>
    <row r="4585" spans="3:10">
      <c r="C4585">
        <v>17</v>
      </c>
      <c r="E4585">
        <v>83.37518201366774</v>
      </c>
      <c r="G4585">
        <v>0.51884017482811595</v>
      </c>
      <c r="H4585">
        <f>+C4585/'Dados Primários'!$D$31</f>
        <v>0.33333333333333331</v>
      </c>
      <c r="I4585" s="63">
        <v>125695712859.60065</v>
      </c>
      <c r="J4585" s="38">
        <f t="shared" si="72"/>
        <v>1812464.8908457321</v>
      </c>
    </row>
    <row r="4586" spans="3:10">
      <c r="C4586">
        <v>18</v>
      </c>
      <c r="E4586">
        <v>78.684103713689424</v>
      </c>
      <c r="G4586">
        <v>0.54681833614447084</v>
      </c>
      <c r="H4586">
        <f>+C4586/'Dados Primários'!$D$31</f>
        <v>0.35294117647058826</v>
      </c>
      <c r="I4586" s="63">
        <v>135846031308.10243</v>
      </c>
      <c r="J4586" s="38">
        <f t="shared" si="72"/>
        <v>2062905.6029803469</v>
      </c>
    </row>
    <row r="4587" spans="3:10">
      <c r="C4587">
        <v>18</v>
      </c>
      <c r="E4587">
        <v>83.731115978085953</v>
      </c>
      <c r="G4587">
        <v>0.47577558012016846</v>
      </c>
      <c r="H4587">
        <f>+C4587/'Dados Primários'!$D$31</f>
        <v>0.35294117647058826</v>
      </c>
      <c r="I4587" s="63">
        <v>122248195277.64255</v>
      </c>
      <c r="J4587" s="38">
        <f t="shared" si="72"/>
        <v>1718833.5119769427</v>
      </c>
    </row>
    <row r="4588" spans="3:10">
      <c r="C4588">
        <v>18</v>
      </c>
      <c r="E4588">
        <v>76.866243690655679</v>
      </c>
      <c r="G4588">
        <v>0.46017507967081622</v>
      </c>
      <c r="H4588">
        <f>+C4588/'Dados Primários'!$D$31</f>
        <v>0.35294117647058826</v>
      </c>
      <c r="I4588" s="63">
        <v>123418031338.3313</v>
      </c>
      <c r="J4588" s="38">
        <f t="shared" si="72"/>
        <v>1540776.6855260981</v>
      </c>
    </row>
    <row r="4589" spans="3:10">
      <c r="C4589">
        <v>19</v>
      </c>
      <c r="E4589">
        <v>82.95770885001761</v>
      </c>
      <c r="G4589">
        <v>0.46256402740840058</v>
      </c>
      <c r="H4589">
        <f>+C4589/'Dados Primários'!$D$31</f>
        <v>0.37254901960784315</v>
      </c>
      <c r="I4589" s="63">
        <v>134852703334.2294</v>
      </c>
      <c r="J4589" s="38">
        <f t="shared" si="72"/>
        <v>1927843.1051097587</v>
      </c>
    </row>
    <row r="4590" spans="3:10">
      <c r="C4590">
        <v>19</v>
      </c>
      <c r="E4590">
        <v>78.212642246024984</v>
      </c>
      <c r="G4590">
        <v>0.51360865298826652</v>
      </c>
      <c r="H4590">
        <f>+C4590/'Dados Primários'!$D$31</f>
        <v>0.37254901960784315</v>
      </c>
      <c r="I4590" s="63">
        <v>137384938393.43307</v>
      </c>
      <c r="J4590" s="38">
        <f t="shared" si="72"/>
        <v>2056041.3177345896</v>
      </c>
    </row>
    <row r="4591" spans="3:10">
      <c r="C4591">
        <v>19</v>
      </c>
      <c r="E4591">
        <v>79.878228941875619</v>
      </c>
      <c r="G4591">
        <v>0.52063077379513101</v>
      </c>
      <c r="H4591">
        <f>+C4591/'Dados Primários'!$D$31</f>
        <v>0.37254901960784315</v>
      </c>
      <c r="I4591" s="63">
        <v>126659578429.84218</v>
      </c>
      <c r="J4591" s="38">
        <f t="shared" si="72"/>
        <v>1962364.7105530023</v>
      </c>
    </row>
    <row r="4592" spans="3:10">
      <c r="C4592">
        <v>18</v>
      </c>
      <c r="E4592">
        <v>81.393826103486973</v>
      </c>
      <c r="G4592">
        <v>0.54141517476710266</v>
      </c>
      <c r="H4592">
        <f>+C4592/'Dados Primários'!$D$31</f>
        <v>0.35294117647058826</v>
      </c>
      <c r="I4592" s="63">
        <v>135534670357.37572</v>
      </c>
      <c r="J4592" s="38">
        <f t="shared" si="72"/>
        <v>2108019.4847420938</v>
      </c>
    </row>
    <row r="4593" spans="3:10">
      <c r="C4593">
        <v>18</v>
      </c>
      <c r="E4593">
        <v>82.035321305522373</v>
      </c>
      <c r="G4593">
        <v>0.46484231069443854</v>
      </c>
      <c r="H4593">
        <f>+C4593/'Dados Primários'!$D$31</f>
        <v>0.35294117647058826</v>
      </c>
      <c r="I4593" s="63">
        <v>139204696413.69055</v>
      </c>
      <c r="J4593" s="38">
        <f t="shared" si="72"/>
        <v>1873539.057873873</v>
      </c>
    </row>
    <row r="4594" spans="3:10">
      <c r="C4594">
        <v>18</v>
      </c>
      <c r="E4594">
        <v>79.645181914626235</v>
      </c>
      <c r="G4594">
        <v>0.50471584142871007</v>
      </c>
      <c r="H4594">
        <f>+C4594/'Dados Primários'!$D$31</f>
        <v>0.35294117647058826</v>
      </c>
      <c r="I4594" s="63">
        <v>141332624897.05002</v>
      </c>
      <c r="J4594" s="38">
        <f t="shared" si="72"/>
        <v>2005170.0010463244</v>
      </c>
    </row>
    <row r="4595" spans="3:10">
      <c r="C4595">
        <v>19</v>
      </c>
      <c r="E4595">
        <v>76.572439123211637</v>
      </c>
      <c r="G4595">
        <v>0.459146892330212</v>
      </c>
      <c r="H4595">
        <f>+C4595/'Dados Primários'!$D$31</f>
        <v>0.37254901960784315</v>
      </c>
      <c r="I4595" s="63">
        <v>145426644719.87012</v>
      </c>
      <c r="J4595" s="38">
        <f t="shared" si="72"/>
        <v>1904809.4610235784</v>
      </c>
    </row>
    <row r="4596" spans="3:10">
      <c r="C4596">
        <v>17</v>
      </c>
      <c r="E4596">
        <v>80.984343817915928</v>
      </c>
      <c r="G4596">
        <v>0.48181939387313066</v>
      </c>
      <c r="H4596">
        <f>+C4596/'Dados Primários'!$D$31</f>
        <v>0.33333333333333331</v>
      </c>
      <c r="I4596" s="63">
        <v>133617806857.27382</v>
      </c>
      <c r="J4596" s="38">
        <f t="shared" si="72"/>
        <v>1737914.5893422971</v>
      </c>
    </row>
    <row r="4597" spans="3:10">
      <c r="C4597">
        <v>16</v>
      </c>
      <c r="E4597">
        <v>79.866547712994063</v>
      </c>
      <c r="G4597">
        <v>0.53855282570633711</v>
      </c>
      <c r="H4597">
        <f>+C4597/'Dados Primários'!$D$31</f>
        <v>0.31372549019607843</v>
      </c>
      <c r="I4597" s="63">
        <v>142479850201.15964</v>
      </c>
      <c r="J4597" s="38">
        <f t="shared" si="72"/>
        <v>1922633.3772893248</v>
      </c>
    </row>
    <row r="4598" spans="3:10">
      <c r="C4598">
        <v>20</v>
      </c>
      <c r="E4598">
        <v>77.067412291219185</v>
      </c>
      <c r="G4598">
        <v>0.457341646406493</v>
      </c>
      <c r="H4598">
        <f>+C4598/'Dados Primários'!$D$31</f>
        <v>0.39215686274509803</v>
      </c>
      <c r="I4598" s="63">
        <v>136842330890.16859</v>
      </c>
      <c r="J4598" s="38">
        <f t="shared" si="72"/>
        <v>1891436.6950087075</v>
      </c>
    </row>
    <row r="4599" spans="3:10">
      <c r="C4599">
        <v>18</v>
      </c>
      <c r="E4599">
        <v>79.998378520830713</v>
      </c>
      <c r="G4599">
        <v>0.54105115392759962</v>
      </c>
      <c r="H4599">
        <f>+C4599/'Dados Primários'!$D$31</f>
        <v>0.35294117647058826</v>
      </c>
      <c r="I4599" s="63">
        <v>127055271063.49136</v>
      </c>
      <c r="J4599" s="38">
        <f t="shared" si="72"/>
        <v>1940950.8055503862</v>
      </c>
    </row>
    <row r="4600" spans="3:10">
      <c r="C4600">
        <v>18</v>
      </c>
      <c r="E4600">
        <v>76.747799601754082</v>
      </c>
      <c r="G4600">
        <v>0.5467440611667671</v>
      </c>
      <c r="H4600">
        <f>+C4600/'Dados Primários'!$D$31</f>
        <v>0.35294117647058826</v>
      </c>
      <c r="I4600" s="63">
        <v>125940764099.33192</v>
      </c>
      <c r="J4600" s="38">
        <f t="shared" si="72"/>
        <v>1865171.0248540586</v>
      </c>
    </row>
    <row r="4601" spans="3:10">
      <c r="C4601">
        <v>15</v>
      </c>
      <c r="E4601">
        <v>76.26790668082792</v>
      </c>
      <c r="G4601">
        <v>0.52743602985396798</v>
      </c>
      <c r="H4601">
        <f>+C4601/'Dados Primários'!$D$31</f>
        <v>0.29411764705882354</v>
      </c>
      <c r="I4601" s="63">
        <v>144422217471.72168</v>
      </c>
      <c r="J4601" s="38">
        <f t="shared" si="72"/>
        <v>1708703.5120349289</v>
      </c>
    </row>
    <row r="4602" spans="3:10">
      <c r="C4602">
        <v>15</v>
      </c>
      <c r="E4602">
        <v>82.70758467479962</v>
      </c>
      <c r="G4602">
        <v>0.51735375563956509</v>
      </c>
      <c r="H4602">
        <f>+C4602/'Dados Primários'!$D$31</f>
        <v>0.29411764705882354</v>
      </c>
      <c r="I4602" s="63">
        <v>142209047226.33261</v>
      </c>
      <c r="J4602" s="38">
        <f t="shared" si="72"/>
        <v>1789704.1866747651</v>
      </c>
    </row>
    <row r="4603" spans="3:10">
      <c r="C4603">
        <v>19</v>
      </c>
      <c r="E4603">
        <v>82.375629357237202</v>
      </c>
      <c r="G4603">
        <v>0.46457103417002182</v>
      </c>
      <c r="H4603">
        <f>+C4603/'Dados Primários'!$D$31</f>
        <v>0.37254901960784315</v>
      </c>
      <c r="I4603" s="63">
        <v>145456732972.27209</v>
      </c>
      <c r="J4603" s="38">
        <f t="shared" si="72"/>
        <v>2073806.0045579292</v>
      </c>
    </row>
    <row r="4604" spans="3:10">
      <c r="C4604">
        <v>17</v>
      </c>
      <c r="E4604">
        <v>79.202607085557005</v>
      </c>
      <c r="G4604">
        <v>0.54537129555613328</v>
      </c>
      <c r="H4604">
        <f>+C4604/'Dados Primários'!$D$31</f>
        <v>0.33333333333333331</v>
      </c>
      <c r="I4604" s="63">
        <v>129311064976.87802</v>
      </c>
      <c r="J4604" s="38">
        <f t="shared" si="72"/>
        <v>1861856.4222563701</v>
      </c>
    </row>
    <row r="4605" spans="3:10">
      <c r="C4605">
        <v>18</v>
      </c>
      <c r="E4605">
        <v>78.217286956597718</v>
      </c>
      <c r="G4605">
        <v>0.45536441193212029</v>
      </c>
      <c r="H4605">
        <f>+C4605/'Dados Primários'!$D$31</f>
        <v>0.35294117647058826</v>
      </c>
      <c r="I4605" s="63">
        <v>149069066389.03033</v>
      </c>
      <c r="J4605" s="38">
        <f t="shared" si="72"/>
        <v>1873922.7973640456</v>
      </c>
    </row>
    <row r="4606" spans="3:10">
      <c r="C4606">
        <v>15</v>
      </c>
      <c r="E4606">
        <v>77.941879537860814</v>
      </c>
      <c r="G4606">
        <v>0.50967134314573903</v>
      </c>
      <c r="H4606">
        <f>+C4606/'Dados Primários'!$D$31</f>
        <v>0.29411764705882354</v>
      </c>
      <c r="I4606" s="63">
        <v>151798800432.96088</v>
      </c>
      <c r="J4606" s="38">
        <f t="shared" si="72"/>
        <v>1773578.8966439811</v>
      </c>
    </row>
    <row r="4607" spans="3:10">
      <c r="C4607">
        <v>17</v>
      </c>
      <c r="E4607">
        <v>81.169392826580165</v>
      </c>
      <c r="G4607">
        <v>0.54626425043505822</v>
      </c>
      <c r="H4607">
        <f>+C4607/'Dados Primários'!$D$31</f>
        <v>0.33333333333333331</v>
      </c>
      <c r="I4607" s="63">
        <v>130438876773.4351</v>
      </c>
      <c r="J4607" s="38">
        <f t="shared" si="72"/>
        <v>1927883.8825687526</v>
      </c>
    </row>
    <row r="4608" spans="3:10">
      <c r="C4608">
        <v>18</v>
      </c>
      <c r="E4608">
        <v>77.985236332744932</v>
      </c>
      <c r="G4608">
        <v>0.46325706202222833</v>
      </c>
      <c r="H4608">
        <f>+C4608/'Dados Primários'!$D$31</f>
        <v>0.35294117647058826</v>
      </c>
      <c r="I4608" s="63">
        <v>144201931123.71579</v>
      </c>
      <c r="J4608" s="38">
        <f t="shared" si="72"/>
        <v>1838687.1738750183</v>
      </c>
    </row>
    <row r="4609" spans="3:10">
      <c r="C4609">
        <v>17</v>
      </c>
      <c r="E4609">
        <v>81.867044444134009</v>
      </c>
      <c r="G4609">
        <v>0.4614414075908444</v>
      </c>
      <c r="H4609">
        <f>+C4609/'Dados Primários'!$D$31</f>
        <v>0.33333333333333331</v>
      </c>
      <c r="I4609" s="63">
        <v>129856396291.33809</v>
      </c>
      <c r="J4609" s="38">
        <f t="shared" si="72"/>
        <v>1635188.2847121302</v>
      </c>
    </row>
    <row r="4610" spans="3:10">
      <c r="C4610">
        <v>17</v>
      </c>
      <c r="E4610">
        <v>83.415972560372197</v>
      </c>
      <c r="G4610">
        <v>0.54573737932170618</v>
      </c>
      <c r="H4610">
        <f>+C4610/'Dados Primários'!$D$31</f>
        <v>0.33333333333333331</v>
      </c>
      <c r="I4610" s="63">
        <v>134452468519.30975</v>
      </c>
      <c r="J4610" s="38">
        <f t="shared" si="72"/>
        <v>2040236.1773371568</v>
      </c>
    </row>
    <row r="4611" spans="3:10">
      <c r="C4611">
        <v>19</v>
      </c>
      <c r="E4611">
        <v>76.25082217541096</v>
      </c>
      <c r="G4611">
        <v>0.50813425991597327</v>
      </c>
      <c r="H4611">
        <f>+C4611/'Dados Primários'!$D$31</f>
        <v>0.37254901960784315</v>
      </c>
      <c r="I4611" s="63">
        <v>130638404039.03201</v>
      </c>
      <c r="J4611" s="38">
        <f t="shared" si="72"/>
        <v>1885720.3990946638</v>
      </c>
    </row>
    <row r="4612" spans="3:10">
      <c r="C4612">
        <v>18</v>
      </c>
      <c r="E4612">
        <v>83.568302131988247</v>
      </c>
      <c r="G4612">
        <v>0.51250640776125089</v>
      </c>
      <c r="H4612">
        <f>+C4612/'Dados Primários'!$D$31</f>
        <v>0.35294117647058826</v>
      </c>
      <c r="I4612" s="63">
        <v>137656684011.06107</v>
      </c>
      <c r="J4612" s="38">
        <f t="shared" si="72"/>
        <v>2080848.7359355493</v>
      </c>
    </row>
    <row r="4613" spans="3:10">
      <c r="C4613">
        <v>19</v>
      </c>
      <c r="E4613">
        <v>76.453932326498403</v>
      </c>
      <c r="G4613">
        <v>0.49519524334240483</v>
      </c>
      <c r="H4613">
        <f>+C4613/'Dados Primários'!$D$31</f>
        <v>0.37254901960784315</v>
      </c>
      <c r="I4613" s="63">
        <v>133888173903.28653</v>
      </c>
      <c r="J4613" s="38">
        <f t="shared" si="72"/>
        <v>1888434.5403762923</v>
      </c>
    </row>
    <row r="4614" spans="3:10">
      <c r="C4614">
        <v>20</v>
      </c>
      <c r="E4614">
        <v>81.240611458774936</v>
      </c>
      <c r="G4614">
        <v>0.54645485579802422</v>
      </c>
      <c r="H4614">
        <f>+C4614/'Dados Primários'!$D$31</f>
        <v>0.39215686274509803</v>
      </c>
      <c r="I4614" s="63">
        <v>126538792536.84486</v>
      </c>
      <c r="J4614" s="38">
        <f t="shared" si="72"/>
        <v>2202982.1513476814</v>
      </c>
    </row>
    <row r="4615" spans="3:10">
      <c r="C4615">
        <v>18</v>
      </c>
      <c r="E4615">
        <v>82.956787630429858</v>
      </c>
      <c r="G4615">
        <v>0.46676139739191225</v>
      </c>
      <c r="H4615">
        <f>+C4615/'Dados Primários'!$D$31</f>
        <v>0.35294117647058826</v>
      </c>
      <c r="I4615" s="63">
        <v>145486166751.70425</v>
      </c>
      <c r="J4615" s="38">
        <f t="shared" si="72"/>
        <v>1988249.5279521623</v>
      </c>
    </row>
    <row r="4616" spans="3:10">
      <c r="C4616">
        <v>19</v>
      </c>
      <c r="E4616">
        <v>78.729704634626259</v>
      </c>
      <c r="G4616">
        <v>0.45880596586913147</v>
      </c>
      <c r="H4616">
        <f>+C4616/'Dados Primários'!$D$31</f>
        <v>0.37254901960784315</v>
      </c>
      <c r="I4616" s="63">
        <v>144004595893.43732</v>
      </c>
      <c r="J4616" s="38">
        <f t="shared" ref="J4616:J4679" si="73">+E4616*G4616*H4616*I4616/1000000</f>
        <v>1937882.5683947429</v>
      </c>
    </row>
    <row r="4617" spans="3:10">
      <c r="C4617">
        <v>17</v>
      </c>
      <c r="E4617">
        <v>82.145794163525935</v>
      </c>
      <c r="G4617">
        <v>0.45186836249282042</v>
      </c>
      <c r="H4617">
        <f>+C4617/'Dados Primários'!$D$31</f>
        <v>0.33333333333333331</v>
      </c>
      <c r="I4617" s="63">
        <v>143243181001.04257</v>
      </c>
      <c r="J4617" s="38">
        <f t="shared" si="73"/>
        <v>1772351.960686533</v>
      </c>
    </row>
    <row r="4618" spans="3:10">
      <c r="C4618">
        <v>18</v>
      </c>
      <c r="E4618">
        <v>80.362506380473505</v>
      </c>
      <c r="G4618">
        <v>0.45156841683274529</v>
      </c>
      <c r="H4618">
        <f>+C4618/'Dados Primários'!$D$31</f>
        <v>0.35294117647058826</v>
      </c>
      <c r="I4618" s="63">
        <v>126143084522.40335</v>
      </c>
      <c r="J4618" s="38">
        <f t="shared" si="73"/>
        <v>1615633.3449433772</v>
      </c>
    </row>
    <row r="4619" spans="3:10">
      <c r="C4619">
        <v>19</v>
      </c>
      <c r="E4619">
        <v>76.644736618103806</v>
      </c>
      <c r="G4619">
        <v>0.51038170794974169</v>
      </c>
      <c r="H4619">
        <f>+C4619/'Dados Primários'!$D$31</f>
        <v>0.37254901960784315</v>
      </c>
      <c r="I4619" s="63">
        <v>124821568033.10922</v>
      </c>
      <c r="J4619" s="38">
        <f t="shared" si="73"/>
        <v>1819074.5417469211</v>
      </c>
    </row>
    <row r="4620" spans="3:10">
      <c r="C4620">
        <v>19</v>
      </c>
      <c r="E4620">
        <v>80.088340470608486</v>
      </c>
      <c r="G4620">
        <v>0.48536551130719741</v>
      </c>
      <c r="H4620">
        <f>+C4620/'Dados Primários'!$D$31</f>
        <v>0.37254901960784315</v>
      </c>
      <c r="I4620" s="63">
        <v>144093932466.62521</v>
      </c>
      <c r="J4620" s="38">
        <f t="shared" si="73"/>
        <v>2086735.1265664797</v>
      </c>
    </row>
    <row r="4621" spans="3:10">
      <c r="C4621">
        <v>17</v>
      </c>
      <c r="E4621">
        <v>76.738289516762961</v>
      </c>
      <c r="G4621">
        <v>0.53814854006662438</v>
      </c>
      <c r="H4621">
        <f>+C4621/'Dados Primários'!$D$31</f>
        <v>0.33333333333333331</v>
      </c>
      <c r="I4621" s="63">
        <v>144722966569.8125</v>
      </c>
      <c r="J4621" s="38">
        <f t="shared" si="73"/>
        <v>1992188.7466385697</v>
      </c>
    </row>
    <row r="4622" spans="3:10">
      <c r="C4622">
        <v>18</v>
      </c>
      <c r="E4622">
        <v>76.431908235155007</v>
      </c>
      <c r="G4622">
        <v>0.4625128997548078</v>
      </c>
      <c r="H4622">
        <f>+C4622/'Dados Primários'!$D$31</f>
        <v>0.35294117647058826</v>
      </c>
      <c r="I4622" s="63">
        <v>126899138838.47145</v>
      </c>
      <c r="J4622" s="38">
        <f t="shared" si="73"/>
        <v>1583286.6737386424</v>
      </c>
    </row>
    <row r="4623" spans="3:10">
      <c r="C4623">
        <v>17</v>
      </c>
      <c r="E4623">
        <v>79.081708250139698</v>
      </c>
      <c r="G4623">
        <v>0.45430617905422405</v>
      </c>
      <c r="H4623">
        <f>+C4623/'Dados Primários'!$D$31</f>
        <v>0.33333333333333331</v>
      </c>
      <c r="I4623" s="63">
        <v>141826458189.55566</v>
      </c>
      <c r="J4623" s="38">
        <f t="shared" si="73"/>
        <v>1698480.9821223503</v>
      </c>
    </row>
    <row r="4624" spans="3:10">
      <c r="C4624">
        <v>19</v>
      </c>
      <c r="E4624">
        <v>78.270560098006655</v>
      </c>
      <c r="G4624">
        <v>0.52395136434303202</v>
      </c>
      <c r="H4624">
        <f>+C4624/'Dados Primários'!$D$31</f>
        <v>0.37254901960784315</v>
      </c>
      <c r="I4624" s="63">
        <v>135282791861.9303</v>
      </c>
      <c r="J4624" s="38">
        <f t="shared" si="73"/>
        <v>2066880.6495919784</v>
      </c>
    </row>
    <row r="4625" spans="3:10">
      <c r="C4625">
        <v>19</v>
      </c>
      <c r="E4625">
        <v>77.303567197780851</v>
      </c>
      <c r="G4625">
        <v>0.45058051333789739</v>
      </c>
      <c r="H4625">
        <f>+C4625/'Dados Primários'!$D$31</f>
        <v>0.37254901960784315</v>
      </c>
      <c r="I4625" s="63">
        <v>135882823462.54346</v>
      </c>
      <c r="J4625" s="38">
        <f t="shared" si="73"/>
        <v>1763274.5032528141</v>
      </c>
    </row>
    <row r="4626" spans="3:10">
      <c r="C4626">
        <v>18</v>
      </c>
      <c r="E4626">
        <v>81.053893102823707</v>
      </c>
      <c r="G4626">
        <v>0.50668767004119597</v>
      </c>
      <c r="H4626">
        <f>+C4626/'Dados Primários'!$D$31</f>
        <v>0.35294117647058826</v>
      </c>
      <c r="I4626" s="63">
        <v>140613934967.95276</v>
      </c>
      <c r="J4626" s="38">
        <f t="shared" si="73"/>
        <v>2038191.1250913399</v>
      </c>
    </row>
    <row r="4627" spans="3:10">
      <c r="C4627">
        <v>18</v>
      </c>
      <c r="E4627">
        <v>80.781379158041148</v>
      </c>
      <c r="G4627">
        <v>0.49967038237940076</v>
      </c>
      <c r="H4627">
        <f>+C4627/'Dados Primários'!$D$31</f>
        <v>0.35294117647058826</v>
      </c>
      <c r="I4627" s="63">
        <v>126405006381.87164</v>
      </c>
      <c r="J4627" s="38">
        <f t="shared" si="73"/>
        <v>1800783.3854819299</v>
      </c>
    </row>
    <row r="4628" spans="3:10">
      <c r="C4628">
        <v>19</v>
      </c>
      <c r="E4628">
        <v>76.639509197622303</v>
      </c>
      <c r="G4628">
        <v>0.46011665058793344</v>
      </c>
      <c r="H4628">
        <f>+C4628/'Dados Primários'!$D$31</f>
        <v>0.37254901960784315</v>
      </c>
      <c r="I4628" s="63">
        <v>146942260116.7775</v>
      </c>
      <c r="J4628" s="38">
        <f t="shared" si="73"/>
        <v>1930415.5391248681</v>
      </c>
    </row>
    <row r="4629" spans="3:10">
      <c r="C4629">
        <v>14</v>
      </c>
      <c r="E4629">
        <v>80.231084438148457</v>
      </c>
      <c r="G4629">
        <v>0.48054643139734232</v>
      </c>
      <c r="H4629">
        <f>+C4629/'Dados Primários'!$D$31</f>
        <v>0.27450980392156865</v>
      </c>
      <c r="I4629" s="63">
        <v>136565782679.50833</v>
      </c>
      <c r="J4629" s="38">
        <f t="shared" si="73"/>
        <v>1445365.8072145944</v>
      </c>
    </row>
    <row r="4630" spans="3:10">
      <c r="C4630">
        <v>20</v>
      </c>
      <c r="E4630">
        <v>83.836151961160894</v>
      </c>
      <c r="G4630">
        <v>0.54387249513243907</v>
      </c>
      <c r="H4630">
        <f>+C4630/'Dados Primários'!$D$31</f>
        <v>0.39215686274509803</v>
      </c>
      <c r="I4630" s="63">
        <v>129109494496.65355</v>
      </c>
      <c r="J4630" s="38">
        <f t="shared" si="73"/>
        <v>2308587.9932318982</v>
      </c>
    </row>
    <row r="4631" spans="3:10">
      <c r="C4631">
        <v>17</v>
      </c>
      <c r="E4631">
        <v>82.206011231153283</v>
      </c>
      <c r="G4631">
        <v>0.46502569090343349</v>
      </c>
      <c r="H4631">
        <f>+C4631/'Dados Primários'!$D$31</f>
        <v>0.33333333333333331</v>
      </c>
      <c r="I4631" s="63">
        <v>151274005256.25516</v>
      </c>
      <c r="J4631" s="38">
        <f t="shared" si="73"/>
        <v>1927629.5433488474</v>
      </c>
    </row>
    <row r="4632" spans="3:10">
      <c r="C4632">
        <v>19</v>
      </c>
      <c r="E4632">
        <v>76.430761993131952</v>
      </c>
      <c r="G4632">
        <v>0.48678701400607222</v>
      </c>
      <c r="H4632">
        <f>+C4632/'Dados Primários'!$D$31</f>
        <v>0.37254901960784315</v>
      </c>
      <c r="I4632" s="63">
        <v>130206341880.46974</v>
      </c>
      <c r="J4632" s="38">
        <f t="shared" si="73"/>
        <v>1804773.6267281328</v>
      </c>
    </row>
    <row r="4633" spans="3:10">
      <c r="C4633">
        <v>18</v>
      </c>
      <c r="E4633">
        <v>83.816818568770231</v>
      </c>
      <c r="G4633">
        <v>0.52934440005540129</v>
      </c>
      <c r="H4633">
        <f>+C4633/'Dados Primários'!$D$31</f>
        <v>0.35294117647058826</v>
      </c>
      <c r="I4633" s="63">
        <v>135987985054.95674</v>
      </c>
      <c r="J4633" s="38">
        <f t="shared" si="73"/>
        <v>2129474.1045086007</v>
      </c>
    </row>
    <row r="4634" spans="3:10">
      <c r="C4634">
        <v>17</v>
      </c>
      <c r="E4634">
        <v>77.269685321147406</v>
      </c>
      <c r="G4634">
        <v>0.49133173112819517</v>
      </c>
      <c r="H4634">
        <f>+C4634/'Dados Primários'!$D$31</f>
        <v>0.33333333333333331</v>
      </c>
      <c r="I4634" s="63">
        <v>138064818657.96484</v>
      </c>
      <c r="J4634" s="38">
        <f t="shared" si="73"/>
        <v>1747212.5007773321</v>
      </c>
    </row>
    <row r="4635" spans="3:10">
      <c r="C4635">
        <v>16</v>
      </c>
      <c r="E4635">
        <v>79.601192524470946</v>
      </c>
      <c r="G4635">
        <v>0.51240507157631454</v>
      </c>
      <c r="H4635">
        <f>+C4635/'Dados Primários'!$D$31</f>
        <v>0.31372549019607843</v>
      </c>
      <c r="I4635" s="63">
        <v>123407184415.22084</v>
      </c>
      <c r="J4635" s="38">
        <f t="shared" si="73"/>
        <v>1579149.4885801377</v>
      </c>
    </row>
    <row r="4636" spans="3:10">
      <c r="C4636">
        <v>19</v>
      </c>
      <c r="E4636">
        <v>81.242758783159204</v>
      </c>
      <c r="G4636">
        <v>0.49203798311857416</v>
      </c>
      <c r="H4636">
        <f>+C4636/'Dados Primários'!$D$31</f>
        <v>0.37254901960784315</v>
      </c>
      <c r="I4636" s="63">
        <v>132548466616.56558</v>
      </c>
      <c r="J4636" s="38">
        <f t="shared" si="73"/>
        <v>1973973.9854911277</v>
      </c>
    </row>
    <row r="4637" spans="3:10">
      <c r="C4637">
        <v>17</v>
      </c>
      <c r="E4637">
        <v>79.046868556666595</v>
      </c>
      <c r="G4637">
        <v>0.48238227387535493</v>
      </c>
      <c r="H4637">
        <f>+C4637/'Dados Primários'!$D$31</f>
        <v>0.33333333333333331</v>
      </c>
      <c r="I4637" s="63">
        <v>140078424617.68463</v>
      </c>
      <c r="J4637" s="38">
        <f t="shared" si="73"/>
        <v>1780434.5138825399</v>
      </c>
    </row>
    <row r="4638" spans="3:10">
      <c r="C4638">
        <v>18</v>
      </c>
      <c r="E4638">
        <v>76.71983189541838</v>
      </c>
      <c r="G4638">
        <v>0.49887702309008553</v>
      </c>
      <c r="H4638">
        <f>+C4638/'Dados Primários'!$D$31</f>
        <v>0.35294117647058826</v>
      </c>
      <c r="I4638" s="63">
        <v>126082549425.81177</v>
      </c>
      <c r="J4638" s="38">
        <f t="shared" si="73"/>
        <v>1703171.7906584658</v>
      </c>
    </row>
    <row r="4639" spans="3:10">
      <c r="C4639">
        <v>18</v>
      </c>
      <c r="E4639">
        <v>78.214666296827914</v>
      </c>
      <c r="G4639">
        <v>0.52612707506684919</v>
      </c>
      <c r="H4639">
        <f>+C4639/'Dados Primários'!$D$31</f>
        <v>0.35294117647058826</v>
      </c>
      <c r="I4639" s="63">
        <v>127408199618.29492</v>
      </c>
      <c r="J4639" s="38">
        <f t="shared" si="73"/>
        <v>1850455.1190729316</v>
      </c>
    </row>
    <row r="4640" spans="3:10">
      <c r="C4640">
        <v>19</v>
      </c>
      <c r="E4640">
        <v>81.896450786803129</v>
      </c>
      <c r="G4640">
        <v>0.51775064853380937</v>
      </c>
      <c r="H4640">
        <f>+C4640/'Dados Primários'!$D$31</f>
        <v>0.37254901960784315</v>
      </c>
      <c r="I4640" s="63">
        <v>147610984682.85565</v>
      </c>
      <c r="J4640" s="38">
        <f t="shared" si="73"/>
        <v>2331781.4044058714</v>
      </c>
    </row>
    <row r="4641" spans="3:10">
      <c r="C4641">
        <v>18</v>
      </c>
      <c r="E4641">
        <v>81.648373800166127</v>
      </c>
      <c r="G4641">
        <v>0.53514990773291793</v>
      </c>
      <c r="H4641">
        <f>+C4641/'Dados Primários'!$D$31</f>
        <v>0.35294117647058826</v>
      </c>
      <c r="I4641" s="63">
        <v>125819564754.99066</v>
      </c>
      <c r="J4641" s="38">
        <f t="shared" si="73"/>
        <v>1940320.6319025347</v>
      </c>
    </row>
    <row r="4642" spans="3:10">
      <c r="C4642">
        <v>19</v>
      </c>
      <c r="E4642">
        <v>80.218459392068183</v>
      </c>
      <c r="G4642">
        <v>0.46449926715088047</v>
      </c>
      <c r="H4642">
        <f>+C4642/'Dados Primários'!$D$31</f>
        <v>0.37254901960784315</v>
      </c>
      <c r="I4642" s="63">
        <v>147424837127.99139</v>
      </c>
      <c r="J4642" s="38">
        <f t="shared" si="73"/>
        <v>2046507.9292671853</v>
      </c>
    </row>
    <row r="4643" spans="3:10">
      <c r="C4643">
        <v>20</v>
      </c>
      <c r="E4643">
        <v>79.647002490072978</v>
      </c>
      <c r="G4643">
        <v>0.53918300484734727</v>
      </c>
      <c r="H4643">
        <f>+C4643/'Dados Primários'!$D$31</f>
        <v>0.39215686274509803</v>
      </c>
      <c r="I4643" s="63">
        <v>147237610151.63623</v>
      </c>
      <c r="J4643" s="38">
        <f t="shared" si="73"/>
        <v>2479614.7423941316</v>
      </c>
    </row>
    <row r="4644" spans="3:10">
      <c r="C4644">
        <v>19</v>
      </c>
      <c r="E4644">
        <v>83.170850656540523</v>
      </c>
      <c r="G4644">
        <v>0.54876246936561657</v>
      </c>
      <c r="H4644">
        <f>+C4644/'Dados Primários'!$D$31</f>
        <v>0.37254901960784315</v>
      </c>
      <c r="I4644" s="63">
        <v>150513818550.16287</v>
      </c>
      <c r="J4644" s="38">
        <f t="shared" si="73"/>
        <v>2559265.5099858427</v>
      </c>
    </row>
    <row r="4645" spans="3:10">
      <c r="C4645">
        <v>19</v>
      </c>
      <c r="E4645">
        <v>76.486984476673882</v>
      </c>
      <c r="G4645">
        <v>0.4508226279173152</v>
      </c>
      <c r="H4645">
        <f>+C4645/'Dados Primários'!$D$31</f>
        <v>0.37254901960784315</v>
      </c>
      <c r="I4645" s="63">
        <v>133748372587.25816</v>
      </c>
      <c r="J4645" s="38">
        <f t="shared" si="73"/>
        <v>1718166.2207173659</v>
      </c>
    </row>
    <row r="4646" spans="3:10">
      <c r="C4646">
        <v>20</v>
      </c>
      <c r="E4646">
        <v>76.748099457820928</v>
      </c>
      <c r="G4646">
        <v>0.47590740631609568</v>
      </c>
      <c r="H4646">
        <f>+C4646/'Dados Primários'!$D$31</f>
        <v>0.39215686274509803</v>
      </c>
      <c r="I4646" s="63">
        <v>146898074048.05817</v>
      </c>
      <c r="J4646" s="38">
        <f t="shared" si="73"/>
        <v>2104098.2477539401</v>
      </c>
    </row>
    <row r="4647" spans="3:10">
      <c r="C4647">
        <v>19</v>
      </c>
      <c r="E4647">
        <v>81.307587596265407</v>
      </c>
      <c r="G4647">
        <v>0.47577795462020578</v>
      </c>
      <c r="H4647">
        <f>+C4647/'Dados Primários'!$D$31</f>
        <v>0.37254901960784315</v>
      </c>
      <c r="I4647" s="63">
        <v>143930525713.56787</v>
      </c>
      <c r="J4647" s="38">
        <f t="shared" si="73"/>
        <v>2074300.7633650827</v>
      </c>
    </row>
    <row r="4648" spans="3:10">
      <c r="C4648">
        <v>17</v>
      </c>
      <c r="E4648">
        <v>80.624730432696978</v>
      </c>
      <c r="G4648">
        <v>0.50008330179847937</v>
      </c>
      <c r="H4648">
        <f>+C4648/'Dados Primários'!$D$31</f>
        <v>0.33333333333333331</v>
      </c>
      <c r="I4648" s="63">
        <v>128345667935.13748</v>
      </c>
      <c r="J4648" s="38">
        <f t="shared" si="73"/>
        <v>1724926.477664426</v>
      </c>
    </row>
    <row r="4649" spans="3:10">
      <c r="C4649">
        <v>18</v>
      </c>
      <c r="E4649">
        <v>83.84438233815338</v>
      </c>
      <c r="G4649">
        <v>0.50005332704170302</v>
      </c>
      <c r="H4649">
        <f>+C4649/'Dados Primários'!$D$31</f>
        <v>0.35294117647058826</v>
      </c>
      <c r="I4649" s="63">
        <v>123640985855.66551</v>
      </c>
      <c r="J4649" s="38">
        <f t="shared" si="73"/>
        <v>1829595.4819751747</v>
      </c>
    </row>
    <row r="4650" spans="3:10">
      <c r="C4650">
        <v>17</v>
      </c>
      <c r="E4650">
        <v>76.533957343797184</v>
      </c>
      <c r="G4650">
        <v>0.49626758990169861</v>
      </c>
      <c r="H4650">
        <f>+C4650/'Dados Primários'!$D$31</f>
        <v>0.33333333333333331</v>
      </c>
      <c r="I4650" s="63">
        <v>132049276170.34375</v>
      </c>
      <c r="J4650" s="38">
        <f t="shared" si="73"/>
        <v>1671802.0505324688</v>
      </c>
    </row>
    <row r="4651" spans="3:10">
      <c r="C4651">
        <v>18</v>
      </c>
      <c r="E4651">
        <v>82.221077199196941</v>
      </c>
      <c r="G4651">
        <v>0.4693834778477361</v>
      </c>
      <c r="H4651">
        <f>+C4651/'Dados Primários'!$D$31</f>
        <v>0.35294117647058826</v>
      </c>
      <c r="I4651" s="63">
        <v>150184594967.48846</v>
      </c>
      <c r="J4651" s="38">
        <f t="shared" si="73"/>
        <v>2045684.6077133571</v>
      </c>
    </row>
    <row r="4652" spans="3:10">
      <c r="C4652">
        <v>15</v>
      </c>
      <c r="E4652">
        <v>81.644486903047422</v>
      </c>
      <c r="G4652">
        <v>0.5281121869003923</v>
      </c>
      <c r="H4652">
        <f>+C4652/'Dados Primários'!$D$31</f>
        <v>0.29411764705882354</v>
      </c>
      <c r="I4652" s="63">
        <v>150487618578.82498</v>
      </c>
      <c r="J4652" s="38">
        <f t="shared" si="73"/>
        <v>1908424.1611713194</v>
      </c>
    </row>
    <row r="4653" spans="3:10">
      <c r="C4653">
        <v>14</v>
      </c>
      <c r="E4653">
        <v>78.891379517918168</v>
      </c>
      <c r="G4653">
        <v>0.48152523489274329</v>
      </c>
      <c r="H4653">
        <f>+C4653/'Dados Primários'!$D$31</f>
        <v>0.27450980392156865</v>
      </c>
      <c r="I4653" s="63">
        <v>143405454311.24301</v>
      </c>
      <c r="J4653" s="38">
        <f t="shared" si="73"/>
        <v>1495450.8067241458</v>
      </c>
    </row>
    <row r="4654" spans="3:10">
      <c r="C4654">
        <v>18</v>
      </c>
      <c r="E4654">
        <v>79.415557650577071</v>
      </c>
      <c r="G4654">
        <v>0.49462284233636356</v>
      </c>
      <c r="H4654">
        <f>+C4654/'Dados Primários'!$D$31</f>
        <v>0.35294117647058826</v>
      </c>
      <c r="I4654" s="63">
        <v>123470609061.17345</v>
      </c>
      <c r="J4654" s="38">
        <f t="shared" si="73"/>
        <v>1711771.0535273477</v>
      </c>
    </row>
    <row r="4655" spans="3:10">
      <c r="C4655">
        <v>18</v>
      </c>
      <c r="E4655">
        <v>81.277433248831628</v>
      </c>
      <c r="G4655">
        <v>0.52611114726220776</v>
      </c>
      <c r="H4655">
        <f>+C4655/'Dados Primários'!$D$31</f>
        <v>0.35294117647058826</v>
      </c>
      <c r="I4655" s="63">
        <v>148526491142.12323</v>
      </c>
      <c r="J4655" s="38">
        <f t="shared" si="73"/>
        <v>2241577.3726752005</v>
      </c>
    </row>
    <row r="4656" spans="3:10">
      <c r="C4656">
        <v>19</v>
      </c>
      <c r="E4656">
        <v>77.820613113148426</v>
      </c>
      <c r="G4656">
        <v>0.45005203592593412</v>
      </c>
      <c r="H4656">
        <f>+C4656/'Dados Primários'!$D$31</f>
        <v>0.37254901960784315</v>
      </c>
      <c r="I4656" s="63">
        <v>122736625665.21048</v>
      </c>
      <c r="J4656" s="38">
        <f t="shared" si="73"/>
        <v>1601455.8966855679</v>
      </c>
    </row>
    <row r="4657" spans="3:10">
      <c r="C4657">
        <v>18</v>
      </c>
      <c r="E4657">
        <v>83.044592685552587</v>
      </c>
      <c r="G4657">
        <v>0.5245678071745522</v>
      </c>
      <c r="H4657">
        <f>+C4657/'Dados Primários'!$D$31</f>
        <v>0.35294117647058826</v>
      </c>
      <c r="I4657" s="63">
        <v>142467555192.51691</v>
      </c>
      <c r="J4657" s="38">
        <f t="shared" si="73"/>
        <v>2190439.6608433486</v>
      </c>
    </row>
    <row r="4658" spans="3:10">
      <c r="C4658">
        <v>19</v>
      </c>
      <c r="E4658">
        <v>82.469266082378695</v>
      </c>
      <c r="G4658">
        <v>0.51113518269785463</v>
      </c>
      <c r="H4658">
        <f>+C4658/'Dados Primários'!$D$31</f>
        <v>0.37254901960784315</v>
      </c>
      <c r="I4658" s="63">
        <v>140200120631.69858</v>
      </c>
      <c r="J4658" s="38">
        <f t="shared" si="73"/>
        <v>2201707.984435319</v>
      </c>
    </row>
    <row r="4659" spans="3:10">
      <c r="C4659">
        <v>17</v>
      </c>
      <c r="E4659">
        <v>76.955046538708288</v>
      </c>
      <c r="G4659">
        <v>0.54901560284151496</v>
      </c>
      <c r="H4659">
        <f>+C4659/'Dados Primários'!$D$31</f>
        <v>0.33333333333333331</v>
      </c>
      <c r="I4659" s="63">
        <v>131427456957.95279</v>
      </c>
      <c r="J4659" s="38">
        <f t="shared" si="73"/>
        <v>1850915.7126106371</v>
      </c>
    </row>
    <row r="4660" spans="3:10">
      <c r="C4660">
        <v>17</v>
      </c>
      <c r="E4660">
        <v>79.467176070188714</v>
      </c>
      <c r="G4660">
        <v>0.50523695734107732</v>
      </c>
      <c r="H4660">
        <f>+C4660/'Dados Primários'!$D$31</f>
        <v>0.33333333333333331</v>
      </c>
      <c r="I4660" s="63">
        <v>139269092312.67361</v>
      </c>
      <c r="J4660" s="38">
        <f t="shared" si="73"/>
        <v>1863873.2768145893</v>
      </c>
    </row>
    <row r="4661" spans="3:10">
      <c r="C4661">
        <v>18</v>
      </c>
      <c r="E4661">
        <v>76.828211661813882</v>
      </c>
      <c r="G4661">
        <v>0.51754203148537414</v>
      </c>
      <c r="H4661">
        <f>+C4661/'Dados Primários'!$D$31</f>
        <v>0.35294117647058826</v>
      </c>
      <c r="I4661" s="63">
        <v>143634499105.45465</v>
      </c>
      <c r="J4661" s="38">
        <f t="shared" si="73"/>
        <v>2015707.1839131722</v>
      </c>
    </row>
    <row r="4662" spans="3:10">
      <c r="C4662">
        <v>20</v>
      </c>
      <c r="E4662">
        <v>83.753400105868181</v>
      </c>
      <c r="G4662">
        <v>0.52892317468250316</v>
      </c>
      <c r="H4662">
        <f>+C4662/'Dados Primários'!$D$31</f>
        <v>0.39215686274509803</v>
      </c>
      <c r="I4662" s="63">
        <v>133026465376.38571</v>
      </c>
      <c r="J4662" s="38">
        <f t="shared" si="73"/>
        <v>2310962.5847978964</v>
      </c>
    </row>
    <row r="4663" spans="3:10">
      <c r="C4663">
        <v>20</v>
      </c>
      <c r="E4663">
        <v>83.395579326616399</v>
      </c>
      <c r="G4663">
        <v>0.51179688883097696</v>
      </c>
      <c r="H4663">
        <f>+C4663/'Dados Primários'!$D$31</f>
        <v>0.39215686274509803</v>
      </c>
      <c r="I4663" s="63">
        <v>133803580914.53256</v>
      </c>
      <c r="J4663" s="38">
        <f t="shared" si="73"/>
        <v>2239588.4929895494</v>
      </c>
    </row>
    <row r="4664" spans="3:10">
      <c r="C4664">
        <v>17</v>
      </c>
      <c r="E4664">
        <v>77.501742441906472</v>
      </c>
      <c r="G4664">
        <v>0.47031058223001221</v>
      </c>
      <c r="H4664">
        <f>+C4664/'Dados Primários'!$D$31</f>
        <v>0.33333333333333331</v>
      </c>
      <c r="I4664" s="63">
        <v>144784430548.91397</v>
      </c>
      <c r="J4664" s="38">
        <f t="shared" si="73"/>
        <v>1759125.5036666049</v>
      </c>
    </row>
    <row r="4665" spans="3:10">
      <c r="C4665">
        <v>20</v>
      </c>
      <c r="E4665">
        <v>83.785221122105241</v>
      </c>
      <c r="G4665">
        <v>0.50995553981510722</v>
      </c>
      <c r="H4665">
        <f>+C4665/'Dados Primários'!$D$31</f>
        <v>0.39215686274509803</v>
      </c>
      <c r="I4665" s="63">
        <v>139924235597.21756</v>
      </c>
      <c r="J4665" s="38">
        <f t="shared" si="73"/>
        <v>2344512.1990027791</v>
      </c>
    </row>
    <row r="4666" spans="3:10">
      <c r="C4666">
        <v>19</v>
      </c>
      <c r="E4666">
        <v>82.211399222822578</v>
      </c>
      <c r="G4666">
        <v>0.52275767250580607</v>
      </c>
      <c r="H4666">
        <f>+C4666/'Dados Primários'!$D$31</f>
        <v>0.37254901960784315</v>
      </c>
      <c r="I4666" s="63">
        <v>144627682435.61856</v>
      </c>
      <c r="J4666" s="38">
        <f t="shared" si="73"/>
        <v>2315620.0824635332</v>
      </c>
    </row>
    <row r="4667" spans="3:10">
      <c r="C4667">
        <v>17</v>
      </c>
      <c r="E4667">
        <v>78.986737979104149</v>
      </c>
      <c r="G4667">
        <v>0.48820180508224381</v>
      </c>
      <c r="H4667">
        <f>+C4667/'Dados Primários'!$D$31</f>
        <v>0.33333333333333331</v>
      </c>
      <c r="I4667" s="63">
        <v>145458695441.23239</v>
      </c>
      <c r="J4667" s="38">
        <f t="shared" si="73"/>
        <v>1869700.2793848726</v>
      </c>
    </row>
    <row r="4668" spans="3:10">
      <c r="C4668">
        <v>19</v>
      </c>
      <c r="E4668">
        <v>82.105214803528611</v>
      </c>
      <c r="G4668">
        <v>0.50773801727115087</v>
      </c>
      <c r="H4668">
        <f>+C4668/'Dados Primários'!$D$31</f>
        <v>0.37254901960784315</v>
      </c>
      <c r="I4668" s="63">
        <v>132294280792.72354</v>
      </c>
      <c r="J4668" s="38">
        <f t="shared" si="73"/>
        <v>2054636.1211081485</v>
      </c>
    </row>
    <row r="4669" spans="3:10">
      <c r="C4669">
        <v>15</v>
      </c>
      <c r="E4669">
        <v>78.345202905286669</v>
      </c>
      <c r="G4669">
        <v>0.45285627623221664</v>
      </c>
      <c r="H4669">
        <f>+C4669/'Dados Primários'!$D$31</f>
        <v>0.29411764705882354</v>
      </c>
      <c r="I4669" s="63">
        <v>127977283304.54663</v>
      </c>
      <c r="J4669" s="38">
        <f t="shared" si="73"/>
        <v>1335447.3494987746</v>
      </c>
    </row>
    <row r="4670" spans="3:10">
      <c r="C4670">
        <v>20</v>
      </c>
      <c r="E4670">
        <v>83.825229152955686</v>
      </c>
      <c r="G4670">
        <v>0.45543463486499836</v>
      </c>
      <c r="H4670">
        <f>+C4670/'Dados Primários'!$D$31</f>
        <v>0.39215686274509803</v>
      </c>
      <c r="I4670" s="63">
        <v>142200499515.14252</v>
      </c>
      <c r="J4670" s="38">
        <f t="shared" si="73"/>
        <v>2128931.7828160678</v>
      </c>
    </row>
    <row r="4671" spans="3:10">
      <c r="C4671">
        <v>17</v>
      </c>
      <c r="E4671">
        <v>82.626373726234945</v>
      </c>
      <c r="G4671">
        <v>0.48990817602719561</v>
      </c>
      <c r="H4671">
        <f>+C4671/'Dados Primários'!$D$31</f>
        <v>0.33333333333333331</v>
      </c>
      <c r="I4671" s="63">
        <v>151795351000.40741</v>
      </c>
      <c r="J4671" s="38">
        <f t="shared" si="73"/>
        <v>2048191.6743521758</v>
      </c>
    </row>
    <row r="4672" spans="3:10">
      <c r="C4672">
        <v>15</v>
      </c>
      <c r="E4672">
        <v>77.463216830726353</v>
      </c>
      <c r="G4672">
        <v>0.48671448907661929</v>
      </c>
      <c r="H4672">
        <f>+C4672/'Dados Primários'!$D$31</f>
        <v>0.29411764705882354</v>
      </c>
      <c r="I4672" s="63">
        <v>132464263847.31395</v>
      </c>
      <c r="J4672" s="38">
        <f t="shared" si="73"/>
        <v>1468891.1570706321</v>
      </c>
    </row>
    <row r="4673" spans="3:10">
      <c r="C4673">
        <v>15</v>
      </c>
      <c r="E4673">
        <v>76.285274017735048</v>
      </c>
      <c r="G4673">
        <v>0.51041791073997411</v>
      </c>
      <c r="H4673">
        <f>+C4673/'Dados Primários'!$D$31</f>
        <v>0.29411764705882354</v>
      </c>
      <c r="I4673" s="63">
        <v>134882481805.45982</v>
      </c>
      <c r="J4673" s="38">
        <f t="shared" si="73"/>
        <v>1544696.8016012423</v>
      </c>
    </row>
    <row r="4674" spans="3:10">
      <c r="C4674">
        <v>18</v>
      </c>
      <c r="E4674">
        <v>78.600416072923878</v>
      </c>
      <c r="G4674">
        <v>0.49382580674431559</v>
      </c>
      <c r="H4674">
        <f>+C4674/'Dados Primários'!$D$31</f>
        <v>0.35294117647058826</v>
      </c>
      <c r="I4674" s="63">
        <v>127871704363.20441</v>
      </c>
      <c r="J4674" s="38">
        <f t="shared" si="73"/>
        <v>1751763.2443221763</v>
      </c>
    </row>
    <row r="4675" spans="3:10">
      <c r="C4675">
        <v>19</v>
      </c>
      <c r="E4675">
        <v>77.192937631715523</v>
      </c>
      <c r="G4675">
        <v>0.53033395171181019</v>
      </c>
      <c r="H4675">
        <f>+C4675/'Dados Primários'!$D$31</f>
        <v>0.37254901960784315</v>
      </c>
      <c r="I4675" s="63">
        <v>137735232376.37021</v>
      </c>
      <c r="J4675" s="38">
        <f t="shared" si="73"/>
        <v>2100658.5732270787</v>
      </c>
    </row>
    <row r="4676" spans="3:10">
      <c r="C4676">
        <v>18</v>
      </c>
      <c r="E4676">
        <v>77.702776242840471</v>
      </c>
      <c r="G4676">
        <v>0.52272642039355188</v>
      </c>
      <c r="H4676">
        <f>+C4676/'Dados Primários'!$D$31</f>
        <v>0.35294117647058826</v>
      </c>
      <c r="I4676" s="63">
        <v>134050549654.31361</v>
      </c>
      <c r="J4676" s="38">
        <f t="shared" si="73"/>
        <v>1921683.7400834444</v>
      </c>
    </row>
    <row r="4677" spans="3:10">
      <c r="C4677">
        <v>18</v>
      </c>
      <c r="E4677">
        <v>78.56031341969981</v>
      </c>
      <c r="G4677">
        <v>0.46294755442670898</v>
      </c>
      <c r="H4677">
        <f>+C4677/'Dados Primários'!$D$31</f>
        <v>0.35294117647058826</v>
      </c>
      <c r="I4677" s="63">
        <v>125588040048.996</v>
      </c>
      <c r="J4677" s="38">
        <f t="shared" si="73"/>
        <v>1612076.3751031023</v>
      </c>
    </row>
    <row r="4678" spans="3:10">
      <c r="C4678">
        <v>18</v>
      </c>
      <c r="E4678">
        <v>83.18764489478788</v>
      </c>
      <c r="G4678">
        <v>0.45954724969786931</v>
      </c>
      <c r="H4678">
        <f>+C4678/'Dados Primários'!$D$31</f>
        <v>0.35294117647058826</v>
      </c>
      <c r="I4678" s="63">
        <v>126189103475.85991</v>
      </c>
      <c r="J4678" s="38">
        <f t="shared" si="73"/>
        <v>1702602.1772434595</v>
      </c>
    </row>
    <row r="4679" spans="3:10">
      <c r="C4679">
        <v>17</v>
      </c>
      <c r="E4679">
        <v>78.747746699837847</v>
      </c>
      <c r="G4679">
        <v>0.51062567208922738</v>
      </c>
      <c r="H4679">
        <f>+C4679/'Dados Primários'!$D$31</f>
        <v>0.33333333333333331</v>
      </c>
      <c r="I4679" s="63">
        <v>148262118777.38223</v>
      </c>
      <c r="J4679" s="38">
        <f t="shared" si="73"/>
        <v>1987237.2930952183</v>
      </c>
    </row>
    <row r="4680" spans="3:10">
      <c r="C4680">
        <v>18</v>
      </c>
      <c r="E4680">
        <v>81.378784174741611</v>
      </c>
      <c r="G4680">
        <v>0.48567080364360982</v>
      </c>
      <c r="H4680">
        <f>+C4680/'Dados Primários'!$D$31</f>
        <v>0.35294117647058826</v>
      </c>
      <c r="I4680" s="63">
        <v>149430291463.35568</v>
      </c>
      <c r="J4680" s="38">
        <f t="shared" ref="J4680:J4743" si="74">+E4680*G4680*H4680*I4680/1000000</f>
        <v>2084462.8818797567</v>
      </c>
    </row>
    <row r="4681" spans="3:10">
      <c r="C4681">
        <v>17</v>
      </c>
      <c r="E4681">
        <v>77.225624882255502</v>
      </c>
      <c r="G4681">
        <v>0.46919683814942692</v>
      </c>
      <c r="H4681">
        <f>+C4681/'Dados Primários'!$D$31</f>
        <v>0.33333333333333331</v>
      </c>
      <c r="I4681" s="63">
        <v>132908624618.73732</v>
      </c>
      <c r="J4681" s="38">
        <f t="shared" si="74"/>
        <v>1605271.2107356379</v>
      </c>
    </row>
    <row r="4682" spans="3:10">
      <c r="C4682">
        <v>18</v>
      </c>
      <c r="E4682">
        <v>83.077396068292387</v>
      </c>
      <c r="G4682">
        <v>0.4912587774178287</v>
      </c>
      <c r="H4682">
        <f>+C4682/'Dados Primários'!$D$31</f>
        <v>0.35294117647058826</v>
      </c>
      <c r="I4682" s="63">
        <v>133253967118.10211</v>
      </c>
      <c r="J4682" s="38">
        <f t="shared" si="74"/>
        <v>1919445.0127580513</v>
      </c>
    </row>
    <row r="4683" spans="3:10">
      <c r="C4683">
        <v>16</v>
      </c>
      <c r="E4683">
        <v>81.795719790177287</v>
      </c>
      <c r="G4683">
        <v>0.48627206144680835</v>
      </c>
      <c r="H4683">
        <f>+C4683/'Dados Primários'!$D$31</f>
        <v>0.31372549019607843</v>
      </c>
      <c r="I4683" s="63">
        <v>147425353942.17136</v>
      </c>
      <c r="J4683" s="38">
        <f t="shared" si="74"/>
        <v>1839635.9259071152</v>
      </c>
    </row>
    <row r="4684" spans="3:10">
      <c r="C4684">
        <v>16</v>
      </c>
      <c r="E4684">
        <v>76.662513509701242</v>
      </c>
      <c r="G4684">
        <v>0.47453673650721867</v>
      </c>
      <c r="H4684">
        <f>+C4684/'Dados Primários'!$D$31</f>
        <v>0.31372549019607843</v>
      </c>
      <c r="I4684" s="63">
        <v>125923706074.20975</v>
      </c>
      <c r="J4684" s="38">
        <f t="shared" si="74"/>
        <v>1437176.7969440648</v>
      </c>
    </row>
    <row r="4685" spans="3:10">
      <c r="C4685">
        <v>19</v>
      </c>
      <c r="E4685">
        <v>82.864557548828685</v>
      </c>
      <c r="G4685">
        <v>0.53893047682425499</v>
      </c>
      <c r="H4685">
        <f>+C4685/'Dados Primários'!$D$31</f>
        <v>0.37254901960784315</v>
      </c>
      <c r="I4685" s="63">
        <v>127727989243.21681</v>
      </c>
      <c r="J4685" s="38">
        <f t="shared" si="74"/>
        <v>2125059.3309007534</v>
      </c>
    </row>
    <row r="4686" spans="3:10">
      <c r="C4686">
        <v>19</v>
      </c>
      <c r="E4686">
        <v>80.61872316366933</v>
      </c>
      <c r="G4686">
        <v>0.50452398525295972</v>
      </c>
      <c r="H4686">
        <f>+C4686/'Dados Primários'!$D$31</f>
        <v>0.37254901960784315</v>
      </c>
      <c r="I4686" s="63">
        <v>122315210744.88536</v>
      </c>
      <c r="J4686" s="38">
        <f t="shared" si="74"/>
        <v>1853453.2059606989</v>
      </c>
    </row>
    <row r="4687" spans="3:10">
      <c r="C4687">
        <v>19</v>
      </c>
      <c r="E4687">
        <v>78.880211790502173</v>
      </c>
      <c r="G4687">
        <v>0.53462014649278489</v>
      </c>
      <c r="H4687">
        <f>+C4687/'Dados Primários'!$D$31</f>
        <v>0.37254901960784315</v>
      </c>
      <c r="I4687" s="63">
        <v>139746989288.24951</v>
      </c>
      <c r="J4687" s="38">
        <f t="shared" si="74"/>
        <v>2195529.4838635717</v>
      </c>
    </row>
    <row r="4688" spans="3:10">
      <c r="C4688">
        <v>18</v>
      </c>
      <c r="E4688">
        <v>83.71956296997125</v>
      </c>
      <c r="G4688">
        <v>0.46080210423600027</v>
      </c>
      <c r="H4688">
        <f>+C4688/'Dados Primários'!$D$31</f>
        <v>0.35294117647058826</v>
      </c>
      <c r="I4688" s="63">
        <v>135648967609.57733</v>
      </c>
      <c r="J4688" s="38">
        <f t="shared" si="74"/>
        <v>1846971.6444363657</v>
      </c>
    </row>
    <row r="4689" spans="3:10">
      <c r="C4689">
        <v>17</v>
      </c>
      <c r="E4689">
        <v>82.694836306709249</v>
      </c>
      <c r="G4689">
        <v>0.50096589445647133</v>
      </c>
      <c r="H4689">
        <f>+C4689/'Dados Primários'!$D$31</f>
        <v>0.33333333333333331</v>
      </c>
      <c r="I4689" s="63">
        <v>140198614166.21069</v>
      </c>
      <c r="J4689" s="38">
        <f t="shared" si="74"/>
        <v>1936016.3388035395</v>
      </c>
    </row>
    <row r="4690" spans="3:10">
      <c r="C4690">
        <v>18</v>
      </c>
      <c r="E4690">
        <v>76.113806862437073</v>
      </c>
      <c r="G4690">
        <v>0.53378812991259073</v>
      </c>
      <c r="H4690">
        <f>+C4690/'Dados Primários'!$D$31</f>
        <v>0.35294117647058826</v>
      </c>
      <c r="I4690" s="63">
        <v>136108291503.09241</v>
      </c>
      <c r="J4690" s="38">
        <f t="shared" si="74"/>
        <v>1951727.8864578221</v>
      </c>
    </row>
    <row r="4691" spans="3:10">
      <c r="C4691">
        <v>19</v>
      </c>
      <c r="E4691">
        <v>76.751936979941988</v>
      </c>
      <c r="G4691">
        <v>0.47709944091136541</v>
      </c>
      <c r="H4691">
        <f>+C4691/'Dados Primários'!$D$31</f>
        <v>0.37254901960784315</v>
      </c>
      <c r="I4691" s="63">
        <v>150055292474.13171</v>
      </c>
      <c r="J4691" s="38">
        <f t="shared" si="74"/>
        <v>2047071.4186456045</v>
      </c>
    </row>
    <row r="4692" spans="3:10">
      <c r="C4692">
        <v>18</v>
      </c>
      <c r="E4692">
        <v>81.804821885100012</v>
      </c>
      <c r="G4692">
        <v>0.51030339731848962</v>
      </c>
      <c r="H4692">
        <f>+C4692/'Dados Primários'!$D$31</f>
        <v>0.35294117647058826</v>
      </c>
      <c r="I4692" s="63">
        <v>137300612731.51106</v>
      </c>
      <c r="J4692" s="38">
        <f t="shared" si="74"/>
        <v>2022936.1129871132</v>
      </c>
    </row>
    <row r="4693" spans="3:10">
      <c r="C4693">
        <v>18</v>
      </c>
      <c r="E4693">
        <v>77.641422875989889</v>
      </c>
      <c r="G4693">
        <v>0.46919873185418487</v>
      </c>
      <c r="H4693">
        <f>+C4693/'Dados Primários'!$D$31</f>
        <v>0.35294117647058826</v>
      </c>
      <c r="I4693" s="63">
        <v>149398178506.36234</v>
      </c>
      <c r="J4693" s="38">
        <f t="shared" si="74"/>
        <v>1920869.8810459599</v>
      </c>
    </row>
    <row r="4694" spans="3:10">
      <c r="C4694">
        <v>17</v>
      </c>
      <c r="E4694">
        <v>79.394276762099139</v>
      </c>
      <c r="G4694">
        <v>0.52308627328513491</v>
      </c>
      <c r="H4694">
        <f>+C4694/'Dados Primários'!$D$31</f>
        <v>0.33333333333333331</v>
      </c>
      <c r="I4694" s="63">
        <v>133186156431.76537</v>
      </c>
      <c r="J4694" s="38">
        <f t="shared" si="74"/>
        <v>1843742.8606238523</v>
      </c>
    </row>
    <row r="4695" spans="3:10">
      <c r="C4695">
        <v>18</v>
      </c>
      <c r="E4695">
        <v>83.60954060014781</v>
      </c>
      <c r="G4695">
        <v>0.51099510326096564</v>
      </c>
      <c r="H4695">
        <f>+C4695/'Dados Primários'!$D$31</f>
        <v>0.35294117647058826</v>
      </c>
      <c r="I4695" s="63">
        <v>147731148680.54684</v>
      </c>
      <c r="J4695" s="38">
        <f t="shared" si="74"/>
        <v>2227650.1135586556</v>
      </c>
    </row>
    <row r="4696" spans="3:10">
      <c r="C4696">
        <v>19</v>
      </c>
      <c r="E4696">
        <v>81.548866684338478</v>
      </c>
      <c r="G4696">
        <v>0.49470050704884372</v>
      </c>
      <c r="H4696">
        <f>+C4696/'Dados Primários'!$D$31</f>
        <v>0.37254901960784315</v>
      </c>
      <c r="I4696" s="63">
        <v>135415873951.00662</v>
      </c>
      <c r="J4696" s="38">
        <f t="shared" si="74"/>
        <v>2035229.0228727725</v>
      </c>
    </row>
    <row r="4697" spans="3:10">
      <c r="C4697">
        <v>17</v>
      </c>
      <c r="E4697">
        <v>79.802363676858306</v>
      </c>
      <c r="G4697">
        <v>0.53142196991547108</v>
      </c>
      <c r="H4697">
        <f>+C4697/'Dados Primários'!$D$31</f>
        <v>0.33333333333333331</v>
      </c>
      <c r="I4697" s="63">
        <v>122593494568.29648</v>
      </c>
      <c r="J4697" s="38">
        <f t="shared" si="74"/>
        <v>1733011.442066482</v>
      </c>
    </row>
    <row r="4698" spans="3:10">
      <c r="C4698">
        <v>18</v>
      </c>
      <c r="E4698">
        <v>78.326316957513953</v>
      </c>
      <c r="G4698">
        <v>0.50904836932152908</v>
      </c>
      <c r="H4698">
        <f>+C4698/'Dados Primários'!$D$31</f>
        <v>0.35294117647058826</v>
      </c>
      <c r="I4698" s="63">
        <v>136863209358.81847</v>
      </c>
      <c r="J4698" s="38">
        <f t="shared" si="74"/>
        <v>1925997.8812137658</v>
      </c>
    </row>
    <row r="4699" spans="3:10">
      <c r="C4699">
        <v>18</v>
      </c>
      <c r="E4699">
        <v>78.409104936946704</v>
      </c>
      <c r="G4699">
        <v>0.47594318693780491</v>
      </c>
      <c r="H4699">
        <f>+C4699/'Dados Primários'!$D$31</f>
        <v>0.35294117647058826</v>
      </c>
      <c r="I4699" s="63">
        <v>147959693661.87216</v>
      </c>
      <c r="J4699" s="38">
        <f t="shared" si="74"/>
        <v>1948800.4134826092</v>
      </c>
    </row>
    <row r="4700" spans="3:10">
      <c r="C4700">
        <v>17</v>
      </c>
      <c r="E4700">
        <v>77.826675263152765</v>
      </c>
      <c r="G4700">
        <v>0.4771428636867287</v>
      </c>
      <c r="H4700">
        <f>+C4700/'Dados Primários'!$D$31</f>
        <v>0.33333333333333331</v>
      </c>
      <c r="I4700" s="63">
        <v>136571375085.30699</v>
      </c>
      <c r="J4700" s="38">
        <f t="shared" si="74"/>
        <v>1690500.6344743026</v>
      </c>
    </row>
    <row r="4701" spans="3:10">
      <c r="C4701">
        <v>18</v>
      </c>
      <c r="E4701">
        <v>80.931147808642663</v>
      </c>
      <c r="G4701">
        <v>0.54010998284915002</v>
      </c>
      <c r="H4701">
        <f>+C4701/'Dados Primários'!$D$31</f>
        <v>0.35294117647058826</v>
      </c>
      <c r="I4701" s="63">
        <v>133101058754.65137</v>
      </c>
      <c r="J4701" s="38">
        <f t="shared" si="74"/>
        <v>2053438.7032141304</v>
      </c>
    </row>
    <row r="4702" spans="3:10">
      <c r="C4702">
        <v>18</v>
      </c>
      <c r="E4702">
        <v>81.801219857205268</v>
      </c>
      <c r="G4702">
        <v>0.5284817456633234</v>
      </c>
      <c r="H4702">
        <f>+C4702/'Dados Primários'!$D$31</f>
        <v>0.35294117647058826</v>
      </c>
      <c r="I4702" s="63">
        <v>127494489425.55789</v>
      </c>
      <c r="J4702" s="38">
        <f t="shared" si="74"/>
        <v>1945286.2367606401</v>
      </c>
    </row>
    <row r="4703" spans="3:10">
      <c r="C4703">
        <v>18</v>
      </c>
      <c r="E4703">
        <v>81.102140049032002</v>
      </c>
      <c r="G4703">
        <v>0.49269936347505983</v>
      </c>
      <c r="H4703">
        <f>+C4703/'Dados Primários'!$D$31</f>
        <v>0.35294117647058826</v>
      </c>
      <c r="I4703" s="63">
        <v>127883775351.51494</v>
      </c>
      <c r="J4703" s="38">
        <f t="shared" si="74"/>
        <v>1803566.2228583836</v>
      </c>
    </row>
    <row r="4704" spans="3:10">
      <c r="C4704">
        <v>18</v>
      </c>
      <c r="E4704">
        <v>83.667804080838252</v>
      </c>
      <c r="G4704">
        <v>0.49820192532995811</v>
      </c>
      <c r="H4704">
        <f>+C4704/'Dados Primários'!$D$31</f>
        <v>0.35294117647058826</v>
      </c>
      <c r="I4704" s="63">
        <v>130612332911.51576</v>
      </c>
      <c r="J4704" s="38">
        <f t="shared" si="74"/>
        <v>1921543.798462003</v>
      </c>
    </row>
    <row r="4705" spans="3:10">
      <c r="C4705">
        <v>18</v>
      </c>
      <c r="E4705">
        <v>76.783186648405703</v>
      </c>
      <c r="G4705">
        <v>0.47975902060501235</v>
      </c>
      <c r="H4705">
        <f>+C4705/'Dados Primários'!$D$31</f>
        <v>0.35294117647058826</v>
      </c>
      <c r="I4705" s="63">
        <v>149479243845.43637</v>
      </c>
      <c r="J4705" s="38">
        <f t="shared" si="74"/>
        <v>1943446.1108034176</v>
      </c>
    </row>
    <row r="4706" spans="3:10">
      <c r="C4706">
        <v>20</v>
      </c>
      <c r="E4706">
        <v>79.017999754761348</v>
      </c>
      <c r="G4706">
        <v>0.50985930844203542</v>
      </c>
      <c r="H4706">
        <f>+C4706/'Dados Primários'!$D$31</f>
        <v>0.39215686274509803</v>
      </c>
      <c r="I4706" s="63">
        <v>145651310249.0694</v>
      </c>
      <c r="J4706" s="38">
        <f t="shared" si="74"/>
        <v>2301180.0474611605</v>
      </c>
    </row>
    <row r="4707" spans="3:10">
      <c r="C4707">
        <v>19</v>
      </c>
      <c r="E4707">
        <v>79.521878273935002</v>
      </c>
      <c r="G4707">
        <v>0.50539698528842858</v>
      </c>
      <c r="H4707">
        <f>+C4707/'Dados Primários'!$D$31</f>
        <v>0.37254901960784315</v>
      </c>
      <c r="I4707" s="63">
        <v>129571356109.14386</v>
      </c>
      <c r="J4707" s="38">
        <f t="shared" si="74"/>
        <v>1940044.5610818288</v>
      </c>
    </row>
    <row r="4708" spans="3:10">
      <c r="C4708">
        <v>17</v>
      </c>
      <c r="E4708">
        <v>76.208150025554076</v>
      </c>
      <c r="G4708">
        <v>0.50713174261950511</v>
      </c>
      <c r="H4708">
        <f>+C4708/'Dados Primários'!$D$31</f>
        <v>0.33333333333333331</v>
      </c>
      <c r="I4708" s="63">
        <v>143782126380.96051</v>
      </c>
      <c r="J4708" s="38">
        <f t="shared" si="74"/>
        <v>1852276.6902441171</v>
      </c>
    </row>
    <row r="4709" spans="3:10">
      <c r="C4709">
        <v>18</v>
      </c>
      <c r="E4709">
        <v>78.377479487274528</v>
      </c>
      <c r="G4709">
        <v>0.46319820602107709</v>
      </c>
      <c r="H4709">
        <f>+C4709/'Dados Primários'!$D$31</f>
        <v>0.35294117647058826</v>
      </c>
      <c r="I4709" s="63">
        <v>124198084803.39035</v>
      </c>
      <c r="J4709" s="38">
        <f t="shared" si="74"/>
        <v>1591385.4741775624</v>
      </c>
    </row>
    <row r="4710" spans="3:10">
      <c r="C4710">
        <v>19</v>
      </c>
      <c r="E4710">
        <v>82.297742623043121</v>
      </c>
      <c r="G4710">
        <v>0.47224859624274479</v>
      </c>
      <c r="H4710">
        <f>+C4710/'Dados Primários'!$D$31</f>
        <v>0.37254901960784315</v>
      </c>
      <c r="I4710" s="63">
        <v>135211290581.7159</v>
      </c>
      <c r="J4710" s="38">
        <f t="shared" si="74"/>
        <v>1957739.8524768793</v>
      </c>
    </row>
    <row r="4711" spans="3:10">
      <c r="C4711">
        <v>18</v>
      </c>
      <c r="E4711">
        <v>82.160265485830735</v>
      </c>
      <c r="G4711">
        <v>0.48215705181106788</v>
      </c>
      <c r="H4711">
        <f>+C4711/'Dados Primários'!$D$31</f>
        <v>0.35294117647058826</v>
      </c>
      <c r="I4711" s="63">
        <v>134160806899.03386</v>
      </c>
      <c r="J4711" s="38">
        <f t="shared" si="74"/>
        <v>1875764.6520418297</v>
      </c>
    </row>
    <row r="4712" spans="3:10">
      <c r="C4712">
        <v>20</v>
      </c>
      <c r="E4712">
        <v>83.582020357056535</v>
      </c>
      <c r="G4712">
        <v>0.51356978861781299</v>
      </c>
      <c r="H4712">
        <f>+C4712/'Dados Primários'!$D$31</f>
        <v>0.39215686274509803</v>
      </c>
      <c r="I4712" s="63">
        <v>148681552062.12845</v>
      </c>
      <c r="J4712" s="38">
        <f t="shared" si="74"/>
        <v>2502817.8184062401</v>
      </c>
    </row>
    <row r="4713" spans="3:10">
      <c r="C4713">
        <v>17</v>
      </c>
      <c r="E4713">
        <v>83.016141049105741</v>
      </c>
      <c r="G4713">
        <v>0.46743729958191388</v>
      </c>
      <c r="H4713">
        <f>+C4713/'Dados Primários'!$D$31</f>
        <v>0.33333333333333331</v>
      </c>
      <c r="I4713" s="63">
        <v>148845508193.0596</v>
      </c>
      <c r="J4713" s="38">
        <f t="shared" si="74"/>
        <v>1925308.749429943</v>
      </c>
    </row>
    <row r="4714" spans="3:10">
      <c r="C4714">
        <v>19</v>
      </c>
      <c r="E4714">
        <v>76.282612320167303</v>
      </c>
      <c r="G4714">
        <v>0.51869407322662608</v>
      </c>
      <c r="H4714">
        <f>+C4714/'Dados Primários'!$D$31</f>
        <v>0.37254901960784315</v>
      </c>
      <c r="I4714" s="63">
        <v>144456200752.61975</v>
      </c>
      <c r="J4714" s="38">
        <f t="shared" si="74"/>
        <v>2129396.109378126</v>
      </c>
    </row>
    <row r="4715" spans="3:10">
      <c r="C4715">
        <v>18</v>
      </c>
      <c r="E4715">
        <v>81.865265051771544</v>
      </c>
      <c r="G4715">
        <v>0.4912887199042778</v>
      </c>
      <c r="H4715">
        <f>+C4715/'Dados Primários'!$D$31</f>
        <v>0.35294117647058826</v>
      </c>
      <c r="I4715" s="63">
        <v>143366049280.09494</v>
      </c>
      <c r="J4715" s="38">
        <f t="shared" si="74"/>
        <v>2035096.9884876697</v>
      </c>
    </row>
    <row r="4716" spans="3:10">
      <c r="C4716">
        <v>19</v>
      </c>
      <c r="E4716">
        <v>77.5097251243469</v>
      </c>
      <c r="G4716">
        <v>0.48951543119713453</v>
      </c>
      <c r="H4716">
        <f>+C4716/'Dados Primários'!$D$31</f>
        <v>0.37254901960784315</v>
      </c>
      <c r="I4716" s="63">
        <v>151190250555.6076</v>
      </c>
      <c r="J4716" s="38">
        <f t="shared" si="74"/>
        <v>2137124.3624817044</v>
      </c>
    </row>
    <row r="4717" spans="3:10">
      <c r="C4717">
        <v>20</v>
      </c>
      <c r="E4717">
        <v>81.950164898275474</v>
      </c>
      <c r="G4717">
        <v>0.48585213023976059</v>
      </c>
      <c r="H4717">
        <f>+C4717/'Dados Primários'!$D$31</f>
        <v>0.39215686274509803</v>
      </c>
      <c r="I4717" s="63">
        <v>132541088097.04944</v>
      </c>
      <c r="J4717" s="38">
        <f t="shared" si="74"/>
        <v>2069494.5842658523</v>
      </c>
    </row>
    <row r="4718" spans="3:10">
      <c r="C4718">
        <v>18</v>
      </c>
      <c r="E4718">
        <v>80.421445315900002</v>
      </c>
      <c r="G4718">
        <v>0.51675293965579616</v>
      </c>
      <c r="H4718">
        <f>+C4718/'Dados Primários'!$D$31</f>
        <v>0.35294117647058826</v>
      </c>
      <c r="I4718" s="63">
        <v>136067647109.77098</v>
      </c>
      <c r="J4718" s="38">
        <f t="shared" si="74"/>
        <v>1995777.093769832</v>
      </c>
    </row>
    <row r="4719" spans="3:10">
      <c r="C4719">
        <v>20</v>
      </c>
      <c r="E4719">
        <v>83.231424331307139</v>
      </c>
      <c r="G4719">
        <v>0.46665679496557305</v>
      </c>
      <c r="H4719">
        <f>+C4719/'Dados Primários'!$D$31</f>
        <v>0.39215686274509803</v>
      </c>
      <c r="I4719" s="63">
        <v>126944973920.912</v>
      </c>
      <c r="J4719" s="38">
        <f t="shared" si="74"/>
        <v>1933571.5660143336</v>
      </c>
    </row>
    <row r="4720" spans="3:10">
      <c r="C4720">
        <v>20</v>
      </c>
      <c r="E4720">
        <v>78.548736279154539</v>
      </c>
      <c r="G4720">
        <v>0.50075298638583765</v>
      </c>
      <c r="H4720">
        <f>+C4720/'Dados Primários'!$D$31</f>
        <v>0.39215686274509803</v>
      </c>
      <c r="I4720" s="63">
        <v>132176688768.05188</v>
      </c>
      <c r="J4720" s="38">
        <f t="shared" si="74"/>
        <v>2038813.2053478993</v>
      </c>
    </row>
    <row r="4721" spans="3:10">
      <c r="C4721">
        <v>19</v>
      </c>
      <c r="E4721">
        <v>80.610643750340984</v>
      </c>
      <c r="G4721">
        <v>0.45544218677349491</v>
      </c>
      <c r="H4721">
        <f>+C4721/'Dados Primários'!$D$31</f>
        <v>0.37254901960784315</v>
      </c>
      <c r="I4721" s="63">
        <v>131608124648.03836</v>
      </c>
      <c r="J4721" s="38">
        <f t="shared" si="74"/>
        <v>1800079.8521864568</v>
      </c>
    </row>
    <row r="4722" spans="3:10">
      <c r="C4722">
        <v>19</v>
      </c>
      <c r="E4722">
        <v>79.089511980809974</v>
      </c>
      <c r="G4722">
        <v>0.51683310212885647</v>
      </c>
      <c r="H4722">
        <f>+C4722/'Dados Primários'!$D$31</f>
        <v>0.37254901960784315</v>
      </c>
      <c r="I4722" s="63">
        <v>145750959580.64819</v>
      </c>
      <c r="J4722" s="38">
        <f t="shared" si="74"/>
        <v>2219545.5640203119</v>
      </c>
    </row>
    <row r="4723" spans="3:10">
      <c r="C4723">
        <v>18</v>
      </c>
      <c r="E4723">
        <v>81.427861473256655</v>
      </c>
      <c r="G4723">
        <v>0.51394747968946941</v>
      </c>
      <c r="H4723">
        <f>+C4723/'Dados Primários'!$D$31</f>
        <v>0.35294117647058826</v>
      </c>
      <c r="I4723" s="63">
        <v>124377671954.39789</v>
      </c>
      <c r="J4723" s="38">
        <f t="shared" si="74"/>
        <v>1837115.758345881</v>
      </c>
    </row>
    <row r="4724" spans="3:10">
      <c r="C4724">
        <v>18</v>
      </c>
      <c r="E4724">
        <v>78.067781024644049</v>
      </c>
      <c r="G4724">
        <v>0.51529114091083927</v>
      </c>
      <c r="H4724">
        <f>+C4724/'Dados Primários'!$D$31</f>
        <v>0.35294117647058826</v>
      </c>
      <c r="I4724" s="63">
        <v>123532537565.34892</v>
      </c>
      <c r="J4724" s="38">
        <f t="shared" si="74"/>
        <v>1753913.629226679</v>
      </c>
    </row>
    <row r="4725" spans="3:10">
      <c r="C4725">
        <v>19</v>
      </c>
      <c r="E4725">
        <v>77.19568119253762</v>
      </c>
      <c r="G4725">
        <v>0.49820528847547496</v>
      </c>
      <c r="H4725">
        <f>+C4725/'Dados Primários'!$D$31</f>
        <v>0.37254901960784315</v>
      </c>
      <c r="I4725" s="63">
        <v>139358860819.30197</v>
      </c>
      <c r="J4725" s="38">
        <f t="shared" si="74"/>
        <v>1996730.0299262335</v>
      </c>
    </row>
    <row r="4726" spans="3:10">
      <c r="C4726">
        <v>15</v>
      </c>
      <c r="E4726">
        <v>83.813802979799831</v>
      </c>
      <c r="G4726">
        <v>0.5362834073073619</v>
      </c>
      <c r="H4726">
        <f>+C4726/'Dados Primários'!$D$31</f>
        <v>0.29411764705882354</v>
      </c>
      <c r="I4726" s="63">
        <v>122373790008.18999</v>
      </c>
      <c r="J4726" s="38">
        <f t="shared" si="74"/>
        <v>1617779.7705697368</v>
      </c>
    </row>
    <row r="4727" spans="3:10">
      <c r="C4727">
        <v>18</v>
      </c>
      <c r="E4727">
        <v>82.586681495693824</v>
      </c>
      <c r="G4727">
        <v>0.51522661483158672</v>
      </c>
      <c r="H4727">
        <f>+C4727/'Dados Primários'!$D$31</f>
        <v>0.35294117647058826</v>
      </c>
      <c r="I4727" s="63">
        <v>134288667649.1651</v>
      </c>
      <c r="J4727" s="38">
        <f t="shared" si="74"/>
        <v>2016740.4017130793</v>
      </c>
    </row>
    <row r="4728" spans="3:10">
      <c r="C4728">
        <v>19</v>
      </c>
      <c r="E4728">
        <v>82.355898126194205</v>
      </c>
      <c r="G4728">
        <v>0.51371547447690535</v>
      </c>
      <c r="H4728">
        <f>+C4728/'Dados Primários'!$D$31</f>
        <v>0.37254901960784315</v>
      </c>
      <c r="I4728" s="63">
        <v>137637179517.94955</v>
      </c>
      <c r="J4728" s="38">
        <f t="shared" si="74"/>
        <v>2169384.5607582317</v>
      </c>
    </row>
    <row r="4729" spans="3:10">
      <c r="C4729">
        <v>17</v>
      </c>
      <c r="E4729">
        <v>83.579806946022345</v>
      </c>
      <c r="G4729">
        <v>0.51597953334729163</v>
      </c>
      <c r="H4729">
        <f>+C4729/'Dados Primários'!$D$31</f>
        <v>0.33333333333333331</v>
      </c>
      <c r="I4729" s="63">
        <v>136076158178.07436</v>
      </c>
      <c r="J4729" s="38">
        <f t="shared" si="74"/>
        <v>1956116.0826678437</v>
      </c>
    </row>
    <row r="4730" spans="3:10">
      <c r="C4730">
        <v>15</v>
      </c>
      <c r="E4730">
        <v>77.815341797571321</v>
      </c>
      <c r="G4730">
        <v>0.46801696793083891</v>
      </c>
      <c r="H4730">
        <f>+C4730/'Dados Primários'!$D$31</f>
        <v>0.29411764705882354</v>
      </c>
      <c r="I4730" s="63">
        <v>149990498895.75247</v>
      </c>
      <c r="J4730" s="38">
        <f t="shared" si="74"/>
        <v>1606614.4203592935</v>
      </c>
    </row>
    <row r="4731" spans="3:10">
      <c r="C4731">
        <v>19</v>
      </c>
      <c r="E4731">
        <v>82.449591781222068</v>
      </c>
      <c r="G4731">
        <v>0.46118001360966826</v>
      </c>
      <c r="H4731">
        <f>+C4731/'Dados Primários'!$D$31</f>
        <v>0.37254901960784315</v>
      </c>
      <c r="I4731" s="63">
        <v>128314940911.86436</v>
      </c>
      <c r="J4731" s="38">
        <f t="shared" si="74"/>
        <v>1817689.2580368679</v>
      </c>
    </row>
    <row r="4732" spans="3:10">
      <c r="C4732">
        <v>20</v>
      </c>
      <c r="E4732">
        <v>82.289066999353963</v>
      </c>
      <c r="G4732">
        <v>0.45248873769421538</v>
      </c>
      <c r="H4732">
        <f>+C4732/'Dados Primários'!$D$31</f>
        <v>0.39215686274509803</v>
      </c>
      <c r="I4732" s="63">
        <v>147211905704.44421</v>
      </c>
      <c r="J4732" s="38">
        <f t="shared" si="74"/>
        <v>2149575.3185756686</v>
      </c>
    </row>
    <row r="4733" spans="3:10">
      <c r="C4733">
        <v>17</v>
      </c>
      <c r="E4733">
        <v>80.349058142094435</v>
      </c>
      <c r="G4733">
        <v>0.47821442667777392</v>
      </c>
      <c r="H4733">
        <f>+C4733/'Dados Primários'!$D$31</f>
        <v>0.33333333333333331</v>
      </c>
      <c r="I4733" s="63">
        <v>138499174594.18027</v>
      </c>
      <c r="J4733" s="38">
        <f t="shared" si="74"/>
        <v>1773901.0648914648</v>
      </c>
    </row>
    <row r="4734" spans="3:10">
      <c r="C4734">
        <v>19</v>
      </c>
      <c r="E4734">
        <v>82.620194181157359</v>
      </c>
      <c r="G4734">
        <v>0.54986917334602647</v>
      </c>
      <c r="H4734">
        <f>+C4734/'Dados Primários'!$D$31</f>
        <v>0.37254901960784315</v>
      </c>
      <c r="I4734" s="63">
        <v>133627404387.86681</v>
      </c>
      <c r="J4734" s="38">
        <f t="shared" si="74"/>
        <v>2261645.5476317373</v>
      </c>
    </row>
    <row r="4735" spans="3:10">
      <c r="C4735">
        <v>17</v>
      </c>
      <c r="E4735">
        <v>77.603602711858045</v>
      </c>
      <c r="G4735">
        <v>0.45119642666596754</v>
      </c>
      <c r="H4735">
        <f>+C4735/'Dados Primários'!$D$31</f>
        <v>0.33333333333333331</v>
      </c>
      <c r="I4735" s="63">
        <v>123785546877.32158</v>
      </c>
      <c r="J4735" s="38">
        <f t="shared" si="74"/>
        <v>1444761.6999021599</v>
      </c>
    </row>
    <row r="4736" spans="3:10">
      <c r="C4736">
        <v>18</v>
      </c>
      <c r="E4736">
        <v>83.750778198126142</v>
      </c>
      <c r="G4736">
        <v>0.45834297491626025</v>
      </c>
      <c r="H4736">
        <f>+C4736/'Dados Primários'!$D$31</f>
        <v>0.35294117647058826</v>
      </c>
      <c r="I4736" s="63">
        <v>131686367143.7308</v>
      </c>
      <c r="J4736" s="38">
        <f t="shared" si="74"/>
        <v>1784113.8976545515</v>
      </c>
    </row>
    <row r="4737" spans="3:10">
      <c r="C4737">
        <v>18</v>
      </c>
      <c r="E4737">
        <v>79.329175905943458</v>
      </c>
      <c r="G4737">
        <v>0.47037941758538571</v>
      </c>
      <c r="H4737">
        <f>+C4737/'Dados Primários'!$D$31</f>
        <v>0.35294117647058826</v>
      </c>
      <c r="I4737" s="63">
        <v>140772584683.62158</v>
      </c>
      <c r="J4737" s="38">
        <f t="shared" si="74"/>
        <v>1853965.5777553737</v>
      </c>
    </row>
    <row r="4738" spans="3:10">
      <c r="C4738">
        <v>18</v>
      </c>
      <c r="E4738">
        <v>77.459451191806906</v>
      </c>
      <c r="G4738">
        <v>0.46687135757732734</v>
      </c>
      <c r="H4738">
        <f>+C4738/'Dados Primários'!$D$31</f>
        <v>0.35294117647058826</v>
      </c>
      <c r="I4738" s="63">
        <v>122830777627.80281</v>
      </c>
      <c r="J4738" s="38">
        <f t="shared" si="74"/>
        <v>1567765.7659715798</v>
      </c>
    </row>
    <row r="4739" spans="3:10">
      <c r="C4739">
        <v>17</v>
      </c>
      <c r="E4739">
        <v>76.996180698739451</v>
      </c>
      <c r="G4739">
        <v>0.50690680214059858</v>
      </c>
      <c r="H4739">
        <f>+C4739/'Dados Primários'!$D$31</f>
        <v>0.33333333333333331</v>
      </c>
      <c r="I4739" s="63">
        <v>134879590481.92929</v>
      </c>
      <c r="J4739" s="38">
        <f t="shared" si="74"/>
        <v>1754778.4247525197</v>
      </c>
    </row>
    <row r="4740" spans="3:10">
      <c r="C4740">
        <v>17</v>
      </c>
      <c r="E4740">
        <v>82.809003713917448</v>
      </c>
      <c r="G4740">
        <v>0.48262357703997921</v>
      </c>
      <c r="H4740">
        <f>+C4740/'Dados Primários'!$D$31</f>
        <v>0.33333333333333331</v>
      </c>
      <c r="I4740" s="63">
        <v>139277229785.58261</v>
      </c>
      <c r="J4740" s="38">
        <f t="shared" si="74"/>
        <v>1855431.6442048417</v>
      </c>
    </row>
    <row r="4741" spans="3:10">
      <c r="C4741">
        <v>17</v>
      </c>
      <c r="E4741">
        <v>82.92541981065898</v>
      </c>
      <c r="G4741">
        <v>0.45445931093043618</v>
      </c>
      <c r="H4741">
        <f>+C4741/'Dados Primários'!$D$31</f>
        <v>0.33333333333333331</v>
      </c>
      <c r="I4741" s="63">
        <v>130401006287.15056</v>
      </c>
      <c r="J4741" s="38">
        <f t="shared" si="74"/>
        <v>1638107.4012588162</v>
      </c>
    </row>
    <row r="4742" spans="3:10">
      <c r="C4742">
        <v>17</v>
      </c>
      <c r="E4742">
        <v>79.530757745509391</v>
      </c>
      <c r="G4742">
        <v>0.49763880784047715</v>
      </c>
      <c r="H4742">
        <f>+C4742/'Dados Primários'!$D$31</f>
        <v>0.33333333333333331</v>
      </c>
      <c r="I4742" s="63">
        <v>137712668139.3537</v>
      </c>
      <c r="J4742" s="38">
        <f t="shared" si="74"/>
        <v>1816778.5733393214</v>
      </c>
    </row>
    <row r="4743" spans="3:10">
      <c r="C4743">
        <v>18</v>
      </c>
      <c r="E4743">
        <v>81.445428776296524</v>
      </c>
      <c r="G4743">
        <v>0.51544337489895686</v>
      </c>
      <c r="H4743">
        <f>+C4743/'Dados Primários'!$D$31</f>
        <v>0.35294117647058826</v>
      </c>
      <c r="I4743" s="63">
        <v>144813418117.73059</v>
      </c>
      <c r="J4743" s="38">
        <f t="shared" si="74"/>
        <v>2145649.6469769152</v>
      </c>
    </row>
    <row r="4744" spans="3:10">
      <c r="C4744">
        <v>19</v>
      </c>
      <c r="E4744">
        <v>77.321443215627895</v>
      </c>
      <c r="G4744">
        <v>0.45680192676689568</v>
      </c>
      <c r="H4744">
        <f>+C4744/'Dados Primários'!$D$31</f>
        <v>0.37254901960784315</v>
      </c>
      <c r="I4744" s="63">
        <v>147118304698.31744</v>
      </c>
      <c r="J4744" s="38">
        <f t="shared" ref="J4744:J4807" si="75">+E4744*G4744*H4744*I4744/1000000</f>
        <v>1935878.1375713283</v>
      </c>
    </row>
    <row r="4745" spans="3:10">
      <c r="C4745">
        <v>18</v>
      </c>
      <c r="E4745">
        <v>77.496125058036355</v>
      </c>
      <c r="G4745">
        <v>0.46998317121527305</v>
      </c>
      <c r="H4745">
        <f>+C4745/'Dados Primários'!$D$31</f>
        <v>0.35294117647058826</v>
      </c>
      <c r="I4745" s="63">
        <v>125347064621.44249</v>
      </c>
      <c r="J4745" s="38">
        <f t="shared" si="75"/>
        <v>1611308.8484411435</v>
      </c>
    </row>
    <row r="4746" spans="3:10">
      <c r="C4746">
        <v>20</v>
      </c>
      <c r="E4746">
        <v>77.373850417031832</v>
      </c>
      <c r="G4746">
        <v>0.50715861509421778</v>
      </c>
      <c r="H4746">
        <f>+C4746/'Dados Primários'!$D$31</f>
        <v>0.39215686274509803</v>
      </c>
      <c r="I4746" s="63">
        <v>126115092583.98558</v>
      </c>
      <c r="J4746" s="38">
        <f t="shared" si="75"/>
        <v>1940729.0173916479</v>
      </c>
    </row>
    <row r="4747" spans="3:10">
      <c r="C4747">
        <v>20</v>
      </c>
      <c r="E4747">
        <v>78.303959054082611</v>
      </c>
      <c r="G4747">
        <v>0.51484388851786211</v>
      </c>
      <c r="H4747">
        <f>+C4747/'Dados Primários'!$D$31</f>
        <v>0.39215686274509803</v>
      </c>
      <c r="I4747" s="63">
        <v>134361059045.58723</v>
      </c>
      <c r="J4747" s="38">
        <f t="shared" si="75"/>
        <v>2124185.8927933211</v>
      </c>
    </row>
    <row r="4748" spans="3:10">
      <c r="C4748">
        <v>14</v>
      </c>
      <c r="E4748">
        <v>78.63982196647666</v>
      </c>
      <c r="G4748">
        <v>0.48123431970888486</v>
      </c>
      <c r="H4748">
        <f>+C4748/'Dados Primários'!$D$31</f>
        <v>0.27450980392156865</v>
      </c>
      <c r="I4748" s="63">
        <v>124319379184.54379</v>
      </c>
      <c r="J4748" s="38">
        <f t="shared" si="75"/>
        <v>1291504.1494275518</v>
      </c>
    </row>
    <row r="4749" spans="3:10">
      <c r="C4749">
        <v>15</v>
      </c>
      <c r="E4749">
        <v>83.487790573149823</v>
      </c>
      <c r="G4749">
        <v>0.5052113472275489</v>
      </c>
      <c r="H4749">
        <f>+C4749/'Dados Primários'!$D$31</f>
        <v>0.29411764705882354</v>
      </c>
      <c r="I4749" s="63">
        <v>133805954627.60234</v>
      </c>
      <c r="J4749" s="38">
        <f t="shared" si="75"/>
        <v>1659940.7560940208</v>
      </c>
    </row>
    <row r="4750" spans="3:10">
      <c r="C4750">
        <v>20</v>
      </c>
      <c r="E4750">
        <v>83.296162929058156</v>
      </c>
      <c r="G4750">
        <v>0.48711285341396598</v>
      </c>
      <c r="H4750">
        <f>+C4750/'Dados Primários'!$D$31</f>
        <v>0.39215686274509803</v>
      </c>
      <c r="I4750" s="63">
        <v>124679426112.52863</v>
      </c>
      <c r="J4750" s="38">
        <f t="shared" si="75"/>
        <v>1983851.6795942688</v>
      </c>
    </row>
    <row r="4751" spans="3:10">
      <c r="C4751">
        <v>19</v>
      </c>
      <c r="E4751">
        <v>78.610348680340849</v>
      </c>
      <c r="G4751">
        <v>0.50572732852572921</v>
      </c>
      <c r="H4751">
        <f>+C4751/'Dados Primários'!$D$31</f>
        <v>0.37254901960784315</v>
      </c>
      <c r="I4751" s="63">
        <v>125114673268.56902</v>
      </c>
      <c r="J4751" s="38">
        <f t="shared" si="75"/>
        <v>1853052.8947551022</v>
      </c>
    </row>
    <row r="4752" spans="3:10">
      <c r="C4752">
        <v>19</v>
      </c>
      <c r="E4752">
        <v>76.130270488620866</v>
      </c>
      <c r="G4752">
        <v>0.45921053193007155</v>
      </c>
      <c r="H4752">
        <f>+C4752/'Dados Primários'!$D$31</f>
        <v>0.37254901960784315</v>
      </c>
      <c r="I4752" s="63">
        <v>150313624839.44446</v>
      </c>
      <c r="J4752" s="38">
        <f t="shared" si="75"/>
        <v>1957721.8396634492</v>
      </c>
    </row>
    <row r="4753" spans="3:10">
      <c r="C4753">
        <v>18</v>
      </c>
      <c r="E4753">
        <v>81.456102250821942</v>
      </c>
      <c r="G4753">
        <v>0.45141014871253177</v>
      </c>
      <c r="H4753">
        <f>+C4753/'Dados Primários'!$D$31</f>
        <v>0.35294117647058826</v>
      </c>
      <c r="I4753" s="63">
        <v>129092676543.20816</v>
      </c>
      <c r="J4753" s="38">
        <f t="shared" si="75"/>
        <v>1675324.261958089</v>
      </c>
    </row>
    <row r="4754" spans="3:10">
      <c r="C4754">
        <v>18</v>
      </c>
      <c r="E4754">
        <v>80.710529564279383</v>
      </c>
      <c r="G4754">
        <v>0.45036941152083193</v>
      </c>
      <c r="H4754">
        <f>+C4754/'Dados Primários'!$D$31</f>
        <v>0.35294117647058826</v>
      </c>
      <c r="I4754" s="63">
        <v>138614661699.44714</v>
      </c>
      <c r="J4754" s="38">
        <f t="shared" si="75"/>
        <v>1778322.7374785538</v>
      </c>
    </row>
    <row r="4755" spans="3:10">
      <c r="C4755">
        <v>17</v>
      </c>
      <c r="E4755">
        <v>77.870386843509223</v>
      </c>
      <c r="G4755">
        <v>0.45869943062248614</v>
      </c>
      <c r="H4755">
        <f>+C4755/'Dados Primários'!$D$31</f>
        <v>0.33333333333333331</v>
      </c>
      <c r="I4755" s="63">
        <v>124619182608.37868</v>
      </c>
      <c r="J4755" s="38">
        <f t="shared" si="75"/>
        <v>1483761.7693793932</v>
      </c>
    </row>
    <row r="4756" spans="3:10">
      <c r="C4756">
        <v>17</v>
      </c>
      <c r="E4756">
        <v>79.591678859475849</v>
      </c>
      <c r="G4756">
        <v>0.46133047212442874</v>
      </c>
      <c r="H4756">
        <f>+C4756/'Dados Primários'!$D$31</f>
        <v>0.33333333333333331</v>
      </c>
      <c r="I4756" s="63">
        <v>132602099020.31445</v>
      </c>
      <c r="J4756" s="38">
        <f t="shared" si="75"/>
        <v>1622964.2425715015</v>
      </c>
    </row>
    <row r="4757" spans="3:10">
      <c r="C4757">
        <v>19</v>
      </c>
      <c r="E4757">
        <v>81.34659121061982</v>
      </c>
      <c r="G4757">
        <v>0.48124499527329812</v>
      </c>
      <c r="H4757">
        <f>+C4757/'Dados Primários'!$D$31</f>
        <v>0.37254901960784315</v>
      </c>
      <c r="I4757" s="63">
        <v>141478234424.94415</v>
      </c>
      <c r="J4757" s="38">
        <f t="shared" si="75"/>
        <v>2063377.2653193667</v>
      </c>
    </row>
    <row r="4758" spans="3:10">
      <c r="C4758">
        <v>18</v>
      </c>
      <c r="E4758">
        <v>80.158476887344605</v>
      </c>
      <c r="G4758">
        <v>0.48463555832143668</v>
      </c>
      <c r="H4758">
        <f>+C4758/'Dados Primários'!$D$31</f>
        <v>0.35294117647058826</v>
      </c>
      <c r="I4758" s="63">
        <v>132685980036.24286</v>
      </c>
      <c r="J4758" s="38">
        <f t="shared" si="75"/>
        <v>1819248.8024420342</v>
      </c>
    </row>
    <row r="4759" spans="3:10">
      <c r="C4759">
        <v>16</v>
      </c>
      <c r="E4759">
        <v>79.521045600772396</v>
      </c>
      <c r="G4759">
        <v>0.46982870838596891</v>
      </c>
      <c r="H4759">
        <f>+C4759/'Dados Primários'!$D$31</f>
        <v>0.31372549019607843</v>
      </c>
      <c r="I4759" s="63">
        <v>141266469133.67624</v>
      </c>
      <c r="J4759" s="38">
        <f t="shared" si="75"/>
        <v>1655810.1068574828</v>
      </c>
    </row>
    <row r="4760" spans="3:10">
      <c r="C4760">
        <v>19</v>
      </c>
      <c r="E4760">
        <v>78.213412181573645</v>
      </c>
      <c r="G4760">
        <v>0.51110184297948236</v>
      </c>
      <c r="H4760">
        <f>+C4760/'Dados Primários'!$D$31</f>
        <v>0.37254901960784315</v>
      </c>
      <c r="I4760" s="63">
        <v>143546729696.70349</v>
      </c>
      <c r="J4760" s="38">
        <f t="shared" si="75"/>
        <v>2137791.8038814021</v>
      </c>
    </row>
    <row r="4761" spans="3:10">
      <c r="C4761">
        <v>17</v>
      </c>
      <c r="E4761">
        <v>76.818535708272151</v>
      </c>
      <c r="G4761">
        <v>0.48867495615904916</v>
      </c>
      <c r="H4761">
        <f>+C4761/'Dados Primários'!$D$31</f>
        <v>0.33333333333333331</v>
      </c>
      <c r="I4761" s="63">
        <v>127886012495.44231</v>
      </c>
      <c r="J4761" s="38">
        <f t="shared" si="75"/>
        <v>1600250.2314592602</v>
      </c>
    </row>
    <row r="4762" spans="3:10">
      <c r="C4762">
        <v>20</v>
      </c>
      <c r="E4762">
        <v>81.129648929987866</v>
      </c>
      <c r="G4762">
        <v>0.45998816513921514</v>
      </c>
      <c r="H4762">
        <f>+C4762/'Dados Primários'!$D$31</f>
        <v>0.39215686274509803</v>
      </c>
      <c r="I4762" s="63">
        <v>138212010898.72607</v>
      </c>
      <c r="J4762" s="38">
        <f t="shared" si="75"/>
        <v>2022701.7956054639</v>
      </c>
    </row>
    <row r="4763" spans="3:10">
      <c r="C4763">
        <v>19</v>
      </c>
      <c r="E4763">
        <v>82.009566306140997</v>
      </c>
      <c r="G4763">
        <v>0.52109149478892403</v>
      </c>
      <c r="H4763">
        <f>+C4763/'Dados Primários'!$D$31</f>
        <v>0.37254901960784315</v>
      </c>
      <c r="I4763" s="63">
        <v>137267174888.99229</v>
      </c>
      <c r="J4763" s="38">
        <f t="shared" si="75"/>
        <v>2185388.3333836105</v>
      </c>
    </row>
    <row r="4764" spans="3:10">
      <c r="C4764">
        <v>19</v>
      </c>
      <c r="E4764">
        <v>78.780907311840409</v>
      </c>
      <c r="G4764">
        <v>0.48475291744561538</v>
      </c>
      <c r="H4764">
        <f>+C4764/'Dados Primários'!$D$31</f>
        <v>0.37254901960784315</v>
      </c>
      <c r="I4764" s="63">
        <v>127408359293.55042</v>
      </c>
      <c r="J4764" s="38">
        <f t="shared" si="75"/>
        <v>1812686.7394113452</v>
      </c>
    </row>
    <row r="4765" spans="3:10">
      <c r="C4765">
        <v>15</v>
      </c>
      <c r="E4765">
        <v>78.709190101693011</v>
      </c>
      <c r="G4765">
        <v>0.5422835084573755</v>
      </c>
      <c r="H4765">
        <f>+C4765/'Dados Primários'!$D$31</f>
        <v>0.29411764705882354</v>
      </c>
      <c r="I4765" s="63">
        <v>150294646701.91269</v>
      </c>
      <c r="J4765" s="38">
        <f t="shared" si="75"/>
        <v>1886759.023223822</v>
      </c>
    </row>
    <row r="4766" spans="3:10">
      <c r="C4766">
        <v>15</v>
      </c>
      <c r="E4766">
        <v>81.358039154372193</v>
      </c>
      <c r="G4766">
        <v>0.45892664310938058</v>
      </c>
      <c r="H4766">
        <f>+C4766/'Dados Primários'!$D$31</f>
        <v>0.29411764705882354</v>
      </c>
      <c r="I4766" s="63">
        <v>140127119046.69513</v>
      </c>
      <c r="J4766" s="38">
        <f t="shared" si="75"/>
        <v>1538817.1597000181</v>
      </c>
    </row>
    <row r="4767" spans="3:10">
      <c r="C4767">
        <v>13</v>
      </c>
      <c r="E4767">
        <v>80.564067533502381</v>
      </c>
      <c r="G4767">
        <v>0.48009073935919011</v>
      </c>
      <c r="H4767">
        <f>+C4767/'Dados Primários'!$D$31</f>
        <v>0.25490196078431371</v>
      </c>
      <c r="I4767" s="63">
        <v>134489817804.88501</v>
      </c>
      <c r="J4767" s="38">
        <f t="shared" si="75"/>
        <v>1325950.4501219159</v>
      </c>
    </row>
    <row r="4768" spans="3:10">
      <c r="C4768">
        <v>18</v>
      </c>
      <c r="E4768">
        <v>80.283035574612683</v>
      </c>
      <c r="G4768">
        <v>0.48505640990801924</v>
      </c>
      <c r="H4768">
        <f>+C4768/'Dados Primários'!$D$31</f>
        <v>0.35294117647058826</v>
      </c>
      <c r="I4768" s="63">
        <v>128367846702.3968</v>
      </c>
      <c r="J4768" s="38">
        <f t="shared" si="75"/>
        <v>1764308.8738825507</v>
      </c>
    </row>
    <row r="4769" spans="3:10">
      <c r="C4769">
        <v>20</v>
      </c>
      <c r="E4769">
        <v>76.978902515479788</v>
      </c>
      <c r="G4769">
        <v>0.54308132407864618</v>
      </c>
      <c r="H4769">
        <f>+C4769/'Dados Primários'!$D$31</f>
        <v>0.39215686274509803</v>
      </c>
      <c r="I4769" s="63">
        <v>136399527182.9886</v>
      </c>
      <c r="J4769" s="38">
        <f t="shared" si="75"/>
        <v>2236192.9178828318</v>
      </c>
    </row>
    <row r="4770" spans="3:10">
      <c r="C4770">
        <v>19</v>
      </c>
      <c r="E4770">
        <v>80.414577668725784</v>
      </c>
      <c r="G4770">
        <v>0.467813789806242</v>
      </c>
      <c r="H4770">
        <f>+C4770/'Dados Primários'!$D$31</f>
        <v>0.37254901960784315</v>
      </c>
      <c r="I4770" s="63">
        <v>124853364489.43864</v>
      </c>
      <c r="J4770" s="38">
        <f t="shared" si="75"/>
        <v>1749812.3591470434</v>
      </c>
    </row>
    <row r="4771" spans="3:10">
      <c r="C4771">
        <v>16</v>
      </c>
      <c r="E4771">
        <v>79.806878274216729</v>
      </c>
      <c r="G4771">
        <v>0.54636527350934472</v>
      </c>
      <c r="H4771">
        <f>+C4771/'Dados Primários'!$D$31</f>
        <v>0.31372549019607843</v>
      </c>
      <c r="I4771" s="63">
        <v>138496973995.35077</v>
      </c>
      <c r="J4771" s="38">
        <f t="shared" si="75"/>
        <v>1894582.4179879704</v>
      </c>
    </row>
    <row r="4772" spans="3:10">
      <c r="C4772">
        <v>19</v>
      </c>
      <c r="E4772">
        <v>82.203154760507473</v>
      </c>
      <c r="G4772">
        <v>0.46115187155602122</v>
      </c>
      <c r="H4772">
        <f>+C4772/'Dados Primários'!$D$31</f>
        <v>0.37254901960784315</v>
      </c>
      <c r="I4772" s="63">
        <v>126641939860.13622</v>
      </c>
      <c r="J4772" s="38">
        <f t="shared" si="75"/>
        <v>1788518.5122532421</v>
      </c>
    </row>
    <row r="4773" spans="3:10">
      <c r="C4773">
        <v>20</v>
      </c>
      <c r="E4773">
        <v>76.422059849101146</v>
      </c>
      <c r="G4773">
        <v>0.4795052420485324</v>
      </c>
      <c r="H4773">
        <f>+C4773/'Dados Primários'!$D$31</f>
        <v>0.39215686274509803</v>
      </c>
      <c r="I4773" s="63">
        <v>139083229309.45233</v>
      </c>
      <c r="J4773" s="38">
        <f t="shared" si="75"/>
        <v>1998695.7270973835</v>
      </c>
    </row>
    <row r="4774" spans="3:10">
      <c r="C4774">
        <v>16</v>
      </c>
      <c r="E4774">
        <v>81.559883842971118</v>
      </c>
      <c r="G4774">
        <v>0.54460310968319103</v>
      </c>
      <c r="H4774">
        <f>+C4774/'Dados Primários'!$D$31</f>
        <v>0.31372549019607843</v>
      </c>
      <c r="I4774" s="63">
        <v>139835003965.45743</v>
      </c>
      <c r="J4774" s="38">
        <f t="shared" si="75"/>
        <v>1948598.7563814255</v>
      </c>
    </row>
    <row r="4775" spans="3:10">
      <c r="C4775">
        <v>17</v>
      </c>
      <c r="E4775">
        <v>80.967748815644413</v>
      </c>
      <c r="G4775">
        <v>0.54446444539095484</v>
      </c>
      <c r="H4775">
        <f>+C4775/'Dados Primários'!$D$31</f>
        <v>0.33333333333333331</v>
      </c>
      <c r="I4775" s="63">
        <v>144911647443.1528</v>
      </c>
      <c r="J4775" s="38">
        <f t="shared" si="75"/>
        <v>2129431.2754316689</v>
      </c>
    </row>
    <row r="4776" spans="3:10">
      <c r="C4776">
        <v>18</v>
      </c>
      <c r="E4776">
        <v>80.954344535690893</v>
      </c>
      <c r="G4776">
        <v>0.51393368577767806</v>
      </c>
      <c r="H4776">
        <f>+C4776/'Dados Primários'!$D$31</f>
        <v>0.35294117647058826</v>
      </c>
      <c r="I4776" s="63">
        <v>148058577069.10864</v>
      </c>
      <c r="J4776" s="38">
        <f t="shared" si="75"/>
        <v>2174118.1691695172</v>
      </c>
    </row>
    <row r="4777" spans="3:10">
      <c r="C4777">
        <v>15</v>
      </c>
      <c r="E4777">
        <v>79.668611356834234</v>
      </c>
      <c r="G4777">
        <v>0.48345686543428196</v>
      </c>
      <c r="H4777">
        <f>+C4777/'Dados Primários'!$D$31</f>
        <v>0.29411764705882354</v>
      </c>
      <c r="I4777" s="63">
        <v>148504800508.96518</v>
      </c>
      <c r="J4777" s="38">
        <f t="shared" si="75"/>
        <v>1682312.0471626774</v>
      </c>
    </row>
    <row r="4778" spans="3:10">
      <c r="C4778">
        <v>17</v>
      </c>
      <c r="E4778">
        <v>78.351074312977062</v>
      </c>
      <c r="G4778">
        <v>0.45953735397641426</v>
      </c>
      <c r="H4778">
        <f>+C4778/'Dados Primários'!$D$31</f>
        <v>0.33333333333333331</v>
      </c>
      <c r="I4778" s="63">
        <v>148182154177.77289</v>
      </c>
      <c r="J4778" s="38">
        <f t="shared" si="75"/>
        <v>1778444.9402577688</v>
      </c>
    </row>
    <row r="4779" spans="3:10">
      <c r="C4779">
        <v>17</v>
      </c>
      <c r="E4779">
        <v>78.505978205476879</v>
      </c>
      <c r="G4779">
        <v>0.54430828159409961</v>
      </c>
      <c r="H4779">
        <f>+C4779/'Dados Primários'!$D$31</f>
        <v>0.33333333333333331</v>
      </c>
      <c r="I4779" s="63">
        <v>125465265828.8671</v>
      </c>
      <c r="J4779" s="38">
        <f t="shared" si="75"/>
        <v>1787104.4156308754</v>
      </c>
    </row>
    <row r="4780" spans="3:10">
      <c r="C4780">
        <v>20</v>
      </c>
      <c r="E4780">
        <v>81.97569944987805</v>
      </c>
      <c r="G4780">
        <v>0.48928875203211269</v>
      </c>
      <c r="H4780">
        <f>+C4780/'Dados Primários'!$D$31</f>
        <v>0.39215686274509803</v>
      </c>
      <c r="I4780" s="63">
        <v>132722785769.36702</v>
      </c>
      <c r="J4780" s="38">
        <f t="shared" si="75"/>
        <v>2087640.2971028774</v>
      </c>
    </row>
    <row r="4781" spans="3:10">
      <c r="C4781">
        <v>19</v>
      </c>
      <c r="E4781">
        <v>77.580654100319677</v>
      </c>
      <c r="G4781">
        <v>0.47605540371781935</v>
      </c>
      <c r="H4781">
        <f>+C4781/'Dados Primários'!$D$31</f>
        <v>0.37254901960784315</v>
      </c>
      <c r="I4781" s="63">
        <v>129860425751.59129</v>
      </c>
      <c r="J4781" s="38">
        <f t="shared" si="75"/>
        <v>1786780.414457167</v>
      </c>
    </row>
    <row r="4782" spans="3:10">
      <c r="C4782">
        <v>18</v>
      </c>
      <c r="E4782">
        <v>82.053464072781367</v>
      </c>
      <c r="G4782">
        <v>0.46317028538937227</v>
      </c>
      <c r="H4782">
        <f>+C4782/'Dados Primários'!$D$31</f>
        <v>0.35294117647058826</v>
      </c>
      <c r="I4782" s="63">
        <v>142175606994.97144</v>
      </c>
      <c r="J4782" s="38">
        <f t="shared" si="75"/>
        <v>1907062.9555006439</v>
      </c>
    </row>
    <row r="4783" spans="3:10">
      <c r="C4783">
        <v>17</v>
      </c>
      <c r="E4783">
        <v>80.570671236408259</v>
      </c>
      <c r="G4783">
        <v>0.50298653917991865</v>
      </c>
      <c r="H4783">
        <f>+C4783/'Dados Primários'!$D$31</f>
        <v>0.33333333333333331</v>
      </c>
      <c r="I4783" s="63">
        <v>123426764485.15932</v>
      </c>
      <c r="J4783" s="38">
        <f t="shared" si="75"/>
        <v>1667329.5003925599</v>
      </c>
    </row>
    <row r="4784" spans="3:10">
      <c r="C4784">
        <v>19</v>
      </c>
      <c r="E4784">
        <v>79.271470313552527</v>
      </c>
      <c r="G4784">
        <v>0.49476399689203315</v>
      </c>
      <c r="H4784">
        <f>+C4784/'Dados Primários'!$D$31</f>
        <v>0.37254901960784315</v>
      </c>
      <c r="I4784" s="63">
        <v>131630702072.58253</v>
      </c>
      <c r="J4784" s="38">
        <f t="shared" si="75"/>
        <v>1923338.0580076128</v>
      </c>
    </row>
    <row r="4785" spans="3:10">
      <c r="C4785">
        <v>18</v>
      </c>
      <c r="E4785">
        <v>83.601559877210093</v>
      </c>
      <c r="G4785">
        <v>0.49849576440104088</v>
      </c>
      <c r="H4785">
        <f>+C4785/'Dados Primários'!$D$31</f>
        <v>0.35294117647058826</v>
      </c>
      <c r="I4785" s="63">
        <v>135209733894.65814</v>
      </c>
      <c r="J4785" s="38">
        <f t="shared" si="75"/>
        <v>1988777.2365750195</v>
      </c>
    </row>
    <row r="4786" spans="3:10">
      <c r="C4786">
        <v>16</v>
      </c>
      <c r="E4786">
        <v>83.41685627001192</v>
      </c>
      <c r="G4786">
        <v>0.51831228829376041</v>
      </c>
      <c r="H4786">
        <f>+C4786/'Dados Primários'!$D$31</f>
        <v>0.31372549019607843</v>
      </c>
      <c r="I4786" s="63">
        <v>137997567519.54443</v>
      </c>
      <c r="J4786" s="38">
        <f t="shared" si="75"/>
        <v>1871830.6816595783</v>
      </c>
    </row>
    <row r="4787" spans="3:10">
      <c r="C4787">
        <v>18</v>
      </c>
      <c r="E4787">
        <v>83.103330090224432</v>
      </c>
      <c r="G4787">
        <v>0.47462935323111222</v>
      </c>
      <c r="H4787">
        <f>+C4787/'Dados Primários'!$D$31</f>
        <v>0.35294117647058826</v>
      </c>
      <c r="I4787" s="63">
        <v>133117300983.10733</v>
      </c>
      <c r="J4787" s="38">
        <f t="shared" si="75"/>
        <v>1853146.9237076079</v>
      </c>
    </row>
    <row r="4788" spans="3:10">
      <c r="C4788">
        <v>20</v>
      </c>
      <c r="E4788">
        <v>77.668826402010779</v>
      </c>
      <c r="G4788">
        <v>0.49553975530226707</v>
      </c>
      <c r="H4788">
        <f>+C4788/'Dados Primários'!$D$31</f>
        <v>0.39215686274509803</v>
      </c>
      <c r="I4788" s="63">
        <v>130477623084.78244</v>
      </c>
      <c r="J4788" s="38">
        <f t="shared" si="75"/>
        <v>1969341.8090121399</v>
      </c>
    </row>
    <row r="4789" spans="3:10">
      <c r="C4789">
        <v>18</v>
      </c>
      <c r="E4789">
        <v>83.965338595195362</v>
      </c>
      <c r="G4789">
        <v>0.53666736520205971</v>
      </c>
      <c r="H4789">
        <f>+C4789/'Dados Primários'!$D$31</f>
        <v>0.35294117647058826</v>
      </c>
      <c r="I4789" s="63">
        <v>135411185938.59076</v>
      </c>
      <c r="J4789" s="38">
        <f t="shared" si="75"/>
        <v>2153585.4130054084</v>
      </c>
    </row>
    <row r="4790" spans="3:10">
      <c r="C4790">
        <v>18</v>
      </c>
      <c r="E4790">
        <v>77.445769448506539</v>
      </c>
      <c r="G4790">
        <v>0.46840695101693597</v>
      </c>
      <c r="H4790">
        <f>+C4790/'Dados Primários'!$D$31</f>
        <v>0.35294117647058826</v>
      </c>
      <c r="I4790" s="63">
        <v>133802069894.87729</v>
      </c>
      <c r="J4790" s="38">
        <f t="shared" si="75"/>
        <v>1713113.7116957831</v>
      </c>
    </row>
    <row r="4791" spans="3:10">
      <c r="C4791">
        <v>17</v>
      </c>
      <c r="E4791">
        <v>79.047121049392558</v>
      </c>
      <c r="G4791">
        <v>0.51562574164272557</v>
      </c>
      <c r="H4791">
        <f>+C4791/'Dados Primários'!$D$31</f>
        <v>0.33333333333333331</v>
      </c>
      <c r="I4791" s="63">
        <v>149388723202.69641</v>
      </c>
      <c r="J4791" s="38">
        <f t="shared" si="75"/>
        <v>2029631.5653938537</v>
      </c>
    </row>
    <row r="4792" spans="3:10">
      <c r="C4792">
        <v>18</v>
      </c>
      <c r="E4792">
        <v>80.963477140741176</v>
      </c>
      <c r="G4792">
        <v>0.52183978928804386</v>
      </c>
      <c r="H4792">
        <f>+C4792/'Dados Primários'!$D$31</f>
        <v>0.35294117647058826</v>
      </c>
      <c r="I4792" s="63">
        <v>124270867718.5098</v>
      </c>
      <c r="J4792" s="38">
        <f t="shared" si="75"/>
        <v>1853096.3537146936</v>
      </c>
    </row>
    <row r="4793" spans="3:10">
      <c r="C4793">
        <v>19</v>
      </c>
      <c r="E4793">
        <v>81.160304437000448</v>
      </c>
      <c r="G4793">
        <v>0.4613385641534527</v>
      </c>
      <c r="H4793">
        <f>+C4793/'Dados Primários'!$D$31</f>
        <v>0.37254901960784315</v>
      </c>
      <c r="I4793" s="63">
        <v>128473744994.25</v>
      </c>
      <c r="J4793" s="38">
        <f t="shared" si="75"/>
        <v>1792095.8570454004</v>
      </c>
    </row>
    <row r="4794" spans="3:10">
      <c r="C4794">
        <v>16</v>
      </c>
      <c r="E4794">
        <v>77.2366726664997</v>
      </c>
      <c r="G4794">
        <v>0.51724772707896671</v>
      </c>
      <c r="H4794">
        <f>+C4794/'Dados Primários'!$D$31</f>
        <v>0.31372549019607843</v>
      </c>
      <c r="I4794" s="63">
        <v>146232118359.875</v>
      </c>
      <c r="J4794" s="38">
        <f t="shared" si="75"/>
        <v>1832798.5182896557</v>
      </c>
    </row>
    <row r="4795" spans="3:10">
      <c r="C4795">
        <v>19</v>
      </c>
      <c r="E4795">
        <v>76.757505860532405</v>
      </c>
      <c r="G4795">
        <v>0.4825490161928111</v>
      </c>
      <c r="H4795">
        <f>+C4795/'Dados Primários'!$D$31</f>
        <v>0.37254901960784315</v>
      </c>
      <c r="I4795" s="63">
        <v>141213274418.94135</v>
      </c>
      <c r="J4795" s="38">
        <f t="shared" si="75"/>
        <v>1948593.4450616615</v>
      </c>
    </row>
    <row r="4796" spans="3:10">
      <c r="C4796">
        <v>20</v>
      </c>
      <c r="E4796">
        <v>79.400997968111653</v>
      </c>
      <c r="G4796">
        <v>0.50131515257587433</v>
      </c>
      <c r="H4796">
        <f>+C4796/'Dados Primários'!$D$31</f>
        <v>0.39215686274509803</v>
      </c>
      <c r="I4796" s="63">
        <v>149503159147.4559</v>
      </c>
      <c r="J4796" s="38">
        <f t="shared" si="75"/>
        <v>2333710.5096376799</v>
      </c>
    </row>
    <row r="4797" spans="3:10">
      <c r="C4797">
        <v>17</v>
      </c>
      <c r="E4797">
        <v>76.572850052534065</v>
      </c>
      <c r="G4797">
        <v>0.50376934271946983</v>
      </c>
      <c r="H4797">
        <f>+C4797/'Dados Primários'!$D$31</f>
        <v>0.33333333333333331</v>
      </c>
      <c r="I4797" s="63">
        <v>127595791291.25726</v>
      </c>
      <c r="J4797" s="38">
        <f t="shared" si="75"/>
        <v>1640671.5275862201</v>
      </c>
    </row>
    <row r="4798" spans="3:10">
      <c r="C4798">
        <v>17</v>
      </c>
      <c r="E4798">
        <v>79.890832940065692</v>
      </c>
      <c r="G4798">
        <v>0.45134308612967988</v>
      </c>
      <c r="H4798">
        <f>+C4798/'Dados Primários'!$D$31</f>
        <v>0.33333333333333331</v>
      </c>
      <c r="I4798" s="63">
        <v>150464232160.92596</v>
      </c>
      <c r="J4798" s="38">
        <f t="shared" si="75"/>
        <v>1808488.5428127644</v>
      </c>
    </row>
    <row r="4799" spans="3:10">
      <c r="C4799">
        <v>19</v>
      </c>
      <c r="E4799">
        <v>77.229223684048847</v>
      </c>
      <c r="G4799">
        <v>0.52324858152924514</v>
      </c>
      <c r="H4799">
        <f>+C4799/'Dados Primários'!$D$31</f>
        <v>0.37254901960784315</v>
      </c>
      <c r="I4799" s="63">
        <v>140349928682.83295</v>
      </c>
      <c r="J4799" s="38">
        <f t="shared" si="75"/>
        <v>2112931.1711635562</v>
      </c>
    </row>
    <row r="4800" spans="3:10">
      <c r="C4800">
        <v>17</v>
      </c>
      <c r="E4800">
        <v>79.562457809020984</v>
      </c>
      <c r="G4800">
        <v>0.53890976202157781</v>
      </c>
      <c r="H4800">
        <f>+C4800/'Dados Primários'!$D$31</f>
        <v>0.33333333333333331</v>
      </c>
      <c r="I4800" s="63">
        <v>129251372373.31429</v>
      </c>
      <c r="J4800" s="38">
        <f t="shared" si="75"/>
        <v>1847303.060269993</v>
      </c>
    </row>
    <row r="4801" spans="3:10">
      <c r="C4801">
        <v>17</v>
      </c>
      <c r="E4801">
        <v>78.22839621558245</v>
      </c>
      <c r="G4801">
        <v>0.45637029665818918</v>
      </c>
      <c r="H4801">
        <f>+C4801/'Dados Primários'!$D$31</f>
        <v>0.33333333333333331</v>
      </c>
      <c r="I4801" s="63">
        <v>135815478293.13925</v>
      </c>
      <c r="J4801" s="38">
        <f t="shared" si="75"/>
        <v>1616254.7326117384</v>
      </c>
    </row>
    <row r="4802" spans="3:10">
      <c r="C4802">
        <v>19</v>
      </c>
      <c r="E4802">
        <v>80.655195294253147</v>
      </c>
      <c r="G4802">
        <v>0.515575934185449</v>
      </c>
      <c r="H4802">
        <f>+C4802/'Dados Primários'!$D$31</f>
        <v>0.37254901960784315</v>
      </c>
      <c r="I4802" s="63">
        <v>148743672791.28342</v>
      </c>
      <c r="J4802" s="38">
        <f t="shared" si="75"/>
        <v>2304341.8657076075</v>
      </c>
    </row>
    <row r="4803" spans="3:10">
      <c r="C4803">
        <v>17</v>
      </c>
      <c r="E4803">
        <v>83.867310512749157</v>
      </c>
      <c r="G4803">
        <v>0.48472585484139896</v>
      </c>
      <c r="H4803">
        <f>+C4803/'Dados Primários'!$D$31</f>
        <v>0.33333333333333331</v>
      </c>
      <c r="I4803" s="63">
        <v>142908603100.52924</v>
      </c>
      <c r="J4803" s="38">
        <f t="shared" si="75"/>
        <v>1936537.9880831754</v>
      </c>
    </row>
    <row r="4804" spans="3:10">
      <c r="C4804">
        <v>19</v>
      </c>
      <c r="E4804">
        <v>77.887787775084277</v>
      </c>
      <c r="G4804">
        <v>0.48744231939196697</v>
      </c>
      <c r="H4804">
        <f>+C4804/'Dados Primários'!$D$31</f>
        <v>0.37254901960784315</v>
      </c>
      <c r="I4804" s="63">
        <v>142892310594.62405</v>
      </c>
      <c r="J4804" s="38">
        <f t="shared" si="75"/>
        <v>2021086.4212385174</v>
      </c>
    </row>
    <row r="4805" spans="3:10">
      <c r="C4805">
        <v>18</v>
      </c>
      <c r="E4805">
        <v>76.049135841452113</v>
      </c>
      <c r="G4805">
        <v>0.54306202078846377</v>
      </c>
      <c r="H4805">
        <f>+C4805/'Dados Primários'!$D$31</f>
        <v>0.35294117647058826</v>
      </c>
      <c r="I4805" s="63">
        <v>139064163846.45932</v>
      </c>
      <c r="J4805" s="38">
        <f t="shared" si="75"/>
        <v>2027035.117165491</v>
      </c>
    </row>
    <row r="4806" spans="3:10">
      <c r="C4806">
        <v>19</v>
      </c>
      <c r="E4806">
        <v>77.826087285683528</v>
      </c>
      <c r="G4806">
        <v>0.54338339171064254</v>
      </c>
      <c r="H4806">
        <f>+C4806/'Dados Primários'!$D$31</f>
        <v>0.37254901960784315</v>
      </c>
      <c r="I4806" s="63">
        <v>149401767441.7243</v>
      </c>
      <c r="J4806" s="38">
        <f t="shared" si="75"/>
        <v>2353806.2797531481</v>
      </c>
    </row>
    <row r="4807" spans="3:10">
      <c r="C4807">
        <v>17</v>
      </c>
      <c r="E4807">
        <v>79.049010483105207</v>
      </c>
      <c r="G4807">
        <v>0.54466448076752227</v>
      </c>
      <c r="H4807">
        <f>+C4807/'Dados Primários'!$D$31</f>
        <v>0.33333333333333331</v>
      </c>
      <c r="I4807" s="63">
        <v>133505393060.62524</v>
      </c>
      <c r="J4807" s="38">
        <f t="shared" si="75"/>
        <v>1916033.2768703492</v>
      </c>
    </row>
    <row r="4808" spans="3:10">
      <c r="C4808">
        <v>19</v>
      </c>
      <c r="E4808">
        <v>80.719189549199854</v>
      </c>
      <c r="G4808">
        <v>0.47592825974613817</v>
      </c>
      <c r="H4808">
        <f>+C4808/'Dados Primários'!$D$31</f>
        <v>0.37254901960784315</v>
      </c>
      <c r="I4808" s="63">
        <v>143141169928.54568</v>
      </c>
      <c r="J4808" s="38">
        <f t="shared" ref="J4808:J4871" si="76">+E4808*G4808*H4808*I4808/1000000</f>
        <v>2048642.9489956396</v>
      </c>
    </row>
    <row r="4809" spans="3:10">
      <c r="C4809">
        <v>18</v>
      </c>
      <c r="E4809">
        <v>79.41875340203697</v>
      </c>
      <c r="G4809">
        <v>0.52626155334350733</v>
      </c>
      <c r="H4809">
        <f>+C4809/'Dados Primários'!$D$31</f>
        <v>0.35294117647058826</v>
      </c>
      <c r="I4809" s="63">
        <v>151642989067.19452</v>
      </c>
      <c r="J4809" s="38">
        <f t="shared" si="76"/>
        <v>2236914.4473797157</v>
      </c>
    </row>
    <row r="4810" spans="3:10">
      <c r="C4810">
        <v>17</v>
      </c>
      <c r="E4810">
        <v>78.988428035279938</v>
      </c>
      <c r="G4810">
        <v>0.47792704432640554</v>
      </c>
      <c r="H4810">
        <f>+C4810/'Dados Primários'!$D$31</f>
        <v>0.33333333333333331</v>
      </c>
      <c r="I4810" s="63">
        <v>151717252338.17346</v>
      </c>
      <c r="J4810" s="38">
        <f t="shared" si="76"/>
        <v>1909144.4600295152</v>
      </c>
    </row>
    <row r="4811" spans="3:10">
      <c r="C4811">
        <v>17</v>
      </c>
      <c r="E4811">
        <v>78.509988949871612</v>
      </c>
      <c r="G4811">
        <v>0.51983399389769602</v>
      </c>
      <c r="H4811">
        <f>+C4811/'Dados Primários'!$D$31</f>
        <v>0.33333333333333331</v>
      </c>
      <c r="I4811" s="63">
        <v>139860047681.19196</v>
      </c>
      <c r="J4811" s="38">
        <f t="shared" si="76"/>
        <v>1902663.5999169189</v>
      </c>
    </row>
    <row r="4812" spans="3:10">
      <c r="C4812">
        <v>19</v>
      </c>
      <c r="E4812">
        <v>77.384280492264907</v>
      </c>
      <c r="G4812">
        <v>0.54993543857705574</v>
      </c>
      <c r="H4812">
        <f>+C4812/'Dados Primários'!$D$31</f>
        <v>0.37254901960784315</v>
      </c>
      <c r="I4812" s="63">
        <v>145821377793.2438</v>
      </c>
      <c r="J4812" s="38">
        <f t="shared" si="76"/>
        <v>2311900.1771054515</v>
      </c>
    </row>
    <row r="4813" spans="3:10">
      <c r="C4813">
        <v>20</v>
      </c>
      <c r="E4813">
        <v>77.602233496309367</v>
      </c>
      <c r="G4813">
        <v>0.46491616457463997</v>
      </c>
      <c r="H4813">
        <f>+C4813/'Dados Primários'!$D$31</f>
        <v>0.39215686274509803</v>
      </c>
      <c r="I4813" s="63">
        <v>137896571048.48724</v>
      </c>
      <c r="J4813" s="38">
        <f t="shared" si="76"/>
        <v>1951021.943529285</v>
      </c>
    </row>
    <row r="4814" spans="3:10">
      <c r="C4814">
        <v>19</v>
      </c>
      <c r="E4814">
        <v>76.73837247152737</v>
      </c>
      <c r="G4814">
        <v>0.54597800597361201</v>
      </c>
      <c r="H4814">
        <f>+C4814/'Dados Primários'!$D$31</f>
        <v>0.37254901960784315</v>
      </c>
      <c r="I4814" s="63">
        <v>145669611925.10538</v>
      </c>
      <c r="J4814" s="38">
        <f t="shared" si="76"/>
        <v>2273736.4305234342</v>
      </c>
    </row>
    <row r="4815" spans="3:10">
      <c r="C4815">
        <v>20</v>
      </c>
      <c r="E4815">
        <v>77.826128960506125</v>
      </c>
      <c r="G4815">
        <v>0.45234639849623032</v>
      </c>
      <c r="H4815">
        <f>+C4815/'Dados Primários'!$D$31</f>
        <v>0.39215686274509803</v>
      </c>
      <c r="I4815" s="63">
        <v>137167625246.18192</v>
      </c>
      <c r="J4815" s="38">
        <f t="shared" si="76"/>
        <v>1893686.1622738219</v>
      </c>
    </row>
    <row r="4816" spans="3:10">
      <c r="C4816">
        <v>17</v>
      </c>
      <c r="E4816">
        <v>79.749439226346766</v>
      </c>
      <c r="G4816">
        <v>0.48591952614296208</v>
      </c>
      <c r="H4816">
        <f>+C4816/'Dados Primários'!$D$31</f>
        <v>0.33333333333333331</v>
      </c>
      <c r="I4816" s="63">
        <v>134277512579.35423</v>
      </c>
      <c r="J4816" s="38">
        <f t="shared" si="76"/>
        <v>1734498.8723400817</v>
      </c>
    </row>
    <row r="4817" spans="3:10">
      <c r="C4817">
        <v>18</v>
      </c>
      <c r="E4817">
        <v>76.825077210005873</v>
      </c>
      <c r="G4817">
        <v>0.54947588476327991</v>
      </c>
      <c r="H4817">
        <f>+C4817/'Dados Primários'!$D$31</f>
        <v>0.35294117647058826</v>
      </c>
      <c r="I4817" s="63">
        <v>130153921206.55344</v>
      </c>
      <c r="J4817" s="38">
        <f t="shared" si="76"/>
        <v>1939149.2126143635</v>
      </c>
    </row>
    <row r="4818" spans="3:10">
      <c r="C4818">
        <v>17</v>
      </c>
      <c r="E4818">
        <v>79.072668568730663</v>
      </c>
      <c r="G4818">
        <v>0.54119521644487756</v>
      </c>
      <c r="H4818">
        <f>+C4818/'Dados Primários'!$D$31</f>
        <v>0.33333333333333331</v>
      </c>
      <c r="I4818" s="63">
        <v>124953718543.49678</v>
      </c>
      <c r="J4818" s="38">
        <f t="shared" si="76"/>
        <v>1782412.7301792265</v>
      </c>
    </row>
    <row r="4819" spans="3:10">
      <c r="C4819">
        <v>17</v>
      </c>
      <c r="E4819">
        <v>78.34063465629734</v>
      </c>
      <c r="G4819">
        <v>0.46800278905686121</v>
      </c>
      <c r="H4819">
        <f>+C4819/'Dados Primários'!$D$31</f>
        <v>0.33333333333333331</v>
      </c>
      <c r="I4819" s="63">
        <v>145147560550.43433</v>
      </c>
      <c r="J4819" s="38">
        <f t="shared" si="76"/>
        <v>1773879.085334738</v>
      </c>
    </row>
    <row r="4820" spans="3:10">
      <c r="C4820">
        <v>19</v>
      </c>
      <c r="E4820">
        <v>79.046668389368179</v>
      </c>
      <c r="G4820">
        <v>0.52287567866634377</v>
      </c>
      <c r="H4820">
        <f>+C4820/'Dados Primários'!$D$31</f>
        <v>0.37254901960784315</v>
      </c>
      <c r="I4820" s="63">
        <v>123050171149.4523</v>
      </c>
      <c r="J4820" s="38">
        <f t="shared" si="76"/>
        <v>1894731.426549722</v>
      </c>
    </row>
    <row r="4821" spans="3:10">
      <c r="C4821">
        <v>17</v>
      </c>
      <c r="E4821">
        <v>81.355620111038732</v>
      </c>
      <c r="G4821">
        <v>0.47153134523962226</v>
      </c>
      <c r="H4821">
        <f>+C4821/'Dados Primários'!$D$31</f>
        <v>0.33333333333333331</v>
      </c>
      <c r="I4821" s="63">
        <v>132226508844.74931</v>
      </c>
      <c r="J4821" s="38">
        <f t="shared" si="76"/>
        <v>1690812.3230624935</v>
      </c>
    </row>
    <row r="4822" spans="3:10">
      <c r="C4822">
        <v>17</v>
      </c>
      <c r="E4822">
        <v>79.907206227959691</v>
      </c>
      <c r="G4822">
        <v>0.52731944233054273</v>
      </c>
      <c r="H4822">
        <f>+C4822/'Dados Primários'!$D$31</f>
        <v>0.33333333333333331</v>
      </c>
      <c r="I4822" s="63">
        <v>128934153701.61372</v>
      </c>
      <c r="J4822" s="38">
        <f t="shared" si="76"/>
        <v>1810949.9604386934</v>
      </c>
    </row>
    <row r="4823" spans="3:10">
      <c r="C4823">
        <v>20</v>
      </c>
      <c r="E4823">
        <v>80.415073318600221</v>
      </c>
      <c r="G4823">
        <v>0.45786724943102675</v>
      </c>
      <c r="H4823">
        <f>+C4823/'Dados Primários'!$D$31</f>
        <v>0.39215686274509803</v>
      </c>
      <c r="I4823" s="63">
        <v>144321263021.93909</v>
      </c>
      <c r="J4823" s="38">
        <f t="shared" si="76"/>
        <v>2083853.4961657638</v>
      </c>
    </row>
    <row r="4824" spans="3:10">
      <c r="C4824">
        <v>18</v>
      </c>
      <c r="E4824">
        <v>80.137265713949347</v>
      </c>
      <c r="G4824">
        <v>0.47486118726658694</v>
      </c>
      <c r="H4824">
        <f>+C4824/'Dados Primários'!$D$31</f>
        <v>0.35294117647058826</v>
      </c>
      <c r="I4824" s="63">
        <v>125467609730.30124</v>
      </c>
      <c r="J4824" s="38">
        <f t="shared" si="76"/>
        <v>1685136.7409653633</v>
      </c>
    </row>
    <row r="4825" spans="3:10">
      <c r="C4825">
        <v>19</v>
      </c>
      <c r="E4825">
        <v>83.024854346655701</v>
      </c>
      <c r="G4825">
        <v>0.49197438952604983</v>
      </c>
      <c r="H4825">
        <f>+C4825/'Dados Primários'!$D$31</f>
        <v>0.37254901960784315</v>
      </c>
      <c r="I4825" s="63">
        <v>142116737172.99326</v>
      </c>
      <c r="J4825" s="38">
        <f t="shared" si="76"/>
        <v>2162615.2979468084</v>
      </c>
    </row>
    <row r="4826" spans="3:10">
      <c r="C4826">
        <v>19</v>
      </c>
      <c r="E4826">
        <v>78.727004242468155</v>
      </c>
      <c r="G4826">
        <v>0.51356476431878506</v>
      </c>
      <c r="H4826">
        <f>+C4826/'Dados Primários'!$D$31</f>
        <v>0.37254901960784315</v>
      </c>
      <c r="I4826" s="63">
        <v>124001666497.43993</v>
      </c>
      <c r="J4826" s="38">
        <f t="shared" si="76"/>
        <v>1867797.9378784681</v>
      </c>
    </row>
    <row r="4827" spans="3:10">
      <c r="C4827">
        <v>18</v>
      </c>
      <c r="E4827">
        <v>76.760303162392375</v>
      </c>
      <c r="G4827">
        <v>0.48299390582041535</v>
      </c>
      <c r="H4827">
        <f>+C4827/'Dados Primários'!$D$31</f>
        <v>0.35294117647058826</v>
      </c>
      <c r="I4827" s="63">
        <v>134008822472.77014</v>
      </c>
      <c r="J4827" s="38">
        <f t="shared" si="76"/>
        <v>1753533.4405839462</v>
      </c>
    </row>
    <row r="4828" spans="3:10">
      <c r="C4828">
        <v>20</v>
      </c>
      <c r="E4828">
        <v>78.415250328562806</v>
      </c>
      <c r="G4828">
        <v>0.47857512372013888</v>
      </c>
      <c r="H4828">
        <f>+C4828/'Dados Primários'!$D$31</f>
        <v>0.39215686274509803</v>
      </c>
      <c r="I4828" s="63">
        <v>144279299847.91171</v>
      </c>
      <c r="J4828" s="38">
        <f t="shared" si="76"/>
        <v>2123315.3490282078</v>
      </c>
    </row>
    <row r="4829" spans="3:10">
      <c r="C4829">
        <v>19</v>
      </c>
      <c r="E4829">
        <v>77.112272155057767</v>
      </c>
      <c r="G4829">
        <v>0.51210436437376983</v>
      </c>
      <c r="H4829">
        <f>+C4829/'Dados Primários'!$D$31</f>
        <v>0.37254901960784315</v>
      </c>
      <c r="I4829" s="63">
        <v>140192543852.23267</v>
      </c>
      <c r="J4829" s="38">
        <f t="shared" si="76"/>
        <v>2062482.7183270326</v>
      </c>
    </row>
    <row r="4830" spans="3:10">
      <c r="C4830">
        <v>19</v>
      </c>
      <c r="E4830">
        <v>81.958110055866698</v>
      </c>
      <c r="G4830">
        <v>0.53805202994870582</v>
      </c>
      <c r="H4830">
        <f>+C4830/'Dados Primários'!$D$31</f>
        <v>0.37254901960784315</v>
      </c>
      <c r="I4830" s="63">
        <v>124084524474.14609</v>
      </c>
      <c r="J4830" s="38">
        <f t="shared" si="76"/>
        <v>2038530.6934328624</v>
      </c>
    </row>
    <row r="4831" spans="3:10">
      <c r="C4831">
        <v>16</v>
      </c>
      <c r="E4831">
        <v>77.955708951668683</v>
      </c>
      <c r="G4831">
        <v>0.54046734789873818</v>
      </c>
      <c r="H4831">
        <f>+C4831/'Dados Primários'!$D$31</f>
        <v>0.31372549019607843</v>
      </c>
      <c r="I4831" s="63">
        <v>146602836973.31458</v>
      </c>
      <c r="J4831" s="38">
        <f t="shared" si="76"/>
        <v>1937802.7505889726</v>
      </c>
    </row>
    <row r="4832" spans="3:10">
      <c r="C4832">
        <v>19</v>
      </c>
      <c r="E4832">
        <v>81.600350695476095</v>
      </c>
      <c r="G4832">
        <v>0.53471613409217267</v>
      </c>
      <c r="H4832">
        <f>+C4832/'Dados Primários'!$D$31</f>
        <v>0.37254901960784315</v>
      </c>
      <c r="I4832" s="63">
        <v>131881010497.86481</v>
      </c>
      <c r="J4832" s="38">
        <f t="shared" si="76"/>
        <v>2143783.8978284379</v>
      </c>
    </row>
    <row r="4833" spans="3:10">
      <c r="C4833">
        <v>20</v>
      </c>
      <c r="E4833">
        <v>81.094138866799952</v>
      </c>
      <c r="G4833">
        <v>0.47406568714606845</v>
      </c>
      <c r="H4833">
        <f>+C4833/'Dados Primários'!$D$31</f>
        <v>0.39215686274509803</v>
      </c>
      <c r="I4833" s="63">
        <v>142143437613.7999</v>
      </c>
      <c r="J4833" s="38">
        <f t="shared" si="76"/>
        <v>2142962.7524508149</v>
      </c>
    </row>
    <row r="4834" spans="3:10">
      <c r="C4834">
        <v>20</v>
      </c>
      <c r="E4834">
        <v>77.19193430672955</v>
      </c>
      <c r="G4834">
        <v>0.52200386397168219</v>
      </c>
      <c r="H4834">
        <f>+C4834/'Dados Primários'!$D$31</f>
        <v>0.39215686274509803</v>
      </c>
      <c r="I4834" s="63">
        <v>122755975135.02277</v>
      </c>
      <c r="J4834" s="38">
        <f t="shared" si="76"/>
        <v>1939760.4564731177</v>
      </c>
    </row>
    <row r="4835" spans="3:10">
      <c r="C4835">
        <v>18</v>
      </c>
      <c r="E4835">
        <v>76.839893203619823</v>
      </c>
      <c r="G4835">
        <v>0.51894177206277003</v>
      </c>
      <c r="H4835">
        <f>+C4835/'Dados Primários'!$D$31</f>
        <v>0.35294117647058826</v>
      </c>
      <c r="I4835" s="63">
        <v>137674094327.5737</v>
      </c>
      <c r="J4835" s="38">
        <f t="shared" si="76"/>
        <v>1937581.3265506062</v>
      </c>
    </row>
    <row r="4836" spans="3:10">
      <c r="C4836">
        <v>18</v>
      </c>
      <c r="E4836">
        <v>80.085073238278312</v>
      </c>
      <c r="G4836">
        <v>0.45436305897513546</v>
      </c>
      <c r="H4836">
        <f>+C4836/'Dados Primários'!$D$31</f>
        <v>0.35294117647058826</v>
      </c>
      <c r="I4836" s="63">
        <v>126503363531.31726</v>
      </c>
      <c r="J4836" s="38">
        <f t="shared" si="76"/>
        <v>1624646.9281044125</v>
      </c>
    </row>
    <row r="4837" spans="3:10">
      <c r="C4837">
        <v>19</v>
      </c>
      <c r="E4837">
        <v>77.825915743515793</v>
      </c>
      <c r="G4837">
        <v>0.4799321951018331</v>
      </c>
      <c r="H4837">
        <f>+C4837/'Dados Primários'!$D$31</f>
        <v>0.37254901960784315</v>
      </c>
      <c r="I4837" s="63">
        <v>150030870849.28104</v>
      </c>
      <c r="J4837" s="38">
        <f t="shared" si="76"/>
        <v>2087700.4221391457</v>
      </c>
    </row>
    <row r="4838" spans="3:10">
      <c r="C4838">
        <v>15</v>
      </c>
      <c r="E4838">
        <v>76.165901269840958</v>
      </c>
      <c r="G4838">
        <v>0.52040307650827022</v>
      </c>
      <c r="H4838">
        <f>+C4838/'Dados Primários'!$D$31</f>
        <v>0.29411764705882354</v>
      </c>
      <c r="I4838" s="63">
        <v>146846363866.16452</v>
      </c>
      <c r="J4838" s="38">
        <f t="shared" si="76"/>
        <v>1711924.9479743403</v>
      </c>
    </row>
    <row r="4839" spans="3:10">
      <c r="C4839">
        <v>18</v>
      </c>
      <c r="E4839">
        <v>80.302642217046881</v>
      </c>
      <c r="G4839">
        <v>0.51450687449635324</v>
      </c>
      <c r="H4839">
        <f>+C4839/'Dados Primários'!$D$31</f>
        <v>0.35294117647058826</v>
      </c>
      <c r="I4839" s="63">
        <v>144837498627.06171</v>
      </c>
      <c r="J4839" s="38">
        <f t="shared" si="76"/>
        <v>2112050.8103354909</v>
      </c>
    </row>
    <row r="4840" spans="3:10">
      <c r="C4840">
        <v>19</v>
      </c>
      <c r="E4840">
        <v>78.507741906916607</v>
      </c>
      <c r="G4840">
        <v>0.51703966020934267</v>
      </c>
      <c r="H4840">
        <f>+C4840/'Dados Primários'!$D$31</f>
        <v>0.37254901960784315</v>
      </c>
      <c r="I4840" s="63">
        <v>131839425026.36435</v>
      </c>
      <c r="J4840" s="38">
        <f t="shared" si="76"/>
        <v>1993724.1465031845</v>
      </c>
    </row>
    <row r="4841" spans="3:10">
      <c r="C4841">
        <v>16</v>
      </c>
      <c r="E4841">
        <v>79.618229547337734</v>
      </c>
      <c r="G4841">
        <v>0.48556913842240779</v>
      </c>
      <c r="H4841">
        <f>+C4841/'Dados Primários'!$D$31</f>
        <v>0.31372549019607843</v>
      </c>
      <c r="I4841" s="63">
        <v>133216418105.74402</v>
      </c>
      <c r="J4841" s="38">
        <f t="shared" si="76"/>
        <v>1615738.7887165931</v>
      </c>
    </row>
    <row r="4842" spans="3:10">
      <c r="C4842">
        <v>18</v>
      </c>
      <c r="E4842">
        <v>79.584002105325467</v>
      </c>
      <c r="G4842">
        <v>0.46050946540688609</v>
      </c>
      <c r="H4842">
        <f>+C4842/'Dados Primários'!$D$31</f>
        <v>0.35294117647058826</v>
      </c>
      <c r="I4842" s="63">
        <v>146339103239.74634</v>
      </c>
      <c r="J4842" s="38">
        <f t="shared" si="76"/>
        <v>1892897.3126146167</v>
      </c>
    </row>
    <row r="4843" spans="3:10">
      <c r="C4843">
        <v>19</v>
      </c>
      <c r="E4843">
        <v>80.323384205029996</v>
      </c>
      <c r="G4843">
        <v>0.48258509353389273</v>
      </c>
      <c r="H4843">
        <f>+C4843/'Dados Primários'!$D$31</f>
        <v>0.37254901960784315</v>
      </c>
      <c r="I4843" s="63">
        <v>139308150416.84924</v>
      </c>
      <c r="J4843" s="38">
        <f t="shared" si="76"/>
        <v>2011758.5324291235</v>
      </c>
    </row>
    <row r="4844" spans="3:10">
      <c r="C4844">
        <v>19</v>
      </c>
      <c r="E4844">
        <v>83.118333939052349</v>
      </c>
      <c r="G4844">
        <v>0.50766702413450326</v>
      </c>
      <c r="H4844">
        <f>+C4844/'Dados Primários'!$D$31</f>
        <v>0.37254901960784315</v>
      </c>
      <c r="I4844" s="63">
        <v>140084055985.36322</v>
      </c>
      <c r="J4844" s="38">
        <f t="shared" si="76"/>
        <v>2202155.1659304118</v>
      </c>
    </row>
    <row r="4845" spans="3:10">
      <c r="C4845">
        <v>19</v>
      </c>
      <c r="E4845">
        <v>81.838513652718859</v>
      </c>
      <c r="G4845">
        <v>0.45967462859567004</v>
      </c>
      <c r="H4845">
        <f>+C4845/'Dados Primários'!$D$31</f>
        <v>0.37254901960784315</v>
      </c>
      <c r="I4845" s="63">
        <v>130728945999.74573</v>
      </c>
      <c r="J4845" s="38">
        <f t="shared" si="76"/>
        <v>1832160.2287238161</v>
      </c>
    </row>
    <row r="4846" spans="3:10">
      <c r="C4846">
        <v>19</v>
      </c>
      <c r="E4846">
        <v>83.898961245966589</v>
      </c>
      <c r="G4846">
        <v>0.45148280742647257</v>
      </c>
      <c r="H4846">
        <f>+C4846/'Dados Primários'!$D$31</f>
        <v>0.37254901960784315</v>
      </c>
      <c r="I4846" s="63">
        <v>129395417726.31715</v>
      </c>
      <c r="J4846" s="38">
        <f t="shared" si="76"/>
        <v>1825997.2645216265</v>
      </c>
    </row>
    <row r="4847" spans="3:10">
      <c r="C4847">
        <v>13</v>
      </c>
      <c r="E4847">
        <v>81.841660960503702</v>
      </c>
      <c r="G4847">
        <v>0.4715444167244921</v>
      </c>
      <c r="H4847">
        <f>+C4847/'Dados Primários'!$D$31</f>
        <v>0.25490196078431371</v>
      </c>
      <c r="I4847" s="63">
        <v>126785726212.33096</v>
      </c>
      <c r="J4847" s="38">
        <f t="shared" si="76"/>
        <v>1247212.8608016795</v>
      </c>
    </row>
    <row r="4848" spans="3:10">
      <c r="C4848">
        <v>19</v>
      </c>
      <c r="E4848">
        <v>80.795763185618341</v>
      </c>
      <c r="G4848">
        <v>0.54701188853802718</v>
      </c>
      <c r="H4848">
        <f>+C4848/'Dados Primários'!$D$31</f>
        <v>0.37254901960784315</v>
      </c>
      <c r="I4848" s="63">
        <v>125700450646.55153</v>
      </c>
      <c r="J4848" s="38">
        <f t="shared" si="76"/>
        <v>2069691.4821984712</v>
      </c>
    </row>
    <row r="4849" spans="3:10">
      <c r="C4849">
        <v>17</v>
      </c>
      <c r="E4849">
        <v>78.39186068735637</v>
      </c>
      <c r="G4849">
        <v>0.52881065862197929</v>
      </c>
      <c r="H4849">
        <f>+C4849/'Dados Primários'!$D$31</f>
        <v>0.33333333333333331</v>
      </c>
      <c r="I4849" s="63">
        <v>125474016591.66162</v>
      </c>
      <c r="J4849" s="38">
        <f t="shared" si="76"/>
        <v>1733818.8442951655</v>
      </c>
    </row>
    <row r="4850" spans="3:10">
      <c r="C4850">
        <v>18</v>
      </c>
      <c r="E4850">
        <v>76.002572398633959</v>
      </c>
      <c r="G4850">
        <v>0.52073945960530055</v>
      </c>
      <c r="H4850">
        <f>+C4850/'Dados Primários'!$D$31</f>
        <v>0.35294117647058826</v>
      </c>
      <c r="I4850" s="63">
        <v>129796856056.80423</v>
      </c>
      <c r="J4850" s="38">
        <f t="shared" si="76"/>
        <v>1813072.9641541257</v>
      </c>
    </row>
    <row r="4851" spans="3:10">
      <c r="C4851">
        <v>20</v>
      </c>
      <c r="E4851">
        <v>79.234303841010814</v>
      </c>
      <c r="G4851">
        <v>0.46809758628629966</v>
      </c>
      <c r="H4851">
        <f>+C4851/'Dados Primários'!$D$31</f>
        <v>0.39215686274509803</v>
      </c>
      <c r="I4851" s="63">
        <v>123759746708.7953</v>
      </c>
      <c r="J4851" s="38">
        <f t="shared" si="76"/>
        <v>1800067.8681788913</v>
      </c>
    </row>
    <row r="4852" spans="3:10">
      <c r="C4852">
        <v>20</v>
      </c>
      <c r="E4852">
        <v>82.944655868664682</v>
      </c>
      <c r="G4852">
        <v>0.5161327138385422</v>
      </c>
      <c r="H4852">
        <f>+C4852/'Dados Primários'!$D$31</f>
        <v>0.39215686274509803</v>
      </c>
      <c r="I4852" s="63">
        <v>148062934722.7807</v>
      </c>
      <c r="J4852" s="38">
        <f t="shared" si="76"/>
        <v>2485741.5344880936</v>
      </c>
    </row>
    <row r="4853" spans="3:10">
      <c r="C4853">
        <v>15</v>
      </c>
      <c r="E4853">
        <v>82.831184647433076</v>
      </c>
      <c r="G4853">
        <v>0.54252148437896819</v>
      </c>
      <c r="H4853">
        <f>+C4853/'Dados Primários'!$D$31</f>
        <v>0.29411764705882354</v>
      </c>
      <c r="I4853" s="63">
        <v>131743885774.97745</v>
      </c>
      <c r="J4853" s="38">
        <f t="shared" si="76"/>
        <v>1741254.9568246657</v>
      </c>
    </row>
    <row r="4854" spans="3:10">
      <c r="C4854">
        <v>18</v>
      </c>
      <c r="E4854">
        <v>79.720369407776914</v>
      </c>
      <c r="G4854">
        <v>0.45858795731728336</v>
      </c>
      <c r="H4854">
        <f>+C4854/'Dados Primários'!$D$31</f>
        <v>0.35294117647058826</v>
      </c>
      <c r="I4854" s="63">
        <v>147488220046.03604</v>
      </c>
      <c r="J4854" s="38">
        <f t="shared" si="76"/>
        <v>1903056.1906194647</v>
      </c>
    </row>
    <row r="4855" spans="3:10">
      <c r="C4855">
        <v>17</v>
      </c>
      <c r="E4855">
        <v>76.248636506613636</v>
      </c>
      <c r="G4855">
        <v>0.48779863158138409</v>
      </c>
      <c r="H4855">
        <f>+C4855/'Dados Primários'!$D$31</f>
        <v>0.33333333333333331</v>
      </c>
      <c r="I4855" s="63">
        <v>132514313727.85677</v>
      </c>
      <c r="J4855" s="38">
        <f t="shared" si="76"/>
        <v>1642911.6023695259</v>
      </c>
    </row>
    <row r="4856" spans="3:10">
      <c r="C4856">
        <v>19</v>
      </c>
      <c r="E4856">
        <v>78.833766655453374</v>
      </c>
      <c r="G4856">
        <v>0.53160098832175184</v>
      </c>
      <c r="H4856">
        <f>+C4856/'Dados Primários'!$D$31</f>
        <v>0.37254901960784315</v>
      </c>
      <c r="I4856" s="63">
        <v>136070824088.56174</v>
      </c>
      <c r="J4856" s="38">
        <f t="shared" si="76"/>
        <v>2124449.9162786542</v>
      </c>
    </row>
    <row r="4857" spans="3:10">
      <c r="C4857">
        <v>18</v>
      </c>
      <c r="E4857">
        <v>79.116178204825232</v>
      </c>
      <c r="G4857">
        <v>0.51781072368277736</v>
      </c>
      <c r="H4857">
        <f>+C4857/'Dados Primários'!$D$31</f>
        <v>0.35294117647058826</v>
      </c>
      <c r="I4857" s="63">
        <v>150340456457.03583</v>
      </c>
      <c r="J4857" s="38">
        <f t="shared" si="76"/>
        <v>2173774.7199969287</v>
      </c>
    </row>
    <row r="4858" spans="3:10">
      <c r="C4858">
        <v>20</v>
      </c>
      <c r="E4858">
        <v>81.607088497656903</v>
      </c>
      <c r="G4858">
        <v>0.54483293643911979</v>
      </c>
      <c r="H4858">
        <f>+C4858/'Dados Primários'!$D$31</f>
        <v>0.39215686274509803</v>
      </c>
      <c r="I4858" s="63">
        <v>130051673401.17119</v>
      </c>
      <c r="J4858" s="38">
        <f t="shared" si="76"/>
        <v>2267602.8903864808</v>
      </c>
    </row>
    <row r="4859" spans="3:10">
      <c r="C4859">
        <v>19</v>
      </c>
      <c r="E4859">
        <v>82.336380119592121</v>
      </c>
      <c r="G4859">
        <v>0.50716273228505759</v>
      </c>
      <c r="H4859">
        <f>+C4859/'Dados Primários'!$D$31</f>
        <v>0.37254901960784315</v>
      </c>
      <c r="I4859" s="63">
        <v>146474853484.18115</v>
      </c>
      <c r="J4859" s="38">
        <f t="shared" si="76"/>
        <v>2278691.8526534191</v>
      </c>
    </row>
    <row r="4860" spans="3:10">
      <c r="C4860">
        <v>19</v>
      </c>
      <c r="E4860">
        <v>83.540669984901641</v>
      </c>
      <c r="G4860">
        <v>0.48404151496199965</v>
      </c>
      <c r="H4860">
        <f>+C4860/'Dados Primários'!$D$31</f>
        <v>0.37254901960784315</v>
      </c>
      <c r="I4860" s="63">
        <v>140862508632.64432</v>
      </c>
      <c r="J4860" s="38">
        <f t="shared" si="76"/>
        <v>2122068.5492785615</v>
      </c>
    </row>
    <row r="4861" spans="3:10">
      <c r="C4861">
        <v>17</v>
      </c>
      <c r="E4861">
        <v>76.04043624179458</v>
      </c>
      <c r="G4861">
        <v>0.48574196632753219</v>
      </c>
      <c r="H4861">
        <f>+C4861/'Dados Primários'!$D$31</f>
        <v>0.33333333333333331</v>
      </c>
      <c r="I4861" s="63">
        <v>134182588853.02701</v>
      </c>
      <c r="J4861" s="38">
        <f t="shared" si="76"/>
        <v>1652057.421428472</v>
      </c>
    </row>
    <row r="4862" spans="3:10">
      <c r="C4862">
        <v>19</v>
      </c>
      <c r="E4862">
        <v>83.611915841517927</v>
      </c>
      <c r="G4862">
        <v>0.46522806683333034</v>
      </c>
      <c r="H4862">
        <f>+C4862/'Dados Primários'!$D$31</f>
        <v>0.37254901960784315</v>
      </c>
      <c r="I4862" s="63">
        <v>124770852825.03201</v>
      </c>
      <c r="J4862" s="38">
        <f t="shared" si="76"/>
        <v>1808134.157969357</v>
      </c>
    </row>
    <row r="4863" spans="3:10">
      <c r="C4863">
        <v>17</v>
      </c>
      <c r="E4863">
        <v>81.46954839186256</v>
      </c>
      <c r="G4863">
        <v>0.48811926778318326</v>
      </c>
      <c r="H4863">
        <f>+C4863/'Dados Primários'!$D$31</f>
        <v>0.33333333333333331</v>
      </c>
      <c r="I4863" s="63">
        <v>131723430313.04117</v>
      </c>
      <c r="J4863" s="38">
        <f t="shared" si="76"/>
        <v>1746075.5752037039</v>
      </c>
    </row>
    <row r="4864" spans="3:10">
      <c r="C4864">
        <v>19</v>
      </c>
      <c r="E4864">
        <v>82.699822034081365</v>
      </c>
      <c r="G4864">
        <v>0.52053363196110991</v>
      </c>
      <c r="H4864">
        <f>+C4864/'Dados Primários'!$D$31</f>
        <v>0.37254901960784315</v>
      </c>
      <c r="I4864" s="63">
        <v>133693271282.91748</v>
      </c>
      <c r="J4864" s="38">
        <f t="shared" si="76"/>
        <v>2144106.456315734</v>
      </c>
    </row>
    <row r="4865" spans="3:10">
      <c r="C4865">
        <v>18</v>
      </c>
      <c r="E4865">
        <v>79.908926805438909</v>
      </c>
      <c r="G4865">
        <v>0.50875237037369625</v>
      </c>
      <c r="H4865">
        <f>+C4865/'Dados Primários'!$D$31</f>
        <v>0.35294117647058826</v>
      </c>
      <c r="I4865" s="63">
        <v>150810451994.09613</v>
      </c>
      <c r="J4865" s="38">
        <f t="shared" si="76"/>
        <v>2163891.6661926853</v>
      </c>
    </row>
    <row r="4866" spans="3:10">
      <c r="C4866">
        <v>19</v>
      </c>
      <c r="E4866">
        <v>77.332819011683029</v>
      </c>
      <c r="G4866">
        <v>0.50108887071306307</v>
      </c>
      <c r="H4866">
        <f>+C4866/'Dados Primários'!$D$31</f>
        <v>0.37254901960784315</v>
      </c>
      <c r="I4866" s="63">
        <v>139266664773.81561</v>
      </c>
      <c r="J4866" s="38">
        <f t="shared" si="76"/>
        <v>2010523.7084726235</v>
      </c>
    </row>
    <row r="4867" spans="3:10">
      <c r="C4867">
        <v>19</v>
      </c>
      <c r="E4867">
        <v>76.689129356615766</v>
      </c>
      <c r="G4867">
        <v>0.50065007444967058</v>
      </c>
      <c r="H4867">
        <f>+C4867/'Dados Primários'!$D$31</f>
        <v>0.37254901960784315</v>
      </c>
      <c r="I4867" s="63">
        <v>132834853519.14301</v>
      </c>
      <c r="J4867" s="38">
        <f t="shared" si="76"/>
        <v>1900043.5635495684</v>
      </c>
    </row>
    <row r="4868" spans="3:10">
      <c r="C4868">
        <v>19</v>
      </c>
      <c r="E4868">
        <v>82.197096641267223</v>
      </c>
      <c r="G4868">
        <v>0.52580127561269396</v>
      </c>
      <c r="H4868">
        <f>+C4868/'Dados Primários'!$D$31</f>
        <v>0.37254901960784315</v>
      </c>
      <c r="I4868" s="63">
        <v>123383096236.44832</v>
      </c>
      <c r="J4868" s="38">
        <f t="shared" si="76"/>
        <v>1986630.974070434</v>
      </c>
    </row>
    <row r="4869" spans="3:10">
      <c r="C4869">
        <v>19</v>
      </c>
      <c r="E4869">
        <v>78.603249778320659</v>
      </c>
      <c r="G4869">
        <v>0.54203922254594006</v>
      </c>
      <c r="H4869">
        <f>+C4869/'Dados Primários'!$D$31</f>
        <v>0.37254901960784315</v>
      </c>
      <c r="I4869" s="63">
        <v>147698445986.81595</v>
      </c>
      <c r="J4869" s="38">
        <f t="shared" si="76"/>
        <v>2344393.8117915196</v>
      </c>
    </row>
    <row r="4870" spans="3:10">
      <c r="C4870">
        <v>18</v>
      </c>
      <c r="E4870">
        <v>76.819024235391538</v>
      </c>
      <c r="G4870">
        <v>0.45321332961470512</v>
      </c>
      <c r="H4870">
        <f>+C4870/'Dados Primários'!$D$31</f>
        <v>0.35294117647058826</v>
      </c>
      <c r="I4870" s="63">
        <v>125781700415.4351</v>
      </c>
      <c r="J4870" s="38">
        <f t="shared" si="76"/>
        <v>1545579.153908395</v>
      </c>
    </row>
    <row r="4871" spans="3:10">
      <c r="C4871">
        <v>20</v>
      </c>
      <c r="E4871">
        <v>81.34032422552832</v>
      </c>
      <c r="G4871">
        <v>0.45643083434851417</v>
      </c>
      <c r="H4871">
        <f>+C4871/'Dados Primários'!$D$31</f>
        <v>0.39215686274509803</v>
      </c>
      <c r="I4871" s="63">
        <v>141038882217.85373</v>
      </c>
      <c r="J4871" s="38">
        <f t="shared" si="76"/>
        <v>2053428.341033845</v>
      </c>
    </row>
    <row r="4872" spans="3:10">
      <c r="C4872">
        <v>19</v>
      </c>
      <c r="E4872">
        <v>78.829258454418394</v>
      </c>
      <c r="G4872">
        <v>0.53303289547703836</v>
      </c>
      <c r="H4872">
        <f>+C4872/'Dados Primários'!$D$31</f>
        <v>0.37254901960784315</v>
      </c>
      <c r="I4872" s="63">
        <v>128493435467.82315</v>
      </c>
      <c r="J4872" s="38">
        <f t="shared" ref="J4872:J4935" si="77">+E4872*G4872*H4872*I4872/1000000</f>
        <v>2011434.1470486692</v>
      </c>
    </row>
    <row r="4873" spans="3:10">
      <c r="C4873">
        <v>20</v>
      </c>
      <c r="E4873">
        <v>83.346843409979172</v>
      </c>
      <c r="G4873">
        <v>0.48387428258260445</v>
      </c>
      <c r="H4873">
        <f>+C4873/'Dados Primários'!$D$31</f>
        <v>0.39215686274509803</v>
      </c>
      <c r="I4873" s="63">
        <v>147169907703.60916</v>
      </c>
      <c r="J4873" s="38">
        <f t="shared" si="77"/>
        <v>2327558.1182864467</v>
      </c>
    </row>
    <row r="4874" spans="3:10">
      <c r="C4874">
        <v>19</v>
      </c>
      <c r="E4874">
        <v>82.397191520033957</v>
      </c>
      <c r="G4874">
        <v>0.47506736583312387</v>
      </c>
      <c r="H4874">
        <f>+C4874/'Dados Primários'!$D$31</f>
        <v>0.37254901960784315</v>
      </c>
      <c r="I4874" s="63">
        <v>122638774559.19923</v>
      </c>
      <c r="J4874" s="38">
        <f t="shared" si="77"/>
        <v>1788458.3654940359</v>
      </c>
    </row>
    <row r="4875" spans="3:10">
      <c r="C4875">
        <v>19</v>
      </c>
      <c r="E4875">
        <v>81.597877210750184</v>
      </c>
      <c r="G4875">
        <v>0.45721755731255637</v>
      </c>
      <c r="H4875">
        <f>+C4875/'Dados Primários'!$D$31</f>
        <v>0.37254901960784315</v>
      </c>
      <c r="I4875" s="63">
        <v>147884016461.61639</v>
      </c>
      <c r="J4875" s="38">
        <f t="shared" si="77"/>
        <v>2055447.6576868051</v>
      </c>
    </row>
    <row r="4876" spans="3:10">
      <c r="C4876">
        <v>17</v>
      </c>
      <c r="E4876">
        <v>79.522281078399288</v>
      </c>
      <c r="G4876">
        <v>0.45548575213434445</v>
      </c>
      <c r="H4876">
        <f>+C4876/'Dados Primários'!$D$31</f>
        <v>0.33333333333333331</v>
      </c>
      <c r="I4876" s="63">
        <v>124664670386.66116</v>
      </c>
      <c r="J4876" s="38">
        <f t="shared" si="77"/>
        <v>1505170.7293096432</v>
      </c>
    </row>
    <row r="4877" spans="3:10">
      <c r="C4877">
        <v>18</v>
      </c>
      <c r="E4877">
        <v>82.978084656865377</v>
      </c>
      <c r="G4877">
        <v>0.549036121926753</v>
      </c>
      <c r="H4877">
        <f>+C4877/'Dados Primários'!$D$31</f>
        <v>0.35294117647058826</v>
      </c>
      <c r="I4877" s="63">
        <v>147115188614.05328</v>
      </c>
      <c r="J4877" s="38">
        <f t="shared" si="77"/>
        <v>2365506.61138683</v>
      </c>
    </row>
    <row r="4878" spans="3:10">
      <c r="C4878">
        <v>19</v>
      </c>
      <c r="E4878">
        <v>76.668827936364721</v>
      </c>
      <c r="G4878">
        <v>0.45010122293611116</v>
      </c>
      <c r="H4878">
        <f>+C4878/'Dados Primários'!$D$31</f>
        <v>0.37254901960784315</v>
      </c>
      <c r="I4878" s="63">
        <v>132975036393.37375</v>
      </c>
      <c r="J4878" s="38">
        <f t="shared" si="77"/>
        <v>1709552.961735677</v>
      </c>
    </row>
    <row r="4879" spans="3:10">
      <c r="C4879">
        <v>19</v>
      </c>
      <c r="E4879">
        <v>76.991126481905169</v>
      </c>
      <c r="G4879">
        <v>0.45125388721993842</v>
      </c>
      <c r="H4879">
        <f>+C4879/'Dados Primários'!$D$31</f>
        <v>0.37254901960784315</v>
      </c>
      <c r="I4879" s="63">
        <v>139436663432.71576</v>
      </c>
      <c r="J4879" s="38">
        <f t="shared" si="77"/>
        <v>1804770.7217087878</v>
      </c>
    </row>
    <row r="4880" spans="3:10">
      <c r="C4880">
        <v>19</v>
      </c>
      <c r="E4880">
        <v>77.862781380239312</v>
      </c>
      <c r="G4880">
        <v>0.5240825055046392</v>
      </c>
      <c r="H4880">
        <f>+C4880/'Dados Primários'!$D$31</f>
        <v>0.37254901960784315</v>
      </c>
      <c r="I4880" s="63">
        <v>140002313653.93954</v>
      </c>
      <c r="J4880" s="38">
        <f t="shared" si="77"/>
        <v>2128375.3168179919</v>
      </c>
    </row>
    <row r="4881" spans="3:10">
      <c r="C4881">
        <v>17</v>
      </c>
      <c r="E4881">
        <v>79.766657682027045</v>
      </c>
      <c r="G4881">
        <v>0.45467001646974592</v>
      </c>
      <c r="H4881">
        <f>+C4881/'Dados Primários'!$D$31</f>
        <v>0.33333333333333331</v>
      </c>
      <c r="I4881" s="63">
        <v>136885581762.01097</v>
      </c>
      <c r="J4881" s="38">
        <f t="shared" si="77"/>
        <v>1654832.9572285877</v>
      </c>
    </row>
    <row r="4882" spans="3:10">
      <c r="C4882">
        <v>18</v>
      </c>
      <c r="E4882">
        <v>78.215661828506583</v>
      </c>
      <c r="G4882">
        <v>0.53896680701941568</v>
      </c>
      <c r="H4882">
        <f>+C4882/'Dados Primários'!$D$31</f>
        <v>0.35294117647058826</v>
      </c>
      <c r="I4882" s="63">
        <v>133972674118.34219</v>
      </c>
      <c r="J4882" s="38">
        <f t="shared" si="77"/>
        <v>1993307.4913336299</v>
      </c>
    </row>
    <row r="4883" spans="3:10">
      <c r="C4883">
        <v>20</v>
      </c>
      <c r="E4883">
        <v>82.62835171009803</v>
      </c>
      <c r="G4883">
        <v>0.51512557531945669</v>
      </c>
      <c r="H4883">
        <f>+C4883/'Dados Primários'!$D$31</f>
        <v>0.39215686274509803</v>
      </c>
      <c r="I4883" s="63">
        <v>136733906977.2204</v>
      </c>
      <c r="J4883" s="38">
        <f t="shared" si="77"/>
        <v>2282328.9806806762</v>
      </c>
    </row>
    <row r="4884" spans="3:10">
      <c r="C4884">
        <v>16</v>
      </c>
      <c r="E4884">
        <v>78.707191617557399</v>
      </c>
      <c r="G4884">
        <v>0.5155443941082547</v>
      </c>
      <c r="H4884">
        <f>+C4884/'Dados Primários'!$D$31</f>
        <v>0.31372549019607843</v>
      </c>
      <c r="I4884" s="63">
        <v>134774566143.18051</v>
      </c>
      <c r="J4884" s="38">
        <f t="shared" si="77"/>
        <v>1715687.6861961198</v>
      </c>
    </row>
    <row r="4885" spans="3:10">
      <c r="C4885">
        <v>17</v>
      </c>
      <c r="E4885">
        <v>79.769516287264196</v>
      </c>
      <c r="G4885">
        <v>0.45463177743583538</v>
      </c>
      <c r="H4885">
        <f>+C4885/'Dados Primários'!$D$31</f>
        <v>0.33333333333333331</v>
      </c>
      <c r="I4885" s="63">
        <v>144133168434.78622</v>
      </c>
      <c r="J4885" s="38">
        <f t="shared" si="77"/>
        <v>1742366.1528249294</v>
      </c>
    </row>
    <row r="4886" spans="3:10">
      <c r="C4886">
        <v>18</v>
      </c>
      <c r="E4886">
        <v>78.260240049222602</v>
      </c>
      <c r="G4886">
        <v>0.49628336408468121</v>
      </c>
      <c r="H4886">
        <f>+C4886/'Dados Primários'!$D$31</f>
        <v>0.35294117647058826</v>
      </c>
      <c r="I4886" s="63">
        <v>144161883452.05127</v>
      </c>
      <c r="J4886" s="38">
        <f t="shared" si="77"/>
        <v>1976167.1231749468</v>
      </c>
    </row>
    <row r="4887" spans="3:10">
      <c r="C4887">
        <v>18</v>
      </c>
      <c r="E4887">
        <v>79.854507284171177</v>
      </c>
      <c r="G4887">
        <v>0.53450017123692684</v>
      </c>
      <c r="H4887">
        <f>+C4887/'Dados Primários'!$D$31</f>
        <v>0.35294117647058826</v>
      </c>
      <c r="I4887" s="63">
        <v>146775178625.60934</v>
      </c>
      <c r="J4887" s="38">
        <f t="shared" si="77"/>
        <v>2211068.663839695</v>
      </c>
    </row>
    <row r="4888" spans="3:10">
      <c r="C4888">
        <v>19</v>
      </c>
      <c r="E4888">
        <v>82.703925065092704</v>
      </c>
      <c r="G4888">
        <v>0.54437797902821472</v>
      </c>
      <c r="H4888">
        <f>+C4888/'Dados Primários'!$D$31</f>
        <v>0.37254901960784315</v>
      </c>
      <c r="I4888" s="63">
        <v>148427160616.23169</v>
      </c>
      <c r="J4888" s="38">
        <f t="shared" si="77"/>
        <v>2489565.0284585757</v>
      </c>
    </row>
    <row r="4889" spans="3:10">
      <c r="C4889">
        <v>18</v>
      </c>
      <c r="E4889">
        <v>76.868569013135769</v>
      </c>
      <c r="G4889">
        <v>0.46069352720430751</v>
      </c>
      <c r="H4889">
        <f>+C4889/'Dados Primários'!$D$31</f>
        <v>0.35294117647058826</v>
      </c>
      <c r="I4889" s="63">
        <v>133288477006.03702</v>
      </c>
      <c r="J4889" s="38">
        <f t="shared" si="77"/>
        <v>1665926.5181716157</v>
      </c>
    </row>
    <row r="4890" spans="3:10">
      <c r="C4890">
        <v>18</v>
      </c>
      <c r="E4890">
        <v>82.039403772931266</v>
      </c>
      <c r="G4890">
        <v>0.47611172279627612</v>
      </c>
      <c r="H4890">
        <f>+C4890/'Dados Primários'!$D$31</f>
        <v>0.35294117647058826</v>
      </c>
      <c r="I4890" s="63">
        <v>127433040464.03293</v>
      </c>
      <c r="J4890" s="38">
        <f t="shared" si="77"/>
        <v>1756773.3895991715</v>
      </c>
    </row>
    <row r="4891" spans="3:10">
      <c r="C4891">
        <v>17</v>
      </c>
      <c r="E4891">
        <v>76.259211655826874</v>
      </c>
      <c r="G4891">
        <v>0.50972503701212124</v>
      </c>
      <c r="H4891">
        <f>+C4891/'Dados Primários'!$D$31</f>
        <v>0.33333333333333331</v>
      </c>
      <c r="I4891" s="63">
        <v>145111079001.38528</v>
      </c>
      <c r="J4891" s="38">
        <f t="shared" si="77"/>
        <v>1880215.3508339997</v>
      </c>
    </row>
    <row r="4892" spans="3:10">
      <c r="C4892">
        <v>17</v>
      </c>
      <c r="E4892">
        <v>80.570299482238624</v>
      </c>
      <c r="G4892">
        <v>0.54869706272086927</v>
      </c>
      <c r="H4892">
        <f>+C4892/'Dados Primários'!$D$31</f>
        <v>0.33333333333333331</v>
      </c>
      <c r="I4892" s="63">
        <v>139904776282.56418</v>
      </c>
      <c r="J4892" s="38">
        <f t="shared" si="77"/>
        <v>2061668.8060315966</v>
      </c>
    </row>
    <row r="4893" spans="3:10">
      <c r="C4893">
        <v>19</v>
      </c>
      <c r="E4893">
        <v>81.02339798445972</v>
      </c>
      <c r="G4893">
        <v>0.45153314964917168</v>
      </c>
      <c r="H4893">
        <f>+C4893/'Dados Primários'!$D$31</f>
        <v>0.37254901960784315</v>
      </c>
      <c r="I4893" s="63">
        <v>147574981055.95587</v>
      </c>
      <c r="J4893" s="38">
        <f t="shared" si="77"/>
        <v>2011389.847452099</v>
      </c>
    </row>
    <row r="4894" spans="3:10">
      <c r="C4894">
        <v>15</v>
      </c>
      <c r="E4894">
        <v>80.249924814444938</v>
      </c>
      <c r="G4894">
        <v>0.5176461536286614</v>
      </c>
      <c r="H4894">
        <f>+C4894/'Dados Primários'!$D$31</f>
        <v>0.29411764705882354</v>
      </c>
      <c r="I4894" s="63">
        <v>150706607450.12881</v>
      </c>
      <c r="J4894" s="38">
        <f t="shared" si="77"/>
        <v>1841327.341861506</v>
      </c>
    </row>
    <row r="4895" spans="3:10">
      <c r="C4895">
        <v>18</v>
      </c>
      <c r="E4895">
        <v>80.486356375965457</v>
      </c>
      <c r="G4895">
        <v>0.47890403691162547</v>
      </c>
      <c r="H4895">
        <f>+C4895/'Dados Primários'!$D$31</f>
        <v>0.35294117647058826</v>
      </c>
      <c r="I4895" s="63">
        <v>133951414315.00735</v>
      </c>
      <c r="J4895" s="38">
        <f t="shared" si="77"/>
        <v>1822302.1923603769</v>
      </c>
    </row>
    <row r="4896" spans="3:10">
      <c r="C4896">
        <v>19</v>
      </c>
      <c r="E4896">
        <v>78.191610851414325</v>
      </c>
      <c r="G4896">
        <v>0.54014837368864033</v>
      </c>
      <c r="H4896">
        <f>+C4896/'Dados Primários'!$D$31</f>
        <v>0.37254901960784315</v>
      </c>
      <c r="I4896" s="63">
        <v>139420392328.60336</v>
      </c>
      <c r="J4896" s="38">
        <f t="shared" si="77"/>
        <v>2193728.9091564347</v>
      </c>
    </row>
    <row r="4897" spans="3:10">
      <c r="C4897">
        <v>17</v>
      </c>
      <c r="E4897">
        <v>78.40357972048389</v>
      </c>
      <c r="G4897">
        <v>0.47371658497663061</v>
      </c>
      <c r="H4897">
        <f>+C4897/'Dados Primários'!$D$31</f>
        <v>0.33333333333333331</v>
      </c>
      <c r="I4897" s="63">
        <v>136533866836.93802</v>
      </c>
      <c r="J4897" s="38">
        <f t="shared" si="77"/>
        <v>1690338.2431870389</v>
      </c>
    </row>
    <row r="4898" spans="3:10">
      <c r="C4898">
        <v>18</v>
      </c>
      <c r="E4898">
        <v>80.964362172858955</v>
      </c>
      <c r="G4898">
        <v>0.45464370222978467</v>
      </c>
      <c r="H4898">
        <f>+C4898/'Dados Primários'!$D$31</f>
        <v>0.35294117647058826</v>
      </c>
      <c r="I4898" s="63">
        <v>132699928417.19647</v>
      </c>
      <c r="J4898" s="38">
        <f t="shared" si="77"/>
        <v>1724003.313047525</v>
      </c>
    </row>
    <row r="4899" spans="3:10">
      <c r="C4899">
        <v>18</v>
      </c>
      <c r="E4899">
        <v>80.035039240510685</v>
      </c>
      <c r="G4899">
        <v>0.49670337599083009</v>
      </c>
      <c r="H4899">
        <f>+C4899/'Dados Primários'!$D$31</f>
        <v>0.35294117647058826</v>
      </c>
      <c r="I4899" s="63">
        <v>135696907820.97025</v>
      </c>
      <c r="J4899" s="38">
        <f t="shared" si="77"/>
        <v>1903923.7630155433</v>
      </c>
    </row>
    <row r="4900" spans="3:10">
      <c r="C4900">
        <v>19</v>
      </c>
      <c r="E4900">
        <v>76.904515263114362</v>
      </c>
      <c r="G4900">
        <v>0.49364027788100778</v>
      </c>
      <c r="H4900">
        <f>+C4900/'Dados Primários'!$D$31</f>
        <v>0.37254901960784315</v>
      </c>
      <c r="I4900" s="63">
        <v>135929747046.87006</v>
      </c>
      <c r="J4900" s="38">
        <f t="shared" si="77"/>
        <v>1922473.4943843221</v>
      </c>
    </row>
    <row r="4901" spans="3:10">
      <c r="C4901">
        <v>19</v>
      </c>
      <c r="E4901">
        <v>78.188027163123721</v>
      </c>
      <c r="G4901">
        <v>0.51215034609760646</v>
      </c>
      <c r="H4901">
        <f>+C4901/'Dados Primários'!$D$31</f>
        <v>0.37254901960784315</v>
      </c>
      <c r="I4901" s="63">
        <v>149258616745.12671</v>
      </c>
      <c r="J4901" s="38">
        <f t="shared" si="77"/>
        <v>2226694.1238493631</v>
      </c>
    </row>
    <row r="4902" spans="3:10">
      <c r="C4902">
        <v>19</v>
      </c>
      <c r="E4902">
        <v>82.172530620439233</v>
      </c>
      <c r="G4902">
        <v>0.5108668624706878</v>
      </c>
      <c r="H4902">
        <f>+C4902/'Dados Primários'!$D$31</f>
        <v>0.37254901960784315</v>
      </c>
      <c r="I4902" s="63">
        <v>127571635344.79758</v>
      </c>
      <c r="J4902" s="38">
        <f t="shared" si="77"/>
        <v>1995133.4156799954</v>
      </c>
    </row>
    <row r="4903" spans="3:10">
      <c r="C4903">
        <v>15</v>
      </c>
      <c r="E4903">
        <v>81.722137722057354</v>
      </c>
      <c r="G4903">
        <v>0.53935754484932763</v>
      </c>
      <c r="H4903">
        <f>+C4903/'Dados Primários'!$D$31</f>
        <v>0.29411764705882354</v>
      </c>
      <c r="I4903" s="63">
        <v>134475240012.85213</v>
      </c>
      <c r="J4903" s="38">
        <f t="shared" si="77"/>
        <v>1743331.1405594207</v>
      </c>
    </row>
    <row r="4904" spans="3:10">
      <c r="C4904">
        <v>19</v>
      </c>
      <c r="E4904">
        <v>79.968694617957198</v>
      </c>
      <c r="G4904">
        <v>0.48225628264819098</v>
      </c>
      <c r="H4904">
        <f>+C4904/'Dados Primários'!$D$31</f>
        <v>0.37254901960784315</v>
      </c>
      <c r="I4904" s="63">
        <v>123358896005.60017</v>
      </c>
      <c r="J4904" s="38">
        <f t="shared" si="77"/>
        <v>1772359.428165433</v>
      </c>
    </row>
    <row r="4905" spans="3:10">
      <c r="C4905">
        <v>18</v>
      </c>
      <c r="E4905">
        <v>81.850444006663949</v>
      </c>
      <c r="G4905">
        <v>0.48134246814592857</v>
      </c>
      <c r="H4905">
        <f>+C4905/'Dados Primários'!$D$31</f>
        <v>0.35294117647058826</v>
      </c>
      <c r="I4905" s="63">
        <v>130965166122.17072</v>
      </c>
      <c r="J4905" s="38">
        <f t="shared" si="77"/>
        <v>1821098.1254573788</v>
      </c>
    </row>
    <row r="4906" spans="3:10">
      <c r="C4906">
        <v>20</v>
      </c>
      <c r="E4906">
        <v>76.412420001073002</v>
      </c>
      <c r="G4906">
        <v>0.52286212862136872</v>
      </c>
      <c r="H4906">
        <f>+C4906/'Dados Primários'!$D$31</f>
        <v>0.39215686274509803</v>
      </c>
      <c r="I4906" s="63">
        <v>139547015323.09271</v>
      </c>
      <c r="J4906" s="38">
        <f t="shared" si="77"/>
        <v>2186409.533704909</v>
      </c>
    </row>
    <row r="4907" spans="3:10">
      <c r="C4907">
        <v>18</v>
      </c>
      <c r="E4907">
        <v>79.542958033989635</v>
      </c>
      <c r="G4907">
        <v>0.54379573934422609</v>
      </c>
      <c r="H4907">
        <f>+C4907/'Dados Primários'!$D$31</f>
        <v>0.35294117647058826</v>
      </c>
      <c r="I4907" s="63">
        <v>134686535219.05026</v>
      </c>
      <c r="J4907" s="38">
        <f t="shared" si="77"/>
        <v>2056193.8124865219</v>
      </c>
    </row>
    <row r="4908" spans="3:10">
      <c r="C4908">
        <v>20</v>
      </c>
      <c r="E4908">
        <v>78.495677263706767</v>
      </c>
      <c r="G4908">
        <v>0.47499115840764305</v>
      </c>
      <c r="H4908">
        <f>+C4908/'Dados Primários'!$D$31</f>
        <v>0.39215686274509803</v>
      </c>
      <c r="I4908" s="63">
        <v>134597426577.74939</v>
      </c>
      <c r="J4908" s="38">
        <f t="shared" si="77"/>
        <v>1968012.4550738614</v>
      </c>
    </row>
    <row r="4909" spans="3:10">
      <c r="C4909">
        <v>18</v>
      </c>
      <c r="E4909">
        <v>76.847771119721131</v>
      </c>
      <c r="G4909">
        <v>0.47639935725666555</v>
      </c>
      <c r="H4909">
        <f>+C4909/'Dados Primários'!$D$31</f>
        <v>0.35294117647058826</v>
      </c>
      <c r="I4909" s="63">
        <v>136948492234.08311</v>
      </c>
      <c r="J4909" s="38">
        <f t="shared" si="77"/>
        <v>1769546.6929864495</v>
      </c>
    </row>
    <row r="4910" spans="3:10">
      <c r="C4910">
        <v>20</v>
      </c>
      <c r="E4910">
        <v>76.489209152985921</v>
      </c>
      <c r="G4910">
        <v>0.54399741277750469</v>
      </c>
      <c r="H4910">
        <f>+C4910/'Dados Primários'!$D$31</f>
        <v>0.39215686274509803</v>
      </c>
      <c r="I4910" s="63">
        <v>141308978235.02728</v>
      </c>
      <c r="J4910" s="38">
        <f t="shared" si="77"/>
        <v>2305826.2584490143</v>
      </c>
    </row>
    <row r="4911" spans="3:10">
      <c r="C4911">
        <v>19</v>
      </c>
      <c r="E4911">
        <v>82.13823423447937</v>
      </c>
      <c r="G4911">
        <v>0.46451655151998467</v>
      </c>
      <c r="H4911">
        <f>+C4911/'Dados Primários'!$D$31</f>
        <v>0.37254901960784315</v>
      </c>
      <c r="I4911" s="63">
        <v>137997196103.44489</v>
      </c>
      <c r="J4911" s="38">
        <f t="shared" si="77"/>
        <v>1961553.8842133919</v>
      </c>
    </row>
    <row r="4912" spans="3:10">
      <c r="C4912">
        <v>17</v>
      </c>
      <c r="E4912">
        <v>81.302778894688359</v>
      </c>
      <c r="G4912">
        <v>0.52968139638178124</v>
      </c>
      <c r="H4912">
        <f>+C4912/'Dados Primários'!$D$31</f>
        <v>0.33333333333333331</v>
      </c>
      <c r="I4912" s="63">
        <v>126874910598.09686</v>
      </c>
      <c r="J4912" s="38">
        <f t="shared" si="77"/>
        <v>1821271.1331684114</v>
      </c>
    </row>
    <row r="4913" spans="3:10">
      <c r="C4913">
        <v>18</v>
      </c>
      <c r="E4913">
        <v>79.804883027358386</v>
      </c>
      <c r="G4913">
        <v>0.45522898859587918</v>
      </c>
      <c r="H4913">
        <f>+C4913/'Dados Primários'!$D$31</f>
        <v>0.35294117647058826</v>
      </c>
      <c r="I4913" s="63">
        <v>124622422213.95598</v>
      </c>
      <c r="J4913" s="38">
        <f t="shared" si="77"/>
        <v>1597930.5220435637</v>
      </c>
    </row>
    <row r="4914" spans="3:10">
      <c r="C4914">
        <v>18</v>
      </c>
      <c r="E4914">
        <v>80.669040812490991</v>
      </c>
      <c r="G4914">
        <v>0.53361133094113855</v>
      </c>
      <c r="H4914">
        <f>+C4914/'Dados Primários'!$D$31</f>
        <v>0.35294117647058826</v>
      </c>
      <c r="I4914" s="63">
        <v>127050149958.13843</v>
      </c>
      <c r="J4914" s="38">
        <f t="shared" si="77"/>
        <v>1930231.7147564257</v>
      </c>
    </row>
    <row r="4915" spans="3:10">
      <c r="C4915">
        <v>19</v>
      </c>
      <c r="E4915">
        <v>76.568935536113074</v>
      </c>
      <c r="G4915">
        <v>0.50563912771439146</v>
      </c>
      <c r="H4915">
        <f>+C4915/'Dados Primários'!$D$31</f>
        <v>0.37254901960784315</v>
      </c>
      <c r="I4915" s="63">
        <v>129870346432.49136</v>
      </c>
      <c r="J4915" s="38">
        <f t="shared" si="77"/>
        <v>1873211.0322517972</v>
      </c>
    </row>
    <row r="4916" spans="3:10">
      <c r="C4916">
        <v>18</v>
      </c>
      <c r="E4916">
        <v>78.099555452400608</v>
      </c>
      <c r="G4916">
        <v>0.47681949577611848</v>
      </c>
      <c r="H4916">
        <f>+C4916/'Dados Primários'!$D$31</f>
        <v>0.35294117647058826</v>
      </c>
      <c r="I4916" s="63">
        <v>128912490882.40437</v>
      </c>
      <c r="J4916" s="38">
        <f t="shared" si="77"/>
        <v>1694337.3909822397</v>
      </c>
    </row>
    <row r="4917" spans="3:10">
      <c r="C4917">
        <v>19</v>
      </c>
      <c r="E4917">
        <v>83.228488497076782</v>
      </c>
      <c r="G4917">
        <v>0.50526550922322344</v>
      </c>
      <c r="H4917">
        <f>+C4917/'Dados Primários'!$D$31</f>
        <v>0.37254901960784315</v>
      </c>
      <c r="I4917" s="63">
        <v>140234260570.36697</v>
      </c>
      <c r="J4917" s="38">
        <f t="shared" si="77"/>
        <v>2196995.7379821595</v>
      </c>
    </row>
    <row r="4918" spans="3:10">
      <c r="C4918">
        <v>17</v>
      </c>
      <c r="E4918">
        <v>77.206170369501308</v>
      </c>
      <c r="G4918">
        <v>0.49741351471627765</v>
      </c>
      <c r="H4918">
        <f>+C4918/'Dados Primários'!$D$31</f>
        <v>0.33333333333333331</v>
      </c>
      <c r="I4918" s="63">
        <v>135217406157.97108</v>
      </c>
      <c r="J4918" s="38">
        <f t="shared" si="77"/>
        <v>1730935.709934083</v>
      </c>
    </row>
    <row r="4919" spans="3:10">
      <c r="C4919">
        <v>12</v>
      </c>
      <c r="E4919">
        <v>76.105400208432883</v>
      </c>
      <c r="G4919">
        <v>0.52894183647769588</v>
      </c>
      <c r="H4919">
        <f>+C4919/'Dados Primários'!$D$31</f>
        <v>0.23529411764705882</v>
      </c>
      <c r="I4919" s="63">
        <v>146945297019.99634</v>
      </c>
      <c r="J4919" s="38">
        <f t="shared" si="77"/>
        <v>1391842.6931390753</v>
      </c>
    </row>
    <row r="4920" spans="3:10">
      <c r="C4920">
        <v>17</v>
      </c>
      <c r="E4920">
        <v>79.461303131404009</v>
      </c>
      <c r="G4920">
        <v>0.5254456806347918</v>
      </c>
      <c r="H4920">
        <f>+C4920/'Dados Primários'!$D$31</f>
        <v>0.33333333333333331</v>
      </c>
      <c r="I4920" s="63">
        <v>127607015078.70435</v>
      </c>
      <c r="J4920" s="38">
        <f t="shared" si="77"/>
        <v>1775974.822462159</v>
      </c>
    </row>
    <row r="4921" spans="3:10">
      <c r="C4921">
        <v>19</v>
      </c>
      <c r="E4921">
        <v>82.1217295071677</v>
      </c>
      <c r="G4921">
        <v>0.46555442894601939</v>
      </c>
      <c r="H4921">
        <f>+C4921/'Dados Primários'!$D$31</f>
        <v>0.37254901960784315</v>
      </c>
      <c r="I4921" s="63">
        <v>129102427783.93553</v>
      </c>
      <c r="J4921" s="38">
        <f t="shared" si="77"/>
        <v>1838850.3377793082</v>
      </c>
    </row>
    <row r="4922" spans="3:10">
      <c r="C4922">
        <v>20</v>
      </c>
      <c r="E4922">
        <v>83.907826967494486</v>
      </c>
      <c r="G4922">
        <v>0.47328729574721651</v>
      </c>
      <c r="H4922">
        <f>+C4922/'Dados Primários'!$D$31</f>
        <v>0.39215686274509803</v>
      </c>
      <c r="I4922" s="63">
        <v>122503764604.45288</v>
      </c>
      <c r="J4922" s="38">
        <f t="shared" si="77"/>
        <v>1907816.3903045398</v>
      </c>
    </row>
    <row r="4923" spans="3:10">
      <c r="C4923">
        <v>18</v>
      </c>
      <c r="E4923">
        <v>78.847842679753825</v>
      </c>
      <c r="G4923">
        <v>0.53957962346709321</v>
      </c>
      <c r="H4923">
        <f>+C4923/'Dados Primários'!$D$31</f>
        <v>0.35294117647058826</v>
      </c>
      <c r="I4923" s="63">
        <v>128771707039.68579</v>
      </c>
      <c r="J4923" s="38">
        <f t="shared" si="77"/>
        <v>1933606.6807204606</v>
      </c>
    </row>
    <row r="4924" spans="3:10">
      <c r="C4924">
        <v>18</v>
      </c>
      <c r="E4924">
        <v>83.691918622558902</v>
      </c>
      <c r="G4924">
        <v>0.51473161143471102</v>
      </c>
      <c r="H4924">
        <f>+C4924/'Dados Primários'!$D$31</f>
        <v>0.35294117647058826</v>
      </c>
      <c r="I4924" s="63">
        <v>144080215998.96262</v>
      </c>
      <c r="J4924" s="38">
        <f t="shared" si="77"/>
        <v>2190640.1572099202</v>
      </c>
    </row>
    <row r="4925" spans="3:10">
      <c r="C4925">
        <v>17</v>
      </c>
      <c r="E4925">
        <v>82.076289347408476</v>
      </c>
      <c r="G4925">
        <v>0.49419338318714567</v>
      </c>
      <c r="H4925">
        <f>+C4925/'Dados Primários'!$D$31</f>
        <v>0.33333333333333331</v>
      </c>
      <c r="I4925" s="63">
        <v>124190294564.79022</v>
      </c>
      <c r="J4925" s="38">
        <f t="shared" si="77"/>
        <v>1679117.3247105852</v>
      </c>
    </row>
    <row r="4926" spans="3:10">
      <c r="C4926">
        <v>19</v>
      </c>
      <c r="E4926">
        <v>80.195061894224523</v>
      </c>
      <c r="G4926">
        <v>0.50819122635675185</v>
      </c>
      <c r="H4926">
        <f>+C4926/'Dados Primários'!$D$31</f>
        <v>0.37254901960784315</v>
      </c>
      <c r="I4926" s="63">
        <v>124280750429.38849</v>
      </c>
      <c r="J4926" s="38">
        <f t="shared" si="77"/>
        <v>1886957.3391514055</v>
      </c>
    </row>
    <row r="4927" spans="3:10">
      <c r="C4927">
        <v>18</v>
      </c>
      <c r="E4927">
        <v>78.40525623150414</v>
      </c>
      <c r="G4927">
        <v>0.46994137792845325</v>
      </c>
      <c r="H4927">
        <f>+C4927/'Dados Primários'!$D$31</f>
        <v>0.35294117647058826</v>
      </c>
      <c r="I4927" s="63">
        <v>144572466732.26938</v>
      </c>
      <c r="J4927" s="38">
        <f t="shared" si="77"/>
        <v>1880081.9699332195</v>
      </c>
    </row>
    <row r="4928" spans="3:10">
      <c r="C4928">
        <v>17</v>
      </c>
      <c r="E4928">
        <v>77.141482890183795</v>
      </c>
      <c r="G4928">
        <v>0.50473884351306542</v>
      </c>
      <c r="H4928">
        <f>+C4928/'Dados Primários'!$D$31</f>
        <v>0.33333333333333331</v>
      </c>
      <c r="I4928" s="63">
        <v>147448369251.30728</v>
      </c>
      <c r="J4928" s="38">
        <f t="shared" si="77"/>
        <v>1913698.1205036417</v>
      </c>
    </row>
    <row r="4929" spans="3:10">
      <c r="C4929">
        <v>14</v>
      </c>
      <c r="E4929">
        <v>76.902935319069272</v>
      </c>
      <c r="G4929">
        <v>0.54574292409035519</v>
      </c>
      <c r="H4929">
        <f>+C4929/'Dados Primários'!$D$31</f>
        <v>0.27450980392156865</v>
      </c>
      <c r="I4929" s="63">
        <v>122742006721.32057</v>
      </c>
      <c r="J4929" s="38">
        <f t="shared" si="77"/>
        <v>1414106.4695783558</v>
      </c>
    </row>
    <row r="4930" spans="3:10">
      <c r="C4930">
        <v>20</v>
      </c>
      <c r="E4930">
        <v>83.633907597341533</v>
      </c>
      <c r="G4930">
        <v>0.50132518659873182</v>
      </c>
      <c r="H4930">
        <f>+C4930/'Dados Primários'!$D$31</f>
        <v>0.39215686274509803</v>
      </c>
      <c r="I4930" s="63">
        <v>142906965234.73923</v>
      </c>
      <c r="J4930" s="38">
        <f t="shared" si="77"/>
        <v>2349714.6736995955</v>
      </c>
    </row>
    <row r="4931" spans="3:10">
      <c r="C4931">
        <v>17</v>
      </c>
      <c r="E4931">
        <v>83.084988519123286</v>
      </c>
      <c r="G4931">
        <v>0.47241116488464696</v>
      </c>
      <c r="H4931">
        <f>+C4931/'Dados Primários'!$D$31</f>
        <v>0.33333333333333331</v>
      </c>
      <c r="I4931" s="63">
        <v>145364700262.13895</v>
      </c>
      <c r="J4931" s="38">
        <f t="shared" si="77"/>
        <v>1901868.2121937783</v>
      </c>
    </row>
    <row r="4932" spans="3:10">
      <c r="C4932">
        <v>18</v>
      </c>
      <c r="E4932">
        <v>81.402040905040707</v>
      </c>
      <c r="G4932">
        <v>0.51444821626155091</v>
      </c>
      <c r="H4932">
        <f>+C4932/'Dados Primários'!$D$31</f>
        <v>0.35294117647058826</v>
      </c>
      <c r="I4932" s="63">
        <v>142517305769.26715</v>
      </c>
      <c r="J4932" s="38">
        <f t="shared" si="77"/>
        <v>2106429.3236475112</v>
      </c>
    </row>
    <row r="4933" spans="3:10">
      <c r="C4933">
        <v>19</v>
      </c>
      <c r="E4933">
        <v>76.101491019177018</v>
      </c>
      <c r="G4933">
        <v>0.53117070788572107</v>
      </c>
      <c r="H4933">
        <f>+C4933/'Dados Primários'!$D$31</f>
        <v>0.37254901960784315</v>
      </c>
      <c r="I4933" s="63">
        <v>136358064073.30467</v>
      </c>
      <c r="J4933" s="38">
        <f t="shared" si="77"/>
        <v>2053484.9991987762</v>
      </c>
    </row>
    <row r="4934" spans="3:10">
      <c r="C4934">
        <v>17</v>
      </c>
      <c r="E4934">
        <v>77.759559308066756</v>
      </c>
      <c r="G4934">
        <v>0.48608743531447252</v>
      </c>
      <c r="H4934">
        <f>+C4934/'Dados Primários'!$D$31</f>
        <v>0.33333333333333331</v>
      </c>
      <c r="I4934" s="63">
        <v>147982880031.68204</v>
      </c>
      <c r="J4934" s="38">
        <f t="shared" si="77"/>
        <v>1864482.90805303</v>
      </c>
    </row>
    <row r="4935" spans="3:10">
      <c r="C4935">
        <v>18</v>
      </c>
      <c r="E4935">
        <v>80.913290678017447</v>
      </c>
      <c r="G4935">
        <v>0.47152533033933741</v>
      </c>
      <c r="H4935">
        <f>+C4935/'Dados Primários'!$D$31</f>
        <v>0.35294117647058826</v>
      </c>
      <c r="I4935" s="63">
        <v>136264692479.86781</v>
      </c>
      <c r="J4935" s="38">
        <f t="shared" si="77"/>
        <v>1834892.2290197222</v>
      </c>
    </row>
    <row r="4936" spans="3:10">
      <c r="C4936">
        <v>19</v>
      </c>
      <c r="E4936">
        <v>77.676425439154926</v>
      </c>
      <c r="G4936">
        <v>0.5262270132434681</v>
      </c>
      <c r="H4936">
        <f>+C4936/'Dados Primários'!$D$31</f>
        <v>0.37254901960784315</v>
      </c>
      <c r="I4936" s="63">
        <v>138686509138.29288</v>
      </c>
      <c r="J4936" s="38">
        <f t="shared" ref="J4936:J4999" si="78">+E4936*G4936*H4936*I4936/1000000</f>
        <v>2111932.3936766437</v>
      </c>
    </row>
    <row r="4937" spans="3:10">
      <c r="C4937">
        <v>20</v>
      </c>
      <c r="E4937">
        <v>83.682355876864094</v>
      </c>
      <c r="G4937">
        <v>0.49741158296699245</v>
      </c>
      <c r="H4937">
        <f>+C4937/'Dados Primários'!$D$31</f>
        <v>0.39215686274509803</v>
      </c>
      <c r="I4937" s="63">
        <v>132159087288.26749</v>
      </c>
      <c r="J4937" s="38">
        <f t="shared" si="78"/>
        <v>2157280.6235575941</v>
      </c>
    </row>
    <row r="4938" spans="3:10">
      <c r="C4938">
        <v>18</v>
      </c>
      <c r="E4938">
        <v>81.355222454925638</v>
      </c>
      <c r="G4938">
        <v>0.49647492624189471</v>
      </c>
      <c r="H4938">
        <f>+C4938/'Dados Primários'!$D$31</f>
        <v>0.35294117647058826</v>
      </c>
      <c r="I4938" s="63">
        <v>135780053911.62822</v>
      </c>
      <c r="J4938" s="38">
        <f t="shared" si="78"/>
        <v>1935624.286788672</v>
      </c>
    </row>
    <row r="4939" spans="3:10">
      <c r="C4939">
        <v>20</v>
      </c>
      <c r="E4939">
        <v>81.223799935180608</v>
      </c>
      <c r="G4939">
        <v>0.45408534752395252</v>
      </c>
      <c r="H4939">
        <f>+C4939/'Dados Primários'!$D$31</f>
        <v>0.39215686274509803</v>
      </c>
      <c r="I4939" s="63">
        <v>123366092735.60629</v>
      </c>
      <c r="J4939" s="38">
        <f t="shared" si="78"/>
        <v>1784335.1105006745</v>
      </c>
    </row>
    <row r="4940" spans="3:10">
      <c r="C4940">
        <v>19</v>
      </c>
      <c r="E4940">
        <v>80.405510580356008</v>
      </c>
      <c r="G4940">
        <v>0.51243583507017976</v>
      </c>
      <c r="H4940">
        <f>+C4940/'Dados Primários'!$D$31</f>
        <v>0.37254901960784315</v>
      </c>
      <c r="I4940" s="63">
        <v>131920607334.8972</v>
      </c>
      <c r="J4940" s="38">
        <f t="shared" si="78"/>
        <v>2024982.9630914258</v>
      </c>
    </row>
    <row r="4941" spans="3:10">
      <c r="C4941">
        <v>19</v>
      </c>
      <c r="E4941">
        <v>79.416324043374658</v>
      </c>
      <c r="G4941">
        <v>0.50908002451019363</v>
      </c>
      <c r="H4941">
        <f>+C4941/'Dados Primários'!$D$31</f>
        <v>0.37254901960784315</v>
      </c>
      <c r="I4941" s="63">
        <v>147647477617.32315</v>
      </c>
      <c r="J4941" s="38">
        <f t="shared" si="78"/>
        <v>2223848.9943806282</v>
      </c>
    </row>
    <row r="4942" spans="3:10">
      <c r="C4942">
        <v>16</v>
      </c>
      <c r="E4942">
        <v>78.158196997902451</v>
      </c>
      <c r="G4942">
        <v>0.50797194282429858</v>
      </c>
      <c r="H4942">
        <f>+C4942/'Dados Primários'!$D$31</f>
        <v>0.31372549019607843</v>
      </c>
      <c r="I4942" s="63">
        <v>139156314350.27176</v>
      </c>
      <c r="J4942" s="38">
        <f t="shared" si="78"/>
        <v>1733273.0392623742</v>
      </c>
    </row>
    <row r="4943" spans="3:10">
      <c r="C4943">
        <v>18</v>
      </c>
      <c r="E4943">
        <v>76.816943746440558</v>
      </c>
      <c r="G4943">
        <v>0.48444304798470955</v>
      </c>
      <c r="H4943">
        <f>+C4943/'Dados Primários'!$D$31</f>
        <v>0.35294117647058826</v>
      </c>
      <c r="I4943" s="63">
        <v>138175285017.19949</v>
      </c>
      <c r="J4943" s="38">
        <f t="shared" si="78"/>
        <v>1814815.3764379018</v>
      </c>
    </row>
    <row r="4944" spans="3:10">
      <c r="C4944">
        <v>19</v>
      </c>
      <c r="E4944">
        <v>78.373546426358416</v>
      </c>
      <c r="G4944">
        <v>0.53430747901290077</v>
      </c>
      <c r="H4944">
        <f>+C4944/'Dados Primários'!$D$31</f>
        <v>0.37254901960784315</v>
      </c>
      <c r="I4944" s="63">
        <v>150015284071.68356</v>
      </c>
      <c r="J4944" s="38">
        <f t="shared" si="78"/>
        <v>2340343.9370763372</v>
      </c>
    </row>
    <row r="4945" spans="3:10">
      <c r="C4945">
        <v>18</v>
      </c>
      <c r="E4945">
        <v>80.194787805990686</v>
      </c>
      <c r="G4945">
        <v>0.50579976982241492</v>
      </c>
      <c r="H4945">
        <f>+C4945/'Dados Primários'!$D$31</f>
        <v>0.35294117647058826</v>
      </c>
      <c r="I4945" s="63">
        <v>124879392785.42967</v>
      </c>
      <c r="J4945" s="38">
        <f t="shared" si="78"/>
        <v>1787795.6544295324</v>
      </c>
    </row>
    <row r="4946" spans="3:10">
      <c r="C4946">
        <v>17</v>
      </c>
      <c r="E4946">
        <v>81.798655285406227</v>
      </c>
      <c r="G4946">
        <v>0.47673140532650587</v>
      </c>
      <c r="H4946">
        <f>+C4946/'Dados Primários'!$D$31</f>
        <v>0.33333333333333331</v>
      </c>
      <c r="I4946" s="63">
        <v>125954544716.49348</v>
      </c>
      <c r="J4946" s="38">
        <f t="shared" si="78"/>
        <v>1637240.633402243</v>
      </c>
    </row>
    <row r="4947" spans="3:10">
      <c r="C4947">
        <v>19</v>
      </c>
      <c r="E4947">
        <v>77.999381822533621</v>
      </c>
      <c r="G4947">
        <v>0.52472932258375427</v>
      </c>
      <c r="H4947">
        <f>+C4947/'Dados Primários'!$D$31</f>
        <v>0.37254901960784315</v>
      </c>
      <c r="I4947" s="63">
        <v>136033050105.92241</v>
      </c>
      <c r="J4947" s="38">
        <f t="shared" si="78"/>
        <v>2074217.7923841795</v>
      </c>
    </row>
    <row r="4948" spans="3:10">
      <c r="C4948">
        <v>18</v>
      </c>
      <c r="E4948">
        <v>79.610291322511756</v>
      </c>
      <c r="G4948">
        <v>0.52572466515736871</v>
      </c>
      <c r="H4948">
        <f>+C4948/'Dados Primários'!$D$31</f>
        <v>0.35294117647058826</v>
      </c>
      <c r="I4948" s="63">
        <v>145473130237.9971</v>
      </c>
      <c r="J4948" s="38">
        <f t="shared" si="78"/>
        <v>2148882.5497956579</v>
      </c>
    </row>
    <row r="4949" spans="3:10">
      <c r="C4949">
        <v>19</v>
      </c>
      <c r="E4949">
        <v>82.166257455091113</v>
      </c>
      <c r="G4949">
        <v>0.4544472998960164</v>
      </c>
      <c r="H4949">
        <f>+C4949/'Dados Primários'!$D$31</f>
        <v>0.37254901960784315</v>
      </c>
      <c r="I4949" s="63">
        <v>134899910017.33574</v>
      </c>
      <c r="J4949" s="38">
        <f t="shared" si="78"/>
        <v>1876601.7553639598</v>
      </c>
    </row>
    <row r="4950" spans="3:10">
      <c r="C4950">
        <v>19</v>
      </c>
      <c r="E4950">
        <v>80.289047716320056</v>
      </c>
      <c r="G4950">
        <v>0.49576935234748265</v>
      </c>
      <c r="H4950">
        <f>+C4950/'Dados Primários'!$D$31</f>
        <v>0.37254901960784315</v>
      </c>
      <c r="I4950" s="63">
        <v>150787661361.87485</v>
      </c>
      <c r="J4950" s="38">
        <f t="shared" si="78"/>
        <v>2236069.0642232737</v>
      </c>
    </row>
    <row r="4951" spans="3:10">
      <c r="C4951">
        <v>19</v>
      </c>
      <c r="E4951">
        <v>82.024968191061618</v>
      </c>
      <c r="G4951">
        <v>0.49550490414048776</v>
      </c>
      <c r="H4951">
        <f>+C4951/'Dados Primários'!$D$31</f>
        <v>0.37254901960784315</v>
      </c>
      <c r="I4951" s="63">
        <v>146224509030.68506</v>
      </c>
      <c r="J4951" s="38">
        <f t="shared" si="78"/>
        <v>2214102.001363772</v>
      </c>
    </row>
    <row r="4952" spans="3:10">
      <c r="C4952">
        <v>19</v>
      </c>
      <c r="E4952">
        <v>81.640387172643273</v>
      </c>
      <c r="G4952">
        <v>0.45092388917735027</v>
      </c>
      <c r="H4952">
        <f>+C4952/'Dados Primários'!$D$31</f>
        <v>0.37254901960784315</v>
      </c>
      <c r="I4952" s="63">
        <v>133323278723.9008</v>
      </c>
      <c r="J4952" s="38">
        <f t="shared" si="78"/>
        <v>1828511.5586923992</v>
      </c>
    </row>
    <row r="4953" spans="3:10">
      <c r="C4953">
        <v>20</v>
      </c>
      <c r="E4953">
        <v>81.987210615532106</v>
      </c>
      <c r="G4953">
        <v>0.47780540372608482</v>
      </c>
      <c r="H4953">
        <f>+C4953/'Dados Primários'!$D$31</f>
        <v>0.39215686274509803</v>
      </c>
      <c r="I4953" s="63">
        <v>142345512600.77652</v>
      </c>
      <c r="J4953" s="38">
        <f t="shared" si="78"/>
        <v>2186758.223275288</v>
      </c>
    </row>
    <row r="4954" spans="3:10">
      <c r="C4954">
        <v>19</v>
      </c>
      <c r="E4954">
        <v>79.048815248091159</v>
      </c>
      <c r="G4954">
        <v>0.47542042430742665</v>
      </c>
      <c r="H4954">
        <f>+C4954/'Dados Primários'!$D$31</f>
        <v>0.37254901960784315</v>
      </c>
      <c r="I4954" s="63">
        <v>129030281250.84483</v>
      </c>
      <c r="J4954" s="38">
        <f t="shared" si="78"/>
        <v>1806542.8590009317</v>
      </c>
    </row>
    <row r="4955" spans="3:10">
      <c r="C4955">
        <v>18</v>
      </c>
      <c r="E4955">
        <v>77.437874668016036</v>
      </c>
      <c r="G4955">
        <v>0.49107133491945981</v>
      </c>
      <c r="H4955">
        <f>+C4955/'Dados Primários'!$D$31</f>
        <v>0.35294117647058826</v>
      </c>
      <c r="I4955" s="63">
        <v>139936982949.23502</v>
      </c>
      <c r="J4955" s="38">
        <f t="shared" si="78"/>
        <v>1878161.1126804058</v>
      </c>
    </row>
    <row r="4956" spans="3:10">
      <c r="C4956">
        <v>19</v>
      </c>
      <c r="E4956">
        <v>82.359545345585587</v>
      </c>
      <c r="G4956">
        <v>0.53592599136099506</v>
      </c>
      <c r="H4956">
        <f>+C4956/'Dados Primários'!$D$31</f>
        <v>0.37254901960784315</v>
      </c>
      <c r="I4956" s="63">
        <v>148872427792.69461</v>
      </c>
      <c r="J4956" s="38">
        <f t="shared" si="78"/>
        <v>2448028.4245181656</v>
      </c>
    </row>
    <row r="4957" spans="3:10">
      <c r="C4957">
        <v>19</v>
      </c>
      <c r="E4957">
        <v>80.878623256868977</v>
      </c>
      <c r="G4957">
        <v>0.50813680424268215</v>
      </c>
      <c r="H4957">
        <f>+C4957/'Dados Primários'!$D$31</f>
        <v>0.37254901960784315</v>
      </c>
      <c r="I4957" s="63">
        <v>146893911818.45865</v>
      </c>
      <c r="J4957" s="38">
        <f t="shared" si="78"/>
        <v>2249063.0110304174</v>
      </c>
    </row>
    <row r="4958" spans="3:10">
      <c r="C4958">
        <v>19</v>
      </c>
      <c r="E4958">
        <v>79.021078196829691</v>
      </c>
      <c r="G4958">
        <v>0.45526890675782644</v>
      </c>
      <c r="H4958">
        <f>+C4958/'Dados Primários'!$D$31</f>
        <v>0.37254901960784315</v>
      </c>
      <c r="I4958" s="63">
        <v>133975932834.65874</v>
      </c>
      <c r="J4958" s="38">
        <f t="shared" si="78"/>
        <v>1795647.7930399913</v>
      </c>
    </row>
    <row r="4959" spans="3:10">
      <c r="C4959">
        <v>18</v>
      </c>
      <c r="E4959">
        <v>83.261254116548812</v>
      </c>
      <c r="G4959">
        <v>0.50451587878843585</v>
      </c>
      <c r="H4959">
        <f>+C4959/'Dados Primários'!$D$31</f>
        <v>0.35294117647058826</v>
      </c>
      <c r="I4959" s="63">
        <v>131503152109.4512</v>
      </c>
      <c r="J4959" s="38">
        <f t="shared" si="78"/>
        <v>1949648.3185822575</v>
      </c>
    </row>
    <row r="4960" spans="3:10">
      <c r="C4960">
        <v>19</v>
      </c>
      <c r="E4960">
        <v>83.897936835837527</v>
      </c>
      <c r="G4960">
        <v>0.49837479724007416</v>
      </c>
      <c r="H4960">
        <f>+C4960/'Dados Primários'!$D$31</f>
        <v>0.37254901960784315</v>
      </c>
      <c r="I4960" s="63">
        <v>151477503546.27032</v>
      </c>
      <c r="J4960" s="38">
        <f t="shared" si="78"/>
        <v>2359602.8765620235</v>
      </c>
    </row>
    <row r="4961" spans="3:10">
      <c r="C4961">
        <v>20</v>
      </c>
      <c r="E4961">
        <v>80.624399921216252</v>
      </c>
      <c r="G4961">
        <v>0.48521721392647238</v>
      </c>
      <c r="H4961">
        <f>+C4961/'Dados Primários'!$D$31</f>
        <v>0.39215686274509803</v>
      </c>
      <c r="I4961" s="63">
        <v>130402102165.11139</v>
      </c>
      <c r="J4961" s="38">
        <f t="shared" si="78"/>
        <v>2000539.3912409043</v>
      </c>
    </row>
    <row r="4962" spans="3:10">
      <c r="C4962">
        <v>16</v>
      </c>
      <c r="E4962">
        <v>78.289475881629386</v>
      </c>
      <c r="G4962">
        <v>0.54571446222053588</v>
      </c>
      <c r="H4962">
        <f>+C4962/'Dados Primários'!$D$31</f>
        <v>0.31372549019607843</v>
      </c>
      <c r="I4962" s="63">
        <v>126131089027.10075</v>
      </c>
      <c r="J4962" s="38">
        <f t="shared" si="78"/>
        <v>1690599.7524480391</v>
      </c>
    </row>
    <row r="4963" spans="3:10">
      <c r="C4963">
        <v>18</v>
      </c>
      <c r="E4963">
        <v>83.221142544979756</v>
      </c>
      <c r="G4963">
        <v>0.52296654054567526</v>
      </c>
      <c r="H4963">
        <f>+C4963/'Dados Primários'!$D$31</f>
        <v>0.35294117647058826</v>
      </c>
      <c r="I4963" s="63">
        <v>133213278482.30176</v>
      </c>
      <c r="J4963" s="38">
        <f t="shared" si="78"/>
        <v>2046244.020100896</v>
      </c>
    </row>
    <row r="4964" spans="3:10">
      <c r="C4964">
        <v>14</v>
      </c>
      <c r="E4964">
        <v>81.742753474853359</v>
      </c>
      <c r="G4964">
        <v>0.49864695116348889</v>
      </c>
      <c r="H4964">
        <f>+C4964/'Dados Primários'!$D$31</f>
        <v>0.27450980392156865</v>
      </c>
      <c r="I4964" s="63">
        <v>123571452045.61365</v>
      </c>
      <c r="J4964" s="38">
        <f t="shared" si="78"/>
        <v>1382669.6823424955</v>
      </c>
    </row>
    <row r="4965" spans="3:10">
      <c r="C4965">
        <v>18</v>
      </c>
      <c r="E4965">
        <v>82.457651860293765</v>
      </c>
      <c r="G4965">
        <v>0.45930820475765888</v>
      </c>
      <c r="H4965">
        <f>+C4965/'Dados Primários'!$D$31</f>
        <v>0.35294117647058826</v>
      </c>
      <c r="I4965" s="63">
        <v>133394530628.52589</v>
      </c>
      <c r="J4965" s="38">
        <f t="shared" si="78"/>
        <v>1783099.2565498604</v>
      </c>
    </row>
    <row r="4966" spans="3:10">
      <c r="C4966">
        <v>18</v>
      </c>
      <c r="E4966">
        <v>81.754815957394811</v>
      </c>
      <c r="G4966">
        <v>0.49299736197246119</v>
      </c>
      <c r="H4966">
        <f>+C4966/'Dados Primários'!$D$31</f>
        <v>0.35294117647058826</v>
      </c>
      <c r="I4966" s="63">
        <v>139876273634.78592</v>
      </c>
      <c r="J4966" s="38">
        <f t="shared" si="78"/>
        <v>1989776.6200710877</v>
      </c>
    </row>
    <row r="4967" spans="3:10">
      <c r="C4967">
        <v>18</v>
      </c>
      <c r="E4967">
        <v>77.191795934546647</v>
      </c>
      <c r="G4967">
        <v>0.50666267115467356</v>
      </c>
      <c r="H4967">
        <f>+C4967/'Dados Primários'!$D$31</f>
        <v>0.35294117647058826</v>
      </c>
      <c r="I4967" s="63">
        <v>148530979846.85144</v>
      </c>
      <c r="J4967" s="38">
        <f t="shared" si="78"/>
        <v>2050262.3130662988</v>
      </c>
    </row>
    <row r="4968" spans="3:10">
      <c r="C4968">
        <v>19</v>
      </c>
      <c r="E4968">
        <v>82.514271925442984</v>
      </c>
      <c r="G4968">
        <v>0.47951409659791466</v>
      </c>
      <c r="H4968">
        <f>+C4968/'Dados Primários'!$D$31</f>
        <v>0.37254901960784315</v>
      </c>
      <c r="I4968" s="63">
        <v>138178286031.90289</v>
      </c>
      <c r="J4968" s="38">
        <f t="shared" si="78"/>
        <v>2036824.8136764367</v>
      </c>
    </row>
    <row r="4969" spans="3:10">
      <c r="C4969">
        <v>17</v>
      </c>
      <c r="E4969">
        <v>81.368250920143097</v>
      </c>
      <c r="G4969">
        <v>0.493421521151169</v>
      </c>
      <c r="H4969">
        <f>+C4969/'Dados Primários'!$D$31</f>
        <v>0.33333333333333331</v>
      </c>
      <c r="I4969" s="63">
        <v>140453338192.05563</v>
      </c>
      <c r="J4969" s="38">
        <f t="shared" si="78"/>
        <v>1879679.8217543697</v>
      </c>
    </row>
    <row r="4970" spans="3:10">
      <c r="C4970">
        <v>18</v>
      </c>
      <c r="E4970">
        <v>76.193214845002259</v>
      </c>
      <c r="G4970">
        <v>0.53550598769705093</v>
      </c>
      <c r="H4970">
        <f>+C4970/'Dados Primários'!$D$31</f>
        <v>0.35294117647058826</v>
      </c>
      <c r="I4970" s="63">
        <v>127254993878.88936</v>
      </c>
      <c r="J4970" s="38">
        <f t="shared" si="78"/>
        <v>1832558.2703010743</v>
      </c>
    </row>
    <row r="4971" spans="3:10">
      <c r="C4971">
        <v>18</v>
      </c>
      <c r="E4971">
        <v>83.361899953038389</v>
      </c>
      <c r="G4971">
        <v>0.54913522433449291</v>
      </c>
      <c r="H4971">
        <f>+C4971/'Dados Primários'!$D$31</f>
        <v>0.35294117647058826</v>
      </c>
      <c r="I4971" s="63">
        <v>122682122493.48039</v>
      </c>
      <c r="J4971" s="38">
        <f t="shared" si="78"/>
        <v>1982122.6158289721</v>
      </c>
    </row>
    <row r="4972" spans="3:10">
      <c r="C4972">
        <v>18</v>
      </c>
      <c r="E4972">
        <v>79.452510716138647</v>
      </c>
      <c r="G4972">
        <v>0.51571538982247722</v>
      </c>
      <c r="H4972">
        <f>+C4972/'Dados Primários'!$D$31</f>
        <v>0.35294117647058826</v>
      </c>
      <c r="I4972" s="63">
        <v>126432747924.90189</v>
      </c>
      <c r="J4972" s="38">
        <f t="shared" si="78"/>
        <v>1828435.4099896059</v>
      </c>
    </row>
    <row r="4973" spans="3:10">
      <c r="C4973">
        <v>20</v>
      </c>
      <c r="E4973">
        <v>78.34760614221338</v>
      </c>
      <c r="G4973">
        <v>0.52855674637414363</v>
      </c>
      <c r="H4973">
        <f>+C4973/'Dados Primários'!$D$31</f>
        <v>0.39215686274509803</v>
      </c>
      <c r="I4973" s="63">
        <v>133194373826.12115</v>
      </c>
      <c r="J4973" s="38">
        <f t="shared" si="78"/>
        <v>2163032.5351749025</v>
      </c>
    </row>
    <row r="4974" spans="3:10">
      <c r="C4974">
        <v>20</v>
      </c>
      <c r="E4974">
        <v>76.216432180356435</v>
      </c>
      <c r="G4974">
        <v>0.45323631023207511</v>
      </c>
      <c r="H4974">
        <f>+C4974/'Dados Primários'!$D$31</f>
        <v>0.39215686274509803</v>
      </c>
      <c r="I4974" s="63">
        <v>135840895618.23798</v>
      </c>
      <c r="J4974" s="38">
        <f t="shared" si="78"/>
        <v>1840194.2359333911</v>
      </c>
    </row>
    <row r="4975" spans="3:10">
      <c r="C4975">
        <v>16</v>
      </c>
      <c r="E4975">
        <v>81.575655250612485</v>
      </c>
      <c r="G4975">
        <v>0.54266607048579774</v>
      </c>
      <c r="H4975">
        <f>+C4975/'Dados Primários'!$D$31</f>
        <v>0.31372549019607843</v>
      </c>
      <c r="I4975" s="63">
        <v>125932655725.59677</v>
      </c>
      <c r="J4975" s="38">
        <f t="shared" si="78"/>
        <v>1748966.1666811197</v>
      </c>
    </row>
    <row r="4976" spans="3:10">
      <c r="C4976">
        <v>18</v>
      </c>
      <c r="E4976">
        <v>82.037797044048929</v>
      </c>
      <c r="G4976">
        <v>0.48864665480267566</v>
      </c>
      <c r="H4976">
        <f>+C4976/'Dados Primários'!$D$31</f>
        <v>0.35294117647058826</v>
      </c>
      <c r="I4976" s="63">
        <v>128144780105.04729</v>
      </c>
      <c r="J4976" s="38">
        <f t="shared" si="78"/>
        <v>1813059.9683466794</v>
      </c>
    </row>
    <row r="4977" spans="3:10">
      <c r="C4977">
        <v>18</v>
      </c>
      <c r="E4977">
        <v>81.254919330242515</v>
      </c>
      <c r="G4977">
        <v>0.48432726856988262</v>
      </c>
      <c r="H4977">
        <f>+C4977/'Dados Primários'!$D$31</f>
        <v>0.35294117647058826</v>
      </c>
      <c r="I4977" s="63">
        <v>137319225529.82309</v>
      </c>
      <c r="J4977" s="38">
        <f t="shared" si="78"/>
        <v>1907314.2750725765</v>
      </c>
    </row>
    <row r="4978" spans="3:10">
      <c r="C4978">
        <v>20</v>
      </c>
      <c r="E4978">
        <v>83.429183386000432</v>
      </c>
      <c r="G4978">
        <v>0.48840285401716965</v>
      </c>
      <c r="H4978">
        <f>+C4978/'Dados Primários'!$D$31</f>
        <v>0.39215686274509803</v>
      </c>
      <c r="I4978" s="63">
        <v>132223479736.70041</v>
      </c>
      <c r="J4978" s="38">
        <f t="shared" si="78"/>
        <v>2112830.1601819247</v>
      </c>
    </row>
    <row r="4979" spans="3:10">
      <c r="C4979">
        <v>19</v>
      </c>
      <c r="E4979">
        <v>82.285168509131836</v>
      </c>
      <c r="G4979">
        <v>0.48676746656967679</v>
      </c>
      <c r="H4979">
        <f>+C4979/'Dados Primários'!$D$31</f>
        <v>0.37254901960784315</v>
      </c>
      <c r="I4979" s="63">
        <v>138023934723.8205</v>
      </c>
      <c r="J4979" s="38">
        <f t="shared" si="78"/>
        <v>2059590.7648290505</v>
      </c>
    </row>
    <row r="4980" spans="3:10">
      <c r="C4980">
        <v>18</v>
      </c>
      <c r="E4980">
        <v>78.827132978861755</v>
      </c>
      <c r="G4980">
        <v>0.5008106365570848</v>
      </c>
      <c r="H4980">
        <f>+C4980/'Dados Primários'!$D$31</f>
        <v>0.35294117647058826</v>
      </c>
      <c r="I4980" s="63">
        <v>126270903251.26001</v>
      </c>
      <c r="J4980" s="38">
        <f t="shared" si="78"/>
        <v>1759360.7193</v>
      </c>
    </row>
    <row r="4981" spans="3:10">
      <c r="C4981">
        <v>17</v>
      </c>
      <c r="E4981">
        <v>79.623975729394687</v>
      </c>
      <c r="G4981">
        <v>0.52436861492431197</v>
      </c>
      <c r="H4981">
        <f>+C4981/'Dados Primários'!$D$31</f>
        <v>0.33333333333333331</v>
      </c>
      <c r="I4981" s="63">
        <v>143070943926.95975</v>
      </c>
      <c r="J4981" s="38">
        <f t="shared" si="78"/>
        <v>1991180.9854093273</v>
      </c>
    </row>
    <row r="4982" spans="3:10">
      <c r="C4982">
        <v>19</v>
      </c>
      <c r="E4982">
        <v>80.160083936601922</v>
      </c>
      <c r="G4982">
        <v>0.46331103291051046</v>
      </c>
      <c r="H4982">
        <f>+C4982/'Dados Primários'!$D$31</f>
        <v>0.37254901960784315</v>
      </c>
      <c r="I4982" s="63">
        <v>141354580412.31827</v>
      </c>
      <c r="J4982" s="38">
        <f t="shared" si="78"/>
        <v>1955798.5337205548</v>
      </c>
    </row>
    <row r="4983" spans="3:10">
      <c r="C4983">
        <v>19</v>
      </c>
      <c r="E4983">
        <v>82.530722468407234</v>
      </c>
      <c r="G4983">
        <v>0.4685301269490878</v>
      </c>
      <c r="H4983">
        <f>+C4983/'Dados Primários'!$D$31</f>
        <v>0.37254901960784315</v>
      </c>
      <c r="I4983" s="63">
        <v>124432989833.14679</v>
      </c>
      <c r="J4983" s="38">
        <f t="shared" si="78"/>
        <v>1792553.5141414497</v>
      </c>
    </row>
    <row r="4984" spans="3:10">
      <c r="C4984">
        <v>17</v>
      </c>
      <c r="E4984">
        <v>77.852526520310221</v>
      </c>
      <c r="G4984">
        <v>0.48584363331824715</v>
      </c>
      <c r="H4984">
        <f>+C4984/'Dados Primários'!$D$31</f>
        <v>0.33333333333333331</v>
      </c>
      <c r="I4984" s="63">
        <v>123260125698.1772</v>
      </c>
      <c r="J4984" s="38">
        <f t="shared" si="78"/>
        <v>1554070.0064388213</v>
      </c>
    </row>
    <row r="4985" spans="3:10">
      <c r="C4985">
        <v>16</v>
      </c>
      <c r="E4985">
        <v>83.413226853782888</v>
      </c>
      <c r="G4985">
        <v>0.47394517977905704</v>
      </c>
      <c r="H4985">
        <f>+C4985/'Dados Primários'!$D$31</f>
        <v>0.31372549019607843</v>
      </c>
      <c r="I4985" s="63">
        <v>150932609264.24182</v>
      </c>
      <c r="J4985" s="38">
        <f t="shared" si="78"/>
        <v>1871957.2198946415</v>
      </c>
    </row>
    <row r="4986" spans="3:10">
      <c r="C4986">
        <v>20</v>
      </c>
      <c r="E4986">
        <v>78.103731528904163</v>
      </c>
      <c r="G4986">
        <v>0.49663654661115103</v>
      </c>
      <c r="H4986">
        <f>+C4986/'Dados Primários'!$D$31</f>
        <v>0.39215686274509803</v>
      </c>
      <c r="I4986" s="63">
        <v>122363904112.1881</v>
      </c>
      <c r="J4986" s="38">
        <f t="shared" si="78"/>
        <v>1861330.9698219982</v>
      </c>
    </row>
    <row r="4987" spans="3:10">
      <c r="C4987">
        <v>17</v>
      </c>
      <c r="E4987">
        <v>81.415806292284188</v>
      </c>
      <c r="G4987">
        <v>0.47043889361454122</v>
      </c>
      <c r="H4987">
        <f>+C4987/'Dados Primários'!$D$31</f>
        <v>0.33333333333333331</v>
      </c>
      <c r="I4987" s="63">
        <v>148136413545.41125</v>
      </c>
      <c r="J4987" s="38">
        <f t="shared" si="78"/>
        <v>1891265.5829470686</v>
      </c>
    </row>
    <row r="4988" spans="3:10">
      <c r="C4988">
        <v>17</v>
      </c>
      <c r="E4988">
        <v>83.456354420378972</v>
      </c>
      <c r="G4988">
        <v>0.4664849795943522</v>
      </c>
      <c r="H4988">
        <f>+C4988/'Dados Primários'!$D$31</f>
        <v>0.33333333333333331</v>
      </c>
      <c r="I4988" s="63">
        <v>136702457727.26016</v>
      </c>
      <c r="J4988" s="38">
        <f t="shared" si="78"/>
        <v>1773993.9814813191</v>
      </c>
    </row>
    <row r="4989" spans="3:10">
      <c r="C4989">
        <v>20</v>
      </c>
      <c r="E4989">
        <v>82.948743309336123</v>
      </c>
      <c r="G4989">
        <v>0.51305204227708845</v>
      </c>
      <c r="H4989">
        <f>+C4989/'Dados Primários'!$D$31</f>
        <v>0.39215686274509803</v>
      </c>
      <c r="I4989" s="63">
        <v>146207022061.66788</v>
      </c>
      <c r="J4989" s="38">
        <f t="shared" si="78"/>
        <v>2440053.1285117948</v>
      </c>
    </row>
    <row r="4990" spans="3:10">
      <c r="C4990">
        <v>19</v>
      </c>
      <c r="E4990">
        <v>79.528800012324382</v>
      </c>
      <c r="G4990">
        <v>0.46567455102488148</v>
      </c>
      <c r="H4990">
        <f>+C4990/'Dados Primários'!$D$31</f>
        <v>0.37254901960784315</v>
      </c>
      <c r="I4990" s="63">
        <v>139419790452.07602</v>
      </c>
      <c r="J4990" s="38">
        <f t="shared" si="78"/>
        <v>1923600.0716745947</v>
      </c>
    </row>
    <row r="4991" spans="3:10">
      <c r="C4991">
        <v>18</v>
      </c>
      <c r="E4991">
        <v>80.541807135819369</v>
      </c>
      <c r="G4991">
        <v>0.49217907518249893</v>
      </c>
      <c r="H4991">
        <f>+C4991/'Dados Primários'!$D$31</f>
        <v>0.35294117647058826</v>
      </c>
      <c r="I4991" s="63">
        <v>126418128041.74522</v>
      </c>
      <c r="J4991" s="38">
        <f t="shared" si="78"/>
        <v>1768708.2428027103</v>
      </c>
    </row>
    <row r="4992" spans="3:10">
      <c r="C4992">
        <v>18</v>
      </c>
      <c r="E4992">
        <v>82.152531716112293</v>
      </c>
      <c r="G4992">
        <v>0.45371659225957311</v>
      </c>
      <c r="H4992">
        <f>+C4992/'Dados Primários'!$D$31</f>
        <v>0.35294117647058826</v>
      </c>
      <c r="I4992" s="63">
        <v>127477997611.96506</v>
      </c>
      <c r="J4992" s="38">
        <f t="shared" si="78"/>
        <v>1677039.0503032864</v>
      </c>
    </row>
    <row r="4993" spans="3:10">
      <c r="C4993">
        <v>17</v>
      </c>
      <c r="E4993">
        <v>81.600552699342629</v>
      </c>
      <c r="G4993">
        <v>0.51476610664500211</v>
      </c>
      <c r="H4993">
        <f>+C4993/'Dados Primários'!$D$31</f>
        <v>0.33333333333333331</v>
      </c>
      <c r="I4993" s="63">
        <v>150705864296.62344</v>
      </c>
      <c r="J4993" s="38">
        <f t="shared" si="78"/>
        <v>2110143.2640276295</v>
      </c>
    </row>
    <row r="4994" spans="3:10">
      <c r="C4994">
        <v>19</v>
      </c>
      <c r="E4994">
        <v>76.489217851538783</v>
      </c>
      <c r="G4994">
        <v>0.47395438254995015</v>
      </c>
      <c r="H4994">
        <f>+C4994/'Dados Primários'!$D$31</f>
        <v>0.37254901960784315</v>
      </c>
      <c r="I4994" s="63">
        <v>151461233350.19742</v>
      </c>
      <c r="J4994" s="38">
        <f t="shared" si="78"/>
        <v>2045604.5324624558</v>
      </c>
    </row>
    <row r="4995" spans="3:10">
      <c r="C4995">
        <v>18</v>
      </c>
      <c r="E4995">
        <v>82.284430812245432</v>
      </c>
      <c r="G4995">
        <v>0.45130751701132743</v>
      </c>
      <c r="H4995">
        <f>+C4995/'Dados Primários'!$D$31</f>
        <v>0.35294117647058826</v>
      </c>
      <c r="I4995" s="63">
        <v>126948916768.16573</v>
      </c>
      <c r="J4995" s="38">
        <f t="shared" si="78"/>
        <v>1663878.3277358927</v>
      </c>
    </row>
    <row r="4996" spans="3:10">
      <c r="C4996">
        <v>19</v>
      </c>
      <c r="E4996">
        <v>82.428661409033765</v>
      </c>
      <c r="G4996">
        <v>0.52543840938035324</v>
      </c>
      <c r="H4996">
        <f>+C4996/'Dados Primários'!$D$31</f>
        <v>0.37254901960784315</v>
      </c>
      <c r="I4996" s="63">
        <v>138444122561.46042</v>
      </c>
      <c r="J4996" s="38">
        <f t="shared" si="78"/>
        <v>2233870.5959832496</v>
      </c>
    </row>
    <row r="4997" spans="3:10">
      <c r="C4997">
        <v>18</v>
      </c>
      <c r="E4997">
        <v>82.512301630579074</v>
      </c>
      <c r="G4997">
        <v>0.54334645559701444</v>
      </c>
      <c r="H4997">
        <f>+C4997/'Dados Primários'!$D$31</f>
        <v>0.35294117647058826</v>
      </c>
      <c r="I4997" s="63">
        <v>138367890465.2446</v>
      </c>
      <c r="J4997" s="38">
        <f t="shared" si="78"/>
        <v>2189440.7092534387</v>
      </c>
    </row>
    <row r="4998" spans="3:10">
      <c r="C4998">
        <v>19</v>
      </c>
      <c r="E4998">
        <v>80.253505142523679</v>
      </c>
      <c r="G4998">
        <v>0.52387921902066059</v>
      </c>
      <c r="H4998">
        <f>+C4998/'Dados Primários'!$D$31</f>
        <v>0.37254901960784315</v>
      </c>
      <c r="I4998" s="63">
        <v>147135049365.98941</v>
      </c>
      <c r="J4998" s="38">
        <f t="shared" si="78"/>
        <v>2304595.6895358963</v>
      </c>
    </row>
    <row r="4999" spans="3:10">
      <c r="C4999">
        <v>18</v>
      </c>
      <c r="E4999">
        <v>76.660930395434107</v>
      </c>
      <c r="G4999">
        <v>0.53803408024275401</v>
      </c>
      <c r="H4999">
        <f>+C4999/'Dados Primários'!$D$31</f>
        <v>0.35294117647058826</v>
      </c>
      <c r="I4999" s="63">
        <v>136774694184.20209</v>
      </c>
      <c r="J4999" s="38">
        <f t="shared" si="78"/>
        <v>1991094.8674909181</v>
      </c>
    </row>
    <row r="5000" spans="3:10">
      <c r="C5000">
        <v>16</v>
      </c>
      <c r="E5000">
        <v>80.257156061128313</v>
      </c>
      <c r="G5000">
        <v>0.53878663996643705</v>
      </c>
      <c r="H5000">
        <f>+C5000/'Dados Primários'!$D$31</f>
        <v>0.31372549019607843</v>
      </c>
      <c r="I5000" s="63">
        <v>130285153884.57344</v>
      </c>
      <c r="J5000" s="38">
        <f t="shared" ref="J5000:J5063" si="79">+E5000*G5000*H5000*I5000/1000000</f>
        <v>1767442.6118106986</v>
      </c>
    </row>
    <row r="5001" spans="3:10">
      <c r="C5001">
        <v>19</v>
      </c>
      <c r="E5001">
        <v>82.021919383677613</v>
      </c>
      <c r="G5001">
        <v>0.48705791590598319</v>
      </c>
      <c r="H5001">
        <f>+C5001/'Dados Primários'!$D$31</f>
        <v>0.37254901960784315</v>
      </c>
      <c r="I5001" s="63">
        <v>140581338025.90024</v>
      </c>
      <c r="J5001" s="38">
        <f t="shared" si="79"/>
        <v>2092288.8055084846</v>
      </c>
    </row>
    <row r="5002" spans="3:10">
      <c r="C5002">
        <v>18</v>
      </c>
      <c r="E5002">
        <v>78.399081469699311</v>
      </c>
      <c r="G5002">
        <v>0.48239263185877013</v>
      </c>
      <c r="H5002">
        <f>+C5002/'Dados Primários'!$D$31</f>
        <v>0.35294117647058826</v>
      </c>
      <c r="I5002" s="63">
        <v>148548201305.11569</v>
      </c>
      <c r="J5002" s="38">
        <f t="shared" si="79"/>
        <v>1982811.2152318326</v>
      </c>
    </row>
    <row r="5003" spans="3:10">
      <c r="C5003">
        <v>18</v>
      </c>
      <c r="E5003">
        <v>77.362261236348317</v>
      </c>
      <c r="G5003">
        <v>0.47296365034904503</v>
      </c>
      <c r="H5003">
        <f>+C5003/'Dados Primários'!$D$31</f>
        <v>0.35294117647058826</v>
      </c>
      <c r="I5003" s="63">
        <v>127619335079.38838</v>
      </c>
      <c r="J5003" s="38">
        <f t="shared" si="79"/>
        <v>1648070.2740858218</v>
      </c>
    </row>
    <row r="5004" spans="3:10">
      <c r="C5004">
        <v>15</v>
      </c>
      <c r="E5004">
        <v>83.524599306064005</v>
      </c>
      <c r="G5004">
        <v>0.50007141639947494</v>
      </c>
      <c r="H5004">
        <f>+C5004/'Dados Primários'!$D$31</f>
        <v>0.29411764705882354</v>
      </c>
      <c r="I5004" s="63">
        <v>126164679280.55891</v>
      </c>
      <c r="J5004" s="38">
        <f t="shared" si="79"/>
        <v>1549905.7992219115</v>
      </c>
    </row>
    <row r="5005" spans="3:10">
      <c r="C5005">
        <v>20</v>
      </c>
      <c r="E5005">
        <v>77.940537017742429</v>
      </c>
      <c r="G5005">
        <v>0.50029542597490151</v>
      </c>
      <c r="H5005">
        <f>+C5005/'Dados Primários'!$D$31</f>
        <v>0.39215686274509803</v>
      </c>
      <c r="I5005" s="63">
        <v>127764668353.72368</v>
      </c>
      <c r="J5005" s="38">
        <f t="shared" si="79"/>
        <v>1953711.8813310675</v>
      </c>
    </row>
    <row r="5006" spans="3:10">
      <c r="C5006">
        <v>18</v>
      </c>
      <c r="E5006">
        <v>82.605657196885744</v>
      </c>
      <c r="G5006">
        <v>0.46522436016948165</v>
      </c>
      <c r="H5006">
        <f>+C5006/'Dados Primários'!$D$31</f>
        <v>0.35294117647058826</v>
      </c>
      <c r="I5006" s="63">
        <v>138781021033.7774</v>
      </c>
      <c r="J5006" s="38">
        <f t="shared" si="79"/>
        <v>1882368.4943323601</v>
      </c>
    </row>
    <row r="5007" spans="3:10">
      <c r="C5007">
        <v>18</v>
      </c>
      <c r="E5007">
        <v>81.28050805874193</v>
      </c>
      <c r="G5007">
        <v>0.52582136847815542</v>
      </c>
      <c r="H5007">
        <f>+C5007/'Dados Primários'!$D$31</f>
        <v>0.35294117647058826</v>
      </c>
      <c r="I5007" s="63">
        <v>130620514696.7529</v>
      </c>
      <c r="J5007" s="38">
        <f t="shared" si="79"/>
        <v>1970327.2348699332</v>
      </c>
    </row>
    <row r="5008" spans="3:10">
      <c r="C5008">
        <v>19</v>
      </c>
      <c r="E5008">
        <v>81.498943275538707</v>
      </c>
      <c r="G5008">
        <v>0.47974001235782171</v>
      </c>
      <c r="H5008">
        <f>+C5008/'Dados Primários'!$D$31</f>
        <v>0.37254901960784315</v>
      </c>
      <c r="I5008" s="63">
        <v>136990508325.85921</v>
      </c>
      <c r="J5008" s="38">
        <f t="shared" si="79"/>
        <v>1995408.5175313675</v>
      </c>
    </row>
    <row r="5009" spans="3:10">
      <c r="C5009">
        <v>18</v>
      </c>
      <c r="E5009">
        <v>80.739631979139347</v>
      </c>
      <c r="G5009">
        <v>0.49038769790920789</v>
      </c>
      <c r="H5009">
        <f>+C5009/'Dados Primários'!$D$31</f>
        <v>0.35294117647058826</v>
      </c>
      <c r="I5009" s="63">
        <v>127473432715.737</v>
      </c>
      <c r="J5009" s="38">
        <f t="shared" si="79"/>
        <v>1781346.2435302429</v>
      </c>
    </row>
    <row r="5010" spans="3:10">
      <c r="C5010">
        <v>18</v>
      </c>
      <c r="E5010">
        <v>78.994673395061241</v>
      </c>
      <c r="G5010">
        <v>0.54603876005673724</v>
      </c>
      <c r="H5010">
        <f>+C5010/'Dados Primários'!$D$31</f>
        <v>0.35294117647058826</v>
      </c>
      <c r="I5010" s="63">
        <v>133983653391.7038</v>
      </c>
      <c r="J5010" s="38">
        <f t="shared" si="79"/>
        <v>2039742.8729857632</v>
      </c>
    </row>
    <row r="5011" spans="3:10">
      <c r="C5011">
        <v>19</v>
      </c>
      <c r="E5011">
        <v>79.475750794390095</v>
      </c>
      <c r="G5011">
        <v>0.47344027358267471</v>
      </c>
      <c r="H5011">
        <f>+C5011/'Dados Primários'!$D$31</f>
        <v>0.37254901960784315</v>
      </c>
      <c r="I5011" s="63">
        <v>141262554365.79816</v>
      </c>
      <c r="J5011" s="38">
        <f t="shared" si="79"/>
        <v>1980205.7534892629</v>
      </c>
    </row>
    <row r="5012" spans="3:10">
      <c r="C5012">
        <v>16</v>
      </c>
      <c r="E5012">
        <v>76.943601314417833</v>
      </c>
      <c r="G5012">
        <v>0.51067810401352043</v>
      </c>
      <c r="H5012">
        <f>+C5012/'Dados Primários'!$D$31</f>
        <v>0.31372549019607843</v>
      </c>
      <c r="I5012" s="63">
        <v>137751225969.63831</v>
      </c>
      <c r="J5012" s="38">
        <f t="shared" si="79"/>
        <v>1698106.8974061378</v>
      </c>
    </row>
    <row r="5013" spans="3:10">
      <c r="C5013">
        <v>16</v>
      </c>
      <c r="E5013">
        <v>79.107291420505987</v>
      </c>
      <c r="G5013">
        <v>0.46689415523637745</v>
      </c>
      <c r="H5013">
        <f>+C5013/'Dados Primários'!$D$31</f>
        <v>0.31372549019607843</v>
      </c>
      <c r="I5013" s="63">
        <v>132854871711.16046</v>
      </c>
      <c r="J5013" s="38">
        <f t="shared" si="79"/>
        <v>1539438.143264119</v>
      </c>
    </row>
    <row r="5014" spans="3:10">
      <c r="C5014">
        <v>19</v>
      </c>
      <c r="E5014">
        <v>76.246904444064441</v>
      </c>
      <c r="G5014">
        <v>0.49006705779585386</v>
      </c>
      <c r="H5014">
        <f>+C5014/'Dados Primários'!$D$31</f>
        <v>0.37254901960784315</v>
      </c>
      <c r="I5014" s="63">
        <v>129828849473.88844</v>
      </c>
      <c r="J5014" s="38">
        <f t="shared" si="79"/>
        <v>1807308.7866734511</v>
      </c>
    </row>
    <row r="5015" spans="3:10">
      <c r="C5015">
        <v>16</v>
      </c>
      <c r="E5015">
        <v>81.722991390956096</v>
      </c>
      <c r="G5015">
        <v>0.45704037491560001</v>
      </c>
      <c r="H5015">
        <f>+C5015/'Dados Primários'!$D$31</f>
        <v>0.31372549019607843</v>
      </c>
      <c r="I5015" s="63">
        <v>151473107643.18011</v>
      </c>
      <c r="J5015" s="38">
        <f t="shared" si="79"/>
        <v>1774941.9937533606</v>
      </c>
    </row>
    <row r="5016" spans="3:10">
      <c r="C5016">
        <v>20</v>
      </c>
      <c r="E5016">
        <v>78.31630779910661</v>
      </c>
      <c r="G5016">
        <v>0.47758120648915936</v>
      </c>
      <c r="H5016">
        <f>+C5016/'Dados Primários'!$D$31</f>
        <v>0.39215686274509803</v>
      </c>
      <c r="I5016" s="63">
        <v>146520158928.12988</v>
      </c>
      <c r="J5016" s="38">
        <f t="shared" si="79"/>
        <v>2149100.0464771362</v>
      </c>
    </row>
    <row r="5017" spans="3:10">
      <c r="C5017">
        <v>18</v>
      </c>
      <c r="E5017">
        <v>78.185179584745867</v>
      </c>
      <c r="G5017">
        <v>0.50733746330129803</v>
      </c>
      <c r="H5017">
        <f>+C5017/'Dados Primários'!$D$31</f>
        <v>0.35294117647058826</v>
      </c>
      <c r="I5017" s="63">
        <v>122311105079.16245</v>
      </c>
      <c r="J5017" s="38">
        <f t="shared" si="79"/>
        <v>1712338.3768340389</v>
      </c>
    </row>
    <row r="5018" spans="3:10">
      <c r="C5018">
        <v>20</v>
      </c>
      <c r="E5018">
        <v>82.313280823786414</v>
      </c>
      <c r="G5018">
        <v>0.52074570491479044</v>
      </c>
      <c r="H5018">
        <f>+C5018/'Dados Primários'!$D$31</f>
        <v>0.39215686274509803</v>
      </c>
      <c r="I5018" s="63">
        <v>130743065483.28282</v>
      </c>
      <c r="J5018" s="38">
        <f t="shared" si="79"/>
        <v>2197728.7609816021</v>
      </c>
    </row>
    <row r="5019" spans="3:10">
      <c r="C5019">
        <v>18</v>
      </c>
      <c r="E5019">
        <v>79.310805378160808</v>
      </c>
      <c r="G5019">
        <v>0.47306250288293816</v>
      </c>
      <c r="H5019">
        <f>+C5019/'Dados Primários'!$D$31</f>
        <v>0.35294117647058826</v>
      </c>
      <c r="I5019" s="63">
        <v>126701577534.29449</v>
      </c>
      <c r="J5019" s="38">
        <f t="shared" si="79"/>
        <v>1677780.8631024759</v>
      </c>
    </row>
    <row r="5020" spans="3:10">
      <c r="C5020">
        <v>18</v>
      </c>
      <c r="E5020">
        <v>80.705990748808716</v>
      </c>
      <c r="G5020">
        <v>0.46148595354123317</v>
      </c>
      <c r="H5020">
        <f>+C5020/'Dados Primários'!$D$31</f>
        <v>0.35294117647058826</v>
      </c>
      <c r="I5020" s="63">
        <v>151413618887.50159</v>
      </c>
      <c r="J5020" s="38">
        <f t="shared" si="79"/>
        <v>1990359.511495966</v>
      </c>
    </row>
    <row r="5021" spans="3:10">
      <c r="C5021">
        <v>20</v>
      </c>
      <c r="E5021">
        <v>81.586515228071491</v>
      </c>
      <c r="G5021">
        <v>0.49442116750610121</v>
      </c>
      <c r="H5021">
        <f>+C5021/'Dados Primários'!$D$31</f>
        <v>0.39215686274509803</v>
      </c>
      <c r="I5021" s="63">
        <v>136692642239.24495</v>
      </c>
      <c r="J5021" s="38">
        <f t="shared" si="79"/>
        <v>2162322.1518413741</v>
      </c>
    </row>
    <row r="5022" spans="3:10">
      <c r="C5022">
        <v>20</v>
      </c>
      <c r="E5022">
        <v>80.561438197531473</v>
      </c>
      <c r="G5022">
        <v>0.53656227504208798</v>
      </c>
      <c r="H5022">
        <f>+C5022/'Dados Primários'!$D$31</f>
        <v>0.39215686274509803</v>
      </c>
      <c r="I5022" s="63">
        <v>131238114989.93919</v>
      </c>
      <c r="J5022" s="38">
        <f t="shared" si="79"/>
        <v>2224677.9428743115</v>
      </c>
    </row>
    <row r="5023" spans="3:10">
      <c r="C5023">
        <v>20</v>
      </c>
      <c r="E5023">
        <v>76.091785911513398</v>
      </c>
      <c r="G5023">
        <v>0.5021566323713198</v>
      </c>
      <c r="H5023">
        <f>+C5023/'Dados Primários'!$D$31</f>
        <v>0.39215686274509803</v>
      </c>
      <c r="I5023" s="63">
        <v>136998635908.12247</v>
      </c>
      <c r="J5023" s="38">
        <f t="shared" si="79"/>
        <v>2052830.2698765467</v>
      </c>
    </row>
    <row r="5024" spans="3:10">
      <c r="C5024">
        <v>20</v>
      </c>
      <c r="E5024">
        <v>82.645814805592323</v>
      </c>
      <c r="G5024">
        <v>0.54652026477107796</v>
      </c>
      <c r="H5024">
        <f>+C5024/'Dados Primários'!$D$31</f>
        <v>0.39215686274509803</v>
      </c>
      <c r="I5024" s="63">
        <v>144073707814.3627</v>
      </c>
      <c r="J5024" s="38">
        <f t="shared" si="79"/>
        <v>2551947.2231103526</v>
      </c>
    </row>
    <row r="5025" spans="3:10">
      <c r="C5025">
        <v>19</v>
      </c>
      <c r="E5025">
        <v>76.20943759018995</v>
      </c>
      <c r="G5025">
        <v>0.46609000750635288</v>
      </c>
      <c r="H5025">
        <f>+C5025/'Dados Primários'!$D$31</f>
        <v>0.37254901960784315</v>
      </c>
      <c r="I5025" s="63">
        <v>134807235993.82082</v>
      </c>
      <c r="J5025" s="38">
        <f t="shared" si="79"/>
        <v>1783919.1926601378</v>
      </c>
    </row>
    <row r="5026" spans="3:10">
      <c r="C5026">
        <v>16</v>
      </c>
      <c r="E5026">
        <v>76.017578322448571</v>
      </c>
      <c r="G5026">
        <v>0.474756159272397</v>
      </c>
      <c r="H5026">
        <f>+C5026/'Dados Primários'!$D$31</f>
        <v>0.31372549019607843</v>
      </c>
      <c r="I5026" s="63">
        <v>123215348146.49045</v>
      </c>
      <c r="J5026" s="38">
        <f t="shared" si="79"/>
        <v>1395080.4510118375</v>
      </c>
    </row>
    <row r="5027" spans="3:10">
      <c r="C5027">
        <v>17</v>
      </c>
      <c r="E5027">
        <v>83.438865393138897</v>
      </c>
      <c r="G5027">
        <v>0.52676889117656689</v>
      </c>
      <c r="H5027">
        <f>+C5027/'Dados Primários'!$D$31</f>
        <v>0.33333333333333331</v>
      </c>
      <c r="I5027" s="63">
        <v>148356298064.97894</v>
      </c>
      <c r="J5027" s="38">
        <f t="shared" si="79"/>
        <v>2173568.0539235095</v>
      </c>
    </row>
    <row r="5028" spans="3:10">
      <c r="C5028">
        <v>19</v>
      </c>
      <c r="E5028">
        <v>77.010662485384685</v>
      </c>
      <c r="G5028">
        <v>0.50475400455983077</v>
      </c>
      <c r="H5028">
        <f>+C5028/'Dados Primários'!$D$31</f>
        <v>0.37254901960784315</v>
      </c>
      <c r="I5028" s="63">
        <v>142301578100.91113</v>
      </c>
      <c r="J5028" s="38">
        <f t="shared" si="79"/>
        <v>2060742.717882721</v>
      </c>
    </row>
    <row r="5029" spans="3:10">
      <c r="C5029">
        <v>18</v>
      </c>
      <c r="E5029">
        <v>78.204391860498305</v>
      </c>
      <c r="G5029">
        <v>0.50055463707566017</v>
      </c>
      <c r="H5029">
        <f>+C5029/'Dados Primários'!$D$31</f>
        <v>0.35294117647058826</v>
      </c>
      <c r="I5029" s="63">
        <v>140623142013.61646</v>
      </c>
      <c r="J5029" s="38">
        <f t="shared" si="79"/>
        <v>1942861.1251382343</v>
      </c>
    </row>
    <row r="5030" spans="3:10">
      <c r="C5030">
        <v>18</v>
      </c>
      <c r="E5030">
        <v>77.21399939489271</v>
      </c>
      <c r="G5030">
        <v>0.52178533061956311</v>
      </c>
      <c r="H5030">
        <f>+C5030/'Dados Primários'!$D$31</f>
        <v>0.35294117647058826</v>
      </c>
      <c r="I5030" s="63">
        <v>131147822851.84964</v>
      </c>
      <c r="J5030" s="38">
        <f t="shared" si="79"/>
        <v>1864881.8728155692</v>
      </c>
    </row>
    <row r="5031" spans="3:10">
      <c r="C5031">
        <v>18</v>
      </c>
      <c r="E5031">
        <v>79.687829961854888</v>
      </c>
      <c r="G5031">
        <v>0.54605172299596094</v>
      </c>
      <c r="H5031">
        <f>+C5031/'Dados Primários'!$D$31</f>
        <v>0.35294117647058826</v>
      </c>
      <c r="I5031" s="63">
        <v>149458671036.85562</v>
      </c>
      <c r="J5031" s="38">
        <f t="shared" si="79"/>
        <v>2295351.6403407711</v>
      </c>
    </row>
    <row r="5032" spans="3:10">
      <c r="C5032">
        <v>19</v>
      </c>
      <c r="E5032">
        <v>81.358168895057474</v>
      </c>
      <c r="G5032">
        <v>0.49130839311578706</v>
      </c>
      <c r="H5032">
        <f>+C5032/'Dados Primários'!$D$31</f>
        <v>0.37254901960784315</v>
      </c>
      <c r="I5032" s="63">
        <v>129884116432.57556</v>
      </c>
      <c r="J5032" s="38">
        <f t="shared" si="79"/>
        <v>1934170.7799232812</v>
      </c>
    </row>
    <row r="5033" spans="3:10">
      <c r="C5033">
        <v>20</v>
      </c>
      <c r="E5033">
        <v>82.744619231086517</v>
      </c>
      <c r="G5033">
        <v>0.52016309703242181</v>
      </c>
      <c r="H5033">
        <f>+C5033/'Dados Primários'!$D$31</f>
        <v>0.39215686274509803</v>
      </c>
      <c r="I5033" s="63">
        <v>150344882297.4902</v>
      </c>
      <c r="J5033" s="38">
        <f t="shared" si="79"/>
        <v>2537626.896042021</v>
      </c>
    </row>
    <row r="5034" spans="3:10">
      <c r="C5034">
        <v>18</v>
      </c>
      <c r="E5034">
        <v>80.815416871018442</v>
      </c>
      <c r="G5034">
        <v>0.48117182391284585</v>
      </c>
      <c r="H5034">
        <f>+C5034/'Dados Primários'!$D$31</f>
        <v>0.35294117647058826</v>
      </c>
      <c r="I5034" s="63">
        <v>144436773917.84116</v>
      </c>
      <c r="J5034" s="38">
        <f t="shared" si="79"/>
        <v>1982323.4315705653</v>
      </c>
    </row>
    <row r="5035" spans="3:10">
      <c r="C5035">
        <v>19</v>
      </c>
      <c r="E5035">
        <v>80.711351206857415</v>
      </c>
      <c r="G5035">
        <v>0.45484450320007491</v>
      </c>
      <c r="H5035">
        <f>+C5035/'Dados Primários'!$D$31</f>
        <v>0.37254901960784315</v>
      </c>
      <c r="I5035" s="63">
        <v>146859237156.27716</v>
      </c>
      <c r="J5035" s="38">
        <f t="shared" si="79"/>
        <v>2008548.2153113331</v>
      </c>
    </row>
    <row r="5036" spans="3:10">
      <c r="C5036">
        <v>17</v>
      </c>
      <c r="E5036">
        <v>83.679733652472379</v>
      </c>
      <c r="G5036">
        <v>0.47156528365871186</v>
      </c>
      <c r="H5036">
        <f>+C5036/'Dados Primários'!$D$31</f>
        <v>0.33333333333333331</v>
      </c>
      <c r="I5036" s="63">
        <v>151198885550.34943</v>
      </c>
      <c r="J5036" s="38">
        <f t="shared" si="79"/>
        <v>1988792.3908525752</v>
      </c>
    </row>
    <row r="5037" spans="3:10">
      <c r="C5037">
        <v>17</v>
      </c>
      <c r="E5037">
        <v>77.283497103156293</v>
      </c>
      <c r="G5037">
        <v>0.49772245196985199</v>
      </c>
      <c r="H5037">
        <f>+C5037/'Dados Primários'!$D$31</f>
        <v>0.33333333333333331</v>
      </c>
      <c r="I5037" s="63">
        <v>127669444722.90083</v>
      </c>
      <c r="J5037" s="38">
        <f t="shared" si="79"/>
        <v>1636966.201268601</v>
      </c>
    </row>
    <row r="5038" spans="3:10">
      <c r="C5038">
        <v>17</v>
      </c>
      <c r="E5038">
        <v>79.735812747727991</v>
      </c>
      <c r="G5038">
        <v>0.52125025730172658</v>
      </c>
      <c r="H5038">
        <f>+C5038/'Dados Primários'!$D$31</f>
        <v>0.33333333333333331</v>
      </c>
      <c r="I5038" s="63">
        <v>128357457794.41551</v>
      </c>
      <c r="J5038" s="38">
        <f t="shared" si="79"/>
        <v>1778277.6084337095</v>
      </c>
    </row>
    <row r="5039" spans="3:10">
      <c r="C5039">
        <v>18</v>
      </c>
      <c r="E5039">
        <v>79.804851064367611</v>
      </c>
      <c r="G5039">
        <v>0.45307447011725721</v>
      </c>
      <c r="H5039">
        <f>+C5039/'Dados Primários'!$D$31</f>
        <v>0.35294117647058826</v>
      </c>
      <c r="I5039" s="63">
        <v>141793150741.51062</v>
      </c>
      <c r="J5039" s="38">
        <f t="shared" si="79"/>
        <v>1809491.1550525848</v>
      </c>
    </row>
    <row r="5040" spans="3:10">
      <c r="C5040">
        <v>17</v>
      </c>
      <c r="E5040">
        <v>80.131838826524017</v>
      </c>
      <c r="G5040">
        <v>0.52261926074168619</v>
      </c>
      <c r="H5040">
        <f>+C5040/'Dados Primários'!$D$31</f>
        <v>0.33333333333333331</v>
      </c>
      <c r="I5040" s="63">
        <v>145484512569.14276</v>
      </c>
      <c r="J5040" s="38">
        <f t="shared" si="79"/>
        <v>2030888.2584218767</v>
      </c>
    </row>
    <row r="5041" spans="3:10">
      <c r="C5041">
        <v>18</v>
      </c>
      <c r="E5041">
        <v>79.815157389182204</v>
      </c>
      <c r="G5041">
        <v>0.46191528551835348</v>
      </c>
      <c r="H5041">
        <f>+C5041/'Dados Primários'!$D$31</f>
        <v>0.35294117647058826</v>
      </c>
      <c r="I5041" s="63">
        <v>146202749582.10193</v>
      </c>
      <c r="J5041" s="38">
        <f t="shared" si="79"/>
        <v>1902416.3847035859</v>
      </c>
    </row>
    <row r="5042" spans="3:10">
      <c r="C5042">
        <v>17</v>
      </c>
      <c r="E5042">
        <v>77.350239985319902</v>
      </c>
      <c r="G5042">
        <v>0.51020370696680795</v>
      </c>
      <c r="H5042">
        <f>+C5042/'Dados Primários'!$D$31</f>
        <v>0.33333333333333331</v>
      </c>
      <c r="I5042" s="63">
        <v>127612226387.3053</v>
      </c>
      <c r="J5042" s="38">
        <f t="shared" si="79"/>
        <v>1678712.429850199</v>
      </c>
    </row>
    <row r="5043" spans="3:10">
      <c r="C5043">
        <v>18</v>
      </c>
      <c r="E5043">
        <v>81.483433271517711</v>
      </c>
      <c r="G5043">
        <v>0.49370299114086807</v>
      </c>
      <c r="H5043">
        <f>+C5043/'Dados Primários'!$D$31</f>
        <v>0.35294117647058826</v>
      </c>
      <c r="I5043" s="63">
        <v>126688891440.01942</v>
      </c>
      <c r="J5043" s="38">
        <f t="shared" si="79"/>
        <v>1798771.2723144765</v>
      </c>
    </row>
    <row r="5044" spans="3:10">
      <c r="C5044">
        <v>19</v>
      </c>
      <c r="E5044">
        <v>76.062994398206001</v>
      </c>
      <c r="G5044">
        <v>0.46617210456923214</v>
      </c>
      <c r="H5044">
        <f>+C5044/'Dados Primários'!$D$31</f>
        <v>0.37254901960784315</v>
      </c>
      <c r="I5044" s="63">
        <v>148198432406.50299</v>
      </c>
      <c r="J5044" s="38">
        <f t="shared" si="79"/>
        <v>1957702.6793159728</v>
      </c>
    </row>
    <row r="5045" spans="3:10">
      <c r="C5045">
        <v>19</v>
      </c>
      <c r="E5045">
        <v>78.746850648311366</v>
      </c>
      <c r="G5045">
        <v>0.45456149508457699</v>
      </c>
      <c r="H5045">
        <f>+C5045/'Dados Primários'!$D$31</f>
        <v>0.37254901960784315</v>
      </c>
      <c r="I5045" s="63">
        <v>129053456095.53784</v>
      </c>
      <c r="J5045" s="38">
        <f t="shared" si="79"/>
        <v>1720992.2046317137</v>
      </c>
    </row>
    <row r="5046" spans="3:10">
      <c r="C5046">
        <v>16</v>
      </c>
      <c r="E5046">
        <v>82.318846169076323</v>
      </c>
      <c r="G5046">
        <v>0.51504788648572186</v>
      </c>
      <c r="H5046">
        <f>+C5046/'Dados Primários'!$D$31</f>
        <v>0.31372549019607843</v>
      </c>
      <c r="I5046" s="63">
        <v>139436597704.62503</v>
      </c>
      <c r="J5046" s="38">
        <f t="shared" si="79"/>
        <v>1854699.1276771093</v>
      </c>
    </row>
    <row r="5047" spans="3:10">
      <c r="C5047">
        <v>18</v>
      </c>
      <c r="E5047">
        <v>76.84756366575489</v>
      </c>
      <c r="G5047">
        <v>0.50982816552735322</v>
      </c>
      <c r="H5047">
        <f>+C5047/'Dados Primários'!$D$31</f>
        <v>0.35294117647058826</v>
      </c>
      <c r="I5047" s="63">
        <v>138897621632.97162</v>
      </c>
      <c r="J5047" s="38">
        <f t="shared" si="79"/>
        <v>1920662.5402721842</v>
      </c>
    </row>
    <row r="5048" spans="3:10">
      <c r="C5048">
        <v>18</v>
      </c>
      <c r="E5048">
        <v>81.002530342434781</v>
      </c>
      <c r="G5048">
        <v>0.48197801822422914</v>
      </c>
      <c r="H5048">
        <f>+C5048/'Dados Primários'!$D$31</f>
        <v>0.35294117647058826</v>
      </c>
      <c r="I5048" s="63">
        <v>140326785354.09589</v>
      </c>
      <c r="J5048" s="38">
        <f t="shared" si="79"/>
        <v>1933609.2835998305</v>
      </c>
    </row>
    <row r="5049" spans="3:10">
      <c r="C5049">
        <v>19</v>
      </c>
      <c r="E5049">
        <v>81.527465301345785</v>
      </c>
      <c r="G5049">
        <v>0.50455229461870732</v>
      </c>
      <c r="H5049">
        <f>+C5049/'Dados Primários'!$D$31</f>
        <v>0.37254901960784315</v>
      </c>
      <c r="I5049" s="63">
        <v>130281446289.40218</v>
      </c>
      <c r="J5049" s="38">
        <f t="shared" si="79"/>
        <v>1996531.294356744</v>
      </c>
    </row>
    <row r="5050" spans="3:10">
      <c r="C5050">
        <v>16</v>
      </c>
      <c r="E5050">
        <v>80.109319718605519</v>
      </c>
      <c r="G5050">
        <v>0.51041565661337962</v>
      </c>
      <c r="H5050">
        <f>+C5050/'Dados Primários'!$D$31</f>
        <v>0.31372549019607843</v>
      </c>
      <c r="I5050" s="63">
        <v>138267785982.35352</v>
      </c>
      <c r="J5050" s="38">
        <f t="shared" si="79"/>
        <v>1773690.5274194321</v>
      </c>
    </row>
    <row r="5051" spans="3:10">
      <c r="C5051">
        <v>19</v>
      </c>
      <c r="E5051">
        <v>77.33651060300717</v>
      </c>
      <c r="G5051">
        <v>0.45594070107021401</v>
      </c>
      <c r="H5051">
        <f>+C5051/'Dados Primários'!$D$31</f>
        <v>0.37254901960784315</v>
      </c>
      <c r="I5051" s="63">
        <v>144679005415.49503</v>
      </c>
      <c r="J5051" s="38">
        <f t="shared" si="79"/>
        <v>1900561.2708269036</v>
      </c>
    </row>
    <row r="5052" spans="3:10">
      <c r="C5052">
        <v>16</v>
      </c>
      <c r="E5052">
        <v>82.733704741454545</v>
      </c>
      <c r="G5052">
        <v>0.4953628870869814</v>
      </c>
      <c r="H5052">
        <f>+C5052/'Dados Primários'!$D$31</f>
        <v>0.31372549019607843</v>
      </c>
      <c r="I5052" s="63">
        <v>138044018224.83353</v>
      </c>
      <c r="J5052" s="38">
        <f t="shared" si="79"/>
        <v>1774897.741788506</v>
      </c>
    </row>
    <row r="5053" spans="3:10">
      <c r="C5053">
        <v>19</v>
      </c>
      <c r="E5053">
        <v>81.375589626550479</v>
      </c>
      <c r="G5053">
        <v>0.46404327089620906</v>
      </c>
      <c r="H5053">
        <f>+C5053/'Dados Primários'!$D$31</f>
        <v>0.37254901960784315</v>
      </c>
      <c r="I5053" s="63">
        <v>133814304777.33458</v>
      </c>
      <c r="J5053" s="38">
        <f t="shared" si="79"/>
        <v>1882515.6470698393</v>
      </c>
    </row>
    <row r="5054" spans="3:10">
      <c r="C5054">
        <v>20</v>
      </c>
      <c r="E5054">
        <v>79.534853433973552</v>
      </c>
      <c r="G5054">
        <v>0.47525395258574465</v>
      </c>
      <c r="H5054">
        <f>+C5054/'Dados Primários'!$D$31</f>
        <v>0.39215686274509803</v>
      </c>
      <c r="I5054" s="63">
        <v>145020392662.38937</v>
      </c>
      <c r="J5054" s="38">
        <f t="shared" si="79"/>
        <v>2149671.5998132909</v>
      </c>
    </row>
    <row r="5055" spans="3:10">
      <c r="C5055">
        <v>19</v>
      </c>
      <c r="E5055">
        <v>78.281664793510771</v>
      </c>
      <c r="G5055">
        <v>0.49318110861032327</v>
      </c>
      <c r="H5055">
        <f>+C5055/'Dados Primários'!$D$31</f>
        <v>0.37254901960784315</v>
      </c>
      <c r="I5055" s="63">
        <v>145739476778.42316</v>
      </c>
      <c r="J5055" s="38">
        <f t="shared" si="79"/>
        <v>2096172.9700279054</v>
      </c>
    </row>
    <row r="5056" spans="3:10">
      <c r="C5056">
        <v>17</v>
      </c>
      <c r="E5056">
        <v>79.940184535430831</v>
      </c>
      <c r="G5056">
        <v>0.49489241370227771</v>
      </c>
      <c r="H5056">
        <f>+C5056/'Dados Primários'!$D$31</f>
        <v>0.33333333333333331</v>
      </c>
      <c r="I5056" s="63">
        <v>141386214958.21802</v>
      </c>
      <c r="J5056" s="38">
        <f t="shared" si="79"/>
        <v>1864497.2896677463</v>
      </c>
    </row>
    <row r="5057" spans="3:10">
      <c r="C5057">
        <v>18</v>
      </c>
      <c r="E5057">
        <v>82.681486985963531</v>
      </c>
      <c r="G5057">
        <v>0.45679709418061987</v>
      </c>
      <c r="H5057">
        <f>+C5057/'Dados Primários'!$D$31</f>
        <v>0.35294117647058826</v>
      </c>
      <c r="I5057" s="63">
        <v>146114802770.37006</v>
      </c>
      <c r="J5057" s="38">
        <f t="shared" si="79"/>
        <v>1947727.3216985508</v>
      </c>
    </row>
    <row r="5058" spans="3:10">
      <c r="C5058">
        <v>20</v>
      </c>
      <c r="E5058">
        <v>83.751773089054865</v>
      </c>
      <c r="G5058">
        <v>0.48876189367788003</v>
      </c>
      <c r="H5058">
        <f>+C5058/'Dados Primários'!$D$31</f>
        <v>0.39215686274509803</v>
      </c>
      <c r="I5058" s="63">
        <v>149490161609.59851</v>
      </c>
      <c r="J5058" s="38">
        <f t="shared" si="79"/>
        <v>2399737.7306511099</v>
      </c>
    </row>
    <row r="5059" spans="3:10">
      <c r="C5059">
        <v>19</v>
      </c>
      <c r="E5059">
        <v>80.050307745137388</v>
      </c>
      <c r="G5059">
        <v>0.52114704412927249</v>
      </c>
      <c r="H5059">
        <f>+C5059/'Dados Primários'!$D$31</f>
        <v>0.37254901960784315</v>
      </c>
      <c r="I5059" s="63">
        <v>149146172522.16962</v>
      </c>
      <c r="J5059" s="38">
        <f t="shared" si="79"/>
        <v>2318028.7722329567</v>
      </c>
    </row>
    <row r="5060" spans="3:10">
      <c r="C5060">
        <v>18</v>
      </c>
      <c r="E5060">
        <v>77.522272524201441</v>
      </c>
      <c r="G5060">
        <v>0.51837068068253378</v>
      </c>
      <c r="H5060">
        <f>+C5060/'Dados Primários'!$D$31</f>
        <v>0.35294117647058826</v>
      </c>
      <c r="I5060" s="63">
        <v>127721580104.77274</v>
      </c>
      <c r="J5060" s="38">
        <f t="shared" si="79"/>
        <v>1811479.9718947837</v>
      </c>
    </row>
    <row r="5061" spans="3:10">
      <c r="C5061">
        <v>18</v>
      </c>
      <c r="E5061">
        <v>76.83431425356973</v>
      </c>
      <c r="G5061">
        <v>0.45603023134452769</v>
      </c>
      <c r="H5061">
        <f>+C5061/'Dados Primários'!$D$31</f>
        <v>0.35294117647058826</v>
      </c>
      <c r="I5061" s="63">
        <v>134596820915.39578</v>
      </c>
      <c r="J5061" s="38">
        <f t="shared" si="79"/>
        <v>1664508.3758180956</v>
      </c>
    </row>
    <row r="5062" spans="3:10">
      <c r="C5062">
        <v>19</v>
      </c>
      <c r="E5062">
        <v>82.319659746400859</v>
      </c>
      <c r="G5062">
        <v>0.50009820747659461</v>
      </c>
      <c r="H5062">
        <f>+C5062/'Dados Primários'!$D$31</f>
        <v>0.37254901960784315</v>
      </c>
      <c r="I5062" s="63">
        <v>126769125056.8112</v>
      </c>
      <c r="J5062" s="38">
        <f t="shared" si="79"/>
        <v>1944266.4509472956</v>
      </c>
    </row>
    <row r="5063" spans="3:10">
      <c r="C5063">
        <v>17</v>
      </c>
      <c r="E5063">
        <v>82.521357759144792</v>
      </c>
      <c r="G5063">
        <v>0.45057305912513895</v>
      </c>
      <c r="H5063">
        <f>+C5063/'Dados Primários'!$D$31</f>
        <v>0.33333333333333331</v>
      </c>
      <c r="I5063" s="63">
        <v>146684829825.85431</v>
      </c>
      <c r="J5063" s="38">
        <f t="shared" si="79"/>
        <v>1818006.9211295594</v>
      </c>
    </row>
    <row r="5064" spans="3:10">
      <c r="C5064">
        <v>17</v>
      </c>
      <c r="E5064">
        <v>80.459857946475907</v>
      </c>
      <c r="G5064">
        <v>0.48140471621016262</v>
      </c>
      <c r="H5064">
        <f>+C5064/'Dados Primários'!$D$31</f>
        <v>0.33333333333333331</v>
      </c>
      <c r="I5064" s="63">
        <v>129934883133.47794</v>
      </c>
      <c r="J5064" s="38">
        <f t="shared" ref="J5064:J5127" si="80">+E5064*G5064*H5064*I5064/1000000</f>
        <v>1677621.9799249365</v>
      </c>
    </row>
    <row r="5065" spans="3:10">
      <c r="C5065">
        <v>19</v>
      </c>
      <c r="E5065">
        <v>80.832506420478467</v>
      </c>
      <c r="G5065">
        <v>0.4690653442028283</v>
      </c>
      <c r="H5065">
        <f>+C5065/'Dados Primários'!$D$31</f>
        <v>0.37254901960784315</v>
      </c>
      <c r="I5065" s="63">
        <v>133580824363.78152</v>
      </c>
      <c r="J5065" s="38">
        <f t="shared" si="80"/>
        <v>1886891.5381465775</v>
      </c>
    </row>
    <row r="5066" spans="3:10">
      <c r="C5066">
        <v>17</v>
      </c>
      <c r="E5066">
        <v>79.935408981486873</v>
      </c>
      <c r="G5066">
        <v>0.48124001693503937</v>
      </c>
      <c r="H5066">
        <f>+C5066/'Dados Primários'!$D$31</f>
        <v>0.33333333333333331</v>
      </c>
      <c r="I5066" s="63">
        <v>150915082076.05923</v>
      </c>
      <c r="J5066" s="38">
        <f t="shared" si="80"/>
        <v>1935139.7068946152</v>
      </c>
    </row>
    <row r="5067" spans="3:10">
      <c r="C5067">
        <v>17</v>
      </c>
      <c r="E5067">
        <v>82.418751849987899</v>
      </c>
      <c r="G5067">
        <v>0.50096462720584345</v>
      </c>
      <c r="H5067">
        <f>+C5067/'Dados Primários'!$D$31</f>
        <v>0.33333333333333331</v>
      </c>
      <c r="I5067" s="63">
        <v>127784452327.42673</v>
      </c>
      <c r="J5067" s="38">
        <f t="shared" si="80"/>
        <v>1758692.2759877176</v>
      </c>
    </row>
    <row r="5068" spans="3:10">
      <c r="C5068">
        <v>19</v>
      </c>
      <c r="E5068">
        <v>83.962342746538269</v>
      </c>
      <c r="G5068">
        <v>0.5124894486099898</v>
      </c>
      <c r="H5068">
        <f>+C5068/'Dados Primários'!$D$31</f>
        <v>0.37254901960784315</v>
      </c>
      <c r="I5068" s="63">
        <v>141290267061.11163</v>
      </c>
      <c r="J5068" s="38">
        <f t="shared" si="80"/>
        <v>2264984.045156762</v>
      </c>
    </row>
    <row r="5069" spans="3:10">
      <c r="C5069">
        <v>19</v>
      </c>
      <c r="E5069">
        <v>83.094541068698533</v>
      </c>
      <c r="G5069">
        <v>0.51016278809875382</v>
      </c>
      <c r="H5069">
        <f>+C5069/'Dados Primários'!$D$31</f>
        <v>0.37254901960784315</v>
      </c>
      <c r="I5069" s="63">
        <v>123518496103.36055</v>
      </c>
      <c r="J5069" s="38">
        <f t="shared" si="80"/>
        <v>1950727.8807022253</v>
      </c>
    </row>
    <row r="5070" spans="3:10">
      <c r="C5070">
        <v>18</v>
      </c>
      <c r="E5070">
        <v>81.951741616219167</v>
      </c>
      <c r="G5070">
        <v>0.50597957575506514</v>
      </c>
      <c r="H5070">
        <f>+C5070/'Dados Primários'!$D$31</f>
        <v>0.35294117647058826</v>
      </c>
      <c r="I5070" s="63">
        <v>143364009180.74139</v>
      </c>
      <c r="J5070" s="38">
        <f t="shared" si="80"/>
        <v>2098136.0248653446</v>
      </c>
    </row>
    <row r="5071" spans="3:10">
      <c r="C5071">
        <v>17</v>
      </c>
      <c r="E5071">
        <v>82.921343795452898</v>
      </c>
      <c r="G5071">
        <v>0.49872971537929484</v>
      </c>
      <c r="H5071">
        <f>+C5071/'Dados Primários'!$D$31</f>
        <v>0.33333333333333331</v>
      </c>
      <c r="I5071" s="63">
        <v>146902300720.52325</v>
      </c>
      <c r="J5071" s="38">
        <f t="shared" si="80"/>
        <v>2025064.7757275433</v>
      </c>
    </row>
    <row r="5072" spans="3:10">
      <c r="C5072">
        <v>18</v>
      </c>
      <c r="E5072">
        <v>83.025170176767361</v>
      </c>
      <c r="G5072">
        <v>0.45032637980781792</v>
      </c>
      <c r="H5072">
        <f>+C5072/'Dados Primários'!$D$31</f>
        <v>0.35294117647058826</v>
      </c>
      <c r="I5072" s="63">
        <v>124968209834.28891</v>
      </c>
      <c r="J5072" s="38">
        <f t="shared" si="80"/>
        <v>1649069.8078673619</v>
      </c>
    </row>
    <row r="5073" spans="3:10">
      <c r="C5073">
        <v>18</v>
      </c>
      <c r="E5073">
        <v>76.035160928980986</v>
      </c>
      <c r="G5073">
        <v>0.53546542999589142</v>
      </c>
      <c r="H5073">
        <f>+C5073/'Dados Primários'!$D$31</f>
        <v>0.35294117647058826</v>
      </c>
      <c r="I5073" s="63">
        <v>148702684893.60004</v>
      </c>
      <c r="J5073" s="38">
        <f t="shared" si="80"/>
        <v>2136815.6027145162</v>
      </c>
    </row>
    <row r="5074" spans="3:10">
      <c r="C5074">
        <v>18</v>
      </c>
      <c r="E5074">
        <v>82.949733383464505</v>
      </c>
      <c r="G5074">
        <v>0.46748194094630052</v>
      </c>
      <c r="H5074">
        <f>+C5074/'Dados Primários'!$D$31</f>
        <v>0.35294117647058826</v>
      </c>
      <c r="I5074" s="63">
        <v>144025006735.70905</v>
      </c>
      <c r="J5074" s="38">
        <f t="shared" si="80"/>
        <v>1971151.7784835019</v>
      </c>
    </row>
    <row r="5075" spans="3:10">
      <c r="C5075">
        <v>19</v>
      </c>
      <c r="E5075">
        <v>80.16897588789881</v>
      </c>
      <c r="G5075">
        <v>0.46898148447227733</v>
      </c>
      <c r="H5075">
        <f>+C5075/'Dados Primários'!$D$31</f>
        <v>0.37254901960784315</v>
      </c>
      <c r="I5075" s="63">
        <v>126288207061.72298</v>
      </c>
      <c r="J5075" s="38">
        <f t="shared" si="80"/>
        <v>1768920.2561820319</v>
      </c>
    </row>
    <row r="5076" spans="3:10">
      <c r="C5076">
        <v>17</v>
      </c>
      <c r="E5076">
        <v>79.977747915302288</v>
      </c>
      <c r="G5076">
        <v>0.4718095255651556</v>
      </c>
      <c r="H5076">
        <f>+C5076/'Dados Primários'!$D$31</f>
        <v>0.33333333333333331</v>
      </c>
      <c r="I5076" s="63">
        <v>133896086377.97464</v>
      </c>
      <c r="J5076" s="38">
        <f t="shared" si="80"/>
        <v>1684156.7260614382</v>
      </c>
    </row>
    <row r="5077" spans="3:10">
      <c r="C5077">
        <v>15</v>
      </c>
      <c r="E5077">
        <v>82.009212485518873</v>
      </c>
      <c r="G5077">
        <v>0.50269617356951168</v>
      </c>
      <c r="H5077">
        <f>+C5077/'Dados Primários'!$D$31</f>
        <v>0.29411764705882354</v>
      </c>
      <c r="I5077" s="63">
        <v>139523754619.77148</v>
      </c>
      <c r="J5077" s="38">
        <f t="shared" si="80"/>
        <v>1691754.9607445146</v>
      </c>
    </row>
    <row r="5078" spans="3:10">
      <c r="C5078">
        <v>18</v>
      </c>
      <c r="E5078">
        <v>80.834244115666593</v>
      </c>
      <c r="G5078">
        <v>0.51458918278319266</v>
      </c>
      <c r="H5078">
        <f>+C5078/'Dados Primários'!$D$31</f>
        <v>0.35294117647058826</v>
      </c>
      <c r="I5078" s="63">
        <v>133743894499.60733</v>
      </c>
      <c r="J5078" s="38">
        <f t="shared" si="80"/>
        <v>1963506.4331366061</v>
      </c>
    </row>
    <row r="5079" spans="3:10">
      <c r="C5079">
        <v>18</v>
      </c>
      <c r="E5079">
        <v>77.140852008546162</v>
      </c>
      <c r="G5079">
        <v>0.50039503711759814</v>
      </c>
      <c r="H5079">
        <f>+C5079/'Dados Primários'!$D$31</f>
        <v>0.35294117647058826</v>
      </c>
      <c r="I5079" s="63">
        <v>131634854900.48065</v>
      </c>
      <c r="J5079" s="38">
        <f t="shared" si="80"/>
        <v>1793373.10773536</v>
      </c>
    </row>
    <row r="5080" spans="3:10">
      <c r="C5080">
        <v>18</v>
      </c>
      <c r="E5080">
        <v>82.299707635445387</v>
      </c>
      <c r="G5080">
        <v>0.53938883547177019</v>
      </c>
      <c r="H5080">
        <f>+C5080/'Dados Primários'!$D$31</f>
        <v>0.35294117647058826</v>
      </c>
      <c r="I5080" s="63">
        <v>145006312378.21948</v>
      </c>
      <c r="J5080" s="38">
        <f t="shared" si="80"/>
        <v>2271901.4181454694</v>
      </c>
    </row>
    <row r="5081" spans="3:10">
      <c r="C5081">
        <v>18</v>
      </c>
      <c r="E5081">
        <v>83.186228930571218</v>
      </c>
      <c r="G5081">
        <v>0.50815777404148033</v>
      </c>
      <c r="H5081">
        <f>+C5081/'Dados Primários'!$D$31</f>
        <v>0.35294117647058826</v>
      </c>
      <c r="I5081" s="63">
        <v>149092140734.70428</v>
      </c>
      <c r="J5081" s="38">
        <f t="shared" si="80"/>
        <v>2224370.3145443462</v>
      </c>
    </row>
    <row r="5082" spans="3:10">
      <c r="C5082">
        <v>16</v>
      </c>
      <c r="E5082">
        <v>78.949636110546834</v>
      </c>
      <c r="G5082">
        <v>0.50770831515905834</v>
      </c>
      <c r="H5082">
        <f>+C5082/'Dados Primários'!$D$31</f>
        <v>0.31372549019607843</v>
      </c>
      <c r="I5082" s="63">
        <v>149609328174.78168</v>
      </c>
      <c r="J5082" s="38">
        <f t="shared" si="80"/>
        <v>1881364.2541052264</v>
      </c>
    </row>
    <row r="5083" spans="3:10">
      <c r="C5083">
        <v>15</v>
      </c>
      <c r="E5083">
        <v>82.534109960558879</v>
      </c>
      <c r="G5083">
        <v>0.45365287829360595</v>
      </c>
      <c r="H5083">
        <f>+C5083/'Dados Primários'!$D$31</f>
        <v>0.29411764705882354</v>
      </c>
      <c r="I5083" s="63">
        <v>141978633555.5737</v>
      </c>
      <c r="J5083" s="38">
        <f t="shared" si="80"/>
        <v>1563511.9970304517</v>
      </c>
    </row>
    <row r="5084" spans="3:10">
      <c r="C5084">
        <v>19</v>
      </c>
      <c r="E5084">
        <v>78.786107113019611</v>
      </c>
      <c r="G5084">
        <v>0.54392548063487078</v>
      </c>
      <c r="H5084">
        <f>+C5084/'Dados Primários'!$D$31</f>
        <v>0.37254901960784315</v>
      </c>
      <c r="I5084" s="63">
        <v>142894168527.28192</v>
      </c>
      <c r="J5084" s="38">
        <f t="shared" si="80"/>
        <v>2281324.0395334587</v>
      </c>
    </row>
    <row r="5085" spans="3:10">
      <c r="C5085">
        <v>18</v>
      </c>
      <c r="E5085">
        <v>78.102248520637971</v>
      </c>
      <c r="G5085">
        <v>0.45555303027180633</v>
      </c>
      <c r="H5085">
        <f>+C5085/'Dados Primários'!$D$31</f>
        <v>0.35294117647058826</v>
      </c>
      <c r="I5085" s="63">
        <v>140290438027.25638</v>
      </c>
      <c r="J5085" s="38">
        <f t="shared" si="80"/>
        <v>1761703.743659111</v>
      </c>
    </row>
    <row r="5086" spans="3:10">
      <c r="C5086">
        <v>20</v>
      </c>
      <c r="E5086">
        <v>80.490886362498102</v>
      </c>
      <c r="G5086">
        <v>0.47977977824852791</v>
      </c>
      <c r="H5086">
        <f>+C5086/'Dados Primários'!$D$31</f>
        <v>0.39215686274509803</v>
      </c>
      <c r="I5086" s="63">
        <v>149391924097.85089</v>
      </c>
      <c r="J5086" s="38">
        <f t="shared" si="80"/>
        <v>2262432.2852390385</v>
      </c>
    </row>
    <row r="5087" spans="3:10">
      <c r="C5087">
        <v>18</v>
      </c>
      <c r="E5087">
        <v>82.327094505693339</v>
      </c>
      <c r="G5087">
        <v>0.45873302300867302</v>
      </c>
      <c r="H5087">
        <f>+C5087/'Dados Primários'!$D$31</f>
        <v>0.35294117647058826</v>
      </c>
      <c r="I5087" s="63">
        <v>148068312579.79773</v>
      </c>
      <c r="J5087" s="38">
        <f t="shared" si="80"/>
        <v>1973636.8695708944</v>
      </c>
    </row>
    <row r="5088" spans="3:10">
      <c r="C5088">
        <v>17</v>
      </c>
      <c r="E5088">
        <v>79.477357187996319</v>
      </c>
      <c r="G5088">
        <v>0.52591770676705885</v>
      </c>
      <c r="H5088">
        <f>+C5088/'Dados Primários'!$D$31</f>
        <v>0.33333333333333331</v>
      </c>
      <c r="I5088" s="63">
        <v>132129528660.38751</v>
      </c>
      <c r="J5088" s="38">
        <f t="shared" si="80"/>
        <v>1840940.8783889327</v>
      </c>
    </row>
    <row r="5089" spans="3:10">
      <c r="C5089">
        <v>15</v>
      </c>
      <c r="E5089">
        <v>79.942258654135401</v>
      </c>
      <c r="G5089">
        <v>0.4988976339571633</v>
      </c>
      <c r="H5089">
        <f>+C5089/'Dados Primários'!$D$31</f>
        <v>0.29411764705882354</v>
      </c>
      <c r="I5089" s="63">
        <v>148988195132.92435</v>
      </c>
      <c r="J5089" s="38">
        <f t="shared" si="80"/>
        <v>1747675.5109141208</v>
      </c>
    </row>
    <row r="5090" spans="3:10">
      <c r="C5090">
        <v>17</v>
      </c>
      <c r="E5090">
        <v>77.541200053664483</v>
      </c>
      <c r="G5090">
        <v>0.47253391804291583</v>
      </c>
      <c r="H5090">
        <f>+C5090/'Dados Primários'!$D$31</f>
        <v>0.33333333333333331</v>
      </c>
      <c r="I5090" s="63">
        <v>142595599059.29285</v>
      </c>
      <c r="J5090" s="38">
        <f t="shared" si="80"/>
        <v>1741607.8460481763</v>
      </c>
    </row>
    <row r="5091" spans="3:10">
      <c r="C5091">
        <v>17</v>
      </c>
      <c r="E5091">
        <v>82.949301938968389</v>
      </c>
      <c r="G5091">
        <v>0.47756054728643998</v>
      </c>
      <c r="H5091">
        <f>+C5091/'Dados Primários'!$D$31</f>
        <v>0.33333333333333331</v>
      </c>
      <c r="I5091" s="63">
        <v>132233389535.09619</v>
      </c>
      <c r="J5091" s="38">
        <f t="shared" si="80"/>
        <v>1746067.5950125221</v>
      </c>
    </row>
    <row r="5092" spans="3:10">
      <c r="C5092">
        <v>20</v>
      </c>
      <c r="E5092">
        <v>80.917688241655796</v>
      </c>
      <c r="G5092">
        <v>0.46011824319610289</v>
      </c>
      <c r="H5092">
        <f>+C5092/'Dados Primários'!$D$31</f>
        <v>0.39215686274509803</v>
      </c>
      <c r="I5092" s="63">
        <v>124577916361.66066</v>
      </c>
      <c r="J5092" s="38">
        <f t="shared" si="80"/>
        <v>1818920.8534643066</v>
      </c>
    </row>
    <row r="5093" spans="3:10">
      <c r="C5093">
        <v>19</v>
      </c>
      <c r="E5093">
        <v>79.586277508915529</v>
      </c>
      <c r="G5093">
        <v>0.5073133969015039</v>
      </c>
      <c r="H5093">
        <f>+C5093/'Dados Primários'!$D$31</f>
        <v>0.37254901960784315</v>
      </c>
      <c r="I5093" s="63">
        <v>129040290430.67261</v>
      </c>
      <c r="J5093" s="38">
        <f t="shared" si="80"/>
        <v>1940989.9187818437</v>
      </c>
    </row>
    <row r="5094" spans="3:10">
      <c r="C5094">
        <v>18</v>
      </c>
      <c r="E5094">
        <v>78.566092343333224</v>
      </c>
      <c r="G5094">
        <v>0.5162617235753042</v>
      </c>
      <c r="H5094">
        <f>+C5094/'Dados Primários'!$D$31</f>
        <v>0.35294117647058826</v>
      </c>
      <c r="I5094" s="63">
        <v>128161268314.42177</v>
      </c>
      <c r="J5094" s="38">
        <f t="shared" si="80"/>
        <v>1834696.3870549591</v>
      </c>
    </row>
    <row r="5095" spans="3:10">
      <c r="C5095">
        <v>15</v>
      </c>
      <c r="E5095">
        <v>76.31401440143307</v>
      </c>
      <c r="G5095">
        <v>0.51078813013657376</v>
      </c>
      <c r="H5095">
        <f>+C5095/'Dados Primários'!$D$31</f>
        <v>0.29411764705882354</v>
      </c>
      <c r="I5095" s="63">
        <v>144436560486.64664</v>
      </c>
      <c r="J5095" s="38">
        <f t="shared" si="80"/>
        <v>1655935.1197475789</v>
      </c>
    </row>
    <row r="5096" spans="3:10">
      <c r="C5096">
        <v>16</v>
      </c>
      <c r="E5096">
        <v>81.640044885519913</v>
      </c>
      <c r="G5096">
        <v>0.51610320539497923</v>
      </c>
      <c r="H5096">
        <f>+C5096/'Dados Primários'!$D$31</f>
        <v>0.31372549019607843</v>
      </c>
      <c r="I5096" s="63">
        <v>143272099069.91205</v>
      </c>
      <c r="J5096" s="38">
        <f t="shared" si="80"/>
        <v>1893874.6088693903</v>
      </c>
    </row>
    <row r="5097" spans="3:10">
      <c r="C5097">
        <v>18</v>
      </c>
      <c r="E5097">
        <v>76.23439093317576</v>
      </c>
      <c r="G5097">
        <v>0.54657307341535255</v>
      </c>
      <c r="H5097">
        <f>+C5097/'Dados Primários'!$D$31</f>
        <v>0.35294117647058826</v>
      </c>
      <c r="I5097" s="63">
        <v>132169068011.53397</v>
      </c>
      <c r="J5097" s="38">
        <f t="shared" si="80"/>
        <v>1943709.3514690937</v>
      </c>
    </row>
    <row r="5098" spans="3:10">
      <c r="C5098">
        <v>19</v>
      </c>
      <c r="E5098">
        <v>79.408413884885803</v>
      </c>
      <c r="G5098">
        <v>0.45364489182999584</v>
      </c>
      <c r="H5098">
        <f>+C5098/'Dados Primários'!$D$31</f>
        <v>0.37254901960784315</v>
      </c>
      <c r="I5098" s="63">
        <v>123526069851.37149</v>
      </c>
      <c r="J5098" s="38">
        <f t="shared" si="80"/>
        <v>1657771.2181327185</v>
      </c>
    </row>
    <row r="5099" spans="3:10">
      <c r="C5099">
        <v>20</v>
      </c>
      <c r="E5099">
        <v>81.212163275672197</v>
      </c>
      <c r="G5099">
        <v>0.50969698674031394</v>
      </c>
      <c r="H5099">
        <f>+C5099/'Dados Primários'!$D$31</f>
        <v>0.39215686274509803</v>
      </c>
      <c r="I5099" s="63">
        <v>150655992000.66925</v>
      </c>
      <c r="J5099" s="38">
        <f t="shared" si="80"/>
        <v>2445565.9228939787</v>
      </c>
    </row>
    <row r="5100" spans="3:10">
      <c r="C5100">
        <v>16</v>
      </c>
      <c r="E5100">
        <v>76.828174222646368</v>
      </c>
      <c r="G5100">
        <v>0.477256144456219</v>
      </c>
      <c r="H5100">
        <f>+C5100/'Dados Primários'!$D$31</f>
        <v>0.31372549019607843</v>
      </c>
      <c r="I5100" s="63">
        <v>123257555247.87007</v>
      </c>
      <c r="J5100" s="38">
        <f t="shared" si="80"/>
        <v>1417866.6811473293</v>
      </c>
    </row>
    <row r="5101" spans="3:10">
      <c r="C5101">
        <v>18</v>
      </c>
      <c r="E5101">
        <v>83.124160017410361</v>
      </c>
      <c r="G5101">
        <v>0.5440198756726552</v>
      </c>
      <c r="H5101">
        <f>+C5101/'Dados Primários'!$D$31</f>
        <v>0.35294117647058826</v>
      </c>
      <c r="I5101" s="63">
        <v>137731050952.21243</v>
      </c>
      <c r="J5101" s="38">
        <f t="shared" si="80"/>
        <v>2198245.6729216594</v>
      </c>
    </row>
    <row r="5102" spans="3:10">
      <c r="C5102">
        <v>20</v>
      </c>
      <c r="E5102">
        <v>83.75741261605053</v>
      </c>
      <c r="G5102">
        <v>0.54205043031463895</v>
      </c>
      <c r="H5102">
        <f>+C5102/'Dados Primários'!$D$31</f>
        <v>0.39215686274509803</v>
      </c>
      <c r="I5102" s="63">
        <v>123773353834.53098</v>
      </c>
      <c r="J5102" s="38">
        <f t="shared" si="80"/>
        <v>2203687.0777603574</v>
      </c>
    </row>
    <row r="5103" spans="3:10">
      <c r="C5103">
        <v>17</v>
      </c>
      <c r="E5103">
        <v>78.833837961235005</v>
      </c>
      <c r="G5103">
        <v>0.54158229813519043</v>
      </c>
      <c r="H5103">
        <f>+C5103/'Dados Primários'!$D$31</f>
        <v>0.33333333333333331</v>
      </c>
      <c r="I5103" s="63">
        <v>136757896961.99722</v>
      </c>
      <c r="J5103" s="38">
        <f t="shared" si="80"/>
        <v>1946293.3111453808</v>
      </c>
    </row>
    <row r="5104" spans="3:10">
      <c r="C5104">
        <v>20</v>
      </c>
      <c r="E5104">
        <v>80.314614476782552</v>
      </c>
      <c r="G5104">
        <v>0.47368475814521538</v>
      </c>
      <c r="H5104">
        <f>+C5104/'Dados Primários'!$D$31</f>
        <v>0.39215686274509803</v>
      </c>
      <c r="I5104" s="63">
        <v>147974240287.19507</v>
      </c>
      <c r="J5104" s="38">
        <f t="shared" si="80"/>
        <v>2207648.5078585213</v>
      </c>
    </row>
    <row r="5105" spans="3:10">
      <c r="C5105">
        <v>18</v>
      </c>
      <c r="E5105">
        <v>79.725511284417252</v>
      </c>
      <c r="G5105">
        <v>0.51973014663426675</v>
      </c>
      <c r="H5105">
        <f>+C5105/'Dados Primários'!$D$31</f>
        <v>0.35294117647058826</v>
      </c>
      <c r="I5105" s="63">
        <v>141056506887.57025</v>
      </c>
      <c r="J5105" s="38">
        <f t="shared" si="80"/>
        <v>2062864.3732515022</v>
      </c>
    </row>
    <row r="5106" spans="3:10">
      <c r="C5106">
        <v>17</v>
      </c>
      <c r="E5106">
        <v>82.668157200640138</v>
      </c>
      <c r="G5106">
        <v>0.50457448212177236</v>
      </c>
      <c r="H5106">
        <f>+C5106/'Dados Primários'!$D$31</f>
        <v>0.33333333333333331</v>
      </c>
      <c r="I5106" s="63">
        <v>124711259393.35268</v>
      </c>
      <c r="J5106" s="38">
        <f t="shared" si="80"/>
        <v>1733995.4358997268</v>
      </c>
    </row>
    <row r="5107" spans="3:10">
      <c r="C5107">
        <v>19</v>
      </c>
      <c r="E5107">
        <v>83.718071158844083</v>
      </c>
      <c r="G5107">
        <v>0.48332102062800947</v>
      </c>
      <c r="H5107">
        <f>+C5107/'Dados Primários'!$D$31</f>
        <v>0.37254901960784315</v>
      </c>
      <c r="I5107" s="63">
        <v>150136624078.32996</v>
      </c>
      <c r="J5107" s="38">
        <f t="shared" si="80"/>
        <v>2263210.6012746398</v>
      </c>
    </row>
    <row r="5108" spans="3:10">
      <c r="C5108">
        <v>14</v>
      </c>
      <c r="E5108">
        <v>81.621966692442996</v>
      </c>
      <c r="G5108">
        <v>0.47639369495510764</v>
      </c>
      <c r="H5108">
        <f>+C5108/'Dados Primários'!$D$31</f>
        <v>0.27450980392156865</v>
      </c>
      <c r="I5108" s="63">
        <v>124240884491.35464</v>
      </c>
      <c r="J5108" s="38">
        <f t="shared" si="80"/>
        <v>1326158.5635707849</v>
      </c>
    </row>
    <row r="5109" spans="3:10">
      <c r="C5109">
        <v>19</v>
      </c>
      <c r="E5109">
        <v>76.394199889336804</v>
      </c>
      <c r="G5109">
        <v>0.54883111049366706</v>
      </c>
      <c r="H5109">
        <f>+C5109/'Dados Primários'!$D$31</f>
        <v>0.37254901960784315</v>
      </c>
      <c r="I5109" s="63">
        <v>134545646197.41666</v>
      </c>
      <c r="J5109" s="38">
        <f t="shared" si="80"/>
        <v>2101610.2686984707</v>
      </c>
    </row>
    <row r="5110" spans="3:10">
      <c r="C5110">
        <v>17</v>
      </c>
      <c r="E5110">
        <v>77.317540083694055</v>
      </c>
      <c r="G5110">
        <v>0.50447406706142894</v>
      </c>
      <c r="H5110">
        <f>+C5110/'Dados Primários'!$D$31</f>
        <v>0.33333333333333331</v>
      </c>
      <c r="I5110" s="63">
        <v>136675639981.71857</v>
      </c>
      <c r="J5110" s="38">
        <f t="shared" si="80"/>
        <v>1776997.1670794638</v>
      </c>
    </row>
    <row r="5111" spans="3:10">
      <c r="C5111">
        <v>17</v>
      </c>
      <c r="E5111">
        <v>83.896186646025711</v>
      </c>
      <c r="G5111">
        <v>0.49564510143624857</v>
      </c>
      <c r="H5111">
        <f>+C5111/'Dados Primários'!$D$31</f>
        <v>0.33333333333333331</v>
      </c>
      <c r="I5111" s="63">
        <v>145481172743.94315</v>
      </c>
      <c r="J5111" s="38">
        <f t="shared" si="80"/>
        <v>2016501.6331772879</v>
      </c>
    </row>
    <row r="5112" spans="3:10">
      <c r="C5112">
        <v>19</v>
      </c>
      <c r="E5112">
        <v>83.208959754188058</v>
      </c>
      <c r="G5112">
        <v>0.50721983902958212</v>
      </c>
      <c r="H5112">
        <f>+C5112/'Dados Primários'!$D$31</f>
        <v>0.37254901960784315</v>
      </c>
      <c r="I5112" s="63">
        <v>150070307452.26437</v>
      </c>
      <c r="J5112" s="38">
        <f t="shared" si="80"/>
        <v>2359633.3284264808</v>
      </c>
    </row>
    <row r="5113" spans="3:10">
      <c r="C5113">
        <v>18</v>
      </c>
      <c r="E5113">
        <v>76.986588638735284</v>
      </c>
      <c r="G5113">
        <v>0.54383457018706705</v>
      </c>
      <c r="H5113">
        <f>+C5113/'Dados Primários'!$D$31</f>
        <v>0.35294117647058826</v>
      </c>
      <c r="I5113" s="63">
        <v>149657350207.51941</v>
      </c>
      <c r="J5113" s="38">
        <f t="shared" si="80"/>
        <v>2211476.1884869849</v>
      </c>
    </row>
    <row r="5114" spans="3:10">
      <c r="C5114">
        <v>19</v>
      </c>
      <c r="E5114">
        <v>81.595251223815254</v>
      </c>
      <c r="G5114">
        <v>0.52762113403418154</v>
      </c>
      <c r="H5114">
        <f>+C5114/'Dados Primários'!$D$31</f>
        <v>0.37254901960784315</v>
      </c>
      <c r="I5114" s="63">
        <v>139084937778.80676</v>
      </c>
      <c r="J5114" s="38">
        <f t="shared" si="80"/>
        <v>2230748.4112631227</v>
      </c>
    </row>
    <row r="5115" spans="3:10">
      <c r="C5115">
        <v>19</v>
      </c>
      <c r="E5115">
        <v>83.387318663013787</v>
      </c>
      <c r="G5115">
        <v>0.52839971248917272</v>
      </c>
      <c r="H5115">
        <f>+C5115/'Dados Primários'!$D$31</f>
        <v>0.37254901960784315</v>
      </c>
      <c r="I5115" s="63">
        <v>138549248405.05667</v>
      </c>
      <c r="J5115" s="38">
        <f t="shared" si="80"/>
        <v>2274312.7230135016</v>
      </c>
    </row>
    <row r="5116" spans="3:10">
      <c r="C5116">
        <v>16</v>
      </c>
      <c r="E5116">
        <v>82.664769272629528</v>
      </c>
      <c r="G5116">
        <v>0.51396780552527299</v>
      </c>
      <c r="H5116">
        <f>+C5116/'Dados Primários'!$D$31</f>
        <v>0.31372549019607843</v>
      </c>
      <c r="I5116" s="63">
        <v>135217943787.2106</v>
      </c>
      <c r="J5116" s="38">
        <f t="shared" si="80"/>
        <v>1802355.715129219</v>
      </c>
    </row>
    <row r="5117" spans="3:10">
      <c r="C5117">
        <v>17</v>
      </c>
      <c r="E5117">
        <v>82.777165084507857</v>
      </c>
      <c r="G5117">
        <v>0.45690746326321152</v>
      </c>
      <c r="H5117">
        <f>+C5117/'Dados Primários'!$D$31</f>
        <v>0.33333333333333331</v>
      </c>
      <c r="I5117" s="63">
        <v>125981231648.46619</v>
      </c>
      <c r="J5117" s="38">
        <f t="shared" si="80"/>
        <v>1588266.5738609768</v>
      </c>
    </row>
    <row r="5118" spans="3:10">
      <c r="C5118">
        <v>20</v>
      </c>
      <c r="E5118">
        <v>83.813575323584288</v>
      </c>
      <c r="G5118">
        <v>0.54373506479604872</v>
      </c>
      <c r="H5118">
        <f>+C5118/'Dados Primários'!$D$31</f>
        <v>0.39215686274509803</v>
      </c>
      <c r="I5118" s="63">
        <v>134560315771.28932</v>
      </c>
      <c r="J5118" s="38">
        <f t="shared" si="80"/>
        <v>2404797.5755279572</v>
      </c>
    </row>
    <row r="5119" spans="3:10">
      <c r="C5119">
        <v>19</v>
      </c>
      <c r="E5119">
        <v>78.760463481191763</v>
      </c>
      <c r="G5119">
        <v>0.4552340271907086</v>
      </c>
      <c r="H5119">
        <f>+C5119/'Dados Primários'!$D$31</f>
        <v>0.37254901960784315</v>
      </c>
      <c r="I5119" s="63">
        <v>143227168059.54797</v>
      </c>
      <c r="J5119" s="38">
        <f t="shared" si="80"/>
        <v>1913162.2796218821</v>
      </c>
    </row>
    <row r="5120" spans="3:10">
      <c r="C5120">
        <v>20</v>
      </c>
      <c r="E5120">
        <v>79.109728389936379</v>
      </c>
      <c r="G5120">
        <v>0.51829499423890146</v>
      </c>
      <c r="H5120">
        <f>+C5120/'Dados Primários'!$D$31</f>
        <v>0.39215686274509803</v>
      </c>
      <c r="I5120" s="63">
        <v>127013576822.82738</v>
      </c>
      <c r="J5120" s="38">
        <f t="shared" si="80"/>
        <v>2042287.474209873</v>
      </c>
    </row>
    <row r="5121" spans="3:10">
      <c r="C5121">
        <v>19</v>
      </c>
      <c r="E5121">
        <v>77.205049660617973</v>
      </c>
      <c r="G5121">
        <v>0.48396817321608226</v>
      </c>
      <c r="H5121">
        <f>+C5121/'Dados Primários'!$D$31</f>
        <v>0.37254901960784315</v>
      </c>
      <c r="I5121" s="63">
        <v>145185661259.65942</v>
      </c>
      <c r="J5121" s="38">
        <f t="shared" si="80"/>
        <v>2021015.5772312768</v>
      </c>
    </row>
    <row r="5122" spans="3:10">
      <c r="C5122">
        <v>20</v>
      </c>
      <c r="E5122">
        <v>81.269646006296227</v>
      </c>
      <c r="G5122">
        <v>0.45308724269414657</v>
      </c>
      <c r="H5122">
        <f>+C5122/'Dados Primários'!$D$31</f>
        <v>0.39215686274509803</v>
      </c>
      <c r="I5122" s="63">
        <v>133408791095.67441</v>
      </c>
      <c r="J5122" s="38">
        <f t="shared" si="80"/>
        <v>1926435.4903206928</v>
      </c>
    </row>
    <row r="5123" spans="3:10">
      <c r="C5123">
        <v>20</v>
      </c>
      <c r="E5123">
        <v>82.94042782063616</v>
      </c>
      <c r="G5123">
        <v>0.53728796052154526</v>
      </c>
      <c r="H5123">
        <f>+C5123/'Dados Primários'!$D$31</f>
        <v>0.39215686274509803</v>
      </c>
      <c r="I5123" s="63">
        <v>139551944999.74695</v>
      </c>
      <c r="J5123" s="38">
        <f t="shared" si="80"/>
        <v>2438760.170989072</v>
      </c>
    </row>
    <row r="5124" spans="3:10">
      <c r="C5124">
        <v>20</v>
      </c>
      <c r="E5124">
        <v>83.770381431919702</v>
      </c>
      <c r="G5124">
        <v>0.49875248561089514</v>
      </c>
      <c r="H5124">
        <f>+C5124/'Dados Primários'!$D$31</f>
        <v>0.39215686274509803</v>
      </c>
      <c r="I5124" s="63">
        <v>127539610747.03355</v>
      </c>
      <c r="J5124" s="38">
        <f t="shared" si="80"/>
        <v>2089683.3035488771</v>
      </c>
    </row>
    <row r="5125" spans="3:10">
      <c r="C5125">
        <v>19</v>
      </c>
      <c r="E5125">
        <v>80.800726274401285</v>
      </c>
      <c r="G5125">
        <v>0.53302566231369308</v>
      </c>
      <c r="H5125">
        <f>+C5125/'Dados Primários'!$D$31</f>
        <v>0.37254901960784315</v>
      </c>
      <c r="I5125" s="63">
        <v>136237825392.85619</v>
      </c>
      <c r="J5125" s="38">
        <f t="shared" si="80"/>
        <v>2185971.5763431215</v>
      </c>
    </row>
    <row r="5126" spans="3:10">
      <c r="C5126">
        <v>19</v>
      </c>
      <c r="E5126">
        <v>81.806493862441968</v>
      </c>
      <c r="G5126">
        <v>0.46230650623902053</v>
      </c>
      <c r="H5126">
        <f>+C5126/'Dados Primários'!$D$31</f>
        <v>0.37254901960784315</v>
      </c>
      <c r="I5126" s="63">
        <v>137131377733.83939</v>
      </c>
      <c r="J5126" s="38">
        <f t="shared" si="80"/>
        <v>1932137.5876819682</v>
      </c>
    </row>
    <row r="5127" spans="3:10">
      <c r="C5127">
        <v>19</v>
      </c>
      <c r="E5127">
        <v>81.742346062204959</v>
      </c>
      <c r="G5127">
        <v>0.48545035921756663</v>
      </c>
      <c r="H5127">
        <f>+C5127/'Dados Primários'!$D$31</f>
        <v>0.37254901960784315</v>
      </c>
      <c r="I5127" s="63">
        <v>125065572638.56082</v>
      </c>
      <c r="J5127" s="38">
        <f t="shared" si="80"/>
        <v>1848898.7366798611</v>
      </c>
    </row>
    <row r="5128" spans="3:10">
      <c r="C5128">
        <v>18</v>
      </c>
      <c r="E5128">
        <v>83.610267478791187</v>
      </c>
      <c r="G5128">
        <v>0.46418736964193519</v>
      </c>
      <c r="H5128">
        <f>+C5128/'Dados Primários'!$D$31</f>
        <v>0.35294117647058826</v>
      </c>
      <c r="I5128" s="63">
        <v>135079336291.68167</v>
      </c>
      <c r="J5128" s="38">
        <f t="shared" ref="J5128:J5191" si="81">+E5128*G5128*H5128*I5128/1000000</f>
        <v>1850308.6502489322</v>
      </c>
    </row>
    <row r="5129" spans="3:10">
      <c r="C5129">
        <v>17</v>
      </c>
      <c r="E5129">
        <v>77.765516043531477</v>
      </c>
      <c r="G5129">
        <v>0.49712157200422213</v>
      </c>
      <c r="H5129">
        <f>+C5129/'Dados Primários'!$D$31</f>
        <v>0.33333333333333331</v>
      </c>
      <c r="I5129" s="63">
        <v>136405054293.76152</v>
      </c>
      <c r="J5129" s="38">
        <f t="shared" si="81"/>
        <v>1757757.1596917473</v>
      </c>
    </row>
    <row r="5130" spans="3:10">
      <c r="C5130">
        <v>17</v>
      </c>
      <c r="E5130">
        <v>77.028143633635779</v>
      </c>
      <c r="G5130">
        <v>0.52226067496103268</v>
      </c>
      <c r="H5130">
        <f>+C5130/'Dados Primários'!$D$31</f>
        <v>0.33333333333333331</v>
      </c>
      <c r="I5130" s="63">
        <v>127747515249.87981</v>
      </c>
      <c r="J5130" s="38">
        <f t="shared" si="81"/>
        <v>1713041.8151598226</v>
      </c>
    </row>
    <row r="5131" spans="3:10">
      <c r="C5131">
        <v>17</v>
      </c>
      <c r="E5131">
        <v>76.01005051658025</v>
      </c>
      <c r="G5131">
        <v>0.53516407007591993</v>
      </c>
      <c r="H5131">
        <f>+C5131/'Dados Primários'!$D$31</f>
        <v>0.33333333333333331</v>
      </c>
      <c r="I5131" s="63">
        <v>150488804729.883</v>
      </c>
      <c r="J5131" s="38">
        <f t="shared" si="81"/>
        <v>2040520.2415579397</v>
      </c>
    </row>
    <row r="5132" spans="3:10">
      <c r="C5132">
        <v>18</v>
      </c>
      <c r="E5132">
        <v>76.919032164345978</v>
      </c>
      <c r="G5132">
        <v>0.50252576598549537</v>
      </c>
      <c r="H5132">
        <f>+C5132/'Dados Primários'!$D$31</f>
        <v>0.35294117647058826</v>
      </c>
      <c r="I5132" s="63">
        <v>133341095143.6223</v>
      </c>
      <c r="J5132" s="38">
        <f t="shared" si="81"/>
        <v>1819108.0344923011</v>
      </c>
    </row>
    <row r="5133" spans="3:10">
      <c r="C5133">
        <v>19</v>
      </c>
      <c r="E5133">
        <v>82.173586162819333</v>
      </c>
      <c r="G5133">
        <v>0.45054891821953885</v>
      </c>
      <c r="H5133">
        <f>+C5133/'Dados Primários'!$D$31</f>
        <v>0.37254901960784315</v>
      </c>
      <c r="I5133" s="63">
        <v>141786078859.9523</v>
      </c>
      <c r="J5133" s="38">
        <f t="shared" si="81"/>
        <v>1955650.3444854</v>
      </c>
    </row>
    <row r="5134" spans="3:10">
      <c r="C5134">
        <v>18</v>
      </c>
      <c r="E5134">
        <v>83.462638504552956</v>
      </c>
      <c r="G5134">
        <v>0.47566851578916819</v>
      </c>
      <c r="H5134">
        <f>+C5134/'Dados Primários'!$D$31</f>
        <v>0.35294117647058826</v>
      </c>
      <c r="I5134" s="63">
        <v>146627399218.56085</v>
      </c>
      <c r="J5134" s="38">
        <f t="shared" si="81"/>
        <v>2054537.0482338786</v>
      </c>
    </row>
    <row r="5135" spans="3:10">
      <c r="C5135">
        <v>20</v>
      </c>
      <c r="E5135">
        <v>76.565346021468443</v>
      </c>
      <c r="G5135">
        <v>0.46074486854986518</v>
      </c>
      <c r="H5135">
        <f>+C5135/'Dados Primários'!$D$31</f>
        <v>0.39215686274509803</v>
      </c>
      <c r="I5135" s="63">
        <v>124698666352.1727</v>
      </c>
      <c r="J5135" s="38">
        <f t="shared" si="81"/>
        <v>1725100.4359669785</v>
      </c>
    </row>
    <row r="5136" spans="3:10">
      <c r="C5136">
        <v>15</v>
      </c>
      <c r="E5136">
        <v>81.770582820182</v>
      </c>
      <c r="G5136">
        <v>0.53900571758346905</v>
      </c>
      <c r="H5136">
        <f>+C5136/'Dados Primários'!$D$31</f>
        <v>0.29411764705882354</v>
      </c>
      <c r="I5136" s="63">
        <v>148485380966.44235</v>
      </c>
      <c r="J5136" s="38">
        <f t="shared" si="81"/>
        <v>1924842.7064339509</v>
      </c>
    </row>
    <row r="5137" spans="3:10">
      <c r="C5137">
        <v>17</v>
      </c>
      <c r="E5137">
        <v>78.185458798979155</v>
      </c>
      <c r="G5137">
        <v>0.46909542536320886</v>
      </c>
      <c r="H5137">
        <f>+C5137/'Dados Primários'!$D$31</f>
        <v>0.33333333333333331</v>
      </c>
      <c r="I5137" s="63">
        <v>151797902996.55771</v>
      </c>
      <c r="J5137" s="38">
        <f t="shared" si="81"/>
        <v>1855802.2803833738</v>
      </c>
    </row>
    <row r="5138" spans="3:10">
      <c r="C5138">
        <v>17</v>
      </c>
      <c r="E5138">
        <v>79.006034442692084</v>
      </c>
      <c r="G5138">
        <v>0.4868140794508225</v>
      </c>
      <c r="H5138">
        <f>+C5138/'Dados Primários'!$D$31</f>
        <v>0.33333333333333331</v>
      </c>
      <c r="I5138" s="63">
        <v>145355663145.59229</v>
      </c>
      <c r="J5138" s="38">
        <f t="shared" si="81"/>
        <v>1863520.162911125</v>
      </c>
    </row>
    <row r="5139" spans="3:10">
      <c r="C5139">
        <v>15</v>
      </c>
      <c r="E5139">
        <v>78.420878325784983</v>
      </c>
      <c r="G5139">
        <v>0.48423332997329227</v>
      </c>
      <c r="H5139">
        <f>+C5139/'Dados Primários'!$D$31</f>
        <v>0.29411764705882354</v>
      </c>
      <c r="I5139" s="63">
        <v>140630487969.43878</v>
      </c>
      <c r="J5139" s="38">
        <f t="shared" si="81"/>
        <v>1570677.2291860883</v>
      </c>
    </row>
    <row r="5140" spans="3:10">
      <c r="C5140">
        <v>16</v>
      </c>
      <c r="E5140">
        <v>83.702021468292003</v>
      </c>
      <c r="G5140">
        <v>0.50957686112242606</v>
      </c>
      <c r="H5140">
        <f>+C5140/'Dados Primários'!$D$31</f>
        <v>0.31372549019607843</v>
      </c>
      <c r="I5140" s="63">
        <v>134611302357.45166</v>
      </c>
      <c r="J5140" s="38">
        <f t="shared" si="81"/>
        <v>1801262.3794841394</v>
      </c>
    </row>
    <row r="5141" spans="3:10">
      <c r="C5141">
        <v>17</v>
      </c>
      <c r="E5141">
        <v>83.874817583651662</v>
      </c>
      <c r="G5141">
        <v>0.45830488461456492</v>
      </c>
      <c r="H5141">
        <f>+C5141/'Dados Primários'!$D$31</f>
        <v>0.33333333333333331</v>
      </c>
      <c r="I5141" s="63">
        <v>130158721690.14008</v>
      </c>
      <c r="J5141" s="38">
        <f t="shared" si="81"/>
        <v>1667777.4389852521</v>
      </c>
    </row>
    <row r="5142" spans="3:10">
      <c r="C5142">
        <v>17</v>
      </c>
      <c r="E5142">
        <v>76.059128433493498</v>
      </c>
      <c r="G5142">
        <v>0.53019571699211177</v>
      </c>
      <c r="H5142">
        <f>+C5142/'Dados Primários'!$D$31</f>
        <v>0.33333333333333331</v>
      </c>
      <c r="I5142" s="63">
        <v>145635446184.14502</v>
      </c>
      <c r="J5142" s="38">
        <f t="shared" si="81"/>
        <v>1957642.5482057969</v>
      </c>
    </row>
    <row r="5143" spans="3:10">
      <c r="C5143">
        <v>18</v>
      </c>
      <c r="E5143">
        <v>77.771581725111034</v>
      </c>
      <c r="G5143">
        <v>0.49941548642209521</v>
      </c>
      <c r="H5143">
        <f>+C5143/'Dados Primários'!$D$31</f>
        <v>0.35294117647058826</v>
      </c>
      <c r="I5143" s="63">
        <v>132944016925.49886</v>
      </c>
      <c r="J5143" s="38">
        <f t="shared" si="81"/>
        <v>1822443.4577475877</v>
      </c>
    </row>
    <row r="5144" spans="3:10">
      <c r="C5144">
        <v>19</v>
      </c>
      <c r="E5144">
        <v>82.974053941189339</v>
      </c>
      <c r="G5144">
        <v>0.47608029615417141</v>
      </c>
      <c r="H5144">
        <f>+C5144/'Dados Primários'!$D$31</f>
        <v>0.37254901960784315</v>
      </c>
      <c r="I5144" s="63">
        <v>128092466859.19</v>
      </c>
      <c r="J5144" s="38">
        <f t="shared" si="81"/>
        <v>1885078.8950157166</v>
      </c>
    </row>
    <row r="5145" spans="3:10">
      <c r="C5145">
        <v>15</v>
      </c>
      <c r="E5145">
        <v>80.924589569179616</v>
      </c>
      <c r="G5145">
        <v>0.48153746315815371</v>
      </c>
      <c r="H5145">
        <f>+C5145/'Dados Primários'!$D$31</f>
        <v>0.29411764705882354</v>
      </c>
      <c r="I5145" s="63">
        <v>128090502406.51262</v>
      </c>
      <c r="J5145" s="38">
        <f t="shared" si="81"/>
        <v>1468076.199578356</v>
      </c>
    </row>
    <row r="5146" spans="3:10">
      <c r="C5146">
        <v>18</v>
      </c>
      <c r="E5146">
        <v>83.576889201801691</v>
      </c>
      <c r="G5146">
        <v>0.50014329908888011</v>
      </c>
      <c r="H5146">
        <f>+C5146/'Dados Primários'!$D$31</f>
        <v>0.35294117647058826</v>
      </c>
      <c r="I5146" s="63">
        <v>125073946257.62196</v>
      </c>
      <c r="J5146" s="38">
        <f t="shared" si="81"/>
        <v>1845227.1604689565</v>
      </c>
    </row>
    <row r="5147" spans="3:10">
      <c r="C5147">
        <v>20</v>
      </c>
      <c r="E5147">
        <v>76.776814680908259</v>
      </c>
      <c r="G5147">
        <v>0.50842778680772882</v>
      </c>
      <c r="H5147">
        <f>+C5147/'Dados Primários'!$D$31</f>
        <v>0.39215686274509803</v>
      </c>
      <c r="I5147" s="63">
        <v>125814751852.21748</v>
      </c>
      <c r="J5147" s="38">
        <f t="shared" si="81"/>
        <v>1925975.4760758555</v>
      </c>
    </row>
    <row r="5148" spans="3:10">
      <c r="C5148">
        <v>16</v>
      </c>
      <c r="E5148">
        <v>83.924342025036154</v>
      </c>
      <c r="G5148">
        <v>0.54581287749848006</v>
      </c>
      <c r="H5148">
        <f>+C5148/'Dados Primários'!$D$31</f>
        <v>0.31372549019607843</v>
      </c>
      <c r="I5148" s="63">
        <v>126534380219.19429</v>
      </c>
      <c r="J5148" s="38">
        <f t="shared" si="81"/>
        <v>1818402.7171030925</v>
      </c>
    </row>
    <row r="5149" spans="3:10">
      <c r="C5149">
        <v>18</v>
      </c>
      <c r="E5149">
        <v>76.416414782598807</v>
      </c>
      <c r="G5149">
        <v>0.47703211695283287</v>
      </c>
      <c r="H5149">
        <f>+C5149/'Dados Primários'!$D$31</f>
        <v>0.35294117647058826</v>
      </c>
      <c r="I5149" s="63">
        <v>131328343998.328</v>
      </c>
      <c r="J5149" s="38">
        <f t="shared" si="81"/>
        <v>1689643.4718644177</v>
      </c>
    </row>
    <row r="5150" spans="3:10">
      <c r="C5150">
        <v>17</v>
      </c>
      <c r="E5150">
        <v>82.683251138163385</v>
      </c>
      <c r="G5150">
        <v>0.47878962626158711</v>
      </c>
      <c r="H5150">
        <f>+C5150/'Dados Primários'!$D$31</f>
        <v>0.33333333333333331</v>
      </c>
      <c r="I5150" s="63">
        <v>123477579898.88898</v>
      </c>
      <c r="J5150" s="38">
        <f t="shared" si="81"/>
        <v>1629405.3250377823</v>
      </c>
    </row>
    <row r="5151" spans="3:10">
      <c r="C5151">
        <v>19</v>
      </c>
      <c r="E5151">
        <v>81.401879111957683</v>
      </c>
      <c r="G5151">
        <v>0.5172485784940648</v>
      </c>
      <c r="H5151">
        <f>+C5151/'Dados Primários'!$D$31</f>
        <v>0.37254901960784315</v>
      </c>
      <c r="I5151" s="63">
        <v>145685360627.10236</v>
      </c>
      <c r="J5151" s="38">
        <f t="shared" si="81"/>
        <v>2285246.6155983289</v>
      </c>
    </row>
    <row r="5152" spans="3:10">
      <c r="C5152">
        <v>19</v>
      </c>
      <c r="E5152">
        <v>81.382234672728103</v>
      </c>
      <c r="G5152">
        <v>0.49685874974674488</v>
      </c>
      <c r="H5152">
        <f>+C5152/'Dados Primários'!$D$31</f>
        <v>0.37254901960784315</v>
      </c>
      <c r="I5152" s="63">
        <v>131856059709.49683</v>
      </c>
      <c r="J5152" s="38">
        <f t="shared" si="81"/>
        <v>1986305.6204574308</v>
      </c>
    </row>
    <row r="5153" spans="3:10">
      <c r="C5153">
        <v>18</v>
      </c>
      <c r="E5153">
        <v>79.218144541242225</v>
      </c>
      <c r="G5153">
        <v>0.50500699354103162</v>
      </c>
      <c r="H5153">
        <f>+C5153/'Dados Primários'!$D$31</f>
        <v>0.35294117647058826</v>
      </c>
      <c r="I5153" s="63">
        <v>142795537513.11987</v>
      </c>
      <c r="J5153" s="38">
        <f t="shared" si="81"/>
        <v>2016225.1284180095</v>
      </c>
    </row>
    <row r="5154" spans="3:10">
      <c r="C5154">
        <v>17</v>
      </c>
      <c r="E5154">
        <v>83.355304658112729</v>
      </c>
      <c r="G5154">
        <v>0.45254044411822242</v>
      </c>
      <c r="H5154">
        <f>+C5154/'Dados Primários'!$D$31</f>
        <v>0.33333333333333331</v>
      </c>
      <c r="I5154" s="63">
        <v>132598983005.89946</v>
      </c>
      <c r="J5154" s="38">
        <f t="shared" si="81"/>
        <v>1667283.9916959547</v>
      </c>
    </row>
    <row r="5155" spans="3:10">
      <c r="C5155">
        <v>17</v>
      </c>
      <c r="E5155">
        <v>80.605388900546998</v>
      </c>
      <c r="G5155">
        <v>0.54724429496435656</v>
      </c>
      <c r="H5155">
        <f>+C5155/'Dados Primários'!$D$31</f>
        <v>0.33333333333333331</v>
      </c>
      <c r="I5155" s="63">
        <v>149107380152.26431</v>
      </c>
      <c r="J5155" s="38">
        <f t="shared" si="81"/>
        <v>2192417.2240979327</v>
      </c>
    </row>
    <row r="5156" spans="3:10">
      <c r="C5156">
        <v>17</v>
      </c>
      <c r="E5156">
        <v>78.771251493492741</v>
      </c>
      <c r="G5156">
        <v>0.53486546593944806</v>
      </c>
      <c r="H5156">
        <f>+C5156/'Dados Primários'!$D$31</f>
        <v>0.33333333333333331</v>
      </c>
      <c r="I5156" s="63">
        <v>135738219106.44798</v>
      </c>
      <c r="J5156" s="38">
        <f t="shared" si="81"/>
        <v>1906308.550548736</v>
      </c>
    </row>
    <row r="5157" spans="3:10">
      <c r="C5157">
        <v>16</v>
      </c>
      <c r="E5157">
        <v>76.423851132590258</v>
      </c>
      <c r="G5157">
        <v>0.48388604430197091</v>
      </c>
      <c r="H5157">
        <f>+C5157/'Dados Primários'!$D$31</f>
        <v>0.31372549019607843</v>
      </c>
      <c r="I5157" s="63">
        <v>140248522071.28357</v>
      </c>
      <c r="J5157" s="38">
        <f t="shared" si="81"/>
        <v>1627121.9941612282</v>
      </c>
    </row>
    <row r="5158" spans="3:10">
      <c r="C5158">
        <v>20</v>
      </c>
      <c r="E5158">
        <v>79.665985444405109</v>
      </c>
      <c r="G5158">
        <v>0.47274658322462187</v>
      </c>
      <c r="H5158">
        <f>+C5158/'Dados Primários'!$D$31</f>
        <v>0.39215686274509803</v>
      </c>
      <c r="I5158" s="63">
        <v>134910452062.68805</v>
      </c>
      <c r="J5158" s="38">
        <f t="shared" si="81"/>
        <v>1992538.6227160096</v>
      </c>
    </row>
    <row r="5159" spans="3:10">
      <c r="C5159">
        <v>19</v>
      </c>
      <c r="E5159">
        <v>82.217364116673068</v>
      </c>
      <c r="G5159">
        <v>0.45182425621981931</v>
      </c>
      <c r="H5159">
        <f>+C5159/'Dados Primários'!$D$31</f>
        <v>0.37254901960784315</v>
      </c>
      <c r="I5159" s="63">
        <v>147967817598.00754</v>
      </c>
      <c r="J5159" s="38">
        <f t="shared" si="81"/>
        <v>2047782.2996641346</v>
      </c>
    </row>
    <row r="5160" spans="3:10">
      <c r="C5160">
        <v>18</v>
      </c>
      <c r="E5160">
        <v>83.23870892414763</v>
      </c>
      <c r="G5160">
        <v>0.51027428650310003</v>
      </c>
      <c r="H5160">
        <f>+C5160/'Dados Primários'!$D$31</f>
        <v>0.35294117647058826</v>
      </c>
      <c r="I5160" s="63">
        <v>123110369712.63139</v>
      </c>
      <c r="J5160" s="38">
        <f t="shared" si="81"/>
        <v>1845550.7158224254</v>
      </c>
    </row>
    <row r="5161" spans="3:10">
      <c r="C5161">
        <v>16</v>
      </c>
      <c r="E5161">
        <v>80.980888149226502</v>
      </c>
      <c r="G5161">
        <v>0.47993325760119282</v>
      </c>
      <c r="H5161">
        <f>+C5161/'Dados Primários'!$D$31</f>
        <v>0.31372549019607843</v>
      </c>
      <c r="I5161" s="63">
        <v>123983760195.7767</v>
      </c>
      <c r="J5161" s="38">
        <f t="shared" si="81"/>
        <v>1511743.0881015426</v>
      </c>
    </row>
    <row r="5162" spans="3:10">
      <c r="C5162">
        <v>17</v>
      </c>
      <c r="E5162">
        <v>77.787124049750673</v>
      </c>
      <c r="G5162">
        <v>0.53826050324750163</v>
      </c>
      <c r="H5162">
        <f>+C5162/'Dados Primários'!$D$31</f>
        <v>0.33333333333333331</v>
      </c>
      <c r="I5162" s="63">
        <v>133057610419.14001</v>
      </c>
      <c r="J5162" s="38">
        <f t="shared" si="81"/>
        <v>1857029.0308393587</v>
      </c>
    </row>
    <row r="5163" spans="3:10">
      <c r="C5163">
        <v>20</v>
      </c>
      <c r="E5163">
        <v>80.193904159680898</v>
      </c>
      <c r="G5163">
        <v>0.54427808075876816</v>
      </c>
      <c r="H5163">
        <f>+C5163/'Dados Primários'!$D$31</f>
        <v>0.39215686274509803</v>
      </c>
      <c r="I5163" s="63">
        <v>147258314486.24762</v>
      </c>
      <c r="J5163" s="38">
        <f t="shared" si="81"/>
        <v>2520587.8976144283</v>
      </c>
    </row>
    <row r="5164" spans="3:10">
      <c r="C5164">
        <v>17</v>
      </c>
      <c r="E5164">
        <v>82.947211756812038</v>
      </c>
      <c r="G5164">
        <v>0.48170331261665716</v>
      </c>
      <c r="H5164">
        <f>+C5164/'Dados Primários'!$D$31</f>
        <v>0.33333333333333331</v>
      </c>
      <c r="I5164" s="63">
        <v>138491570363.98145</v>
      </c>
      <c r="J5164" s="38">
        <f t="shared" si="81"/>
        <v>1844520.600159809</v>
      </c>
    </row>
    <row r="5165" spans="3:10">
      <c r="C5165">
        <v>18</v>
      </c>
      <c r="E5165">
        <v>77.787996739981693</v>
      </c>
      <c r="G5165">
        <v>0.48757514815664627</v>
      </c>
      <c r="H5165">
        <f>+C5165/'Dados Primários'!$D$31</f>
        <v>0.35294117647058826</v>
      </c>
      <c r="I5165" s="63">
        <v>125823107436.21695</v>
      </c>
      <c r="J5165" s="38">
        <f t="shared" si="81"/>
        <v>1684290.0553378926</v>
      </c>
    </row>
    <row r="5166" spans="3:10">
      <c r="C5166">
        <v>18</v>
      </c>
      <c r="E5166">
        <v>78.861208872339319</v>
      </c>
      <c r="G5166">
        <v>0.47551506875339666</v>
      </c>
      <c r="H5166">
        <f>+C5166/'Dados Primários'!$D$31</f>
        <v>0.35294117647058826</v>
      </c>
      <c r="I5166" s="63">
        <v>146966680498.31256</v>
      </c>
      <c r="J5166" s="38">
        <f t="shared" si="81"/>
        <v>1945131.3258599136</v>
      </c>
    </row>
    <row r="5167" spans="3:10">
      <c r="C5167">
        <v>16</v>
      </c>
      <c r="E5167">
        <v>76.337517406948621</v>
      </c>
      <c r="G5167">
        <v>0.48176053833764076</v>
      </c>
      <c r="H5167">
        <f>+C5167/'Dados Primários'!$D$31</f>
        <v>0.31372549019607843</v>
      </c>
      <c r="I5167" s="63">
        <v>126999135138.93222</v>
      </c>
      <c r="J5167" s="38">
        <f t="shared" si="81"/>
        <v>1465277.3131449099</v>
      </c>
    </row>
    <row r="5168" spans="3:10">
      <c r="C5168">
        <v>20</v>
      </c>
      <c r="E5168">
        <v>76.655058585412363</v>
      </c>
      <c r="G5168">
        <v>0.54936784072749689</v>
      </c>
      <c r="H5168">
        <f>+C5168/'Dados Primários'!$D$31</f>
        <v>0.39215686274509803</v>
      </c>
      <c r="I5168" s="63">
        <v>142464280033.70029</v>
      </c>
      <c r="J5168" s="38">
        <f t="shared" si="81"/>
        <v>2352717.9173851726</v>
      </c>
    </row>
    <row r="5169" spans="3:10">
      <c r="C5169">
        <v>19</v>
      </c>
      <c r="E5169">
        <v>77.569645025566984</v>
      </c>
      <c r="G5169">
        <v>0.52529910703902094</v>
      </c>
      <c r="H5169">
        <f>+C5169/'Dados Primários'!$D$31</f>
        <v>0.37254901960784315</v>
      </c>
      <c r="I5169" s="63">
        <v>145154526400.91745</v>
      </c>
      <c r="J5169" s="38">
        <f t="shared" si="81"/>
        <v>2203497.0557358335</v>
      </c>
    </row>
    <row r="5170" spans="3:10">
      <c r="C5170">
        <v>19</v>
      </c>
      <c r="E5170">
        <v>81.023944704338888</v>
      </c>
      <c r="G5170">
        <v>0.50209200482447258</v>
      </c>
      <c r="H5170">
        <f>+C5170/'Dados Primários'!$D$31</f>
        <v>0.37254901960784315</v>
      </c>
      <c r="I5170" s="63">
        <v>150125220219.66299</v>
      </c>
      <c r="J5170" s="38">
        <f t="shared" si="81"/>
        <v>2275274.3529793094</v>
      </c>
    </row>
    <row r="5171" spans="3:10">
      <c r="C5171">
        <v>18</v>
      </c>
      <c r="E5171">
        <v>81.438645823597284</v>
      </c>
      <c r="G5171">
        <v>0.46032508491087942</v>
      </c>
      <c r="H5171">
        <f>+C5171/'Dados Primários'!$D$31</f>
        <v>0.35294117647058826</v>
      </c>
      <c r="I5171" s="63">
        <v>142576231875.72519</v>
      </c>
      <c r="J5171" s="38">
        <f t="shared" si="81"/>
        <v>1886447.1692281628</v>
      </c>
    </row>
    <row r="5172" spans="3:10">
      <c r="C5172">
        <v>19</v>
      </c>
      <c r="E5172">
        <v>83.320357199441801</v>
      </c>
      <c r="G5172">
        <v>0.48370209715035845</v>
      </c>
      <c r="H5172">
        <f>+C5172/'Dados Primários'!$D$31</f>
        <v>0.37254901960784315</v>
      </c>
      <c r="I5172" s="63">
        <v>136729135313.41084</v>
      </c>
      <c r="J5172" s="38">
        <f t="shared" si="81"/>
        <v>2052927.3735819831</v>
      </c>
    </row>
    <row r="5173" spans="3:10">
      <c r="C5173">
        <v>17</v>
      </c>
      <c r="E5173">
        <v>77.243451018465421</v>
      </c>
      <c r="G5173">
        <v>0.48114680607390908</v>
      </c>
      <c r="H5173">
        <f>+C5173/'Dados Primários'!$D$31</f>
        <v>0.33333333333333331</v>
      </c>
      <c r="I5173" s="63">
        <v>144577212495.99811</v>
      </c>
      <c r="J5173" s="38">
        <f t="shared" si="81"/>
        <v>1791091.8933016034</v>
      </c>
    </row>
    <row r="5174" spans="3:10">
      <c r="C5174">
        <v>18</v>
      </c>
      <c r="E5174">
        <v>78.68126734843537</v>
      </c>
      <c r="G5174">
        <v>0.53436968418973019</v>
      </c>
      <c r="H5174">
        <f>+C5174/'Dados Primários'!$D$31</f>
        <v>0.35294117647058826</v>
      </c>
      <c r="I5174" s="63">
        <v>137210420240.28041</v>
      </c>
      <c r="J5174" s="38">
        <f t="shared" si="81"/>
        <v>2036116.3060535556</v>
      </c>
    </row>
    <row r="5175" spans="3:10">
      <c r="C5175">
        <v>17</v>
      </c>
      <c r="E5175">
        <v>76.060325153200111</v>
      </c>
      <c r="G5175">
        <v>0.45128217679508131</v>
      </c>
      <c r="H5175">
        <f>+C5175/'Dados Primários'!$D$31</f>
        <v>0.33333333333333331</v>
      </c>
      <c r="I5175" s="63">
        <v>133532978392.91998</v>
      </c>
      <c r="J5175" s="38">
        <f t="shared" si="81"/>
        <v>1527825.0992195706</v>
      </c>
    </row>
    <row r="5176" spans="3:10">
      <c r="C5176">
        <v>20</v>
      </c>
      <c r="E5176">
        <v>81.884849834202257</v>
      </c>
      <c r="G5176">
        <v>0.49954539493170819</v>
      </c>
      <c r="H5176">
        <f>+C5176/'Dados Primários'!$D$31</f>
        <v>0.39215686274509803</v>
      </c>
      <c r="I5176" s="63">
        <v>126767849806.12241</v>
      </c>
      <c r="J5176" s="38">
        <f t="shared" si="81"/>
        <v>2033515.3746816767</v>
      </c>
    </row>
    <row r="5177" spans="3:10">
      <c r="C5177">
        <v>18</v>
      </c>
      <c r="E5177">
        <v>78.671163437269243</v>
      </c>
      <c r="G5177">
        <v>0.4594526172193944</v>
      </c>
      <c r="H5177">
        <f>+C5177/'Dados Primários'!$D$31</f>
        <v>0.35294117647058826</v>
      </c>
      <c r="I5177" s="63">
        <v>125251691499.37653</v>
      </c>
      <c r="J5177" s="38">
        <f t="shared" si="81"/>
        <v>1597872.900347753</v>
      </c>
    </row>
    <row r="5178" spans="3:10">
      <c r="C5178">
        <v>15</v>
      </c>
      <c r="E5178">
        <v>82.243890184091356</v>
      </c>
      <c r="G5178">
        <v>0.52013760636101369</v>
      </c>
      <c r="H5178">
        <f>+C5178/'Dados Primários'!$D$31</f>
        <v>0.29411764705882354</v>
      </c>
      <c r="I5178" s="63">
        <v>143179030021.27029</v>
      </c>
      <c r="J5178" s="38">
        <f t="shared" si="81"/>
        <v>1801450.7696542658</v>
      </c>
    </row>
    <row r="5179" spans="3:10">
      <c r="C5179">
        <v>17</v>
      </c>
      <c r="E5179">
        <v>81.062324023368916</v>
      </c>
      <c r="G5179">
        <v>0.45275010955648037</v>
      </c>
      <c r="H5179">
        <f>+C5179/'Dados Primários'!$D$31</f>
        <v>0.33333333333333331</v>
      </c>
      <c r="I5179" s="63">
        <v>127957567489.68622</v>
      </c>
      <c r="J5179" s="38">
        <f t="shared" si="81"/>
        <v>1565389.2080039007</v>
      </c>
    </row>
    <row r="5180" spans="3:10">
      <c r="C5180">
        <v>17</v>
      </c>
      <c r="E5180">
        <v>78.479860761426323</v>
      </c>
      <c r="G5180">
        <v>0.47109131576544205</v>
      </c>
      <c r="H5180">
        <f>+C5180/'Dados Primários'!$D$31</f>
        <v>0.33333333333333331</v>
      </c>
      <c r="I5180" s="63">
        <v>140836799156.31039</v>
      </c>
      <c r="J5180" s="38">
        <f t="shared" si="81"/>
        <v>1735634.2581213082</v>
      </c>
    </row>
    <row r="5181" spans="3:10">
      <c r="C5181">
        <v>16</v>
      </c>
      <c r="E5181">
        <v>83.019817292233839</v>
      </c>
      <c r="G5181">
        <v>0.53174406978382927</v>
      </c>
      <c r="H5181">
        <f>+C5181/'Dados Primários'!$D$31</f>
        <v>0.31372549019607843</v>
      </c>
      <c r="I5181" s="63">
        <v>122083420109.04263</v>
      </c>
      <c r="J5181" s="38">
        <f t="shared" si="81"/>
        <v>1690794.8733387347</v>
      </c>
    </row>
    <row r="5182" spans="3:10">
      <c r="C5182">
        <v>19</v>
      </c>
      <c r="E5182">
        <v>82.06923057421541</v>
      </c>
      <c r="G5182">
        <v>0.52258085681711364</v>
      </c>
      <c r="H5182">
        <f>+C5182/'Dados Primários'!$D$31</f>
        <v>0.37254901960784315</v>
      </c>
      <c r="I5182" s="63">
        <v>144041772679.44522</v>
      </c>
      <c r="J5182" s="38">
        <f t="shared" si="81"/>
        <v>2301472.2391942898</v>
      </c>
    </row>
    <row r="5183" spans="3:10">
      <c r="C5183">
        <v>17</v>
      </c>
      <c r="E5183">
        <v>81.558260838295453</v>
      </c>
      <c r="G5183">
        <v>0.51646052522885644</v>
      </c>
      <c r="H5183">
        <f>+C5183/'Dados Primários'!$D$31</f>
        <v>0.33333333333333331</v>
      </c>
      <c r="I5183" s="63">
        <v>138073423435.94574</v>
      </c>
      <c r="J5183" s="38">
        <f t="shared" si="81"/>
        <v>1938625.527291609</v>
      </c>
    </row>
    <row r="5184" spans="3:10">
      <c r="C5184">
        <v>17</v>
      </c>
      <c r="E5184">
        <v>77.689909231704618</v>
      </c>
      <c r="G5184">
        <v>0.45204752138911164</v>
      </c>
      <c r="H5184">
        <f>+C5184/'Dados Primários'!$D$31</f>
        <v>0.33333333333333331</v>
      </c>
      <c r="I5184" s="63">
        <v>148027687939.82812</v>
      </c>
      <c r="J5184" s="38">
        <f t="shared" si="81"/>
        <v>1732887.6538062629</v>
      </c>
    </row>
    <row r="5185" spans="3:10">
      <c r="C5185">
        <v>17</v>
      </c>
      <c r="E5185">
        <v>78.304457259506194</v>
      </c>
      <c r="G5185">
        <v>0.46269198679956236</v>
      </c>
      <c r="H5185">
        <f>+C5185/'Dados Primários'!$D$31</f>
        <v>0.33333333333333331</v>
      </c>
      <c r="I5185" s="63">
        <v>139351204691.15265</v>
      </c>
      <c r="J5185" s="38">
        <f t="shared" si="81"/>
        <v>1682937.2948143352</v>
      </c>
    </row>
    <row r="5186" spans="3:10">
      <c r="C5186">
        <v>17</v>
      </c>
      <c r="E5186">
        <v>79.013160520705</v>
      </c>
      <c r="G5186">
        <v>0.46422214024431174</v>
      </c>
      <c r="H5186">
        <f>+C5186/'Dados Primários'!$D$31</f>
        <v>0.33333333333333331</v>
      </c>
      <c r="I5186" s="63">
        <v>143697244202.57715</v>
      </c>
      <c r="J5186" s="38">
        <f t="shared" si="81"/>
        <v>1756921.9474994605</v>
      </c>
    </row>
    <row r="5187" spans="3:10">
      <c r="C5187">
        <v>16</v>
      </c>
      <c r="E5187">
        <v>78.188871488994394</v>
      </c>
      <c r="G5187">
        <v>0.4815110861470509</v>
      </c>
      <c r="H5187">
        <f>+C5187/'Dados Primários'!$D$31</f>
        <v>0.31372549019607843</v>
      </c>
      <c r="I5187" s="63">
        <v>137583312714.27838</v>
      </c>
      <c r="J5187" s="38">
        <f t="shared" si="81"/>
        <v>1625050.2852614266</v>
      </c>
    </row>
    <row r="5188" spans="3:10">
      <c r="C5188">
        <v>17</v>
      </c>
      <c r="E5188">
        <v>80.363115528767523</v>
      </c>
      <c r="G5188">
        <v>0.45682487348412393</v>
      </c>
      <c r="H5188">
        <f>+C5188/'Dados Primários'!$D$31</f>
        <v>0.33333333333333331</v>
      </c>
      <c r="I5188" s="63">
        <v>130736788876.69778</v>
      </c>
      <c r="J5188" s="38">
        <f t="shared" si="81"/>
        <v>1599864.0028231102</v>
      </c>
    </row>
    <row r="5189" spans="3:10">
      <c r="C5189">
        <v>18</v>
      </c>
      <c r="E5189">
        <v>78.882691995651783</v>
      </c>
      <c r="G5189">
        <v>0.45564864767047047</v>
      </c>
      <c r="H5189">
        <f>+C5189/'Dados Primários'!$D$31</f>
        <v>0.35294117647058826</v>
      </c>
      <c r="I5189" s="63">
        <v>141210650659.73004</v>
      </c>
      <c r="J5189" s="38">
        <f t="shared" si="81"/>
        <v>1791354.718342951</v>
      </c>
    </row>
    <row r="5190" spans="3:10">
      <c r="C5190">
        <v>20</v>
      </c>
      <c r="E5190">
        <v>77.404370919523927</v>
      </c>
      <c r="G5190">
        <v>0.48682139759735271</v>
      </c>
      <c r="H5190">
        <f>+C5190/'Dados Primários'!$D$31</f>
        <v>0.39215686274509803</v>
      </c>
      <c r="I5190" s="63">
        <v>135405638082.60748</v>
      </c>
      <c r="J5190" s="38">
        <f t="shared" si="81"/>
        <v>2000929.1531913755</v>
      </c>
    </row>
    <row r="5191" spans="3:10">
      <c r="C5191">
        <v>18</v>
      </c>
      <c r="E5191">
        <v>79.262044438748646</v>
      </c>
      <c r="G5191">
        <v>0.50722941870672145</v>
      </c>
      <c r="H5191">
        <f>+C5191/'Dados Primários'!$D$31</f>
        <v>0.35294117647058826</v>
      </c>
      <c r="I5191" s="63">
        <v>130559254383.92873</v>
      </c>
      <c r="J5191" s="38">
        <f t="shared" si="81"/>
        <v>1852591.6166224324</v>
      </c>
    </row>
    <row r="5192" spans="3:10">
      <c r="C5192">
        <v>20</v>
      </c>
      <c r="E5192">
        <v>77.180882048411704</v>
      </c>
      <c r="G5192">
        <v>0.50484020386582251</v>
      </c>
      <c r="H5192">
        <f>+C5192/'Dados Primários'!$D$31</f>
        <v>0.39215686274509803</v>
      </c>
      <c r="I5192" s="63">
        <v>127388430690.10806</v>
      </c>
      <c r="J5192" s="38">
        <f t="shared" ref="J5192:J5255" si="82">+E5192*G5192*H5192*I5192/1000000</f>
        <v>1946495.8318030578</v>
      </c>
    </row>
    <row r="5193" spans="3:10">
      <c r="C5193">
        <v>17</v>
      </c>
      <c r="E5193">
        <v>83.084587655535245</v>
      </c>
      <c r="G5193">
        <v>0.54930637287875006</v>
      </c>
      <c r="H5193">
        <f>+C5193/'Dados Primários'!$D$31</f>
        <v>0.33333333333333331</v>
      </c>
      <c r="I5193" s="63">
        <v>145354608646.29346</v>
      </c>
      <c r="J5193" s="38">
        <f t="shared" si="82"/>
        <v>2211274.5006267251</v>
      </c>
    </row>
    <row r="5194" spans="3:10">
      <c r="C5194">
        <v>18</v>
      </c>
      <c r="E5194">
        <v>82.664726580802693</v>
      </c>
      <c r="G5194">
        <v>0.49220897315172896</v>
      </c>
      <c r="H5194">
        <f>+C5194/'Dados Primários'!$D$31</f>
        <v>0.35294117647058826</v>
      </c>
      <c r="I5194" s="63">
        <v>122907518254.08429</v>
      </c>
      <c r="J5194" s="38">
        <f t="shared" si="82"/>
        <v>1765023.6903579028</v>
      </c>
    </row>
    <row r="5195" spans="3:10">
      <c r="C5195">
        <v>17</v>
      </c>
      <c r="E5195">
        <v>82.059643550803713</v>
      </c>
      <c r="G5195">
        <v>0.45621176110869821</v>
      </c>
      <c r="H5195">
        <f>+C5195/'Dados Primários'!$D$31</f>
        <v>0.33333333333333331</v>
      </c>
      <c r="I5195" s="63">
        <v>134659296394.6328</v>
      </c>
      <c r="J5195" s="38">
        <f t="shared" si="82"/>
        <v>1680394.260543609</v>
      </c>
    </row>
    <row r="5196" spans="3:10">
      <c r="C5196">
        <v>18</v>
      </c>
      <c r="E5196">
        <v>80.429158358103209</v>
      </c>
      <c r="G5196">
        <v>0.45106895389085122</v>
      </c>
      <c r="H5196">
        <f>+C5196/'Dados Primários'!$D$31</f>
        <v>0.35294117647058826</v>
      </c>
      <c r="I5196" s="63">
        <v>126794504593.49644</v>
      </c>
      <c r="J5196" s="38">
        <f t="shared" si="82"/>
        <v>1623525.8983635064</v>
      </c>
    </row>
    <row r="5197" spans="3:10">
      <c r="C5197">
        <v>17</v>
      </c>
      <c r="E5197">
        <v>76.864524640545497</v>
      </c>
      <c r="G5197">
        <v>0.51590804353631481</v>
      </c>
      <c r="H5197">
        <f>+C5197/'Dados Primários'!$D$31</f>
        <v>0.33333333333333331</v>
      </c>
      <c r="I5197" s="63">
        <v>123238702894.76527</v>
      </c>
      <c r="J5197" s="38">
        <f t="shared" si="82"/>
        <v>1629011.3440519031</v>
      </c>
    </row>
    <row r="5198" spans="3:10">
      <c r="C5198">
        <v>16</v>
      </c>
      <c r="E5198">
        <v>78.065633648105731</v>
      </c>
      <c r="G5198">
        <v>0.46648771484218898</v>
      </c>
      <c r="H5198">
        <f>+C5198/'Dados Primários'!$D$31</f>
        <v>0.31372549019607843</v>
      </c>
      <c r="I5198" s="63">
        <v>150879552320.05545</v>
      </c>
      <c r="J5198" s="38">
        <f t="shared" si="82"/>
        <v>1723773.8711172938</v>
      </c>
    </row>
    <row r="5199" spans="3:10">
      <c r="C5199">
        <v>18</v>
      </c>
      <c r="E5199">
        <v>81.104723712943837</v>
      </c>
      <c r="G5199">
        <v>0.45902335267002853</v>
      </c>
      <c r="H5199">
        <f>+C5199/'Dados Primários'!$D$31</f>
        <v>0.35294117647058826</v>
      </c>
      <c r="I5199" s="63">
        <v>130635843172.03418</v>
      </c>
      <c r="J5199" s="38">
        <f t="shared" si="82"/>
        <v>1716507.1294963213</v>
      </c>
    </row>
    <row r="5200" spans="3:10">
      <c r="C5200">
        <v>18</v>
      </c>
      <c r="E5200">
        <v>79.091443446973074</v>
      </c>
      <c r="G5200">
        <v>0.50548832516907172</v>
      </c>
      <c r="H5200">
        <f>+C5200/'Dados Primários'!$D$31</f>
        <v>0.35294117647058826</v>
      </c>
      <c r="I5200" s="63">
        <v>124616192378.39067</v>
      </c>
      <c r="J5200" s="38">
        <f t="shared" si="82"/>
        <v>1758399.038103149</v>
      </c>
    </row>
    <row r="5201" spans="3:10">
      <c r="C5201">
        <v>18</v>
      </c>
      <c r="E5201">
        <v>81.890013276548132</v>
      </c>
      <c r="G5201">
        <v>0.54228111658817213</v>
      </c>
      <c r="H5201">
        <f>+C5201/'Dados Primários'!$D$31</f>
        <v>0.35294117647058826</v>
      </c>
      <c r="I5201" s="63">
        <v>142345303611.99066</v>
      </c>
      <c r="J5201" s="38">
        <f t="shared" si="82"/>
        <v>2231006.8062999062</v>
      </c>
    </row>
    <row r="5202" spans="3:10">
      <c r="C5202">
        <v>20</v>
      </c>
      <c r="E5202">
        <v>77.453138944438251</v>
      </c>
      <c r="G5202">
        <v>0.51872649740834098</v>
      </c>
      <c r="H5202">
        <f>+C5202/'Dados Primários'!$D$31</f>
        <v>0.39215686274509803</v>
      </c>
      <c r="I5202" s="63">
        <v>125517806727.21463</v>
      </c>
      <c r="J5202" s="38">
        <f t="shared" si="82"/>
        <v>1977618.9620701945</v>
      </c>
    </row>
    <row r="5203" spans="3:10">
      <c r="C5203">
        <v>14</v>
      </c>
      <c r="E5203">
        <v>82.906239173797076</v>
      </c>
      <c r="G5203">
        <v>0.5362419419857869</v>
      </c>
      <c r="H5203">
        <f>+C5203/'Dados Primários'!$D$31</f>
        <v>0.27450980392156865</v>
      </c>
      <c r="I5203" s="63">
        <v>145777664296.22549</v>
      </c>
      <c r="J5203" s="38">
        <f t="shared" si="82"/>
        <v>1779085.5866148532</v>
      </c>
    </row>
    <row r="5204" spans="3:10">
      <c r="C5204">
        <v>20</v>
      </c>
      <c r="E5204">
        <v>77.161794007365501</v>
      </c>
      <c r="G5204">
        <v>0.51831895511984782</v>
      </c>
      <c r="H5204">
        <f>+C5204/'Dados Primários'!$D$31</f>
        <v>0.39215686274509803</v>
      </c>
      <c r="I5204" s="63">
        <v>123203826661.78226</v>
      </c>
      <c r="J5204" s="38">
        <f t="shared" si="82"/>
        <v>1932339.468216832</v>
      </c>
    </row>
    <row r="5205" spans="3:10">
      <c r="C5205">
        <v>17</v>
      </c>
      <c r="E5205">
        <v>82.271881791889612</v>
      </c>
      <c r="G5205">
        <v>0.48667869928138274</v>
      </c>
      <c r="H5205">
        <f>+C5205/'Dados Primários'!$D$31</f>
        <v>0.33333333333333331</v>
      </c>
      <c r="I5205" s="63">
        <v>134714704574.41858</v>
      </c>
      <c r="J5205" s="38">
        <f t="shared" si="82"/>
        <v>1797991.0184821379</v>
      </c>
    </row>
    <row r="5206" spans="3:10">
      <c r="C5206">
        <v>18</v>
      </c>
      <c r="E5206">
        <v>79.517276288716715</v>
      </c>
      <c r="G5206">
        <v>0.50889882219904048</v>
      </c>
      <c r="H5206">
        <f>+C5206/'Dados Primários'!$D$31</f>
        <v>0.35294117647058826</v>
      </c>
      <c r="I5206" s="63">
        <v>128039782253.11255</v>
      </c>
      <c r="J5206" s="38">
        <f t="shared" si="82"/>
        <v>1828690.4520879439</v>
      </c>
    </row>
    <row r="5207" spans="3:10">
      <c r="C5207">
        <v>18</v>
      </c>
      <c r="E5207">
        <v>78.862584461859697</v>
      </c>
      <c r="G5207">
        <v>0.46250469927326998</v>
      </c>
      <c r="H5207">
        <f>+C5207/'Dados Primários'!$D$31</f>
        <v>0.35294117647058826</v>
      </c>
      <c r="I5207" s="63">
        <v>142620328062.50281</v>
      </c>
      <c r="J5207" s="38">
        <f t="shared" si="82"/>
        <v>1835992.5532952012</v>
      </c>
    </row>
    <row r="5208" spans="3:10">
      <c r="C5208">
        <v>19</v>
      </c>
      <c r="E5208">
        <v>83.457050475970405</v>
      </c>
      <c r="G5208">
        <v>0.5164806858480353</v>
      </c>
      <c r="H5208">
        <f>+C5208/'Dados Primários'!$D$31</f>
        <v>0.37254901960784315</v>
      </c>
      <c r="I5208" s="63">
        <v>127853746484.89699</v>
      </c>
      <c r="J5208" s="38">
        <f t="shared" si="82"/>
        <v>2053118.4266945138</v>
      </c>
    </row>
    <row r="5209" spans="3:10">
      <c r="C5209">
        <v>18</v>
      </c>
      <c r="E5209">
        <v>78.647349634509226</v>
      </c>
      <c r="G5209">
        <v>0.49088704792823973</v>
      </c>
      <c r="H5209">
        <f>+C5209/'Dados Primários'!$D$31</f>
        <v>0.35294117647058826</v>
      </c>
      <c r="I5209" s="63">
        <v>135917171663.5661</v>
      </c>
      <c r="J5209" s="38">
        <f t="shared" si="82"/>
        <v>1852005.7159967525</v>
      </c>
    </row>
    <row r="5210" spans="3:10">
      <c r="C5210">
        <v>17</v>
      </c>
      <c r="E5210">
        <v>82.005307196641951</v>
      </c>
      <c r="G5210">
        <v>0.53861452992475345</v>
      </c>
      <c r="H5210">
        <f>+C5210/'Dados Primários'!$D$31</f>
        <v>0.33333333333333331</v>
      </c>
      <c r="I5210" s="63">
        <v>147904149555.55655</v>
      </c>
      <c r="J5210" s="38">
        <f t="shared" si="82"/>
        <v>2177605.1186140147</v>
      </c>
    </row>
    <row r="5211" spans="3:10">
      <c r="C5211">
        <v>17</v>
      </c>
      <c r="E5211">
        <v>79.198053961246302</v>
      </c>
      <c r="G5211">
        <v>0.49440444532986938</v>
      </c>
      <c r="H5211">
        <f>+C5211/'Dados Primários'!$D$31</f>
        <v>0.33333333333333331</v>
      </c>
      <c r="I5211" s="63">
        <v>133041580238.86456</v>
      </c>
      <c r="J5211" s="38">
        <f t="shared" si="82"/>
        <v>1736452.9374779172</v>
      </c>
    </row>
    <row r="5212" spans="3:10">
      <c r="C5212">
        <v>20</v>
      </c>
      <c r="E5212">
        <v>81.69292666655636</v>
      </c>
      <c r="G5212">
        <v>0.45551265911455857</v>
      </c>
      <c r="H5212">
        <f>+C5212/'Dados Primários'!$D$31</f>
        <v>0.39215686274509803</v>
      </c>
      <c r="I5212" s="63">
        <v>147839074596.68771</v>
      </c>
      <c r="J5212" s="38">
        <f t="shared" si="82"/>
        <v>2157416.3261871776</v>
      </c>
    </row>
    <row r="5213" spans="3:10">
      <c r="C5213">
        <v>19</v>
      </c>
      <c r="E5213">
        <v>77.018484812704145</v>
      </c>
      <c r="G5213">
        <v>0.50126173838566146</v>
      </c>
      <c r="H5213">
        <f>+C5213/'Dados Primários'!$D$31</f>
        <v>0.37254901960784315</v>
      </c>
      <c r="I5213" s="63">
        <v>149326746530.51736</v>
      </c>
      <c r="J5213" s="38">
        <f t="shared" si="82"/>
        <v>2147734.3059747373</v>
      </c>
    </row>
    <row r="5214" spans="3:10">
      <c r="C5214">
        <v>19</v>
      </c>
      <c r="E5214">
        <v>81.67424711849273</v>
      </c>
      <c r="G5214">
        <v>0.50603704781086978</v>
      </c>
      <c r="H5214">
        <f>+C5214/'Dados Primários'!$D$31</f>
        <v>0.37254901960784315</v>
      </c>
      <c r="I5214" s="63">
        <v>132628938405.13608</v>
      </c>
      <c r="J5214" s="38">
        <f t="shared" si="82"/>
        <v>2042157.2075401454</v>
      </c>
    </row>
    <row r="5215" spans="3:10">
      <c r="C5215">
        <v>16</v>
      </c>
      <c r="E5215">
        <v>83.071320507242959</v>
      </c>
      <c r="G5215">
        <v>0.46466255728838157</v>
      </c>
      <c r="H5215">
        <f>+C5215/'Dados Primários'!$D$31</f>
        <v>0.31372549019607843</v>
      </c>
      <c r="I5215" s="63">
        <v>142567775122.15439</v>
      </c>
      <c r="J5215" s="38">
        <f t="shared" si="82"/>
        <v>1726473.7162753812</v>
      </c>
    </row>
    <row r="5216" spans="3:10">
      <c r="C5216">
        <v>15</v>
      </c>
      <c r="E5216">
        <v>83.683765232415766</v>
      </c>
      <c r="G5216">
        <v>0.48360034582838435</v>
      </c>
      <c r="H5216">
        <f>+C5216/'Dados Primários'!$D$31</f>
        <v>0.29411764705882354</v>
      </c>
      <c r="I5216" s="63">
        <v>144596478048.98978</v>
      </c>
      <c r="J5216" s="38">
        <f t="shared" si="82"/>
        <v>1721102.0150730058</v>
      </c>
    </row>
    <row r="5217" spans="3:10">
      <c r="C5217">
        <v>15</v>
      </c>
      <c r="E5217">
        <v>81.042261211686892</v>
      </c>
      <c r="G5217">
        <v>0.47101233765530043</v>
      </c>
      <c r="H5217">
        <f>+C5217/'Dados Primários'!$D$31</f>
        <v>0.29411764705882354</v>
      </c>
      <c r="I5217" s="63">
        <v>131006569371.09613</v>
      </c>
      <c r="J5217" s="38">
        <f t="shared" si="82"/>
        <v>1470814.7963515862</v>
      </c>
    </row>
    <row r="5218" spans="3:10">
      <c r="C5218">
        <v>18</v>
      </c>
      <c r="E5218">
        <v>77.284184821548024</v>
      </c>
      <c r="G5218">
        <v>0.50435897263435603</v>
      </c>
      <c r="H5218">
        <f>+C5218/'Dados Primários'!$D$31</f>
        <v>0.35294117647058826</v>
      </c>
      <c r="I5218" s="63">
        <v>145411420012.55017</v>
      </c>
      <c r="J5218" s="38">
        <f t="shared" si="82"/>
        <v>2000466.2391203404</v>
      </c>
    </row>
    <row r="5219" spans="3:10">
      <c r="C5219">
        <v>19</v>
      </c>
      <c r="E5219">
        <v>83.294295757680345</v>
      </c>
      <c r="G5219">
        <v>0.46125306562113255</v>
      </c>
      <c r="H5219">
        <f>+C5219/'Dados Primários'!$D$31</f>
        <v>0.37254901960784315</v>
      </c>
      <c r="I5219" s="63">
        <v>147736150930.51276</v>
      </c>
      <c r="J5219" s="38">
        <f t="shared" si="82"/>
        <v>2114582.9735680525</v>
      </c>
    </row>
    <row r="5220" spans="3:10">
      <c r="C5220">
        <v>18</v>
      </c>
      <c r="E5220">
        <v>79.228799333436783</v>
      </c>
      <c r="G5220">
        <v>0.48027389437438639</v>
      </c>
      <c r="H5220">
        <f>+C5220/'Dados Primários'!$D$31</f>
        <v>0.35294117647058826</v>
      </c>
      <c r="I5220" s="63">
        <v>129488689128.0714</v>
      </c>
      <c r="J5220" s="38">
        <f t="shared" si="82"/>
        <v>1739026.5749668316</v>
      </c>
    </row>
    <row r="5221" spans="3:10">
      <c r="C5221">
        <v>18</v>
      </c>
      <c r="E5221">
        <v>78.430397072076047</v>
      </c>
      <c r="G5221">
        <v>0.46334275031152311</v>
      </c>
      <c r="H5221">
        <f>+C5221/'Dados Primários'!$D$31</f>
        <v>0.35294117647058826</v>
      </c>
      <c r="I5221" s="63">
        <v>134398175495.86211</v>
      </c>
      <c r="J5221" s="38">
        <f t="shared" si="82"/>
        <v>1723782.5818241809</v>
      </c>
    </row>
    <row r="5222" spans="3:10">
      <c r="C5222">
        <v>18</v>
      </c>
      <c r="E5222">
        <v>83.683590382190232</v>
      </c>
      <c r="G5222">
        <v>0.5016044857686407</v>
      </c>
      <c r="H5222">
        <f>+C5222/'Dados Primários'!$D$31</f>
        <v>0.35294117647058826</v>
      </c>
      <c r="I5222" s="63">
        <v>148135558954.50317</v>
      </c>
      <c r="J5222" s="38">
        <f t="shared" si="82"/>
        <v>2194640.3826675722</v>
      </c>
    </row>
    <row r="5223" spans="3:10">
      <c r="C5223">
        <v>17</v>
      </c>
      <c r="E5223">
        <v>78.103553471203682</v>
      </c>
      <c r="G5223">
        <v>0.46659231354323794</v>
      </c>
      <c r="H5223">
        <f>+C5223/'Dados Primários'!$D$31</f>
        <v>0.33333333333333331</v>
      </c>
      <c r="I5223" s="63">
        <v>122339348334.9771</v>
      </c>
      <c r="J5223" s="38">
        <f t="shared" si="82"/>
        <v>1486117.9561122239</v>
      </c>
    </row>
    <row r="5224" spans="3:10">
      <c r="C5224">
        <v>17</v>
      </c>
      <c r="E5224">
        <v>78.423190520342061</v>
      </c>
      <c r="G5224">
        <v>0.51701372119924693</v>
      </c>
      <c r="H5224">
        <f>+C5224/'Dados Primários'!$D$31</f>
        <v>0.33333333333333331</v>
      </c>
      <c r="I5224" s="63">
        <v>125427465960.11681</v>
      </c>
      <c r="J5224" s="38">
        <f t="shared" si="82"/>
        <v>1695188.3907516641</v>
      </c>
    </row>
    <row r="5225" spans="3:10">
      <c r="C5225">
        <v>17</v>
      </c>
      <c r="E5225">
        <v>82.563075389043931</v>
      </c>
      <c r="G5225">
        <v>0.5496121957430673</v>
      </c>
      <c r="H5225">
        <f>+C5225/'Dados Primários'!$D$31</f>
        <v>0.33333333333333331</v>
      </c>
      <c r="I5225" s="63">
        <v>127420391683.19684</v>
      </c>
      <c r="J5225" s="38">
        <f t="shared" si="82"/>
        <v>1927346.9622279073</v>
      </c>
    </row>
    <row r="5226" spans="3:10">
      <c r="C5226">
        <v>20</v>
      </c>
      <c r="E5226">
        <v>77.608063661310851</v>
      </c>
      <c r="G5226">
        <v>0.53217385373179515</v>
      </c>
      <c r="H5226">
        <f>+C5226/'Dados Primários'!$D$31</f>
        <v>0.39215686274509803</v>
      </c>
      <c r="I5226" s="63">
        <v>142523019489.14444</v>
      </c>
      <c r="J5226" s="38">
        <f t="shared" si="82"/>
        <v>2308368.9051038153</v>
      </c>
    </row>
    <row r="5227" spans="3:10">
      <c r="C5227">
        <v>15</v>
      </c>
      <c r="E5227">
        <v>78.725955651479751</v>
      </c>
      <c r="G5227">
        <v>0.54595967028101899</v>
      </c>
      <c r="H5227">
        <f>+C5227/'Dados Primários'!$D$31</f>
        <v>0.29411764705882354</v>
      </c>
      <c r="I5227" s="63">
        <v>142388554050.76807</v>
      </c>
      <c r="J5227" s="38">
        <f t="shared" si="82"/>
        <v>1800008.9595015619</v>
      </c>
    </row>
    <row r="5228" spans="3:10">
      <c r="C5228">
        <v>18</v>
      </c>
      <c r="E5228">
        <v>83.136634420201474</v>
      </c>
      <c r="G5228">
        <v>0.54417841308479131</v>
      </c>
      <c r="H5228">
        <f>+C5228/'Dados Primários'!$D$31</f>
        <v>0.35294117647058826</v>
      </c>
      <c r="I5228" s="63">
        <v>132427931258.65419</v>
      </c>
      <c r="J5228" s="38">
        <f t="shared" si="82"/>
        <v>2114538.8694078866</v>
      </c>
    </row>
    <row r="5229" spans="3:10">
      <c r="C5229">
        <v>18</v>
      </c>
      <c r="E5229">
        <v>77.414700326237224</v>
      </c>
      <c r="G5229">
        <v>0.50658871608627443</v>
      </c>
      <c r="H5229">
        <f>+C5229/'Dados Primários'!$D$31</f>
        <v>0.35294117647058826</v>
      </c>
      <c r="I5229" s="63">
        <v>124240664200.96935</v>
      </c>
      <c r="J5229" s="38">
        <f t="shared" si="82"/>
        <v>1719669.7127411945</v>
      </c>
    </row>
    <row r="5230" spans="3:10">
      <c r="C5230">
        <v>18</v>
      </c>
      <c r="E5230">
        <v>76.868383068995726</v>
      </c>
      <c r="G5230">
        <v>0.53655126201293957</v>
      </c>
      <c r="H5230">
        <f>+C5230/'Dados Primários'!$D$31</f>
        <v>0.35294117647058826</v>
      </c>
      <c r="I5230" s="63">
        <v>130843225691.86018</v>
      </c>
      <c r="J5230" s="38">
        <f t="shared" si="82"/>
        <v>1904638.4075812246</v>
      </c>
    </row>
    <row r="5231" spans="3:10">
      <c r="C5231">
        <v>17</v>
      </c>
      <c r="E5231">
        <v>78.914240611211511</v>
      </c>
      <c r="G5231">
        <v>0.51706065147512625</v>
      </c>
      <c r="H5231">
        <f>+C5231/'Dados Primários'!$D$31</f>
        <v>0.33333333333333331</v>
      </c>
      <c r="I5231" s="63">
        <v>130094203094.06435</v>
      </c>
      <c r="J5231" s="38">
        <f t="shared" si="82"/>
        <v>1769430.7123516987</v>
      </c>
    </row>
    <row r="5232" spans="3:10">
      <c r="C5232">
        <v>19</v>
      </c>
      <c r="E5232">
        <v>79.64195263182836</v>
      </c>
      <c r="G5232">
        <v>0.53836934244649925</v>
      </c>
      <c r="H5232">
        <f>+C5232/'Dados Primários'!$D$31</f>
        <v>0.37254901960784315</v>
      </c>
      <c r="I5232" s="63">
        <v>141271401939.57434</v>
      </c>
      <c r="J5232" s="38">
        <f t="shared" si="82"/>
        <v>2256627.6239569956</v>
      </c>
    </row>
    <row r="5233" spans="3:10">
      <c r="C5233">
        <v>17</v>
      </c>
      <c r="E5233">
        <v>78.297883139130604</v>
      </c>
      <c r="G5233">
        <v>0.47353849831202</v>
      </c>
      <c r="H5233">
        <f>+C5233/'Dados Primários'!$D$31</f>
        <v>0.33333333333333331</v>
      </c>
      <c r="I5233" s="63">
        <v>136452398426.11011</v>
      </c>
      <c r="J5233" s="38">
        <f t="shared" si="82"/>
        <v>1686418.0122879699</v>
      </c>
    </row>
    <row r="5234" spans="3:10">
      <c r="C5234">
        <v>17</v>
      </c>
      <c r="E5234">
        <v>80.52191936807796</v>
      </c>
      <c r="G5234">
        <v>0.46154113011972103</v>
      </c>
      <c r="H5234">
        <f>+C5234/'Dados Primários'!$D$31</f>
        <v>0.33333333333333331</v>
      </c>
      <c r="I5234" s="63">
        <v>143460347632.62622</v>
      </c>
      <c r="J5234" s="38">
        <f t="shared" si="82"/>
        <v>1777195.2824124261</v>
      </c>
    </row>
    <row r="5235" spans="3:10">
      <c r="C5235">
        <v>19</v>
      </c>
      <c r="E5235">
        <v>83.898819286329115</v>
      </c>
      <c r="G5235">
        <v>0.52177392215084939</v>
      </c>
      <c r="H5235">
        <f>+C5235/'Dados Primários'!$D$31</f>
        <v>0.37254901960784315</v>
      </c>
      <c r="I5235" s="63">
        <v>146062661549.10562</v>
      </c>
      <c r="J5235" s="38">
        <f t="shared" si="82"/>
        <v>2382104.7415015814</v>
      </c>
    </row>
    <row r="5236" spans="3:10">
      <c r="C5236">
        <v>17</v>
      </c>
      <c r="E5236">
        <v>79.455745333552244</v>
      </c>
      <c r="G5236">
        <v>0.4543095893246632</v>
      </c>
      <c r="H5236">
        <f>+C5236/'Dados Primários'!$D$31</f>
        <v>0.33333333333333331</v>
      </c>
      <c r="I5236" s="63">
        <v>143152655818.10504</v>
      </c>
      <c r="J5236" s="38">
        <f t="shared" si="82"/>
        <v>1722484.6666797975</v>
      </c>
    </row>
    <row r="5237" spans="3:10">
      <c r="C5237">
        <v>19</v>
      </c>
      <c r="E5237">
        <v>76.711821012530393</v>
      </c>
      <c r="G5237">
        <v>0.48126777961443545</v>
      </c>
      <c r="H5237">
        <f>+C5237/'Dados Primários'!$D$31</f>
        <v>0.37254901960784315</v>
      </c>
      <c r="I5237" s="63">
        <v>134686334891.56436</v>
      </c>
      <c r="J5237" s="38">
        <f t="shared" si="82"/>
        <v>1852490.7120984581</v>
      </c>
    </row>
    <row r="5238" spans="3:10">
      <c r="C5238">
        <v>19</v>
      </c>
      <c r="E5238">
        <v>79.575757598306865</v>
      </c>
      <c r="G5238">
        <v>0.4675719798158724</v>
      </c>
      <c r="H5238">
        <f>+C5238/'Dados Primários'!$D$31</f>
        <v>0.37254901960784315</v>
      </c>
      <c r="I5238" s="63">
        <v>131230522522.3445</v>
      </c>
      <c r="J5238" s="38">
        <f t="shared" si="82"/>
        <v>1819062.170205323</v>
      </c>
    </row>
    <row r="5239" spans="3:10">
      <c r="C5239">
        <v>19</v>
      </c>
      <c r="E5239">
        <v>77.757954743578082</v>
      </c>
      <c r="G5239">
        <v>0.48226476536703522</v>
      </c>
      <c r="H5239">
        <f>+C5239/'Dados Primários'!$D$31</f>
        <v>0.37254901960784315</v>
      </c>
      <c r="I5239" s="63">
        <v>129392033043.96571</v>
      </c>
      <c r="J5239" s="38">
        <f t="shared" si="82"/>
        <v>1807679.0449554983</v>
      </c>
    </row>
    <row r="5240" spans="3:10">
      <c r="C5240">
        <v>17</v>
      </c>
      <c r="E5240">
        <v>77.945375316750898</v>
      </c>
      <c r="G5240">
        <v>0.52391152376025518</v>
      </c>
      <c r="H5240">
        <f>+C5240/'Dados Primários'!$D$31</f>
        <v>0.33333333333333331</v>
      </c>
      <c r="I5240" s="63">
        <v>129899369931.73294</v>
      </c>
      <c r="J5240" s="38">
        <f t="shared" si="82"/>
        <v>1768211.0226628925</v>
      </c>
    </row>
    <row r="5241" spans="3:10">
      <c r="C5241">
        <v>20</v>
      </c>
      <c r="E5241">
        <v>83.922948632353425</v>
      </c>
      <c r="G5241">
        <v>0.48097983860922039</v>
      </c>
      <c r="H5241">
        <f>+C5241/'Dados Primários'!$D$31</f>
        <v>0.39215686274509803</v>
      </c>
      <c r="I5241" s="63">
        <v>136710442635.56155</v>
      </c>
      <c r="J5241" s="38">
        <f t="shared" si="82"/>
        <v>2164059.0930334125</v>
      </c>
    </row>
    <row r="5242" spans="3:10">
      <c r="C5242">
        <v>20</v>
      </c>
      <c r="E5242">
        <v>76.997663964050659</v>
      </c>
      <c r="G5242">
        <v>0.52814750516700915</v>
      </c>
      <c r="H5242">
        <f>+C5242/'Dados Primários'!$D$31</f>
        <v>0.39215686274509803</v>
      </c>
      <c r="I5242" s="63">
        <v>130409375882.89816</v>
      </c>
      <c r="J5242" s="38">
        <f t="shared" si="82"/>
        <v>2079703.4772107415</v>
      </c>
    </row>
    <row r="5243" spans="3:10">
      <c r="C5243">
        <v>20</v>
      </c>
      <c r="E5243">
        <v>83.738243799534743</v>
      </c>
      <c r="G5243">
        <v>0.47511934192158251</v>
      </c>
      <c r="H5243">
        <f>+C5243/'Dados Primários'!$D$31</f>
        <v>0.39215686274509803</v>
      </c>
      <c r="I5243" s="63">
        <v>128380463869.48808</v>
      </c>
      <c r="J5243" s="38">
        <f t="shared" si="82"/>
        <v>2003020.1547877821</v>
      </c>
    </row>
    <row r="5244" spans="3:10">
      <c r="C5244">
        <v>18</v>
      </c>
      <c r="E5244">
        <v>76.663538780372377</v>
      </c>
      <c r="G5244">
        <v>0.53077967603727227</v>
      </c>
      <c r="H5244">
        <f>+C5244/'Dados Primários'!$D$31</f>
        <v>0.35294117647058826</v>
      </c>
      <c r="I5244" s="63">
        <v>138456254486.20703</v>
      </c>
      <c r="J5244" s="38">
        <f t="shared" si="82"/>
        <v>1988465.4769947894</v>
      </c>
    </row>
    <row r="5245" spans="3:10">
      <c r="C5245">
        <v>18</v>
      </c>
      <c r="E5245">
        <v>76.096281718507541</v>
      </c>
      <c r="G5245">
        <v>0.51401515843533685</v>
      </c>
      <c r="H5245">
        <f>+C5245/'Dados Primários'!$D$31</f>
        <v>0.35294117647058826</v>
      </c>
      <c r="I5245" s="63">
        <v>132269149681.67857</v>
      </c>
      <c r="J5245" s="38">
        <f t="shared" si="82"/>
        <v>1825997.8156366048</v>
      </c>
    </row>
    <row r="5246" spans="3:10">
      <c r="C5246">
        <v>19</v>
      </c>
      <c r="E5246">
        <v>78.206842956229508</v>
      </c>
      <c r="G5246">
        <v>0.45276782270649812</v>
      </c>
      <c r="H5246">
        <f>+C5246/'Dados Primários'!$D$31</f>
        <v>0.37254901960784315</v>
      </c>
      <c r="I5246" s="63">
        <v>125598699971.84663</v>
      </c>
      <c r="J5246" s="38">
        <f t="shared" si="82"/>
        <v>1656871.6942860351</v>
      </c>
    </row>
    <row r="5247" spans="3:10">
      <c r="C5247">
        <v>17</v>
      </c>
      <c r="E5247">
        <v>78.409565349300195</v>
      </c>
      <c r="G5247">
        <v>0.46879622811395499</v>
      </c>
      <c r="H5247">
        <f>+C5247/'Dados Primários'!$D$31</f>
        <v>0.33333333333333331</v>
      </c>
      <c r="I5247" s="63">
        <v>125350426826.32358</v>
      </c>
      <c r="J5247" s="38">
        <f t="shared" si="82"/>
        <v>1535881.5292578207</v>
      </c>
    </row>
    <row r="5248" spans="3:10">
      <c r="C5248">
        <v>19</v>
      </c>
      <c r="E5248">
        <v>77.564825688286135</v>
      </c>
      <c r="G5248">
        <v>0.45820591124156768</v>
      </c>
      <c r="H5248">
        <f>+C5248/'Dados Primários'!$D$31</f>
        <v>0.37254901960784315</v>
      </c>
      <c r="I5248" s="63">
        <v>122623670020.43112</v>
      </c>
      <c r="J5248" s="38">
        <f t="shared" si="82"/>
        <v>1623615.7044636062</v>
      </c>
    </row>
    <row r="5249" spans="3:10">
      <c r="C5249">
        <v>19</v>
      </c>
      <c r="E5249">
        <v>80.025343025115006</v>
      </c>
      <c r="G5249">
        <v>0.46675023702753254</v>
      </c>
      <c r="H5249">
        <f>+C5249/'Dados Primários'!$D$31</f>
        <v>0.37254901960784315</v>
      </c>
      <c r="I5249" s="63">
        <v>134022033385.9427</v>
      </c>
      <c r="J5249" s="38">
        <f t="shared" si="82"/>
        <v>1864969.4378198185</v>
      </c>
    </row>
    <row r="5250" spans="3:10">
      <c r="C5250">
        <v>19</v>
      </c>
      <c r="E5250">
        <v>81.940223108017918</v>
      </c>
      <c r="G5250">
        <v>0.47123372173925571</v>
      </c>
      <c r="H5250">
        <f>+C5250/'Dados Primários'!$D$31</f>
        <v>0.37254901960784315</v>
      </c>
      <c r="I5250" s="63">
        <v>126315117539.05338</v>
      </c>
      <c r="J5250" s="38">
        <f t="shared" si="82"/>
        <v>1817072.5126672192</v>
      </c>
    </row>
    <row r="5251" spans="3:10">
      <c r="C5251">
        <v>18</v>
      </c>
      <c r="E5251">
        <v>81.32977645719879</v>
      </c>
      <c r="G5251">
        <v>0.52516127167044269</v>
      </c>
      <c r="H5251">
        <f>+C5251/'Dados Primários'!$D$31</f>
        <v>0.35294117647058826</v>
      </c>
      <c r="I5251" s="63">
        <v>136180478870.02141</v>
      </c>
      <c r="J5251" s="38">
        <f t="shared" si="82"/>
        <v>2052860.5830568438</v>
      </c>
    </row>
    <row r="5252" spans="3:10">
      <c r="C5252">
        <v>20</v>
      </c>
      <c r="E5252">
        <v>77.552916140087376</v>
      </c>
      <c r="G5252">
        <v>0.48549296512989931</v>
      </c>
      <c r="H5252">
        <f>+C5252/'Dados Primários'!$D$31</f>
        <v>0.39215686274509803</v>
      </c>
      <c r="I5252" s="63">
        <v>133308368449.70862</v>
      </c>
      <c r="J5252" s="38">
        <f t="shared" si="82"/>
        <v>1968331.7903829149</v>
      </c>
    </row>
    <row r="5253" spans="3:10">
      <c r="C5253">
        <v>19</v>
      </c>
      <c r="E5253">
        <v>79.861566448519739</v>
      </c>
      <c r="G5253">
        <v>0.48026493821771116</v>
      </c>
      <c r="H5253">
        <f>+C5253/'Dados Primários'!$D$31</f>
        <v>0.37254901960784315</v>
      </c>
      <c r="I5253" s="63">
        <v>131748534252.75</v>
      </c>
      <c r="J5253" s="38">
        <f t="shared" si="82"/>
        <v>1882556.0853217058</v>
      </c>
    </row>
    <row r="5254" spans="3:10">
      <c r="C5254">
        <v>18</v>
      </c>
      <c r="E5254">
        <v>81.347300271199686</v>
      </c>
      <c r="G5254">
        <v>0.51281662507113845</v>
      </c>
      <c r="H5254">
        <f>+C5254/'Dados Primários'!$D$31</f>
        <v>0.35294117647058826</v>
      </c>
      <c r="I5254" s="63">
        <v>135615185969.32999</v>
      </c>
      <c r="J5254" s="38">
        <f t="shared" si="82"/>
        <v>1996714.1393843188</v>
      </c>
    </row>
    <row r="5255" spans="3:10">
      <c r="C5255">
        <v>16</v>
      </c>
      <c r="E5255">
        <v>76.075658053194942</v>
      </c>
      <c r="G5255">
        <v>0.50901757062367059</v>
      </c>
      <c r="H5255">
        <f>+C5255/'Dados Primários'!$D$31</f>
        <v>0.31372549019607843</v>
      </c>
      <c r="I5255" s="63">
        <v>142430586529.16486</v>
      </c>
      <c r="J5255" s="38">
        <f t="shared" si="82"/>
        <v>1730340.4519001166</v>
      </c>
    </row>
    <row r="5256" spans="3:10">
      <c r="C5256">
        <v>18</v>
      </c>
      <c r="E5256">
        <v>83.584900047436776</v>
      </c>
      <c r="G5256">
        <v>0.4583094720301728</v>
      </c>
      <c r="H5256">
        <f>+C5256/'Dados Primários'!$D$31</f>
        <v>0.35294117647058826</v>
      </c>
      <c r="I5256" s="63">
        <v>148867795673.60309</v>
      </c>
      <c r="J5256" s="38">
        <f t="shared" ref="J5256:J5319" si="83">+E5256*G5256*H5256*I5256/1000000</f>
        <v>2012749.5916531393</v>
      </c>
    </row>
    <row r="5257" spans="3:10">
      <c r="C5257">
        <v>18</v>
      </c>
      <c r="E5257">
        <v>83.415097269888548</v>
      </c>
      <c r="G5257">
        <v>0.50729641111441726</v>
      </c>
      <c r="H5257">
        <f>+C5257/'Dados Primários'!$D$31</f>
        <v>0.35294117647058826</v>
      </c>
      <c r="I5257" s="63">
        <v>129041886247.24834</v>
      </c>
      <c r="J5257" s="38">
        <f t="shared" si="83"/>
        <v>1927256.3359726307</v>
      </c>
    </row>
    <row r="5258" spans="3:10">
      <c r="C5258">
        <v>20</v>
      </c>
      <c r="E5258">
        <v>77.539815016807907</v>
      </c>
      <c r="G5258">
        <v>0.53078160001001395</v>
      </c>
      <c r="H5258">
        <f>+C5258/'Dados Primários'!$D$31</f>
        <v>0.39215686274509803</v>
      </c>
      <c r="I5258" s="63">
        <v>124982157502.78075</v>
      </c>
      <c r="J5258" s="38">
        <f t="shared" si="83"/>
        <v>2017197.6652769072</v>
      </c>
    </row>
    <row r="5259" spans="3:10">
      <c r="C5259">
        <v>16</v>
      </c>
      <c r="E5259">
        <v>83.670987490411378</v>
      </c>
      <c r="G5259">
        <v>0.5463513683045057</v>
      </c>
      <c r="H5259">
        <f>+C5259/'Dados Primários'!$D$31</f>
        <v>0.31372549019607843</v>
      </c>
      <c r="I5259" s="63">
        <v>143121149235.92709</v>
      </c>
      <c r="J5259" s="38">
        <f t="shared" si="83"/>
        <v>2052582.1655877191</v>
      </c>
    </row>
    <row r="5260" spans="3:10">
      <c r="C5260">
        <v>17</v>
      </c>
      <c r="E5260">
        <v>82.286751344002198</v>
      </c>
      <c r="G5260">
        <v>0.52744709382646116</v>
      </c>
      <c r="H5260">
        <f>+C5260/'Dados Primários'!$D$31</f>
        <v>0.33333333333333331</v>
      </c>
      <c r="I5260" s="63">
        <v>145155208226.83127</v>
      </c>
      <c r="J5260" s="38">
        <f t="shared" si="83"/>
        <v>2100004.3241325561</v>
      </c>
    </row>
    <row r="5261" spans="3:10">
      <c r="C5261">
        <v>19</v>
      </c>
      <c r="E5261">
        <v>81.429838645006456</v>
      </c>
      <c r="G5261">
        <v>0.50330594133273976</v>
      </c>
      <c r="H5261">
        <f>+C5261/'Dados Primários'!$D$31</f>
        <v>0.37254901960784315</v>
      </c>
      <c r="I5261" s="63">
        <v>131584668353.00656</v>
      </c>
      <c r="J5261" s="38">
        <f t="shared" si="83"/>
        <v>2009112.9196181351</v>
      </c>
    </row>
    <row r="5262" spans="3:10">
      <c r="C5262">
        <v>18</v>
      </c>
      <c r="E5262">
        <v>79.29810662348666</v>
      </c>
      <c r="G5262">
        <v>0.4629559793569874</v>
      </c>
      <c r="H5262">
        <f>+C5262/'Dados Primários'!$D$31</f>
        <v>0.35294117647058826</v>
      </c>
      <c r="I5262" s="63">
        <v>141521008981.16873</v>
      </c>
      <c r="J5262" s="38">
        <f t="shared" si="83"/>
        <v>1833689.3423439669</v>
      </c>
    </row>
    <row r="5263" spans="3:10">
      <c r="C5263">
        <v>17</v>
      </c>
      <c r="E5263">
        <v>83.278020940384835</v>
      </c>
      <c r="G5263">
        <v>0.50114505288710121</v>
      </c>
      <c r="H5263">
        <f>+C5263/'Dados Primários'!$D$31</f>
        <v>0.33333333333333331</v>
      </c>
      <c r="I5263" s="63">
        <v>131597946503.01242</v>
      </c>
      <c r="J5263" s="38">
        <f t="shared" si="83"/>
        <v>1830719.0516131686</v>
      </c>
    </row>
    <row r="5264" spans="3:10">
      <c r="C5264">
        <v>18</v>
      </c>
      <c r="E5264">
        <v>77.697945047960587</v>
      </c>
      <c r="G5264">
        <v>0.54490387351014835</v>
      </c>
      <c r="H5264">
        <f>+C5264/'Dados Primários'!$D$31</f>
        <v>0.35294117647058826</v>
      </c>
      <c r="I5264" s="63">
        <v>124686876129.67886</v>
      </c>
      <c r="J5264" s="38">
        <f t="shared" si="83"/>
        <v>1863170.0795043171</v>
      </c>
    </row>
    <row r="5265" spans="3:10">
      <c r="C5265">
        <v>17</v>
      </c>
      <c r="E5265">
        <v>77.362421073653934</v>
      </c>
      <c r="G5265">
        <v>0.49940208506276929</v>
      </c>
      <c r="H5265">
        <f>+C5265/'Dados Primários'!$D$31</f>
        <v>0.33333333333333331</v>
      </c>
      <c r="I5265" s="63">
        <v>130327111512.57489</v>
      </c>
      <c r="J5265" s="38">
        <f t="shared" si="83"/>
        <v>1678394.0030093142</v>
      </c>
    </row>
    <row r="5266" spans="3:10">
      <c r="C5266">
        <v>18</v>
      </c>
      <c r="E5266">
        <v>78.210984901623334</v>
      </c>
      <c r="G5266">
        <v>0.45084364996330983</v>
      </c>
      <c r="H5266">
        <f>+C5266/'Dados Primários'!$D$31</f>
        <v>0.35294117647058826</v>
      </c>
      <c r="I5266" s="63">
        <v>125763191846.08907</v>
      </c>
      <c r="J5266" s="38">
        <f t="shared" si="83"/>
        <v>1565127.0312941601</v>
      </c>
    </row>
    <row r="5267" spans="3:10">
      <c r="C5267">
        <v>19</v>
      </c>
      <c r="E5267">
        <v>76.023241583268742</v>
      </c>
      <c r="G5267">
        <v>0.52922493334823528</v>
      </c>
      <c r="H5267">
        <f>+C5267/'Dados Primários'!$D$31</f>
        <v>0.37254901960784315</v>
      </c>
      <c r="I5267" s="63">
        <v>129965357218.85291</v>
      </c>
      <c r="J5267" s="38">
        <f t="shared" si="83"/>
        <v>1948039.2826182207</v>
      </c>
    </row>
    <row r="5268" spans="3:10">
      <c r="C5268">
        <v>15</v>
      </c>
      <c r="E5268">
        <v>82.621289997650905</v>
      </c>
      <c r="G5268">
        <v>0.48345478378862833</v>
      </c>
      <c r="H5268">
        <f>+C5268/'Dados Primários'!$D$31</f>
        <v>0.29411764705882354</v>
      </c>
      <c r="I5268" s="63">
        <v>135758777260.668</v>
      </c>
      <c r="J5268" s="38">
        <f t="shared" si="83"/>
        <v>1594912.3984579323</v>
      </c>
    </row>
    <row r="5269" spans="3:10">
      <c r="C5269">
        <v>14</v>
      </c>
      <c r="E5269">
        <v>80.020990518862845</v>
      </c>
      <c r="G5269">
        <v>0.52455113547600396</v>
      </c>
      <c r="H5269">
        <f>+C5269/'Dados Primários'!$D$31</f>
        <v>0.27450980392156865</v>
      </c>
      <c r="I5269" s="63">
        <v>125769420047.18326</v>
      </c>
      <c r="J5269" s="38">
        <f t="shared" si="83"/>
        <v>1449187.8098222287</v>
      </c>
    </row>
    <row r="5270" spans="3:10">
      <c r="C5270">
        <v>16</v>
      </c>
      <c r="E5270">
        <v>80.787650527799343</v>
      </c>
      <c r="G5270">
        <v>0.53093394519804704</v>
      </c>
      <c r="H5270">
        <f>+C5270/'Dados Primários'!$D$31</f>
        <v>0.31372549019607843</v>
      </c>
      <c r="I5270" s="63">
        <v>144642733008.90009</v>
      </c>
      <c r="J5270" s="38">
        <f t="shared" si="83"/>
        <v>1946399.1068668945</v>
      </c>
    </row>
    <row r="5271" spans="3:10">
      <c r="C5271">
        <v>19</v>
      </c>
      <c r="E5271">
        <v>78.042420723495269</v>
      </c>
      <c r="G5271">
        <v>0.50681694357507723</v>
      </c>
      <c r="H5271">
        <f>+C5271/'Dados Primários'!$D$31</f>
        <v>0.37254901960784315</v>
      </c>
      <c r="I5271" s="63">
        <v>128413680583.43124</v>
      </c>
      <c r="J5271" s="38">
        <f t="shared" si="83"/>
        <v>1892241.556971102</v>
      </c>
    </row>
    <row r="5272" spans="3:10">
      <c r="C5272">
        <v>18</v>
      </c>
      <c r="E5272">
        <v>82.965099784995004</v>
      </c>
      <c r="G5272">
        <v>0.47237066632247099</v>
      </c>
      <c r="H5272">
        <f>+C5272/'Dados Primários'!$D$31</f>
        <v>0.35294117647058826</v>
      </c>
      <c r="I5272" s="63">
        <v>126729565728.79552</v>
      </c>
      <c r="J5272" s="38">
        <f t="shared" si="83"/>
        <v>1752906.0344599413</v>
      </c>
    </row>
    <row r="5273" spans="3:10">
      <c r="C5273">
        <v>20</v>
      </c>
      <c r="E5273">
        <v>82.432086411133454</v>
      </c>
      <c r="G5273">
        <v>0.5337888817693055</v>
      </c>
      <c r="H5273">
        <f>+C5273/'Dados Primários'!$D$31</f>
        <v>0.39215686274509803</v>
      </c>
      <c r="I5273" s="63">
        <v>141811203866.1778</v>
      </c>
      <c r="J5273" s="38">
        <f t="shared" si="83"/>
        <v>2447012.4521800899</v>
      </c>
    </row>
    <row r="5274" spans="3:10">
      <c r="C5274">
        <v>19</v>
      </c>
      <c r="E5274">
        <v>76.076311919873731</v>
      </c>
      <c r="G5274">
        <v>0.48973589671763401</v>
      </c>
      <c r="H5274">
        <f>+C5274/'Dados Primários'!$D$31</f>
        <v>0.37254901960784315</v>
      </c>
      <c r="I5274" s="63">
        <v>148903378850.26978</v>
      </c>
      <c r="J5274" s="38">
        <f t="shared" si="83"/>
        <v>2066804.346040711</v>
      </c>
    </row>
    <row r="5275" spans="3:10">
      <c r="C5275">
        <v>18</v>
      </c>
      <c r="E5275">
        <v>78.574437317705915</v>
      </c>
      <c r="G5275">
        <v>0.49121613327470431</v>
      </c>
      <c r="H5275">
        <f>+C5275/'Dados Primários'!$D$31</f>
        <v>0.35294117647058826</v>
      </c>
      <c r="I5275" s="63">
        <v>127088336484.0822</v>
      </c>
      <c r="J5275" s="38">
        <f t="shared" si="83"/>
        <v>1731258.5286231092</v>
      </c>
    </row>
    <row r="5276" spans="3:10">
      <c r="C5276">
        <v>18</v>
      </c>
      <c r="E5276">
        <v>80.56799868334457</v>
      </c>
      <c r="G5276">
        <v>0.46955194795483352</v>
      </c>
      <c r="H5276">
        <f>+C5276/'Dados Primários'!$D$31</f>
        <v>0.35294117647058826</v>
      </c>
      <c r="I5276" s="63">
        <v>141671287969.53302</v>
      </c>
      <c r="J5276" s="38">
        <f t="shared" si="83"/>
        <v>1891604.7401817346</v>
      </c>
    </row>
    <row r="5277" spans="3:10">
      <c r="C5277">
        <v>19</v>
      </c>
      <c r="E5277">
        <v>82.353870972224456</v>
      </c>
      <c r="G5277">
        <v>0.45958927688635387</v>
      </c>
      <c r="H5277">
        <f>+C5277/'Dados Primários'!$D$31</f>
        <v>0.37254901960784315</v>
      </c>
      <c r="I5277" s="63">
        <v>137336903941.5088</v>
      </c>
      <c r="J5277" s="38">
        <f t="shared" si="83"/>
        <v>1936531.5740779762</v>
      </c>
    </row>
    <row r="5278" spans="3:10">
      <c r="C5278">
        <v>16</v>
      </c>
      <c r="E5278">
        <v>81.509430176350023</v>
      </c>
      <c r="G5278">
        <v>0.51697662894938923</v>
      </c>
      <c r="H5278">
        <f>+C5278/'Dados Primários'!$D$31</f>
        <v>0.31372549019607843</v>
      </c>
      <c r="I5278" s="63">
        <v>129344544938.46025</v>
      </c>
      <c r="J5278" s="38">
        <f t="shared" si="83"/>
        <v>1709923.5399167417</v>
      </c>
    </row>
    <row r="5279" spans="3:10">
      <c r="C5279">
        <v>19</v>
      </c>
      <c r="E5279">
        <v>80.992973914832334</v>
      </c>
      <c r="G5279">
        <v>0.52620275238352032</v>
      </c>
      <c r="H5279">
        <f>+C5279/'Dados Primários'!$D$31</f>
        <v>0.37254901960784315</v>
      </c>
      <c r="I5279" s="63">
        <v>141766780701.3573</v>
      </c>
      <c r="J5279" s="38">
        <f t="shared" si="83"/>
        <v>2250911.2063681041</v>
      </c>
    </row>
    <row r="5280" spans="3:10">
      <c r="C5280">
        <v>18</v>
      </c>
      <c r="E5280">
        <v>80.91258658697484</v>
      </c>
      <c r="G5280">
        <v>0.48965930982477002</v>
      </c>
      <c r="H5280">
        <f>+C5280/'Dados Primários'!$D$31</f>
        <v>0.35294117647058826</v>
      </c>
      <c r="I5280" s="63">
        <v>122283247712.20016</v>
      </c>
      <c r="J5280" s="38">
        <f t="shared" si="83"/>
        <v>1709934.1837249997</v>
      </c>
    </row>
    <row r="5281" spans="3:10">
      <c r="C5281">
        <v>18</v>
      </c>
      <c r="E5281">
        <v>81.84276728604118</v>
      </c>
      <c r="G5281">
        <v>0.50402022490930753</v>
      </c>
      <c r="H5281">
        <f>+C5281/'Dados Primários'!$D$31</f>
        <v>0.35294117647058826</v>
      </c>
      <c r="I5281" s="63">
        <v>142544298948.04224</v>
      </c>
      <c r="J5281" s="38">
        <f t="shared" si="83"/>
        <v>2075297.9192345119</v>
      </c>
    </row>
    <row r="5282" spans="3:10">
      <c r="C5282">
        <v>19</v>
      </c>
      <c r="E5282">
        <v>83.389776494069849</v>
      </c>
      <c r="G5282">
        <v>0.46792005073182291</v>
      </c>
      <c r="H5282">
        <f>+C5282/'Dados Primários'!$D$31</f>
        <v>0.37254901960784315</v>
      </c>
      <c r="I5282" s="63">
        <v>140032419745.82544</v>
      </c>
      <c r="J5282" s="38">
        <f t="shared" si="83"/>
        <v>2035618.9424878561</v>
      </c>
    </row>
    <row r="5283" spans="3:10">
      <c r="C5283">
        <v>17</v>
      </c>
      <c r="E5283">
        <v>83.973535832005339</v>
      </c>
      <c r="G5283">
        <v>0.53229264974700885</v>
      </c>
      <c r="H5283">
        <f>+C5283/'Dados Primários'!$D$31</f>
        <v>0.33333333333333331</v>
      </c>
      <c r="I5283" s="63">
        <v>132878668087.94377</v>
      </c>
      <c r="J5283" s="38">
        <f t="shared" si="83"/>
        <v>1979825.5334268033</v>
      </c>
    </row>
    <row r="5284" spans="3:10">
      <c r="C5284">
        <v>20</v>
      </c>
      <c r="E5284">
        <v>79.216728513695642</v>
      </c>
      <c r="G5284">
        <v>0.54256429797623507</v>
      </c>
      <c r="H5284">
        <f>+C5284/'Dados Primários'!$D$31</f>
        <v>0.39215686274509803</v>
      </c>
      <c r="I5284" s="63">
        <v>139774554070.91162</v>
      </c>
      <c r="J5284" s="38">
        <f t="shared" si="83"/>
        <v>2355895.6521950685</v>
      </c>
    </row>
    <row r="5285" spans="3:10">
      <c r="C5285">
        <v>18</v>
      </c>
      <c r="E5285">
        <v>83.556129682602418</v>
      </c>
      <c r="G5285">
        <v>0.47815608658276321</v>
      </c>
      <c r="H5285">
        <f>+C5285/'Dados Primários'!$D$31</f>
        <v>0.35294117647058826</v>
      </c>
      <c r="I5285" s="63">
        <v>148930269811.73563</v>
      </c>
      <c r="J5285" s="38">
        <f t="shared" si="83"/>
        <v>2100067.7659734422</v>
      </c>
    </row>
    <row r="5286" spans="3:10">
      <c r="C5286">
        <v>17</v>
      </c>
      <c r="E5286">
        <v>79.871575498893662</v>
      </c>
      <c r="G5286">
        <v>0.46934719650044443</v>
      </c>
      <c r="H5286">
        <f>+C5286/'Dados Primários'!$D$31</f>
        <v>0.33333333333333331</v>
      </c>
      <c r="I5286" s="63">
        <v>129044725840.46643</v>
      </c>
      <c r="J5286" s="38">
        <f t="shared" si="83"/>
        <v>1612521.3883893762</v>
      </c>
    </row>
    <row r="5287" spans="3:10">
      <c r="C5287">
        <v>17</v>
      </c>
      <c r="E5287">
        <v>81.569409905732329</v>
      </c>
      <c r="G5287">
        <v>0.518331582969209</v>
      </c>
      <c r="H5287">
        <f>+C5287/'Dados Primários'!$D$31</f>
        <v>0.33333333333333331</v>
      </c>
      <c r="I5287" s="63">
        <v>142707200719.37292</v>
      </c>
      <c r="J5287" s="38">
        <f t="shared" si="83"/>
        <v>2011220.2134182123</v>
      </c>
    </row>
    <row r="5288" spans="3:10">
      <c r="C5288">
        <v>18</v>
      </c>
      <c r="E5288">
        <v>81.072285643346746</v>
      </c>
      <c r="G5288">
        <v>0.49891496349541237</v>
      </c>
      <c r="H5288">
        <f>+C5288/'Dados Primários'!$D$31</f>
        <v>0.35294117647058826</v>
      </c>
      <c r="I5288" s="63">
        <v>147922490500.80893</v>
      </c>
      <c r="J5288" s="38">
        <f t="shared" si="83"/>
        <v>2111715.8802610813</v>
      </c>
    </row>
    <row r="5289" spans="3:10">
      <c r="C5289">
        <v>16</v>
      </c>
      <c r="E5289">
        <v>77.904807728670917</v>
      </c>
      <c r="G5289">
        <v>0.46379146739551402</v>
      </c>
      <c r="H5289">
        <f>+C5289/'Dados Primários'!$D$31</f>
        <v>0.31372549019607843</v>
      </c>
      <c r="I5289" s="63">
        <v>141297847095.54996</v>
      </c>
      <c r="J5289" s="38">
        <f t="shared" si="83"/>
        <v>1601667.5092962503</v>
      </c>
    </row>
    <row r="5290" spans="3:10">
      <c r="C5290">
        <v>19</v>
      </c>
      <c r="E5290">
        <v>82.103495772044866</v>
      </c>
      <c r="G5290">
        <v>0.54319251640382804</v>
      </c>
      <c r="H5290">
        <f>+C5290/'Dados Primários'!$D$31</f>
        <v>0.37254901960784315</v>
      </c>
      <c r="I5290" s="63">
        <v>130916134908.29065</v>
      </c>
      <c r="J5290" s="38">
        <f t="shared" si="83"/>
        <v>2175164.0987595413</v>
      </c>
    </row>
    <row r="5291" spans="3:10">
      <c r="C5291">
        <v>16</v>
      </c>
      <c r="E5291">
        <v>81.453440758145149</v>
      </c>
      <c r="G5291">
        <v>0.53662319913814926</v>
      </c>
      <c r="H5291">
        <f>+C5291/'Dados Primários'!$D$31</f>
        <v>0.31372549019607843</v>
      </c>
      <c r="I5291" s="63">
        <v>125479403640.83247</v>
      </c>
      <c r="J5291" s="38">
        <f t="shared" si="83"/>
        <v>1720684.0424072831</v>
      </c>
    </row>
    <row r="5292" spans="3:10">
      <c r="C5292">
        <v>19</v>
      </c>
      <c r="E5292">
        <v>83.978822145601185</v>
      </c>
      <c r="G5292">
        <v>0.52610791487438047</v>
      </c>
      <c r="H5292">
        <f>+C5292/'Dados Primários'!$D$31</f>
        <v>0.37254901960784315</v>
      </c>
      <c r="I5292" s="63">
        <v>130336991471.39536</v>
      </c>
      <c r="J5292" s="38">
        <f t="shared" si="83"/>
        <v>2145338.0300950939</v>
      </c>
    </row>
    <row r="5293" spans="3:10">
      <c r="C5293">
        <v>18</v>
      </c>
      <c r="E5293">
        <v>80.063801119133743</v>
      </c>
      <c r="G5293">
        <v>0.49572529371163127</v>
      </c>
      <c r="H5293">
        <f>+C5293/'Dados Primários'!$D$31</f>
        <v>0.35294117647058826</v>
      </c>
      <c r="I5293" s="63">
        <v>141815659741.78522</v>
      </c>
      <c r="J5293" s="38">
        <f t="shared" si="83"/>
        <v>1986569.6779907381</v>
      </c>
    </row>
    <row r="5294" spans="3:10">
      <c r="C5294">
        <v>19</v>
      </c>
      <c r="E5294">
        <v>80.305409280725485</v>
      </c>
      <c r="G5294">
        <v>0.4550114113860817</v>
      </c>
      <c r="H5294">
        <f>+C5294/'Dados Primários'!$D$31</f>
        <v>0.37254901960784315</v>
      </c>
      <c r="I5294" s="63">
        <v>133793280184.17268</v>
      </c>
      <c r="J5294" s="38">
        <f t="shared" si="83"/>
        <v>1821313.9529156906</v>
      </c>
    </row>
    <row r="5295" spans="3:10">
      <c r="C5295">
        <v>19</v>
      </c>
      <c r="E5295">
        <v>77.0137811531377</v>
      </c>
      <c r="G5295">
        <v>0.4767911658747081</v>
      </c>
      <c r="H5295">
        <f>+C5295/'Dados Primários'!$D$31</f>
        <v>0.37254901960784315</v>
      </c>
      <c r="I5295" s="63">
        <v>151660055390.40085</v>
      </c>
      <c r="J5295" s="38">
        <f t="shared" si="83"/>
        <v>2074680.7708305297</v>
      </c>
    </row>
    <row r="5296" spans="3:10">
      <c r="C5296">
        <v>19</v>
      </c>
      <c r="E5296">
        <v>82.619840785218329</v>
      </c>
      <c r="G5296">
        <v>0.5291248562182882</v>
      </c>
      <c r="H5296">
        <f>+C5296/'Dados Primários'!$D$31</f>
        <v>0.37254901960784315</v>
      </c>
      <c r="I5296" s="63">
        <v>138550946466.88129</v>
      </c>
      <c r="J5296" s="38">
        <f t="shared" si="83"/>
        <v>2256500.5251059821</v>
      </c>
    </row>
    <row r="5297" spans="3:10">
      <c r="C5297">
        <v>16</v>
      </c>
      <c r="E5297">
        <v>79.664077164448827</v>
      </c>
      <c r="G5297">
        <v>0.50145846076843259</v>
      </c>
      <c r="H5297">
        <f>+C5297/'Dados Primários'!$D$31</f>
        <v>0.31372549019607843</v>
      </c>
      <c r="I5297" s="63">
        <v>133757268873.86165</v>
      </c>
      <c r="J5297" s="38">
        <f t="shared" si="83"/>
        <v>1676349.9736572444</v>
      </c>
    </row>
    <row r="5298" spans="3:10">
      <c r="C5298">
        <v>19</v>
      </c>
      <c r="E5298">
        <v>82.144902891546906</v>
      </c>
      <c r="G5298">
        <v>0.51235013504622051</v>
      </c>
      <c r="H5298">
        <f>+C5298/'Dados Primários'!$D$31</f>
        <v>0.37254901960784315</v>
      </c>
      <c r="I5298" s="63">
        <v>146417962992.75848</v>
      </c>
      <c r="J5298" s="38">
        <f t="shared" si="83"/>
        <v>2295753.5309373182</v>
      </c>
    </row>
    <row r="5299" spans="3:10">
      <c r="C5299">
        <v>17</v>
      </c>
      <c r="E5299">
        <v>81.382898228886958</v>
      </c>
      <c r="G5299">
        <v>0.4687197218270599</v>
      </c>
      <c r="H5299">
        <f>+C5299/'Dados Primários'!$D$31</f>
        <v>0.33333333333333331</v>
      </c>
      <c r="I5299" s="63">
        <v>144704019291.65424</v>
      </c>
      <c r="J5299" s="38">
        <f t="shared" si="83"/>
        <v>1839948.7179829427</v>
      </c>
    </row>
    <row r="5300" spans="3:10">
      <c r="C5300">
        <v>19</v>
      </c>
      <c r="E5300">
        <v>82.370532903061502</v>
      </c>
      <c r="G5300">
        <v>0.47236474739497752</v>
      </c>
      <c r="H5300">
        <f>+C5300/'Dados Primários'!$D$31</f>
        <v>0.37254901960784315</v>
      </c>
      <c r="I5300" s="63">
        <v>138452234832.78055</v>
      </c>
      <c r="J5300" s="38">
        <f t="shared" si="83"/>
        <v>2006932.4245837119</v>
      </c>
    </row>
    <row r="5301" spans="3:10">
      <c r="C5301">
        <v>20</v>
      </c>
      <c r="E5301">
        <v>81.546501754571921</v>
      </c>
      <c r="G5301">
        <v>0.53430946738659846</v>
      </c>
      <c r="H5301">
        <f>+C5301/'Dados Primários'!$D$31</f>
        <v>0.39215686274509803</v>
      </c>
      <c r="I5301" s="63">
        <v>124710834542.62039</v>
      </c>
      <c r="J5301" s="38">
        <f t="shared" si="83"/>
        <v>2130895.7812479134</v>
      </c>
    </row>
    <row r="5302" spans="3:10">
      <c r="C5302">
        <v>19</v>
      </c>
      <c r="E5302">
        <v>80.054989090214946</v>
      </c>
      <c r="G5302">
        <v>0.53921836656016231</v>
      </c>
      <c r="H5302">
        <f>+C5302/'Dados Primários'!$D$31</f>
        <v>0.37254901960784315</v>
      </c>
      <c r="I5302" s="63">
        <v>142996157820.80038</v>
      </c>
      <c r="J5302" s="38">
        <f t="shared" si="83"/>
        <v>2299645.3923184434</v>
      </c>
    </row>
    <row r="5303" spans="3:10">
      <c r="C5303">
        <v>19</v>
      </c>
      <c r="E5303">
        <v>76.201639242564156</v>
      </c>
      <c r="G5303">
        <v>0.54308677664636018</v>
      </c>
      <c r="H5303">
        <f>+C5303/'Dados Primários'!$D$31</f>
        <v>0.37254901960784315</v>
      </c>
      <c r="I5303" s="63">
        <v>144424494192.20187</v>
      </c>
      <c r="J5303" s="38">
        <f t="shared" si="83"/>
        <v>2226680.07279725</v>
      </c>
    </row>
    <row r="5304" spans="3:10">
      <c r="C5304">
        <v>18</v>
      </c>
      <c r="E5304">
        <v>80.950749775837522</v>
      </c>
      <c r="G5304">
        <v>0.45945509537563434</v>
      </c>
      <c r="H5304">
        <f>+C5304/'Dados Primários'!$D$31</f>
        <v>0.35294117647058826</v>
      </c>
      <c r="I5304" s="63">
        <v>150473888336.90149</v>
      </c>
      <c r="J5304" s="38">
        <f t="shared" si="83"/>
        <v>1975274.3325422602</v>
      </c>
    </row>
    <row r="5305" spans="3:10">
      <c r="C5305">
        <v>17</v>
      </c>
      <c r="E5305">
        <v>83.251482501277465</v>
      </c>
      <c r="G5305">
        <v>0.46178797828582491</v>
      </c>
      <c r="H5305">
        <f>+C5305/'Dados Primários'!$D$31</f>
        <v>0.33333333333333331</v>
      </c>
      <c r="I5305" s="63">
        <v>122641278303.52693</v>
      </c>
      <c r="J5305" s="38">
        <f t="shared" si="83"/>
        <v>1571628.9227418874</v>
      </c>
    </row>
    <row r="5306" spans="3:10">
      <c r="C5306">
        <v>18</v>
      </c>
      <c r="E5306">
        <v>79.666398970254889</v>
      </c>
      <c r="G5306">
        <v>0.47055104985858831</v>
      </c>
      <c r="H5306">
        <f>+C5306/'Dados Primários'!$D$31</f>
        <v>0.35294117647058826</v>
      </c>
      <c r="I5306" s="63">
        <v>129964447377.23305</v>
      </c>
      <c r="J5306" s="38">
        <f t="shared" si="83"/>
        <v>1719526.3173918012</v>
      </c>
    </row>
    <row r="5307" spans="3:10">
      <c r="C5307">
        <v>18</v>
      </c>
      <c r="E5307">
        <v>81.167493073813375</v>
      </c>
      <c r="G5307">
        <v>0.45149497329327043</v>
      </c>
      <c r="H5307">
        <f>+C5307/'Dados Primários'!$D$31</f>
        <v>0.35294117647058826</v>
      </c>
      <c r="I5307" s="63">
        <v>150467069155.75409</v>
      </c>
      <c r="J5307" s="38">
        <f t="shared" si="83"/>
        <v>1946161.3475073958</v>
      </c>
    </row>
    <row r="5308" spans="3:10">
      <c r="C5308">
        <v>17</v>
      </c>
      <c r="E5308">
        <v>78.056091581497384</v>
      </c>
      <c r="G5308">
        <v>0.47601613999624559</v>
      </c>
      <c r="H5308">
        <f>+C5308/'Dados Primários'!$D$31</f>
        <v>0.33333333333333331</v>
      </c>
      <c r="I5308" s="63">
        <v>128031300758.95753</v>
      </c>
      <c r="J5308" s="38">
        <f t="shared" si="83"/>
        <v>1585708.605070085</v>
      </c>
    </row>
    <row r="5309" spans="3:10">
      <c r="C5309">
        <v>17</v>
      </c>
      <c r="E5309">
        <v>80.731210226533562</v>
      </c>
      <c r="G5309">
        <v>0.50326491689927177</v>
      </c>
      <c r="H5309">
        <f>+C5309/'Dados Primários'!$D$31</f>
        <v>0.33333333333333331</v>
      </c>
      <c r="I5309" s="63">
        <v>150071855799.32846</v>
      </c>
      <c r="J5309" s="38">
        <f t="shared" si="83"/>
        <v>2032432.437832417</v>
      </c>
    </row>
    <row r="5310" spans="3:10">
      <c r="C5310">
        <v>16</v>
      </c>
      <c r="E5310">
        <v>81.45027734965565</v>
      </c>
      <c r="G5310">
        <v>0.47345832606007271</v>
      </c>
      <c r="H5310">
        <f>+C5310/'Dados Primários'!$D$31</f>
        <v>0.31372549019607843</v>
      </c>
      <c r="I5310" s="63">
        <v>145680419313.57254</v>
      </c>
      <c r="J5310" s="38">
        <f t="shared" si="83"/>
        <v>1762484.5358649308</v>
      </c>
    </row>
    <row r="5311" spans="3:10">
      <c r="C5311">
        <v>19</v>
      </c>
      <c r="E5311">
        <v>78.811415662435536</v>
      </c>
      <c r="G5311">
        <v>0.51408609164137675</v>
      </c>
      <c r="H5311">
        <f>+C5311/'Dados Primários'!$D$31</f>
        <v>0.37254901960784315</v>
      </c>
      <c r="I5311" s="63">
        <v>138807403213.72049</v>
      </c>
      <c r="J5311" s="38">
        <f t="shared" si="83"/>
        <v>2095178.5416389692</v>
      </c>
    </row>
    <row r="5312" spans="3:10">
      <c r="C5312">
        <v>19</v>
      </c>
      <c r="E5312">
        <v>79.463038554165067</v>
      </c>
      <c r="G5312">
        <v>0.54494221661935671</v>
      </c>
      <c r="H5312">
        <f>+C5312/'Dados Primários'!$D$31</f>
        <v>0.37254901960784315</v>
      </c>
      <c r="I5312" s="63">
        <v>124025813000.28871</v>
      </c>
      <c r="J5312" s="38">
        <f t="shared" si="83"/>
        <v>2000834.3247944317</v>
      </c>
    </row>
    <row r="5313" spans="3:10">
      <c r="C5313">
        <v>19</v>
      </c>
      <c r="E5313">
        <v>79.288979852240985</v>
      </c>
      <c r="G5313">
        <v>0.54383472152698542</v>
      </c>
      <c r="H5313">
        <f>+C5313/'Dados Primários'!$D$31</f>
        <v>0.37254901960784315</v>
      </c>
      <c r="I5313" s="63">
        <v>149839095852.26285</v>
      </c>
      <c r="J5313" s="38">
        <f t="shared" si="83"/>
        <v>2407067.8418797096</v>
      </c>
    </row>
    <row r="5314" spans="3:10">
      <c r="C5314">
        <v>20</v>
      </c>
      <c r="E5314">
        <v>81.884376614300706</v>
      </c>
      <c r="G5314">
        <v>0.53016470404349492</v>
      </c>
      <c r="H5314">
        <f>+C5314/'Dados Primários'!$D$31</f>
        <v>0.39215686274509803</v>
      </c>
      <c r="I5314" s="63">
        <v>133683988981.73309</v>
      </c>
      <c r="J5314" s="38">
        <f t="shared" si="83"/>
        <v>2275888.9834564272</v>
      </c>
    </row>
    <row r="5315" spans="3:10">
      <c r="C5315">
        <v>18</v>
      </c>
      <c r="E5315">
        <v>78.717756552024625</v>
      </c>
      <c r="G5315">
        <v>0.47818085901820145</v>
      </c>
      <c r="H5315">
        <f>+C5315/'Dados Primários'!$D$31</f>
        <v>0.35294117647058826</v>
      </c>
      <c r="I5315" s="63">
        <v>144802815988.10239</v>
      </c>
      <c r="J5315" s="38">
        <f t="shared" si="83"/>
        <v>1923730.5097401009</v>
      </c>
    </row>
    <row r="5316" spans="3:10">
      <c r="C5316">
        <v>15</v>
      </c>
      <c r="E5316">
        <v>81.33436987797468</v>
      </c>
      <c r="G5316">
        <v>0.48569751891107182</v>
      </c>
      <c r="H5316">
        <f>+C5316/'Dados Primários'!$D$31</f>
        <v>0.29411764705882354</v>
      </c>
      <c r="I5316" s="63">
        <v>148928312036.64108</v>
      </c>
      <c r="J5316" s="38">
        <f t="shared" si="83"/>
        <v>1730367.4682009039</v>
      </c>
    </row>
    <row r="5317" spans="3:10">
      <c r="C5317">
        <v>19</v>
      </c>
      <c r="E5317">
        <v>82.754539120362395</v>
      </c>
      <c r="G5317">
        <v>0.51820033838422985</v>
      </c>
      <c r="H5317">
        <f>+C5317/'Dados Primários'!$D$31</f>
        <v>0.37254901960784315</v>
      </c>
      <c r="I5317" s="63">
        <v>126140399826.75594</v>
      </c>
      <c r="J5317" s="38">
        <f t="shared" si="83"/>
        <v>2015241.7163948</v>
      </c>
    </row>
    <row r="5318" spans="3:10">
      <c r="C5318">
        <v>17</v>
      </c>
      <c r="E5318">
        <v>79.538995930710342</v>
      </c>
      <c r="G5318">
        <v>0.49308722375104541</v>
      </c>
      <c r="H5318">
        <f>+C5318/'Dados Primários'!$D$31</f>
        <v>0.33333333333333331</v>
      </c>
      <c r="I5318" s="63">
        <v>139699888286.97235</v>
      </c>
      <c r="J5318" s="38">
        <f t="shared" si="83"/>
        <v>1826327.4985088215</v>
      </c>
    </row>
    <row r="5319" spans="3:10">
      <c r="C5319">
        <v>16</v>
      </c>
      <c r="E5319">
        <v>83.904607448682469</v>
      </c>
      <c r="G5319">
        <v>0.51696958382007185</v>
      </c>
      <c r="H5319">
        <f>+C5319/'Dados Primários'!$D$31</f>
        <v>0.31372549019607843</v>
      </c>
      <c r="I5319" s="63">
        <v>124022439144.56221</v>
      </c>
      <c r="J5319" s="38">
        <f t="shared" si="83"/>
        <v>1687721.8642900777</v>
      </c>
    </row>
    <row r="5320" spans="3:10">
      <c r="C5320">
        <v>17</v>
      </c>
      <c r="E5320">
        <v>80.737390006304437</v>
      </c>
      <c r="G5320">
        <v>0.50779526394689234</v>
      </c>
      <c r="H5320">
        <f>+C5320/'Dados Primários'!$D$31</f>
        <v>0.33333333333333331</v>
      </c>
      <c r="I5320" s="63">
        <v>123134702656.94647</v>
      </c>
      <c r="J5320" s="38">
        <f t="shared" ref="J5320:J5383" si="84">+E5320*G5320*H5320*I5320/1000000</f>
        <v>1682761.4844095656</v>
      </c>
    </row>
    <row r="5321" spans="3:10">
      <c r="C5321">
        <v>16</v>
      </c>
      <c r="E5321">
        <v>81.313835958630705</v>
      </c>
      <c r="G5321">
        <v>0.51500115541974134</v>
      </c>
      <c r="H5321">
        <f>+C5321/'Dados Primários'!$D$31</f>
        <v>0.31372549019607843</v>
      </c>
      <c r="I5321" s="63">
        <v>142947555299.35825</v>
      </c>
      <c r="J5321" s="38">
        <f t="shared" si="84"/>
        <v>1878015.5834469949</v>
      </c>
    </row>
    <row r="5322" spans="3:10">
      <c r="C5322">
        <v>18</v>
      </c>
      <c r="E5322">
        <v>81.640956706200242</v>
      </c>
      <c r="G5322">
        <v>0.52441913959310349</v>
      </c>
      <c r="H5322">
        <f>+C5322/'Dados Primários'!$D$31</f>
        <v>0.35294117647058826</v>
      </c>
      <c r="I5322" s="63">
        <v>137561916313.86145</v>
      </c>
      <c r="J5322" s="38">
        <f t="shared" si="84"/>
        <v>2078677.7390655831</v>
      </c>
    </row>
    <row r="5323" spans="3:10">
      <c r="C5323">
        <v>20</v>
      </c>
      <c r="E5323">
        <v>83.559361107442228</v>
      </c>
      <c r="G5323">
        <v>0.51247914129052274</v>
      </c>
      <c r="H5323">
        <f>+C5323/'Dados Primários'!$D$31</f>
        <v>0.39215686274509803</v>
      </c>
      <c r="I5323" s="63">
        <v>131127487069.52086</v>
      </c>
      <c r="J5323" s="38">
        <f t="shared" si="84"/>
        <v>2202038.2694966751</v>
      </c>
    </row>
    <row r="5324" spans="3:10">
      <c r="C5324">
        <v>16</v>
      </c>
      <c r="E5324">
        <v>78.182132781568043</v>
      </c>
      <c r="G5324">
        <v>0.53692766981521989</v>
      </c>
      <c r="H5324">
        <f>+C5324/'Dados Primários'!$D$31</f>
        <v>0.31372549019607843</v>
      </c>
      <c r="I5324" s="63">
        <v>137675177437.10205</v>
      </c>
      <c r="J5324" s="38">
        <f t="shared" si="84"/>
        <v>1813129.1926089111</v>
      </c>
    </row>
    <row r="5325" spans="3:10">
      <c r="C5325">
        <v>18</v>
      </c>
      <c r="E5325">
        <v>79.105659814135009</v>
      </c>
      <c r="G5325">
        <v>0.54334658439892658</v>
      </c>
      <c r="H5325">
        <f>+C5325/'Dados Primários'!$D$31</f>
        <v>0.35294117647058826</v>
      </c>
      <c r="I5325" s="63">
        <v>144707185373.97086</v>
      </c>
      <c r="J5325" s="38">
        <f t="shared" si="84"/>
        <v>2195214.3045449858</v>
      </c>
    </row>
    <row r="5326" spans="3:10">
      <c r="C5326">
        <v>17</v>
      </c>
      <c r="E5326">
        <v>80.824496167164526</v>
      </c>
      <c r="G5326">
        <v>0.52604399275781777</v>
      </c>
      <c r="H5326">
        <f>+C5326/'Dados Primários'!$D$31</f>
        <v>0.33333333333333331</v>
      </c>
      <c r="I5326" s="63">
        <v>131664580328.23381</v>
      </c>
      <c r="J5326" s="38">
        <f t="shared" si="84"/>
        <v>1866004.8834581943</v>
      </c>
    </row>
    <row r="5327" spans="3:10">
      <c r="C5327">
        <v>19</v>
      </c>
      <c r="E5327">
        <v>81.307081534204571</v>
      </c>
      <c r="G5327">
        <v>0.52138628064253667</v>
      </c>
      <c r="H5327">
        <f>+C5327/'Dados Primários'!$D$31</f>
        <v>0.37254901960784315</v>
      </c>
      <c r="I5327" s="63">
        <v>134601576625.64963</v>
      </c>
      <c r="J5327" s="38">
        <f t="shared" si="84"/>
        <v>2125795.7952452963</v>
      </c>
    </row>
    <row r="5328" spans="3:10">
      <c r="C5328">
        <v>20</v>
      </c>
      <c r="E5328">
        <v>80.119345376323608</v>
      </c>
      <c r="G5328">
        <v>0.53921875911262762</v>
      </c>
      <c r="H5328">
        <f>+C5328/'Dados Primários'!$D$31</f>
        <v>0.39215686274509803</v>
      </c>
      <c r="I5328" s="63">
        <v>146698347293.16568</v>
      </c>
      <c r="J5328" s="38">
        <f t="shared" si="84"/>
        <v>2485349.2474621972</v>
      </c>
    </row>
    <row r="5329" spans="3:10">
      <c r="C5329">
        <v>19</v>
      </c>
      <c r="E5329">
        <v>77.837739870807965</v>
      </c>
      <c r="G5329">
        <v>0.54968440593205603</v>
      </c>
      <c r="H5329">
        <f>+C5329/'Dados Primários'!$D$31</f>
        <v>0.37254901960784315</v>
      </c>
      <c r="I5329" s="63">
        <v>147122956235.48468</v>
      </c>
      <c r="J5329" s="38">
        <f t="shared" si="84"/>
        <v>2345133.1264658016</v>
      </c>
    </row>
    <row r="5330" spans="3:10">
      <c r="C5330">
        <v>19</v>
      </c>
      <c r="E5330">
        <v>82.894008669487206</v>
      </c>
      <c r="G5330">
        <v>0.5458105000647766</v>
      </c>
      <c r="H5330">
        <f>+C5330/'Dados Primários'!$D$31</f>
        <v>0.37254901960784315</v>
      </c>
      <c r="I5330" s="63">
        <v>143525449790.77087</v>
      </c>
      <c r="J5330" s="38">
        <f t="shared" si="84"/>
        <v>2419231.1720333043</v>
      </c>
    </row>
    <row r="5331" spans="3:10">
      <c r="C5331">
        <v>18</v>
      </c>
      <c r="E5331">
        <v>79.603708071449631</v>
      </c>
      <c r="G5331">
        <v>0.5370745886988354</v>
      </c>
      <c r="H5331">
        <f>+C5331/'Dados Primários'!$D$31</f>
        <v>0.35294117647058826</v>
      </c>
      <c r="I5331" s="63">
        <v>130234633485.89587</v>
      </c>
      <c r="J5331" s="38">
        <f t="shared" si="84"/>
        <v>1965154.6079701625</v>
      </c>
    </row>
    <row r="5332" spans="3:10">
      <c r="C5332">
        <v>20</v>
      </c>
      <c r="E5332">
        <v>83.521556854025249</v>
      </c>
      <c r="G5332">
        <v>0.51261226132633742</v>
      </c>
      <c r="H5332">
        <f>+C5332/'Dados Primários'!$D$31</f>
        <v>0.39215686274509803</v>
      </c>
      <c r="I5332" s="63">
        <v>131484997451.9969</v>
      </c>
      <c r="J5332" s="38">
        <f t="shared" si="84"/>
        <v>2207616.3043870749</v>
      </c>
    </row>
    <row r="5333" spans="3:10">
      <c r="C5333">
        <v>17</v>
      </c>
      <c r="E5333">
        <v>82.806045602451093</v>
      </c>
      <c r="G5333">
        <v>0.47427611175192341</v>
      </c>
      <c r="H5333">
        <f>+C5333/'Dados Primários'!$D$31</f>
        <v>0.33333333333333331</v>
      </c>
      <c r="I5333" s="63">
        <v>146352175711.81812</v>
      </c>
      <c r="J5333" s="38">
        <f t="shared" si="84"/>
        <v>1915892.8850585544</v>
      </c>
    </row>
    <row r="5334" spans="3:10">
      <c r="C5334">
        <v>19</v>
      </c>
      <c r="E5334">
        <v>81.208440395634824</v>
      </c>
      <c r="G5334">
        <v>0.45861021457640933</v>
      </c>
      <c r="H5334">
        <f>+C5334/'Dados Primários'!$D$31</f>
        <v>0.37254901960784315</v>
      </c>
      <c r="I5334" s="63">
        <v>149017188527.16367</v>
      </c>
      <c r="J5334" s="38">
        <f t="shared" si="84"/>
        <v>2067591.2411745465</v>
      </c>
    </row>
    <row r="5335" spans="3:10">
      <c r="C5335">
        <v>18</v>
      </c>
      <c r="E5335">
        <v>78.257729434528258</v>
      </c>
      <c r="G5335">
        <v>0.46187638571107592</v>
      </c>
      <c r="H5335">
        <f>+C5335/'Dados Primários'!$D$31</f>
        <v>0.35294117647058826</v>
      </c>
      <c r="I5335" s="63">
        <v>149887576039.82816</v>
      </c>
      <c r="J5335" s="38">
        <f t="shared" si="84"/>
        <v>1912145.6382629087</v>
      </c>
    </row>
    <row r="5336" spans="3:10">
      <c r="C5336">
        <v>15</v>
      </c>
      <c r="E5336">
        <v>77.658606116500962</v>
      </c>
      <c r="G5336">
        <v>0.45641464605294851</v>
      </c>
      <c r="H5336">
        <f>+C5336/'Dados Primários'!$D$31</f>
        <v>0.29411764705882354</v>
      </c>
      <c r="I5336" s="63">
        <v>138490501391.92981</v>
      </c>
      <c r="J5336" s="38">
        <f t="shared" si="84"/>
        <v>1443744.1381821067</v>
      </c>
    </row>
    <row r="5337" spans="3:10">
      <c r="C5337">
        <v>17</v>
      </c>
      <c r="E5337">
        <v>80.193000031725035</v>
      </c>
      <c r="G5337">
        <v>0.46095621190544045</v>
      </c>
      <c r="H5337">
        <f>+C5337/'Dados Primários'!$D$31</f>
        <v>0.33333333333333331</v>
      </c>
      <c r="I5337" s="63">
        <v>137856894164.27951</v>
      </c>
      <c r="J5337" s="38">
        <f t="shared" si="84"/>
        <v>1698647.9053130031</v>
      </c>
    </row>
    <row r="5338" spans="3:10">
      <c r="C5338">
        <v>18</v>
      </c>
      <c r="E5338">
        <v>83.751533202711272</v>
      </c>
      <c r="G5338">
        <v>0.49105349473704285</v>
      </c>
      <c r="H5338">
        <f>+C5338/'Dados Primários'!$D$31</f>
        <v>0.35294117647058826</v>
      </c>
      <c r="I5338" s="63">
        <v>138820219045.88687</v>
      </c>
      <c r="J5338" s="38">
        <f t="shared" si="84"/>
        <v>2015007.3134804331</v>
      </c>
    </row>
    <row r="5339" spans="3:10">
      <c r="C5339">
        <v>20</v>
      </c>
      <c r="E5339">
        <v>76.018537968405766</v>
      </c>
      <c r="G5339">
        <v>0.53608604547851069</v>
      </c>
      <c r="H5339">
        <f>+C5339/'Dados Primários'!$D$31</f>
        <v>0.39215686274509803</v>
      </c>
      <c r="I5339" s="63">
        <v>129421504220.65588</v>
      </c>
      <c r="J5339" s="38">
        <f t="shared" si="84"/>
        <v>2068332.1279039606</v>
      </c>
    </row>
    <row r="5340" spans="3:10">
      <c r="C5340">
        <v>18</v>
      </c>
      <c r="E5340">
        <v>83.567634995825415</v>
      </c>
      <c r="G5340">
        <v>0.49816635732919279</v>
      </c>
      <c r="H5340">
        <f>+C5340/'Dados Primários'!$D$31</f>
        <v>0.35294117647058826</v>
      </c>
      <c r="I5340" s="63">
        <v>145221436563.51669</v>
      </c>
      <c r="J5340" s="38">
        <f t="shared" si="84"/>
        <v>2133759.9739124803</v>
      </c>
    </row>
    <row r="5341" spans="3:10">
      <c r="C5341">
        <v>17</v>
      </c>
      <c r="E5341">
        <v>81.241374837812671</v>
      </c>
      <c r="G5341">
        <v>0.48196763174234314</v>
      </c>
      <c r="H5341">
        <f>+C5341/'Dados Primários'!$D$31</f>
        <v>0.33333333333333331</v>
      </c>
      <c r="I5341" s="63">
        <v>134684323025.25468</v>
      </c>
      <c r="J5341" s="38">
        <f t="shared" si="84"/>
        <v>1757886.9006754891</v>
      </c>
    </row>
    <row r="5342" spans="3:10">
      <c r="C5342">
        <v>18</v>
      </c>
      <c r="E5342">
        <v>79.786899117653675</v>
      </c>
      <c r="G5342">
        <v>0.52998669356107098</v>
      </c>
      <c r="H5342">
        <f>+C5342/'Dados Primários'!$D$31</f>
        <v>0.35294117647058826</v>
      </c>
      <c r="I5342" s="63">
        <v>127417085455.45912</v>
      </c>
      <c r="J5342" s="38">
        <f t="shared" si="84"/>
        <v>1901632.3128478089</v>
      </c>
    </row>
    <row r="5343" spans="3:10">
      <c r="C5343">
        <v>17</v>
      </c>
      <c r="E5343">
        <v>82.413470405346473</v>
      </c>
      <c r="G5343">
        <v>0.48635868091897982</v>
      </c>
      <c r="H5343">
        <f>+C5343/'Dados Primários'!$D$31</f>
        <v>0.33333333333333331</v>
      </c>
      <c r="I5343" s="63">
        <v>146955249901.37445</v>
      </c>
      <c r="J5343" s="38">
        <f t="shared" si="84"/>
        <v>1963444.932348517</v>
      </c>
    </row>
    <row r="5344" spans="3:10">
      <c r="C5344">
        <v>17</v>
      </c>
      <c r="E5344">
        <v>83.19710265807673</v>
      </c>
      <c r="G5344">
        <v>0.53035020529308841</v>
      </c>
      <c r="H5344">
        <f>+C5344/'Dados Primários'!$D$31</f>
        <v>0.33333333333333331</v>
      </c>
      <c r="I5344" s="63">
        <v>144885092400.42654</v>
      </c>
      <c r="J5344" s="38">
        <f t="shared" si="84"/>
        <v>2130950.6439292007</v>
      </c>
    </row>
    <row r="5345" spans="3:10">
      <c r="C5345">
        <v>18</v>
      </c>
      <c r="E5345">
        <v>77.704374295521703</v>
      </c>
      <c r="G5345">
        <v>0.49590036093532125</v>
      </c>
      <c r="H5345">
        <f>+C5345/'Dados Primários'!$D$31</f>
        <v>0.35294117647058826</v>
      </c>
      <c r="I5345" s="63">
        <v>151747973969.08887</v>
      </c>
      <c r="J5345" s="38">
        <f t="shared" si="84"/>
        <v>2063788.188103901</v>
      </c>
    </row>
    <row r="5346" spans="3:10">
      <c r="C5346">
        <v>19</v>
      </c>
      <c r="E5346">
        <v>81.418784833242555</v>
      </c>
      <c r="G5346">
        <v>0.49736623994417783</v>
      </c>
      <c r="H5346">
        <f>+C5346/'Dados Primários'!$D$31</f>
        <v>0.37254901960784315</v>
      </c>
      <c r="I5346" s="63">
        <v>146198498476.3891</v>
      </c>
      <c r="J5346" s="38">
        <f t="shared" si="84"/>
        <v>2205602.5562482453</v>
      </c>
    </row>
    <row r="5347" spans="3:10">
      <c r="C5347">
        <v>16</v>
      </c>
      <c r="E5347">
        <v>77.516692307552646</v>
      </c>
      <c r="G5347">
        <v>0.53439474179614099</v>
      </c>
      <c r="H5347">
        <f>+C5347/'Dados Primários'!$D$31</f>
        <v>0.31372549019607843</v>
      </c>
      <c r="I5347" s="63">
        <v>146163892671.54218</v>
      </c>
      <c r="J5347" s="38">
        <f t="shared" si="84"/>
        <v>1899535.0709241685</v>
      </c>
    </row>
    <row r="5348" spans="3:10">
      <c r="C5348">
        <v>19</v>
      </c>
      <c r="E5348">
        <v>79.047613037306633</v>
      </c>
      <c r="G5348">
        <v>0.47242536774018101</v>
      </c>
      <c r="H5348">
        <f>+C5348/'Dados Primários'!$D$31</f>
        <v>0.37254901960784315</v>
      </c>
      <c r="I5348" s="63">
        <v>134544130609.62415</v>
      </c>
      <c r="J5348" s="38">
        <f t="shared" si="84"/>
        <v>1871846.1549700783</v>
      </c>
    </row>
    <row r="5349" spans="3:10">
      <c r="C5349">
        <v>15</v>
      </c>
      <c r="E5349">
        <v>81.232318012617682</v>
      </c>
      <c r="G5349">
        <v>0.45315560922173581</v>
      </c>
      <c r="H5349">
        <f>+C5349/'Dados Primários'!$D$31</f>
        <v>0.29411764705882354</v>
      </c>
      <c r="I5349" s="63">
        <v>141203155953.06604</v>
      </c>
      <c r="J5349" s="38">
        <f t="shared" si="84"/>
        <v>1528768.3847442877</v>
      </c>
    </row>
    <row r="5350" spans="3:10">
      <c r="C5350">
        <v>20</v>
      </c>
      <c r="E5350">
        <v>79.568838065289356</v>
      </c>
      <c r="G5350">
        <v>0.48632418971337577</v>
      </c>
      <c r="H5350">
        <f>+C5350/'Dados Primários'!$D$31</f>
        <v>0.39215686274509803</v>
      </c>
      <c r="I5350" s="63">
        <v>129442103180.77454</v>
      </c>
      <c r="J5350" s="38">
        <f t="shared" si="84"/>
        <v>1964283.9512270985</v>
      </c>
    </row>
    <row r="5351" spans="3:10">
      <c r="C5351">
        <v>19</v>
      </c>
      <c r="E5351">
        <v>81.461363318125422</v>
      </c>
      <c r="G5351">
        <v>0.45065651270591495</v>
      </c>
      <c r="H5351">
        <f>+C5351/'Dados Primários'!$D$31</f>
        <v>0.37254901960784315</v>
      </c>
      <c r="I5351" s="63">
        <v>131428159277.61987</v>
      </c>
      <c r="J5351" s="38">
        <f t="shared" si="84"/>
        <v>1797501.1463442023</v>
      </c>
    </row>
    <row r="5352" spans="3:10">
      <c r="C5352">
        <v>19</v>
      </c>
      <c r="E5352">
        <v>81.133287733948464</v>
      </c>
      <c r="G5352">
        <v>0.48400904831197539</v>
      </c>
      <c r="H5352">
        <f>+C5352/'Dados Primários'!$D$31</f>
        <v>0.37254901960784315</v>
      </c>
      <c r="I5352" s="63">
        <v>151072978957.12451</v>
      </c>
      <c r="J5352" s="38">
        <f t="shared" si="84"/>
        <v>2210155.2106942222</v>
      </c>
    </row>
    <row r="5353" spans="3:10">
      <c r="C5353">
        <v>19</v>
      </c>
      <c r="E5353">
        <v>79.166944471731284</v>
      </c>
      <c r="G5353">
        <v>0.5400749793695635</v>
      </c>
      <c r="H5353">
        <f>+C5353/'Dados Primários'!$D$31</f>
        <v>0.37254901960784315</v>
      </c>
      <c r="I5353" s="63">
        <v>141557332391.64453</v>
      </c>
      <c r="J5353" s="38">
        <f t="shared" si="84"/>
        <v>2254829.6433916157</v>
      </c>
    </row>
    <row r="5354" spans="3:10">
      <c r="C5354">
        <v>18</v>
      </c>
      <c r="E5354">
        <v>78.835736387798434</v>
      </c>
      <c r="G5354">
        <v>0.54017826425385584</v>
      </c>
      <c r="H5354">
        <f>+C5354/'Dados Primários'!$D$31</f>
        <v>0.35294117647058826</v>
      </c>
      <c r="I5354" s="63">
        <v>142085506369.3996</v>
      </c>
      <c r="J5354" s="38">
        <f t="shared" si="84"/>
        <v>2135562.7748116408</v>
      </c>
    </row>
    <row r="5355" spans="3:10">
      <c r="C5355">
        <v>19</v>
      </c>
      <c r="E5355">
        <v>80.221469728379262</v>
      </c>
      <c r="G5355">
        <v>0.47608731455453085</v>
      </c>
      <c r="H5355">
        <f>+C5355/'Dados Primários'!$D$31</f>
        <v>0.37254901960784315</v>
      </c>
      <c r="I5355" s="63">
        <v>139105550499.21643</v>
      </c>
      <c r="J5355" s="38">
        <f t="shared" si="84"/>
        <v>1979270.3017199403</v>
      </c>
    </row>
    <row r="5356" spans="3:10">
      <c r="C5356">
        <v>17</v>
      </c>
      <c r="E5356">
        <v>82.241724870280237</v>
      </c>
      <c r="G5356">
        <v>0.4994957179992906</v>
      </c>
      <c r="H5356">
        <f>+C5356/'Dados Primários'!$D$31</f>
        <v>0.33333333333333331</v>
      </c>
      <c r="I5356" s="63">
        <v>124987240330.77585</v>
      </c>
      <c r="J5356" s="38">
        <f t="shared" si="84"/>
        <v>1711466.5057589151</v>
      </c>
    </row>
    <row r="5357" spans="3:10">
      <c r="C5357">
        <v>16</v>
      </c>
      <c r="E5357">
        <v>76.669894799902053</v>
      </c>
      <c r="G5357">
        <v>0.52453241407616646</v>
      </c>
      <c r="H5357">
        <f>+C5357/'Dados Primários'!$D$31</f>
        <v>0.31372549019607843</v>
      </c>
      <c r="I5357" s="63">
        <v>138548239349.64288</v>
      </c>
      <c r="J5357" s="38">
        <f t="shared" si="84"/>
        <v>1748026.5159495142</v>
      </c>
    </row>
    <row r="5358" spans="3:10">
      <c r="C5358">
        <v>17</v>
      </c>
      <c r="E5358">
        <v>78.921901953835928</v>
      </c>
      <c r="G5358">
        <v>0.51628337812902569</v>
      </c>
      <c r="H5358">
        <f>+C5358/'Dados Primários'!$D$31</f>
        <v>0.33333333333333331</v>
      </c>
      <c r="I5358" s="63">
        <v>148258749447.88345</v>
      </c>
      <c r="J5358" s="38">
        <f t="shared" si="84"/>
        <v>2013653.6040618124</v>
      </c>
    </row>
    <row r="5359" spans="3:10">
      <c r="C5359">
        <v>20</v>
      </c>
      <c r="E5359">
        <v>80.406138120408229</v>
      </c>
      <c r="G5359">
        <v>0.47473621453379106</v>
      </c>
      <c r="H5359">
        <f>+C5359/'Dados Primários'!$D$31</f>
        <v>0.39215686274509803</v>
      </c>
      <c r="I5359" s="63">
        <v>122801970577.24091</v>
      </c>
      <c r="J5359" s="38">
        <f t="shared" si="84"/>
        <v>1838259.0872409425</v>
      </c>
    </row>
    <row r="5360" spans="3:10">
      <c r="C5360">
        <v>17</v>
      </c>
      <c r="E5360">
        <v>81.963389701192909</v>
      </c>
      <c r="G5360">
        <v>0.49155766942610857</v>
      </c>
      <c r="H5360">
        <f>+C5360/'Dados Primários'!$D$31</f>
        <v>0.33333333333333331</v>
      </c>
      <c r="I5360" s="63">
        <v>130719491687.93834</v>
      </c>
      <c r="J5360" s="38">
        <f t="shared" si="84"/>
        <v>1755551.131481596</v>
      </c>
    </row>
    <row r="5361" spans="3:10">
      <c r="C5361">
        <v>13</v>
      </c>
      <c r="E5361">
        <v>78.6907079493118</v>
      </c>
      <c r="G5361">
        <v>0.50975004460650963</v>
      </c>
      <c r="H5361">
        <f>+C5361/'Dados Primários'!$D$31</f>
        <v>0.25490196078431371</v>
      </c>
      <c r="I5361" s="63">
        <v>150496799179.58417</v>
      </c>
      <c r="J5361" s="38">
        <f t="shared" si="84"/>
        <v>1538796.4101141721</v>
      </c>
    </row>
    <row r="5362" spans="3:10">
      <c r="C5362">
        <v>17</v>
      </c>
      <c r="E5362">
        <v>82.728504083458574</v>
      </c>
      <c r="G5362">
        <v>0.46899970160750659</v>
      </c>
      <c r="H5362">
        <f>+C5362/'Dados Primários'!$D$31</f>
        <v>0.33333333333333331</v>
      </c>
      <c r="I5362" s="63">
        <v>147703811270.97821</v>
      </c>
      <c r="J5362" s="38">
        <f t="shared" si="84"/>
        <v>1910285.0849382342</v>
      </c>
    </row>
    <row r="5363" spans="3:10">
      <c r="C5363">
        <v>19</v>
      </c>
      <c r="E5363">
        <v>81.968130688168173</v>
      </c>
      <c r="G5363">
        <v>0.47798491736314491</v>
      </c>
      <c r="H5363">
        <f>+C5363/'Dados Primários'!$D$31</f>
        <v>0.37254901960784315</v>
      </c>
      <c r="I5363" s="63">
        <v>125956031330.84068</v>
      </c>
      <c r="J5363" s="38">
        <f t="shared" si="84"/>
        <v>1838491.4602138954</v>
      </c>
    </row>
    <row r="5364" spans="3:10">
      <c r="C5364">
        <v>17</v>
      </c>
      <c r="E5364">
        <v>78.372476042421752</v>
      </c>
      <c r="G5364">
        <v>0.49250612237607416</v>
      </c>
      <c r="H5364">
        <f>+C5364/'Dados Primários'!$D$31</f>
        <v>0.33333333333333331</v>
      </c>
      <c r="I5364" s="63">
        <v>131018577439.25348</v>
      </c>
      <c r="J5364" s="38">
        <f t="shared" si="84"/>
        <v>1685725.3831380343</v>
      </c>
    </row>
    <row r="5365" spans="3:10">
      <c r="C5365">
        <v>19</v>
      </c>
      <c r="E5365">
        <v>78.204844982458667</v>
      </c>
      <c r="G5365">
        <v>0.45039877467807327</v>
      </c>
      <c r="H5365">
        <f>+C5365/'Dados Primários'!$D$31</f>
        <v>0.37254901960784315</v>
      </c>
      <c r="I5365" s="63">
        <v>137231021533.36211</v>
      </c>
      <c r="J5365" s="38">
        <f t="shared" si="84"/>
        <v>1800804.5565770802</v>
      </c>
    </row>
    <row r="5366" spans="3:10">
      <c r="C5366">
        <v>18</v>
      </c>
      <c r="E5366">
        <v>76.829620182900513</v>
      </c>
      <c r="G5366">
        <v>0.45220601437716096</v>
      </c>
      <c r="H5366">
        <f>+C5366/'Dados Primários'!$D$31</f>
        <v>0.35294117647058826</v>
      </c>
      <c r="I5366" s="63">
        <v>149778911217.01288</v>
      </c>
      <c r="J5366" s="38">
        <f t="shared" si="84"/>
        <v>1836614.5420141239</v>
      </c>
    </row>
    <row r="5367" spans="3:10">
      <c r="C5367">
        <v>18</v>
      </c>
      <c r="E5367">
        <v>83.426414008916552</v>
      </c>
      <c r="G5367">
        <v>0.5264836369438487</v>
      </c>
      <c r="H5367">
        <f>+C5367/'Dados Primários'!$D$31</f>
        <v>0.35294117647058826</v>
      </c>
      <c r="I5367" s="63">
        <v>142160824335.25513</v>
      </c>
      <c r="J5367" s="38">
        <f t="shared" si="84"/>
        <v>2203792.5792188426</v>
      </c>
    </row>
    <row r="5368" spans="3:10">
      <c r="C5368">
        <v>19</v>
      </c>
      <c r="E5368">
        <v>83.740247860429918</v>
      </c>
      <c r="G5368">
        <v>0.51048611526400145</v>
      </c>
      <c r="H5368">
        <f>+C5368/'Dados Primários'!$D$31</f>
        <v>0.37254901960784315</v>
      </c>
      <c r="I5368" s="63">
        <v>144974602632.67841</v>
      </c>
      <c r="J5368" s="38">
        <f t="shared" si="84"/>
        <v>2308838.3533125017</v>
      </c>
    </row>
    <row r="5369" spans="3:10">
      <c r="C5369">
        <v>15</v>
      </c>
      <c r="E5369">
        <v>78.345790245731266</v>
      </c>
      <c r="G5369">
        <v>0.54013924207079189</v>
      </c>
      <c r="H5369">
        <f>+C5369/'Dados Primários'!$D$31</f>
        <v>0.29411764705882354</v>
      </c>
      <c r="I5369" s="63">
        <v>126146447425.77637</v>
      </c>
      <c r="J5369" s="38">
        <f t="shared" si="84"/>
        <v>1570064.5338032299</v>
      </c>
    </row>
    <row r="5370" spans="3:10">
      <c r="C5370">
        <v>18</v>
      </c>
      <c r="E5370">
        <v>77.696660005346246</v>
      </c>
      <c r="G5370">
        <v>0.52024148379929436</v>
      </c>
      <c r="H5370">
        <f>+C5370/'Dados Primários'!$D$31</f>
        <v>0.35294117647058826</v>
      </c>
      <c r="I5370" s="63">
        <v>151341885023.44391</v>
      </c>
      <c r="J5370" s="38">
        <f t="shared" si="84"/>
        <v>2159080.3136882819</v>
      </c>
    </row>
    <row r="5371" spans="3:10">
      <c r="C5371">
        <v>19</v>
      </c>
      <c r="E5371">
        <v>79.76470985438894</v>
      </c>
      <c r="G5371">
        <v>0.49861821473977447</v>
      </c>
      <c r="H5371">
        <f>+C5371/'Dados Primários'!$D$31</f>
        <v>0.37254901960784315</v>
      </c>
      <c r="I5371" s="63">
        <v>131061589021.73004</v>
      </c>
      <c r="J5371" s="38">
        <f t="shared" si="84"/>
        <v>1941948.8347262351</v>
      </c>
    </row>
    <row r="5372" spans="3:10">
      <c r="C5372">
        <v>19</v>
      </c>
      <c r="E5372">
        <v>77.478522714915925</v>
      </c>
      <c r="G5372">
        <v>0.47633513138924499</v>
      </c>
      <c r="H5372">
        <f>+C5372/'Dados Primários'!$D$31</f>
        <v>0.37254901960784315</v>
      </c>
      <c r="I5372" s="63">
        <v>140126688216.87189</v>
      </c>
      <c r="J5372" s="38">
        <f t="shared" si="84"/>
        <v>1926629.5968959085</v>
      </c>
    </row>
    <row r="5373" spans="3:10">
      <c r="C5373">
        <v>18</v>
      </c>
      <c r="E5373">
        <v>77.531269592014738</v>
      </c>
      <c r="G5373">
        <v>0.46455325904048667</v>
      </c>
      <c r="H5373">
        <f>+C5373/'Dados Primários'!$D$31</f>
        <v>0.35294117647058826</v>
      </c>
      <c r="I5373" s="63">
        <v>127248860966.06444</v>
      </c>
      <c r="J5373" s="38">
        <f t="shared" si="84"/>
        <v>1617590.6928331424</v>
      </c>
    </row>
    <row r="5374" spans="3:10">
      <c r="C5374">
        <v>18</v>
      </c>
      <c r="E5374">
        <v>76.048032991610484</v>
      </c>
      <c r="G5374">
        <v>0.54662469345919074</v>
      </c>
      <c r="H5374">
        <f>+C5374/'Dados Primários'!$D$31</f>
        <v>0.35294117647058826</v>
      </c>
      <c r="I5374" s="63">
        <v>139606256644.98947</v>
      </c>
      <c r="J5374" s="38">
        <f t="shared" si="84"/>
        <v>2048256.979440337</v>
      </c>
    </row>
    <row r="5375" spans="3:10">
      <c r="C5375">
        <v>18</v>
      </c>
      <c r="E5375">
        <v>83.29048999738437</v>
      </c>
      <c r="G5375">
        <v>0.52122296861895501</v>
      </c>
      <c r="H5375">
        <f>+C5375/'Dados Primários'!$D$31</f>
        <v>0.35294117647058826</v>
      </c>
      <c r="I5375" s="63">
        <v>140355432338.24683</v>
      </c>
      <c r="J5375" s="38">
        <f t="shared" si="84"/>
        <v>2150554.8204664891</v>
      </c>
    </row>
    <row r="5376" spans="3:10">
      <c r="C5376">
        <v>18</v>
      </c>
      <c r="E5376">
        <v>79.265386039049076</v>
      </c>
      <c r="G5376">
        <v>0.4944335787763976</v>
      </c>
      <c r="H5376">
        <f>+C5376/'Dados Primários'!$D$31</f>
        <v>0.35294117647058826</v>
      </c>
      <c r="I5376" s="63">
        <v>131751308914.15817</v>
      </c>
      <c r="J5376" s="38">
        <f t="shared" si="84"/>
        <v>1822421.3901667132</v>
      </c>
    </row>
    <row r="5377" spans="3:10">
      <c r="C5377">
        <v>16</v>
      </c>
      <c r="E5377">
        <v>77.343158297866196</v>
      </c>
      <c r="G5377">
        <v>0.54515849491355872</v>
      </c>
      <c r="H5377">
        <f>+C5377/'Dados Primários'!$D$31</f>
        <v>0.31372549019607843</v>
      </c>
      <c r="I5377" s="63">
        <v>122248920256.38788</v>
      </c>
      <c r="J5377" s="38">
        <f t="shared" si="84"/>
        <v>1617109.8588902885</v>
      </c>
    </row>
    <row r="5378" spans="3:10">
      <c r="C5378">
        <v>18</v>
      </c>
      <c r="E5378">
        <v>82.461512237070835</v>
      </c>
      <c r="G5378">
        <v>0.47882401218117404</v>
      </c>
      <c r="H5378">
        <f>+C5378/'Dados Primários'!$D$31</f>
        <v>0.35294117647058826</v>
      </c>
      <c r="I5378" s="63">
        <v>135602749110.94585</v>
      </c>
      <c r="J5378" s="38">
        <f t="shared" si="84"/>
        <v>1889722.5238526033</v>
      </c>
    </row>
    <row r="5379" spans="3:10">
      <c r="C5379">
        <v>19</v>
      </c>
      <c r="E5379">
        <v>82.636168449482028</v>
      </c>
      <c r="G5379">
        <v>0.49517272899168208</v>
      </c>
      <c r="H5379">
        <f>+C5379/'Dados Primários'!$D$31</f>
        <v>0.37254901960784315</v>
      </c>
      <c r="I5379" s="63">
        <v>143404307666.88861</v>
      </c>
      <c r="J5379" s="38">
        <f t="shared" si="84"/>
        <v>2186112.5261385925</v>
      </c>
    </row>
    <row r="5380" spans="3:10">
      <c r="C5380">
        <v>17</v>
      </c>
      <c r="E5380">
        <v>82.083130444438723</v>
      </c>
      <c r="G5380">
        <v>0.46805616320020343</v>
      </c>
      <c r="H5380">
        <f>+C5380/'Dados Primários'!$D$31</f>
        <v>0.33333333333333331</v>
      </c>
      <c r="I5380" s="63">
        <v>134198957396.76382</v>
      </c>
      <c r="J5380" s="38">
        <f t="shared" si="84"/>
        <v>1718619.6233377929</v>
      </c>
    </row>
    <row r="5381" spans="3:10">
      <c r="C5381">
        <v>19</v>
      </c>
      <c r="E5381">
        <v>83.173379681619522</v>
      </c>
      <c r="G5381">
        <v>0.51993490581863322</v>
      </c>
      <c r="H5381">
        <f>+C5381/'Dados Primários'!$D$31</f>
        <v>0.37254901960784315</v>
      </c>
      <c r="I5381" s="63">
        <v>129876967409.56836</v>
      </c>
      <c r="J5381" s="38">
        <f t="shared" si="84"/>
        <v>2092420.1232433657</v>
      </c>
    </row>
    <row r="5382" spans="3:10">
      <c r="C5382">
        <v>17</v>
      </c>
      <c r="E5382">
        <v>78.992308979384745</v>
      </c>
      <c r="G5382">
        <v>0.5459620937686237</v>
      </c>
      <c r="H5382">
        <f>+C5382/'Dados Primários'!$D$31</f>
        <v>0.33333333333333331</v>
      </c>
      <c r="I5382" s="63">
        <v>150191252615.39185</v>
      </c>
      <c r="J5382" s="38">
        <f t="shared" si="84"/>
        <v>2159089.6916061076</v>
      </c>
    </row>
    <row r="5383" spans="3:10">
      <c r="C5383">
        <v>20</v>
      </c>
      <c r="E5383">
        <v>79.737016519409153</v>
      </c>
      <c r="G5383">
        <v>0.4849099692585459</v>
      </c>
      <c r="H5383">
        <f>+C5383/'Dados Primários'!$D$31</f>
        <v>0.39215686274509803</v>
      </c>
      <c r="I5383" s="63">
        <v>142382706890.99222</v>
      </c>
      <c r="J5383" s="38">
        <f t="shared" si="84"/>
        <v>2158928.0029157987</v>
      </c>
    </row>
    <row r="5384" spans="3:10">
      <c r="C5384">
        <v>17</v>
      </c>
      <c r="E5384">
        <v>76.036641709523579</v>
      </c>
      <c r="G5384">
        <v>0.48185332838066547</v>
      </c>
      <c r="H5384">
        <f>+C5384/'Dados Primários'!$D$31</f>
        <v>0.33333333333333331</v>
      </c>
      <c r="I5384" s="63">
        <v>124154716906.20981</v>
      </c>
      <c r="J5384" s="38">
        <f t="shared" ref="J5384:J5447" si="85">+E5384*G5384*H5384*I5384/1000000</f>
        <v>1516281.2328947384</v>
      </c>
    </row>
    <row r="5385" spans="3:10">
      <c r="C5385">
        <v>18</v>
      </c>
      <c r="E5385">
        <v>83.837211962713496</v>
      </c>
      <c r="G5385">
        <v>0.50889009384386719</v>
      </c>
      <c r="H5385">
        <f>+C5385/'Dados Primários'!$D$31</f>
        <v>0.35294117647058826</v>
      </c>
      <c r="I5385" s="63">
        <v>126327042668.27881</v>
      </c>
      <c r="J5385" s="38">
        <f t="shared" si="85"/>
        <v>1902214.4767033118</v>
      </c>
    </row>
    <row r="5386" spans="3:10">
      <c r="C5386">
        <v>18</v>
      </c>
      <c r="E5386">
        <v>76.021457325677133</v>
      </c>
      <c r="G5386">
        <v>0.51580723387459637</v>
      </c>
      <c r="H5386">
        <f>+C5386/'Dados Primários'!$D$31</f>
        <v>0.35294117647058826</v>
      </c>
      <c r="I5386" s="63">
        <v>126606125762.03706</v>
      </c>
      <c r="J5386" s="38">
        <f t="shared" si="85"/>
        <v>1752187.8622632755</v>
      </c>
    </row>
    <row r="5387" spans="3:10">
      <c r="C5387">
        <v>19</v>
      </c>
      <c r="E5387">
        <v>76.633272655603136</v>
      </c>
      <c r="G5387">
        <v>0.47217973033999083</v>
      </c>
      <c r="H5387">
        <f>+C5387/'Dados Primários'!$D$31</f>
        <v>0.37254901960784315</v>
      </c>
      <c r="I5387" s="63">
        <v>137155682556.86931</v>
      </c>
      <c r="J5387" s="38">
        <f t="shared" si="85"/>
        <v>1848936.2749111475</v>
      </c>
    </row>
    <row r="5388" spans="3:10">
      <c r="C5388">
        <v>15</v>
      </c>
      <c r="E5388">
        <v>79.413522721926455</v>
      </c>
      <c r="G5388">
        <v>0.52472782422542941</v>
      </c>
      <c r="H5388">
        <f>+C5388/'Dados Primários'!$D$31</f>
        <v>0.29411764705882354</v>
      </c>
      <c r="I5388" s="63">
        <v>143556733302.56564</v>
      </c>
      <c r="J5388" s="38">
        <f t="shared" si="85"/>
        <v>1759434.9119348191</v>
      </c>
    </row>
    <row r="5389" spans="3:10">
      <c r="C5389">
        <v>20</v>
      </c>
      <c r="E5389">
        <v>79.076387418003932</v>
      </c>
      <c r="G5389">
        <v>0.50054175679131496</v>
      </c>
      <c r="H5389">
        <f>+C5389/'Dados Primários'!$D$31</f>
        <v>0.39215686274509803</v>
      </c>
      <c r="I5389" s="63">
        <v>146016616220.59375</v>
      </c>
      <c r="J5389" s="38">
        <f t="shared" si="85"/>
        <v>2266466.1307891514</v>
      </c>
    </row>
    <row r="5390" spans="3:10">
      <c r="C5390">
        <v>20</v>
      </c>
      <c r="E5390">
        <v>76.843334392105845</v>
      </c>
      <c r="G5390">
        <v>0.5053063916299988</v>
      </c>
      <c r="H5390">
        <f>+C5390/'Dados Primários'!$D$31</f>
        <v>0.39215686274509803</v>
      </c>
      <c r="I5390" s="63">
        <v>149268819518.97815</v>
      </c>
      <c r="J5390" s="38">
        <f t="shared" si="85"/>
        <v>2272950.1503978707</v>
      </c>
    </row>
    <row r="5391" spans="3:10">
      <c r="C5391">
        <v>17</v>
      </c>
      <c r="E5391">
        <v>81.921128123030599</v>
      </c>
      <c r="G5391">
        <v>0.48452412538906753</v>
      </c>
      <c r="H5391">
        <f>+C5391/'Dados Primários'!$D$31</f>
        <v>0.33333333333333331</v>
      </c>
      <c r="I5391" s="63">
        <v>149049655465.89795</v>
      </c>
      <c r="J5391" s="38">
        <f t="shared" si="85"/>
        <v>1972064.2142957221</v>
      </c>
    </row>
    <row r="5392" spans="3:10">
      <c r="C5392">
        <v>19</v>
      </c>
      <c r="E5392">
        <v>80.400363775156606</v>
      </c>
      <c r="G5392">
        <v>0.4969754140577165</v>
      </c>
      <c r="H5392">
        <f>+C5392/'Dados Primários'!$D$31</f>
        <v>0.37254901960784315</v>
      </c>
      <c r="I5392" s="63">
        <v>125559415346.73769</v>
      </c>
      <c r="J5392" s="38">
        <f t="shared" si="85"/>
        <v>1869070.2617392591</v>
      </c>
    </row>
    <row r="5393" spans="3:10">
      <c r="C5393">
        <v>16</v>
      </c>
      <c r="E5393">
        <v>80.913969057106399</v>
      </c>
      <c r="G5393">
        <v>0.4657840680404492</v>
      </c>
      <c r="H5393">
        <f>+C5393/'Dados Primários'!$D$31</f>
        <v>0.31372549019607843</v>
      </c>
      <c r="I5393" s="63">
        <v>125093732620.16742</v>
      </c>
      <c r="J5393" s="38">
        <f t="shared" si="85"/>
        <v>1479086.2257576347</v>
      </c>
    </row>
    <row r="5394" spans="3:10">
      <c r="C5394">
        <v>19</v>
      </c>
      <c r="E5394">
        <v>81.077942787240232</v>
      </c>
      <c r="G5394">
        <v>0.53283155582977071</v>
      </c>
      <c r="H5394">
        <f>+C5394/'Dados Primários'!$D$31</f>
        <v>0.37254901960784315</v>
      </c>
      <c r="I5394" s="63">
        <v>128364147153.85257</v>
      </c>
      <c r="J5394" s="38">
        <f t="shared" si="85"/>
        <v>2065950.0752663121</v>
      </c>
    </row>
    <row r="5395" spans="3:10">
      <c r="C5395">
        <v>14</v>
      </c>
      <c r="E5395">
        <v>76.984425146591121</v>
      </c>
      <c r="G5395">
        <v>0.49995883095541915</v>
      </c>
      <c r="H5395">
        <f>+C5395/'Dados Primários'!$D$31</f>
        <v>0.27450980392156865</v>
      </c>
      <c r="I5395" s="63">
        <v>134221214800.24477</v>
      </c>
      <c r="J5395" s="38">
        <f t="shared" si="85"/>
        <v>1418130.3114432695</v>
      </c>
    </row>
    <row r="5396" spans="3:10">
      <c r="C5396">
        <v>17</v>
      </c>
      <c r="E5396">
        <v>77.23343875689126</v>
      </c>
      <c r="G5396">
        <v>0.50807186772957069</v>
      </c>
      <c r="H5396">
        <f>+C5396/'Dados Primários'!$D$31</f>
        <v>0.33333333333333331</v>
      </c>
      <c r="I5396" s="63">
        <v>143957147713.73065</v>
      </c>
      <c r="J5396" s="38">
        <f t="shared" si="85"/>
        <v>1882966.089190589</v>
      </c>
    </row>
    <row r="5397" spans="3:10">
      <c r="C5397">
        <v>19</v>
      </c>
      <c r="E5397">
        <v>78.405187071489721</v>
      </c>
      <c r="G5397">
        <v>0.46388093089399907</v>
      </c>
      <c r="H5397">
        <f>+C5397/'Dados Primários'!$D$31</f>
        <v>0.37254901960784315</v>
      </c>
      <c r="I5397" s="63">
        <v>125781624670.97008</v>
      </c>
      <c r="J5397" s="38">
        <f t="shared" si="85"/>
        <v>1704323.1388660821</v>
      </c>
    </row>
    <row r="5398" spans="3:10">
      <c r="C5398">
        <v>19</v>
      </c>
      <c r="E5398">
        <v>83.979110527773912</v>
      </c>
      <c r="G5398">
        <v>0.54680553544163968</v>
      </c>
      <c r="H5398">
        <f>+C5398/'Dados Primários'!$D$31</f>
        <v>0.37254901960784315</v>
      </c>
      <c r="I5398" s="63">
        <v>139765844994.11557</v>
      </c>
      <c r="J5398" s="38">
        <f t="shared" si="85"/>
        <v>2391049.96875341</v>
      </c>
    </row>
    <row r="5399" spans="3:10">
      <c r="C5399">
        <v>19</v>
      </c>
      <c r="E5399">
        <v>76.910640296018983</v>
      </c>
      <c r="G5399">
        <v>0.46063416763704002</v>
      </c>
      <c r="H5399">
        <f>+C5399/'Dados Primários'!$D$31</f>
        <v>0.37254901960784315</v>
      </c>
      <c r="I5399" s="63">
        <v>122556816100.40219</v>
      </c>
      <c r="J5399" s="38">
        <f t="shared" si="85"/>
        <v>1617571.440235059</v>
      </c>
    </row>
    <row r="5400" spans="3:10">
      <c r="C5400">
        <v>17</v>
      </c>
      <c r="E5400">
        <v>77.131455191006637</v>
      </c>
      <c r="G5400">
        <v>0.47845547573103359</v>
      </c>
      <c r="H5400">
        <f>+C5400/'Dados Primários'!$D$31</f>
        <v>0.33333333333333331</v>
      </c>
      <c r="I5400" s="63">
        <v>150408199459.50443</v>
      </c>
      <c r="J5400" s="38">
        <f t="shared" si="85"/>
        <v>1850219.7475015258</v>
      </c>
    </row>
    <row r="5401" spans="3:10">
      <c r="C5401">
        <v>19</v>
      </c>
      <c r="E5401">
        <v>76.367395248435159</v>
      </c>
      <c r="G5401">
        <v>0.5011806114815085</v>
      </c>
      <c r="H5401">
        <f>+C5401/'Dados Primários'!$D$31</f>
        <v>0.37254901960784315</v>
      </c>
      <c r="I5401" s="63">
        <v>128608315890.93819</v>
      </c>
      <c r="J5401" s="38">
        <f t="shared" si="85"/>
        <v>1833811.6001723201</v>
      </c>
    </row>
    <row r="5402" spans="3:10">
      <c r="C5402">
        <v>18</v>
      </c>
      <c r="E5402">
        <v>82.811940449668072</v>
      </c>
      <c r="G5402">
        <v>0.54253716971377719</v>
      </c>
      <c r="H5402">
        <f>+C5402/'Dados Primários'!$D$31</f>
        <v>0.35294117647058826</v>
      </c>
      <c r="I5402" s="63">
        <v>127965178998.17097</v>
      </c>
      <c r="J5402" s="38">
        <f t="shared" si="85"/>
        <v>2029161.4178136927</v>
      </c>
    </row>
    <row r="5403" spans="3:10">
      <c r="C5403">
        <v>17</v>
      </c>
      <c r="E5403">
        <v>76.283137571198466</v>
      </c>
      <c r="G5403">
        <v>0.52221137945177565</v>
      </c>
      <c r="H5403">
        <f>+C5403/'Dados Primários'!$D$31</f>
        <v>0.33333333333333331</v>
      </c>
      <c r="I5403" s="63">
        <v>148763422259.48508</v>
      </c>
      <c r="J5403" s="38">
        <f t="shared" si="85"/>
        <v>1975376.0533194782</v>
      </c>
    </row>
    <row r="5404" spans="3:10">
      <c r="C5404">
        <v>18</v>
      </c>
      <c r="E5404">
        <v>82.693159132587326</v>
      </c>
      <c r="G5404">
        <v>0.50665444599308751</v>
      </c>
      <c r="H5404">
        <f>+C5404/'Dados Primários'!$D$31</f>
        <v>0.35294117647058826</v>
      </c>
      <c r="I5404" s="63">
        <v>144837915165.74002</v>
      </c>
      <c r="J5404" s="38">
        <f t="shared" si="85"/>
        <v>2141736.4872153397</v>
      </c>
    </row>
    <row r="5405" spans="3:10">
      <c r="C5405">
        <v>18</v>
      </c>
      <c r="E5405">
        <v>79.925541395286814</v>
      </c>
      <c r="G5405">
        <v>0.54127380582097628</v>
      </c>
      <c r="H5405">
        <f>+C5405/'Dados Primários'!$D$31</f>
        <v>0.35294117647058826</v>
      </c>
      <c r="I5405" s="63">
        <v>138840190592.61316</v>
      </c>
      <c r="J5405" s="38">
        <f t="shared" si="85"/>
        <v>2119923.1988183828</v>
      </c>
    </row>
    <row r="5406" spans="3:10">
      <c r="C5406">
        <v>17</v>
      </c>
      <c r="E5406">
        <v>76.57423058551467</v>
      </c>
      <c r="G5406">
        <v>0.48885443314856591</v>
      </c>
      <c r="H5406">
        <f>+C5406/'Dados Primários'!$D$31</f>
        <v>0.33333333333333331</v>
      </c>
      <c r="I5406" s="63">
        <v>135083290049.37936</v>
      </c>
      <c r="J5406" s="38">
        <f t="shared" si="85"/>
        <v>1685553.627477037</v>
      </c>
    </row>
    <row r="5407" spans="3:10">
      <c r="C5407">
        <v>18</v>
      </c>
      <c r="E5407">
        <v>79.093450745145532</v>
      </c>
      <c r="G5407">
        <v>0.47645792794714587</v>
      </c>
      <c r="H5407">
        <f>+C5407/'Dados Primários'!$D$31</f>
        <v>0.35294117647058826</v>
      </c>
      <c r="I5407" s="63">
        <v>142855859918.9184</v>
      </c>
      <c r="J5407" s="38">
        <f t="shared" si="85"/>
        <v>1900051.9273720367</v>
      </c>
    </row>
    <row r="5408" spans="3:10">
      <c r="C5408">
        <v>18</v>
      </c>
      <c r="E5408">
        <v>83.626673660998549</v>
      </c>
      <c r="G5408">
        <v>0.52839500768035419</v>
      </c>
      <c r="H5408">
        <f>+C5408/'Dados Primários'!$D$31</f>
        <v>0.35294117647058826</v>
      </c>
      <c r="I5408" s="63">
        <v>126437657261.4711</v>
      </c>
      <c r="J5408" s="38">
        <f t="shared" si="85"/>
        <v>1971888.2429938782</v>
      </c>
    </row>
    <row r="5409" spans="3:10">
      <c r="C5409">
        <v>20</v>
      </c>
      <c r="E5409">
        <v>81.504220402568677</v>
      </c>
      <c r="G5409">
        <v>0.53489408371266634</v>
      </c>
      <c r="H5409">
        <f>+C5409/'Dados Primários'!$D$31</f>
        <v>0.39215686274509803</v>
      </c>
      <c r="I5409" s="63">
        <v>125705593544.85274</v>
      </c>
      <c r="J5409" s="38">
        <f t="shared" si="85"/>
        <v>2149128.159197757</v>
      </c>
    </row>
    <row r="5410" spans="3:10">
      <c r="C5410">
        <v>19</v>
      </c>
      <c r="E5410">
        <v>81.432305971827503</v>
      </c>
      <c r="G5410">
        <v>0.46486495878308315</v>
      </c>
      <c r="H5410">
        <f>+C5410/'Dados Primários'!$D$31</f>
        <v>0.37254901960784315</v>
      </c>
      <c r="I5410" s="63">
        <v>151910708339.84329</v>
      </c>
      <c r="J5410" s="38">
        <f t="shared" si="85"/>
        <v>2142374.3370884787</v>
      </c>
    </row>
    <row r="5411" spans="3:10">
      <c r="C5411">
        <v>17</v>
      </c>
      <c r="E5411">
        <v>80.766468504800685</v>
      </c>
      <c r="G5411">
        <v>0.48536226727783788</v>
      </c>
      <c r="H5411">
        <f>+C5411/'Dados Primários'!$D$31</f>
        <v>0.33333333333333331</v>
      </c>
      <c r="I5411" s="63">
        <v>151275067746.30167</v>
      </c>
      <c r="J5411" s="38">
        <f t="shared" si="85"/>
        <v>1976711.1223327902</v>
      </c>
    </row>
    <row r="5412" spans="3:10">
      <c r="C5412">
        <v>18</v>
      </c>
      <c r="E5412">
        <v>82.03616018501863</v>
      </c>
      <c r="G5412">
        <v>0.48362613862083581</v>
      </c>
      <c r="H5412">
        <f>+C5412/'Dados Primários'!$D$31</f>
        <v>0.35294117647058826</v>
      </c>
      <c r="I5412" s="63">
        <v>148063612092.31598</v>
      </c>
      <c r="J5412" s="38">
        <f t="shared" si="85"/>
        <v>2073317.2386759622</v>
      </c>
    </row>
    <row r="5413" spans="3:10">
      <c r="C5413">
        <v>18</v>
      </c>
      <c r="E5413">
        <v>77.74422960809629</v>
      </c>
      <c r="G5413">
        <v>0.50451180038718124</v>
      </c>
      <c r="H5413">
        <f>+C5413/'Dados Primários'!$D$31</f>
        <v>0.35294117647058826</v>
      </c>
      <c r="I5413" s="63">
        <v>143128435554.50833</v>
      </c>
      <c r="J5413" s="38">
        <f t="shared" si="85"/>
        <v>1981379.8698183042</v>
      </c>
    </row>
    <row r="5414" spans="3:10">
      <c r="C5414">
        <v>19</v>
      </c>
      <c r="E5414">
        <v>79.267023274333695</v>
      </c>
      <c r="G5414">
        <v>0.52982910735524691</v>
      </c>
      <c r="H5414">
        <f>+C5414/'Dados Primários'!$D$31</f>
        <v>0.37254901960784315</v>
      </c>
      <c r="I5414" s="63">
        <v>147616364621.37866</v>
      </c>
      <c r="J5414" s="38">
        <f t="shared" si="85"/>
        <v>2309650.642145562</v>
      </c>
    </row>
    <row r="5415" spans="3:10">
      <c r="C5415">
        <v>19</v>
      </c>
      <c r="E5415">
        <v>80.860171726374034</v>
      </c>
      <c r="G5415">
        <v>0.53780731963357298</v>
      </c>
      <c r="H5415">
        <f>+C5415/'Dados Primários'!$D$31</f>
        <v>0.37254901960784315</v>
      </c>
      <c r="I5415" s="63">
        <v>126240191510.99036</v>
      </c>
      <c r="J5415" s="38">
        <f t="shared" si="85"/>
        <v>2045231.3335584917</v>
      </c>
    </row>
    <row r="5416" spans="3:10">
      <c r="C5416">
        <v>18</v>
      </c>
      <c r="E5416">
        <v>80.90620516841588</v>
      </c>
      <c r="G5416">
        <v>0.52762108146102227</v>
      </c>
      <c r="H5416">
        <f>+C5416/'Dados Primários'!$D$31</f>
        <v>0.35294117647058826</v>
      </c>
      <c r="I5416" s="63">
        <v>136898725214.83279</v>
      </c>
      <c r="J5416" s="38">
        <f t="shared" si="85"/>
        <v>2062555.7884771433</v>
      </c>
    </row>
    <row r="5417" spans="3:10">
      <c r="C5417">
        <v>18</v>
      </c>
      <c r="E5417">
        <v>78.590265565826684</v>
      </c>
      <c r="G5417">
        <v>0.5275161153997836</v>
      </c>
      <c r="H5417">
        <f>+C5417/'Dados Primários'!$D$31</f>
        <v>0.35294117647058826</v>
      </c>
      <c r="I5417" s="63">
        <v>144874685694.87085</v>
      </c>
      <c r="J5417" s="38">
        <f t="shared" si="85"/>
        <v>2119821.652106306</v>
      </c>
    </row>
    <row r="5418" spans="3:10">
      <c r="C5418">
        <v>18</v>
      </c>
      <c r="E5418">
        <v>82.593364849031602</v>
      </c>
      <c r="G5418">
        <v>0.46335152416180425</v>
      </c>
      <c r="H5418">
        <f>+C5418/'Dados Primários'!$D$31</f>
        <v>0.35294117647058826</v>
      </c>
      <c r="I5418" s="63">
        <v>126842473694.51564</v>
      </c>
      <c r="J5418" s="38">
        <f t="shared" si="85"/>
        <v>1713258.0758450141</v>
      </c>
    </row>
    <row r="5419" spans="3:10">
      <c r="C5419">
        <v>19</v>
      </c>
      <c r="E5419">
        <v>82.683017674220267</v>
      </c>
      <c r="G5419">
        <v>0.5490665874439602</v>
      </c>
      <c r="H5419">
        <f>+C5419/'Dados Primários'!$D$31</f>
        <v>0.37254901960784315</v>
      </c>
      <c r="I5419" s="63">
        <v>149455383724.27942</v>
      </c>
      <c r="J5419" s="38">
        <f t="shared" si="85"/>
        <v>2527762.8316370356</v>
      </c>
    </row>
    <row r="5420" spans="3:10">
      <c r="C5420">
        <v>18</v>
      </c>
      <c r="E5420">
        <v>77.478050620052059</v>
      </c>
      <c r="G5420">
        <v>0.46213517063862419</v>
      </c>
      <c r="H5420">
        <f>+C5420/'Dados Primários'!$D$31</f>
        <v>0.35294117647058826</v>
      </c>
      <c r="I5420" s="63">
        <v>134634253964.12343</v>
      </c>
      <c r="J5420" s="38">
        <f t="shared" si="85"/>
        <v>1701396.7698180862</v>
      </c>
    </row>
    <row r="5421" spans="3:10">
      <c r="C5421">
        <v>18</v>
      </c>
      <c r="E5421">
        <v>77.596771214900897</v>
      </c>
      <c r="G5421">
        <v>0.50581292335680361</v>
      </c>
      <c r="H5421">
        <f>+C5421/'Dados Primários'!$D$31</f>
        <v>0.35294117647058826</v>
      </c>
      <c r="I5421" s="63">
        <v>125906375022.56146</v>
      </c>
      <c r="J5421" s="38">
        <f t="shared" si="85"/>
        <v>1744149.1525611887</v>
      </c>
    </row>
    <row r="5422" spans="3:10">
      <c r="C5422">
        <v>16</v>
      </c>
      <c r="E5422">
        <v>80.933808839383445</v>
      </c>
      <c r="G5422">
        <v>0.49780285779750111</v>
      </c>
      <c r="H5422">
        <f>+C5422/'Dados Primários'!$D$31</f>
        <v>0.31372549019607843</v>
      </c>
      <c r="I5422" s="63">
        <v>136445004190.52551</v>
      </c>
      <c r="J5422" s="38">
        <f t="shared" si="85"/>
        <v>1724625.5282416258</v>
      </c>
    </row>
    <row r="5423" spans="3:10">
      <c r="C5423">
        <v>17</v>
      </c>
      <c r="E5423">
        <v>78.525163517578122</v>
      </c>
      <c r="G5423">
        <v>0.47263100260059865</v>
      </c>
      <c r="H5423">
        <f>+C5423/'Dados Primários'!$D$31</f>
        <v>0.33333333333333331</v>
      </c>
      <c r="I5423" s="63">
        <v>139185430162.20697</v>
      </c>
      <c r="J5423" s="38">
        <f t="shared" si="85"/>
        <v>1721882.7562528064</v>
      </c>
    </row>
    <row r="5424" spans="3:10">
      <c r="C5424">
        <v>17</v>
      </c>
      <c r="E5424">
        <v>76.423239935386576</v>
      </c>
      <c r="G5424">
        <v>0.50926070826093706</v>
      </c>
      <c r="H5424">
        <f>+C5424/'Dados Primários'!$D$31</f>
        <v>0.33333333333333331</v>
      </c>
      <c r="I5424" s="63">
        <v>147524736212.34518</v>
      </c>
      <c r="J5424" s="38">
        <f t="shared" si="85"/>
        <v>1913855.7762361139</v>
      </c>
    </row>
    <row r="5425" spans="3:10">
      <c r="C5425">
        <v>18</v>
      </c>
      <c r="E5425">
        <v>77.393594042115652</v>
      </c>
      <c r="G5425">
        <v>0.54472374156803072</v>
      </c>
      <c r="H5425">
        <f>+C5425/'Dados Primários'!$D$31</f>
        <v>0.35294117647058826</v>
      </c>
      <c r="I5425" s="63">
        <v>146241520885.4906</v>
      </c>
      <c r="J5425" s="38">
        <f t="shared" si="85"/>
        <v>2175977.2143377196</v>
      </c>
    </row>
    <row r="5426" spans="3:10">
      <c r="C5426">
        <v>18</v>
      </c>
      <c r="E5426">
        <v>82.135065837826147</v>
      </c>
      <c r="G5426">
        <v>0.47192453389145644</v>
      </c>
      <c r="H5426">
        <f>+C5426/'Dados Primários'!$D$31</f>
        <v>0.35294117647058826</v>
      </c>
      <c r="I5426" s="63">
        <v>149241522440.33362</v>
      </c>
      <c r="J5426" s="38">
        <f t="shared" si="85"/>
        <v>2041705.8110743528</v>
      </c>
    </row>
    <row r="5427" spans="3:10">
      <c r="C5427">
        <v>17</v>
      </c>
      <c r="E5427">
        <v>76.051536344015759</v>
      </c>
      <c r="G5427">
        <v>0.53564111370855993</v>
      </c>
      <c r="H5427">
        <f>+C5427/'Dados Primários'!$D$31</f>
        <v>0.33333333333333331</v>
      </c>
      <c r="I5427" s="63">
        <v>140267654687.29083</v>
      </c>
      <c r="J5427" s="38">
        <f t="shared" si="85"/>
        <v>1904663.1390951197</v>
      </c>
    </row>
    <row r="5428" spans="3:10">
      <c r="C5428">
        <v>16</v>
      </c>
      <c r="E5428">
        <v>78.171333872792928</v>
      </c>
      <c r="G5428">
        <v>0.52019809976695019</v>
      </c>
      <c r="H5428">
        <f>+C5428/'Dados Primários'!$D$31</f>
        <v>0.31372549019607843</v>
      </c>
      <c r="I5428" s="63">
        <v>126472329297.32294</v>
      </c>
      <c r="J5428" s="38">
        <f t="shared" si="85"/>
        <v>1613472.6489820653</v>
      </c>
    </row>
    <row r="5429" spans="3:10">
      <c r="C5429">
        <v>17</v>
      </c>
      <c r="E5429">
        <v>81.608400030810571</v>
      </c>
      <c r="G5429">
        <v>0.46946278313149831</v>
      </c>
      <c r="H5429">
        <f>+C5429/'Dados Primários'!$D$31</f>
        <v>0.33333333333333331</v>
      </c>
      <c r="I5429" s="63">
        <v>138438500106.53888</v>
      </c>
      <c r="J5429" s="38">
        <f t="shared" si="85"/>
        <v>1767956.8581232186</v>
      </c>
    </row>
    <row r="5430" spans="3:10">
      <c r="C5430">
        <v>18</v>
      </c>
      <c r="E5430">
        <v>80.379317833287331</v>
      </c>
      <c r="G5430">
        <v>0.46099609109153789</v>
      </c>
      <c r="H5430">
        <f>+C5430/'Dados Primários'!$D$31</f>
        <v>0.35294117647058826</v>
      </c>
      <c r="I5430" s="63">
        <v>133871290598.93605</v>
      </c>
      <c r="J5430" s="38">
        <f t="shared" si="85"/>
        <v>1750779.0383091681</v>
      </c>
    </row>
    <row r="5431" spans="3:10">
      <c r="C5431">
        <v>20</v>
      </c>
      <c r="E5431">
        <v>79.194824060050223</v>
      </c>
      <c r="G5431">
        <v>0.46130297547732618</v>
      </c>
      <c r="H5431">
        <f>+C5431/'Dados Primários'!$D$31</f>
        <v>0.39215686274509803</v>
      </c>
      <c r="I5431" s="63">
        <v>142781096318.16907</v>
      </c>
      <c r="J5431" s="38">
        <f t="shared" si="85"/>
        <v>2045566.4216281623</v>
      </c>
    </row>
    <row r="5432" spans="3:10">
      <c r="C5432">
        <v>17</v>
      </c>
      <c r="E5432">
        <v>83.407977264098818</v>
      </c>
      <c r="G5432">
        <v>0.51910884742117902</v>
      </c>
      <c r="H5432">
        <f>+C5432/'Dados Primários'!$D$31</f>
        <v>0.33333333333333331</v>
      </c>
      <c r="I5432" s="63">
        <v>129885819467.66275</v>
      </c>
      <c r="J5432" s="38">
        <f t="shared" si="85"/>
        <v>1874590.8982042612</v>
      </c>
    </row>
    <row r="5433" spans="3:10">
      <c r="C5433">
        <v>19</v>
      </c>
      <c r="E5433">
        <v>77.873877708741404</v>
      </c>
      <c r="G5433">
        <v>0.46239860775526548</v>
      </c>
      <c r="H5433">
        <f>+C5433/'Dados Primários'!$D$31</f>
        <v>0.37254901960784315</v>
      </c>
      <c r="I5433" s="63">
        <v>148967793007.83191</v>
      </c>
      <c r="J5433" s="38">
        <f t="shared" si="85"/>
        <v>1998407.8504547218</v>
      </c>
    </row>
    <row r="5434" spans="3:10">
      <c r="C5434">
        <v>17</v>
      </c>
      <c r="E5434">
        <v>82.262650816823665</v>
      </c>
      <c r="G5434">
        <v>0.53340054274695026</v>
      </c>
      <c r="H5434">
        <f>+C5434/'Dados Primários'!$D$31</f>
        <v>0.33333333333333331</v>
      </c>
      <c r="I5434" s="63">
        <v>129697082631.1489</v>
      </c>
      <c r="J5434" s="38">
        <f t="shared" si="85"/>
        <v>1896990.2811053889</v>
      </c>
    </row>
    <row r="5435" spans="3:10">
      <c r="C5435">
        <v>19</v>
      </c>
      <c r="E5435">
        <v>76.372278355235366</v>
      </c>
      <c r="G5435">
        <v>0.46292194799190478</v>
      </c>
      <c r="H5435">
        <f>+C5435/'Dados Primários'!$D$31</f>
        <v>0.37254901960784315</v>
      </c>
      <c r="I5435" s="63">
        <v>126867781719.59695</v>
      </c>
      <c r="J5435" s="38">
        <f t="shared" si="85"/>
        <v>1671007.0796897961</v>
      </c>
    </row>
    <row r="5436" spans="3:10">
      <c r="C5436">
        <v>19</v>
      </c>
      <c r="E5436">
        <v>76.882316440754721</v>
      </c>
      <c r="G5436">
        <v>0.52917989994361059</v>
      </c>
      <c r="H5436">
        <f>+C5436/'Dados Primários'!$D$31</f>
        <v>0.37254901960784315</v>
      </c>
      <c r="I5436" s="63">
        <v>124807361266.02039</v>
      </c>
      <c r="J5436" s="38">
        <f t="shared" si="85"/>
        <v>1891705.0619162053</v>
      </c>
    </row>
    <row r="5437" spans="3:10">
      <c r="C5437">
        <v>19</v>
      </c>
      <c r="E5437">
        <v>81.092419764535691</v>
      </c>
      <c r="G5437">
        <v>0.52657835226346661</v>
      </c>
      <c r="H5437">
        <f>+C5437/'Dados Primários'!$D$31</f>
        <v>0.37254901960784315</v>
      </c>
      <c r="I5437" s="63">
        <v>145320798004.66113</v>
      </c>
      <c r="J5437" s="38">
        <f t="shared" si="85"/>
        <v>2311822.3598541445</v>
      </c>
    </row>
    <row r="5438" spans="3:10">
      <c r="C5438">
        <v>19</v>
      </c>
      <c r="E5438">
        <v>80.298982551460611</v>
      </c>
      <c r="G5438">
        <v>0.50236649208346684</v>
      </c>
      <c r="H5438">
        <f>+C5438/'Dados Primários'!$D$31</f>
        <v>0.37254901960784315</v>
      </c>
      <c r="I5438" s="63">
        <v>124652064339.56142</v>
      </c>
      <c r="J5438" s="38">
        <f t="shared" si="85"/>
        <v>1873327.0608182563</v>
      </c>
    </row>
    <row r="5439" spans="3:10">
      <c r="C5439">
        <v>17</v>
      </c>
      <c r="E5439">
        <v>80.999742398504054</v>
      </c>
      <c r="G5439">
        <v>0.4736324468271958</v>
      </c>
      <c r="H5439">
        <f>+C5439/'Dados Primários'!$D$31</f>
        <v>0.33333333333333331</v>
      </c>
      <c r="I5439" s="63">
        <v>145245355008.74991</v>
      </c>
      <c r="J5439" s="38">
        <f t="shared" si="85"/>
        <v>1857402.7407907078</v>
      </c>
    </row>
    <row r="5440" spans="3:10">
      <c r="C5440">
        <v>19</v>
      </c>
      <c r="E5440">
        <v>82.670491657532054</v>
      </c>
      <c r="G5440">
        <v>0.54053382467969036</v>
      </c>
      <c r="H5440">
        <f>+C5440/'Dados Primários'!$D$31</f>
        <v>0.37254901960784315</v>
      </c>
      <c r="I5440" s="63">
        <v>146681632059.9437</v>
      </c>
      <c r="J5440" s="38">
        <f t="shared" si="85"/>
        <v>2441926.3126625298</v>
      </c>
    </row>
    <row r="5441" spans="3:10">
      <c r="C5441">
        <v>20</v>
      </c>
      <c r="E5441">
        <v>82.953288141150622</v>
      </c>
      <c r="G5441">
        <v>0.45199139155540213</v>
      </c>
      <c r="H5441">
        <f>+C5441/'Dados Primários'!$D$31</f>
        <v>0.39215686274509803</v>
      </c>
      <c r="I5441" s="63">
        <v>136190031473.61336</v>
      </c>
      <c r="J5441" s="38">
        <f t="shared" si="85"/>
        <v>2002483.3270438814</v>
      </c>
    </row>
    <row r="5442" spans="3:10">
      <c r="C5442">
        <v>18</v>
      </c>
      <c r="E5442">
        <v>83.913788318593888</v>
      </c>
      <c r="G5442">
        <v>0.51931787164384402</v>
      </c>
      <c r="H5442">
        <f>+C5442/'Dados Primários'!$D$31</f>
        <v>0.35294117647058826</v>
      </c>
      <c r="I5442" s="63">
        <v>143858977019.72116</v>
      </c>
      <c r="J5442" s="38">
        <f t="shared" si="85"/>
        <v>2212615.2082639174</v>
      </c>
    </row>
    <row r="5443" spans="3:10">
      <c r="C5443">
        <v>20</v>
      </c>
      <c r="E5443">
        <v>83.040270607471598</v>
      </c>
      <c r="G5443">
        <v>0.47546871808612196</v>
      </c>
      <c r="H5443">
        <f>+C5443/'Dados Primários'!$D$31</f>
        <v>0.39215686274509803</v>
      </c>
      <c r="I5443" s="63">
        <v>125826770453.63316</v>
      </c>
      <c r="J5443" s="38">
        <f t="shared" si="85"/>
        <v>1948245.0183945515</v>
      </c>
    </row>
    <row r="5444" spans="3:10">
      <c r="C5444">
        <v>19</v>
      </c>
      <c r="E5444">
        <v>81.828099775048017</v>
      </c>
      <c r="G5444">
        <v>0.50274487345141583</v>
      </c>
      <c r="H5444">
        <f>+C5444/'Dados Primários'!$D$31</f>
        <v>0.37254901960784315</v>
      </c>
      <c r="I5444" s="63">
        <v>148531014212.65445</v>
      </c>
      <c r="J5444" s="38">
        <f t="shared" si="85"/>
        <v>2276411.0663447632</v>
      </c>
    </row>
    <row r="5445" spans="3:10">
      <c r="C5445">
        <v>20</v>
      </c>
      <c r="E5445">
        <v>76.872919232059701</v>
      </c>
      <c r="G5445">
        <v>0.53308809794629375</v>
      </c>
      <c r="H5445">
        <f>+C5445/'Dados Primários'!$D$31</f>
        <v>0.39215686274509803</v>
      </c>
      <c r="I5445" s="63">
        <v>138755872083.2485</v>
      </c>
      <c r="J5445" s="38">
        <f t="shared" si="85"/>
        <v>2229890.56937445</v>
      </c>
    </row>
    <row r="5446" spans="3:10">
      <c r="C5446">
        <v>20</v>
      </c>
      <c r="E5446">
        <v>83.153533227347552</v>
      </c>
      <c r="G5446">
        <v>0.5116621833581767</v>
      </c>
      <c r="H5446">
        <f>+C5446/'Dados Primários'!$D$31</f>
        <v>0.39215686274509803</v>
      </c>
      <c r="I5446" s="63">
        <v>127942103157.7243</v>
      </c>
      <c r="J5446" s="38">
        <f t="shared" si="85"/>
        <v>2134702.3692797688</v>
      </c>
    </row>
    <row r="5447" spans="3:10">
      <c r="C5447">
        <v>18</v>
      </c>
      <c r="E5447">
        <v>81.432952030297812</v>
      </c>
      <c r="G5447">
        <v>0.50631570087574229</v>
      </c>
      <c r="H5447">
        <f>+C5447/'Dados Primários'!$D$31</f>
        <v>0.35294117647058826</v>
      </c>
      <c r="I5447" s="63">
        <v>150927771872.34152</v>
      </c>
      <c r="J5447" s="38">
        <f t="shared" si="85"/>
        <v>2196307.0896080718</v>
      </c>
    </row>
    <row r="5448" spans="3:10">
      <c r="C5448">
        <v>18</v>
      </c>
      <c r="E5448">
        <v>83.624773215327778</v>
      </c>
      <c r="G5448">
        <v>0.54798461859951941</v>
      </c>
      <c r="H5448">
        <f>+C5448/'Dados Primários'!$D$31</f>
        <v>0.35294117647058826</v>
      </c>
      <c r="I5448" s="63">
        <v>131061858444.03778</v>
      </c>
      <c r="J5448" s="38">
        <f t="shared" ref="J5448:J5511" si="86">+E5448*G5448*H5448*I5448/1000000</f>
        <v>2119736.9602768081</v>
      </c>
    </row>
    <row r="5449" spans="3:10">
      <c r="C5449">
        <v>18</v>
      </c>
      <c r="E5449">
        <v>81.563430013863098</v>
      </c>
      <c r="G5449">
        <v>0.47748480212291927</v>
      </c>
      <c r="H5449">
        <f>+C5449/'Dados Primários'!$D$31</f>
        <v>0.35294117647058826</v>
      </c>
      <c r="I5449" s="63">
        <v>144654868942.99036</v>
      </c>
      <c r="J5449" s="38">
        <f t="shared" si="86"/>
        <v>1988338.9457452495</v>
      </c>
    </row>
    <row r="5450" spans="3:10">
      <c r="C5450">
        <v>18</v>
      </c>
      <c r="E5450">
        <v>76.568242997195682</v>
      </c>
      <c r="G5450">
        <v>0.48706927990404392</v>
      </c>
      <c r="H5450">
        <f>+C5450/'Dados Primários'!$D$31</f>
        <v>0.35294117647058826</v>
      </c>
      <c r="I5450" s="63">
        <v>122382324839.18887</v>
      </c>
      <c r="J5450" s="38">
        <f t="shared" si="86"/>
        <v>1610869.8328360773</v>
      </c>
    </row>
    <row r="5451" spans="3:10">
      <c r="C5451">
        <v>18</v>
      </c>
      <c r="E5451">
        <v>82.460053867874691</v>
      </c>
      <c r="G5451">
        <v>0.47338734726579274</v>
      </c>
      <c r="H5451">
        <f>+C5451/'Dados Primários'!$D$31</f>
        <v>0.35294117647058826</v>
      </c>
      <c r="I5451" s="63">
        <v>127733572247.31407</v>
      </c>
      <c r="J5451" s="38">
        <f t="shared" si="86"/>
        <v>1759817.5606302295</v>
      </c>
    </row>
    <row r="5452" spans="3:10">
      <c r="C5452">
        <v>19</v>
      </c>
      <c r="E5452">
        <v>82.125357369950677</v>
      </c>
      <c r="G5452">
        <v>0.52114549617802053</v>
      </c>
      <c r="H5452">
        <f>+C5452/'Dados Primários'!$D$31</f>
        <v>0.37254901960784315</v>
      </c>
      <c r="I5452" s="63">
        <v>126148760607.53537</v>
      </c>
      <c r="J5452" s="38">
        <f t="shared" si="86"/>
        <v>2011419.5833523921</v>
      </c>
    </row>
    <row r="5453" spans="3:10">
      <c r="C5453">
        <v>18</v>
      </c>
      <c r="E5453">
        <v>80.881316760965305</v>
      </c>
      <c r="G5453">
        <v>0.49235426399035115</v>
      </c>
      <c r="H5453">
        <f>+C5453/'Dados Primários'!$D$31</f>
        <v>0.35294117647058826</v>
      </c>
      <c r="I5453" s="63">
        <v>130219530847.02582</v>
      </c>
      <c r="J5453" s="38">
        <f t="shared" si="86"/>
        <v>1830224.5301302292</v>
      </c>
    </row>
    <row r="5454" spans="3:10">
      <c r="C5454">
        <v>18</v>
      </c>
      <c r="E5454">
        <v>76.290801543877834</v>
      </c>
      <c r="G5454">
        <v>0.49811488583130525</v>
      </c>
      <c r="H5454">
        <f>+C5454/'Dados Primários'!$D$31</f>
        <v>0.35294117647058826</v>
      </c>
      <c r="I5454" s="63">
        <v>147654945962.90167</v>
      </c>
      <c r="J5454" s="38">
        <f t="shared" si="86"/>
        <v>1980395.935555741</v>
      </c>
    </row>
    <row r="5455" spans="3:10">
      <c r="C5455">
        <v>19</v>
      </c>
      <c r="E5455">
        <v>83.501547954744453</v>
      </c>
      <c r="G5455">
        <v>0.51688616674714083</v>
      </c>
      <c r="H5455">
        <f>+C5455/'Dados Primários'!$D$31</f>
        <v>0.37254901960784315</v>
      </c>
      <c r="I5455" s="63">
        <v>144676798488.32861</v>
      </c>
      <c r="J5455" s="38">
        <f t="shared" si="86"/>
        <v>2326332.2997011943</v>
      </c>
    </row>
    <row r="5456" spans="3:10">
      <c r="C5456">
        <v>18</v>
      </c>
      <c r="E5456">
        <v>82.516475389952063</v>
      </c>
      <c r="G5456">
        <v>0.50580451919501856</v>
      </c>
      <c r="H5456">
        <f>+C5456/'Dados Primários'!$D$31</f>
        <v>0.35294117647058826</v>
      </c>
      <c r="I5456" s="63">
        <v>130952193338.86737</v>
      </c>
      <c r="J5456" s="38">
        <f t="shared" si="86"/>
        <v>1929027.7731266301</v>
      </c>
    </row>
    <row r="5457" spans="3:10">
      <c r="C5457">
        <v>18</v>
      </c>
      <c r="E5457">
        <v>78.401878924296184</v>
      </c>
      <c r="G5457">
        <v>0.45655411067723956</v>
      </c>
      <c r="H5457">
        <f>+C5457/'Dados Primários'!$D$31</f>
        <v>0.35294117647058826</v>
      </c>
      <c r="I5457" s="63">
        <v>131513446343.83612</v>
      </c>
      <c r="J5457" s="38">
        <f t="shared" si="86"/>
        <v>1661465.0724736182</v>
      </c>
    </row>
    <row r="5458" spans="3:10">
      <c r="C5458">
        <v>19</v>
      </c>
      <c r="E5458">
        <v>76.379080645916559</v>
      </c>
      <c r="G5458">
        <v>0.50493815236489203</v>
      </c>
      <c r="H5458">
        <f>+C5458/'Dados Primários'!$D$31</f>
        <v>0.37254901960784315</v>
      </c>
      <c r="I5458" s="63">
        <v>144492700853.61447</v>
      </c>
      <c r="J5458" s="38">
        <f t="shared" si="86"/>
        <v>2076069.7810991735</v>
      </c>
    </row>
    <row r="5459" spans="3:10">
      <c r="C5459">
        <v>16</v>
      </c>
      <c r="E5459">
        <v>79.208415919546226</v>
      </c>
      <c r="G5459">
        <v>0.49552679674025946</v>
      </c>
      <c r="H5459">
        <f>+C5459/'Dados Primários'!$D$31</f>
        <v>0.31372549019607843</v>
      </c>
      <c r="I5459" s="63">
        <v>126823246698.27858</v>
      </c>
      <c r="J5459" s="38">
        <f t="shared" si="86"/>
        <v>1561662.3730366533</v>
      </c>
    </row>
    <row r="5460" spans="3:10">
      <c r="C5460">
        <v>19</v>
      </c>
      <c r="E5460">
        <v>79.84635981351434</v>
      </c>
      <c r="G5460">
        <v>0.51887281353998593</v>
      </c>
      <c r="H5460">
        <f>+C5460/'Dados Primários'!$D$31</f>
        <v>0.37254901960784315</v>
      </c>
      <c r="I5460" s="63">
        <v>126307257968.14415</v>
      </c>
      <c r="J5460" s="38">
        <f t="shared" si="86"/>
        <v>1949520.3356740852</v>
      </c>
    </row>
    <row r="5461" spans="3:10">
      <c r="C5461">
        <v>17</v>
      </c>
      <c r="E5461">
        <v>81.769385735396938</v>
      </c>
      <c r="G5461">
        <v>0.49537716654379721</v>
      </c>
      <c r="H5461">
        <f>+C5461/'Dados Primários'!$D$31</f>
        <v>0.33333333333333331</v>
      </c>
      <c r="I5461" s="63">
        <v>124084670598.65811</v>
      </c>
      <c r="J5461" s="38">
        <f t="shared" si="86"/>
        <v>1675419.6219144131</v>
      </c>
    </row>
    <row r="5462" spans="3:10">
      <c r="C5462">
        <v>20</v>
      </c>
      <c r="E5462">
        <v>82.066054816388544</v>
      </c>
      <c r="G5462">
        <v>0.50403810159956952</v>
      </c>
      <c r="H5462">
        <f>+C5462/'Dados Primários'!$D$31</f>
        <v>0.39215686274509803</v>
      </c>
      <c r="I5462" s="63">
        <v>149058751646.92233</v>
      </c>
      <c r="J5462" s="38">
        <f t="shared" si="86"/>
        <v>2417932.7766850195</v>
      </c>
    </row>
    <row r="5463" spans="3:10">
      <c r="C5463">
        <v>20</v>
      </c>
      <c r="E5463">
        <v>76.183299042369839</v>
      </c>
      <c r="G5463">
        <v>0.46837358396424617</v>
      </c>
      <c r="H5463">
        <f>+C5463/'Dados Primários'!$D$31</f>
        <v>0.39215686274509803</v>
      </c>
      <c r="I5463" s="63">
        <v>128438929823.43163</v>
      </c>
      <c r="J5463" s="38">
        <f t="shared" si="86"/>
        <v>1797250.7204640475</v>
      </c>
    </row>
    <row r="5464" spans="3:10">
      <c r="C5464">
        <v>19</v>
      </c>
      <c r="E5464">
        <v>76.707005109967199</v>
      </c>
      <c r="G5464">
        <v>0.45482568708473153</v>
      </c>
      <c r="H5464">
        <f>+C5464/'Dados Primários'!$D$31</f>
        <v>0.37254901960784315</v>
      </c>
      <c r="I5464" s="63">
        <v>131093542415.22659</v>
      </c>
      <c r="J5464" s="38">
        <f t="shared" si="86"/>
        <v>1703902.4801780221</v>
      </c>
    </row>
    <row r="5465" spans="3:10">
      <c r="C5465">
        <v>15</v>
      </c>
      <c r="E5465">
        <v>78.634883218740526</v>
      </c>
      <c r="G5465">
        <v>0.45532283308232335</v>
      </c>
      <c r="H5465">
        <f>+C5465/'Dados Primários'!$D$31</f>
        <v>0.29411764705882354</v>
      </c>
      <c r="I5465" s="63">
        <v>137167372713.40907</v>
      </c>
      <c r="J5465" s="38">
        <f t="shared" si="86"/>
        <v>1444463.5221286791</v>
      </c>
    </row>
    <row r="5466" spans="3:10">
      <c r="C5466">
        <v>20</v>
      </c>
      <c r="E5466">
        <v>80.48225737199293</v>
      </c>
      <c r="G5466">
        <v>0.51085561460855211</v>
      </c>
      <c r="H5466">
        <f>+C5466/'Dados Primários'!$D$31</f>
        <v>0.39215686274509803</v>
      </c>
      <c r="I5466" s="63">
        <v>130033194266.27513</v>
      </c>
      <c r="J5466" s="38">
        <f t="shared" si="86"/>
        <v>2096584.4992875692</v>
      </c>
    </row>
    <row r="5467" spans="3:10">
      <c r="C5467">
        <v>16</v>
      </c>
      <c r="E5467">
        <v>81.299651085072966</v>
      </c>
      <c r="G5467">
        <v>0.45031472593560573</v>
      </c>
      <c r="H5467">
        <f>+C5467/'Dados Primários'!$D$31</f>
        <v>0.31372549019607843</v>
      </c>
      <c r="I5467" s="63">
        <v>135896033286.0686</v>
      </c>
      <c r="J5467" s="38">
        <f t="shared" si="86"/>
        <v>1560850.8947714374</v>
      </c>
    </row>
    <row r="5468" spans="3:10">
      <c r="C5468">
        <v>20</v>
      </c>
      <c r="E5468">
        <v>83.235786821337314</v>
      </c>
      <c r="G5468">
        <v>0.53959879972487634</v>
      </c>
      <c r="H5468">
        <f>+C5468/'Dados Primários'!$D$31</f>
        <v>0.39215686274509803</v>
      </c>
      <c r="I5468" s="63">
        <v>122631438955.02734</v>
      </c>
      <c r="J5468" s="38">
        <f t="shared" si="86"/>
        <v>2159945.0769897248</v>
      </c>
    </row>
    <row r="5469" spans="3:10">
      <c r="C5469">
        <v>20</v>
      </c>
      <c r="E5469">
        <v>79.869106216295208</v>
      </c>
      <c r="G5469">
        <v>0.53702697599633931</v>
      </c>
      <c r="H5469">
        <f>+C5469/'Dados Primários'!$D$31</f>
        <v>0.39215686274509803</v>
      </c>
      <c r="I5469" s="63">
        <v>144594517144.6514</v>
      </c>
      <c r="J5469" s="38">
        <f t="shared" si="86"/>
        <v>2432128.8036752432</v>
      </c>
    </row>
    <row r="5470" spans="3:10">
      <c r="C5470">
        <v>20</v>
      </c>
      <c r="E5470">
        <v>80.068177273528732</v>
      </c>
      <c r="G5470">
        <v>0.5123855704732172</v>
      </c>
      <c r="H5470">
        <f>+C5470/'Dados Primários'!$D$31</f>
        <v>0.39215686274509803</v>
      </c>
      <c r="I5470" s="63">
        <v>128049650155.96228</v>
      </c>
      <c r="J5470" s="38">
        <f t="shared" si="86"/>
        <v>2060132.0033366634</v>
      </c>
    </row>
    <row r="5471" spans="3:10">
      <c r="C5471">
        <v>17</v>
      </c>
      <c r="E5471">
        <v>81.855436197414733</v>
      </c>
      <c r="G5471">
        <v>0.46428294336157061</v>
      </c>
      <c r="H5471">
        <f>+C5471/'Dados Primários'!$D$31</f>
        <v>0.33333333333333331</v>
      </c>
      <c r="I5471" s="63">
        <v>128470171258.07245</v>
      </c>
      <c r="J5471" s="38">
        <f t="shared" si="86"/>
        <v>1627463.6773244136</v>
      </c>
    </row>
    <row r="5472" spans="3:10">
      <c r="C5472">
        <v>20</v>
      </c>
      <c r="E5472">
        <v>80.316169949395658</v>
      </c>
      <c r="G5472">
        <v>0.50342907791651281</v>
      </c>
      <c r="H5472">
        <f>+C5472/'Dados Primários'!$D$31</f>
        <v>0.39215686274509803</v>
      </c>
      <c r="I5472" s="63">
        <v>146168334423.64276</v>
      </c>
      <c r="J5472" s="38">
        <f t="shared" si="86"/>
        <v>2317684.9704056634</v>
      </c>
    </row>
    <row r="5473" spans="3:10">
      <c r="C5473">
        <v>19</v>
      </c>
      <c r="E5473">
        <v>81.868339492878107</v>
      </c>
      <c r="G5473">
        <v>0.53251254283008753</v>
      </c>
      <c r="H5473">
        <f>+C5473/'Dados Primários'!$D$31</f>
        <v>0.37254901960784315</v>
      </c>
      <c r="I5473" s="63">
        <v>149196658163.88867</v>
      </c>
      <c r="J5473" s="38">
        <f t="shared" si="86"/>
        <v>2423194.8864672654</v>
      </c>
    </row>
    <row r="5474" spans="3:10">
      <c r="C5474">
        <v>19</v>
      </c>
      <c r="E5474">
        <v>81.181856802283718</v>
      </c>
      <c r="G5474">
        <v>0.5383073452805669</v>
      </c>
      <c r="H5474">
        <f>+C5474/'Dados Primários'!$D$31</f>
        <v>0.37254901960784315</v>
      </c>
      <c r="I5474" s="63">
        <v>136233760477.15254</v>
      </c>
      <c r="J5474" s="38">
        <f t="shared" si="86"/>
        <v>2217979.1319114231</v>
      </c>
    </row>
    <row r="5475" spans="3:10">
      <c r="C5475">
        <v>20</v>
      </c>
      <c r="E5475">
        <v>79.467275982474575</v>
      </c>
      <c r="G5475">
        <v>0.53155213048753902</v>
      </c>
      <c r="H5475">
        <f>+C5475/'Dados Primários'!$D$31</f>
        <v>0.39215686274509803</v>
      </c>
      <c r="I5475" s="63">
        <v>128812339502.76503</v>
      </c>
      <c r="J5475" s="38">
        <f t="shared" si="86"/>
        <v>2133789.0250744214</v>
      </c>
    </row>
    <row r="5476" spans="3:10">
      <c r="C5476">
        <v>19</v>
      </c>
      <c r="E5476">
        <v>78.507437450116242</v>
      </c>
      <c r="G5476">
        <v>0.49665710406687913</v>
      </c>
      <c r="H5476">
        <f>+C5476/'Dados Primários'!$D$31</f>
        <v>0.37254901960784315</v>
      </c>
      <c r="I5476" s="63">
        <v>136990022971.75583</v>
      </c>
      <c r="J5476" s="38">
        <f t="shared" si="86"/>
        <v>1989939.2448569068</v>
      </c>
    </row>
    <row r="5477" spans="3:10">
      <c r="C5477">
        <v>19</v>
      </c>
      <c r="E5477">
        <v>82.501224103617119</v>
      </c>
      <c r="G5477">
        <v>0.51594805203655181</v>
      </c>
      <c r="H5477">
        <f>+C5477/'Dados Primários'!$D$31</f>
        <v>0.37254901960784315</v>
      </c>
      <c r="I5477" s="63">
        <v>149316086300.33026</v>
      </c>
      <c r="J5477" s="38">
        <f t="shared" si="86"/>
        <v>2367862.0252168877</v>
      </c>
    </row>
    <row r="5478" spans="3:10">
      <c r="C5478">
        <v>19</v>
      </c>
      <c r="E5478">
        <v>78.073509492945632</v>
      </c>
      <c r="G5478">
        <v>0.5389105783258149</v>
      </c>
      <c r="H5478">
        <f>+C5478/'Dados Primários'!$D$31</f>
        <v>0.37254901960784315</v>
      </c>
      <c r="I5478" s="63">
        <v>133462449650.96118</v>
      </c>
      <c r="J5478" s="38">
        <f t="shared" si="86"/>
        <v>2092006.0062049893</v>
      </c>
    </row>
    <row r="5479" spans="3:10">
      <c r="C5479">
        <v>19</v>
      </c>
      <c r="E5479">
        <v>77.474047937185532</v>
      </c>
      <c r="G5479">
        <v>0.4700899219699623</v>
      </c>
      <c r="H5479">
        <f>+C5479/'Dados Primários'!$D$31</f>
        <v>0.37254901960784315</v>
      </c>
      <c r="I5479" s="63">
        <v>141391283704.61578</v>
      </c>
      <c r="J5479" s="38">
        <f t="shared" si="86"/>
        <v>1918418.0457483791</v>
      </c>
    </row>
    <row r="5480" spans="3:10">
      <c r="C5480">
        <v>17</v>
      </c>
      <c r="E5480">
        <v>82.323680277133207</v>
      </c>
      <c r="G5480">
        <v>0.50131854915587171</v>
      </c>
      <c r="H5480">
        <f>+C5480/'Dados Primários'!$D$31</f>
        <v>0.33333333333333331</v>
      </c>
      <c r="I5480" s="63">
        <v>141305223477.68082</v>
      </c>
      <c r="J5480" s="38">
        <f t="shared" si="86"/>
        <v>1943907.1311246632</v>
      </c>
    </row>
    <row r="5481" spans="3:10">
      <c r="C5481">
        <v>16</v>
      </c>
      <c r="E5481">
        <v>78.094417777887742</v>
      </c>
      <c r="G5481">
        <v>0.46085566273464623</v>
      </c>
      <c r="H5481">
        <f>+C5481/'Dados Primários'!$D$31</f>
        <v>0.31372549019607843</v>
      </c>
      <c r="I5481" s="63">
        <v>134890989381.30354</v>
      </c>
      <c r="J5481" s="38">
        <f t="shared" si="86"/>
        <v>1523062.2931120058</v>
      </c>
    </row>
    <row r="5482" spans="3:10">
      <c r="C5482">
        <v>17</v>
      </c>
      <c r="E5482">
        <v>76.879592959247333</v>
      </c>
      <c r="G5482">
        <v>0.50112358119856737</v>
      </c>
      <c r="H5482">
        <f>+C5482/'Dados Primários'!$D$31</f>
        <v>0.33333333333333331</v>
      </c>
      <c r="I5482" s="63">
        <v>150858531568.59918</v>
      </c>
      <c r="J5482" s="38">
        <f t="shared" si="86"/>
        <v>1937334.1602828333</v>
      </c>
    </row>
    <row r="5483" spans="3:10">
      <c r="C5483">
        <v>20</v>
      </c>
      <c r="E5483">
        <v>83.318866070042773</v>
      </c>
      <c r="G5483">
        <v>0.48402920432110746</v>
      </c>
      <c r="H5483">
        <f>+C5483/'Dados Primários'!$D$31</f>
        <v>0.39215686274509803</v>
      </c>
      <c r="I5483" s="63">
        <v>137340073446.43588</v>
      </c>
      <c r="J5483" s="38">
        <f t="shared" si="86"/>
        <v>2172060.9691783967</v>
      </c>
    </row>
    <row r="5484" spans="3:10">
      <c r="C5484">
        <v>16</v>
      </c>
      <c r="E5484">
        <v>76.182039208794961</v>
      </c>
      <c r="G5484">
        <v>0.47883702485302326</v>
      </c>
      <c r="H5484">
        <f>+C5484/'Dados Primários'!$D$31</f>
        <v>0.31372549019607843</v>
      </c>
      <c r="I5484" s="63">
        <v>122614414247.97029</v>
      </c>
      <c r="J5484" s="38">
        <f t="shared" si="86"/>
        <v>1403239.0164822722</v>
      </c>
    </row>
    <row r="5485" spans="3:10">
      <c r="C5485">
        <v>20</v>
      </c>
      <c r="E5485">
        <v>79.532982216930478</v>
      </c>
      <c r="G5485">
        <v>0.51387670476170111</v>
      </c>
      <c r="H5485">
        <f>+C5485/'Dados Primários'!$D$31</f>
        <v>0.39215686274509803</v>
      </c>
      <c r="I5485" s="63">
        <v>128460265636.65842</v>
      </c>
      <c r="J5485" s="38">
        <f t="shared" si="86"/>
        <v>2058898.006784332</v>
      </c>
    </row>
    <row r="5486" spans="3:10">
      <c r="C5486">
        <v>17</v>
      </c>
      <c r="E5486">
        <v>78.832119950480816</v>
      </c>
      <c r="G5486">
        <v>0.52577692990925951</v>
      </c>
      <c r="H5486">
        <f>+C5486/'Dados Primários'!$D$31</f>
        <v>0.33333333333333331</v>
      </c>
      <c r="I5486" s="63">
        <v>129684555318.05966</v>
      </c>
      <c r="J5486" s="38">
        <f t="shared" si="86"/>
        <v>1791726.5716254963</v>
      </c>
    </row>
    <row r="5487" spans="3:10">
      <c r="C5487">
        <v>17</v>
      </c>
      <c r="E5487">
        <v>83.440007731057705</v>
      </c>
      <c r="G5487">
        <v>0.53286098492465028</v>
      </c>
      <c r="H5487">
        <f>+C5487/'Dados Primários'!$D$31</f>
        <v>0.33333333333333331</v>
      </c>
      <c r="I5487" s="63">
        <v>126321230628.67729</v>
      </c>
      <c r="J5487" s="38">
        <f t="shared" si="86"/>
        <v>1872161.6814790997</v>
      </c>
    </row>
    <row r="5488" spans="3:10">
      <c r="C5488">
        <v>15</v>
      </c>
      <c r="E5488">
        <v>80.209935886883144</v>
      </c>
      <c r="G5488">
        <v>0.49457362859722864</v>
      </c>
      <c r="H5488">
        <f>+C5488/'Dados Primários'!$D$31</f>
        <v>0.29411764705882354</v>
      </c>
      <c r="I5488" s="63">
        <v>148923176179.13855</v>
      </c>
      <c r="J5488" s="38">
        <f t="shared" si="86"/>
        <v>1737570.7522760776</v>
      </c>
    </row>
    <row r="5489" spans="3:10">
      <c r="C5489">
        <v>20</v>
      </c>
      <c r="E5489">
        <v>80.392450845051769</v>
      </c>
      <c r="G5489">
        <v>0.49897583362133052</v>
      </c>
      <c r="H5489">
        <f>+C5489/'Dados Primários'!$D$31</f>
        <v>0.39215686274509803</v>
      </c>
      <c r="I5489" s="63">
        <v>129822042781.77676</v>
      </c>
      <c r="J5489" s="38">
        <f t="shared" si="86"/>
        <v>2042222.4183283299</v>
      </c>
    </row>
    <row r="5490" spans="3:10">
      <c r="C5490">
        <v>20</v>
      </c>
      <c r="E5490">
        <v>83.92135278504405</v>
      </c>
      <c r="G5490">
        <v>0.48683567370140723</v>
      </c>
      <c r="H5490">
        <f>+C5490/'Dados Primários'!$D$31</f>
        <v>0.39215686274509803</v>
      </c>
      <c r="I5490" s="63">
        <v>127073033322.1485</v>
      </c>
      <c r="J5490" s="38">
        <f t="shared" si="86"/>
        <v>2035954.5880338077</v>
      </c>
    </row>
    <row r="5491" spans="3:10">
      <c r="C5491">
        <v>16</v>
      </c>
      <c r="E5491">
        <v>82.176258235320574</v>
      </c>
      <c r="G5491">
        <v>0.54716789955141398</v>
      </c>
      <c r="H5491">
        <f>+C5491/'Dados Primários'!$D$31</f>
        <v>0.31372549019607843</v>
      </c>
      <c r="I5491" s="63">
        <v>124471045349.94394</v>
      </c>
      <c r="J5491" s="38">
        <f t="shared" si="86"/>
        <v>1755840.7209922366</v>
      </c>
    </row>
    <row r="5492" spans="3:10">
      <c r="C5492">
        <v>19</v>
      </c>
      <c r="E5492">
        <v>80.372161032805295</v>
      </c>
      <c r="G5492">
        <v>0.45088776061352703</v>
      </c>
      <c r="H5492">
        <f>+C5492/'Dados Primários'!$D$31</f>
        <v>0.37254901960784315</v>
      </c>
      <c r="I5492" s="63">
        <v>132859196507.77206</v>
      </c>
      <c r="J5492" s="38">
        <f t="shared" si="86"/>
        <v>1793697.2351701369</v>
      </c>
    </row>
    <row r="5493" spans="3:10">
      <c r="C5493">
        <v>19</v>
      </c>
      <c r="E5493">
        <v>78.91047835858096</v>
      </c>
      <c r="G5493">
        <v>0.47059263154891912</v>
      </c>
      <c r="H5493">
        <f>+C5493/'Dados Primários'!$D$31</f>
        <v>0.37254901960784315</v>
      </c>
      <c r="I5493" s="63">
        <v>142515706124.95566</v>
      </c>
      <c r="J5493" s="38">
        <f t="shared" si="86"/>
        <v>1971632.4289085097</v>
      </c>
    </row>
    <row r="5494" spans="3:10">
      <c r="C5494">
        <v>18</v>
      </c>
      <c r="E5494">
        <v>80.409772670087293</v>
      </c>
      <c r="G5494">
        <v>0.45035844268293979</v>
      </c>
      <c r="H5494">
        <f>+C5494/'Dados Primários'!$D$31</f>
        <v>0.35294117647058826</v>
      </c>
      <c r="I5494" s="63">
        <v>139472842129.63321</v>
      </c>
      <c r="J5494" s="38">
        <f t="shared" si="86"/>
        <v>1782621.4290120872</v>
      </c>
    </row>
    <row r="5495" spans="3:10">
      <c r="C5495">
        <v>15</v>
      </c>
      <c r="E5495">
        <v>79.049266157229084</v>
      </c>
      <c r="G5495">
        <v>0.47434617216901209</v>
      </c>
      <c r="H5495">
        <f>+C5495/'Dados Primários'!$D$31</f>
        <v>0.29411764705882354</v>
      </c>
      <c r="I5495" s="63">
        <v>148057672745.57504</v>
      </c>
      <c r="J5495" s="38">
        <f t="shared" si="86"/>
        <v>1632846.0668080866</v>
      </c>
    </row>
    <row r="5496" spans="3:10">
      <c r="C5496">
        <v>18</v>
      </c>
      <c r="E5496">
        <v>77.016304549303044</v>
      </c>
      <c r="G5496">
        <v>0.53611564458632643</v>
      </c>
      <c r="H5496">
        <f>+C5496/'Dados Primários'!$D$31</f>
        <v>0.35294117647058826</v>
      </c>
      <c r="I5496" s="63">
        <v>133305834879.77545</v>
      </c>
      <c r="J5496" s="38">
        <f t="shared" si="86"/>
        <v>1942641.4233675003</v>
      </c>
    </row>
    <row r="5497" spans="3:10">
      <c r="C5497">
        <v>17</v>
      </c>
      <c r="E5497">
        <v>77.030560136321256</v>
      </c>
      <c r="G5497">
        <v>0.4956385623876185</v>
      </c>
      <c r="H5497">
        <f>+C5497/'Dados Primários'!$D$31</f>
        <v>0.33333333333333331</v>
      </c>
      <c r="I5497" s="63">
        <v>149166824386.06714</v>
      </c>
      <c r="J5497" s="38">
        <f t="shared" si="86"/>
        <v>1898362.4459208332</v>
      </c>
    </row>
    <row r="5498" spans="3:10">
      <c r="C5498">
        <v>17</v>
      </c>
      <c r="E5498">
        <v>76.624211151443518</v>
      </c>
      <c r="G5498">
        <v>0.49731804870409801</v>
      </c>
      <c r="H5498">
        <f>+C5498/'Dados Primários'!$D$31</f>
        <v>0.33333333333333331</v>
      </c>
      <c r="I5498" s="63">
        <v>144817456630.43924</v>
      </c>
      <c r="J5498" s="38">
        <f t="shared" si="86"/>
        <v>1839500.4507955313</v>
      </c>
    </row>
    <row r="5499" spans="3:10">
      <c r="C5499">
        <v>18</v>
      </c>
      <c r="E5499">
        <v>79.116822311243425</v>
      </c>
      <c r="G5499">
        <v>0.52444456977511045</v>
      </c>
      <c r="H5499">
        <f>+C5499/'Dados Primários'!$D$31</f>
        <v>0.35294117647058826</v>
      </c>
      <c r="I5499" s="63">
        <v>124993587792.38239</v>
      </c>
      <c r="J5499" s="38">
        <f t="shared" si="86"/>
        <v>1830452.6195537176</v>
      </c>
    </row>
    <row r="5500" spans="3:10">
      <c r="C5500">
        <v>19</v>
      </c>
      <c r="E5500">
        <v>76.432585068248486</v>
      </c>
      <c r="G5500">
        <v>0.53988421028008882</v>
      </c>
      <c r="H5500">
        <f>+C5500/'Dados Primários'!$D$31</f>
        <v>0.37254901960784315</v>
      </c>
      <c r="I5500" s="63">
        <v>125230026570.72154</v>
      </c>
      <c r="J5500" s="38">
        <f t="shared" si="86"/>
        <v>1925178.8061952763</v>
      </c>
    </row>
    <row r="5501" spans="3:10">
      <c r="C5501">
        <v>19</v>
      </c>
      <c r="E5501">
        <v>82.457242052283718</v>
      </c>
      <c r="G5501">
        <v>0.53392217745255788</v>
      </c>
      <c r="H5501">
        <f>+C5501/'Dados Primários'!$D$31</f>
        <v>0.37254901960784315</v>
      </c>
      <c r="I5501" s="63">
        <v>139056574116.95297</v>
      </c>
      <c r="J5501" s="38">
        <f t="shared" si="86"/>
        <v>2280771.1760902526</v>
      </c>
    </row>
    <row r="5502" spans="3:10">
      <c r="C5502">
        <v>18</v>
      </c>
      <c r="E5502">
        <v>82.86717273242175</v>
      </c>
      <c r="G5502">
        <v>0.53003644513899295</v>
      </c>
      <c r="H5502">
        <f>+C5502/'Dados Primários'!$D$31</f>
        <v>0.35294117647058826</v>
      </c>
      <c r="I5502" s="63">
        <v>141841183628.81299</v>
      </c>
      <c r="J5502" s="38">
        <f t="shared" si="86"/>
        <v>2198836.4623966534</v>
      </c>
    </row>
    <row r="5503" spans="3:10">
      <c r="C5503">
        <v>18</v>
      </c>
      <c r="E5503">
        <v>76.572113812236168</v>
      </c>
      <c r="G5503">
        <v>0.52253345105449367</v>
      </c>
      <c r="H5503">
        <f>+C5503/'Dados Primários'!$D$31</f>
        <v>0.35294117647058826</v>
      </c>
      <c r="I5503" s="63">
        <v>142773249459.81299</v>
      </c>
      <c r="J5503" s="38">
        <f t="shared" si="86"/>
        <v>2016201.3774215437</v>
      </c>
    </row>
    <row r="5504" spans="3:10">
      <c r="C5504">
        <v>17</v>
      </c>
      <c r="E5504">
        <v>83.516842253281197</v>
      </c>
      <c r="G5504">
        <v>0.51971187287462506</v>
      </c>
      <c r="H5504">
        <f>+C5504/'Dados Primários'!$D$31</f>
        <v>0.33333333333333331</v>
      </c>
      <c r="I5504" s="63">
        <v>148003671077.08179</v>
      </c>
      <c r="J5504" s="38">
        <f t="shared" si="86"/>
        <v>2141351.3761917627</v>
      </c>
    </row>
    <row r="5505" spans="3:10">
      <c r="C5505">
        <v>15</v>
      </c>
      <c r="E5505">
        <v>83.567750897057238</v>
      </c>
      <c r="G5505">
        <v>0.49744740382183689</v>
      </c>
      <c r="H5505">
        <f>+C5505/'Dados Primários'!$D$31</f>
        <v>0.29411764705882354</v>
      </c>
      <c r="I5505" s="63">
        <v>125699792513.48404</v>
      </c>
      <c r="J5505" s="38">
        <f t="shared" si="86"/>
        <v>1536885.5464851339</v>
      </c>
    </row>
    <row r="5506" spans="3:10">
      <c r="C5506">
        <v>17</v>
      </c>
      <c r="E5506">
        <v>83.189326841006675</v>
      </c>
      <c r="G5506">
        <v>0.49851603361243202</v>
      </c>
      <c r="H5506">
        <f>+C5506/'Dados Primários'!$D$31</f>
        <v>0.33333333333333331</v>
      </c>
      <c r="I5506" s="63">
        <v>144412774126.23761</v>
      </c>
      <c r="J5506" s="38">
        <f t="shared" si="86"/>
        <v>1996324.3175438838</v>
      </c>
    </row>
    <row r="5507" spans="3:10">
      <c r="C5507">
        <v>18</v>
      </c>
      <c r="E5507">
        <v>83.016216799158698</v>
      </c>
      <c r="G5507">
        <v>0.4589769241441865</v>
      </c>
      <c r="H5507">
        <f>+C5507/'Dados Primários'!$D$31</f>
        <v>0.35294117647058826</v>
      </c>
      <c r="I5507" s="63">
        <v>133494739675.6591</v>
      </c>
      <c r="J5507" s="38">
        <f t="shared" si="86"/>
        <v>1795230.7182567362</v>
      </c>
    </row>
    <row r="5508" spans="3:10">
      <c r="C5508">
        <v>18</v>
      </c>
      <c r="E5508">
        <v>77.555743460336586</v>
      </c>
      <c r="G5508">
        <v>0.52516409134267095</v>
      </c>
      <c r="H5508">
        <f>+C5508/'Dados Primários'!$D$31</f>
        <v>0.35294117647058826</v>
      </c>
      <c r="I5508" s="63">
        <v>144089728802.48434</v>
      </c>
      <c r="J5508" s="38">
        <f t="shared" si="86"/>
        <v>2071306.373173537</v>
      </c>
    </row>
    <row r="5509" spans="3:10">
      <c r="C5509">
        <v>18</v>
      </c>
      <c r="E5509">
        <v>79.380337876910502</v>
      </c>
      <c r="G5509">
        <v>0.53288319626957326</v>
      </c>
      <c r="H5509">
        <f>+C5509/'Dados Primários'!$D$31</f>
        <v>0.35294117647058826</v>
      </c>
      <c r="I5509" s="63">
        <v>134071983354.19968</v>
      </c>
      <c r="J5509" s="38">
        <f t="shared" si="86"/>
        <v>2001637.0527400388</v>
      </c>
    </row>
    <row r="5510" spans="3:10">
      <c r="C5510">
        <v>17</v>
      </c>
      <c r="E5510">
        <v>81.338697234792022</v>
      </c>
      <c r="G5510">
        <v>0.4678797027179411</v>
      </c>
      <c r="H5510">
        <f>+C5510/'Dados Primários'!$D$31</f>
        <v>0.33333333333333331</v>
      </c>
      <c r="I5510" s="63">
        <v>125824234033.85292</v>
      </c>
      <c r="J5510" s="38">
        <f t="shared" si="86"/>
        <v>1596152.7778562955</v>
      </c>
    </row>
    <row r="5511" spans="3:10">
      <c r="C5511">
        <v>17</v>
      </c>
      <c r="E5511">
        <v>83.48442514961792</v>
      </c>
      <c r="G5511">
        <v>0.4541635804363357</v>
      </c>
      <c r="H5511">
        <f>+C5511/'Dados Primários'!$D$31</f>
        <v>0.33333333333333331</v>
      </c>
      <c r="I5511" s="63">
        <v>135901406966.1039</v>
      </c>
      <c r="J5511" s="38">
        <f t="shared" si="86"/>
        <v>1717593.8022600473</v>
      </c>
    </row>
    <row r="5512" spans="3:10">
      <c r="C5512">
        <v>19</v>
      </c>
      <c r="E5512">
        <v>82.733489628291451</v>
      </c>
      <c r="G5512">
        <v>0.52729639349379409</v>
      </c>
      <c r="H5512">
        <f>+C5512/'Dados Primários'!$D$31</f>
        <v>0.37254901960784315</v>
      </c>
      <c r="I5512" s="63">
        <v>122946879308.18036</v>
      </c>
      <c r="J5512" s="38">
        <f t="shared" ref="J5512:J5575" si="87">+E5512*G5512*H5512*I5512/1000000</f>
        <v>1998191.3675714394</v>
      </c>
    </row>
    <row r="5513" spans="3:10">
      <c r="C5513">
        <v>19</v>
      </c>
      <c r="E5513">
        <v>77.760182694420308</v>
      </c>
      <c r="G5513">
        <v>0.47048545019723731</v>
      </c>
      <c r="H5513">
        <f>+C5513/'Dados Primários'!$D$31</f>
        <v>0.37254901960784315</v>
      </c>
      <c r="I5513" s="63">
        <v>136200532587.33849</v>
      </c>
      <c r="J5513" s="38">
        <f t="shared" si="87"/>
        <v>1856374.9539291372</v>
      </c>
    </row>
    <row r="5514" spans="3:10">
      <c r="C5514">
        <v>19</v>
      </c>
      <c r="E5514">
        <v>83.390545122041615</v>
      </c>
      <c r="G5514">
        <v>0.54896146496709508</v>
      </c>
      <c r="H5514">
        <f>+C5514/'Dados Primários'!$D$31</f>
        <v>0.37254901960784315</v>
      </c>
      <c r="I5514" s="63">
        <v>140351195397.95032</v>
      </c>
      <c r="J5514" s="38">
        <f t="shared" si="87"/>
        <v>2393636.5805700426</v>
      </c>
    </row>
    <row r="5515" spans="3:10">
      <c r="C5515">
        <v>19</v>
      </c>
      <c r="E5515">
        <v>80.891866153521406</v>
      </c>
      <c r="G5515">
        <v>0.49534170196640387</v>
      </c>
      <c r="H5515">
        <f>+C5515/'Dados Primários'!$D$31</f>
        <v>0.37254901960784315</v>
      </c>
      <c r="I5515" s="63">
        <v>150541053351.26678</v>
      </c>
      <c r="J5515" s="38">
        <f t="shared" si="87"/>
        <v>2247233.094419247</v>
      </c>
    </row>
    <row r="5516" spans="3:10">
      <c r="C5516">
        <v>19</v>
      </c>
      <c r="E5516">
        <v>77.594442234185735</v>
      </c>
      <c r="G5516">
        <v>0.50798494934941874</v>
      </c>
      <c r="H5516">
        <f>+C5516/'Dados Primários'!$D$31</f>
        <v>0.37254901960784315</v>
      </c>
      <c r="I5516" s="63">
        <v>141483674741.10968</v>
      </c>
      <c r="J5516" s="38">
        <f t="shared" si="87"/>
        <v>2077644.39564893</v>
      </c>
    </row>
    <row r="5517" spans="3:10">
      <c r="C5517">
        <v>20</v>
      </c>
      <c r="E5517">
        <v>81.790629959567738</v>
      </c>
      <c r="G5517">
        <v>0.5030437156805041</v>
      </c>
      <c r="H5517">
        <f>+C5517/'Dados Primários'!$D$31</f>
        <v>0.39215686274509803</v>
      </c>
      <c r="I5517" s="63">
        <v>134121373830.41968</v>
      </c>
      <c r="J5517" s="38">
        <f t="shared" si="87"/>
        <v>2164049.0190944173</v>
      </c>
    </row>
    <row r="5518" spans="3:10">
      <c r="C5518">
        <v>14</v>
      </c>
      <c r="E5518">
        <v>79.11773045506223</v>
      </c>
      <c r="G5518">
        <v>0.45572944223216244</v>
      </c>
      <c r="H5518">
        <f>+C5518/'Dados Primários'!$D$31</f>
        <v>0.27450980392156865</v>
      </c>
      <c r="I5518" s="63">
        <v>145929967863.45261</v>
      </c>
      <c r="J5518" s="38">
        <f t="shared" si="87"/>
        <v>1444385.9460728301</v>
      </c>
    </row>
    <row r="5519" spans="3:10">
      <c r="C5519">
        <v>18</v>
      </c>
      <c r="E5519">
        <v>83.695758230842543</v>
      </c>
      <c r="G5519">
        <v>0.54473559595399335</v>
      </c>
      <c r="H5519">
        <f>+C5519/'Dados Primários'!$D$31</f>
        <v>0.35294117647058826</v>
      </c>
      <c r="I5519" s="63">
        <v>132969881047.94635</v>
      </c>
      <c r="J5519" s="38">
        <f t="shared" si="87"/>
        <v>2139660.2213702956</v>
      </c>
    </row>
    <row r="5520" spans="3:10">
      <c r="C5520">
        <v>17</v>
      </c>
      <c r="E5520">
        <v>82.608585770525309</v>
      </c>
      <c r="G5520">
        <v>0.47116119876558016</v>
      </c>
      <c r="H5520">
        <f>+C5520/'Dados Primários'!$D$31</f>
        <v>0.33333333333333331</v>
      </c>
      <c r="I5520" s="63">
        <v>142790772834.22964</v>
      </c>
      <c r="J5520" s="38">
        <f t="shared" si="87"/>
        <v>1852565.5971519714</v>
      </c>
    </row>
    <row r="5521" spans="3:10">
      <c r="C5521">
        <v>18</v>
      </c>
      <c r="E5521">
        <v>82.501045218902192</v>
      </c>
      <c r="G5521">
        <v>0.50626765310590516</v>
      </c>
      <c r="H5521">
        <f>+C5521/'Dados Primários'!$D$31</f>
        <v>0.35294117647058826</v>
      </c>
      <c r="I5521" s="63">
        <v>142519024897.60846</v>
      </c>
      <c r="J5521" s="38">
        <f t="shared" si="87"/>
        <v>2100945.5741344905</v>
      </c>
    </row>
    <row r="5522" spans="3:10">
      <c r="C5522">
        <v>16</v>
      </c>
      <c r="E5522">
        <v>83.066994089198758</v>
      </c>
      <c r="G5522">
        <v>0.54044575094731795</v>
      </c>
      <c r="H5522">
        <f>+C5522/'Dados Primários'!$D$31</f>
        <v>0.31372549019607843</v>
      </c>
      <c r="I5522" s="63">
        <v>135251454105.25215</v>
      </c>
      <c r="J5522" s="38">
        <f t="shared" si="87"/>
        <v>1904900.743646276</v>
      </c>
    </row>
    <row r="5523" spans="3:10">
      <c r="C5523">
        <v>18</v>
      </c>
      <c r="E5523">
        <v>82.969657163587243</v>
      </c>
      <c r="G5523">
        <v>0.47173617157234632</v>
      </c>
      <c r="H5523">
        <f>+C5523/'Dados Primários'!$D$31</f>
        <v>0.35294117647058826</v>
      </c>
      <c r="I5523" s="63">
        <v>149189146972.81512</v>
      </c>
      <c r="J5523" s="38">
        <f t="shared" si="87"/>
        <v>2060905.2875730661</v>
      </c>
    </row>
    <row r="5524" spans="3:10">
      <c r="C5524">
        <v>19</v>
      </c>
      <c r="E5524">
        <v>79.027948410728925</v>
      </c>
      <c r="G5524">
        <v>0.46983561642460325</v>
      </c>
      <c r="H5524">
        <f>+C5524/'Dados Primários'!$D$31</f>
        <v>0.37254901960784315</v>
      </c>
      <c r="I5524" s="63">
        <v>129993172103.53593</v>
      </c>
      <c r="J5524" s="38">
        <f t="shared" si="87"/>
        <v>1798169.429415998</v>
      </c>
    </row>
    <row r="5525" spans="3:10">
      <c r="C5525">
        <v>19</v>
      </c>
      <c r="E5525">
        <v>78.728939120997182</v>
      </c>
      <c r="G5525">
        <v>0.52720524830613535</v>
      </c>
      <c r="H5525">
        <f>+C5525/'Dados Primários'!$D$31</f>
        <v>0.37254901960784315</v>
      </c>
      <c r="I5525" s="63">
        <v>123243544128.37119</v>
      </c>
      <c r="J5525" s="38">
        <f t="shared" si="87"/>
        <v>1905731.5681424339</v>
      </c>
    </row>
    <row r="5526" spans="3:10">
      <c r="C5526">
        <v>20</v>
      </c>
      <c r="E5526">
        <v>77.279806599616919</v>
      </c>
      <c r="G5526">
        <v>0.53860828121593607</v>
      </c>
      <c r="H5526">
        <f>+C5526/'Dados Primários'!$D$31</f>
        <v>0.39215686274509803</v>
      </c>
      <c r="I5526" s="63">
        <v>142246165534.59604</v>
      </c>
      <c r="J5526" s="38">
        <f t="shared" si="87"/>
        <v>2321878.2361835311</v>
      </c>
    </row>
    <row r="5527" spans="3:10">
      <c r="C5527">
        <v>17</v>
      </c>
      <c r="E5527">
        <v>81.709519761479243</v>
      </c>
      <c r="G5527">
        <v>0.48938239623763713</v>
      </c>
      <c r="H5527">
        <f>+C5527/'Dados Primários'!$D$31</f>
        <v>0.33333333333333331</v>
      </c>
      <c r="I5527" s="63">
        <v>139304139955.57657</v>
      </c>
      <c r="J5527" s="38">
        <f t="shared" si="87"/>
        <v>1856794.1951708351</v>
      </c>
    </row>
    <row r="5528" spans="3:10">
      <c r="C5528">
        <v>17</v>
      </c>
      <c r="E5528">
        <v>83.898631181520699</v>
      </c>
      <c r="G5528">
        <v>0.54993356596675402</v>
      </c>
      <c r="H5528">
        <f>+C5528/'Dados Primários'!$D$31</f>
        <v>0.33333333333333331</v>
      </c>
      <c r="I5528" s="63">
        <v>132680233375.4861</v>
      </c>
      <c r="J5528" s="38">
        <f t="shared" si="87"/>
        <v>2040563.3192383931</v>
      </c>
    </row>
    <row r="5529" spans="3:10">
      <c r="C5529">
        <v>20</v>
      </c>
      <c r="E5529">
        <v>76.294267818468754</v>
      </c>
      <c r="G5529">
        <v>0.53344320323478578</v>
      </c>
      <c r="H5529">
        <f>+C5529/'Dados Primários'!$D$31</f>
        <v>0.39215686274509803</v>
      </c>
      <c r="I5529" s="63">
        <v>134682341794.8011</v>
      </c>
      <c r="J5529" s="38">
        <f t="shared" si="87"/>
        <v>2149564.9607757889</v>
      </c>
    </row>
    <row r="5530" spans="3:10">
      <c r="C5530">
        <v>18</v>
      </c>
      <c r="E5530">
        <v>77.759225004240506</v>
      </c>
      <c r="G5530">
        <v>0.47991676704488545</v>
      </c>
      <c r="H5530">
        <f>+C5530/'Dados Primários'!$D$31</f>
        <v>0.35294117647058826</v>
      </c>
      <c r="I5530" s="63">
        <v>124118545222.15135</v>
      </c>
      <c r="J5530" s="38">
        <f t="shared" si="87"/>
        <v>1634770.7271144667</v>
      </c>
    </row>
    <row r="5531" spans="3:10">
      <c r="C5531">
        <v>18</v>
      </c>
      <c r="E5531">
        <v>83.294646270244684</v>
      </c>
      <c r="G5531">
        <v>0.46110372338961053</v>
      </c>
      <c r="H5531">
        <f>+C5531/'Dados Primários'!$D$31</f>
        <v>0.35294117647058826</v>
      </c>
      <c r="I5531" s="63">
        <v>148389548697.69028</v>
      </c>
      <c r="J5531" s="38">
        <f t="shared" si="87"/>
        <v>2011506.1297040454</v>
      </c>
    </row>
    <row r="5532" spans="3:10">
      <c r="C5532">
        <v>16</v>
      </c>
      <c r="E5532">
        <v>77.119864002391637</v>
      </c>
      <c r="G5532">
        <v>0.47027900918399873</v>
      </c>
      <c r="H5532">
        <f>+C5532/'Dados Primários'!$D$31</f>
        <v>0.31372549019607843</v>
      </c>
      <c r="I5532" s="63">
        <v>131144962080.35619</v>
      </c>
      <c r="J5532" s="38">
        <f t="shared" si="87"/>
        <v>1492187.0546743106</v>
      </c>
    </row>
    <row r="5533" spans="3:10">
      <c r="C5533">
        <v>18</v>
      </c>
      <c r="E5533">
        <v>81.554288196169907</v>
      </c>
      <c r="G5533">
        <v>0.47930735546597625</v>
      </c>
      <c r="H5533">
        <f>+C5533/'Dados Primários'!$D$31</f>
        <v>0.35294117647058826</v>
      </c>
      <c r="I5533" s="63">
        <v>131377684546.34477</v>
      </c>
      <c r="J5533" s="38">
        <f t="shared" si="87"/>
        <v>1812528.4316749303</v>
      </c>
    </row>
    <row r="5534" spans="3:10">
      <c r="C5534">
        <v>18</v>
      </c>
      <c r="E5534">
        <v>82.921713027601001</v>
      </c>
      <c r="G5534">
        <v>0.51872331666235039</v>
      </c>
      <c r="H5534">
        <f>+C5534/'Dados Primários'!$D$31</f>
        <v>0.35294117647058826</v>
      </c>
      <c r="I5534" s="63">
        <v>142744170416.49304</v>
      </c>
      <c r="J5534" s="38">
        <f t="shared" si="87"/>
        <v>2167029.1100664884</v>
      </c>
    </row>
    <row r="5535" spans="3:10">
      <c r="C5535">
        <v>20</v>
      </c>
      <c r="E5535">
        <v>81.230854889951118</v>
      </c>
      <c r="G5535">
        <v>0.48278314412235429</v>
      </c>
      <c r="H5535">
        <f>+C5535/'Dados Primários'!$D$31</f>
        <v>0.39215686274509803</v>
      </c>
      <c r="I5535" s="63">
        <v>139272189998.66034</v>
      </c>
      <c r="J5535" s="38">
        <f t="shared" si="87"/>
        <v>2141890.906012312</v>
      </c>
    </row>
    <row r="5536" spans="3:10">
      <c r="C5536">
        <v>20</v>
      </c>
      <c r="E5536">
        <v>78.978135408357787</v>
      </c>
      <c r="G5536">
        <v>0.53630326440851361</v>
      </c>
      <c r="H5536">
        <f>+C5536/'Dados Primários'!$D$31</f>
        <v>0.39215686274509803</v>
      </c>
      <c r="I5536" s="63">
        <v>135697307484.08348</v>
      </c>
      <c r="J5536" s="38">
        <f t="shared" si="87"/>
        <v>2253971.2217141502</v>
      </c>
    </row>
    <row r="5537" spans="3:10">
      <c r="C5537">
        <v>20</v>
      </c>
      <c r="E5537">
        <v>81.521808269211007</v>
      </c>
      <c r="G5537">
        <v>0.54896491388742108</v>
      </c>
      <c r="H5537">
        <f>+C5537/'Dados Primários'!$D$31</f>
        <v>0.39215686274509803</v>
      </c>
      <c r="I5537" s="63">
        <v>142646884991.15729</v>
      </c>
      <c r="J5537" s="38">
        <f t="shared" si="87"/>
        <v>2503459.1224037907</v>
      </c>
    </row>
    <row r="5538" spans="3:10">
      <c r="C5538">
        <v>18</v>
      </c>
      <c r="E5538">
        <v>81.031580629307584</v>
      </c>
      <c r="G5538">
        <v>0.45330770588633962</v>
      </c>
      <c r="H5538">
        <f>+C5538/'Dados Primários'!$D$31</f>
        <v>0.35294117647058826</v>
      </c>
      <c r="I5538" s="63">
        <v>124196046380.41745</v>
      </c>
      <c r="J5538" s="38">
        <f t="shared" si="87"/>
        <v>1610117.2844782355</v>
      </c>
    </row>
    <row r="5539" spans="3:10">
      <c r="C5539">
        <v>20</v>
      </c>
      <c r="E5539">
        <v>81.77563677252067</v>
      </c>
      <c r="G5539">
        <v>0.54261283171019192</v>
      </c>
      <c r="H5539">
        <f>+C5539/'Dados Primários'!$D$31</f>
        <v>0.39215686274509803</v>
      </c>
      <c r="I5539" s="63">
        <v>130951515675.96547</v>
      </c>
      <c r="J5539" s="38">
        <f t="shared" si="87"/>
        <v>2278685.2616134989</v>
      </c>
    </row>
    <row r="5540" spans="3:10">
      <c r="C5540">
        <v>19</v>
      </c>
      <c r="E5540">
        <v>83.127235754917947</v>
      </c>
      <c r="G5540">
        <v>0.49386255319410127</v>
      </c>
      <c r="H5540">
        <f>+C5540/'Dados Primários'!$D$31</f>
        <v>0.37254901960784315</v>
      </c>
      <c r="I5540" s="63">
        <v>150123965951.67181</v>
      </c>
      <c r="J5540" s="38">
        <f t="shared" si="87"/>
        <v>2296058.1893420452</v>
      </c>
    </row>
    <row r="5541" spans="3:10">
      <c r="C5541">
        <v>18</v>
      </c>
      <c r="E5541">
        <v>79.45133290600559</v>
      </c>
      <c r="G5541">
        <v>0.54793153325930777</v>
      </c>
      <c r="H5541">
        <f>+C5541/'Dados Primários'!$D$31</f>
        <v>0.35294117647058826</v>
      </c>
      <c r="I5541" s="63">
        <v>151495749748.07712</v>
      </c>
      <c r="J5541" s="38">
        <f t="shared" si="87"/>
        <v>2327717.4369840152</v>
      </c>
    </row>
    <row r="5542" spans="3:10">
      <c r="C5542">
        <v>19</v>
      </c>
      <c r="E5542">
        <v>82.552151236008925</v>
      </c>
      <c r="G5542">
        <v>0.4852794891853256</v>
      </c>
      <c r="H5542">
        <f>+C5542/'Dados Primários'!$D$31</f>
        <v>0.37254901960784315</v>
      </c>
      <c r="I5542" s="63">
        <v>137066015932.27406</v>
      </c>
      <c r="J5542" s="38">
        <f t="shared" si="87"/>
        <v>2045660.4330527508</v>
      </c>
    </row>
    <row r="5543" spans="3:10">
      <c r="C5543">
        <v>20</v>
      </c>
      <c r="E5543">
        <v>78.005823601971301</v>
      </c>
      <c r="G5543">
        <v>0.4923747377667459</v>
      </c>
      <c r="H5543">
        <f>+C5543/'Dados Primários'!$D$31</f>
        <v>0.39215686274509803</v>
      </c>
      <c r="I5543" s="63">
        <v>136529773730.10002</v>
      </c>
      <c r="J5543" s="38">
        <f t="shared" si="87"/>
        <v>2056411.288103082</v>
      </c>
    </row>
    <row r="5544" spans="3:10">
      <c r="C5544">
        <v>18</v>
      </c>
      <c r="E5544">
        <v>83.877278331610043</v>
      </c>
      <c r="G5544">
        <v>0.54221764569739705</v>
      </c>
      <c r="H5544">
        <f>+C5544/'Dados Primários'!$D$31</f>
        <v>0.35294117647058826</v>
      </c>
      <c r="I5544" s="63">
        <v>123907081791.15648</v>
      </c>
      <c r="J5544" s="38">
        <f t="shared" si="87"/>
        <v>1988915.9688208932</v>
      </c>
    </row>
    <row r="5545" spans="3:10">
      <c r="C5545">
        <v>20</v>
      </c>
      <c r="E5545">
        <v>77.416919369910346</v>
      </c>
      <c r="G5545">
        <v>0.45197123615162971</v>
      </c>
      <c r="H5545">
        <f>+C5545/'Dados Primários'!$D$31</f>
        <v>0.39215686274509803</v>
      </c>
      <c r="I5545" s="63">
        <v>134323663966.88095</v>
      </c>
      <c r="J5545" s="38">
        <f t="shared" si="87"/>
        <v>1843143.0014520038</v>
      </c>
    </row>
    <row r="5546" spans="3:10">
      <c r="C5546">
        <v>17</v>
      </c>
      <c r="E5546">
        <v>82.163850083092157</v>
      </c>
      <c r="G5546">
        <v>0.48056600044042153</v>
      </c>
      <c r="H5546">
        <f>+C5546/'Dados Primários'!$D$31</f>
        <v>0.33333333333333331</v>
      </c>
      <c r="I5546" s="63">
        <v>125820291368.20709</v>
      </c>
      <c r="J5546" s="38">
        <f t="shared" si="87"/>
        <v>1656011.1439763035</v>
      </c>
    </row>
    <row r="5547" spans="3:10">
      <c r="C5547">
        <v>17</v>
      </c>
      <c r="E5547">
        <v>79.828346529895597</v>
      </c>
      <c r="G5547">
        <v>0.47276940216439284</v>
      </c>
      <c r="H5547">
        <f>+C5547/'Dados Primários'!$D$31</f>
        <v>0.33333333333333331</v>
      </c>
      <c r="I5547" s="63">
        <v>129637025456.70654</v>
      </c>
      <c r="J5547" s="38">
        <f t="shared" si="87"/>
        <v>1630851.050693461</v>
      </c>
    </row>
    <row r="5548" spans="3:10">
      <c r="C5548">
        <v>19</v>
      </c>
      <c r="E5548">
        <v>83.020127955367855</v>
      </c>
      <c r="G5548">
        <v>0.53534217695023034</v>
      </c>
      <c r="H5548">
        <f>+C5548/'Dados Primários'!$D$31</f>
        <v>0.37254901960784315</v>
      </c>
      <c r="I5548" s="63">
        <v>137486850866.80896</v>
      </c>
      <c r="J5548" s="38">
        <f t="shared" si="87"/>
        <v>2276456.984976077</v>
      </c>
    </row>
    <row r="5549" spans="3:10">
      <c r="C5549">
        <v>19</v>
      </c>
      <c r="E5549">
        <v>79.290545867425649</v>
      </c>
      <c r="G5549">
        <v>0.49596800252141804</v>
      </c>
      <c r="H5549">
        <f>+C5549/'Dados Primários'!$D$31</f>
        <v>0.37254901960784315</v>
      </c>
      <c r="I5549" s="63">
        <v>129502518458.06023</v>
      </c>
      <c r="J5549" s="38">
        <f t="shared" si="87"/>
        <v>1897303.0535062575</v>
      </c>
    </row>
    <row r="5550" spans="3:10">
      <c r="C5550">
        <v>17</v>
      </c>
      <c r="E5550">
        <v>76.20439382279497</v>
      </c>
      <c r="G5550">
        <v>0.53421837747293455</v>
      </c>
      <c r="H5550">
        <f>+C5550/'Dados Primários'!$D$31</f>
        <v>0.33333333333333331</v>
      </c>
      <c r="I5550" s="63">
        <v>126827724618.29135</v>
      </c>
      <c r="J5550" s="38">
        <f t="shared" si="87"/>
        <v>1721043.244695547</v>
      </c>
    </row>
    <row r="5551" spans="3:10">
      <c r="C5551">
        <v>17</v>
      </c>
      <c r="E5551">
        <v>79.246979714951934</v>
      </c>
      <c r="G5551">
        <v>0.5082701876099549</v>
      </c>
      <c r="H5551">
        <f>+C5551/'Dados Primários'!$D$31</f>
        <v>0.33333333333333331</v>
      </c>
      <c r="I5551" s="63">
        <v>141567659622.78827</v>
      </c>
      <c r="J5551" s="38">
        <f t="shared" si="87"/>
        <v>1900728.7947084904</v>
      </c>
    </row>
    <row r="5552" spans="3:10">
      <c r="C5552">
        <v>18</v>
      </c>
      <c r="E5552">
        <v>79.988069197157429</v>
      </c>
      <c r="G5552">
        <v>0.49704316051073522</v>
      </c>
      <c r="H5552">
        <f>+C5552/'Dados Primários'!$D$31</f>
        <v>0.35294117647058826</v>
      </c>
      <c r="I5552" s="63">
        <v>135655280202.46666</v>
      </c>
      <c r="J5552" s="38">
        <f t="shared" si="87"/>
        <v>1903523.959171019</v>
      </c>
    </row>
    <row r="5553" spans="3:10">
      <c r="C5553">
        <v>19</v>
      </c>
      <c r="E5553">
        <v>79.478996624927504</v>
      </c>
      <c r="G5553">
        <v>0.5043987039264286</v>
      </c>
      <c r="H5553">
        <f>+C5553/'Dados Primários'!$D$31</f>
        <v>0.37254901960784315</v>
      </c>
      <c r="I5553" s="63">
        <v>126294362857.14357</v>
      </c>
      <c r="J5553" s="38">
        <f t="shared" si="87"/>
        <v>1886226.0083510212</v>
      </c>
    </row>
    <row r="5554" spans="3:10">
      <c r="C5554">
        <v>18</v>
      </c>
      <c r="E5554">
        <v>83.49627515650181</v>
      </c>
      <c r="G5554">
        <v>0.52901689148462239</v>
      </c>
      <c r="H5554">
        <f>+C5554/'Dados Primários'!$D$31</f>
        <v>0.35294117647058826</v>
      </c>
      <c r="I5554" s="63">
        <v>147356540011.87372</v>
      </c>
      <c r="J5554" s="38">
        <f t="shared" si="87"/>
        <v>2297250.6627256111</v>
      </c>
    </row>
    <row r="5555" spans="3:10">
      <c r="C5555">
        <v>17</v>
      </c>
      <c r="E5555">
        <v>81.896555325899527</v>
      </c>
      <c r="G5555">
        <v>0.48689518204745613</v>
      </c>
      <c r="H5555">
        <f>+C5555/'Dados Primários'!$D$31</f>
        <v>0.33333333333333331</v>
      </c>
      <c r="I5555" s="63">
        <v>139367979561.61572</v>
      </c>
      <c r="J5555" s="38">
        <f t="shared" si="87"/>
        <v>1852434.5036306612</v>
      </c>
    </row>
    <row r="5556" spans="3:10">
      <c r="C5556">
        <v>17</v>
      </c>
      <c r="E5556">
        <v>83.405362393430138</v>
      </c>
      <c r="G5556">
        <v>0.54732467159504294</v>
      </c>
      <c r="H5556">
        <f>+C5556/'Dados Primários'!$D$31</f>
        <v>0.33333333333333331</v>
      </c>
      <c r="I5556" s="63">
        <v>125632492075.5031</v>
      </c>
      <c r="J5556" s="38">
        <f t="shared" si="87"/>
        <v>1911699.9057873513</v>
      </c>
    </row>
    <row r="5557" spans="3:10">
      <c r="C5557">
        <v>18</v>
      </c>
      <c r="E5557">
        <v>81.925746380316909</v>
      </c>
      <c r="G5557">
        <v>0.48575549788575412</v>
      </c>
      <c r="H5557">
        <f>+C5557/'Dados Primários'!$D$31</f>
        <v>0.35294117647058826</v>
      </c>
      <c r="I5557" s="63">
        <v>123294312980.62872</v>
      </c>
      <c r="J5557" s="38">
        <f t="shared" si="87"/>
        <v>1731743.2575707217</v>
      </c>
    </row>
    <row r="5558" spans="3:10">
      <c r="C5558">
        <v>20</v>
      </c>
      <c r="E5558">
        <v>78.019413986252346</v>
      </c>
      <c r="G5558">
        <v>0.49265296586912732</v>
      </c>
      <c r="H5558">
        <f>+C5558/'Dados Primários'!$D$31</f>
        <v>0.39215686274509803</v>
      </c>
      <c r="I5558" s="63">
        <v>125518265426.86591</v>
      </c>
      <c r="J5558" s="38">
        <f t="shared" si="87"/>
        <v>1891953.8309063811</v>
      </c>
    </row>
    <row r="5559" spans="3:10">
      <c r="C5559">
        <v>18</v>
      </c>
      <c r="E5559">
        <v>80.290866943211697</v>
      </c>
      <c r="G5559">
        <v>0.5183973624223831</v>
      </c>
      <c r="H5559">
        <f>+C5559/'Dados Primários'!$D$31</f>
        <v>0.35294117647058826</v>
      </c>
      <c r="I5559" s="63">
        <v>123487029335.22269</v>
      </c>
      <c r="J5559" s="38">
        <f t="shared" si="87"/>
        <v>1814063.9905838813</v>
      </c>
    </row>
    <row r="5560" spans="3:10">
      <c r="C5560">
        <v>20</v>
      </c>
      <c r="E5560">
        <v>80.600714559015216</v>
      </c>
      <c r="G5560">
        <v>0.50447023299265203</v>
      </c>
      <c r="H5560">
        <f>+C5560/'Dados Primários'!$D$31</f>
        <v>0.39215686274509803</v>
      </c>
      <c r="I5560" s="63">
        <v>124502037087.68918</v>
      </c>
      <c r="J5560" s="38">
        <f t="shared" si="87"/>
        <v>1985229.4726768911</v>
      </c>
    </row>
    <row r="5561" spans="3:10">
      <c r="C5561">
        <v>18</v>
      </c>
      <c r="E5561">
        <v>80.209593368791786</v>
      </c>
      <c r="G5561">
        <v>0.53120590750184193</v>
      </c>
      <c r="H5561">
        <f>+C5561/'Dados Primários'!$D$31</f>
        <v>0.35294117647058826</v>
      </c>
      <c r="I5561" s="63">
        <v>143737332791.89902</v>
      </c>
      <c r="J5561" s="38">
        <f t="shared" si="87"/>
        <v>2161529.273613743</v>
      </c>
    </row>
    <row r="5562" spans="3:10">
      <c r="C5562">
        <v>17</v>
      </c>
      <c r="E5562">
        <v>82.635749283542737</v>
      </c>
      <c r="G5562">
        <v>0.47768738345601008</v>
      </c>
      <c r="H5562">
        <f>+C5562/'Dados Primários'!$D$31</f>
        <v>0.33333333333333331</v>
      </c>
      <c r="I5562" s="63">
        <v>151352233446.83286</v>
      </c>
      <c r="J5562" s="38">
        <f t="shared" si="87"/>
        <v>1991495.4551782168</v>
      </c>
    </row>
    <row r="5563" spans="3:10">
      <c r="C5563">
        <v>20</v>
      </c>
      <c r="E5563">
        <v>83.03820850282824</v>
      </c>
      <c r="G5563">
        <v>0.49185374516148761</v>
      </c>
      <c r="H5563">
        <f>+C5563/'Dados Primários'!$D$31</f>
        <v>0.39215686274509803</v>
      </c>
      <c r="I5563" s="63">
        <v>124987540919.79355</v>
      </c>
      <c r="J5563" s="38">
        <f t="shared" si="87"/>
        <v>2001891.321000779</v>
      </c>
    </row>
    <row r="5564" spans="3:10">
      <c r="C5564">
        <v>17</v>
      </c>
      <c r="E5564">
        <v>79.170307034240253</v>
      </c>
      <c r="G5564">
        <v>0.48589492912213084</v>
      </c>
      <c r="H5564">
        <f>+C5564/'Dados Primários'!$D$31</f>
        <v>0.33333333333333331</v>
      </c>
      <c r="I5564" s="63">
        <v>143600238970.29471</v>
      </c>
      <c r="J5564" s="38">
        <f t="shared" si="87"/>
        <v>1841359.5723080211</v>
      </c>
    </row>
    <row r="5565" spans="3:10">
      <c r="C5565">
        <v>19</v>
      </c>
      <c r="E5565">
        <v>79.350324475835222</v>
      </c>
      <c r="G5565">
        <v>0.53607375565267812</v>
      </c>
      <c r="H5565">
        <f>+C5565/'Dados Primários'!$D$31</f>
        <v>0.37254901960784315</v>
      </c>
      <c r="I5565" s="63">
        <v>127216373743.12448</v>
      </c>
      <c r="J5565" s="38">
        <f t="shared" si="87"/>
        <v>2016042.5317113644</v>
      </c>
    </row>
    <row r="5566" spans="3:10">
      <c r="C5566">
        <v>18</v>
      </c>
      <c r="E5566">
        <v>80.903465362686418</v>
      </c>
      <c r="G5566">
        <v>0.49161125456058014</v>
      </c>
      <c r="H5566">
        <f>+C5566/'Dados Primários'!$D$31</f>
        <v>0.35294117647058826</v>
      </c>
      <c r="I5566" s="63">
        <v>133593500693.13939</v>
      </c>
      <c r="J5566" s="38">
        <f t="shared" si="87"/>
        <v>1875325.2462980521</v>
      </c>
    </row>
    <row r="5567" spans="3:10">
      <c r="C5567">
        <v>20</v>
      </c>
      <c r="E5567">
        <v>80.542350670575331</v>
      </c>
      <c r="G5567">
        <v>0.5103553996702449</v>
      </c>
      <c r="H5567">
        <f>+C5567/'Dados Primários'!$D$31</f>
        <v>0.39215686274509803</v>
      </c>
      <c r="I5567" s="63">
        <v>123966149593.68768</v>
      </c>
      <c r="J5567" s="38">
        <f t="shared" si="87"/>
        <v>1998296.5857928046</v>
      </c>
    </row>
    <row r="5568" spans="3:10">
      <c r="C5568">
        <v>15</v>
      </c>
      <c r="E5568">
        <v>83.287720359530169</v>
      </c>
      <c r="G5568">
        <v>0.54320225780513243</v>
      </c>
      <c r="H5568">
        <f>+C5568/'Dados Primários'!$D$31</f>
        <v>0.29411764705882354</v>
      </c>
      <c r="I5568" s="63">
        <v>137076221108.93774</v>
      </c>
      <c r="J5568" s="38">
        <f t="shared" si="87"/>
        <v>1824003.839011702</v>
      </c>
    </row>
    <row r="5569" spans="3:10">
      <c r="C5569">
        <v>16</v>
      </c>
      <c r="E5569">
        <v>80.716082623561888</v>
      </c>
      <c r="G5569">
        <v>0.50034693086070336</v>
      </c>
      <c r="H5569">
        <f>+C5569/'Dados Primários'!$D$31</f>
        <v>0.31372549019607843</v>
      </c>
      <c r="I5569" s="63">
        <v>128048177916.57903</v>
      </c>
      <c r="J5569" s="38">
        <f t="shared" si="87"/>
        <v>1622387.2547699311</v>
      </c>
    </row>
    <row r="5570" spans="3:10">
      <c r="C5570">
        <v>18</v>
      </c>
      <c r="E5570">
        <v>83.200654204562611</v>
      </c>
      <c r="G5570">
        <v>0.53086697584058484</v>
      </c>
      <c r="H5570">
        <f>+C5570/'Dados Primários'!$D$31</f>
        <v>0.35294117647058826</v>
      </c>
      <c r="I5570" s="63">
        <v>133726243943.77985</v>
      </c>
      <c r="J5570" s="38">
        <f t="shared" si="87"/>
        <v>2084641.7255483496</v>
      </c>
    </row>
    <row r="5571" spans="3:10">
      <c r="C5571">
        <v>18</v>
      </c>
      <c r="E5571">
        <v>81.395216083803774</v>
      </c>
      <c r="G5571">
        <v>0.48126295270922737</v>
      </c>
      <c r="H5571">
        <f>+C5571/'Dados Primários'!$D$31</f>
        <v>0.35294117647058826</v>
      </c>
      <c r="I5571" s="63">
        <v>134981963107.81966</v>
      </c>
      <c r="J5571" s="38">
        <f t="shared" si="87"/>
        <v>1866205.1377784349</v>
      </c>
    </row>
    <row r="5572" spans="3:10">
      <c r="C5572">
        <v>20</v>
      </c>
      <c r="E5572">
        <v>81.396720490137454</v>
      </c>
      <c r="G5572">
        <v>0.48644618398344436</v>
      </c>
      <c r="H5572">
        <f>+C5572/'Dados Primários'!$D$31</f>
        <v>0.39215686274509803</v>
      </c>
      <c r="I5572" s="63">
        <v>149853953124.8873</v>
      </c>
      <c r="J5572" s="38">
        <f t="shared" si="87"/>
        <v>2326857.2025642591</v>
      </c>
    </row>
    <row r="5573" spans="3:10">
      <c r="C5573">
        <v>20</v>
      </c>
      <c r="E5573">
        <v>82.681277740132657</v>
      </c>
      <c r="G5573">
        <v>0.50101420974871813</v>
      </c>
      <c r="H5573">
        <f>+C5573/'Dados Primários'!$D$31</f>
        <v>0.39215686274509803</v>
      </c>
      <c r="I5573" s="63">
        <v>143390169980.65179</v>
      </c>
      <c r="J5573" s="38">
        <f t="shared" si="87"/>
        <v>2329358.9738924308</v>
      </c>
    </row>
    <row r="5574" spans="3:10">
      <c r="C5574">
        <v>19</v>
      </c>
      <c r="E5574">
        <v>80.234978409593452</v>
      </c>
      <c r="G5574">
        <v>0.54582324670433224</v>
      </c>
      <c r="H5574">
        <f>+C5574/'Dados Primários'!$D$31</f>
        <v>0.37254901960784315</v>
      </c>
      <c r="I5574" s="63">
        <v>136586864814.43553</v>
      </c>
      <c r="J5574" s="38">
        <f t="shared" si="87"/>
        <v>2228476.8648988502</v>
      </c>
    </row>
    <row r="5575" spans="3:10">
      <c r="C5575">
        <v>17</v>
      </c>
      <c r="E5575">
        <v>77.282130037100117</v>
      </c>
      <c r="G5575">
        <v>0.45130735971094454</v>
      </c>
      <c r="H5575">
        <f>+C5575/'Dados Primários'!$D$31</f>
        <v>0.33333333333333331</v>
      </c>
      <c r="I5575" s="63">
        <v>123436936218.02933</v>
      </c>
      <c r="J5575" s="38">
        <f t="shared" si="87"/>
        <v>1435077.576060801</v>
      </c>
    </row>
    <row r="5576" spans="3:10">
      <c r="C5576">
        <v>20</v>
      </c>
      <c r="E5576">
        <v>80.759533541630731</v>
      </c>
      <c r="G5576">
        <v>0.52279466184451928</v>
      </c>
      <c r="H5576">
        <f>+C5576/'Dados Primários'!$D$31</f>
        <v>0.39215686274509803</v>
      </c>
      <c r="I5576" s="63">
        <v>122587016418.84959</v>
      </c>
      <c r="J5576" s="38">
        <f t="shared" ref="J5576:J5639" si="88">+E5576*G5576*H5576*I5576/1000000</f>
        <v>2029687.7984446043</v>
      </c>
    </row>
    <row r="5577" spans="3:10">
      <c r="C5577">
        <v>18</v>
      </c>
      <c r="E5577">
        <v>77.480234187785641</v>
      </c>
      <c r="G5577">
        <v>0.50988162083545774</v>
      </c>
      <c r="H5577">
        <f>+C5577/'Dados Primários'!$D$31</f>
        <v>0.35294117647058826</v>
      </c>
      <c r="I5577" s="63">
        <v>147984951605.082</v>
      </c>
      <c r="J5577" s="38">
        <f t="shared" si="88"/>
        <v>2063384.5114192339</v>
      </c>
    </row>
    <row r="5578" spans="3:10">
      <c r="C5578">
        <v>18</v>
      </c>
      <c r="E5578">
        <v>82.295994113337244</v>
      </c>
      <c r="G5578">
        <v>0.48040138153843648</v>
      </c>
      <c r="H5578">
        <f>+C5578/'Dados Primários'!$D$31</f>
        <v>0.35294117647058826</v>
      </c>
      <c r="I5578" s="63">
        <v>141081626613.19675</v>
      </c>
      <c r="J5578" s="38">
        <f t="shared" si="88"/>
        <v>1968592.0672011669</v>
      </c>
    </row>
    <row r="5579" spans="3:10">
      <c r="C5579">
        <v>17</v>
      </c>
      <c r="E5579">
        <v>76.773062859090544</v>
      </c>
      <c r="G5579">
        <v>0.50601951650158483</v>
      </c>
      <c r="H5579">
        <f>+C5579/'Dados Primários'!$D$31</f>
        <v>0.33333333333333331</v>
      </c>
      <c r="I5579" s="63">
        <v>126898487997.65971</v>
      </c>
      <c r="J5579" s="38">
        <f t="shared" si="88"/>
        <v>1643279.082914155</v>
      </c>
    </row>
    <row r="5580" spans="3:10">
      <c r="C5580">
        <v>16</v>
      </c>
      <c r="E5580">
        <v>76.867472734706226</v>
      </c>
      <c r="G5580">
        <v>0.47001384213567426</v>
      </c>
      <c r="H5580">
        <f>+C5580/'Dados Primários'!$D$31</f>
        <v>0.31372549019607843</v>
      </c>
      <c r="I5580" s="63">
        <v>130887776666.73427</v>
      </c>
      <c r="J5580" s="38">
        <f t="shared" si="88"/>
        <v>1483549.8634957334</v>
      </c>
    </row>
    <row r="5581" spans="3:10">
      <c r="C5581">
        <v>18</v>
      </c>
      <c r="E5581">
        <v>79.614252207621121</v>
      </c>
      <c r="G5581">
        <v>0.52264477427706346</v>
      </c>
      <c r="H5581">
        <f>+C5581/'Dados Primários'!$D$31</f>
        <v>0.35294117647058826</v>
      </c>
      <c r="I5581" s="63">
        <v>128862437802.76851</v>
      </c>
      <c r="J5581" s="38">
        <f t="shared" si="88"/>
        <v>1892457.3675839985</v>
      </c>
    </row>
    <row r="5582" spans="3:10">
      <c r="C5582">
        <v>20</v>
      </c>
      <c r="E5582">
        <v>76.736853488132752</v>
      </c>
      <c r="G5582">
        <v>0.49072127460535675</v>
      </c>
      <c r="H5582">
        <f>+C5582/'Dados Primários'!$D$31</f>
        <v>0.39215686274509803</v>
      </c>
      <c r="I5582" s="63">
        <v>138992151130.45282</v>
      </c>
      <c r="J5582" s="38">
        <f t="shared" si="88"/>
        <v>2052527.43161984</v>
      </c>
    </row>
    <row r="5583" spans="3:10">
      <c r="C5583">
        <v>19</v>
      </c>
      <c r="E5583">
        <v>76.29657504721385</v>
      </c>
      <c r="G5583">
        <v>0.45246229223090334</v>
      </c>
      <c r="H5583">
        <f>+C5583/'Dados Primários'!$D$31</f>
        <v>0.37254901960784315</v>
      </c>
      <c r="I5583" s="63">
        <v>139084049520.58759</v>
      </c>
      <c r="J5583" s="38">
        <f t="shared" si="88"/>
        <v>1788743.9838614236</v>
      </c>
    </row>
    <row r="5584" spans="3:10">
      <c r="C5584">
        <v>18</v>
      </c>
      <c r="E5584">
        <v>76.536818523209917</v>
      </c>
      <c r="G5584">
        <v>0.5337455247918822</v>
      </c>
      <c r="H5584">
        <f>+C5584/'Dados Primários'!$D$31</f>
        <v>0.35294117647058826</v>
      </c>
      <c r="I5584" s="63">
        <v>123620292515.31711</v>
      </c>
      <c r="J5584" s="38">
        <f t="shared" si="88"/>
        <v>1782365.4216141133</v>
      </c>
    </row>
    <row r="5585" spans="3:10">
      <c r="C5585">
        <v>19</v>
      </c>
      <c r="E5585">
        <v>82.308919589179069</v>
      </c>
      <c r="G5585">
        <v>0.46103517716333048</v>
      </c>
      <c r="H5585">
        <f>+C5585/'Dados Primários'!$D$31</f>
        <v>0.37254901960784315</v>
      </c>
      <c r="I5585" s="63">
        <v>144256304934.7402</v>
      </c>
      <c r="J5585" s="38">
        <f t="shared" si="88"/>
        <v>2039384.8706157226</v>
      </c>
    </row>
    <row r="5586" spans="3:10">
      <c r="C5586">
        <v>18</v>
      </c>
      <c r="E5586">
        <v>78.011535332543559</v>
      </c>
      <c r="G5586">
        <v>0.51822258409495592</v>
      </c>
      <c r="H5586">
        <f>+C5586/'Dados Primários'!$D$31</f>
        <v>0.35294117647058826</v>
      </c>
      <c r="I5586" s="63">
        <v>143717038178.68466</v>
      </c>
      <c r="J5586" s="38">
        <f t="shared" si="88"/>
        <v>2050622.6414878394</v>
      </c>
    </row>
    <row r="5587" spans="3:10">
      <c r="C5587">
        <v>19</v>
      </c>
      <c r="E5587">
        <v>83.874334059597146</v>
      </c>
      <c r="G5587">
        <v>0.46697088392310354</v>
      </c>
      <c r="H5587">
        <f>+C5587/'Dados Primários'!$D$31</f>
        <v>0.37254901960784315</v>
      </c>
      <c r="I5587" s="63">
        <v>140260669153.30508</v>
      </c>
      <c r="J5587" s="38">
        <f t="shared" si="88"/>
        <v>2046624.7373218313</v>
      </c>
    </row>
    <row r="5588" spans="3:10">
      <c r="C5588">
        <v>17</v>
      </c>
      <c r="E5588">
        <v>83.932539649276308</v>
      </c>
      <c r="G5588">
        <v>0.47964609560074573</v>
      </c>
      <c r="H5588">
        <f>+C5588/'Dados Primários'!$D$31</f>
        <v>0.33333333333333331</v>
      </c>
      <c r="I5588" s="63">
        <v>129066459598.51633</v>
      </c>
      <c r="J5588" s="38">
        <f t="shared" si="88"/>
        <v>1731982.1838963614</v>
      </c>
    </row>
    <row r="5589" spans="3:10">
      <c r="C5589">
        <v>18</v>
      </c>
      <c r="E5589">
        <v>78.193885387011747</v>
      </c>
      <c r="G5589">
        <v>0.51192876173273139</v>
      </c>
      <c r="H5589">
        <f>+C5589/'Dados Primários'!$D$31</f>
        <v>0.35294117647058826</v>
      </c>
      <c r="I5589" s="63">
        <v>147986472263.92593</v>
      </c>
      <c r="J5589" s="38">
        <f t="shared" si="88"/>
        <v>2090771.9749912899</v>
      </c>
    </row>
    <row r="5590" spans="3:10">
      <c r="C5590">
        <v>18</v>
      </c>
      <c r="E5590">
        <v>76.631699506487564</v>
      </c>
      <c r="G5590">
        <v>0.48669844201612217</v>
      </c>
      <c r="H5590">
        <f>+C5590/'Dados Primários'!$D$31</f>
        <v>0.35294117647058826</v>
      </c>
      <c r="I5590" s="63">
        <v>136639339803.08443</v>
      </c>
      <c r="J5590" s="38">
        <f t="shared" si="88"/>
        <v>1798649.3176082531</v>
      </c>
    </row>
    <row r="5591" spans="3:10">
      <c r="C5591">
        <v>18</v>
      </c>
      <c r="E5591">
        <v>76.973605536377804</v>
      </c>
      <c r="G5591">
        <v>0.54071496496476001</v>
      </c>
      <c r="H5591">
        <f>+C5591/'Dados Primários'!$D$31</f>
        <v>0.35294117647058826</v>
      </c>
      <c r="I5591" s="63">
        <v>135384070439.90869</v>
      </c>
      <c r="J5591" s="38">
        <f t="shared" si="88"/>
        <v>1988749.647619562</v>
      </c>
    </row>
    <row r="5592" spans="3:10">
      <c r="C5592">
        <v>18</v>
      </c>
      <c r="E5592">
        <v>79.388249901769797</v>
      </c>
      <c r="G5592">
        <v>0.49641616272107525</v>
      </c>
      <c r="H5592">
        <f>+C5592/'Dados Primários'!$D$31</f>
        <v>0.35294117647058826</v>
      </c>
      <c r="I5592" s="63">
        <v>128071883545.29062</v>
      </c>
      <c r="J5592" s="38">
        <f t="shared" si="88"/>
        <v>1781386.9522338226</v>
      </c>
    </row>
    <row r="5593" spans="3:10">
      <c r="C5593">
        <v>17</v>
      </c>
      <c r="E5593">
        <v>78.316099045014056</v>
      </c>
      <c r="G5593">
        <v>0.46644685311077483</v>
      </c>
      <c r="H5593">
        <f>+C5593/'Dados Primários'!$D$31</f>
        <v>0.33333333333333331</v>
      </c>
      <c r="I5593" s="63">
        <v>142146745699.52615</v>
      </c>
      <c r="J5593" s="38">
        <f t="shared" si="88"/>
        <v>1730887.6575551049</v>
      </c>
    </row>
    <row r="5594" spans="3:10">
      <c r="C5594">
        <v>18</v>
      </c>
      <c r="E5594">
        <v>82.676649551222397</v>
      </c>
      <c r="G5594">
        <v>0.47226023279235713</v>
      </c>
      <c r="H5594">
        <f>+C5594/'Dados Primários'!$D$31</f>
        <v>0.35294117647058826</v>
      </c>
      <c r="I5594" s="63">
        <v>148354971936.13788</v>
      </c>
      <c r="J5594" s="38">
        <f t="shared" si="88"/>
        <v>2044413.2183086954</v>
      </c>
    </row>
    <row r="5595" spans="3:10">
      <c r="C5595">
        <v>18</v>
      </c>
      <c r="E5595">
        <v>82.449007394932678</v>
      </c>
      <c r="G5595">
        <v>0.47773254114563229</v>
      </c>
      <c r="H5595">
        <f>+C5595/'Dados Primários'!$D$31</f>
        <v>0.35294117647058826</v>
      </c>
      <c r="I5595" s="63">
        <v>150013330669.1485</v>
      </c>
      <c r="J5595" s="38">
        <f t="shared" si="88"/>
        <v>2085462.7583658451</v>
      </c>
    </row>
    <row r="5596" spans="3:10">
      <c r="C5596">
        <v>18</v>
      </c>
      <c r="E5596">
        <v>80.4672866335452</v>
      </c>
      <c r="G5596">
        <v>0.45081903464199002</v>
      </c>
      <c r="H5596">
        <f>+C5596/'Dados Primários'!$D$31</f>
        <v>0.35294117647058826</v>
      </c>
      <c r="I5596" s="63">
        <v>122048556379.06517</v>
      </c>
      <c r="J5596" s="38">
        <f t="shared" si="88"/>
        <v>1562631.5106257212</v>
      </c>
    </row>
    <row r="5597" spans="3:10">
      <c r="C5597">
        <v>16</v>
      </c>
      <c r="E5597">
        <v>77.686449994187086</v>
      </c>
      <c r="G5597">
        <v>0.51551522792573801</v>
      </c>
      <c r="H5597">
        <f>+C5597/'Dados Primários'!$D$31</f>
        <v>0.31372549019607843</v>
      </c>
      <c r="I5597" s="63">
        <v>128087062948.42393</v>
      </c>
      <c r="J5597" s="38">
        <f t="shared" si="88"/>
        <v>1609317.924872213</v>
      </c>
    </row>
    <row r="5598" spans="3:10">
      <c r="C5598">
        <v>18</v>
      </c>
      <c r="E5598">
        <v>76.165052302258573</v>
      </c>
      <c r="G5598">
        <v>0.4644357478778976</v>
      </c>
      <c r="H5598">
        <f>+C5598/'Dados Primários'!$D$31</f>
        <v>0.35294117647058826</v>
      </c>
      <c r="I5598" s="63">
        <v>127266974161.03769</v>
      </c>
      <c r="J5598" s="38">
        <f t="shared" si="88"/>
        <v>1588910.4910422629</v>
      </c>
    </row>
    <row r="5599" spans="3:10">
      <c r="C5599">
        <v>20</v>
      </c>
      <c r="E5599">
        <v>82.034044059940641</v>
      </c>
      <c r="G5599">
        <v>0.47161458382458177</v>
      </c>
      <c r="H5599">
        <f>+C5599/'Dados Primários'!$D$31</f>
        <v>0.39215686274509803</v>
      </c>
      <c r="I5599" s="63">
        <v>144034724560.58243</v>
      </c>
      <c r="J5599" s="38">
        <f t="shared" si="88"/>
        <v>2185286.4558836999</v>
      </c>
    </row>
    <row r="5600" spans="3:10">
      <c r="C5600">
        <v>18</v>
      </c>
      <c r="E5600">
        <v>82.178515422241077</v>
      </c>
      <c r="G5600">
        <v>0.52631033974527863</v>
      </c>
      <c r="H5600">
        <f>+C5600/'Dados Primários'!$D$31</f>
        <v>0.35294117647058826</v>
      </c>
      <c r="I5600" s="63">
        <v>139615689708.67233</v>
      </c>
      <c r="J5600" s="38">
        <f t="shared" si="88"/>
        <v>2131261.5434061703</v>
      </c>
    </row>
    <row r="5601" spans="3:10">
      <c r="C5601">
        <v>14</v>
      </c>
      <c r="E5601">
        <v>78.308701605679801</v>
      </c>
      <c r="G5601">
        <v>0.49788009889790796</v>
      </c>
      <c r="H5601">
        <f>+C5601/'Dados Primários'!$D$31</f>
        <v>0.27450980392156865</v>
      </c>
      <c r="I5601" s="63">
        <v>148896933655.67221</v>
      </c>
      <c r="J5601" s="38">
        <f t="shared" si="88"/>
        <v>1593596.6350438537</v>
      </c>
    </row>
    <row r="5602" spans="3:10">
      <c r="C5602">
        <v>19</v>
      </c>
      <c r="E5602">
        <v>78.347886660298286</v>
      </c>
      <c r="G5602">
        <v>0.47082217713856239</v>
      </c>
      <c r="H5602">
        <f>+C5602/'Dados Primários'!$D$31</f>
        <v>0.37254901960784315</v>
      </c>
      <c r="I5602" s="63">
        <v>138763950882.8353</v>
      </c>
      <c r="J5602" s="38">
        <f t="shared" si="88"/>
        <v>1906971.8361182297</v>
      </c>
    </row>
    <row r="5603" spans="3:10">
      <c r="C5603">
        <v>18</v>
      </c>
      <c r="E5603">
        <v>80.931099633188495</v>
      </c>
      <c r="G5603">
        <v>0.50833116781820131</v>
      </c>
      <c r="H5603">
        <f>+C5603/'Dados Primários'!$D$31</f>
        <v>0.35294117647058826</v>
      </c>
      <c r="I5603" s="63">
        <v>143722487812.73257</v>
      </c>
      <c r="J5603" s="38">
        <f t="shared" si="88"/>
        <v>2086840.3976740921</v>
      </c>
    </row>
    <row r="5604" spans="3:10">
      <c r="C5604">
        <v>18</v>
      </c>
      <c r="E5604">
        <v>80.991534999102143</v>
      </c>
      <c r="G5604">
        <v>0.52193752050955666</v>
      </c>
      <c r="H5604">
        <f>+C5604/'Dados Primários'!$D$31</f>
        <v>0.35294117647058826</v>
      </c>
      <c r="I5604" s="63">
        <v>141852668596.36301</v>
      </c>
      <c r="J5604" s="38">
        <f t="shared" si="88"/>
        <v>2116401.1434452939</v>
      </c>
    </row>
    <row r="5605" spans="3:10">
      <c r="C5605">
        <v>17</v>
      </c>
      <c r="E5605">
        <v>80.728729909625244</v>
      </c>
      <c r="G5605">
        <v>0.50390720411851408</v>
      </c>
      <c r="H5605">
        <f>+C5605/'Dados Primários'!$D$31</f>
        <v>0.33333333333333331</v>
      </c>
      <c r="I5605" s="63">
        <v>125801099073.04919</v>
      </c>
      <c r="J5605" s="38">
        <f t="shared" si="88"/>
        <v>1705854.0378412181</v>
      </c>
    </row>
    <row r="5606" spans="3:10">
      <c r="C5606">
        <v>18</v>
      </c>
      <c r="E5606">
        <v>79.76359107148069</v>
      </c>
      <c r="G5606">
        <v>0.46837961986585502</v>
      </c>
      <c r="H5606">
        <f>+C5606/'Dados Primários'!$D$31</f>
        <v>0.35294117647058826</v>
      </c>
      <c r="I5606" s="63">
        <v>137072120737.78366</v>
      </c>
      <c r="J5606" s="38">
        <f t="shared" si="88"/>
        <v>1807399.4641995828</v>
      </c>
    </row>
    <row r="5607" spans="3:10">
      <c r="C5607">
        <v>19</v>
      </c>
      <c r="E5607">
        <v>82.675138376036259</v>
      </c>
      <c r="G5607">
        <v>0.45627108542540629</v>
      </c>
      <c r="H5607">
        <f>+C5607/'Dados Primários'!$D$31</f>
        <v>0.37254901960784315</v>
      </c>
      <c r="I5607" s="63">
        <v>149133239930.09201</v>
      </c>
      <c r="J5607" s="38">
        <f t="shared" si="88"/>
        <v>2095828.5692206516</v>
      </c>
    </row>
    <row r="5608" spans="3:10">
      <c r="C5608">
        <v>19</v>
      </c>
      <c r="E5608">
        <v>81.050686041382463</v>
      </c>
      <c r="G5608">
        <v>0.54813274480315521</v>
      </c>
      <c r="H5608">
        <f>+C5608/'Dados Primários'!$D$31</f>
        <v>0.37254901960784315</v>
      </c>
      <c r="I5608" s="63">
        <v>150363505056.29718</v>
      </c>
      <c r="J5608" s="38">
        <f t="shared" si="88"/>
        <v>2488675.7040194809</v>
      </c>
    </row>
    <row r="5609" spans="3:10">
      <c r="C5609">
        <v>19</v>
      </c>
      <c r="E5609">
        <v>82.880297515019919</v>
      </c>
      <c r="G5609">
        <v>0.46704190662924289</v>
      </c>
      <c r="H5609">
        <f>+C5609/'Dados Primários'!$D$31</f>
        <v>0.37254901960784315</v>
      </c>
      <c r="I5609" s="63">
        <v>127429481186.63835</v>
      </c>
      <c r="J5609" s="38">
        <f t="shared" si="88"/>
        <v>1837640.2376694055</v>
      </c>
    </row>
    <row r="5610" spans="3:10">
      <c r="C5610">
        <v>19</v>
      </c>
      <c r="E5610">
        <v>81.160334939677426</v>
      </c>
      <c r="G5610">
        <v>0.47332471768526579</v>
      </c>
      <c r="H5610">
        <f>+C5610/'Dados Primários'!$D$31</f>
        <v>0.37254901960784315</v>
      </c>
      <c r="I5610" s="63">
        <v>145290303830.65823</v>
      </c>
      <c r="J5610" s="38">
        <f t="shared" si="88"/>
        <v>2079328.3362562214</v>
      </c>
    </row>
    <row r="5611" spans="3:10">
      <c r="C5611">
        <v>16</v>
      </c>
      <c r="E5611">
        <v>77.749331158469118</v>
      </c>
      <c r="G5611">
        <v>0.46853013626231355</v>
      </c>
      <c r="H5611">
        <f>+C5611/'Dados Primários'!$D$31</f>
        <v>0.31372549019607843</v>
      </c>
      <c r="I5611" s="63">
        <v>122136481872.82332</v>
      </c>
      <c r="J5611" s="38">
        <f t="shared" si="88"/>
        <v>1395819.960703122</v>
      </c>
    </row>
    <row r="5612" spans="3:10">
      <c r="C5612">
        <v>19</v>
      </c>
      <c r="E5612">
        <v>77.008780390493939</v>
      </c>
      <c r="G5612">
        <v>0.48600016070343566</v>
      </c>
      <c r="H5612">
        <f>+C5612/'Dados Primários'!$D$31</f>
        <v>0.37254901960784315</v>
      </c>
      <c r="I5612" s="63">
        <v>135850836541.4342</v>
      </c>
      <c r="J5612" s="38">
        <f t="shared" si="88"/>
        <v>1894185.0307970413</v>
      </c>
    </row>
    <row r="5613" spans="3:10">
      <c r="C5613">
        <v>16</v>
      </c>
      <c r="E5613">
        <v>78.572023031568165</v>
      </c>
      <c r="G5613">
        <v>0.50470094264238186</v>
      </c>
      <c r="H5613">
        <f>+C5613/'Dados Primários'!$D$31</f>
        <v>0.31372549019607843</v>
      </c>
      <c r="I5613" s="63">
        <v>143009751884.73694</v>
      </c>
      <c r="J5613" s="38">
        <f t="shared" si="88"/>
        <v>1779170.2617771197</v>
      </c>
    </row>
    <row r="5614" spans="3:10">
      <c r="C5614">
        <v>19</v>
      </c>
      <c r="E5614">
        <v>79.991091566156172</v>
      </c>
      <c r="G5614">
        <v>0.5087429905118156</v>
      </c>
      <c r="H5614">
        <f>+C5614/'Dados Primários'!$D$31</f>
        <v>0.37254901960784315</v>
      </c>
      <c r="I5614" s="63">
        <v>132899926773.69151</v>
      </c>
      <c r="J5614" s="38">
        <f t="shared" si="88"/>
        <v>2014875.5567551723</v>
      </c>
    </row>
    <row r="5615" spans="3:10">
      <c r="C5615">
        <v>18</v>
      </c>
      <c r="E5615">
        <v>82.275952386798309</v>
      </c>
      <c r="G5615">
        <v>0.54344153208352697</v>
      </c>
      <c r="H5615">
        <f>+C5615/'Dados Primários'!$D$31</f>
        <v>0.35294117647058826</v>
      </c>
      <c r="I5615" s="63">
        <v>137069285433.30603</v>
      </c>
      <c r="J5615" s="38">
        <f t="shared" si="88"/>
        <v>2163058.2846387406</v>
      </c>
    </row>
    <row r="5616" spans="3:10">
      <c r="C5616">
        <v>17</v>
      </c>
      <c r="E5616">
        <v>83.931764919279033</v>
      </c>
      <c r="G5616">
        <v>0.52182972783773662</v>
      </c>
      <c r="H5616">
        <f>+C5616/'Dados Primários'!$D$31</f>
        <v>0.33333333333333331</v>
      </c>
      <c r="I5616" s="63">
        <v>131480277574.37912</v>
      </c>
      <c r="J5616" s="38">
        <f t="shared" si="88"/>
        <v>1919528.3454379272</v>
      </c>
    </row>
    <row r="5617" spans="3:10">
      <c r="C5617">
        <v>16</v>
      </c>
      <c r="E5617">
        <v>81.172998322720176</v>
      </c>
      <c r="G5617">
        <v>0.49223576883889542</v>
      </c>
      <c r="H5617">
        <f>+C5617/'Dados Primários'!$D$31</f>
        <v>0.31372549019607843</v>
      </c>
      <c r="I5617" s="63">
        <v>127025192589.97644</v>
      </c>
      <c r="J5617" s="38">
        <f t="shared" si="88"/>
        <v>1592298.2785174367</v>
      </c>
    </row>
    <row r="5618" spans="3:10">
      <c r="C5618">
        <v>14</v>
      </c>
      <c r="E5618">
        <v>82.582809957947035</v>
      </c>
      <c r="G5618">
        <v>0.50656687531460398</v>
      </c>
      <c r="H5618">
        <f>+C5618/'Dados Primários'!$D$31</f>
        <v>0.27450980392156865</v>
      </c>
      <c r="I5618" s="63">
        <v>130411859734.17566</v>
      </c>
      <c r="J5618" s="38">
        <f t="shared" si="88"/>
        <v>1497619.1732385694</v>
      </c>
    </row>
    <row r="5619" spans="3:10">
      <c r="C5619">
        <v>17</v>
      </c>
      <c r="E5619">
        <v>81.286963215697071</v>
      </c>
      <c r="G5619">
        <v>0.46947341254887798</v>
      </c>
      <c r="H5619">
        <f>+C5619/'Dados Primários'!$D$31</f>
        <v>0.33333333333333331</v>
      </c>
      <c r="I5619" s="63">
        <v>140126552290.34207</v>
      </c>
      <c r="J5619" s="38">
        <f t="shared" si="88"/>
        <v>1782506.3398122899</v>
      </c>
    </row>
    <row r="5620" spans="3:10">
      <c r="C5620">
        <v>17</v>
      </c>
      <c r="E5620">
        <v>77.990766220721767</v>
      </c>
      <c r="G5620">
        <v>0.5396447089918166</v>
      </c>
      <c r="H5620">
        <f>+C5620/'Dados Primários'!$D$31</f>
        <v>0.33333333333333331</v>
      </c>
      <c r="I5620" s="63">
        <v>124964343779.2381</v>
      </c>
      <c r="J5620" s="38">
        <f t="shared" si="88"/>
        <v>1753137.4561463038</v>
      </c>
    </row>
    <row r="5621" spans="3:10">
      <c r="C5621">
        <v>16</v>
      </c>
      <c r="E5621">
        <v>78.807871670838381</v>
      </c>
      <c r="G5621">
        <v>0.50862402546155461</v>
      </c>
      <c r="H5621">
        <f>+C5621/'Dados Primários'!$D$31</f>
        <v>0.31372549019607843</v>
      </c>
      <c r="I5621" s="63">
        <v>143725897654.76337</v>
      </c>
      <c r="J5621" s="38">
        <f t="shared" si="88"/>
        <v>1807387.6313998422</v>
      </c>
    </row>
    <row r="5622" spans="3:10">
      <c r="C5622">
        <v>18</v>
      </c>
      <c r="E5622">
        <v>83.899171780747906</v>
      </c>
      <c r="G5622">
        <v>0.54399593234713939</v>
      </c>
      <c r="H5622">
        <f>+C5622/'Dados Primários'!$D$31</f>
        <v>0.35294117647058826</v>
      </c>
      <c r="I5622" s="63">
        <v>139161883608.04779</v>
      </c>
      <c r="J5622" s="38">
        <f t="shared" si="88"/>
        <v>2241692.0594712836</v>
      </c>
    </row>
    <row r="5623" spans="3:10">
      <c r="C5623">
        <v>19</v>
      </c>
      <c r="E5623">
        <v>77.380119030075207</v>
      </c>
      <c r="G5623">
        <v>0.53963495837041875</v>
      </c>
      <c r="H5623">
        <f>+C5623/'Dados Primários'!$D$31</f>
        <v>0.37254901960784315</v>
      </c>
      <c r="I5623" s="63">
        <v>141777800459.31125</v>
      </c>
      <c r="J5623" s="38">
        <f t="shared" si="88"/>
        <v>2205571.4371594409</v>
      </c>
    </row>
    <row r="5624" spans="3:10">
      <c r="C5624">
        <v>16</v>
      </c>
      <c r="E5624">
        <v>79.660538473939781</v>
      </c>
      <c r="G5624">
        <v>0.54474533162766392</v>
      </c>
      <c r="H5624">
        <f>+C5624/'Dados Primários'!$D$31</f>
        <v>0.31372549019607843</v>
      </c>
      <c r="I5624" s="63">
        <v>127492319644.19238</v>
      </c>
      <c r="J5624" s="38">
        <f t="shared" si="88"/>
        <v>1735683.6973847668</v>
      </c>
    </row>
    <row r="5625" spans="3:10">
      <c r="C5625">
        <v>19</v>
      </c>
      <c r="E5625">
        <v>78.670131505779054</v>
      </c>
      <c r="G5625">
        <v>0.53478866614624332</v>
      </c>
      <c r="H5625">
        <f>+C5625/'Dados Primários'!$D$31</f>
        <v>0.37254901960784315</v>
      </c>
      <c r="I5625" s="63">
        <v>151416259941.37314</v>
      </c>
      <c r="J5625" s="38">
        <f t="shared" si="88"/>
        <v>2373274.7043073862</v>
      </c>
    </row>
    <row r="5626" spans="3:10">
      <c r="C5626">
        <v>20</v>
      </c>
      <c r="E5626">
        <v>80.900217628525667</v>
      </c>
      <c r="G5626">
        <v>0.49311191991116476</v>
      </c>
      <c r="H5626">
        <f>+C5626/'Dados Primários'!$D$31</f>
        <v>0.39215686274509803</v>
      </c>
      <c r="I5626" s="63">
        <v>151080834658.38843</v>
      </c>
      <c r="J5626" s="38">
        <f t="shared" si="88"/>
        <v>2363547.7776013808</v>
      </c>
    </row>
    <row r="5627" spans="3:10">
      <c r="C5627">
        <v>19</v>
      </c>
      <c r="E5627">
        <v>81.957682630958814</v>
      </c>
      <c r="G5627">
        <v>0.53203794694600537</v>
      </c>
      <c r="H5627">
        <f>+C5627/'Dados Primários'!$D$31</f>
        <v>0.37254901960784315</v>
      </c>
      <c r="I5627" s="63">
        <v>123588103534.46198</v>
      </c>
      <c r="J5627" s="38">
        <f t="shared" si="88"/>
        <v>2007670.196105073</v>
      </c>
    </row>
    <row r="5628" spans="3:10">
      <c r="C5628">
        <v>18</v>
      </c>
      <c r="E5628">
        <v>78.77197852487302</v>
      </c>
      <c r="G5628">
        <v>0.46177432151128273</v>
      </c>
      <c r="H5628">
        <f>+C5628/'Dados Primários'!$D$31</f>
        <v>0.35294117647058826</v>
      </c>
      <c r="I5628" s="63">
        <v>143256103702.47443</v>
      </c>
      <c r="J5628" s="38">
        <f t="shared" si="88"/>
        <v>1839149.3444867439</v>
      </c>
    </row>
    <row r="5629" spans="3:10">
      <c r="C5629">
        <v>18</v>
      </c>
      <c r="E5629">
        <v>80.643067540900347</v>
      </c>
      <c r="G5629">
        <v>0.54102164012893184</v>
      </c>
      <c r="H5629">
        <f>+C5629/'Dados Primários'!$D$31</f>
        <v>0.35294117647058826</v>
      </c>
      <c r="I5629" s="63">
        <v>133334927487.80872</v>
      </c>
      <c r="J5629" s="38">
        <f t="shared" si="88"/>
        <v>2053184.2968920427</v>
      </c>
    </row>
    <row r="5630" spans="3:10">
      <c r="C5630">
        <v>17</v>
      </c>
      <c r="E5630">
        <v>80.036159912141116</v>
      </c>
      <c r="G5630">
        <v>0.45070564695666809</v>
      </c>
      <c r="H5630">
        <f>+C5630/'Dados Primários'!$D$31</f>
        <v>0.33333333333333331</v>
      </c>
      <c r="I5630" s="63">
        <v>128126287601.01567</v>
      </c>
      <c r="J5630" s="38">
        <f t="shared" si="88"/>
        <v>1540622.4809343971</v>
      </c>
    </row>
    <row r="5631" spans="3:10">
      <c r="C5631">
        <v>18</v>
      </c>
      <c r="E5631">
        <v>79.739643355710271</v>
      </c>
      <c r="G5631">
        <v>0.50980840072026867</v>
      </c>
      <c r="H5631">
        <f>+C5631/'Dados Primários'!$D$31</f>
        <v>0.35294117647058826</v>
      </c>
      <c r="I5631" s="63">
        <v>126515710270.27243</v>
      </c>
      <c r="J5631" s="38">
        <f t="shared" si="88"/>
        <v>1815214.9657738269</v>
      </c>
    </row>
    <row r="5632" spans="3:10">
      <c r="C5632">
        <v>19</v>
      </c>
      <c r="E5632">
        <v>80.185879422438276</v>
      </c>
      <c r="G5632">
        <v>0.54979090555561283</v>
      </c>
      <c r="H5632">
        <f>+C5632/'Dados Primários'!$D$31</f>
        <v>0.37254901960784315</v>
      </c>
      <c r="I5632" s="63">
        <v>147542512468.78064</v>
      </c>
      <c r="J5632" s="38">
        <f t="shared" si="88"/>
        <v>2423237.8716927795</v>
      </c>
    </row>
    <row r="5633" spans="3:10">
      <c r="C5633">
        <v>18</v>
      </c>
      <c r="E5633">
        <v>76.075452920084558</v>
      </c>
      <c r="G5633">
        <v>0.53574967318482214</v>
      </c>
      <c r="H5633">
        <f>+C5633/'Dados Primários'!$D$31</f>
        <v>0.35294117647058826</v>
      </c>
      <c r="I5633" s="63">
        <v>145007062796.04092</v>
      </c>
      <c r="J5633" s="38">
        <f t="shared" si="88"/>
        <v>2085921.4312582426</v>
      </c>
    </row>
    <row r="5634" spans="3:10">
      <c r="C5634">
        <v>17</v>
      </c>
      <c r="E5634">
        <v>80.13722786127461</v>
      </c>
      <c r="G5634">
        <v>0.54475721730606508</v>
      </c>
      <c r="H5634">
        <f>+C5634/'Dados Primários'!$D$31</f>
        <v>0.33333333333333331</v>
      </c>
      <c r="I5634" s="63">
        <v>131704413059.96124</v>
      </c>
      <c r="J5634" s="38">
        <f t="shared" si="88"/>
        <v>1916533.347645045</v>
      </c>
    </row>
    <row r="5635" spans="3:10">
      <c r="C5635">
        <v>18</v>
      </c>
      <c r="E5635">
        <v>82.388664442295521</v>
      </c>
      <c r="G5635">
        <v>0.53455126303460043</v>
      </c>
      <c r="H5635">
        <f>+C5635/'Dados Primários'!$D$31</f>
        <v>0.35294117647058826</v>
      </c>
      <c r="I5635" s="63">
        <v>144070298768.6127</v>
      </c>
      <c r="J5635" s="38">
        <f t="shared" si="88"/>
        <v>2239409.9764809832</v>
      </c>
    </row>
    <row r="5636" spans="3:10">
      <c r="C5636">
        <v>15</v>
      </c>
      <c r="E5636">
        <v>82.283281660770669</v>
      </c>
      <c r="G5636">
        <v>0.50307782252928146</v>
      </c>
      <c r="H5636">
        <f>+C5636/'Dados Primários'!$D$31</f>
        <v>0.29411764705882354</v>
      </c>
      <c r="I5636" s="63">
        <v>137511404073.56964</v>
      </c>
      <c r="J5636" s="38">
        <f t="shared" si="88"/>
        <v>1674197.0642889158</v>
      </c>
    </row>
    <row r="5637" spans="3:10">
      <c r="C5637">
        <v>19</v>
      </c>
      <c r="E5637">
        <v>79.114872572531397</v>
      </c>
      <c r="G5637">
        <v>0.52896324963260599</v>
      </c>
      <c r="H5637">
        <f>+C5637/'Dados Primários'!$D$31</f>
        <v>0.37254901960784315</v>
      </c>
      <c r="I5637" s="63">
        <v>122168264485.04266</v>
      </c>
      <c r="J5637" s="38">
        <f t="shared" si="88"/>
        <v>1904695.0892181934</v>
      </c>
    </row>
    <row r="5638" spans="3:10">
      <c r="C5638">
        <v>16</v>
      </c>
      <c r="E5638">
        <v>83.663326535217152</v>
      </c>
      <c r="G5638">
        <v>0.48533657520792289</v>
      </c>
      <c r="H5638">
        <f>+C5638/'Dados Primários'!$D$31</f>
        <v>0.31372549019607843</v>
      </c>
      <c r="I5638" s="63">
        <v>130021200112.07704</v>
      </c>
      <c r="J5638" s="38">
        <f t="shared" si="88"/>
        <v>1656311.9172043034</v>
      </c>
    </row>
    <row r="5639" spans="3:10">
      <c r="C5639">
        <v>18</v>
      </c>
      <c r="E5639">
        <v>81.529077394646166</v>
      </c>
      <c r="G5639">
        <v>0.45181951955976873</v>
      </c>
      <c r="H5639">
        <f>+C5639/'Dados Primários'!$D$31</f>
        <v>0.35294117647058826</v>
      </c>
      <c r="I5639" s="63">
        <v>144310283678.7283</v>
      </c>
      <c r="J5639" s="38">
        <f t="shared" si="88"/>
        <v>1876191.3380784756</v>
      </c>
    </row>
    <row r="5640" spans="3:10">
      <c r="C5640">
        <v>19</v>
      </c>
      <c r="E5640">
        <v>83.203771818058456</v>
      </c>
      <c r="G5640">
        <v>0.5306652410331486</v>
      </c>
      <c r="H5640">
        <f>+C5640/'Dados Primários'!$D$31</f>
        <v>0.37254901960784315</v>
      </c>
      <c r="I5640" s="63">
        <v>150937788386.33456</v>
      </c>
      <c r="J5640" s="38">
        <f t="shared" ref="J5640:J5703" si="89">+E5640*G5640*H5640*I5640/1000000</f>
        <v>2482819.0177949555</v>
      </c>
    </row>
    <row r="5641" spans="3:10">
      <c r="C5641">
        <v>16</v>
      </c>
      <c r="E5641">
        <v>77.792946108520468</v>
      </c>
      <c r="G5641">
        <v>0.49070604412849345</v>
      </c>
      <c r="H5641">
        <f>+C5641/'Dados Primários'!$D$31</f>
        <v>0.31372549019607843</v>
      </c>
      <c r="I5641" s="63">
        <v>149409409125.06049</v>
      </c>
      <c r="J5641" s="38">
        <f t="shared" si="89"/>
        <v>1789325.6233840722</v>
      </c>
    </row>
    <row r="5642" spans="3:10">
      <c r="C5642">
        <v>20</v>
      </c>
      <c r="E5642">
        <v>82.045245903565203</v>
      </c>
      <c r="G5642">
        <v>0.49648366758901802</v>
      </c>
      <c r="H5642">
        <f>+C5642/'Dados Primários'!$D$31</f>
        <v>0.39215686274509803</v>
      </c>
      <c r="I5642" s="63">
        <v>141939164891.8107</v>
      </c>
      <c r="J5642" s="38">
        <f t="shared" si="89"/>
        <v>2267359.853935089</v>
      </c>
    </row>
    <row r="5643" spans="3:10">
      <c r="C5643">
        <v>18</v>
      </c>
      <c r="E5643">
        <v>78.447901220269458</v>
      </c>
      <c r="G5643">
        <v>0.50100116862496413</v>
      </c>
      <c r="H5643">
        <f>+C5643/'Dados Primários'!$D$31</f>
        <v>0.35294117647058826</v>
      </c>
      <c r="I5643" s="63">
        <v>139544336662.41559</v>
      </c>
      <c r="J5643" s="38">
        <f t="shared" si="89"/>
        <v>1935684.6784941447</v>
      </c>
    </row>
    <row r="5644" spans="3:10">
      <c r="C5644">
        <v>18</v>
      </c>
      <c r="E5644">
        <v>81.87580906873373</v>
      </c>
      <c r="G5644">
        <v>0.52664107977256236</v>
      </c>
      <c r="H5644">
        <f>+C5644/'Dados Primários'!$D$31</f>
        <v>0.35294117647058826</v>
      </c>
      <c r="I5644" s="63">
        <v>149666285218.51556</v>
      </c>
      <c r="J5644" s="38">
        <f t="shared" si="89"/>
        <v>2277700.6488438365</v>
      </c>
    </row>
    <row r="5645" spans="3:10">
      <c r="C5645">
        <v>19</v>
      </c>
      <c r="E5645">
        <v>78.723018207923985</v>
      </c>
      <c r="G5645">
        <v>0.45662773745443103</v>
      </c>
      <c r="H5645">
        <f>+C5645/'Dados Primários'!$D$31</f>
        <v>0.37254901960784315</v>
      </c>
      <c r="I5645" s="63">
        <v>139255667591.12088</v>
      </c>
      <c r="J5645" s="38">
        <f t="shared" si="89"/>
        <v>1864920.5290641983</v>
      </c>
    </row>
    <row r="5646" spans="3:10">
      <c r="C5646">
        <v>19</v>
      </c>
      <c r="E5646">
        <v>81.767020578387672</v>
      </c>
      <c r="G5646">
        <v>0.5423833966219721</v>
      </c>
      <c r="H5646">
        <f>+C5646/'Dados Primários'!$D$31</f>
        <v>0.37254901960784315</v>
      </c>
      <c r="I5646" s="63">
        <v>128005203968.84773</v>
      </c>
      <c r="J5646" s="38">
        <f t="shared" si="89"/>
        <v>2114928.1148869745</v>
      </c>
    </row>
    <row r="5647" spans="3:10">
      <c r="C5647">
        <v>18</v>
      </c>
      <c r="E5647">
        <v>82.314860961546586</v>
      </c>
      <c r="G5647">
        <v>0.53774702548410147</v>
      </c>
      <c r="H5647">
        <f>+C5647/'Dados Primários'!$D$31</f>
        <v>0.35294117647058826</v>
      </c>
      <c r="I5647" s="63">
        <v>131463104423.81683</v>
      </c>
      <c r="J5647" s="38">
        <f t="shared" si="89"/>
        <v>2053820.471701768</v>
      </c>
    </row>
    <row r="5648" spans="3:10">
      <c r="C5648">
        <v>18</v>
      </c>
      <c r="E5648">
        <v>81.868180713554935</v>
      </c>
      <c r="G5648">
        <v>0.5142573112921125</v>
      </c>
      <c r="H5648">
        <f>+C5648/'Dados Primários'!$D$31</f>
        <v>0.35294117647058826</v>
      </c>
      <c r="I5648" s="63">
        <v>138396051089.46378</v>
      </c>
      <c r="J5648" s="38">
        <f t="shared" si="89"/>
        <v>2056466.5122631516</v>
      </c>
    </row>
    <row r="5649" spans="3:10">
      <c r="C5649">
        <v>19</v>
      </c>
      <c r="E5649">
        <v>78.513252717681809</v>
      </c>
      <c r="G5649">
        <v>0.52263088653452272</v>
      </c>
      <c r="H5649">
        <f>+C5649/'Dados Primários'!$D$31</f>
        <v>0.37254901960784315</v>
      </c>
      <c r="I5649" s="63">
        <v>140430660617.73834</v>
      </c>
      <c r="J5649" s="38">
        <f t="shared" si="89"/>
        <v>2146759.5618764572</v>
      </c>
    </row>
    <row r="5650" spans="3:10">
      <c r="C5650">
        <v>17</v>
      </c>
      <c r="E5650">
        <v>76.238426078221963</v>
      </c>
      <c r="G5650">
        <v>0.45730998572302517</v>
      </c>
      <c r="H5650">
        <f>+C5650/'Dados Primários'!$D$31</f>
        <v>0.33333333333333331</v>
      </c>
      <c r="I5650" s="63">
        <v>136113002328.25475</v>
      </c>
      <c r="J5650" s="38">
        <f t="shared" si="89"/>
        <v>1581841.5006237277</v>
      </c>
    </row>
    <row r="5651" spans="3:10">
      <c r="C5651">
        <v>17</v>
      </c>
      <c r="E5651">
        <v>83.227096676466573</v>
      </c>
      <c r="G5651">
        <v>0.5089300468838448</v>
      </c>
      <c r="H5651">
        <f>+C5651/'Dados Primários'!$D$31</f>
        <v>0.33333333333333331</v>
      </c>
      <c r="I5651" s="63">
        <v>139230130977.57013</v>
      </c>
      <c r="J5651" s="38">
        <f t="shared" si="89"/>
        <v>1965779.5548736195</v>
      </c>
    </row>
    <row r="5652" spans="3:10">
      <c r="C5652">
        <v>19</v>
      </c>
      <c r="E5652">
        <v>77.813841373572984</v>
      </c>
      <c r="G5652">
        <v>0.4872979767794246</v>
      </c>
      <c r="H5652">
        <f>+C5652/'Dados Primários'!$D$31</f>
        <v>0.37254901960784315</v>
      </c>
      <c r="I5652" s="63">
        <v>148811340021.34732</v>
      </c>
      <c r="J5652" s="38">
        <f t="shared" si="89"/>
        <v>2102184.9175564749</v>
      </c>
    </row>
    <row r="5653" spans="3:10">
      <c r="C5653">
        <v>17</v>
      </c>
      <c r="E5653">
        <v>81.231965641133471</v>
      </c>
      <c r="G5653">
        <v>0.51709573178882517</v>
      </c>
      <c r="H5653">
        <f>+C5653/'Dados Primários'!$D$31</f>
        <v>0.33333333333333331</v>
      </c>
      <c r="I5653" s="63">
        <v>140191738784.4025</v>
      </c>
      <c r="J5653" s="38">
        <f t="shared" si="89"/>
        <v>1962904.1037122777</v>
      </c>
    </row>
    <row r="5654" spans="3:10">
      <c r="C5654">
        <v>16</v>
      </c>
      <c r="E5654">
        <v>81.646530530250885</v>
      </c>
      <c r="G5654">
        <v>0.527964174783772</v>
      </c>
      <c r="H5654">
        <f>+C5654/'Dados Primários'!$D$31</f>
        <v>0.31372549019607843</v>
      </c>
      <c r="I5654" s="63">
        <v>140553749452.60294</v>
      </c>
      <c r="J5654" s="38">
        <f t="shared" si="89"/>
        <v>1900791.2801347342</v>
      </c>
    </row>
    <row r="5655" spans="3:10">
      <c r="C5655">
        <v>18</v>
      </c>
      <c r="E5655">
        <v>81.238621926511925</v>
      </c>
      <c r="G5655">
        <v>0.49388559085497896</v>
      </c>
      <c r="H5655">
        <f>+C5655/'Dados Primários'!$D$31</f>
        <v>0.35294117647058826</v>
      </c>
      <c r="I5655" s="63">
        <v>134867049897.49335</v>
      </c>
      <c r="J5655" s="38">
        <f t="shared" si="89"/>
        <v>1909840.4629220921</v>
      </c>
    </row>
    <row r="5656" spans="3:10">
      <c r="C5656">
        <v>18</v>
      </c>
      <c r="E5656">
        <v>81.518718885965043</v>
      </c>
      <c r="G5656">
        <v>0.53512549963087097</v>
      </c>
      <c r="H5656">
        <f>+C5656/'Dados Primários'!$D$31</f>
        <v>0.35294117647058826</v>
      </c>
      <c r="I5656" s="63">
        <v>138507627170.76932</v>
      </c>
      <c r="J5656" s="38">
        <f t="shared" si="89"/>
        <v>2132499.8557426096</v>
      </c>
    </row>
    <row r="5657" spans="3:10">
      <c r="C5657">
        <v>19</v>
      </c>
      <c r="E5657">
        <v>77.108316414574304</v>
      </c>
      <c r="G5657">
        <v>0.45427229604882763</v>
      </c>
      <c r="H5657">
        <f>+C5657/'Dados Primários'!$D$31</f>
        <v>0.37254901960784315</v>
      </c>
      <c r="I5657" s="63">
        <v>125689859120.03082</v>
      </c>
      <c r="J5657" s="38">
        <f t="shared" si="89"/>
        <v>1640216.3516878441</v>
      </c>
    </row>
    <row r="5658" spans="3:10">
      <c r="C5658">
        <v>17</v>
      </c>
      <c r="E5658">
        <v>79.473979750403188</v>
      </c>
      <c r="G5658">
        <v>0.45447969264559435</v>
      </c>
      <c r="H5658">
        <f>+C5658/'Dados Primários'!$D$31</f>
        <v>0.33333333333333331</v>
      </c>
      <c r="I5658" s="63">
        <v>127462230358.02237</v>
      </c>
      <c r="J5658" s="38">
        <f t="shared" si="89"/>
        <v>1534615.9325361189</v>
      </c>
    </row>
    <row r="5659" spans="3:10">
      <c r="C5659">
        <v>18</v>
      </c>
      <c r="E5659">
        <v>79.177665026475523</v>
      </c>
      <c r="G5659">
        <v>0.54019429450398049</v>
      </c>
      <c r="H5659">
        <f>+C5659/'Dados Primários'!$D$31</f>
        <v>0.35294117647058826</v>
      </c>
      <c r="I5659" s="63">
        <v>125705627282.01302</v>
      </c>
      <c r="J5659" s="38">
        <f t="shared" si="89"/>
        <v>1897622.1087377011</v>
      </c>
    </row>
    <row r="5660" spans="3:10">
      <c r="C5660">
        <v>20</v>
      </c>
      <c r="E5660">
        <v>83.016099974054896</v>
      </c>
      <c r="G5660">
        <v>0.5455077283994797</v>
      </c>
      <c r="H5660">
        <f>+C5660/'Dados Primários'!$D$31</f>
        <v>0.39215686274509803</v>
      </c>
      <c r="I5660" s="63">
        <v>122477728792.68869</v>
      </c>
      <c r="J5660" s="38">
        <f t="shared" si="89"/>
        <v>2175104.7577180266</v>
      </c>
    </row>
    <row r="5661" spans="3:10">
      <c r="C5661">
        <v>18</v>
      </c>
      <c r="E5661">
        <v>83.592263940531879</v>
      </c>
      <c r="G5661">
        <v>0.54839121005422964</v>
      </c>
      <c r="H5661">
        <f>+C5661/'Dados Primários'!$D$31</f>
        <v>0.35294117647058826</v>
      </c>
      <c r="I5661" s="63">
        <v>141187818718.69592</v>
      </c>
      <c r="J5661" s="38">
        <f t="shared" si="89"/>
        <v>2284315.7288131635</v>
      </c>
    </row>
    <row r="5662" spans="3:10">
      <c r="C5662">
        <v>20</v>
      </c>
      <c r="E5662">
        <v>79.180048519363652</v>
      </c>
      <c r="G5662">
        <v>0.51106738143650232</v>
      </c>
      <c r="H5662">
        <f>+C5662/'Dados Primários'!$D$31</f>
        <v>0.39215686274509803</v>
      </c>
      <c r="I5662" s="63">
        <v>141669205122.47327</v>
      </c>
      <c r="J5662" s="38">
        <f t="shared" si="89"/>
        <v>2248170.2864105091</v>
      </c>
    </row>
    <row r="5663" spans="3:10">
      <c r="C5663">
        <v>19</v>
      </c>
      <c r="E5663">
        <v>83.075464944855995</v>
      </c>
      <c r="G5663">
        <v>0.50947980329370124</v>
      </c>
      <c r="H5663">
        <f>+C5663/'Dados Primários'!$D$31</f>
        <v>0.37254901960784315</v>
      </c>
      <c r="I5663" s="63">
        <v>132330493408.40918</v>
      </c>
      <c r="J5663" s="38">
        <f t="shared" si="89"/>
        <v>2086618.7698177341</v>
      </c>
    </row>
    <row r="5664" spans="3:10">
      <c r="C5664">
        <v>17</v>
      </c>
      <c r="E5664">
        <v>81.339328194660752</v>
      </c>
      <c r="G5664">
        <v>0.52705395723555892</v>
      </c>
      <c r="H5664">
        <f>+C5664/'Dados Primários'!$D$31</f>
        <v>0.33333333333333331</v>
      </c>
      <c r="I5664" s="63">
        <v>136602715133.03868</v>
      </c>
      <c r="J5664" s="38">
        <f t="shared" si="89"/>
        <v>1952062.5801820999</v>
      </c>
    </row>
    <row r="5665" spans="3:10">
      <c r="C5665">
        <v>19</v>
      </c>
      <c r="E5665">
        <v>78.088967663277387</v>
      </c>
      <c r="G5665">
        <v>0.4958592580379263</v>
      </c>
      <c r="H5665">
        <f>+C5665/'Dados Primários'!$D$31</f>
        <v>0.37254901960784315</v>
      </c>
      <c r="I5665" s="63">
        <v>149833240981.13611</v>
      </c>
      <c r="J5665" s="38">
        <f t="shared" si="89"/>
        <v>2161422.6899043983</v>
      </c>
    </row>
    <row r="5666" spans="3:10">
      <c r="C5666">
        <v>20</v>
      </c>
      <c r="E5666">
        <v>81.279516703113686</v>
      </c>
      <c r="G5666">
        <v>0.5065498434270499</v>
      </c>
      <c r="H5666">
        <f>+C5666/'Dados Primários'!$D$31</f>
        <v>0.39215686274509803</v>
      </c>
      <c r="I5666" s="63">
        <v>125281169954.35263</v>
      </c>
      <c r="J5666" s="38">
        <f t="shared" si="89"/>
        <v>2022781.2440748489</v>
      </c>
    </row>
    <row r="5667" spans="3:10">
      <c r="C5667">
        <v>16</v>
      </c>
      <c r="E5667">
        <v>80.837229231762336</v>
      </c>
      <c r="G5667">
        <v>0.48321847842690469</v>
      </c>
      <c r="H5667">
        <f>+C5667/'Dados Primários'!$D$31</f>
        <v>0.31372549019607843</v>
      </c>
      <c r="I5667" s="63">
        <v>128623422804.57887</v>
      </c>
      <c r="J5667" s="38">
        <f t="shared" si="89"/>
        <v>1576248.9916155417</v>
      </c>
    </row>
    <row r="5668" spans="3:10">
      <c r="C5668">
        <v>19</v>
      </c>
      <c r="E5668">
        <v>79.311698229662937</v>
      </c>
      <c r="G5668">
        <v>0.45296692098629054</v>
      </c>
      <c r="H5668">
        <f>+C5668/'Dados Primários'!$D$31</f>
        <v>0.37254901960784315</v>
      </c>
      <c r="I5668" s="63">
        <v>141867076557.06772</v>
      </c>
      <c r="J5668" s="38">
        <f t="shared" si="89"/>
        <v>1898754.3468165989</v>
      </c>
    </row>
    <row r="5669" spans="3:10">
      <c r="C5669">
        <v>16</v>
      </c>
      <c r="E5669">
        <v>79.712145944923236</v>
      </c>
      <c r="G5669">
        <v>0.51504101658474699</v>
      </c>
      <c r="H5669">
        <f>+C5669/'Dados Primários'!$D$31</f>
        <v>0.31372549019607843</v>
      </c>
      <c r="I5669" s="63">
        <v>127955694637.24069</v>
      </c>
      <c r="J5669" s="38">
        <f t="shared" si="89"/>
        <v>1648070.3377212191</v>
      </c>
    </row>
    <row r="5670" spans="3:10">
      <c r="C5670">
        <v>19</v>
      </c>
      <c r="E5670">
        <v>82.036896324733689</v>
      </c>
      <c r="G5670">
        <v>0.4943657398430471</v>
      </c>
      <c r="H5670">
        <f>+C5670/'Dados Primários'!$D$31</f>
        <v>0.37254901960784315</v>
      </c>
      <c r="I5670" s="63">
        <v>139359768104.44135</v>
      </c>
      <c r="J5670" s="38">
        <f t="shared" si="89"/>
        <v>2105612.3893466918</v>
      </c>
    </row>
    <row r="5671" spans="3:10">
      <c r="C5671">
        <v>19</v>
      </c>
      <c r="E5671">
        <v>82.116529799120741</v>
      </c>
      <c r="G5671">
        <v>0.50498954209265745</v>
      </c>
      <c r="H5671">
        <f>+C5671/'Dados Primários'!$D$31</f>
        <v>0.37254901960784315</v>
      </c>
      <c r="I5671" s="63">
        <v>137622531345.86966</v>
      </c>
      <c r="J5671" s="38">
        <f t="shared" si="89"/>
        <v>2126111.0222098161</v>
      </c>
    </row>
    <row r="5672" spans="3:10">
      <c r="C5672">
        <v>17</v>
      </c>
      <c r="E5672">
        <v>76.516333822401393</v>
      </c>
      <c r="G5672">
        <v>0.45923395129350664</v>
      </c>
      <c r="H5672">
        <f>+C5672/'Dados Primários'!$D$31</f>
        <v>0.33333333333333331</v>
      </c>
      <c r="I5672" s="63">
        <v>129884330031.40814</v>
      </c>
      <c r="J5672" s="38">
        <f t="shared" si="89"/>
        <v>1521330.7554343566</v>
      </c>
    </row>
    <row r="5673" spans="3:10">
      <c r="C5673">
        <v>18</v>
      </c>
      <c r="E5673">
        <v>82.022553100261163</v>
      </c>
      <c r="G5673">
        <v>0.54501938996604615</v>
      </c>
      <c r="H5673">
        <f>+C5673/'Dados Primários'!$D$31</f>
        <v>0.35294117647058826</v>
      </c>
      <c r="I5673" s="63">
        <v>123934837876.78873</v>
      </c>
      <c r="J5673" s="38">
        <f t="shared" si="89"/>
        <v>1955424.1235501226</v>
      </c>
    </row>
    <row r="5674" spans="3:10">
      <c r="C5674">
        <v>18</v>
      </c>
      <c r="E5674">
        <v>81.049956089374589</v>
      </c>
      <c r="G5674">
        <v>0.54088715933770282</v>
      </c>
      <c r="H5674">
        <f>+C5674/'Dados Primários'!$D$31</f>
        <v>0.35294117647058826</v>
      </c>
      <c r="I5674" s="63">
        <v>150820195188.19647</v>
      </c>
      <c r="J5674" s="38">
        <f t="shared" si="89"/>
        <v>2333572.4173755189</v>
      </c>
    </row>
    <row r="5675" spans="3:10">
      <c r="C5675">
        <v>19</v>
      </c>
      <c r="E5675">
        <v>78.611994118714705</v>
      </c>
      <c r="G5675">
        <v>0.49048698877007096</v>
      </c>
      <c r="H5675">
        <f>+C5675/'Dados Primários'!$D$31</f>
        <v>0.37254901960784315</v>
      </c>
      <c r="I5675" s="63">
        <v>123020528018.01848</v>
      </c>
      <c r="J5675" s="38">
        <f t="shared" si="89"/>
        <v>1767165.8724656338</v>
      </c>
    </row>
    <row r="5676" spans="3:10">
      <c r="C5676">
        <v>19</v>
      </c>
      <c r="E5676">
        <v>79.785153238002749</v>
      </c>
      <c r="G5676">
        <v>0.51482025858239289</v>
      </c>
      <c r="H5676">
        <f>+C5676/'Dados Primários'!$D$31</f>
        <v>0.37254901960784315</v>
      </c>
      <c r="I5676" s="63">
        <v>144014398836.53745</v>
      </c>
      <c r="J5676" s="38">
        <f t="shared" si="89"/>
        <v>2203773.9880067548</v>
      </c>
    </row>
    <row r="5677" spans="3:10">
      <c r="C5677">
        <v>15</v>
      </c>
      <c r="E5677">
        <v>77.070471112183512</v>
      </c>
      <c r="G5677">
        <v>0.4840859942762582</v>
      </c>
      <c r="H5677">
        <f>+C5677/'Dados Primários'!$D$31</f>
        <v>0.29411764705882354</v>
      </c>
      <c r="I5677" s="63">
        <v>128001245684.92232</v>
      </c>
      <c r="J5677" s="38">
        <f t="shared" si="89"/>
        <v>1404577.8342801828</v>
      </c>
    </row>
    <row r="5678" spans="3:10">
      <c r="C5678">
        <v>19</v>
      </c>
      <c r="E5678">
        <v>83.407982468329365</v>
      </c>
      <c r="G5678">
        <v>0.53330580107090342</v>
      </c>
      <c r="H5678">
        <f>+C5678/'Dados Primários'!$D$31</f>
        <v>0.37254901960784315</v>
      </c>
      <c r="I5678" s="63">
        <v>124936226489.45834</v>
      </c>
      <c r="J5678" s="38">
        <f t="shared" si="89"/>
        <v>2070407.0295382517</v>
      </c>
    </row>
    <row r="5679" spans="3:10">
      <c r="C5679">
        <v>18</v>
      </c>
      <c r="E5679">
        <v>77.961345211584742</v>
      </c>
      <c r="G5679">
        <v>0.47059859867235582</v>
      </c>
      <c r="H5679">
        <f>+C5679/'Dados Primários'!$D$31</f>
        <v>0.35294117647058826</v>
      </c>
      <c r="I5679" s="63">
        <v>151158608326.2966</v>
      </c>
      <c r="J5679" s="38">
        <f t="shared" si="89"/>
        <v>1957335.0255647532</v>
      </c>
    </row>
    <row r="5680" spans="3:10">
      <c r="C5680">
        <v>19</v>
      </c>
      <c r="E5680">
        <v>80.328971104849586</v>
      </c>
      <c r="G5680">
        <v>0.45064788628399738</v>
      </c>
      <c r="H5680">
        <f>+C5680/'Dados Primários'!$D$31</f>
        <v>0.37254901960784315</v>
      </c>
      <c r="I5680" s="63">
        <v>140730140067.04565</v>
      </c>
      <c r="J5680" s="38">
        <f t="shared" si="89"/>
        <v>1897929.5493615824</v>
      </c>
    </row>
    <row r="5681" spans="3:10">
      <c r="C5681">
        <v>18</v>
      </c>
      <c r="E5681">
        <v>81.017359206926713</v>
      </c>
      <c r="G5681">
        <v>0.53902477514419</v>
      </c>
      <c r="H5681">
        <f>+C5681/'Dados Primários'!$D$31</f>
        <v>0.35294117647058826</v>
      </c>
      <c r="I5681" s="63">
        <v>129464106836.10667</v>
      </c>
      <c r="J5681" s="38">
        <f t="shared" si="89"/>
        <v>1995439.2876588763</v>
      </c>
    </row>
    <row r="5682" spans="3:10">
      <c r="C5682">
        <v>18</v>
      </c>
      <c r="E5682">
        <v>82.756190817223953</v>
      </c>
      <c r="G5682">
        <v>0.48939584840060951</v>
      </c>
      <c r="H5682">
        <f>+C5682/'Dados Primários'!$D$31</f>
        <v>0.35294117647058826</v>
      </c>
      <c r="I5682" s="63">
        <v>141243594444.93594</v>
      </c>
      <c r="J5682" s="38">
        <f t="shared" si="89"/>
        <v>2018979.2865918083</v>
      </c>
    </row>
    <row r="5683" spans="3:10">
      <c r="C5683">
        <v>20</v>
      </c>
      <c r="E5683">
        <v>83.29906508293891</v>
      </c>
      <c r="G5683">
        <v>0.47602406904381889</v>
      </c>
      <c r="H5683">
        <f>+C5683/'Dados Primários'!$D$31</f>
        <v>0.39215686274509803</v>
      </c>
      <c r="I5683" s="63">
        <v>149091836038.55402</v>
      </c>
      <c r="J5683" s="38">
        <f t="shared" si="89"/>
        <v>2318369.8596054679</v>
      </c>
    </row>
    <row r="5684" spans="3:10">
      <c r="C5684">
        <v>19</v>
      </c>
      <c r="E5684">
        <v>79.386848954198342</v>
      </c>
      <c r="G5684">
        <v>0.53652841946414132</v>
      </c>
      <c r="H5684">
        <f>+C5684/'Dados Primários'!$D$31</f>
        <v>0.37254901960784315</v>
      </c>
      <c r="I5684" s="63">
        <v>144488299977.26172</v>
      </c>
      <c r="J5684" s="38">
        <f t="shared" si="89"/>
        <v>2292753.6916900156</v>
      </c>
    </row>
    <row r="5685" spans="3:10">
      <c r="C5685">
        <v>16</v>
      </c>
      <c r="E5685">
        <v>78.770373211600997</v>
      </c>
      <c r="G5685">
        <v>0.53314593382326236</v>
      </c>
      <c r="H5685">
        <f>+C5685/'Dados Primários'!$D$31</f>
        <v>0.31372549019607843</v>
      </c>
      <c r="I5685" s="63">
        <v>142857717837.60641</v>
      </c>
      <c r="J5685" s="38">
        <f t="shared" si="89"/>
        <v>1882185.914266983</v>
      </c>
    </row>
    <row r="5686" spans="3:10">
      <c r="C5686">
        <v>19</v>
      </c>
      <c r="E5686">
        <v>77.662567377864647</v>
      </c>
      <c r="G5686">
        <v>0.48370976756965267</v>
      </c>
      <c r="H5686">
        <f>+C5686/'Dados Primários'!$D$31</f>
        <v>0.37254901960784315</v>
      </c>
      <c r="I5686" s="63">
        <v>127663696651.19038</v>
      </c>
      <c r="J5686" s="38">
        <f t="shared" si="89"/>
        <v>1786682.7369286956</v>
      </c>
    </row>
    <row r="5687" spans="3:10">
      <c r="C5687">
        <v>15</v>
      </c>
      <c r="E5687">
        <v>82.769919771128301</v>
      </c>
      <c r="G5687">
        <v>0.51006354315209368</v>
      </c>
      <c r="H5687">
        <f>+C5687/'Dados Primários'!$D$31</f>
        <v>0.29411764705882354</v>
      </c>
      <c r="I5687" s="63">
        <v>151749616556.6843</v>
      </c>
      <c r="J5687" s="38">
        <f t="shared" si="89"/>
        <v>1884280.2797077352</v>
      </c>
    </row>
    <row r="5688" spans="3:10">
      <c r="C5688">
        <v>19</v>
      </c>
      <c r="E5688">
        <v>82.041593353283403</v>
      </c>
      <c r="G5688">
        <v>0.53796975723838891</v>
      </c>
      <c r="H5688">
        <f>+C5688/'Dados Primários'!$D$31</f>
        <v>0.37254901960784315</v>
      </c>
      <c r="I5688" s="63">
        <v>143805468193.16476</v>
      </c>
      <c r="J5688" s="38">
        <f t="shared" si="89"/>
        <v>2364562.3675069674</v>
      </c>
    </row>
    <row r="5689" spans="3:10">
      <c r="C5689">
        <v>18</v>
      </c>
      <c r="E5689">
        <v>81.059488634140919</v>
      </c>
      <c r="G5689">
        <v>0.45770990560190283</v>
      </c>
      <c r="H5689">
        <f>+C5689/'Dados Primários'!$D$31</f>
        <v>0.35294117647058826</v>
      </c>
      <c r="I5689" s="63">
        <v>126503922520.44003</v>
      </c>
      <c r="J5689" s="38">
        <f t="shared" si="89"/>
        <v>1656534.5258798758</v>
      </c>
    </row>
    <row r="5690" spans="3:10">
      <c r="C5690">
        <v>18</v>
      </c>
      <c r="E5690">
        <v>78.82547400650823</v>
      </c>
      <c r="G5690">
        <v>0.53038345118071117</v>
      </c>
      <c r="H5690">
        <f>+C5690/'Dados Primários'!$D$31</f>
        <v>0.35294117647058826</v>
      </c>
      <c r="I5690" s="63">
        <v>129425801035.68071</v>
      </c>
      <c r="J5690" s="38">
        <f t="shared" si="89"/>
        <v>1909764.193862278</v>
      </c>
    </row>
    <row r="5691" spans="3:10">
      <c r="C5691">
        <v>18</v>
      </c>
      <c r="E5691">
        <v>83.741627383856866</v>
      </c>
      <c r="G5691">
        <v>0.45466399421201276</v>
      </c>
      <c r="H5691">
        <f>+C5691/'Dados Primários'!$D$31</f>
        <v>0.35294117647058826</v>
      </c>
      <c r="I5691" s="63">
        <v>127438006685.78502</v>
      </c>
      <c r="J5691" s="38">
        <f t="shared" si="89"/>
        <v>1712510.5599790367</v>
      </c>
    </row>
    <row r="5692" spans="3:10">
      <c r="C5692">
        <v>17</v>
      </c>
      <c r="E5692">
        <v>77.53144048225667</v>
      </c>
      <c r="G5692">
        <v>0.53775072129804213</v>
      </c>
      <c r="H5692">
        <f>+C5692/'Dados Primários'!$D$31</f>
        <v>0.33333333333333331</v>
      </c>
      <c r="I5692" s="63">
        <v>138578367988.8483</v>
      </c>
      <c r="J5692" s="38">
        <f t="shared" si="89"/>
        <v>1925896.9360587434</v>
      </c>
    </row>
    <row r="5693" spans="3:10">
      <c r="C5693">
        <v>19</v>
      </c>
      <c r="E5693">
        <v>78.920185287911536</v>
      </c>
      <c r="G5693">
        <v>0.47637285619339576</v>
      </c>
      <c r="H5693">
        <f>+C5693/'Dados Primários'!$D$31</f>
        <v>0.37254901960784315</v>
      </c>
      <c r="I5693" s="63">
        <v>144630788573.35764</v>
      </c>
      <c r="J5693" s="38">
        <f t="shared" si="89"/>
        <v>2025719.3778183234</v>
      </c>
    </row>
    <row r="5694" spans="3:10">
      <c r="C5694">
        <v>20</v>
      </c>
      <c r="E5694">
        <v>83.554133929104609</v>
      </c>
      <c r="G5694">
        <v>0.49859404240203747</v>
      </c>
      <c r="H5694">
        <f>+C5694/'Dados Primários'!$D$31</f>
        <v>0.39215686274509803</v>
      </c>
      <c r="I5694" s="63">
        <v>137663552421.9198</v>
      </c>
      <c r="J5694" s="38">
        <f t="shared" si="89"/>
        <v>2249022.5957741453</v>
      </c>
    </row>
    <row r="5695" spans="3:10">
      <c r="C5695">
        <v>17</v>
      </c>
      <c r="E5695">
        <v>78.328946461122925</v>
      </c>
      <c r="G5695">
        <v>0.47007065104323936</v>
      </c>
      <c r="H5695">
        <f>+C5695/'Dados Primários'!$D$31</f>
        <v>0.33333333333333331</v>
      </c>
      <c r="I5695" s="63">
        <v>129325555205.96242</v>
      </c>
      <c r="J5695" s="38">
        <f t="shared" si="89"/>
        <v>1587261.6335458595</v>
      </c>
    </row>
    <row r="5696" spans="3:10">
      <c r="C5696">
        <v>19</v>
      </c>
      <c r="E5696">
        <v>82.603172092979392</v>
      </c>
      <c r="G5696">
        <v>0.47743208372380219</v>
      </c>
      <c r="H5696">
        <f>+C5696/'Dados Primários'!$D$31</f>
        <v>0.37254901960784315</v>
      </c>
      <c r="I5696" s="63">
        <v>122606346610.28458</v>
      </c>
      <c r="J5696" s="38">
        <f t="shared" si="89"/>
        <v>1801377.3686051304</v>
      </c>
    </row>
    <row r="5697" spans="3:10">
      <c r="C5697">
        <v>20</v>
      </c>
      <c r="E5697">
        <v>79.513366704580079</v>
      </c>
      <c r="G5697">
        <v>0.50103114594287756</v>
      </c>
      <c r="H5697">
        <f>+C5697/'Dados Primários'!$D$31</f>
        <v>0.39215686274509803</v>
      </c>
      <c r="I5697" s="63">
        <v>142867479052.79858</v>
      </c>
      <c r="J5697" s="38">
        <f t="shared" si="89"/>
        <v>2232019.9271720313</v>
      </c>
    </row>
    <row r="5698" spans="3:10">
      <c r="C5698">
        <v>18</v>
      </c>
      <c r="E5698">
        <v>77.154203877390458</v>
      </c>
      <c r="G5698">
        <v>0.53046986194349355</v>
      </c>
      <c r="H5698">
        <f>+C5698/'Dados Primários'!$D$31</f>
        <v>0.35294117647058826</v>
      </c>
      <c r="I5698" s="63">
        <v>141720440385.733</v>
      </c>
      <c r="J5698" s="38">
        <f t="shared" si="89"/>
        <v>2047175.7644394946</v>
      </c>
    </row>
    <row r="5699" spans="3:10">
      <c r="C5699">
        <v>18</v>
      </c>
      <c r="E5699">
        <v>82.704567301415167</v>
      </c>
      <c r="G5699">
        <v>0.5069696842958078</v>
      </c>
      <c r="H5699">
        <f>+C5699/'Dados Primários'!$D$31</f>
        <v>0.35294117647058826</v>
      </c>
      <c r="I5699" s="63">
        <v>123441563014.61234</v>
      </c>
      <c r="J5699" s="38">
        <f t="shared" si="89"/>
        <v>1826733.6342165666</v>
      </c>
    </row>
    <row r="5700" spans="3:10">
      <c r="C5700">
        <v>19</v>
      </c>
      <c r="E5700">
        <v>79.662634884781497</v>
      </c>
      <c r="G5700">
        <v>0.53948395964199869</v>
      </c>
      <c r="H5700">
        <f>+C5700/'Dados Primários'!$D$31</f>
        <v>0.37254901960784315</v>
      </c>
      <c r="I5700" s="63">
        <v>140349586589.42468</v>
      </c>
      <c r="J5700" s="38">
        <f t="shared" si="89"/>
        <v>2247127.7651567082</v>
      </c>
    </row>
    <row r="5701" spans="3:10">
      <c r="C5701">
        <v>15</v>
      </c>
      <c r="E5701">
        <v>81.904508522667228</v>
      </c>
      <c r="G5701">
        <v>0.50690970307072147</v>
      </c>
      <c r="H5701">
        <f>+C5701/'Dados Primários'!$D$31</f>
        <v>0.29411764705882354</v>
      </c>
      <c r="I5701" s="63">
        <v>123501808460.56985</v>
      </c>
      <c r="J5701" s="38">
        <f t="shared" si="89"/>
        <v>1508109.2825849939</v>
      </c>
    </row>
    <row r="5702" spans="3:10">
      <c r="C5702">
        <v>20</v>
      </c>
      <c r="E5702">
        <v>81.074740468093538</v>
      </c>
      <c r="G5702">
        <v>0.53137950961542302</v>
      </c>
      <c r="H5702">
        <f>+C5702/'Dados Primários'!$D$31</f>
        <v>0.39215686274509803</v>
      </c>
      <c r="I5702" s="63">
        <v>132894796797.49106</v>
      </c>
      <c r="J5702" s="38">
        <f t="shared" si="89"/>
        <v>2245216.2033535028</v>
      </c>
    </row>
    <row r="5703" spans="3:10">
      <c r="C5703">
        <v>20</v>
      </c>
      <c r="E5703">
        <v>79.163047248107873</v>
      </c>
      <c r="G5703">
        <v>0.49541810641317541</v>
      </c>
      <c r="H5703">
        <f>+C5703/'Dados Primários'!$D$31</f>
        <v>0.39215686274509803</v>
      </c>
      <c r="I5703" s="63">
        <v>140849775432.07339</v>
      </c>
      <c r="J5703" s="38">
        <f t="shared" si="89"/>
        <v>2166258.8838479077</v>
      </c>
    </row>
    <row r="5704" spans="3:10">
      <c r="C5704">
        <v>20</v>
      </c>
      <c r="E5704">
        <v>77.335098948951398</v>
      </c>
      <c r="G5704">
        <v>0.49211448623897253</v>
      </c>
      <c r="H5704">
        <f>+C5704/'Dados Primários'!$D$31</f>
        <v>0.39215686274509803</v>
      </c>
      <c r="I5704" s="63">
        <v>130175686857.7449</v>
      </c>
      <c r="J5704" s="38">
        <f t="shared" ref="J5704:J5767" si="90">+E5704*G5704*H5704*I5704/1000000</f>
        <v>1942819.6725694856</v>
      </c>
    </row>
    <row r="5705" spans="3:10">
      <c r="C5705">
        <v>18</v>
      </c>
      <c r="E5705">
        <v>83.008035026028764</v>
      </c>
      <c r="G5705">
        <v>0.468170218410981</v>
      </c>
      <c r="H5705">
        <f>+C5705/'Dados Primários'!$D$31</f>
        <v>0.35294117647058826</v>
      </c>
      <c r="I5705" s="63">
        <v>130769018118.62784</v>
      </c>
      <c r="J5705" s="38">
        <f t="shared" si="90"/>
        <v>1793622.77043116</v>
      </c>
    </row>
    <row r="5706" spans="3:10">
      <c r="C5706">
        <v>18</v>
      </c>
      <c r="E5706">
        <v>76.044682465514484</v>
      </c>
      <c r="G5706">
        <v>0.53686083335748913</v>
      </c>
      <c r="H5706">
        <f>+C5706/'Dados Primários'!$D$31</f>
        <v>0.35294117647058826</v>
      </c>
      <c r="I5706" s="63">
        <v>142887519778.16574</v>
      </c>
      <c r="J5706" s="38">
        <f t="shared" si="90"/>
        <v>2058861.8144354234</v>
      </c>
    </row>
    <row r="5707" spans="3:10">
      <c r="C5707">
        <v>18</v>
      </c>
      <c r="E5707">
        <v>82.978197901965217</v>
      </c>
      <c r="G5707">
        <v>0.5200262393197167</v>
      </c>
      <c r="H5707">
        <f>+C5707/'Dados Primários'!$D$31</f>
        <v>0.35294117647058826</v>
      </c>
      <c r="I5707" s="63">
        <v>148544911631.63675</v>
      </c>
      <c r="J5707" s="38">
        <f t="shared" si="90"/>
        <v>2262295.6744983876</v>
      </c>
    </row>
    <row r="5708" spans="3:10">
      <c r="C5708">
        <v>17</v>
      </c>
      <c r="E5708">
        <v>78.572138329302959</v>
      </c>
      <c r="G5708">
        <v>0.48100424647843665</v>
      </c>
      <c r="H5708">
        <f>+C5708/'Dados Primários'!$D$31</f>
        <v>0.33333333333333331</v>
      </c>
      <c r="I5708" s="63">
        <v>132329792918.79097</v>
      </c>
      <c r="J5708" s="38">
        <f t="shared" si="90"/>
        <v>1667070.0961808397</v>
      </c>
    </row>
    <row r="5709" spans="3:10">
      <c r="C5709">
        <v>18</v>
      </c>
      <c r="E5709">
        <v>81.928900594789951</v>
      </c>
      <c r="G5709">
        <v>0.53837056308443221</v>
      </c>
      <c r="H5709">
        <f>+C5709/'Dados Primários'!$D$31</f>
        <v>0.35294117647058826</v>
      </c>
      <c r="I5709" s="63">
        <v>124829586119.77733</v>
      </c>
      <c r="J5709" s="38">
        <f t="shared" si="90"/>
        <v>1943293.0268367005</v>
      </c>
    </row>
    <row r="5710" spans="3:10">
      <c r="C5710">
        <v>16</v>
      </c>
      <c r="E5710">
        <v>83.032296634759888</v>
      </c>
      <c r="G5710">
        <v>0.49405376005175233</v>
      </c>
      <c r="H5710">
        <f>+C5710/'Dados Primários'!$D$31</f>
        <v>0.31372549019607843</v>
      </c>
      <c r="I5710" s="63">
        <v>128853915097.58957</v>
      </c>
      <c r="J5710" s="38">
        <f t="shared" si="90"/>
        <v>1658321.3214798435</v>
      </c>
    </row>
    <row r="5711" spans="3:10">
      <c r="C5711">
        <v>17</v>
      </c>
      <c r="E5711">
        <v>83.809540409506084</v>
      </c>
      <c r="G5711">
        <v>0.46154518980139181</v>
      </c>
      <c r="H5711">
        <f>+C5711/'Dados Primários'!$D$31</f>
        <v>0.33333333333333331</v>
      </c>
      <c r="I5711" s="63">
        <v>145751045187.81931</v>
      </c>
      <c r="J5711" s="38">
        <f t="shared" si="90"/>
        <v>1879308.6438868921</v>
      </c>
    </row>
    <row r="5712" spans="3:10">
      <c r="C5712">
        <v>17</v>
      </c>
      <c r="E5712">
        <v>82.94566256876368</v>
      </c>
      <c r="G5712">
        <v>0.49000499199144776</v>
      </c>
      <c r="H5712">
        <f>+C5712/'Dados Primários'!$D$31</f>
        <v>0.33333333333333331</v>
      </c>
      <c r="I5712" s="63">
        <v>125816471679.05069</v>
      </c>
      <c r="J5712" s="38">
        <f t="shared" si="90"/>
        <v>1704552.6975876591</v>
      </c>
    </row>
    <row r="5713" spans="3:10">
      <c r="C5713">
        <v>20</v>
      </c>
      <c r="E5713">
        <v>83.750793211046044</v>
      </c>
      <c r="G5713">
        <v>0.51390040026227968</v>
      </c>
      <c r="H5713">
        <f>+C5713/'Dados Primários'!$D$31</f>
        <v>0.39215686274509803</v>
      </c>
      <c r="I5713" s="63">
        <v>125439509805.0309</v>
      </c>
      <c r="J5713" s="38">
        <f t="shared" si="90"/>
        <v>2117200.8158857683</v>
      </c>
    </row>
    <row r="5714" spans="3:10">
      <c r="C5714">
        <v>17</v>
      </c>
      <c r="E5714">
        <v>79.581498050867353</v>
      </c>
      <c r="G5714">
        <v>0.52402720813361336</v>
      </c>
      <c r="H5714">
        <f>+C5714/'Dados Primários'!$D$31</f>
        <v>0.33333333333333331</v>
      </c>
      <c r="I5714" s="63">
        <v>149841293154.21045</v>
      </c>
      <c r="J5714" s="38">
        <f t="shared" si="90"/>
        <v>2082937.3351354683</v>
      </c>
    </row>
    <row r="5715" spans="3:10">
      <c r="C5715">
        <v>20</v>
      </c>
      <c r="E5715">
        <v>78.237740927486556</v>
      </c>
      <c r="G5715">
        <v>0.52528710163910275</v>
      </c>
      <c r="H5715">
        <f>+C5715/'Dados Primários'!$D$31</f>
        <v>0.39215686274509803</v>
      </c>
      <c r="I5715" s="63">
        <v>140614042815.10693</v>
      </c>
      <c r="J5715" s="38">
        <f t="shared" si="90"/>
        <v>2266217.3141316371</v>
      </c>
    </row>
    <row r="5716" spans="3:10">
      <c r="C5716">
        <v>20</v>
      </c>
      <c r="E5716">
        <v>77.71176826661069</v>
      </c>
      <c r="G5716">
        <v>0.50031724839951719</v>
      </c>
      <c r="H5716">
        <f>+C5716/'Dados Primários'!$D$31</f>
        <v>0.39215686274509803</v>
      </c>
      <c r="I5716" s="63">
        <v>128217593502.35461</v>
      </c>
      <c r="J5716" s="38">
        <f t="shared" si="90"/>
        <v>1954968.245129491</v>
      </c>
    </row>
    <row r="5717" spans="3:10">
      <c r="C5717">
        <v>19</v>
      </c>
      <c r="E5717">
        <v>77.689256925922479</v>
      </c>
      <c r="G5717">
        <v>0.53199385068472194</v>
      </c>
      <c r="H5717">
        <f>+C5717/'Dados Primários'!$D$31</f>
        <v>0.37254901960784315</v>
      </c>
      <c r="I5717" s="63">
        <v>131093994074.07921</v>
      </c>
      <c r="J5717" s="38">
        <f t="shared" si="90"/>
        <v>2018523.4547420123</v>
      </c>
    </row>
    <row r="5718" spans="3:10">
      <c r="C5718">
        <v>17</v>
      </c>
      <c r="E5718">
        <v>83.341153978994654</v>
      </c>
      <c r="G5718">
        <v>0.52064845812071514</v>
      </c>
      <c r="H5718">
        <f>+C5718/'Dados Primários'!$D$31</f>
        <v>0.33333333333333331</v>
      </c>
      <c r="I5718" s="63">
        <v>144758403049.20377</v>
      </c>
      <c r="J5718" s="38">
        <f t="shared" si="90"/>
        <v>2093758.6801976007</v>
      </c>
    </row>
    <row r="5719" spans="3:10">
      <c r="C5719">
        <v>19</v>
      </c>
      <c r="E5719">
        <v>82.774924963142226</v>
      </c>
      <c r="G5719">
        <v>0.53863563485845722</v>
      </c>
      <c r="H5719">
        <f>+C5719/'Dados Primários'!$D$31</f>
        <v>0.37254901960784315</v>
      </c>
      <c r="I5719" s="63">
        <v>122480047967.50845</v>
      </c>
      <c r="J5719" s="38">
        <f t="shared" si="90"/>
        <v>2034429.5263819422</v>
      </c>
    </row>
    <row r="5720" spans="3:10">
      <c r="C5720">
        <v>15</v>
      </c>
      <c r="E5720">
        <v>78.163855531329219</v>
      </c>
      <c r="G5720">
        <v>0.54911506609018668</v>
      </c>
      <c r="H5720">
        <f>+C5720/'Dados Primários'!$D$31</f>
        <v>0.29411764705882354</v>
      </c>
      <c r="I5720" s="63">
        <v>150166189914.64664</v>
      </c>
      <c r="J5720" s="38">
        <f t="shared" si="90"/>
        <v>1895669.3039779882</v>
      </c>
    </row>
    <row r="5721" spans="3:10">
      <c r="C5721">
        <v>19</v>
      </c>
      <c r="E5721">
        <v>83.919915050230884</v>
      </c>
      <c r="G5721">
        <v>0.47691577776657224</v>
      </c>
      <c r="H5721">
        <f>+C5721/'Dados Primários'!$D$31</f>
        <v>0.37254901960784315</v>
      </c>
      <c r="I5721" s="63">
        <v>141153895466.19443</v>
      </c>
      <c r="J5721" s="38">
        <f t="shared" si="90"/>
        <v>2104665.193352594</v>
      </c>
    </row>
    <row r="5722" spans="3:10">
      <c r="C5722">
        <v>17</v>
      </c>
      <c r="E5722">
        <v>82.012249230412877</v>
      </c>
      <c r="G5722">
        <v>0.52347692277910052</v>
      </c>
      <c r="H5722">
        <f>+C5722/'Dados Primários'!$D$31</f>
        <v>0.33333333333333331</v>
      </c>
      <c r="I5722" s="63">
        <v>141521100329.94351</v>
      </c>
      <c r="J5722" s="38">
        <f t="shared" si="90"/>
        <v>2025238.6430153484</v>
      </c>
    </row>
    <row r="5723" spans="3:10">
      <c r="C5723">
        <v>17</v>
      </c>
      <c r="E5723">
        <v>83.872815549314396</v>
      </c>
      <c r="G5723">
        <v>0.47664114834118693</v>
      </c>
      <c r="H5723">
        <f>+C5723/'Dados Primários'!$D$31</f>
        <v>0.33333333333333331</v>
      </c>
      <c r="I5723" s="63">
        <v>133133245360.63394</v>
      </c>
      <c r="J5723" s="38">
        <f t="shared" si="90"/>
        <v>1774099.683936314</v>
      </c>
    </row>
    <row r="5724" spans="3:10">
      <c r="C5724">
        <v>19</v>
      </c>
      <c r="E5724">
        <v>82.410937327151629</v>
      </c>
      <c r="G5724">
        <v>0.50778017032788147</v>
      </c>
      <c r="H5724">
        <f>+C5724/'Dados Primários'!$D$31</f>
        <v>0.37254901960784315</v>
      </c>
      <c r="I5724" s="63">
        <v>128454776174.6006</v>
      </c>
      <c r="J5724" s="38">
        <f t="shared" si="90"/>
        <v>2002600.2787602318</v>
      </c>
    </row>
    <row r="5725" spans="3:10">
      <c r="C5725">
        <v>18</v>
      </c>
      <c r="E5725">
        <v>80.623657437331815</v>
      </c>
      <c r="G5725">
        <v>0.46132270070320125</v>
      </c>
      <c r="H5725">
        <f>+C5725/'Dados Primários'!$D$31</f>
        <v>0.35294117647058826</v>
      </c>
      <c r="I5725" s="63">
        <v>127423166512.24306</v>
      </c>
      <c r="J5725" s="38">
        <f t="shared" si="90"/>
        <v>1672699.949662894</v>
      </c>
    </row>
    <row r="5726" spans="3:10">
      <c r="C5726">
        <v>18</v>
      </c>
      <c r="E5726">
        <v>81.810549235814506</v>
      </c>
      <c r="G5726">
        <v>0.45063071870274413</v>
      </c>
      <c r="H5726">
        <f>+C5726/'Dados Primários'!$D$31</f>
        <v>0.35294117647058826</v>
      </c>
      <c r="I5726" s="63">
        <v>129159571269.13573</v>
      </c>
      <c r="J5726" s="38">
        <f t="shared" si="90"/>
        <v>1680579.3603754824</v>
      </c>
    </row>
    <row r="5727" spans="3:10">
      <c r="C5727">
        <v>19</v>
      </c>
      <c r="E5727">
        <v>77.901006334415172</v>
      </c>
      <c r="G5727">
        <v>0.45048923702002003</v>
      </c>
      <c r="H5727">
        <f>+C5727/'Dados Primários'!$D$31</f>
        <v>0.37254901960784315</v>
      </c>
      <c r="I5727" s="63">
        <v>122914320364.0889</v>
      </c>
      <c r="J5727" s="38">
        <f t="shared" si="90"/>
        <v>1606990.82183334</v>
      </c>
    </row>
    <row r="5728" spans="3:10">
      <c r="C5728">
        <v>18</v>
      </c>
      <c r="E5728">
        <v>82.213462515833541</v>
      </c>
      <c r="G5728">
        <v>0.47260659547644046</v>
      </c>
      <c r="H5728">
        <f>+C5728/'Dados Primários'!$D$31</f>
        <v>0.35294117647058826</v>
      </c>
      <c r="I5728" s="63">
        <v>128982359242.15166</v>
      </c>
      <c r="J5728" s="38">
        <f t="shared" si="90"/>
        <v>1768786.2886608578</v>
      </c>
    </row>
    <row r="5729" spans="3:10">
      <c r="C5729">
        <v>17</v>
      </c>
      <c r="E5729">
        <v>81.664503614261974</v>
      </c>
      <c r="G5729">
        <v>0.49905017253432898</v>
      </c>
      <c r="H5729">
        <f>+C5729/'Dados Primários'!$D$31</f>
        <v>0.33333333333333331</v>
      </c>
      <c r="I5729" s="63">
        <v>144511782842.92657</v>
      </c>
      <c r="J5729" s="38">
        <f t="shared" si="90"/>
        <v>1963177.3778130319</v>
      </c>
    </row>
    <row r="5730" spans="3:10">
      <c r="C5730">
        <v>15</v>
      </c>
      <c r="E5730">
        <v>79.312244901113331</v>
      </c>
      <c r="G5730">
        <v>0.53624978446692684</v>
      </c>
      <c r="H5730">
        <f>+C5730/'Dados Primários'!$D$31</f>
        <v>0.29411764705882354</v>
      </c>
      <c r="I5730" s="63">
        <v>147534241067.02872</v>
      </c>
      <c r="J5730" s="38">
        <f t="shared" si="90"/>
        <v>1845530.7389043372</v>
      </c>
    </row>
    <row r="5731" spans="3:10">
      <c r="C5731">
        <v>20</v>
      </c>
      <c r="E5731">
        <v>80.900053011672597</v>
      </c>
      <c r="G5731">
        <v>0.45012753563939012</v>
      </c>
      <c r="H5731">
        <f>+C5731/'Dados Primários'!$D$31</f>
        <v>0.39215686274509803</v>
      </c>
      <c r="I5731" s="63">
        <v>125989613551.64163</v>
      </c>
      <c r="J5731" s="38">
        <f t="shared" si="90"/>
        <v>1799197.9617005386</v>
      </c>
    </row>
    <row r="5732" spans="3:10">
      <c r="C5732">
        <v>18</v>
      </c>
      <c r="E5732">
        <v>79.190967181320758</v>
      </c>
      <c r="G5732">
        <v>0.49349149122996794</v>
      </c>
      <c r="H5732">
        <f>+C5732/'Dados Primários'!$D$31</f>
        <v>0.35294117647058826</v>
      </c>
      <c r="I5732" s="63">
        <v>125434962440.95032</v>
      </c>
      <c r="J5732" s="38">
        <f t="shared" si="90"/>
        <v>1730120.0903869292</v>
      </c>
    </row>
    <row r="5733" spans="3:10">
      <c r="C5733">
        <v>20</v>
      </c>
      <c r="E5733">
        <v>82.5854164578884</v>
      </c>
      <c r="G5733">
        <v>0.51149310207063947</v>
      </c>
      <c r="H5733">
        <f>+C5733/'Dados Primários'!$D$31</f>
        <v>0.39215686274509803</v>
      </c>
      <c r="I5733" s="63">
        <v>133413745051.90819</v>
      </c>
      <c r="J5733" s="38">
        <f t="shared" si="90"/>
        <v>2210057.3286573789</v>
      </c>
    </row>
    <row r="5734" spans="3:10">
      <c r="C5734">
        <v>19</v>
      </c>
      <c r="E5734">
        <v>77.094407730314146</v>
      </c>
      <c r="G5734">
        <v>0.4645665012367845</v>
      </c>
      <c r="H5734">
        <f>+C5734/'Dados Primários'!$D$31</f>
        <v>0.37254901960784315</v>
      </c>
      <c r="I5734" s="63">
        <v>132813087420.91669</v>
      </c>
      <c r="J5734" s="38">
        <f t="shared" si="90"/>
        <v>1772127.9057296372</v>
      </c>
    </row>
    <row r="5735" spans="3:10">
      <c r="C5735">
        <v>17</v>
      </c>
      <c r="E5735">
        <v>77.710723389736714</v>
      </c>
      <c r="G5735">
        <v>0.46918628663718065</v>
      </c>
      <c r="H5735">
        <f>+C5735/'Dados Primários'!$D$31</f>
        <v>0.33333333333333331</v>
      </c>
      <c r="I5735" s="63">
        <v>147560283346.82822</v>
      </c>
      <c r="J5735" s="38">
        <f t="shared" si="90"/>
        <v>1793388.9419727195</v>
      </c>
    </row>
    <row r="5736" spans="3:10">
      <c r="C5736">
        <v>20</v>
      </c>
      <c r="E5736">
        <v>76.128011304944764</v>
      </c>
      <c r="G5736">
        <v>0.51391951109465195</v>
      </c>
      <c r="H5736">
        <f>+C5736/'Dados Primários'!$D$31</f>
        <v>0.39215686274509803</v>
      </c>
      <c r="I5736" s="63">
        <v>143682210141.6449</v>
      </c>
      <c r="J5736" s="38">
        <f t="shared" si="90"/>
        <v>2204460.9509039731</v>
      </c>
    </row>
    <row r="5737" spans="3:10">
      <c r="C5737">
        <v>16</v>
      </c>
      <c r="E5737">
        <v>83.486002206563015</v>
      </c>
      <c r="G5737">
        <v>0.54522296781429236</v>
      </c>
      <c r="H5737">
        <f>+C5737/'Dados Primários'!$D$31</f>
        <v>0.31372549019607843</v>
      </c>
      <c r="I5737" s="63">
        <v>124905850626.01875</v>
      </c>
      <c r="J5737" s="38">
        <f t="shared" si="90"/>
        <v>1783694.1803294462</v>
      </c>
    </row>
    <row r="5738" spans="3:10">
      <c r="C5738">
        <v>18</v>
      </c>
      <c r="E5738">
        <v>77.2390857046652</v>
      </c>
      <c r="G5738">
        <v>0.46242005481031728</v>
      </c>
      <c r="H5738">
        <f>+C5738/'Dados Primários'!$D$31</f>
        <v>0.35294117647058826</v>
      </c>
      <c r="I5738" s="63">
        <v>150631471497.30078</v>
      </c>
      <c r="J5738" s="38">
        <f t="shared" si="90"/>
        <v>1898855.1326460494</v>
      </c>
    </row>
    <row r="5739" spans="3:10">
      <c r="C5739">
        <v>19</v>
      </c>
      <c r="E5739">
        <v>77.313438308105546</v>
      </c>
      <c r="G5739">
        <v>0.49386119700216746</v>
      </c>
      <c r="H5739">
        <f>+C5739/'Dados Primários'!$D$31</f>
        <v>0.37254901960784315</v>
      </c>
      <c r="I5739" s="63">
        <v>131141455133.9771</v>
      </c>
      <c r="J5739" s="38">
        <f t="shared" si="90"/>
        <v>1865448.7222665218</v>
      </c>
    </row>
    <row r="5740" spans="3:10">
      <c r="C5740">
        <v>17</v>
      </c>
      <c r="E5740">
        <v>78.957644329852258</v>
      </c>
      <c r="G5740">
        <v>0.52513801542815663</v>
      </c>
      <c r="H5740">
        <f>+C5740/'Dados Primários'!$D$31</f>
        <v>0.33333333333333331</v>
      </c>
      <c r="I5740" s="63">
        <v>132436436752.99196</v>
      </c>
      <c r="J5740" s="38">
        <f t="shared" si="90"/>
        <v>1830433.1569086825</v>
      </c>
    </row>
    <row r="5741" spans="3:10">
      <c r="C5741">
        <v>20</v>
      </c>
      <c r="E5741">
        <v>81.128251826916014</v>
      </c>
      <c r="G5741">
        <v>0.49462530102796171</v>
      </c>
      <c r="H5741">
        <f>+C5741/'Dados Primários'!$D$31</f>
        <v>0.39215686274509803</v>
      </c>
      <c r="I5741" s="63">
        <v>147192507535.77451</v>
      </c>
      <c r="J5741" s="38">
        <f t="shared" si="90"/>
        <v>2316295.5287319641</v>
      </c>
    </row>
    <row r="5742" spans="3:10">
      <c r="C5742">
        <v>19</v>
      </c>
      <c r="E5742">
        <v>82.528454977333752</v>
      </c>
      <c r="G5742">
        <v>0.46743437695197498</v>
      </c>
      <c r="H5742">
        <f>+C5742/'Dados Primários'!$D$31</f>
        <v>0.37254901960784315</v>
      </c>
      <c r="I5742" s="63">
        <v>142474153761.97275</v>
      </c>
      <c r="J5742" s="38">
        <f t="shared" si="90"/>
        <v>2047594.1242863792</v>
      </c>
    </row>
    <row r="5743" spans="3:10">
      <c r="C5743">
        <v>19</v>
      </c>
      <c r="E5743">
        <v>79.742804048463142</v>
      </c>
      <c r="G5743">
        <v>0.4695734318436931</v>
      </c>
      <c r="H5743">
        <f>+C5743/'Dados Primários'!$D$31</f>
        <v>0.37254901960784315</v>
      </c>
      <c r="I5743" s="63">
        <v>131102277475.9225</v>
      </c>
      <c r="J5743" s="38">
        <f t="shared" si="90"/>
        <v>1828894.6137464722</v>
      </c>
    </row>
    <row r="5744" spans="3:10">
      <c r="C5744">
        <v>17</v>
      </c>
      <c r="E5744">
        <v>77.30764252008295</v>
      </c>
      <c r="G5744">
        <v>0.52066899694999169</v>
      </c>
      <c r="H5744">
        <f>+C5744/'Dados Primários'!$D$31</f>
        <v>0.33333333333333331</v>
      </c>
      <c r="I5744" s="63">
        <v>133977537829.41846</v>
      </c>
      <c r="J5744" s="38">
        <f t="shared" si="90"/>
        <v>1797607.5599125577</v>
      </c>
    </row>
    <row r="5745" spans="3:10">
      <c r="C5745">
        <v>17</v>
      </c>
      <c r="E5745">
        <v>77.547835034107706</v>
      </c>
      <c r="G5745">
        <v>0.48383173851009076</v>
      </c>
      <c r="H5745">
        <f>+C5745/'Dados Primários'!$D$31</f>
        <v>0.33333333333333331</v>
      </c>
      <c r="I5745" s="63">
        <v>128478299035.91345</v>
      </c>
      <c r="J5745" s="38">
        <f t="shared" si="90"/>
        <v>1606839.707100871</v>
      </c>
    </row>
    <row r="5746" spans="3:10">
      <c r="C5746">
        <v>17</v>
      </c>
      <c r="E5746">
        <v>82.463418248325311</v>
      </c>
      <c r="G5746">
        <v>0.4600291390949996</v>
      </c>
      <c r="H5746">
        <f>+C5746/'Dados Primários'!$D$31</f>
        <v>0.33333333333333331</v>
      </c>
      <c r="I5746" s="63">
        <v>132771896597.35742</v>
      </c>
      <c r="J5746" s="38">
        <f t="shared" si="90"/>
        <v>1678926.0938573009</v>
      </c>
    </row>
    <row r="5747" spans="3:10">
      <c r="C5747">
        <v>20</v>
      </c>
      <c r="E5747">
        <v>82.67049960357626</v>
      </c>
      <c r="G5747">
        <v>0.50974076965811699</v>
      </c>
      <c r="H5747">
        <f>+C5747/'Dados Primários'!$D$31</f>
        <v>0.39215686274509803</v>
      </c>
      <c r="I5747" s="63">
        <v>145266111786.13553</v>
      </c>
      <c r="J5747" s="38">
        <f t="shared" si="90"/>
        <v>2400623.562371891</v>
      </c>
    </row>
    <row r="5748" spans="3:10">
      <c r="C5748">
        <v>16</v>
      </c>
      <c r="E5748">
        <v>83.086837306193473</v>
      </c>
      <c r="G5748">
        <v>0.51311564397211917</v>
      </c>
      <c r="H5748">
        <f>+C5748/'Dados Primários'!$D$31</f>
        <v>0.31372549019607843</v>
      </c>
      <c r="I5748" s="63">
        <v>135540789579.75879</v>
      </c>
      <c r="J5748" s="38">
        <f t="shared" si="90"/>
        <v>1812872.6684171772</v>
      </c>
    </row>
    <row r="5749" spans="3:10">
      <c r="C5749">
        <v>15</v>
      </c>
      <c r="E5749">
        <v>80.474605193582647</v>
      </c>
      <c r="G5749">
        <v>0.53462823940656534</v>
      </c>
      <c r="H5749">
        <f>+C5749/'Dados Primários'!$D$31</f>
        <v>0.29411764705882354</v>
      </c>
      <c r="I5749" s="63">
        <v>122050467005.95435</v>
      </c>
      <c r="J5749" s="38">
        <f t="shared" si="90"/>
        <v>1544440.8424295033</v>
      </c>
    </row>
    <row r="5750" spans="3:10">
      <c r="C5750">
        <v>18</v>
      </c>
      <c r="E5750">
        <v>80.689488543518578</v>
      </c>
      <c r="G5750">
        <v>0.49681970614326176</v>
      </c>
      <c r="H5750">
        <f>+C5750/'Dados Primários'!$D$31</f>
        <v>0.35294117647058826</v>
      </c>
      <c r="I5750" s="63">
        <v>130198969074.61758</v>
      </c>
      <c r="J5750" s="38">
        <f t="shared" si="90"/>
        <v>1842152.8009567272</v>
      </c>
    </row>
    <row r="5751" spans="3:10">
      <c r="C5751">
        <v>20</v>
      </c>
      <c r="E5751">
        <v>76.233950916786654</v>
      </c>
      <c r="G5751">
        <v>0.54880114979986161</v>
      </c>
      <c r="H5751">
        <f>+C5751/'Dados Primários'!$D$31</f>
        <v>0.39215686274509803</v>
      </c>
      <c r="I5751" s="63">
        <v>132073237097.85623</v>
      </c>
      <c r="J5751" s="38">
        <f t="shared" si="90"/>
        <v>2166896.0745084649</v>
      </c>
    </row>
    <row r="5752" spans="3:10">
      <c r="C5752">
        <v>19</v>
      </c>
      <c r="E5752">
        <v>80.01305843331528</v>
      </c>
      <c r="G5752">
        <v>0.50092468627305919</v>
      </c>
      <c r="H5752">
        <f>+C5752/'Dados Primários'!$D$31</f>
        <v>0.37254901960784315</v>
      </c>
      <c r="I5752" s="63">
        <v>132895903669.71487</v>
      </c>
      <c r="J5752" s="38">
        <f t="shared" si="90"/>
        <v>1984395.9208329916</v>
      </c>
    </row>
    <row r="5753" spans="3:10">
      <c r="C5753">
        <v>18</v>
      </c>
      <c r="E5753">
        <v>83.473088729881255</v>
      </c>
      <c r="G5753">
        <v>0.54120219130590663</v>
      </c>
      <c r="H5753">
        <f>+C5753/'Dados Primários'!$D$31</f>
        <v>0.35294117647058826</v>
      </c>
      <c r="I5753" s="63">
        <v>129452976898.03549</v>
      </c>
      <c r="J5753" s="38">
        <f t="shared" si="90"/>
        <v>2064050.8917352094</v>
      </c>
    </row>
    <row r="5754" spans="3:10">
      <c r="C5754">
        <v>19</v>
      </c>
      <c r="E5754">
        <v>76.20228311428906</v>
      </c>
      <c r="G5754">
        <v>0.48522927837224178</v>
      </c>
      <c r="H5754">
        <f>+C5754/'Dados Primários'!$D$31</f>
        <v>0.37254901960784315</v>
      </c>
      <c r="I5754" s="63">
        <v>134182725282.47104</v>
      </c>
      <c r="J5754" s="38">
        <f t="shared" si="90"/>
        <v>1848395.9770639758</v>
      </c>
    </row>
    <row r="5755" spans="3:10">
      <c r="C5755">
        <v>18</v>
      </c>
      <c r="E5755">
        <v>83.772301856322358</v>
      </c>
      <c r="G5755">
        <v>0.54848160226758647</v>
      </c>
      <c r="H5755">
        <f>+C5755/'Dados Primários'!$D$31</f>
        <v>0.35294117647058826</v>
      </c>
      <c r="I5755" s="63">
        <v>127063822490.65852</v>
      </c>
      <c r="J5755" s="38">
        <f t="shared" si="90"/>
        <v>2060567.0873980811</v>
      </c>
    </row>
    <row r="5756" spans="3:10">
      <c r="C5756">
        <v>20</v>
      </c>
      <c r="E5756">
        <v>81.077299209813262</v>
      </c>
      <c r="G5756">
        <v>0.53028931132531232</v>
      </c>
      <c r="H5756">
        <f>+C5756/'Dados Primários'!$D$31</f>
        <v>0.39215686274509803</v>
      </c>
      <c r="I5756" s="63">
        <v>149664600497.88681</v>
      </c>
      <c r="J5756" s="38">
        <f t="shared" si="90"/>
        <v>2523428.8100079284</v>
      </c>
    </row>
    <row r="5757" spans="3:10">
      <c r="C5757">
        <v>15</v>
      </c>
      <c r="E5757">
        <v>82.167819331478242</v>
      </c>
      <c r="G5757">
        <v>0.47245544452334542</v>
      </c>
      <c r="H5757">
        <f>+C5757/'Dados Primários'!$D$31</f>
        <v>0.29411764705882354</v>
      </c>
      <c r="I5757" s="63">
        <v>140940567983.75238</v>
      </c>
      <c r="J5757" s="38">
        <f t="shared" si="90"/>
        <v>1609235.9265199695</v>
      </c>
    </row>
    <row r="5758" spans="3:10">
      <c r="C5758">
        <v>16</v>
      </c>
      <c r="E5758">
        <v>82.539504154836521</v>
      </c>
      <c r="G5758">
        <v>0.45865610386648037</v>
      </c>
      <c r="H5758">
        <f>+C5758/'Dados Primários'!$D$31</f>
        <v>0.31372549019607843</v>
      </c>
      <c r="I5758" s="63">
        <v>126126102926.2683</v>
      </c>
      <c r="J5758" s="38">
        <f t="shared" si="90"/>
        <v>1497972.4175398347</v>
      </c>
    </row>
    <row r="5759" spans="3:10">
      <c r="C5759">
        <v>17</v>
      </c>
      <c r="E5759">
        <v>81.446330337527357</v>
      </c>
      <c r="G5759">
        <v>0.53313768393506189</v>
      </c>
      <c r="H5759">
        <f>+C5759/'Dados Primários'!$D$31</f>
        <v>0.33333333333333331</v>
      </c>
      <c r="I5759" s="63">
        <v>139411881791.15387</v>
      </c>
      <c r="J5759" s="38">
        <f t="shared" si="90"/>
        <v>2017852.5922091289</v>
      </c>
    </row>
    <row r="5760" spans="3:10">
      <c r="C5760">
        <v>19</v>
      </c>
      <c r="E5760">
        <v>76.473982822370701</v>
      </c>
      <c r="G5760">
        <v>0.54505389658503889</v>
      </c>
      <c r="H5760">
        <f>+C5760/'Dados Primários'!$D$31</f>
        <v>0.37254901960784315</v>
      </c>
      <c r="I5760" s="63">
        <v>143497263923.05328</v>
      </c>
      <c r="J5760" s="38">
        <f t="shared" si="90"/>
        <v>2228333.5709274923</v>
      </c>
    </row>
    <row r="5761" spans="3:10">
      <c r="C5761">
        <v>20</v>
      </c>
      <c r="E5761">
        <v>82.229295584479956</v>
      </c>
      <c r="G5761">
        <v>0.52083990474736319</v>
      </c>
      <c r="H5761">
        <f>+C5761/'Dados Primários'!$D$31</f>
        <v>0.39215686274509803</v>
      </c>
      <c r="I5761" s="63">
        <v>136514754756.59351</v>
      </c>
      <c r="J5761" s="38">
        <f t="shared" si="90"/>
        <v>2292821.4367033034</v>
      </c>
    </row>
    <row r="5762" spans="3:10">
      <c r="C5762">
        <v>18</v>
      </c>
      <c r="E5762">
        <v>83.770888354522583</v>
      </c>
      <c r="G5762">
        <v>0.45627908893221947</v>
      </c>
      <c r="H5762">
        <f>+C5762/'Dados Primários'!$D$31</f>
        <v>0.35294117647058826</v>
      </c>
      <c r="I5762" s="63">
        <v>141483194066.90225</v>
      </c>
      <c r="J5762" s="38">
        <f t="shared" si="90"/>
        <v>1908670.1053378438</v>
      </c>
    </row>
    <row r="5763" spans="3:10">
      <c r="C5763">
        <v>18</v>
      </c>
      <c r="E5763">
        <v>81.320574461166089</v>
      </c>
      <c r="G5763">
        <v>0.48264768381260698</v>
      </c>
      <c r="H5763">
        <f>+C5763/'Dados Primários'!$D$31</f>
        <v>0.35294117647058826</v>
      </c>
      <c r="I5763" s="63">
        <v>126042682426.07018</v>
      </c>
      <c r="J5763" s="38">
        <f t="shared" si="90"/>
        <v>1746025.694533288</v>
      </c>
    </row>
    <row r="5764" spans="3:10">
      <c r="C5764">
        <v>17</v>
      </c>
      <c r="E5764">
        <v>82.894968818358592</v>
      </c>
      <c r="G5764">
        <v>0.45962183848471466</v>
      </c>
      <c r="H5764">
        <f>+C5764/'Dados Primários'!$D$31</f>
        <v>0.33333333333333331</v>
      </c>
      <c r="I5764" s="63">
        <v>147363534961.53073</v>
      </c>
      <c r="J5764" s="38">
        <f t="shared" si="90"/>
        <v>1871533.4954679343</v>
      </c>
    </row>
    <row r="5765" spans="3:10">
      <c r="C5765">
        <v>18</v>
      </c>
      <c r="E5765">
        <v>79.740930152936343</v>
      </c>
      <c r="G5765">
        <v>0.46423941259935475</v>
      </c>
      <c r="H5765">
        <f>+C5765/'Dados Primários'!$D$31</f>
        <v>0.35294117647058826</v>
      </c>
      <c r="I5765" s="63">
        <v>136932098446.84792</v>
      </c>
      <c r="J5765" s="38">
        <f t="shared" si="90"/>
        <v>1789084.6846093489</v>
      </c>
    </row>
    <row r="5766" spans="3:10">
      <c r="C5766">
        <v>18</v>
      </c>
      <c r="E5766">
        <v>77.813080401072781</v>
      </c>
      <c r="G5766">
        <v>0.47180755735459162</v>
      </c>
      <c r="H5766">
        <f>+C5766/'Dados Primários'!$D$31</f>
        <v>0.35294117647058826</v>
      </c>
      <c r="I5766" s="63">
        <v>135778596172.93747</v>
      </c>
      <c r="J5766" s="38">
        <f t="shared" si="90"/>
        <v>1759345.5399995956</v>
      </c>
    </row>
    <row r="5767" spans="3:10">
      <c r="C5767">
        <v>18</v>
      </c>
      <c r="E5767">
        <v>76.44230083024236</v>
      </c>
      <c r="G5767">
        <v>0.46961645862069751</v>
      </c>
      <c r="H5767">
        <f>+C5767/'Dados Primários'!$D$31</f>
        <v>0.35294117647058826</v>
      </c>
      <c r="I5767" s="63">
        <v>128865878560.0522</v>
      </c>
      <c r="J5767" s="38">
        <f t="shared" si="90"/>
        <v>1632741.1090940535</v>
      </c>
    </row>
    <row r="5768" spans="3:10">
      <c r="C5768">
        <v>16</v>
      </c>
      <c r="E5768">
        <v>77.750053883413813</v>
      </c>
      <c r="G5768">
        <v>0.54382003806243662</v>
      </c>
      <c r="H5768">
        <f>+C5768/'Dados Primários'!$D$31</f>
        <v>0.31372549019607843</v>
      </c>
      <c r="I5768" s="63">
        <v>136820958797.27087</v>
      </c>
      <c r="J5768" s="38">
        <f t="shared" ref="J5768:J5831" si="91">+E5768*G5768*H5768*I5768/1000000</f>
        <v>1814923.5696065479</v>
      </c>
    </row>
    <row r="5769" spans="3:10">
      <c r="C5769">
        <v>19</v>
      </c>
      <c r="E5769">
        <v>81.155618535892856</v>
      </c>
      <c r="G5769">
        <v>0.48337971537065683</v>
      </c>
      <c r="H5769">
        <f>+C5769/'Dados Primários'!$D$31</f>
        <v>0.37254901960784315</v>
      </c>
      <c r="I5769" s="63">
        <v>127854505731.65645</v>
      </c>
      <c r="J5769" s="38">
        <f t="shared" si="91"/>
        <v>1868557.5412424773</v>
      </c>
    </row>
    <row r="5770" spans="3:10">
      <c r="C5770">
        <v>18</v>
      </c>
      <c r="E5770">
        <v>78.480732751302767</v>
      </c>
      <c r="G5770">
        <v>0.46287623462866817</v>
      </c>
      <c r="H5770">
        <f>+C5770/'Dados Primários'!$D$31</f>
        <v>0.35294117647058826</v>
      </c>
      <c r="I5770" s="63">
        <v>148677831949.98178</v>
      </c>
      <c r="J5770" s="38">
        <f t="shared" si="91"/>
        <v>1906235.1841243873</v>
      </c>
    </row>
    <row r="5771" spans="3:10">
      <c r="C5771">
        <v>19</v>
      </c>
      <c r="E5771">
        <v>81.675351145526093</v>
      </c>
      <c r="G5771">
        <v>0.46087540402583566</v>
      </c>
      <c r="H5771">
        <f>+C5771/'Dados Primários'!$D$31</f>
        <v>0.37254901960784315</v>
      </c>
      <c r="I5771" s="63">
        <v>146321583343.81952</v>
      </c>
      <c r="J5771" s="38">
        <f t="shared" si="91"/>
        <v>2051948.0363851695</v>
      </c>
    </row>
    <row r="5772" spans="3:10">
      <c r="C5772">
        <v>15</v>
      </c>
      <c r="E5772">
        <v>77.626702857029954</v>
      </c>
      <c r="G5772">
        <v>0.53291546221958264</v>
      </c>
      <c r="H5772">
        <f>+C5772/'Dados Primários'!$D$31</f>
        <v>0.29411764705882354</v>
      </c>
      <c r="I5772" s="63">
        <v>144851259574.69049</v>
      </c>
      <c r="J5772" s="38">
        <f t="shared" si="91"/>
        <v>1762433.8294177388</v>
      </c>
    </row>
    <row r="5773" spans="3:10">
      <c r="C5773">
        <v>18</v>
      </c>
      <c r="E5773">
        <v>79.994918102396142</v>
      </c>
      <c r="G5773">
        <v>0.51017352452509734</v>
      </c>
      <c r="H5773">
        <f>+C5773/'Dados Primários'!$D$31</f>
        <v>0.35294117647058826</v>
      </c>
      <c r="I5773" s="63">
        <v>123119671823.04695</v>
      </c>
      <c r="J5773" s="38">
        <f t="shared" si="91"/>
        <v>1773413.8400532752</v>
      </c>
    </row>
    <row r="5774" spans="3:10">
      <c r="C5774">
        <v>19</v>
      </c>
      <c r="E5774">
        <v>82.588546972064563</v>
      </c>
      <c r="G5774">
        <v>0.48642669331115984</v>
      </c>
      <c r="H5774">
        <f>+C5774/'Dados Primários'!$D$31</f>
        <v>0.37254901960784315</v>
      </c>
      <c r="I5774" s="63">
        <v>130324329950.06644</v>
      </c>
      <c r="J5774" s="38">
        <f t="shared" si="91"/>
        <v>1950500.8790215319</v>
      </c>
    </row>
    <row r="5775" spans="3:10">
      <c r="C5775">
        <v>20</v>
      </c>
      <c r="E5775">
        <v>81.708959488993955</v>
      </c>
      <c r="G5775">
        <v>0.47343448066312566</v>
      </c>
      <c r="H5775">
        <f>+C5775/'Dados Primários'!$D$31</f>
        <v>0.39215686274509803</v>
      </c>
      <c r="I5775" s="63">
        <v>139013470766.60651</v>
      </c>
      <c r="J5775" s="38">
        <f t="shared" si="91"/>
        <v>2108852.8213059646</v>
      </c>
    </row>
    <row r="5776" spans="3:10">
      <c r="C5776">
        <v>18</v>
      </c>
      <c r="E5776">
        <v>82.482131521442028</v>
      </c>
      <c r="G5776">
        <v>0.51331650515241389</v>
      </c>
      <c r="H5776">
        <f>+C5776/'Dados Primários'!$D$31</f>
        <v>0.35294117647058826</v>
      </c>
      <c r="I5776" s="63">
        <v>137403174355.34819</v>
      </c>
      <c r="J5776" s="38">
        <f t="shared" si="91"/>
        <v>2053261.1951883796</v>
      </c>
    </row>
    <row r="5777" spans="3:10">
      <c r="C5777">
        <v>19</v>
      </c>
      <c r="E5777">
        <v>77.18448087628208</v>
      </c>
      <c r="G5777">
        <v>0.51050209661969081</v>
      </c>
      <c r="H5777">
        <f>+C5777/'Dados Primários'!$D$31</f>
        <v>0.37254901960784315</v>
      </c>
      <c r="I5777" s="63">
        <v>133151390336.99007</v>
      </c>
      <c r="J5777" s="38">
        <f t="shared" si="91"/>
        <v>1954594.3905765598</v>
      </c>
    </row>
    <row r="5778" spans="3:10">
      <c r="C5778">
        <v>18</v>
      </c>
      <c r="E5778">
        <v>79.570087672942364</v>
      </c>
      <c r="G5778">
        <v>0.5087378871435011</v>
      </c>
      <c r="H5778">
        <f>+C5778/'Dados Primários'!$D$31</f>
        <v>0.35294117647058826</v>
      </c>
      <c r="I5778" s="63">
        <v>133417393792.14932</v>
      </c>
      <c r="J5778" s="38">
        <f t="shared" si="91"/>
        <v>1906157.1406359863</v>
      </c>
    </row>
    <row r="5779" spans="3:10">
      <c r="C5779">
        <v>16</v>
      </c>
      <c r="E5779">
        <v>78.463519142225167</v>
      </c>
      <c r="G5779">
        <v>0.45766922082177797</v>
      </c>
      <c r="H5779">
        <f>+C5779/'Dados Primários'!$D$31</f>
        <v>0.31372549019607843</v>
      </c>
      <c r="I5779" s="63">
        <v>134137464653.7646</v>
      </c>
      <c r="J5779" s="38">
        <f t="shared" si="91"/>
        <v>1511191.1058031763</v>
      </c>
    </row>
    <row r="5780" spans="3:10">
      <c r="C5780">
        <v>17</v>
      </c>
      <c r="E5780">
        <v>80.366223378277482</v>
      </c>
      <c r="G5780">
        <v>0.54659435162162151</v>
      </c>
      <c r="H5780">
        <f>+C5780/'Dados Primários'!$D$31</f>
        <v>0.33333333333333331</v>
      </c>
      <c r="I5780" s="63">
        <v>146368435821.66751</v>
      </c>
      <c r="J5780" s="38">
        <f t="shared" si="91"/>
        <v>2143210.7386392276</v>
      </c>
    </row>
    <row r="5781" spans="3:10">
      <c r="C5781">
        <v>18</v>
      </c>
      <c r="E5781">
        <v>83.116318709736845</v>
      </c>
      <c r="G5781">
        <v>0.51126770459174542</v>
      </c>
      <c r="H5781">
        <f>+C5781/'Dados Primários'!$D$31</f>
        <v>0.35294117647058826</v>
      </c>
      <c r="I5781" s="63">
        <v>122300854765.95016</v>
      </c>
      <c r="J5781" s="38">
        <f t="shared" si="91"/>
        <v>1834283.5928896738</v>
      </c>
    </row>
    <row r="5782" spans="3:10">
      <c r="C5782">
        <v>18</v>
      </c>
      <c r="E5782">
        <v>79.968554547041919</v>
      </c>
      <c r="G5782">
        <v>0.47631107346448631</v>
      </c>
      <c r="H5782">
        <f>+C5782/'Dados Primários'!$D$31</f>
        <v>0.35294117647058826</v>
      </c>
      <c r="I5782" s="63">
        <v>138466051324.4877</v>
      </c>
      <c r="J5782" s="38">
        <f t="shared" si="91"/>
        <v>1861467.9403553333</v>
      </c>
    </row>
    <row r="5783" spans="3:10">
      <c r="C5783">
        <v>18</v>
      </c>
      <c r="E5783">
        <v>79.496272133428732</v>
      </c>
      <c r="G5783">
        <v>0.46021171762152191</v>
      </c>
      <c r="H5783">
        <f>+C5783/'Dados Primários'!$D$31</f>
        <v>0.35294117647058826</v>
      </c>
      <c r="I5783" s="63">
        <v>146924610664.56726</v>
      </c>
      <c r="J5783" s="38">
        <f t="shared" si="91"/>
        <v>1897148.4409581884</v>
      </c>
    </row>
    <row r="5784" spans="3:10">
      <c r="C5784">
        <v>15</v>
      </c>
      <c r="E5784">
        <v>77.845746536667335</v>
      </c>
      <c r="G5784">
        <v>0.47833806491845199</v>
      </c>
      <c r="H5784">
        <f>+C5784/'Dados Primários'!$D$31</f>
        <v>0.29411764705882354</v>
      </c>
      <c r="I5784" s="63">
        <v>139931439381.99219</v>
      </c>
      <c r="J5784" s="38">
        <f t="shared" si="91"/>
        <v>1532520.22449186</v>
      </c>
    </row>
    <row r="5785" spans="3:10">
      <c r="C5785">
        <v>16</v>
      </c>
      <c r="E5785">
        <v>81.46204176799489</v>
      </c>
      <c r="G5785">
        <v>0.52785708442230572</v>
      </c>
      <c r="H5785">
        <f>+C5785/'Dados Primários'!$D$31</f>
        <v>0.31372549019607843</v>
      </c>
      <c r="I5785" s="63">
        <v>145701693142.62537</v>
      </c>
      <c r="J5785" s="38">
        <f t="shared" si="91"/>
        <v>1965558.8474623924</v>
      </c>
    </row>
    <row r="5786" spans="3:10">
      <c r="C5786">
        <v>17</v>
      </c>
      <c r="E5786">
        <v>76.535994690161189</v>
      </c>
      <c r="G5786">
        <v>0.494017885692426</v>
      </c>
      <c r="H5786">
        <f>+C5786/'Dados Primários'!$D$31</f>
        <v>0.33333333333333331</v>
      </c>
      <c r="I5786" s="63">
        <v>136356648104.43141</v>
      </c>
      <c r="J5786" s="38">
        <f t="shared" si="91"/>
        <v>1718555.1186624991</v>
      </c>
    </row>
    <row r="5787" spans="3:10">
      <c r="C5787">
        <v>17</v>
      </c>
      <c r="E5787">
        <v>76.462757539219581</v>
      </c>
      <c r="G5787">
        <v>0.45860483260294649</v>
      </c>
      <c r="H5787">
        <f>+C5787/'Dados Primários'!$D$31</f>
        <v>0.33333333333333331</v>
      </c>
      <c r="I5787" s="63">
        <v>124184691178.69841</v>
      </c>
      <c r="J5787" s="38">
        <f t="shared" si="91"/>
        <v>1451561.3303561928</v>
      </c>
    </row>
    <row r="5788" spans="3:10">
      <c r="C5788">
        <v>17</v>
      </c>
      <c r="E5788">
        <v>77.565961663409112</v>
      </c>
      <c r="G5788">
        <v>0.47142155772141253</v>
      </c>
      <c r="H5788">
        <f>+C5788/'Dados Primários'!$D$31</f>
        <v>0.33333333333333331</v>
      </c>
      <c r="I5788" s="63">
        <v>150104640384.25342</v>
      </c>
      <c r="J5788" s="38">
        <f t="shared" si="91"/>
        <v>1829588.7597343519</v>
      </c>
    </row>
    <row r="5789" spans="3:10">
      <c r="C5789">
        <v>20</v>
      </c>
      <c r="E5789">
        <v>83.117676917052677</v>
      </c>
      <c r="G5789">
        <v>0.48212062378047066</v>
      </c>
      <c r="H5789">
        <f>+C5789/'Dados Primários'!$D$31</f>
        <v>0.39215686274509803</v>
      </c>
      <c r="I5789" s="63">
        <v>126690938147.10664</v>
      </c>
      <c r="J5789" s="38">
        <f t="shared" si="91"/>
        <v>1990923.0649352106</v>
      </c>
    </row>
    <row r="5790" spans="3:10">
      <c r="C5790">
        <v>19</v>
      </c>
      <c r="E5790">
        <v>78.795944904347863</v>
      </c>
      <c r="G5790">
        <v>0.50132387836991066</v>
      </c>
      <c r="H5790">
        <f>+C5790/'Dados Primários'!$D$31</f>
        <v>0.37254901960784315</v>
      </c>
      <c r="I5790" s="63">
        <v>122597438421.37859</v>
      </c>
      <c r="J5790" s="38">
        <f t="shared" si="91"/>
        <v>1804209.9749006266</v>
      </c>
    </row>
    <row r="5791" spans="3:10">
      <c r="C5791">
        <v>17</v>
      </c>
      <c r="E5791">
        <v>83.446007374416112</v>
      </c>
      <c r="G5791">
        <v>0.45042376308721666</v>
      </c>
      <c r="H5791">
        <f>+C5791/'Dados Primários'!$D$31</f>
        <v>0.33333333333333331</v>
      </c>
      <c r="I5791" s="63">
        <v>143147548109.82736</v>
      </c>
      <c r="J5791" s="38">
        <f t="shared" si="91"/>
        <v>1793450.9995435912</v>
      </c>
    </row>
    <row r="5792" spans="3:10">
      <c r="C5792">
        <v>20</v>
      </c>
      <c r="E5792">
        <v>77.045941811541994</v>
      </c>
      <c r="G5792">
        <v>0.47218620685030999</v>
      </c>
      <c r="H5792">
        <f>+C5792/'Dados Primários'!$D$31</f>
        <v>0.39215686274509803</v>
      </c>
      <c r="I5792" s="63">
        <v>138841081868.31747</v>
      </c>
      <c r="J5792" s="38">
        <f t="shared" si="91"/>
        <v>1980801.1234632286</v>
      </c>
    </row>
    <row r="5793" spans="3:10">
      <c r="C5793">
        <v>19</v>
      </c>
      <c r="E5793">
        <v>79.144026586387312</v>
      </c>
      <c r="G5793">
        <v>0.53357853315937265</v>
      </c>
      <c r="H5793">
        <f>+C5793/'Dados Primários'!$D$31</f>
        <v>0.37254901960784315</v>
      </c>
      <c r="I5793" s="63">
        <v>150062960811.91998</v>
      </c>
      <c r="J5793" s="38">
        <f t="shared" si="91"/>
        <v>2360877.3555568252</v>
      </c>
    </row>
    <row r="5794" spans="3:10">
      <c r="C5794">
        <v>18</v>
      </c>
      <c r="E5794">
        <v>77.654837411667614</v>
      </c>
      <c r="G5794">
        <v>0.45440680957604518</v>
      </c>
      <c r="H5794">
        <f>+C5794/'Dados Primários'!$D$31</f>
        <v>0.35294117647058826</v>
      </c>
      <c r="I5794" s="63">
        <v>146182365939.10602</v>
      </c>
      <c r="J5794" s="38">
        <f t="shared" si="91"/>
        <v>1820583.7468455755</v>
      </c>
    </row>
    <row r="5795" spans="3:10">
      <c r="C5795">
        <v>15</v>
      </c>
      <c r="E5795">
        <v>80.852377897525386</v>
      </c>
      <c r="G5795">
        <v>0.51524854459112912</v>
      </c>
      <c r="H5795">
        <f>+C5795/'Dados Primários'!$D$31</f>
        <v>0.29411764705882354</v>
      </c>
      <c r="I5795" s="63">
        <v>145024338555.06793</v>
      </c>
      <c r="J5795" s="38">
        <f t="shared" si="91"/>
        <v>1776935.0226890706</v>
      </c>
    </row>
    <row r="5796" spans="3:10">
      <c r="C5796">
        <v>18</v>
      </c>
      <c r="E5796">
        <v>77.915323709098303</v>
      </c>
      <c r="G5796">
        <v>0.48228894310644316</v>
      </c>
      <c r="H5796">
        <f>+C5796/'Dados Primários'!$D$31</f>
        <v>0.35294117647058826</v>
      </c>
      <c r="I5796" s="63">
        <v>122058095026.78835</v>
      </c>
      <c r="J5796" s="38">
        <f t="shared" si="91"/>
        <v>1618822.0131173034</v>
      </c>
    </row>
    <row r="5797" spans="3:10">
      <c r="C5797">
        <v>20</v>
      </c>
      <c r="E5797">
        <v>82.845578815250462</v>
      </c>
      <c r="G5797">
        <v>0.53026678998967025</v>
      </c>
      <c r="H5797">
        <f>+C5797/'Dados Primários'!$D$31</f>
        <v>0.39215686274509803</v>
      </c>
      <c r="I5797" s="63">
        <v>138403115231.73151</v>
      </c>
      <c r="J5797" s="38">
        <f t="shared" si="91"/>
        <v>2384346.9483749061</v>
      </c>
    </row>
    <row r="5798" spans="3:10">
      <c r="C5798">
        <v>17</v>
      </c>
      <c r="E5798">
        <v>81.64314791450424</v>
      </c>
      <c r="G5798">
        <v>0.49393935638663333</v>
      </c>
      <c r="H5798">
        <f>+C5798/'Dados Primários'!$D$31</f>
        <v>0.33333333333333331</v>
      </c>
      <c r="I5798" s="63">
        <v>139157699711.22858</v>
      </c>
      <c r="J5798" s="38">
        <f t="shared" si="91"/>
        <v>1870593.2352968662</v>
      </c>
    </row>
    <row r="5799" spans="3:10">
      <c r="C5799">
        <v>18</v>
      </c>
      <c r="E5799">
        <v>80.386999072687232</v>
      </c>
      <c r="G5799">
        <v>0.53876279014570772</v>
      </c>
      <c r="H5799">
        <f>+C5799/'Dados Primários'!$D$31</f>
        <v>0.35294117647058826</v>
      </c>
      <c r="I5799" s="63">
        <v>131459046618.76105</v>
      </c>
      <c r="J5799" s="38">
        <f t="shared" si="91"/>
        <v>2009445.4316340366</v>
      </c>
    </row>
    <row r="5800" spans="3:10">
      <c r="C5800">
        <v>19</v>
      </c>
      <c r="E5800">
        <v>80.293414654346847</v>
      </c>
      <c r="G5800">
        <v>0.48621397890905571</v>
      </c>
      <c r="H5800">
        <f>+C5800/'Dados Primários'!$D$31</f>
        <v>0.37254901960784315</v>
      </c>
      <c r="I5800" s="63">
        <v>130196521516.98085</v>
      </c>
      <c r="J5800" s="38">
        <f t="shared" si="91"/>
        <v>1893608.4139396322</v>
      </c>
    </row>
    <row r="5801" spans="3:10">
      <c r="C5801">
        <v>18</v>
      </c>
      <c r="E5801">
        <v>83.420095607368324</v>
      </c>
      <c r="G5801">
        <v>0.49834352449902503</v>
      </c>
      <c r="H5801">
        <f>+C5801/'Dados Primários'!$D$31</f>
        <v>0.35294117647058826</v>
      </c>
      <c r="I5801" s="63">
        <v>150937135897.08188</v>
      </c>
      <c r="J5801" s="38">
        <f t="shared" si="91"/>
        <v>2214613.4665928497</v>
      </c>
    </row>
    <row r="5802" spans="3:10">
      <c r="C5802">
        <v>20</v>
      </c>
      <c r="E5802">
        <v>81.546873039354978</v>
      </c>
      <c r="G5802">
        <v>0.45961625511274501</v>
      </c>
      <c r="H5802">
        <f>+C5802/'Dados Primários'!$D$31</f>
        <v>0.39215686274509803</v>
      </c>
      <c r="I5802" s="63">
        <v>138443022255.06073</v>
      </c>
      <c r="J5802" s="38">
        <f t="shared" si="91"/>
        <v>2034855.5421856258</v>
      </c>
    </row>
    <row r="5803" spans="3:10">
      <c r="C5803">
        <v>20</v>
      </c>
      <c r="E5803">
        <v>78.295172439094245</v>
      </c>
      <c r="G5803">
        <v>0.47039967990498976</v>
      </c>
      <c r="H5803">
        <f>+C5803/'Dados Primários'!$D$31</f>
        <v>0.39215686274509803</v>
      </c>
      <c r="I5803" s="63">
        <v>149875040805.84042</v>
      </c>
      <c r="J5803" s="38">
        <f t="shared" si="91"/>
        <v>2164667.1991732502</v>
      </c>
    </row>
    <row r="5804" spans="3:10">
      <c r="C5804">
        <v>19</v>
      </c>
      <c r="E5804">
        <v>82.963183857017754</v>
      </c>
      <c r="G5804">
        <v>0.50742016316271399</v>
      </c>
      <c r="H5804">
        <f>+C5804/'Dados Primários'!$D$31</f>
        <v>0.37254901960784315</v>
      </c>
      <c r="I5804" s="63">
        <v>137810823759.90732</v>
      </c>
      <c r="J5804" s="38">
        <f t="shared" si="91"/>
        <v>2161324.0431331787</v>
      </c>
    </row>
    <row r="5805" spans="3:10">
      <c r="C5805">
        <v>17</v>
      </c>
      <c r="E5805">
        <v>82.231084897290486</v>
      </c>
      <c r="G5805">
        <v>0.51068227573329694</v>
      </c>
      <c r="H5805">
        <f>+C5805/'Dados Primários'!$D$31</f>
        <v>0.33333333333333331</v>
      </c>
      <c r="I5805" s="63">
        <v>144514932762.13992</v>
      </c>
      <c r="J5805" s="38">
        <f t="shared" si="91"/>
        <v>2022917.9849473836</v>
      </c>
    </row>
    <row r="5806" spans="3:10">
      <c r="C5806">
        <v>20</v>
      </c>
      <c r="E5806">
        <v>81.84386876125069</v>
      </c>
      <c r="G5806">
        <v>0.53700824952079373</v>
      </c>
      <c r="H5806">
        <f>+C5806/'Dados Primários'!$D$31</f>
        <v>0.39215686274509803</v>
      </c>
      <c r="I5806" s="63">
        <v>140474933285.4873</v>
      </c>
      <c r="J5806" s="38">
        <f t="shared" si="91"/>
        <v>2421172.6631456292</v>
      </c>
    </row>
    <row r="5807" spans="3:10">
      <c r="C5807">
        <v>19</v>
      </c>
      <c r="E5807">
        <v>77.902270340315198</v>
      </c>
      <c r="G5807">
        <v>0.49764969597926817</v>
      </c>
      <c r="H5807">
        <f>+C5807/'Dados Primários'!$D$31</f>
        <v>0.37254901960784315</v>
      </c>
      <c r="I5807" s="63">
        <v>130203729185.37061</v>
      </c>
      <c r="J5807" s="38">
        <f t="shared" si="91"/>
        <v>1880531.9037304479</v>
      </c>
    </row>
    <row r="5808" spans="3:10">
      <c r="C5808">
        <v>17</v>
      </c>
      <c r="E5808">
        <v>79.457609677434718</v>
      </c>
      <c r="G5808">
        <v>0.49844032355977241</v>
      </c>
      <c r="H5808">
        <f>+C5808/'Dados Primários'!$D$31</f>
        <v>0.33333333333333331</v>
      </c>
      <c r="I5808" s="63">
        <v>122076418523.71228</v>
      </c>
      <c r="J5808" s="38">
        <f t="shared" si="91"/>
        <v>1611607.1669300229</v>
      </c>
    </row>
    <row r="5809" spans="3:10">
      <c r="C5809">
        <v>18</v>
      </c>
      <c r="E5809">
        <v>76.045848645291215</v>
      </c>
      <c r="G5809">
        <v>0.48651806909428824</v>
      </c>
      <c r="H5809">
        <f>+C5809/'Dados Primários'!$D$31</f>
        <v>0.35294117647058826</v>
      </c>
      <c r="I5809" s="63">
        <v>146366128032.26624</v>
      </c>
      <c r="J5809" s="38">
        <f t="shared" si="91"/>
        <v>1911249.5599846505</v>
      </c>
    </row>
    <row r="5810" spans="3:10">
      <c r="C5810">
        <v>18</v>
      </c>
      <c r="E5810">
        <v>78.578181409546261</v>
      </c>
      <c r="G5810">
        <v>0.50918726770169442</v>
      </c>
      <c r="H5810">
        <f>+C5810/'Dados Primários'!$D$31</f>
        <v>0.35294117647058826</v>
      </c>
      <c r="I5810" s="63">
        <v>143513838298.3924</v>
      </c>
      <c r="J5810" s="38">
        <f t="shared" si="91"/>
        <v>2026635.3693595652</v>
      </c>
    </row>
    <row r="5811" spans="3:10">
      <c r="C5811">
        <v>19</v>
      </c>
      <c r="E5811">
        <v>79.494950243968034</v>
      </c>
      <c r="G5811">
        <v>0.51040826237779502</v>
      </c>
      <c r="H5811">
        <f>+C5811/'Dados Primários'!$D$31</f>
        <v>0.37254901960784315</v>
      </c>
      <c r="I5811" s="63">
        <v>145080281081.18115</v>
      </c>
      <c r="J5811" s="38">
        <f t="shared" si="91"/>
        <v>2193052.6140340534</v>
      </c>
    </row>
    <row r="5812" spans="3:10">
      <c r="C5812">
        <v>14</v>
      </c>
      <c r="E5812">
        <v>79.628750370642521</v>
      </c>
      <c r="G5812">
        <v>0.53166578359979477</v>
      </c>
      <c r="H5812">
        <f>+C5812/'Dados Primários'!$D$31</f>
        <v>0.27450980392156865</v>
      </c>
      <c r="I5812" s="63">
        <v>132284131411.59534</v>
      </c>
      <c r="J5812" s="38">
        <f t="shared" si="91"/>
        <v>1537355.2004323115</v>
      </c>
    </row>
    <row r="5813" spans="3:10">
      <c r="C5813">
        <v>18</v>
      </c>
      <c r="E5813">
        <v>80.407479388829074</v>
      </c>
      <c r="G5813">
        <v>0.50682496175022096</v>
      </c>
      <c r="H5813">
        <f>+C5813/'Dados Primários'!$D$31</f>
        <v>0.35294117647058826</v>
      </c>
      <c r="I5813" s="63">
        <v>137396634682.73199</v>
      </c>
      <c r="J5813" s="38">
        <f t="shared" si="91"/>
        <v>1976208.9819219976</v>
      </c>
    </row>
    <row r="5814" spans="3:10">
      <c r="C5814">
        <v>19</v>
      </c>
      <c r="E5814">
        <v>80.506088050317999</v>
      </c>
      <c r="G5814">
        <v>0.50713213596359463</v>
      </c>
      <c r="H5814">
        <f>+C5814/'Dados Primários'!$D$31</f>
        <v>0.37254901960784315</v>
      </c>
      <c r="I5814" s="63">
        <v>143239112676.6983</v>
      </c>
      <c r="J5814" s="38">
        <f t="shared" si="91"/>
        <v>2178687.3039539396</v>
      </c>
    </row>
    <row r="5815" spans="3:10">
      <c r="C5815">
        <v>19</v>
      </c>
      <c r="E5815">
        <v>81.821861694483957</v>
      </c>
      <c r="G5815">
        <v>0.46980914013451391</v>
      </c>
      <c r="H5815">
        <f>+C5815/'Dados Primários'!$D$31</f>
        <v>0.37254901960784315</v>
      </c>
      <c r="I5815" s="63">
        <v>147766757268.35001</v>
      </c>
      <c r="J5815" s="38">
        <f t="shared" si="91"/>
        <v>2116172.109519416</v>
      </c>
    </row>
    <row r="5816" spans="3:10">
      <c r="C5816">
        <v>19</v>
      </c>
      <c r="E5816">
        <v>76.029499191804561</v>
      </c>
      <c r="G5816">
        <v>0.48221824077526959</v>
      </c>
      <c r="H5816">
        <f>+C5816/'Dados Primários'!$D$31</f>
        <v>0.37254901960784315</v>
      </c>
      <c r="I5816" s="63">
        <v>133889409158.32735</v>
      </c>
      <c r="J5816" s="38">
        <f t="shared" si="91"/>
        <v>1828754.5262369197</v>
      </c>
    </row>
    <row r="5817" spans="3:10">
      <c r="C5817">
        <v>20</v>
      </c>
      <c r="E5817">
        <v>83.792916659169322</v>
      </c>
      <c r="G5817">
        <v>0.54197270995563496</v>
      </c>
      <c r="H5817">
        <f>+C5817/'Dados Primários'!$D$31</f>
        <v>0.39215686274509803</v>
      </c>
      <c r="I5817" s="63">
        <v>147299724007.63058</v>
      </c>
      <c r="J5817" s="38">
        <f t="shared" si="91"/>
        <v>2623291.0602512402</v>
      </c>
    </row>
    <row r="5818" spans="3:10">
      <c r="C5818">
        <v>16</v>
      </c>
      <c r="E5818">
        <v>83.550290658860604</v>
      </c>
      <c r="G5818">
        <v>0.53533622435542583</v>
      </c>
      <c r="H5818">
        <f>+C5818/'Dados Primários'!$D$31</f>
        <v>0.31372549019607843</v>
      </c>
      <c r="I5818" s="63">
        <v>144461396247.36337</v>
      </c>
      <c r="J5818" s="38">
        <f t="shared" si="91"/>
        <v>2027104.8433672031</v>
      </c>
    </row>
    <row r="5819" spans="3:10">
      <c r="C5819">
        <v>15</v>
      </c>
      <c r="E5819">
        <v>77.735103470149966</v>
      </c>
      <c r="G5819">
        <v>0.49592274164125455</v>
      </c>
      <c r="H5819">
        <f>+C5819/'Dados Primários'!$D$31</f>
        <v>0.29411764705882354</v>
      </c>
      <c r="I5819" s="63">
        <v>140686729436.12872</v>
      </c>
      <c r="J5819" s="38">
        <f t="shared" si="91"/>
        <v>1595164.3013310584</v>
      </c>
    </row>
    <row r="5820" spans="3:10">
      <c r="C5820">
        <v>18</v>
      </c>
      <c r="E5820">
        <v>77.884022810442389</v>
      </c>
      <c r="G5820">
        <v>0.47351876456454339</v>
      </c>
      <c r="H5820">
        <f>+C5820/'Dados Primários'!$D$31</f>
        <v>0.35294117647058826</v>
      </c>
      <c r="I5820" s="63">
        <v>149861633015.73212</v>
      </c>
      <c r="J5820" s="38">
        <f t="shared" si="91"/>
        <v>1950645.5391107202</v>
      </c>
    </row>
    <row r="5821" spans="3:10">
      <c r="C5821">
        <v>19</v>
      </c>
      <c r="E5821">
        <v>76.771375105144159</v>
      </c>
      <c r="G5821">
        <v>0.52987603628070845</v>
      </c>
      <c r="H5821">
        <f>+C5821/'Dados Primários'!$D$31</f>
        <v>0.37254901960784315</v>
      </c>
      <c r="I5821" s="63">
        <v>122466095409.5731</v>
      </c>
      <c r="J5821" s="38">
        <f t="shared" si="91"/>
        <v>1855978.3029175976</v>
      </c>
    </row>
    <row r="5822" spans="3:10">
      <c r="C5822">
        <v>19</v>
      </c>
      <c r="E5822">
        <v>80.501392157981826</v>
      </c>
      <c r="G5822">
        <v>0.52654176986615264</v>
      </c>
      <c r="H5822">
        <f>+C5822/'Dados Primários'!$D$31</f>
        <v>0.37254901960784315</v>
      </c>
      <c r="I5822" s="63">
        <v>125665548695.09561</v>
      </c>
      <c r="J5822" s="38">
        <f t="shared" si="91"/>
        <v>1984430.423102333</v>
      </c>
    </row>
    <row r="5823" spans="3:10">
      <c r="C5823">
        <v>18</v>
      </c>
      <c r="E5823">
        <v>82.89799920045678</v>
      </c>
      <c r="G5823">
        <v>0.4875261404260649</v>
      </c>
      <c r="H5823">
        <f>+C5823/'Dados Primários'!$D$31</f>
        <v>0.35294117647058826</v>
      </c>
      <c r="I5823" s="63">
        <v>138876918471.82666</v>
      </c>
      <c r="J5823" s="38">
        <f t="shared" si="91"/>
        <v>1980953.8410075977</v>
      </c>
    </row>
    <row r="5824" spans="3:10">
      <c r="C5824">
        <v>17</v>
      </c>
      <c r="E5824">
        <v>82.672562077023343</v>
      </c>
      <c r="G5824">
        <v>0.45184214087288926</v>
      </c>
      <c r="H5824">
        <f>+C5824/'Dados Primários'!$D$31</f>
        <v>0.33333333333333331</v>
      </c>
      <c r="I5824" s="63">
        <v>122368755990.81105</v>
      </c>
      <c r="J5824" s="38">
        <f t="shared" si="91"/>
        <v>1523692.8161250665</v>
      </c>
    </row>
    <row r="5825" spans="3:10">
      <c r="C5825">
        <v>20</v>
      </c>
      <c r="E5825">
        <v>77.750828531454701</v>
      </c>
      <c r="G5825">
        <v>0.51086165064985944</v>
      </c>
      <c r="H5825">
        <f>+C5825/'Dados Primários'!$D$31</f>
        <v>0.39215686274509803</v>
      </c>
      <c r="I5825" s="63">
        <v>139681937561.22232</v>
      </c>
      <c r="J5825" s="38">
        <f t="shared" si="91"/>
        <v>2175747.0238719415</v>
      </c>
    </row>
    <row r="5826" spans="3:10">
      <c r="C5826">
        <v>17</v>
      </c>
      <c r="E5826">
        <v>78.175128159194784</v>
      </c>
      <c r="G5826">
        <v>0.45176247218705828</v>
      </c>
      <c r="H5826">
        <f>+C5826/'Dados Primários'!$D$31</f>
        <v>0.33333333333333331</v>
      </c>
      <c r="I5826" s="63">
        <v>122324591463.58287</v>
      </c>
      <c r="J5826" s="38">
        <f t="shared" si="91"/>
        <v>1440029.113658156</v>
      </c>
    </row>
    <row r="5827" spans="3:10">
      <c r="C5827">
        <v>15</v>
      </c>
      <c r="E5827">
        <v>81.378971586646031</v>
      </c>
      <c r="G5827">
        <v>0.47187004788865805</v>
      </c>
      <c r="H5827">
        <f>+C5827/'Dados Primários'!$D$31</f>
        <v>0.29411764705882354</v>
      </c>
      <c r="I5827" s="63">
        <v>147408728437.22287</v>
      </c>
      <c r="J5827" s="38">
        <f t="shared" si="91"/>
        <v>1664864.4939964311</v>
      </c>
    </row>
    <row r="5828" spans="3:10">
      <c r="C5828">
        <v>15</v>
      </c>
      <c r="E5828">
        <v>80.375456759880976</v>
      </c>
      <c r="G5828">
        <v>0.51989486467554002</v>
      </c>
      <c r="H5828">
        <f>+C5828/'Dados Primários'!$D$31</f>
        <v>0.29411764705882354</v>
      </c>
      <c r="I5828" s="63">
        <v>146498844404.93716</v>
      </c>
      <c r="J5828" s="38">
        <f t="shared" si="91"/>
        <v>1800504.7171920624</v>
      </c>
    </row>
    <row r="5829" spans="3:10">
      <c r="C5829">
        <v>19</v>
      </c>
      <c r="E5829">
        <v>78.301763319550901</v>
      </c>
      <c r="G5829">
        <v>0.47299060179991215</v>
      </c>
      <c r="H5829">
        <f>+C5829/'Dados Primários'!$D$31</f>
        <v>0.37254901960784315</v>
      </c>
      <c r="I5829" s="63">
        <v>124077913778.87033</v>
      </c>
      <c r="J5829" s="38">
        <f t="shared" si="91"/>
        <v>1711992.9084090395</v>
      </c>
    </row>
    <row r="5830" spans="3:10">
      <c r="C5830">
        <v>16</v>
      </c>
      <c r="E5830">
        <v>81.736111692030036</v>
      </c>
      <c r="G5830">
        <v>0.45304445112265856</v>
      </c>
      <c r="H5830">
        <f>+C5830/'Dados Primários'!$D$31</f>
        <v>0.31372549019607843</v>
      </c>
      <c r="I5830" s="63">
        <v>125496881473.5752</v>
      </c>
      <c r="J5830" s="38">
        <f t="shared" si="91"/>
        <v>1457932.8780898014</v>
      </c>
    </row>
    <row r="5831" spans="3:10">
      <c r="C5831">
        <v>18</v>
      </c>
      <c r="E5831">
        <v>82.829207948795158</v>
      </c>
      <c r="G5831">
        <v>0.51809001852203629</v>
      </c>
      <c r="H5831">
        <f>+C5831/'Dados Primários'!$D$31</f>
        <v>0.35294117647058826</v>
      </c>
      <c r="I5831" s="63">
        <v>124086926378.3502</v>
      </c>
      <c r="J5831" s="38">
        <f t="shared" si="91"/>
        <v>1879390.7716274213</v>
      </c>
    </row>
    <row r="5832" spans="3:10">
      <c r="C5832">
        <v>20</v>
      </c>
      <c r="E5832">
        <v>78.497995400101871</v>
      </c>
      <c r="G5832">
        <v>0.53894129986359807</v>
      </c>
      <c r="H5832">
        <f>+C5832/'Dados Primários'!$D$31</f>
        <v>0.39215686274509803</v>
      </c>
      <c r="I5832" s="63">
        <v>126971640931.89484</v>
      </c>
      <c r="J5832" s="38">
        <f t="shared" ref="J5832:J5895" si="92">+E5832*G5832*H5832*I5832/1000000</f>
        <v>2106524.8351618946</v>
      </c>
    </row>
    <row r="5833" spans="3:10">
      <c r="C5833">
        <v>19</v>
      </c>
      <c r="E5833">
        <v>83.808689512223324</v>
      </c>
      <c r="G5833">
        <v>0.48642680749130757</v>
      </c>
      <c r="H5833">
        <f>+C5833/'Dados Primários'!$D$31</f>
        <v>0.37254901960784315</v>
      </c>
      <c r="I5833" s="63">
        <v>130369142356.50056</v>
      </c>
      <c r="J5833" s="38">
        <f t="shared" si="92"/>
        <v>1979998.1500567372</v>
      </c>
    </row>
    <row r="5834" spans="3:10">
      <c r="C5834">
        <v>19</v>
      </c>
      <c r="E5834">
        <v>76.644631937446363</v>
      </c>
      <c r="G5834">
        <v>0.47535350640553681</v>
      </c>
      <c r="H5834">
        <f>+C5834/'Dados Primários'!$D$31</f>
        <v>0.37254901960784315</v>
      </c>
      <c r="I5834" s="63">
        <v>142175585704.93738</v>
      </c>
      <c r="J5834" s="38">
        <f t="shared" si="92"/>
        <v>1929775.9767373684</v>
      </c>
    </row>
    <row r="5835" spans="3:10">
      <c r="C5835">
        <v>19</v>
      </c>
      <c r="E5835">
        <v>78.328972661089608</v>
      </c>
      <c r="G5835">
        <v>0.46638215785677645</v>
      </c>
      <c r="H5835">
        <f>+C5835/'Dados Primários'!$D$31</f>
        <v>0.37254901960784315</v>
      </c>
      <c r="I5835" s="63">
        <v>123068942882.61838</v>
      </c>
      <c r="J5835" s="38">
        <f t="shared" si="92"/>
        <v>1674928.4251562105</v>
      </c>
    </row>
    <row r="5836" spans="3:10">
      <c r="C5836">
        <v>18</v>
      </c>
      <c r="E5836">
        <v>83.043514932991712</v>
      </c>
      <c r="G5836">
        <v>0.48492709884183816</v>
      </c>
      <c r="H5836">
        <f>+C5836/'Dados Primários'!$D$31</f>
        <v>0.35294117647058826</v>
      </c>
      <c r="I5836" s="63">
        <v>147723028167.02194</v>
      </c>
      <c r="J5836" s="38">
        <f t="shared" si="92"/>
        <v>2099581.3569838214</v>
      </c>
    </row>
    <row r="5837" spans="3:10">
      <c r="C5837">
        <v>20</v>
      </c>
      <c r="E5837">
        <v>80.355478791685528</v>
      </c>
      <c r="G5837">
        <v>0.46975023477326627</v>
      </c>
      <c r="H5837">
        <f>+C5837/'Dados Primários'!$D$31</f>
        <v>0.39215686274509803</v>
      </c>
      <c r="I5837" s="63">
        <v>148934403137.73901</v>
      </c>
      <c r="J5837" s="38">
        <f t="shared" si="92"/>
        <v>2204638.2996233706</v>
      </c>
    </row>
    <row r="5838" spans="3:10">
      <c r="C5838">
        <v>18</v>
      </c>
      <c r="E5838">
        <v>78.532051858739948</v>
      </c>
      <c r="G5838">
        <v>0.49219583428567082</v>
      </c>
      <c r="H5838">
        <f>+C5838/'Dados Primários'!$D$31</f>
        <v>0.35294117647058826</v>
      </c>
      <c r="I5838" s="63">
        <v>138513535979.44302</v>
      </c>
      <c r="J5838" s="38">
        <f t="shared" si="92"/>
        <v>1889641.5228148571</v>
      </c>
    </row>
    <row r="5839" spans="3:10">
      <c r="C5839">
        <v>18</v>
      </c>
      <c r="E5839">
        <v>80.195589842365862</v>
      </c>
      <c r="G5839">
        <v>0.53538683926937491</v>
      </c>
      <c r="H5839">
        <f>+C5839/'Dados Primários'!$D$31</f>
        <v>0.35294117647058826</v>
      </c>
      <c r="I5839" s="63">
        <v>134999206498.73056</v>
      </c>
      <c r="J5839" s="38">
        <f t="shared" si="92"/>
        <v>2045746.0536416536</v>
      </c>
    </row>
    <row r="5840" spans="3:10">
      <c r="C5840">
        <v>17</v>
      </c>
      <c r="E5840">
        <v>79.278480643070523</v>
      </c>
      <c r="G5840">
        <v>0.54660760038374345</v>
      </c>
      <c r="H5840">
        <f>+C5840/'Dados Primários'!$D$31</f>
        <v>0.33333333333333331</v>
      </c>
      <c r="I5840" s="63">
        <v>139663624164.49173</v>
      </c>
      <c r="J5840" s="38">
        <f t="shared" si="92"/>
        <v>2017404.7416039899</v>
      </c>
    </row>
    <row r="5841" spans="3:10">
      <c r="C5841">
        <v>20</v>
      </c>
      <c r="E5841">
        <v>81.42416808634259</v>
      </c>
      <c r="G5841">
        <v>0.53393964957629314</v>
      </c>
      <c r="H5841">
        <f>+C5841/'Dados Primários'!$D$31</f>
        <v>0.39215686274509803</v>
      </c>
      <c r="I5841" s="63">
        <v>144531332612.2851</v>
      </c>
      <c r="J5841" s="38">
        <f t="shared" si="92"/>
        <v>2464151.0648460975</v>
      </c>
    </row>
    <row r="5842" spans="3:10">
      <c r="C5842">
        <v>18</v>
      </c>
      <c r="E5842">
        <v>79.993027159940937</v>
      </c>
      <c r="G5842">
        <v>0.52369042875882732</v>
      </c>
      <c r="H5842">
        <f>+C5842/'Dados Primários'!$D$31</f>
        <v>0.35294117647058826</v>
      </c>
      <c r="I5842" s="63">
        <v>146107214675.33484</v>
      </c>
      <c r="J5842" s="38">
        <f t="shared" si="92"/>
        <v>2160233.8112961049</v>
      </c>
    </row>
    <row r="5843" spans="3:10">
      <c r="C5843">
        <v>17</v>
      </c>
      <c r="E5843">
        <v>82.807477127205331</v>
      </c>
      <c r="G5843">
        <v>0.46503614960938516</v>
      </c>
      <c r="H5843">
        <f>+C5843/'Dados Primários'!$D$31</f>
        <v>0.33333333333333331</v>
      </c>
      <c r="I5843" s="63">
        <v>141957048352.78775</v>
      </c>
      <c r="J5843" s="38">
        <f t="shared" si="92"/>
        <v>1822182.9278355462</v>
      </c>
    </row>
    <row r="5844" spans="3:10">
      <c r="C5844">
        <v>19</v>
      </c>
      <c r="E5844">
        <v>81.268076940098808</v>
      </c>
      <c r="G5844">
        <v>0.46256648493584551</v>
      </c>
      <c r="H5844">
        <f>+C5844/'Dados Primários'!$D$31</f>
        <v>0.37254901960784315</v>
      </c>
      <c r="I5844" s="63">
        <v>140111665303.87088</v>
      </c>
      <c r="J5844" s="38">
        <f t="shared" si="92"/>
        <v>1962238.8312356109</v>
      </c>
    </row>
    <row r="5845" spans="3:10">
      <c r="C5845">
        <v>19</v>
      </c>
      <c r="E5845">
        <v>80.569132240754143</v>
      </c>
      <c r="G5845">
        <v>0.45491231675488519</v>
      </c>
      <c r="H5845">
        <f>+C5845/'Dados Primários'!$D$31</f>
        <v>0.37254901960784315</v>
      </c>
      <c r="I5845" s="63">
        <v>144758762157.87546</v>
      </c>
      <c r="J5845" s="38">
        <f t="shared" si="92"/>
        <v>1976626.7447865056</v>
      </c>
    </row>
    <row r="5846" spans="3:10">
      <c r="C5846">
        <v>18</v>
      </c>
      <c r="E5846">
        <v>77.405570354967182</v>
      </c>
      <c r="G5846">
        <v>0.51130769935497444</v>
      </c>
      <c r="H5846">
        <f>+C5846/'Dados Primários'!$D$31</f>
        <v>0.35294117647058826</v>
      </c>
      <c r="I5846" s="63">
        <v>128515587412.99229</v>
      </c>
      <c r="J5846" s="38">
        <f t="shared" si="92"/>
        <v>1795199.3491400576</v>
      </c>
    </row>
    <row r="5847" spans="3:10">
      <c r="C5847">
        <v>17</v>
      </c>
      <c r="E5847">
        <v>83.42095593336083</v>
      </c>
      <c r="G5847">
        <v>0.54850305905495922</v>
      </c>
      <c r="H5847">
        <f>+C5847/'Dados Primários'!$D$31</f>
        <v>0.33333333333333331</v>
      </c>
      <c r="I5847" s="63">
        <v>129477650161.58932</v>
      </c>
      <c r="J5847" s="38">
        <f t="shared" si="92"/>
        <v>1974821.1529845104</v>
      </c>
    </row>
    <row r="5848" spans="3:10">
      <c r="C5848">
        <v>17</v>
      </c>
      <c r="E5848">
        <v>80.006371995437135</v>
      </c>
      <c r="G5848">
        <v>0.49091353669805154</v>
      </c>
      <c r="H5848">
        <f>+C5848/'Dados Primários'!$D$31</f>
        <v>0.33333333333333331</v>
      </c>
      <c r="I5848" s="63">
        <v>128866265831.91858</v>
      </c>
      <c r="J5848" s="38">
        <f t="shared" si="92"/>
        <v>1687126.2173543428</v>
      </c>
    </row>
    <row r="5849" spans="3:10">
      <c r="C5849">
        <v>20</v>
      </c>
      <c r="E5849">
        <v>83.094127311880754</v>
      </c>
      <c r="G5849">
        <v>0.48381128415177171</v>
      </c>
      <c r="H5849">
        <f>+C5849/'Dados Primários'!$D$31</f>
        <v>0.39215686274509803</v>
      </c>
      <c r="I5849" s="63">
        <v>143329837055.56479</v>
      </c>
      <c r="J5849" s="38">
        <f t="shared" si="92"/>
        <v>2259658.1958848541</v>
      </c>
    </row>
    <row r="5850" spans="3:10">
      <c r="C5850">
        <v>20</v>
      </c>
      <c r="E5850">
        <v>82.997730779926172</v>
      </c>
      <c r="G5850">
        <v>0.51625273882702594</v>
      </c>
      <c r="H5850">
        <f>+C5850/'Dados Primários'!$D$31</f>
        <v>0.39215686274509803</v>
      </c>
      <c r="I5850" s="63">
        <v>142571392877.29346</v>
      </c>
      <c r="J5850" s="38">
        <f t="shared" si="92"/>
        <v>2395635.8271145271</v>
      </c>
    </row>
    <row r="5851" spans="3:10">
      <c r="C5851">
        <v>19</v>
      </c>
      <c r="E5851">
        <v>78.861218219092677</v>
      </c>
      <c r="G5851">
        <v>0.45978146582366036</v>
      </c>
      <c r="H5851">
        <f>+C5851/'Dados Primários'!$D$31</f>
        <v>0.37254901960784315</v>
      </c>
      <c r="I5851" s="63">
        <v>145400088671.31549</v>
      </c>
      <c r="J5851" s="38">
        <f t="shared" si="92"/>
        <v>1964097.4796532274</v>
      </c>
    </row>
    <row r="5852" spans="3:10">
      <c r="C5852">
        <v>17</v>
      </c>
      <c r="E5852">
        <v>76.494608290723804</v>
      </c>
      <c r="G5852">
        <v>0.54709609825960182</v>
      </c>
      <c r="H5852">
        <f>+C5852/'Dados Primários'!$D$31</f>
        <v>0.33333333333333331</v>
      </c>
      <c r="I5852" s="63">
        <v>137290298799.65367</v>
      </c>
      <c r="J5852" s="38">
        <f t="shared" si="92"/>
        <v>1915195.1712542996</v>
      </c>
    </row>
    <row r="5853" spans="3:10">
      <c r="C5853">
        <v>17</v>
      </c>
      <c r="E5853">
        <v>76.881542195045171</v>
      </c>
      <c r="G5853">
        <v>0.54412344912724731</v>
      </c>
      <c r="H5853">
        <f>+C5853/'Dados Primários'!$D$31</f>
        <v>0.33333333333333331</v>
      </c>
      <c r="I5853" s="63">
        <v>126051925779.34448</v>
      </c>
      <c r="J5853" s="38">
        <f t="shared" si="92"/>
        <v>1757712.167602082</v>
      </c>
    </row>
    <row r="5854" spans="3:10">
      <c r="C5854">
        <v>16</v>
      </c>
      <c r="E5854">
        <v>76.079672124273927</v>
      </c>
      <c r="G5854">
        <v>0.48280948164537996</v>
      </c>
      <c r="H5854">
        <f>+C5854/'Dados Primários'!$D$31</f>
        <v>0.31372549019607843</v>
      </c>
      <c r="I5854" s="63">
        <v>122716573442.66612</v>
      </c>
      <c r="J5854" s="38">
        <f t="shared" si="92"/>
        <v>1414156.4197639895</v>
      </c>
    </row>
    <row r="5855" spans="3:10">
      <c r="C5855">
        <v>19</v>
      </c>
      <c r="E5855">
        <v>79.049392671812967</v>
      </c>
      <c r="G5855">
        <v>0.47895801390007048</v>
      </c>
      <c r="H5855">
        <f>+C5855/'Dados Primários'!$D$31</f>
        <v>0.37254901960784315</v>
      </c>
      <c r="I5855" s="63">
        <v>135449850889.59795</v>
      </c>
      <c r="J5855" s="38">
        <f t="shared" si="92"/>
        <v>1910547.933054205</v>
      </c>
    </row>
    <row r="5856" spans="3:10">
      <c r="C5856">
        <v>19</v>
      </c>
      <c r="E5856">
        <v>79.142635160657875</v>
      </c>
      <c r="G5856">
        <v>0.54733961848418211</v>
      </c>
      <c r="H5856">
        <f>+C5856/'Dados Primários'!$D$31</f>
        <v>0.37254901960784315</v>
      </c>
      <c r="I5856" s="63">
        <v>123643901472.74542</v>
      </c>
      <c r="J5856" s="38">
        <f t="shared" si="92"/>
        <v>1995370.3609645078</v>
      </c>
    </row>
    <row r="5857" spans="3:10">
      <c r="C5857">
        <v>19</v>
      </c>
      <c r="E5857">
        <v>78.269145176871277</v>
      </c>
      <c r="G5857">
        <v>0.53696786364864924</v>
      </c>
      <c r="H5857">
        <f>+C5857/'Dados Primários'!$D$31</f>
        <v>0.37254901960784315</v>
      </c>
      <c r="I5857" s="63">
        <v>151052052432.22977</v>
      </c>
      <c r="J5857" s="38">
        <f t="shared" si="92"/>
        <v>2365096.9121676958</v>
      </c>
    </row>
    <row r="5858" spans="3:10">
      <c r="C5858">
        <v>19</v>
      </c>
      <c r="E5858">
        <v>77.522987675630944</v>
      </c>
      <c r="G5858">
        <v>0.51888434284780383</v>
      </c>
      <c r="H5858">
        <f>+C5858/'Dados Primários'!$D$31</f>
        <v>0.37254901960784315</v>
      </c>
      <c r="I5858" s="63">
        <v>149845228485.69101</v>
      </c>
      <c r="J5858" s="38">
        <f t="shared" si="92"/>
        <v>2245574.2059720326</v>
      </c>
    </row>
    <row r="5859" spans="3:10">
      <c r="C5859">
        <v>17</v>
      </c>
      <c r="E5859">
        <v>80.853864329333348</v>
      </c>
      <c r="G5859">
        <v>0.48915024303791593</v>
      </c>
      <c r="H5859">
        <f>+C5859/'Dados Primários'!$D$31</f>
        <v>0.33333333333333331</v>
      </c>
      <c r="I5859" s="63">
        <v>146755159008.66833</v>
      </c>
      <c r="J5859" s="38">
        <f t="shared" si="92"/>
        <v>1934706.8870862394</v>
      </c>
    </row>
    <row r="5860" spans="3:10">
      <c r="C5860">
        <v>16</v>
      </c>
      <c r="E5860">
        <v>78.897783105679693</v>
      </c>
      <c r="G5860">
        <v>0.54813473825256098</v>
      </c>
      <c r="H5860">
        <f>+C5860/'Dados Primários'!$D$31</f>
        <v>0.31372549019607843</v>
      </c>
      <c r="I5860" s="63">
        <v>141957458688.85773</v>
      </c>
      <c r="J5860" s="38">
        <f t="shared" si="92"/>
        <v>1926017.1483721323</v>
      </c>
    </row>
    <row r="5861" spans="3:10">
      <c r="C5861">
        <v>16</v>
      </c>
      <c r="E5861">
        <v>83.040657158494298</v>
      </c>
      <c r="G5861">
        <v>0.50054581079191807</v>
      </c>
      <c r="H5861">
        <f>+C5861/'Dados Primários'!$D$31</f>
        <v>0.31372549019607843</v>
      </c>
      <c r="I5861" s="63">
        <v>147008183631.58414</v>
      </c>
      <c r="J5861" s="38">
        <f t="shared" si="92"/>
        <v>1917016.8341040951</v>
      </c>
    </row>
    <row r="5862" spans="3:10">
      <c r="C5862">
        <v>18</v>
      </c>
      <c r="E5862">
        <v>80.32486281372833</v>
      </c>
      <c r="G5862">
        <v>0.47344197976563218</v>
      </c>
      <c r="H5862">
        <f>+C5862/'Dados Primários'!$D$31</f>
        <v>0.35294117647058826</v>
      </c>
      <c r="I5862" s="63">
        <v>134542296034.53647</v>
      </c>
      <c r="J5862" s="38">
        <f t="shared" si="92"/>
        <v>1805834.393587477</v>
      </c>
    </row>
    <row r="5863" spans="3:10">
      <c r="C5863">
        <v>19</v>
      </c>
      <c r="E5863">
        <v>83.969310332075366</v>
      </c>
      <c r="G5863">
        <v>0.53935392098005586</v>
      </c>
      <c r="H5863">
        <f>+C5863/'Dados Primários'!$D$31</f>
        <v>0.37254901960784315</v>
      </c>
      <c r="I5863" s="63">
        <v>140369452454.32178</v>
      </c>
      <c r="J5863" s="38">
        <f t="shared" si="92"/>
        <v>2368374.9403891824</v>
      </c>
    </row>
    <row r="5864" spans="3:10">
      <c r="C5864">
        <v>20</v>
      </c>
      <c r="E5864">
        <v>80.19875119076984</v>
      </c>
      <c r="G5864">
        <v>0.52134991179748902</v>
      </c>
      <c r="H5864">
        <f>+C5864/'Dados Primários'!$D$31</f>
        <v>0.39215686274509803</v>
      </c>
      <c r="I5864" s="63">
        <v>127387399785.86668</v>
      </c>
      <c r="J5864" s="38">
        <f t="shared" si="92"/>
        <v>2088734.3198617143</v>
      </c>
    </row>
    <row r="5865" spans="3:10">
      <c r="C5865">
        <v>18</v>
      </c>
      <c r="E5865">
        <v>76.411263268632467</v>
      </c>
      <c r="G5865">
        <v>0.52796758039759828</v>
      </c>
      <c r="H5865">
        <f>+C5865/'Dados Primários'!$D$31</f>
        <v>0.35294117647058826</v>
      </c>
      <c r="I5865" s="63">
        <v>128028201061.31407</v>
      </c>
      <c r="J5865" s="38">
        <f t="shared" si="92"/>
        <v>1822940.9782363367</v>
      </c>
    </row>
    <row r="5866" spans="3:10">
      <c r="C5866">
        <v>16</v>
      </c>
      <c r="E5866">
        <v>76.101755905943804</v>
      </c>
      <c r="G5866">
        <v>0.45112374243378817</v>
      </c>
      <c r="H5866">
        <f>+C5866/'Dados Primários'!$D$31</f>
        <v>0.31372549019607843</v>
      </c>
      <c r="I5866" s="63">
        <v>127975237505.49892</v>
      </c>
      <c r="J5866" s="38">
        <f t="shared" si="92"/>
        <v>1378370.9534747049</v>
      </c>
    </row>
    <row r="5867" spans="3:10">
      <c r="C5867">
        <v>17</v>
      </c>
      <c r="E5867">
        <v>82.211511197598426</v>
      </c>
      <c r="G5867">
        <v>0.53673908467718356</v>
      </c>
      <c r="H5867">
        <f>+C5867/'Dados Primários'!$D$31</f>
        <v>0.33333333333333331</v>
      </c>
      <c r="I5867" s="63">
        <v>137816754920.32281</v>
      </c>
      <c r="J5867" s="38">
        <f t="shared" si="92"/>
        <v>2027106.7396123619</v>
      </c>
    </row>
    <row r="5868" spans="3:10">
      <c r="C5868">
        <v>18</v>
      </c>
      <c r="E5868">
        <v>80.868698036702682</v>
      </c>
      <c r="G5868">
        <v>0.47379616942433467</v>
      </c>
      <c r="H5868">
        <f>+C5868/'Dados Primários'!$D$31</f>
        <v>0.35294117647058826</v>
      </c>
      <c r="I5868" s="63">
        <v>124199945865.29208</v>
      </c>
      <c r="J5868" s="38">
        <f t="shared" si="92"/>
        <v>1679560.8077096515</v>
      </c>
    </row>
    <row r="5869" spans="3:10">
      <c r="C5869">
        <v>18</v>
      </c>
      <c r="E5869">
        <v>80.207902861855885</v>
      </c>
      <c r="G5869">
        <v>0.49221951479195597</v>
      </c>
      <c r="H5869">
        <f>+C5869/'Dados Primários'!$D$31</f>
        <v>0.35294117647058826</v>
      </c>
      <c r="I5869" s="63">
        <v>136490157963.93629</v>
      </c>
      <c r="J5869" s="38">
        <f t="shared" si="92"/>
        <v>1901864.8619743611</v>
      </c>
    </row>
    <row r="5870" spans="3:10">
      <c r="C5870">
        <v>18</v>
      </c>
      <c r="E5870">
        <v>78.2233992117566</v>
      </c>
      <c r="G5870">
        <v>0.53338510840357523</v>
      </c>
      <c r="H5870">
        <f>+C5870/'Dados Primários'!$D$31</f>
        <v>0.35294117647058826</v>
      </c>
      <c r="I5870" s="63">
        <v>148084899877.23758</v>
      </c>
      <c r="J5870" s="38">
        <f t="shared" si="92"/>
        <v>2180673.650097691</v>
      </c>
    </row>
    <row r="5871" spans="3:10">
      <c r="C5871">
        <v>19</v>
      </c>
      <c r="E5871">
        <v>76.670551993265079</v>
      </c>
      <c r="G5871">
        <v>0.50351693888824289</v>
      </c>
      <c r="H5871">
        <f>+C5871/'Dados Primários'!$D$31</f>
        <v>0.37254901960784315</v>
      </c>
      <c r="I5871" s="63">
        <v>140912236731.92422</v>
      </c>
      <c r="J5871" s="38">
        <f t="shared" si="92"/>
        <v>2026631.5939736662</v>
      </c>
    </row>
    <row r="5872" spans="3:10">
      <c r="C5872">
        <v>19</v>
      </c>
      <c r="E5872">
        <v>81.967350806094402</v>
      </c>
      <c r="G5872">
        <v>0.50919189469851178</v>
      </c>
      <c r="H5872">
        <f>+C5872/'Dados Primários'!$D$31</f>
        <v>0.37254901960784315</v>
      </c>
      <c r="I5872" s="63">
        <v>129962753450.48064</v>
      </c>
      <c r="J5872" s="38">
        <f t="shared" si="92"/>
        <v>2020806.4044568562</v>
      </c>
    </row>
    <row r="5873" spans="3:10">
      <c r="C5873">
        <v>19</v>
      </c>
      <c r="E5873">
        <v>81.264998028643888</v>
      </c>
      <c r="G5873">
        <v>0.48817419788715161</v>
      </c>
      <c r="H5873">
        <f>+C5873/'Dados Primários'!$D$31</f>
        <v>0.37254901960784315</v>
      </c>
      <c r="I5873" s="63">
        <v>151997242228.12674</v>
      </c>
      <c r="J5873" s="38">
        <f t="shared" si="92"/>
        <v>2246453.7601660653</v>
      </c>
    </row>
    <row r="5874" spans="3:10">
      <c r="C5874">
        <v>19</v>
      </c>
      <c r="E5874">
        <v>76.821867417926839</v>
      </c>
      <c r="G5874">
        <v>0.54374388935684415</v>
      </c>
      <c r="H5874">
        <f>+C5874/'Dados Primários'!$D$31</f>
        <v>0.37254901960784315</v>
      </c>
      <c r="I5874" s="63">
        <v>135650128125.98149</v>
      </c>
      <c r="J5874" s="38">
        <f t="shared" si="92"/>
        <v>2110973.9910664381</v>
      </c>
    </row>
    <row r="5875" spans="3:10">
      <c r="C5875">
        <v>17</v>
      </c>
      <c r="E5875">
        <v>81.12569309637216</v>
      </c>
      <c r="G5875">
        <v>0.50354842047837955</v>
      </c>
      <c r="H5875">
        <f>+C5875/'Dados Primários'!$D$31</f>
        <v>0.33333333333333331</v>
      </c>
      <c r="I5875" s="63">
        <v>129703413370.85861</v>
      </c>
      <c r="J5875" s="38">
        <f t="shared" si="92"/>
        <v>1766159.0415697079</v>
      </c>
    </row>
    <row r="5876" spans="3:10">
      <c r="C5876">
        <v>17</v>
      </c>
      <c r="E5876">
        <v>79.523870726825606</v>
      </c>
      <c r="G5876">
        <v>0.53830298012509159</v>
      </c>
      <c r="H5876">
        <f>+C5876/'Dados Primários'!$D$31</f>
        <v>0.33333333333333331</v>
      </c>
      <c r="I5876" s="63">
        <v>143268524020.56964</v>
      </c>
      <c r="J5876" s="38">
        <f t="shared" si="92"/>
        <v>2044343.297841867</v>
      </c>
    </row>
    <row r="5877" spans="3:10">
      <c r="C5877">
        <v>19</v>
      </c>
      <c r="E5877">
        <v>77.695305758014001</v>
      </c>
      <c r="G5877">
        <v>0.4581869624127573</v>
      </c>
      <c r="H5877">
        <f>+C5877/'Dados Primários'!$D$31</f>
        <v>0.37254901960784315</v>
      </c>
      <c r="I5877" s="63">
        <v>132083213713.99016</v>
      </c>
      <c r="J5877" s="38">
        <f t="shared" si="92"/>
        <v>1751735.6136069761</v>
      </c>
    </row>
    <row r="5878" spans="3:10">
      <c r="C5878">
        <v>17</v>
      </c>
      <c r="E5878">
        <v>81.003874941265153</v>
      </c>
      <c r="G5878">
        <v>0.54827727121220782</v>
      </c>
      <c r="H5878">
        <f>+C5878/'Dados Primários'!$D$31</f>
        <v>0.33333333333333331</v>
      </c>
      <c r="I5878" s="63">
        <v>150572891032.59003</v>
      </c>
      <c r="J5878" s="38">
        <f t="shared" si="92"/>
        <v>2229110.3657963467</v>
      </c>
    </row>
    <row r="5879" spans="3:10">
      <c r="C5879">
        <v>19</v>
      </c>
      <c r="E5879">
        <v>80.12613784341427</v>
      </c>
      <c r="G5879">
        <v>0.49609726357557687</v>
      </c>
      <c r="H5879">
        <f>+C5879/'Dados Primários'!$D$31</f>
        <v>0.37254901960784315</v>
      </c>
      <c r="I5879" s="63">
        <v>136579584740.37218</v>
      </c>
      <c r="J5879" s="38">
        <f t="shared" si="92"/>
        <v>2022601.1701150222</v>
      </c>
    </row>
    <row r="5880" spans="3:10">
      <c r="C5880">
        <v>20</v>
      </c>
      <c r="E5880">
        <v>79.998734263702644</v>
      </c>
      <c r="G5880">
        <v>0.50670891471985213</v>
      </c>
      <c r="H5880">
        <f>+C5880/'Dados Primários'!$D$31</f>
        <v>0.39215686274509803</v>
      </c>
      <c r="I5880" s="63">
        <v>151080731435.25082</v>
      </c>
      <c r="J5880" s="38">
        <f t="shared" si="92"/>
        <v>2401654.6587189767</v>
      </c>
    </row>
    <row r="5881" spans="3:10">
      <c r="C5881">
        <v>19</v>
      </c>
      <c r="E5881">
        <v>82.726770050230797</v>
      </c>
      <c r="G5881">
        <v>0.4567296965544716</v>
      </c>
      <c r="H5881">
        <f>+C5881/'Dados Primários'!$D$31</f>
        <v>0.37254901960784315</v>
      </c>
      <c r="I5881" s="63">
        <v>151853232260.7251</v>
      </c>
      <c r="J5881" s="38">
        <f t="shared" si="92"/>
        <v>2137532.7819207809</v>
      </c>
    </row>
    <row r="5882" spans="3:10">
      <c r="C5882">
        <v>19</v>
      </c>
      <c r="E5882">
        <v>76.824234228965011</v>
      </c>
      <c r="G5882">
        <v>0.45600999100413642</v>
      </c>
      <c r="H5882">
        <f>+C5882/'Dados Primários'!$D$31</f>
        <v>0.37254901960784315</v>
      </c>
      <c r="I5882" s="63">
        <v>145274606006.81351</v>
      </c>
      <c r="J5882" s="38">
        <f t="shared" si="92"/>
        <v>1896032.2894533153</v>
      </c>
    </row>
    <row r="5883" spans="3:10">
      <c r="C5883">
        <v>19</v>
      </c>
      <c r="E5883">
        <v>80.904686214823599</v>
      </c>
      <c r="G5883">
        <v>0.45991880652025285</v>
      </c>
      <c r="H5883">
        <f>+C5883/'Dados Primários'!$D$31</f>
        <v>0.37254901960784315</v>
      </c>
      <c r="I5883" s="63">
        <v>128303156514.79324</v>
      </c>
      <c r="J5883" s="38">
        <f t="shared" si="92"/>
        <v>1778589.0423751513</v>
      </c>
    </row>
    <row r="5884" spans="3:10">
      <c r="C5884">
        <v>18</v>
      </c>
      <c r="E5884">
        <v>77.06121254016702</v>
      </c>
      <c r="G5884">
        <v>0.45538118588988724</v>
      </c>
      <c r="H5884">
        <f>+C5884/'Dados Primários'!$D$31</f>
        <v>0.35294117647058826</v>
      </c>
      <c r="I5884" s="63">
        <v>129151544130.01218</v>
      </c>
      <c r="J5884" s="38">
        <f t="shared" si="92"/>
        <v>1599605.3719077029</v>
      </c>
    </row>
    <row r="5885" spans="3:10">
      <c r="C5885">
        <v>19</v>
      </c>
      <c r="E5885">
        <v>79.79916258705741</v>
      </c>
      <c r="G5885">
        <v>0.49159125133491649</v>
      </c>
      <c r="H5885">
        <f>+C5885/'Dados Primários'!$D$31</f>
        <v>0.37254901960784315</v>
      </c>
      <c r="I5885" s="63">
        <v>138002193114.72131</v>
      </c>
      <c r="J5885" s="38">
        <f t="shared" si="92"/>
        <v>2016842.0718597493</v>
      </c>
    </row>
    <row r="5886" spans="3:10">
      <c r="C5886">
        <v>18</v>
      </c>
      <c r="E5886">
        <v>80.525600673875587</v>
      </c>
      <c r="G5886">
        <v>0.47416118594080264</v>
      </c>
      <c r="H5886">
        <f>+C5886/'Dados Primários'!$D$31</f>
        <v>0.35294117647058826</v>
      </c>
      <c r="I5886" s="63">
        <v>150859679120.9931</v>
      </c>
      <c r="J5886" s="38">
        <f t="shared" si="92"/>
        <v>2032991.1224432732</v>
      </c>
    </row>
    <row r="5887" spans="3:10">
      <c r="C5887">
        <v>17</v>
      </c>
      <c r="E5887">
        <v>81.770525826965709</v>
      </c>
      <c r="G5887">
        <v>0.52705210707013128</v>
      </c>
      <c r="H5887">
        <f>+C5887/'Dados Primários'!$D$31</f>
        <v>0.33333333333333331</v>
      </c>
      <c r="I5887" s="63">
        <v>126626986530.9014</v>
      </c>
      <c r="J5887" s="38">
        <f t="shared" si="92"/>
        <v>1819094.9212440781</v>
      </c>
    </row>
    <row r="5888" spans="3:10">
      <c r="C5888">
        <v>19</v>
      </c>
      <c r="E5888">
        <v>77.227573812579536</v>
      </c>
      <c r="G5888">
        <v>0.46476352769637647</v>
      </c>
      <c r="H5888">
        <f>+C5888/'Dados Primários'!$D$31</f>
        <v>0.37254901960784315</v>
      </c>
      <c r="I5888" s="63">
        <v>127762624859.69934</v>
      </c>
      <c r="J5888" s="38">
        <f t="shared" si="92"/>
        <v>1708408.3337182396</v>
      </c>
    </row>
    <row r="5889" spans="3:10">
      <c r="C5889">
        <v>19</v>
      </c>
      <c r="E5889">
        <v>83.833068024289361</v>
      </c>
      <c r="G5889">
        <v>0.48060999299893625</v>
      </c>
      <c r="H5889">
        <f>+C5889/'Dados Primários'!$D$31</f>
        <v>0.37254901960784315</v>
      </c>
      <c r="I5889" s="63">
        <v>134436016966.79182</v>
      </c>
      <c r="J5889" s="38">
        <f t="shared" si="92"/>
        <v>2017935.2113494272</v>
      </c>
    </row>
    <row r="5890" spans="3:10">
      <c r="C5890">
        <v>17</v>
      </c>
      <c r="E5890">
        <v>78.374284231278253</v>
      </c>
      <c r="G5890">
        <v>0.51215233312088637</v>
      </c>
      <c r="H5890">
        <f>+C5890/'Dados Primários'!$D$31</f>
        <v>0.33333333333333331</v>
      </c>
      <c r="I5890" s="63">
        <v>124137160870.31046</v>
      </c>
      <c r="J5890" s="38">
        <f t="shared" si="92"/>
        <v>1660937.5239639571</v>
      </c>
    </row>
    <row r="5891" spans="3:10">
      <c r="C5891">
        <v>20</v>
      </c>
      <c r="E5891">
        <v>76.595075093486841</v>
      </c>
      <c r="G5891">
        <v>0.54426276273758289</v>
      </c>
      <c r="H5891">
        <f>+C5891/'Dados Primários'!$D$31</f>
        <v>0.39215686274509803</v>
      </c>
      <c r="I5891" s="63">
        <v>131262747307.89603</v>
      </c>
      <c r="J5891" s="38">
        <f t="shared" si="92"/>
        <v>2145906.4119698978</v>
      </c>
    </row>
    <row r="5892" spans="3:10">
      <c r="C5892">
        <v>19</v>
      </c>
      <c r="E5892">
        <v>77.427096233436416</v>
      </c>
      <c r="G5892">
        <v>0.52425333055399981</v>
      </c>
      <c r="H5892">
        <f>+C5892/'Dados Primários'!$D$31</f>
        <v>0.37254901960784315</v>
      </c>
      <c r="I5892" s="63">
        <v>130994003808.58871</v>
      </c>
      <c r="J5892" s="38">
        <f t="shared" si="92"/>
        <v>1980929.4639443732</v>
      </c>
    </row>
    <row r="5893" spans="3:10">
      <c r="C5893">
        <v>19</v>
      </c>
      <c r="E5893">
        <v>77.206395365859564</v>
      </c>
      <c r="G5893">
        <v>0.52572662107447476</v>
      </c>
      <c r="H5893">
        <f>+C5893/'Dados Primários'!$D$31</f>
        <v>0.37254901960784315</v>
      </c>
      <c r="I5893" s="63">
        <v>144222010950.66125</v>
      </c>
      <c r="J5893" s="38">
        <f t="shared" si="92"/>
        <v>2180862.1591388746</v>
      </c>
    </row>
    <row r="5894" spans="3:10">
      <c r="C5894">
        <v>16</v>
      </c>
      <c r="E5894">
        <v>79.886914001725103</v>
      </c>
      <c r="G5894">
        <v>0.48732039869638183</v>
      </c>
      <c r="H5894">
        <f>+C5894/'Dados Primários'!$D$31</f>
        <v>0.31372549019607843</v>
      </c>
      <c r="I5894" s="63">
        <v>137338047763.95581</v>
      </c>
      <c r="J5894" s="38">
        <f t="shared" si="92"/>
        <v>1677377.8815066444</v>
      </c>
    </row>
    <row r="5895" spans="3:10">
      <c r="C5895">
        <v>17</v>
      </c>
      <c r="E5895">
        <v>83.363626993896261</v>
      </c>
      <c r="G5895">
        <v>0.49394089008864989</v>
      </c>
      <c r="H5895">
        <f>+C5895/'Dados Primários'!$D$31</f>
        <v>0.33333333333333331</v>
      </c>
      <c r="I5895" s="63">
        <v>148568768805.15775</v>
      </c>
      <c r="J5895" s="38">
        <f t="shared" si="92"/>
        <v>2039190.7447741593</v>
      </c>
    </row>
    <row r="5896" spans="3:10">
      <c r="C5896">
        <v>20</v>
      </c>
      <c r="E5896">
        <v>76.478886414542274</v>
      </c>
      <c r="G5896">
        <v>0.46453971993855192</v>
      </c>
      <c r="H5896">
        <f>+C5896/'Dados Primários'!$D$31</f>
        <v>0.39215686274509803</v>
      </c>
      <c r="I5896" s="63">
        <v>143297308286.32477</v>
      </c>
      <c r="J5896" s="38">
        <f t="shared" ref="J5896:J5959" si="93">+E5896*G5896*H5896*I5896/1000000</f>
        <v>1996467.5774265982</v>
      </c>
    </row>
    <row r="5897" spans="3:10">
      <c r="C5897">
        <v>19</v>
      </c>
      <c r="E5897">
        <v>76.643969212027258</v>
      </c>
      <c r="G5897">
        <v>0.51907300724139116</v>
      </c>
      <c r="H5897">
        <f>+C5897/'Dados Primários'!$D$31</f>
        <v>0.37254901960784315</v>
      </c>
      <c r="I5897" s="63">
        <v>135860368260.11742</v>
      </c>
      <c r="J5897" s="38">
        <f t="shared" si="93"/>
        <v>2013643.7821434827</v>
      </c>
    </row>
    <row r="5898" spans="3:10">
      <c r="C5898">
        <v>19</v>
      </c>
      <c r="E5898">
        <v>83.190546542029153</v>
      </c>
      <c r="G5898">
        <v>0.46003270606046204</v>
      </c>
      <c r="H5898">
        <f>+C5898/'Dados Primários'!$D$31</f>
        <v>0.37254901960784315</v>
      </c>
      <c r="I5898" s="63">
        <v>123209347793.46425</v>
      </c>
      <c r="J5898" s="38">
        <f t="shared" si="93"/>
        <v>1756668.3230748321</v>
      </c>
    </row>
    <row r="5899" spans="3:10">
      <c r="C5899">
        <v>19</v>
      </c>
      <c r="E5899">
        <v>79.5157318839411</v>
      </c>
      <c r="G5899">
        <v>0.46969075818531719</v>
      </c>
      <c r="H5899">
        <f>+C5899/'Dados Primários'!$D$31</f>
        <v>0.37254901960784315</v>
      </c>
      <c r="I5899" s="63">
        <v>137508364753.56873</v>
      </c>
      <c r="J5899" s="38">
        <f t="shared" si="93"/>
        <v>1913275.9741876374</v>
      </c>
    </row>
    <row r="5900" spans="3:10">
      <c r="C5900">
        <v>17</v>
      </c>
      <c r="E5900">
        <v>76.905773397956864</v>
      </c>
      <c r="G5900">
        <v>0.4925728206255347</v>
      </c>
      <c r="H5900">
        <f>+C5900/'Dados Primários'!$D$31</f>
        <v>0.33333333333333331</v>
      </c>
      <c r="I5900" s="63">
        <v>131086413229.39024</v>
      </c>
      <c r="J5900" s="38">
        <f t="shared" si="93"/>
        <v>1655258.4524890492</v>
      </c>
    </row>
    <row r="5901" spans="3:10">
      <c r="C5901">
        <v>19</v>
      </c>
      <c r="E5901">
        <v>83.333499461102065</v>
      </c>
      <c r="G5901">
        <v>0.47139625336108559</v>
      </c>
      <c r="H5901">
        <f>+C5901/'Dados Primários'!$D$31</f>
        <v>0.37254901960784315</v>
      </c>
      <c r="I5901" s="63">
        <v>137347146361.76227</v>
      </c>
      <c r="J5901" s="38">
        <f t="shared" si="93"/>
        <v>2010059.0298086226</v>
      </c>
    </row>
    <row r="5902" spans="3:10">
      <c r="C5902">
        <v>17</v>
      </c>
      <c r="E5902">
        <v>82.125442742428476</v>
      </c>
      <c r="G5902">
        <v>0.45683023976480136</v>
      </c>
      <c r="H5902">
        <f>+C5902/'Dados Primários'!$D$31</f>
        <v>0.33333333333333331</v>
      </c>
      <c r="I5902" s="63">
        <v>151488902138.30811</v>
      </c>
      <c r="J5902" s="38">
        <f t="shared" si="93"/>
        <v>1894489.1902042681</v>
      </c>
    </row>
    <row r="5903" spans="3:10">
      <c r="C5903">
        <v>19</v>
      </c>
      <c r="E5903">
        <v>82.316171995511354</v>
      </c>
      <c r="G5903">
        <v>0.54583972701609129</v>
      </c>
      <c r="H5903">
        <f>+C5903/'Dados Primários'!$D$31</f>
        <v>0.37254901960784315</v>
      </c>
      <c r="I5903" s="63">
        <v>141978238544.41672</v>
      </c>
      <c r="J5903" s="38">
        <f t="shared" si="93"/>
        <v>2376596.841729911</v>
      </c>
    </row>
    <row r="5904" spans="3:10">
      <c r="C5904">
        <v>17</v>
      </c>
      <c r="E5904">
        <v>79.902728559404025</v>
      </c>
      <c r="G5904">
        <v>0.52829195944512819</v>
      </c>
      <c r="H5904">
        <f>+C5904/'Dados Primários'!$D$31</f>
        <v>0.33333333333333331</v>
      </c>
      <c r="I5904" s="63">
        <v>136255216011.89636</v>
      </c>
      <c r="J5904" s="38">
        <f t="shared" si="93"/>
        <v>1917200.3197471001</v>
      </c>
    </row>
    <row r="5905" spans="3:10">
      <c r="C5905">
        <v>18</v>
      </c>
      <c r="E5905">
        <v>77.158897903356191</v>
      </c>
      <c r="G5905">
        <v>0.50296239426963141</v>
      </c>
      <c r="H5905">
        <f>+C5905/'Dados Primários'!$D$31</f>
        <v>0.35294117647058826</v>
      </c>
      <c r="I5905" s="63">
        <v>129415511942.19641</v>
      </c>
      <c r="J5905" s="38">
        <f t="shared" si="93"/>
        <v>1772597.7519305055</v>
      </c>
    </row>
    <row r="5906" spans="3:10">
      <c r="C5906">
        <v>16</v>
      </c>
      <c r="E5906">
        <v>81.597061707450564</v>
      </c>
      <c r="G5906">
        <v>0.48896048969540773</v>
      </c>
      <c r="H5906">
        <f>+C5906/'Dados Primários'!$D$31</f>
        <v>0.31372549019607843</v>
      </c>
      <c r="I5906" s="63">
        <v>134509212495.06493</v>
      </c>
      <c r="J5906" s="38">
        <f t="shared" si="93"/>
        <v>1683643.4468628538</v>
      </c>
    </row>
    <row r="5907" spans="3:10">
      <c r="C5907">
        <v>19</v>
      </c>
      <c r="E5907">
        <v>81.816117121752399</v>
      </c>
      <c r="G5907">
        <v>0.45895031071684805</v>
      </c>
      <c r="H5907">
        <f>+C5907/'Dados Primários'!$D$31</f>
        <v>0.37254901960784315</v>
      </c>
      <c r="I5907" s="63">
        <v>124334404556.23642</v>
      </c>
      <c r="J5907" s="38">
        <f t="shared" si="93"/>
        <v>1739319.1418477402</v>
      </c>
    </row>
    <row r="5908" spans="3:10">
      <c r="C5908">
        <v>19</v>
      </c>
      <c r="E5908">
        <v>83.480465292688677</v>
      </c>
      <c r="G5908">
        <v>0.47787221806490432</v>
      </c>
      <c r="H5908">
        <f>+C5908/'Dados Primários'!$D$31</f>
        <v>0.37254901960784315</v>
      </c>
      <c r="I5908" s="63">
        <v>146337376665.48108</v>
      </c>
      <c r="J5908" s="38">
        <f t="shared" si="93"/>
        <v>2174880.1724574794</v>
      </c>
    </row>
    <row r="5909" spans="3:10">
      <c r="C5909">
        <v>19</v>
      </c>
      <c r="E5909">
        <v>80.180174218574621</v>
      </c>
      <c r="G5909">
        <v>0.49836901684681378</v>
      </c>
      <c r="H5909">
        <f>+C5909/'Dados Primários'!$D$31</f>
        <v>0.37254901960784315</v>
      </c>
      <c r="I5909" s="63">
        <v>140289616740.44357</v>
      </c>
      <c r="J5909" s="38">
        <f t="shared" si="93"/>
        <v>2088463.9542660571</v>
      </c>
    </row>
    <row r="5910" spans="3:10">
      <c r="C5910">
        <v>17</v>
      </c>
      <c r="E5910">
        <v>76.188091583637558</v>
      </c>
      <c r="G5910">
        <v>0.48806614439844442</v>
      </c>
      <c r="H5910">
        <f>+C5910/'Dados Primários'!$D$31</f>
        <v>0.33333333333333331</v>
      </c>
      <c r="I5910" s="63">
        <v>135588556635.00194</v>
      </c>
      <c r="J5910" s="38">
        <f t="shared" si="93"/>
        <v>1680612.3906417524</v>
      </c>
    </row>
    <row r="5911" spans="3:10">
      <c r="C5911">
        <v>18</v>
      </c>
      <c r="E5911">
        <v>77.255246196526684</v>
      </c>
      <c r="G5911">
        <v>0.52768890465502116</v>
      </c>
      <c r="H5911">
        <f>+C5911/'Dados Primários'!$D$31</f>
        <v>0.35294117647058826</v>
      </c>
      <c r="I5911" s="63">
        <v>144871364477.49631</v>
      </c>
      <c r="J5911" s="38">
        <f t="shared" si="93"/>
        <v>2084446.8370608783</v>
      </c>
    </row>
    <row r="5912" spans="3:10">
      <c r="C5912">
        <v>18</v>
      </c>
      <c r="E5912">
        <v>76.922825023961636</v>
      </c>
      <c r="G5912">
        <v>0.46742053693971625</v>
      </c>
      <c r="H5912">
        <f>+C5912/'Dados Primários'!$D$31</f>
        <v>0.35294117647058826</v>
      </c>
      <c r="I5912" s="63">
        <v>131022773280.28473</v>
      </c>
      <c r="J5912" s="38">
        <f t="shared" si="93"/>
        <v>1662693.2439942446</v>
      </c>
    </row>
    <row r="5913" spans="3:10">
      <c r="C5913">
        <v>17</v>
      </c>
      <c r="E5913">
        <v>81.92017772324391</v>
      </c>
      <c r="G5913">
        <v>0.53696434581045271</v>
      </c>
      <c r="H5913">
        <f>+C5913/'Dados Primários'!$D$31</f>
        <v>0.33333333333333331</v>
      </c>
      <c r="I5913" s="63">
        <v>147750521745.41656</v>
      </c>
      <c r="J5913" s="38">
        <f t="shared" si="93"/>
        <v>2166427.2212284631</v>
      </c>
    </row>
    <row r="5914" spans="3:10">
      <c r="C5914">
        <v>14</v>
      </c>
      <c r="E5914">
        <v>80.426994560485241</v>
      </c>
      <c r="G5914">
        <v>0.45976003627747303</v>
      </c>
      <c r="H5914">
        <f>+C5914/'Dados Primários'!$D$31</f>
        <v>0.27450980392156865</v>
      </c>
      <c r="I5914" s="63">
        <v>131018975216.43852</v>
      </c>
      <c r="J5914" s="38">
        <f t="shared" si="93"/>
        <v>1329918.7721479957</v>
      </c>
    </row>
    <row r="5915" spans="3:10">
      <c r="C5915">
        <v>18</v>
      </c>
      <c r="E5915">
        <v>80.497578075387324</v>
      </c>
      <c r="G5915">
        <v>0.48692971548853897</v>
      </c>
      <c r="H5915">
        <f>+C5915/'Dados Primários'!$D$31</f>
        <v>0.35294117647058826</v>
      </c>
      <c r="I5915" s="63">
        <v>143916462682.14865</v>
      </c>
      <c r="J5915" s="38">
        <f t="shared" si="93"/>
        <v>1990957.079169865</v>
      </c>
    </row>
    <row r="5916" spans="3:10">
      <c r="C5916">
        <v>18</v>
      </c>
      <c r="E5916">
        <v>82.794713034664611</v>
      </c>
      <c r="G5916">
        <v>0.52772821587404617</v>
      </c>
      <c r="H5916">
        <f>+C5916/'Dados Primários'!$D$31</f>
        <v>0.35294117647058826</v>
      </c>
      <c r="I5916" s="63">
        <v>131988298872.48032</v>
      </c>
      <c r="J5916" s="38">
        <f t="shared" si="93"/>
        <v>2035404.2678633672</v>
      </c>
    </row>
    <row r="5917" spans="3:10">
      <c r="C5917">
        <v>18</v>
      </c>
      <c r="E5917">
        <v>82.741973608146409</v>
      </c>
      <c r="G5917">
        <v>0.52812419509427821</v>
      </c>
      <c r="H5917">
        <f>+C5917/'Dados Primários'!$D$31</f>
        <v>0.35294117647058826</v>
      </c>
      <c r="I5917" s="63">
        <v>145339149776.53845</v>
      </c>
      <c r="J5917" s="38">
        <f t="shared" si="93"/>
        <v>2241542.0190636893</v>
      </c>
    </row>
    <row r="5918" spans="3:10">
      <c r="C5918">
        <v>20</v>
      </c>
      <c r="E5918">
        <v>76.350432116701469</v>
      </c>
      <c r="G5918">
        <v>0.4833469495332553</v>
      </c>
      <c r="H5918">
        <f>+C5918/'Dados Primários'!$D$31</f>
        <v>0.39215686274509803</v>
      </c>
      <c r="I5918" s="63">
        <v>133090294281.52847</v>
      </c>
      <c r="J5918" s="38">
        <f t="shared" si="93"/>
        <v>1926090.487262842</v>
      </c>
    </row>
    <row r="5919" spans="3:10">
      <c r="C5919">
        <v>16</v>
      </c>
      <c r="E5919">
        <v>77.712585401587461</v>
      </c>
      <c r="G5919">
        <v>0.51218080542151856</v>
      </c>
      <c r="H5919">
        <f>+C5919/'Dados Primários'!$D$31</f>
        <v>0.31372549019607843</v>
      </c>
      <c r="I5919" s="63">
        <v>126575989648.96797</v>
      </c>
      <c r="J5919" s="38">
        <f t="shared" si="93"/>
        <v>1580577.4973043094</v>
      </c>
    </row>
    <row r="5920" spans="3:10">
      <c r="C5920">
        <v>20</v>
      </c>
      <c r="E5920">
        <v>83.422844480454387</v>
      </c>
      <c r="G5920">
        <v>0.52279671946205053</v>
      </c>
      <c r="H5920">
        <f>+C5920/'Dados Primários'!$D$31</f>
        <v>0.39215686274509803</v>
      </c>
      <c r="I5920" s="63">
        <v>140658030204.78134</v>
      </c>
      <c r="J5920" s="38">
        <f t="shared" si="93"/>
        <v>2405704.0451479671</v>
      </c>
    </row>
    <row r="5921" spans="3:10">
      <c r="C5921">
        <v>19</v>
      </c>
      <c r="E5921">
        <v>79.74718299682587</v>
      </c>
      <c r="G5921">
        <v>0.54446399868208173</v>
      </c>
      <c r="H5921">
        <f>+C5921/'Dados Primários'!$D$31</f>
        <v>0.37254901960784315</v>
      </c>
      <c r="I5921" s="63">
        <v>147513651760.06857</v>
      </c>
      <c r="J5921" s="38">
        <f t="shared" si="93"/>
        <v>2386163.2814424131</v>
      </c>
    </row>
    <row r="5922" spans="3:10">
      <c r="C5922">
        <v>16</v>
      </c>
      <c r="E5922">
        <v>78.904627652328756</v>
      </c>
      <c r="G5922">
        <v>0.50642584974711102</v>
      </c>
      <c r="H5922">
        <f>+C5922/'Dados Primários'!$D$31</f>
        <v>0.31372549019607843</v>
      </c>
      <c r="I5922" s="63">
        <v>139945131472.28638</v>
      </c>
      <c r="J5922" s="38">
        <f t="shared" si="93"/>
        <v>1754389.1842411512</v>
      </c>
    </row>
    <row r="5923" spans="3:10">
      <c r="C5923">
        <v>18</v>
      </c>
      <c r="E5923">
        <v>78.076952689363139</v>
      </c>
      <c r="G5923">
        <v>0.49925669969490577</v>
      </c>
      <c r="H5923">
        <f>+C5923/'Dados Primários'!$D$31</f>
        <v>0.35294117647058826</v>
      </c>
      <c r="I5923" s="63">
        <v>135824654716.91669</v>
      </c>
      <c r="J5923" s="38">
        <f t="shared" si="93"/>
        <v>1868648.8367977387</v>
      </c>
    </row>
    <row r="5924" spans="3:10">
      <c r="C5924">
        <v>19</v>
      </c>
      <c r="E5924">
        <v>79.343850126184449</v>
      </c>
      <c r="G5924">
        <v>0.50735177228103945</v>
      </c>
      <c r="H5924">
        <f>+C5924/'Dados Primários'!$D$31</f>
        <v>0.37254901960784315</v>
      </c>
      <c r="I5924" s="63">
        <v>122971827218.76158</v>
      </c>
      <c r="J5924" s="38">
        <f t="shared" si="93"/>
        <v>1844214.8020774417</v>
      </c>
    </row>
    <row r="5925" spans="3:10">
      <c r="C5925">
        <v>17</v>
      </c>
      <c r="E5925">
        <v>76.089070782106873</v>
      </c>
      <c r="G5925">
        <v>0.46123672742919847</v>
      </c>
      <c r="H5925">
        <f>+C5925/'Dados Primários'!$D$31</f>
        <v>0.33333333333333331</v>
      </c>
      <c r="I5925" s="63">
        <v>135500065725.99525</v>
      </c>
      <c r="J5925" s="38">
        <f t="shared" si="93"/>
        <v>1585128.2779163762</v>
      </c>
    </row>
    <row r="5926" spans="3:10">
      <c r="C5926">
        <v>18</v>
      </c>
      <c r="E5926">
        <v>77.012634870136452</v>
      </c>
      <c r="G5926">
        <v>0.50567790253817935</v>
      </c>
      <c r="H5926">
        <f>+C5926/'Dados Primários'!$D$31</f>
        <v>0.35294117647058826</v>
      </c>
      <c r="I5926" s="63">
        <v>127604656802.30626</v>
      </c>
      <c r="J5926" s="38">
        <f t="shared" si="93"/>
        <v>1753899.9315140166</v>
      </c>
    </row>
    <row r="5927" spans="3:10">
      <c r="C5927">
        <v>19</v>
      </c>
      <c r="E5927">
        <v>79.354262383354012</v>
      </c>
      <c r="G5927">
        <v>0.52850795918074811</v>
      </c>
      <c r="H5927">
        <f>+C5927/'Dados Primários'!$D$31</f>
        <v>0.37254901960784315</v>
      </c>
      <c r="I5927" s="63">
        <v>149466876361.27084</v>
      </c>
      <c r="J5927" s="38">
        <f t="shared" si="93"/>
        <v>2335340.3037521131</v>
      </c>
    </row>
    <row r="5928" spans="3:10">
      <c r="C5928">
        <v>15</v>
      </c>
      <c r="E5928">
        <v>83.087877030990967</v>
      </c>
      <c r="G5928">
        <v>0.53326995083283169</v>
      </c>
      <c r="H5928">
        <f>+C5928/'Dados Primários'!$D$31</f>
        <v>0.29411764705882354</v>
      </c>
      <c r="I5928" s="63">
        <v>147791003879.06238</v>
      </c>
      <c r="J5928" s="38">
        <f t="shared" si="93"/>
        <v>1925989.2419152104</v>
      </c>
    </row>
    <row r="5929" spans="3:10">
      <c r="C5929">
        <v>18</v>
      </c>
      <c r="E5929">
        <v>81.949259865074069</v>
      </c>
      <c r="G5929">
        <v>0.46806364740154877</v>
      </c>
      <c r="H5929">
        <f>+C5929/'Dados Primários'!$D$31</f>
        <v>0.35294117647058826</v>
      </c>
      <c r="I5929" s="63">
        <v>151402195401.21136</v>
      </c>
      <c r="J5929" s="38">
        <f t="shared" si="93"/>
        <v>2049672.3841569042</v>
      </c>
    </row>
    <row r="5930" spans="3:10">
      <c r="C5930">
        <v>18</v>
      </c>
      <c r="E5930">
        <v>81.210552299958906</v>
      </c>
      <c r="G5930">
        <v>0.54572187782997361</v>
      </c>
      <c r="H5930">
        <f>+C5930/'Dados Primários'!$D$31</f>
        <v>0.35294117647058826</v>
      </c>
      <c r="I5930" s="63">
        <v>124698108159.33072</v>
      </c>
      <c r="J5930" s="38">
        <f t="shared" si="93"/>
        <v>1950500.3053264313</v>
      </c>
    </row>
    <row r="5931" spans="3:10">
      <c r="C5931">
        <v>18</v>
      </c>
      <c r="E5931">
        <v>81.752505409416045</v>
      </c>
      <c r="G5931">
        <v>0.54760068836510223</v>
      </c>
      <c r="H5931">
        <f>+C5931/'Dados Primários'!$D$31</f>
        <v>0.35294117647058826</v>
      </c>
      <c r="I5931" s="63">
        <v>139103833871.47629</v>
      </c>
      <c r="J5931" s="38">
        <f t="shared" si="93"/>
        <v>2197892.6935023083</v>
      </c>
    </row>
    <row r="5932" spans="3:10">
      <c r="C5932">
        <v>18</v>
      </c>
      <c r="E5932">
        <v>78.35841605549605</v>
      </c>
      <c r="G5932">
        <v>0.52476935227157984</v>
      </c>
      <c r="H5932">
        <f>+C5932/'Dados Primários'!$D$31</f>
        <v>0.35294117647058826</v>
      </c>
      <c r="I5932" s="63">
        <v>126135877901.7515</v>
      </c>
      <c r="J5932" s="38">
        <f t="shared" si="93"/>
        <v>1830606.816108705</v>
      </c>
    </row>
    <row r="5933" spans="3:10">
      <c r="C5933">
        <v>18</v>
      </c>
      <c r="E5933">
        <v>81.898644722019625</v>
      </c>
      <c r="G5933">
        <v>0.49850362844229845</v>
      </c>
      <c r="H5933">
        <f>+C5933/'Dados Primários'!$D$31</f>
        <v>0.35294117647058826</v>
      </c>
      <c r="I5933" s="63">
        <v>123699894737.31252</v>
      </c>
      <c r="J5933" s="38">
        <f t="shared" si="93"/>
        <v>1782447.2979679501</v>
      </c>
    </row>
    <row r="5934" spans="3:10">
      <c r="C5934">
        <v>18</v>
      </c>
      <c r="E5934">
        <v>78.521842983794329</v>
      </c>
      <c r="G5934">
        <v>0.4504832297100142</v>
      </c>
      <c r="H5934">
        <f>+C5934/'Dados Primários'!$D$31</f>
        <v>0.35294117647058826</v>
      </c>
      <c r="I5934" s="63">
        <v>132130850011.54376</v>
      </c>
      <c r="J5934" s="38">
        <f t="shared" si="93"/>
        <v>1649588.6896192266</v>
      </c>
    </row>
    <row r="5935" spans="3:10">
      <c r="C5935">
        <v>18</v>
      </c>
      <c r="E5935">
        <v>76.615028631228498</v>
      </c>
      <c r="G5935">
        <v>0.47164173620829442</v>
      </c>
      <c r="H5935">
        <f>+C5935/'Dados Primários'!$D$31</f>
        <v>0.35294117647058826</v>
      </c>
      <c r="I5935" s="63">
        <v>141196144016.08527</v>
      </c>
      <c r="J5935" s="38">
        <f t="shared" si="93"/>
        <v>1800741.4574208325</v>
      </c>
    </row>
    <row r="5936" spans="3:10">
      <c r="C5936">
        <v>19</v>
      </c>
      <c r="E5936">
        <v>76.786205057420858</v>
      </c>
      <c r="G5936">
        <v>0.48266045280390441</v>
      </c>
      <c r="H5936">
        <f>+C5936/'Dados Primários'!$D$31</f>
        <v>0.37254901960784315</v>
      </c>
      <c r="I5936" s="63">
        <v>131592478344.9585</v>
      </c>
      <c r="J5936" s="38">
        <f t="shared" si="93"/>
        <v>1816935.0859806673</v>
      </c>
    </row>
    <row r="5937" spans="3:10">
      <c r="C5937">
        <v>17</v>
      </c>
      <c r="E5937">
        <v>81.748400072450011</v>
      </c>
      <c r="G5937">
        <v>0.47423027522127625</v>
      </c>
      <c r="H5937">
        <f>+C5937/'Dados Primários'!$D$31</f>
        <v>0.33333333333333331</v>
      </c>
      <c r="I5937" s="63">
        <v>122783543717.48099</v>
      </c>
      <c r="J5937" s="38">
        <f t="shared" si="93"/>
        <v>1586673.0557835065</v>
      </c>
    </row>
    <row r="5938" spans="3:10">
      <c r="C5938">
        <v>17</v>
      </c>
      <c r="E5938">
        <v>81.360017667226501</v>
      </c>
      <c r="G5938">
        <v>0.4882356439895163</v>
      </c>
      <c r="H5938">
        <f>+C5938/'Dados Primários'!$D$31</f>
        <v>0.33333333333333331</v>
      </c>
      <c r="I5938" s="63">
        <v>151019259702.88892</v>
      </c>
      <c r="J5938" s="38">
        <f t="shared" si="93"/>
        <v>1999639.0014092412</v>
      </c>
    </row>
    <row r="5939" spans="3:10">
      <c r="C5939">
        <v>19</v>
      </c>
      <c r="E5939">
        <v>81.816933075812145</v>
      </c>
      <c r="G5939">
        <v>0.47646853179972087</v>
      </c>
      <c r="H5939">
        <f>+C5939/'Dados Primários'!$D$31</f>
        <v>0.37254901960784315</v>
      </c>
      <c r="I5939" s="63">
        <v>138697826453.80954</v>
      </c>
      <c r="J5939" s="38">
        <f t="shared" si="93"/>
        <v>2014329.4350812775</v>
      </c>
    </row>
    <row r="5940" spans="3:10">
      <c r="C5940">
        <v>20</v>
      </c>
      <c r="E5940">
        <v>81.194205174778688</v>
      </c>
      <c r="G5940">
        <v>0.50661395790829045</v>
      </c>
      <c r="H5940">
        <f>+C5940/'Dados Primários'!$D$31</f>
        <v>0.39215686274509803</v>
      </c>
      <c r="I5940" s="63">
        <v>142369209177.03268</v>
      </c>
      <c r="J5940" s="38">
        <f t="shared" si="93"/>
        <v>2296561.4898047969</v>
      </c>
    </row>
    <row r="5941" spans="3:10">
      <c r="C5941">
        <v>18</v>
      </c>
      <c r="E5941">
        <v>79.006372505336245</v>
      </c>
      <c r="G5941">
        <v>0.46079056463706802</v>
      </c>
      <c r="H5941">
        <f>+C5941/'Dados Primários'!$D$31</f>
        <v>0.35294117647058826</v>
      </c>
      <c r="I5941" s="63">
        <v>137298638388.18793</v>
      </c>
      <c r="J5941" s="38">
        <f t="shared" si="93"/>
        <v>1764144.9225286134</v>
      </c>
    </row>
    <row r="5942" spans="3:10">
      <c r="C5942">
        <v>18</v>
      </c>
      <c r="E5942">
        <v>76.102697186219828</v>
      </c>
      <c r="G5942">
        <v>0.50701985520171933</v>
      </c>
      <c r="H5942">
        <f>+C5942/'Dados Primários'!$D$31</f>
        <v>0.35294117647058826</v>
      </c>
      <c r="I5942" s="63">
        <v>146215390274.40146</v>
      </c>
      <c r="J5942" s="38">
        <f t="shared" si="93"/>
        <v>1991225.4425237961</v>
      </c>
    </row>
    <row r="5943" spans="3:10">
      <c r="C5943">
        <v>19</v>
      </c>
      <c r="E5943">
        <v>82.031608796693206</v>
      </c>
      <c r="G5943">
        <v>0.48270637529562527</v>
      </c>
      <c r="H5943">
        <f>+C5943/'Dados Primários'!$D$31</f>
        <v>0.37254901960784315</v>
      </c>
      <c r="I5943" s="63">
        <v>130064341865.5099</v>
      </c>
      <c r="J5943" s="38">
        <f t="shared" si="93"/>
        <v>1918694.9668897775</v>
      </c>
    </row>
    <row r="5944" spans="3:10">
      <c r="C5944">
        <v>18</v>
      </c>
      <c r="E5944">
        <v>81.24904602265407</v>
      </c>
      <c r="G5944">
        <v>0.54604959357345928</v>
      </c>
      <c r="H5944">
        <f>+C5944/'Dados Primários'!$D$31</f>
        <v>0.35294117647058826</v>
      </c>
      <c r="I5944" s="63">
        <v>149393733625.01791</v>
      </c>
      <c r="J5944" s="38">
        <f t="shared" si="93"/>
        <v>2339295.4110542834</v>
      </c>
    </row>
    <row r="5945" spans="3:10">
      <c r="C5945">
        <v>17</v>
      </c>
      <c r="E5945">
        <v>80.716502746900773</v>
      </c>
      <c r="G5945">
        <v>0.45551918912935968</v>
      </c>
      <c r="H5945">
        <f>+C5945/'Dados Primários'!$D$31</f>
        <v>0.33333333333333331</v>
      </c>
      <c r="I5945" s="63">
        <v>148481035676.07748</v>
      </c>
      <c r="J5945" s="38">
        <f t="shared" si="93"/>
        <v>1819779.4098687468</v>
      </c>
    </row>
    <row r="5946" spans="3:10">
      <c r="C5946">
        <v>16</v>
      </c>
      <c r="E5946">
        <v>82.261667161370468</v>
      </c>
      <c r="G5946">
        <v>0.51101169714751271</v>
      </c>
      <c r="H5946">
        <f>+C5946/'Dados Primários'!$D$31</f>
        <v>0.31372549019607843</v>
      </c>
      <c r="I5946" s="63">
        <v>138766607834.38321</v>
      </c>
      <c r="J5946" s="38">
        <f t="shared" si="93"/>
        <v>1830050.7218583692</v>
      </c>
    </row>
    <row r="5947" spans="3:10">
      <c r="C5947">
        <v>19</v>
      </c>
      <c r="E5947">
        <v>83.839981153532847</v>
      </c>
      <c r="G5947">
        <v>0.47359395824540129</v>
      </c>
      <c r="H5947">
        <f>+C5947/'Dados Primários'!$D$31</f>
        <v>0.37254901960784315</v>
      </c>
      <c r="I5947" s="63">
        <v>128377872478.39285</v>
      </c>
      <c r="J5947" s="38">
        <f t="shared" si="93"/>
        <v>1899026.0592382569</v>
      </c>
    </row>
    <row r="5948" spans="3:10">
      <c r="C5948">
        <v>14</v>
      </c>
      <c r="E5948">
        <v>82.563247426675275</v>
      </c>
      <c r="G5948">
        <v>0.49365623045882967</v>
      </c>
      <c r="H5948">
        <f>+C5948/'Dados Primários'!$D$31</f>
        <v>0.27450980392156865</v>
      </c>
      <c r="I5948" s="63">
        <v>124902744348.5813</v>
      </c>
      <c r="J5948" s="38">
        <f t="shared" si="93"/>
        <v>1397465.9327494893</v>
      </c>
    </row>
    <row r="5949" spans="3:10">
      <c r="C5949">
        <v>18</v>
      </c>
      <c r="E5949">
        <v>80.49950013146713</v>
      </c>
      <c r="G5949">
        <v>0.48026532155008306</v>
      </c>
      <c r="H5949">
        <f>+C5949/'Dados Primários'!$D$31</f>
        <v>0.35294117647058826</v>
      </c>
      <c r="I5949" s="63">
        <v>128424266605.83553</v>
      </c>
      <c r="J5949" s="38">
        <f t="shared" si="93"/>
        <v>1752362.0349877772</v>
      </c>
    </row>
    <row r="5950" spans="3:10">
      <c r="C5950">
        <v>17</v>
      </c>
      <c r="E5950">
        <v>83.098709567961606</v>
      </c>
      <c r="G5950">
        <v>0.51925929224549761</v>
      </c>
      <c r="H5950">
        <f>+C5950/'Dados Primários'!$D$31</f>
        <v>0.33333333333333331</v>
      </c>
      <c r="I5950" s="63">
        <v>124648844277.78835</v>
      </c>
      <c r="J5950" s="38">
        <f t="shared" si="93"/>
        <v>1792856.6161500085</v>
      </c>
    </row>
    <row r="5951" spans="3:10">
      <c r="C5951">
        <v>20</v>
      </c>
      <c r="E5951">
        <v>80.011708730837199</v>
      </c>
      <c r="G5951">
        <v>0.49092477007812113</v>
      </c>
      <c r="H5951">
        <f>+C5951/'Dados Primários'!$D$31</f>
        <v>0.39215686274509803</v>
      </c>
      <c r="I5951" s="63">
        <v>151125776788.74405</v>
      </c>
      <c r="J5951" s="38">
        <f t="shared" si="93"/>
        <v>2327913.5940450043</v>
      </c>
    </row>
    <row r="5952" spans="3:10">
      <c r="C5952">
        <v>18</v>
      </c>
      <c r="E5952">
        <v>76.788639180729461</v>
      </c>
      <c r="G5952">
        <v>0.47261070298152547</v>
      </c>
      <c r="H5952">
        <f>+C5952/'Dados Primários'!$D$31</f>
        <v>0.35294117647058826</v>
      </c>
      <c r="I5952" s="63">
        <v>128930488421.08365</v>
      </c>
      <c r="J5952" s="38">
        <f t="shared" si="93"/>
        <v>1651423.5776696445</v>
      </c>
    </row>
    <row r="5953" spans="3:10">
      <c r="C5953">
        <v>19</v>
      </c>
      <c r="E5953">
        <v>82.65871052008994</v>
      </c>
      <c r="G5953">
        <v>0.46808501049787044</v>
      </c>
      <c r="H5953">
        <f>+C5953/'Dados Primários'!$D$31</f>
        <v>0.37254901960784315</v>
      </c>
      <c r="I5953" s="63">
        <v>142718893152.99637</v>
      </c>
      <c r="J5953" s="38">
        <f t="shared" si="93"/>
        <v>2057208.2327830286</v>
      </c>
    </row>
    <row r="5954" spans="3:10">
      <c r="C5954">
        <v>19</v>
      </c>
      <c r="E5954">
        <v>76.947711151534563</v>
      </c>
      <c r="G5954">
        <v>0.50477143770771637</v>
      </c>
      <c r="H5954">
        <f>+C5954/'Dados Primários'!$D$31</f>
        <v>0.37254901960784315</v>
      </c>
      <c r="I5954" s="63">
        <v>134437222410.19701</v>
      </c>
      <c r="J5954" s="38">
        <f t="shared" si="93"/>
        <v>1945330.672378317</v>
      </c>
    </row>
    <row r="5955" spans="3:10">
      <c r="C5955">
        <v>19</v>
      </c>
      <c r="E5955">
        <v>76.181323841298621</v>
      </c>
      <c r="G5955">
        <v>0.49355355358848052</v>
      </c>
      <c r="H5955">
        <f>+C5955/'Dados Primários'!$D$31</f>
        <v>0.37254901960784315</v>
      </c>
      <c r="I5955" s="63">
        <v>144397048181.10776</v>
      </c>
      <c r="J5955" s="38">
        <f t="shared" si="93"/>
        <v>2022667.6973207819</v>
      </c>
    </row>
    <row r="5956" spans="3:10">
      <c r="C5956">
        <v>16</v>
      </c>
      <c r="E5956">
        <v>83.509800705830472</v>
      </c>
      <c r="G5956">
        <v>0.45457516159144007</v>
      </c>
      <c r="H5956">
        <f>+C5956/'Dados Primários'!$D$31</f>
        <v>0.31372549019607843</v>
      </c>
      <c r="I5956" s="63">
        <v>139188779878.05231</v>
      </c>
      <c r="J5956" s="38">
        <f t="shared" si="93"/>
        <v>1657666.5862516013</v>
      </c>
    </row>
    <row r="5957" spans="3:10">
      <c r="C5957">
        <v>19</v>
      </c>
      <c r="E5957">
        <v>77.220462892772844</v>
      </c>
      <c r="G5957">
        <v>0.54474086733290039</v>
      </c>
      <c r="H5957">
        <f>+C5957/'Dados Primários'!$D$31</f>
        <v>0.37254901960784315</v>
      </c>
      <c r="I5957" s="63">
        <v>143823410425.25293</v>
      </c>
      <c r="J5957" s="38">
        <f t="shared" si="93"/>
        <v>2253903.7506102868</v>
      </c>
    </row>
    <row r="5958" spans="3:10">
      <c r="C5958">
        <v>15</v>
      </c>
      <c r="E5958">
        <v>76.319838833212771</v>
      </c>
      <c r="G5958">
        <v>0.45975726405612999</v>
      </c>
      <c r="H5958">
        <f>+C5958/'Dados Primários'!$D$31</f>
        <v>0.29411764705882354</v>
      </c>
      <c r="I5958" s="63">
        <v>128059017226.12746</v>
      </c>
      <c r="J5958" s="38">
        <f t="shared" si="93"/>
        <v>1321591.6675408646</v>
      </c>
    </row>
    <row r="5959" spans="3:10">
      <c r="C5959">
        <v>19</v>
      </c>
      <c r="E5959">
        <v>83.531269807150252</v>
      </c>
      <c r="G5959">
        <v>0.54033699137640046</v>
      </c>
      <c r="H5959">
        <f>+C5959/'Dados Primários'!$D$31</f>
        <v>0.37254901960784315</v>
      </c>
      <c r="I5959" s="63">
        <v>135902519524.05205</v>
      </c>
      <c r="J5959" s="38">
        <f t="shared" si="93"/>
        <v>2285202.6385399718</v>
      </c>
    </row>
    <row r="5960" spans="3:10">
      <c r="C5960">
        <v>18</v>
      </c>
      <c r="E5960">
        <v>78.051648774208331</v>
      </c>
      <c r="G5960">
        <v>0.5438140631624564</v>
      </c>
      <c r="H5960">
        <f>+C5960/'Dados Primários'!$D$31</f>
        <v>0.35294117647058826</v>
      </c>
      <c r="I5960" s="63">
        <v>141645640742.80005</v>
      </c>
      <c r="J5960" s="38">
        <f t="shared" ref="J5960:J6023" si="94">+E5960*G5960*H5960*I5960/1000000</f>
        <v>2121964.2277781302</v>
      </c>
    </row>
    <row r="5961" spans="3:10">
      <c r="C5961">
        <v>18</v>
      </c>
      <c r="E5961">
        <v>78.060948119527168</v>
      </c>
      <c r="G5961">
        <v>0.4829595714029668</v>
      </c>
      <c r="H5961">
        <f>+C5961/'Dados Primários'!$D$31</f>
        <v>0.35294117647058826</v>
      </c>
      <c r="I5961" s="63">
        <v>126283964240.12444</v>
      </c>
      <c r="J5961" s="38">
        <f t="shared" si="94"/>
        <v>1680332.142310804</v>
      </c>
    </row>
    <row r="5962" spans="3:10">
      <c r="C5962">
        <v>19</v>
      </c>
      <c r="E5962">
        <v>82.355044893154428</v>
      </c>
      <c r="G5962">
        <v>0.50151656966261404</v>
      </c>
      <c r="H5962">
        <f>+C5962/'Dados Primários'!$D$31</f>
        <v>0.37254901960784315</v>
      </c>
      <c r="I5962" s="63">
        <v>122586983771.33672</v>
      </c>
      <c r="J5962" s="38">
        <f t="shared" si="94"/>
        <v>1886267.4863668233</v>
      </c>
    </row>
    <row r="5963" spans="3:10">
      <c r="C5963">
        <v>20</v>
      </c>
      <c r="E5963">
        <v>77.239519246499768</v>
      </c>
      <c r="G5963">
        <v>0.48898631955449767</v>
      </c>
      <c r="H5963">
        <f>+C5963/'Dados Primários'!$D$31</f>
        <v>0.39215686274509803</v>
      </c>
      <c r="I5963" s="63">
        <v>147436244856.30368</v>
      </c>
      <c r="J5963" s="38">
        <f t="shared" si="94"/>
        <v>2183737.0953339199</v>
      </c>
    </row>
    <row r="5964" spans="3:10">
      <c r="C5964">
        <v>19</v>
      </c>
      <c r="E5964">
        <v>76.599975921493012</v>
      </c>
      <c r="G5964">
        <v>0.49307275244177917</v>
      </c>
      <c r="H5964">
        <f>+C5964/'Dados Primários'!$D$31</f>
        <v>0.37254901960784315</v>
      </c>
      <c r="I5964" s="63">
        <v>128967299895.81149</v>
      </c>
      <c r="J5964" s="38">
        <f t="shared" si="94"/>
        <v>1814690.9322639599</v>
      </c>
    </row>
    <row r="5965" spans="3:10">
      <c r="C5965">
        <v>16</v>
      </c>
      <c r="E5965">
        <v>79.795312533059771</v>
      </c>
      <c r="G5965">
        <v>0.47375028898182808</v>
      </c>
      <c r="H5965">
        <f>+C5965/'Dados Primários'!$D$31</f>
        <v>0.31372549019607843</v>
      </c>
      <c r="I5965" s="63">
        <v>131409348903.88016</v>
      </c>
      <c r="J5965" s="38">
        <f t="shared" si="94"/>
        <v>1558486.1172627178</v>
      </c>
    </row>
    <row r="5966" spans="3:10">
      <c r="C5966">
        <v>19</v>
      </c>
      <c r="E5966">
        <v>79.817743135531316</v>
      </c>
      <c r="G5966">
        <v>0.52110691758389915</v>
      </c>
      <c r="H5966">
        <f>+C5966/'Dados Primários'!$D$31</f>
        <v>0.37254901960784315</v>
      </c>
      <c r="I5966" s="63">
        <v>134927027513.70474</v>
      </c>
      <c r="J5966" s="38">
        <f t="shared" si="94"/>
        <v>2090781.5541452984</v>
      </c>
    </row>
    <row r="5967" spans="3:10">
      <c r="C5967">
        <v>19</v>
      </c>
      <c r="E5967">
        <v>80.808878874782877</v>
      </c>
      <c r="G5967">
        <v>0.54396383259164349</v>
      </c>
      <c r="H5967">
        <f>+C5967/'Dados Primários'!$D$31</f>
        <v>0.37254901960784315</v>
      </c>
      <c r="I5967" s="63">
        <v>126551422835.58446</v>
      </c>
      <c r="J5967" s="38">
        <f t="shared" si="94"/>
        <v>2072428.5365407963</v>
      </c>
    </row>
    <row r="5968" spans="3:10">
      <c r="C5968">
        <v>19</v>
      </c>
      <c r="E5968">
        <v>82.827248475899566</v>
      </c>
      <c r="G5968">
        <v>0.50013436775195153</v>
      </c>
      <c r="H5968">
        <f>+C5968/'Dados Primários'!$D$31</f>
        <v>0.37254901960784315</v>
      </c>
      <c r="I5968" s="63">
        <v>147763597668.03848</v>
      </c>
      <c r="J5968" s="38">
        <f t="shared" si="94"/>
        <v>2280398.8572880095</v>
      </c>
    </row>
    <row r="5969" spans="3:10">
      <c r="C5969">
        <v>15</v>
      </c>
      <c r="E5969">
        <v>77.565134444071504</v>
      </c>
      <c r="G5969">
        <v>0.45831880704887157</v>
      </c>
      <c r="H5969">
        <f>+C5969/'Dados Primários'!$D$31</f>
        <v>0.29411764705882354</v>
      </c>
      <c r="I5969" s="63">
        <v>140786006722.96527</v>
      </c>
      <c r="J5969" s="38">
        <f t="shared" si="94"/>
        <v>1472023.6991907468</v>
      </c>
    </row>
    <row r="5970" spans="3:10">
      <c r="C5970">
        <v>19</v>
      </c>
      <c r="E5970">
        <v>77.214601509838644</v>
      </c>
      <c r="G5970">
        <v>0.46419007038427057</v>
      </c>
      <c r="H5970">
        <f>+C5970/'Dados Primários'!$D$31</f>
        <v>0.37254901960784315</v>
      </c>
      <c r="I5970" s="63">
        <v>138414992877.47543</v>
      </c>
      <c r="J5970" s="38">
        <f t="shared" si="94"/>
        <v>1848254.7889165652</v>
      </c>
    </row>
    <row r="5971" spans="3:10">
      <c r="C5971">
        <v>20</v>
      </c>
      <c r="E5971">
        <v>81.807575858108507</v>
      </c>
      <c r="G5971">
        <v>0.54251294843503883</v>
      </c>
      <c r="H5971">
        <f>+C5971/'Dados Primários'!$D$31</f>
        <v>0.39215686274509803</v>
      </c>
      <c r="I5971" s="63">
        <v>128785291729.86061</v>
      </c>
      <c r="J5971" s="38">
        <f t="shared" si="94"/>
        <v>2241453.416942907</v>
      </c>
    </row>
    <row r="5972" spans="3:10">
      <c r="C5972">
        <v>18</v>
      </c>
      <c r="E5972">
        <v>83.927447229590015</v>
      </c>
      <c r="G5972">
        <v>0.51512434769660442</v>
      </c>
      <c r="H5972">
        <f>+C5972/'Dados Primários'!$D$31</f>
        <v>0.35294117647058826</v>
      </c>
      <c r="I5972" s="63">
        <v>132398103767.26003</v>
      </c>
      <c r="J5972" s="38">
        <f t="shared" si="94"/>
        <v>2020227.0662440252</v>
      </c>
    </row>
    <row r="5973" spans="3:10">
      <c r="C5973">
        <v>19</v>
      </c>
      <c r="E5973">
        <v>80.605587719290327</v>
      </c>
      <c r="G5973">
        <v>0.49491173682963097</v>
      </c>
      <c r="H5973">
        <f>+C5973/'Dados Primários'!$D$31</f>
        <v>0.37254901960784315</v>
      </c>
      <c r="I5973" s="63">
        <v>132930016339.2583</v>
      </c>
      <c r="J5973" s="38">
        <f t="shared" si="94"/>
        <v>1975601.6722977522</v>
      </c>
    </row>
    <row r="5974" spans="3:10">
      <c r="C5974">
        <v>17</v>
      </c>
      <c r="E5974">
        <v>82.112798112497103</v>
      </c>
      <c r="G5974">
        <v>0.48156089560667098</v>
      </c>
      <c r="H5974">
        <f>+C5974/'Dados Primários'!$D$31</f>
        <v>0.33333333333333331</v>
      </c>
      <c r="I5974" s="63">
        <v>132784613914.22182</v>
      </c>
      <c r="J5974" s="38">
        <f t="shared" si="94"/>
        <v>1750203.57061436</v>
      </c>
    </row>
    <row r="5975" spans="3:10">
      <c r="C5975">
        <v>19</v>
      </c>
      <c r="E5975">
        <v>77.797876738849041</v>
      </c>
      <c r="G5975">
        <v>0.49397246131858441</v>
      </c>
      <c r="H5975">
        <f>+C5975/'Dados Primários'!$D$31</f>
        <v>0.37254901960784315</v>
      </c>
      <c r="I5975" s="63">
        <v>149006056325.97864</v>
      </c>
      <c r="J5975" s="38">
        <f t="shared" si="94"/>
        <v>2133328.9541073162</v>
      </c>
    </row>
    <row r="5976" spans="3:10">
      <c r="C5976">
        <v>18</v>
      </c>
      <c r="E5976">
        <v>76.914349835791782</v>
      </c>
      <c r="G5976">
        <v>0.49515738144757104</v>
      </c>
      <c r="H5976">
        <f>+C5976/'Dados Primários'!$D$31</f>
        <v>0.35294117647058826</v>
      </c>
      <c r="I5976" s="63">
        <v>142788670722.76245</v>
      </c>
      <c r="J5976" s="38">
        <f t="shared" si="94"/>
        <v>1919317.0019342524</v>
      </c>
    </row>
    <row r="5977" spans="3:10">
      <c r="C5977">
        <v>16</v>
      </c>
      <c r="E5977">
        <v>83.477690152580706</v>
      </c>
      <c r="G5977">
        <v>0.51010998932649854</v>
      </c>
      <c r="H5977">
        <f>+C5977/'Dados Primários'!$D$31</f>
        <v>0.31372549019607843</v>
      </c>
      <c r="I5977" s="63">
        <v>137188837468.24638</v>
      </c>
      <c r="J5977" s="38">
        <f t="shared" si="94"/>
        <v>1832748.3377296797</v>
      </c>
    </row>
    <row r="5978" spans="3:10">
      <c r="C5978">
        <v>19</v>
      </c>
      <c r="E5978">
        <v>81.538394423918049</v>
      </c>
      <c r="G5978">
        <v>0.51859061045972199</v>
      </c>
      <c r="H5978">
        <f>+C5978/'Dados Primários'!$D$31</f>
        <v>0.37254901960784315</v>
      </c>
      <c r="I5978" s="63">
        <v>130791328817.04314</v>
      </c>
      <c r="J5978" s="38">
        <f t="shared" si="94"/>
        <v>2060388.8060307256</v>
      </c>
    </row>
    <row r="5979" spans="3:10">
      <c r="C5979">
        <v>19</v>
      </c>
      <c r="E5979">
        <v>79.795082790681661</v>
      </c>
      <c r="G5979">
        <v>0.45238999654650225</v>
      </c>
      <c r="H5979">
        <f>+C5979/'Dados Primários'!$D$31</f>
        <v>0.37254901960784315</v>
      </c>
      <c r="I5979" s="63">
        <v>127863428044.06929</v>
      </c>
      <c r="J5979" s="38">
        <f t="shared" si="94"/>
        <v>1719566.1657582417</v>
      </c>
    </row>
    <row r="5980" spans="3:10">
      <c r="C5980">
        <v>17</v>
      </c>
      <c r="E5980">
        <v>83.956462986747013</v>
      </c>
      <c r="G5980">
        <v>0.51867195706287028</v>
      </c>
      <c r="H5980">
        <f>+C5980/'Dados Primários'!$D$31</f>
        <v>0.33333333333333331</v>
      </c>
      <c r="I5980" s="63">
        <v>148635136672.5914</v>
      </c>
      <c r="J5980" s="38">
        <f t="shared" si="94"/>
        <v>2157481.7644633409</v>
      </c>
    </row>
    <row r="5981" spans="3:10">
      <c r="C5981">
        <v>18</v>
      </c>
      <c r="E5981">
        <v>80.273418257140278</v>
      </c>
      <c r="G5981">
        <v>0.51958235566019195</v>
      </c>
      <c r="H5981">
        <f>+C5981/'Dados Primários'!$D$31</f>
        <v>0.35294117647058826</v>
      </c>
      <c r="I5981" s="63">
        <v>148742056243.46716</v>
      </c>
      <c r="J5981" s="38">
        <f t="shared" si="94"/>
        <v>2189587.2794726789</v>
      </c>
    </row>
    <row r="5982" spans="3:10">
      <c r="C5982">
        <v>20</v>
      </c>
      <c r="E5982">
        <v>83.340647756746336</v>
      </c>
      <c r="G5982">
        <v>0.52065158084530927</v>
      </c>
      <c r="H5982">
        <f>+C5982/'Dados Primários'!$D$31</f>
        <v>0.39215686274509803</v>
      </c>
      <c r="I5982" s="63">
        <v>145739283952.7406</v>
      </c>
      <c r="J5982" s="38">
        <f t="shared" si="94"/>
        <v>2479936.2336266227</v>
      </c>
    </row>
    <row r="5983" spans="3:10">
      <c r="C5983">
        <v>19</v>
      </c>
      <c r="E5983">
        <v>82.266847635743602</v>
      </c>
      <c r="G5983">
        <v>0.49111926711216536</v>
      </c>
      <c r="H5983">
        <f>+C5983/'Dados Primários'!$D$31</f>
        <v>0.37254901960784315</v>
      </c>
      <c r="I5983" s="63">
        <v>138145393711.58249</v>
      </c>
      <c r="J5983" s="38">
        <f t="shared" si="94"/>
        <v>2079369.4622734927</v>
      </c>
    </row>
    <row r="5984" spans="3:10">
      <c r="C5984">
        <v>17</v>
      </c>
      <c r="E5984">
        <v>82.908213942734619</v>
      </c>
      <c r="G5984">
        <v>0.54152235416300709</v>
      </c>
      <c r="H5984">
        <f>+C5984/'Dados Primários'!$D$31</f>
        <v>0.33333333333333331</v>
      </c>
      <c r="I5984" s="63">
        <v>127632110566.66081</v>
      </c>
      <c r="J5984" s="38">
        <f t="shared" si="94"/>
        <v>1910084.7830765541</v>
      </c>
    </row>
    <row r="5985" spans="3:10">
      <c r="C5985">
        <v>19</v>
      </c>
      <c r="E5985">
        <v>78.35173554082948</v>
      </c>
      <c r="G5985">
        <v>0.46620641765939375</v>
      </c>
      <c r="H5985">
        <f>+C5985/'Dados Primários'!$D$31</f>
        <v>0.37254901960784315</v>
      </c>
      <c r="I5985" s="63">
        <v>130882293868.28946</v>
      </c>
      <c r="J5985" s="38">
        <f t="shared" si="94"/>
        <v>1781111.84221704</v>
      </c>
    </row>
    <row r="5986" spans="3:10">
      <c r="C5986">
        <v>19</v>
      </c>
      <c r="E5986">
        <v>81.619234720999017</v>
      </c>
      <c r="G5986">
        <v>0.53126160143002021</v>
      </c>
      <c r="H5986">
        <f>+C5986/'Dados Primários'!$D$31</f>
        <v>0.37254901960784315</v>
      </c>
      <c r="I5986" s="63">
        <v>126713044341.05431</v>
      </c>
      <c r="J5986" s="38">
        <f t="shared" si="94"/>
        <v>2046942.7465620984</v>
      </c>
    </row>
    <row r="5987" spans="3:10">
      <c r="C5987">
        <v>19</v>
      </c>
      <c r="E5987">
        <v>78.477955830506033</v>
      </c>
      <c r="G5987">
        <v>0.51373523434798019</v>
      </c>
      <c r="H5987">
        <f>+C5987/'Dados Primários'!$D$31</f>
        <v>0.37254901960784315</v>
      </c>
      <c r="I5987" s="63">
        <v>134136240099.62018</v>
      </c>
      <c r="J5987" s="38">
        <f t="shared" si="94"/>
        <v>2014728.7711659125</v>
      </c>
    </row>
    <row r="5988" spans="3:10">
      <c r="C5988">
        <v>19</v>
      </c>
      <c r="E5988">
        <v>83.003643314821474</v>
      </c>
      <c r="G5988">
        <v>0.54808368650175809</v>
      </c>
      <c r="H5988">
        <f>+C5988/'Dados Primários'!$D$31</f>
        <v>0.37254901960784315</v>
      </c>
      <c r="I5988" s="63">
        <v>125787354316.46339</v>
      </c>
      <c r="J5988" s="38">
        <f t="shared" si="94"/>
        <v>2131888.2633942124</v>
      </c>
    </row>
    <row r="5989" spans="3:10">
      <c r="C5989">
        <v>18</v>
      </c>
      <c r="E5989">
        <v>82.23319220460634</v>
      </c>
      <c r="G5989">
        <v>0.54251903504716192</v>
      </c>
      <c r="H5989">
        <f>+C5989/'Dados Primários'!$D$31</f>
        <v>0.35294117647058826</v>
      </c>
      <c r="I5989" s="63">
        <v>146063996800.25131</v>
      </c>
      <c r="J5989" s="38">
        <f t="shared" si="94"/>
        <v>2299893.0416758582</v>
      </c>
    </row>
    <row r="5990" spans="3:10">
      <c r="C5990">
        <v>15</v>
      </c>
      <c r="E5990">
        <v>77.261382818809423</v>
      </c>
      <c r="G5990">
        <v>0.51742203764963057</v>
      </c>
      <c r="H5990">
        <f>+C5990/'Dados Primários'!$D$31</f>
        <v>0.29411764705882354</v>
      </c>
      <c r="I5990" s="63">
        <v>135594221823.65982</v>
      </c>
      <c r="J5990" s="38">
        <f t="shared" si="94"/>
        <v>1594298.6000372772</v>
      </c>
    </row>
    <row r="5991" spans="3:10">
      <c r="C5991">
        <v>18</v>
      </c>
      <c r="E5991">
        <v>76.061035729973128</v>
      </c>
      <c r="G5991">
        <v>0.5121867773412665</v>
      </c>
      <c r="H5991">
        <f>+C5991/'Dados Primários'!$D$31</f>
        <v>0.35294117647058826</v>
      </c>
      <c r="I5991" s="63">
        <v>150086190250.74234</v>
      </c>
      <c r="J5991" s="38">
        <f t="shared" si="94"/>
        <v>2063638.6830824199</v>
      </c>
    </row>
    <row r="5992" spans="3:10">
      <c r="C5992">
        <v>19</v>
      </c>
      <c r="E5992">
        <v>77.827513658361283</v>
      </c>
      <c r="G5992">
        <v>0.52316677466648021</v>
      </c>
      <c r="H5992">
        <f>+C5992/'Dados Primários'!$D$31</f>
        <v>0.37254901960784315</v>
      </c>
      <c r="I5992" s="63">
        <v>146599544226.47113</v>
      </c>
      <c r="J5992" s="38">
        <f t="shared" si="94"/>
        <v>2223767.3846273879</v>
      </c>
    </row>
    <row r="5993" spans="3:10">
      <c r="C5993">
        <v>18</v>
      </c>
      <c r="E5993">
        <v>79.022056078082912</v>
      </c>
      <c r="G5993">
        <v>0.46398181953187184</v>
      </c>
      <c r="H5993">
        <f>+C5993/'Dados Primários'!$D$31</f>
        <v>0.35294117647058826</v>
      </c>
      <c r="I5993" s="63">
        <v>136539814300.15518</v>
      </c>
      <c r="J5993" s="38">
        <f t="shared" si="94"/>
        <v>1766895.7493631525</v>
      </c>
    </row>
    <row r="5994" spans="3:10">
      <c r="C5994">
        <v>20</v>
      </c>
      <c r="E5994">
        <v>83.696504339434441</v>
      </c>
      <c r="G5994">
        <v>0.5424408721702364</v>
      </c>
      <c r="H5994">
        <f>+C5994/'Dados Primários'!$D$31</f>
        <v>0.39215686274509803</v>
      </c>
      <c r="I5994" s="63">
        <v>142658942708.12112</v>
      </c>
      <c r="J5994" s="38">
        <f t="shared" si="94"/>
        <v>2539911.2740889532</v>
      </c>
    </row>
    <row r="5995" spans="3:10">
      <c r="C5995">
        <v>18</v>
      </c>
      <c r="E5995">
        <v>79.148432874655555</v>
      </c>
      <c r="G5995">
        <v>0.50373856516263382</v>
      </c>
      <c r="H5995">
        <f>+C5995/'Dados Primários'!$D$31</f>
        <v>0.35294117647058826</v>
      </c>
      <c r="I5995" s="63">
        <v>146850095391.66934</v>
      </c>
      <c r="J5995" s="38">
        <f t="shared" si="94"/>
        <v>2066446.1058404101</v>
      </c>
    </row>
    <row r="5996" spans="3:10">
      <c r="C5996">
        <v>18</v>
      </c>
      <c r="E5996">
        <v>79.711324335872817</v>
      </c>
      <c r="G5996">
        <v>0.53406468838642573</v>
      </c>
      <c r="H5996">
        <f>+C5996/'Dados Primários'!$D$31</f>
        <v>0.35294117647058826</v>
      </c>
      <c r="I5996" s="63">
        <v>147553247786.85031</v>
      </c>
      <c r="J5996" s="38">
        <f t="shared" si="94"/>
        <v>2216996.4146790365</v>
      </c>
    </row>
    <row r="5997" spans="3:10">
      <c r="C5997">
        <v>16</v>
      </c>
      <c r="E5997">
        <v>76.22811301435722</v>
      </c>
      <c r="G5997">
        <v>0.52521771065668099</v>
      </c>
      <c r="H5997">
        <f>+C5997/'Dados Primários'!$D$31</f>
        <v>0.31372549019607843</v>
      </c>
      <c r="I5997" s="63">
        <v>145435553593.29822</v>
      </c>
      <c r="J5997" s="38">
        <f t="shared" si="94"/>
        <v>1826732.3777322494</v>
      </c>
    </row>
    <row r="5998" spans="3:10">
      <c r="C5998">
        <v>20</v>
      </c>
      <c r="E5998">
        <v>77.895432301748286</v>
      </c>
      <c r="G5998">
        <v>0.53406300683695029</v>
      </c>
      <c r="H5998">
        <f>+C5998/'Dados Primários'!$D$31</f>
        <v>0.39215686274509803</v>
      </c>
      <c r="I5998" s="63">
        <v>133349242563.05641</v>
      </c>
      <c r="J5998" s="38">
        <f t="shared" si="94"/>
        <v>2175478.8288176237</v>
      </c>
    </row>
    <row r="5999" spans="3:10">
      <c r="C5999">
        <v>18</v>
      </c>
      <c r="E5999">
        <v>76.53069548333562</v>
      </c>
      <c r="G5999">
        <v>0.49695590862396916</v>
      </c>
      <c r="H5999">
        <f>+C5999/'Dados Primários'!$D$31</f>
        <v>0.35294117647058826</v>
      </c>
      <c r="I5999" s="63">
        <v>128719757289.02954</v>
      </c>
      <c r="J5999" s="38">
        <f t="shared" si="94"/>
        <v>1727830.197016214</v>
      </c>
    </row>
    <row r="6000" spans="3:10">
      <c r="C6000">
        <v>19</v>
      </c>
      <c r="E6000">
        <v>83.3989884217265</v>
      </c>
      <c r="G6000">
        <v>0.53795624304933298</v>
      </c>
      <c r="H6000">
        <f>+C6000/'Dados Primários'!$D$31</f>
        <v>0.37254901960784315</v>
      </c>
      <c r="I6000" s="63">
        <v>140960756719.55978</v>
      </c>
      <c r="J6000" s="38">
        <f t="shared" si="94"/>
        <v>2356076.4710581927</v>
      </c>
    </row>
    <row r="6001" spans="3:10">
      <c r="C6001">
        <v>15</v>
      </c>
      <c r="E6001">
        <v>78.798403957299143</v>
      </c>
      <c r="G6001">
        <v>0.53057693013948248</v>
      </c>
      <c r="H6001">
        <f>+C6001/'Dados Primários'!$D$31</f>
        <v>0.29411764705882354</v>
      </c>
      <c r="I6001" s="63">
        <v>135438185641.28046</v>
      </c>
      <c r="J6001" s="38">
        <f t="shared" si="94"/>
        <v>1665436.1754569674</v>
      </c>
    </row>
    <row r="6002" spans="3:10">
      <c r="C6002">
        <v>20</v>
      </c>
      <c r="E6002">
        <v>76.775310326728643</v>
      </c>
      <c r="G6002">
        <v>0.50646485428161214</v>
      </c>
      <c r="H6002">
        <f>+C6002/'Dados Primários'!$D$31</f>
        <v>0.39215686274509803</v>
      </c>
      <c r="I6002" s="63">
        <v>137586073000.7226</v>
      </c>
      <c r="J6002" s="38">
        <f t="shared" si="94"/>
        <v>2097998.5730749853</v>
      </c>
    </row>
    <row r="6003" spans="3:10">
      <c r="C6003">
        <v>16</v>
      </c>
      <c r="E6003">
        <v>82.640661328397996</v>
      </c>
      <c r="G6003">
        <v>0.45480591105521001</v>
      </c>
      <c r="H6003">
        <f>+C6003/'Dados Primários'!$D$31</f>
        <v>0.31372549019607843</v>
      </c>
      <c r="I6003" s="63">
        <v>147128923144.71719</v>
      </c>
      <c r="J6003" s="38">
        <f t="shared" si="94"/>
        <v>1734873.2366792415</v>
      </c>
    </row>
    <row r="6004" spans="3:10">
      <c r="C6004">
        <v>16</v>
      </c>
      <c r="E6004">
        <v>77.594946385172634</v>
      </c>
      <c r="G6004">
        <v>0.52294710491455498</v>
      </c>
      <c r="H6004">
        <f>+C6004/'Dados Primários'!$D$31</f>
        <v>0.31372549019607843</v>
      </c>
      <c r="I6004" s="63">
        <v>123811293261.96913</v>
      </c>
      <c r="J6004" s="38">
        <f t="shared" si="94"/>
        <v>1576163.5032194087</v>
      </c>
    </row>
    <row r="6005" spans="3:10">
      <c r="C6005">
        <v>17</v>
      </c>
      <c r="E6005">
        <v>82.263895596500433</v>
      </c>
      <c r="G6005">
        <v>0.47199229892436056</v>
      </c>
      <c r="H6005">
        <f>+C6005/'Dados Primários'!$D$31</f>
        <v>0.33333333333333331</v>
      </c>
      <c r="I6005" s="63">
        <v>144405853915.21725</v>
      </c>
      <c r="J6005" s="38">
        <f t="shared" si="94"/>
        <v>1868993.2314720312</v>
      </c>
    </row>
    <row r="6006" spans="3:10">
      <c r="C6006">
        <v>18</v>
      </c>
      <c r="E6006">
        <v>81.293290382853385</v>
      </c>
      <c r="G6006">
        <v>0.4745680217279904</v>
      </c>
      <c r="H6006">
        <f>+C6006/'Dados Primários'!$D$31</f>
        <v>0.35294117647058826</v>
      </c>
      <c r="I6006" s="63">
        <v>137186753056.56471</v>
      </c>
      <c r="J6006" s="38">
        <f t="shared" si="94"/>
        <v>1867960.4591742088</v>
      </c>
    </row>
    <row r="6007" spans="3:10">
      <c r="C6007">
        <v>18</v>
      </c>
      <c r="E6007">
        <v>80.331464616736142</v>
      </c>
      <c r="G6007">
        <v>0.46474118233413492</v>
      </c>
      <c r="H6007">
        <f>+C6007/'Dados Primários'!$D$31</f>
        <v>0.35294117647058826</v>
      </c>
      <c r="I6007" s="63">
        <v>125758621683.23184</v>
      </c>
      <c r="J6007" s="38">
        <f t="shared" si="94"/>
        <v>1657055.0688319141</v>
      </c>
    </row>
    <row r="6008" spans="3:10">
      <c r="C6008">
        <v>18</v>
      </c>
      <c r="E6008">
        <v>82.925813484436745</v>
      </c>
      <c r="G6008">
        <v>0.50505148980536108</v>
      </c>
      <c r="H6008">
        <f>+C6008/'Dados Primários'!$D$31</f>
        <v>0.35294117647058826</v>
      </c>
      <c r="I6008" s="63">
        <v>143154630077.60916</v>
      </c>
      <c r="J6008" s="38">
        <f t="shared" si="94"/>
        <v>2116085.0801989674</v>
      </c>
    </row>
    <row r="6009" spans="3:10">
      <c r="C6009">
        <v>19</v>
      </c>
      <c r="E6009">
        <v>78.147232928381882</v>
      </c>
      <c r="G6009">
        <v>0.50038915870263667</v>
      </c>
      <c r="H6009">
        <f>+C6009/'Dados Primários'!$D$31</f>
        <v>0.37254901960784315</v>
      </c>
      <c r="I6009" s="63">
        <v>137867714377.05853</v>
      </c>
      <c r="J6009" s="38">
        <f t="shared" si="94"/>
        <v>2008479.9346919265</v>
      </c>
    </row>
    <row r="6010" spans="3:10">
      <c r="C6010">
        <v>19</v>
      </c>
      <c r="E6010">
        <v>76.543827314183034</v>
      </c>
      <c r="G6010">
        <v>0.54059031521463319</v>
      </c>
      <c r="H6010">
        <f>+C6010/'Dados Primários'!$D$31</f>
        <v>0.37254901960784315</v>
      </c>
      <c r="I6010" s="63">
        <v>140675535222.83002</v>
      </c>
      <c r="J6010" s="38">
        <f t="shared" si="94"/>
        <v>2168604.9055132819</v>
      </c>
    </row>
    <row r="6011" spans="3:10">
      <c r="C6011">
        <v>19</v>
      </c>
      <c r="E6011">
        <v>80.105669474278429</v>
      </c>
      <c r="G6011">
        <v>0.50142781233947165</v>
      </c>
      <c r="H6011">
        <f>+C6011/'Dados Primários'!$D$31</f>
        <v>0.37254901960784315</v>
      </c>
      <c r="I6011" s="63">
        <v>141720490104.38867</v>
      </c>
      <c r="J6011" s="38">
        <f t="shared" si="94"/>
        <v>2120741.5426683929</v>
      </c>
    </row>
    <row r="6012" spans="3:10">
      <c r="C6012">
        <v>20</v>
      </c>
      <c r="E6012">
        <v>79.986854197451308</v>
      </c>
      <c r="G6012">
        <v>0.49724198949860504</v>
      </c>
      <c r="H6012">
        <f>+C6012/'Dados Primários'!$D$31</f>
        <v>0.39215686274509803</v>
      </c>
      <c r="I6012" s="63">
        <v>124277184460.44121</v>
      </c>
      <c r="J6012" s="38">
        <f t="shared" si="94"/>
        <v>1938374.274585716</v>
      </c>
    </row>
    <row r="6013" spans="3:10">
      <c r="C6013">
        <v>17</v>
      </c>
      <c r="E6013">
        <v>83.058496564188275</v>
      </c>
      <c r="G6013">
        <v>0.5461175030544948</v>
      </c>
      <c r="H6013">
        <f>+C6013/'Dados Primários'!$D$31</f>
        <v>0.33333333333333331</v>
      </c>
      <c r="I6013" s="63">
        <v>144639226635.28436</v>
      </c>
      <c r="J6013" s="38">
        <f t="shared" si="94"/>
        <v>2186930.5825892771</v>
      </c>
    </row>
    <row r="6014" spans="3:10">
      <c r="C6014">
        <v>16</v>
      </c>
      <c r="E6014">
        <v>76.151754312287906</v>
      </c>
      <c r="G6014">
        <v>0.49687383689306391</v>
      </c>
      <c r="H6014">
        <f>+C6014/'Dados Primários'!$D$31</f>
        <v>0.31372549019607843</v>
      </c>
      <c r="I6014" s="63">
        <v>129482059224.26752</v>
      </c>
      <c r="J6014" s="38">
        <f t="shared" si="94"/>
        <v>1537040.9784313247</v>
      </c>
    </row>
    <row r="6015" spans="3:10">
      <c r="C6015">
        <v>18</v>
      </c>
      <c r="E6015">
        <v>82.534726622763429</v>
      </c>
      <c r="G6015">
        <v>0.45857666172486578</v>
      </c>
      <c r="H6015">
        <f>+C6015/'Dados Primários'!$D$31</f>
        <v>0.35294117647058826</v>
      </c>
      <c r="I6015" s="63">
        <v>142969382264.17145</v>
      </c>
      <c r="J6015" s="38">
        <f t="shared" si="94"/>
        <v>1909827.0283843856</v>
      </c>
    </row>
    <row r="6016" spans="3:10">
      <c r="C6016">
        <v>17</v>
      </c>
      <c r="E6016">
        <v>81.150348784937691</v>
      </c>
      <c r="G6016">
        <v>0.49795360981857106</v>
      </c>
      <c r="H6016">
        <f>+C6016/'Dados Primários'!$D$31</f>
        <v>0.33333333333333331</v>
      </c>
      <c r="I6016" s="63">
        <v>144407713929.3811</v>
      </c>
      <c r="J6016" s="38">
        <f t="shared" si="94"/>
        <v>1945129.023097222</v>
      </c>
    </row>
    <row r="6017" spans="3:10">
      <c r="C6017">
        <v>19</v>
      </c>
      <c r="E6017">
        <v>77.912028447683909</v>
      </c>
      <c r="G6017">
        <v>0.50632022072389737</v>
      </c>
      <c r="H6017">
        <f>+C6017/'Dados Primários'!$D$31</f>
        <v>0.37254901960784315</v>
      </c>
      <c r="I6017" s="63">
        <v>138448011107.95142</v>
      </c>
      <c r="J6017" s="38">
        <f t="shared" si="94"/>
        <v>2034697.8653639855</v>
      </c>
    </row>
    <row r="6018" spans="3:10">
      <c r="C6018">
        <v>19</v>
      </c>
      <c r="E6018">
        <v>83.462120223539941</v>
      </c>
      <c r="G6018">
        <v>0.52394970654228223</v>
      </c>
      <c r="H6018">
        <f>+C6018/'Dados Primários'!$D$31</f>
        <v>0.37254901960784315</v>
      </c>
      <c r="I6018" s="63">
        <v>143722691339.31152</v>
      </c>
      <c r="J6018" s="38">
        <f t="shared" si="94"/>
        <v>2341465.5940584815</v>
      </c>
    </row>
    <row r="6019" spans="3:10">
      <c r="C6019">
        <v>18</v>
      </c>
      <c r="E6019">
        <v>83.854597035727735</v>
      </c>
      <c r="G6019">
        <v>0.52271785613741628</v>
      </c>
      <c r="H6019">
        <f>+C6019/'Dados Primários'!$D$31</f>
        <v>0.35294117647058826</v>
      </c>
      <c r="I6019" s="63">
        <v>145273339808.58017</v>
      </c>
      <c r="J6019" s="38">
        <f t="shared" si="94"/>
        <v>2247410.7930689198</v>
      </c>
    </row>
    <row r="6020" spans="3:10">
      <c r="C6020">
        <v>18</v>
      </c>
      <c r="E6020">
        <v>80.212379476154396</v>
      </c>
      <c r="G6020">
        <v>0.51900810155505694</v>
      </c>
      <c r="H6020">
        <f>+C6020/'Dados Primários'!$D$31</f>
        <v>0.35294117647058826</v>
      </c>
      <c r="I6020" s="63">
        <v>137022162806.71869</v>
      </c>
      <c r="J6020" s="38">
        <f t="shared" si="94"/>
        <v>2013300.8836555593</v>
      </c>
    </row>
    <row r="6021" spans="3:10">
      <c r="C6021">
        <v>18</v>
      </c>
      <c r="E6021">
        <v>81.4618557269973</v>
      </c>
      <c r="G6021">
        <v>0.46916283584160862</v>
      </c>
      <c r="H6021">
        <f>+C6021/'Dados Primários'!$D$31</f>
        <v>0.35294117647058826</v>
      </c>
      <c r="I6021" s="63">
        <v>149490292520.95627</v>
      </c>
      <c r="J6021" s="38">
        <f t="shared" si="94"/>
        <v>2016476.767170453</v>
      </c>
    </row>
    <row r="6022" spans="3:10">
      <c r="C6022">
        <v>19</v>
      </c>
      <c r="E6022">
        <v>81.409203643635479</v>
      </c>
      <c r="G6022">
        <v>0.51978198991612623</v>
      </c>
      <c r="H6022">
        <f>+C6022/'Dados Primários'!$D$31</f>
        <v>0.37254901960784315</v>
      </c>
      <c r="I6022" s="63">
        <v>151346399712.07193</v>
      </c>
      <c r="J6022" s="38">
        <f t="shared" si="94"/>
        <v>2385889.0992792086</v>
      </c>
    </row>
    <row r="6023" spans="3:10">
      <c r="C6023">
        <v>19</v>
      </c>
      <c r="E6023">
        <v>76.485638581442473</v>
      </c>
      <c r="G6023">
        <v>0.47590452033370012</v>
      </c>
      <c r="H6023">
        <f>+C6023/'Dados Primários'!$D$31</f>
        <v>0.37254901960784315</v>
      </c>
      <c r="I6023" s="63">
        <v>146939960793.09842</v>
      </c>
      <c r="J6023" s="38">
        <f t="shared" si="94"/>
        <v>1992613.5139444924</v>
      </c>
    </row>
    <row r="6024" spans="3:10">
      <c r="C6024">
        <v>17</v>
      </c>
      <c r="E6024">
        <v>78.127638303734187</v>
      </c>
      <c r="G6024">
        <v>0.52727324849798962</v>
      </c>
      <c r="H6024">
        <f>+C6024/'Dados Primários'!$D$31</f>
        <v>0.33333333333333331</v>
      </c>
      <c r="I6024" s="63">
        <v>127921049605.08693</v>
      </c>
      <c r="J6024" s="38">
        <f t="shared" ref="J6024:J6087" si="95">+E6024*G6024*H6024*I6024/1000000</f>
        <v>1756552.7385525864</v>
      </c>
    </row>
    <row r="6025" spans="3:10">
      <c r="C6025">
        <v>18</v>
      </c>
      <c r="E6025">
        <v>83.216970860593477</v>
      </c>
      <c r="G6025">
        <v>0.48148750571137644</v>
      </c>
      <c r="H6025">
        <f>+C6025/'Dados Primários'!$D$31</f>
        <v>0.35294117647058826</v>
      </c>
      <c r="I6025" s="63">
        <v>127080712696.1093</v>
      </c>
      <c r="J6025" s="38">
        <f t="shared" si="95"/>
        <v>1797127.5249981647</v>
      </c>
    </row>
    <row r="6026" spans="3:10">
      <c r="C6026">
        <v>19</v>
      </c>
      <c r="E6026">
        <v>83.629253994500843</v>
      </c>
      <c r="G6026">
        <v>0.46050849110377418</v>
      </c>
      <c r="H6026">
        <f>+C6026/'Dados Primários'!$D$31</f>
        <v>0.37254901960784315</v>
      </c>
      <c r="I6026" s="63">
        <v>133538283508.9873</v>
      </c>
      <c r="J6026" s="38">
        <f t="shared" si="95"/>
        <v>1915954.0069056125</v>
      </c>
    </row>
    <row r="6027" spans="3:10">
      <c r="C6027">
        <v>18</v>
      </c>
      <c r="E6027">
        <v>76.871885575760103</v>
      </c>
      <c r="G6027">
        <v>0.46620998113239653</v>
      </c>
      <c r="H6027">
        <f>+C6027/'Dados Primários'!$D$31</f>
        <v>0.35294117647058826</v>
      </c>
      <c r="I6027" s="63">
        <v>125930935549.51759</v>
      </c>
      <c r="J6027" s="38">
        <f t="shared" si="95"/>
        <v>1592882.9359844576</v>
      </c>
    </row>
    <row r="6028" spans="3:10">
      <c r="C6028">
        <v>17</v>
      </c>
      <c r="E6028">
        <v>81.780871800044963</v>
      </c>
      <c r="G6028">
        <v>0.49115289218777464</v>
      </c>
      <c r="H6028">
        <f>+C6028/'Dados Primários'!$D$31</f>
        <v>0.33333333333333331</v>
      </c>
      <c r="I6028" s="63">
        <v>129233780742.26611</v>
      </c>
      <c r="J6028" s="38">
        <f t="shared" si="95"/>
        <v>1730307.2870179289</v>
      </c>
    </row>
    <row r="6029" spans="3:10">
      <c r="C6029">
        <v>20</v>
      </c>
      <c r="E6029">
        <v>83.112343355599947</v>
      </c>
      <c r="G6029">
        <v>0.50665899992764885</v>
      </c>
      <c r="H6029">
        <f>+C6029/'Dados Primários'!$D$31</f>
        <v>0.39215686274509803</v>
      </c>
      <c r="I6029" s="63">
        <v>140152935266.56598</v>
      </c>
      <c r="J6029" s="38">
        <f t="shared" si="95"/>
        <v>2314426.0363654736</v>
      </c>
    </row>
    <row r="6030" spans="3:10">
      <c r="C6030">
        <v>19</v>
      </c>
      <c r="E6030">
        <v>77.154777568371401</v>
      </c>
      <c r="G6030">
        <v>0.51781178399352912</v>
      </c>
      <c r="H6030">
        <f>+C6030/'Dados Primários'!$D$31</f>
        <v>0.37254901960784315</v>
      </c>
      <c r="I6030" s="63">
        <v>148383025174.20752</v>
      </c>
      <c r="J6030" s="38">
        <f t="shared" si="95"/>
        <v>2208525.4033355811</v>
      </c>
    </row>
    <row r="6031" spans="3:10">
      <c r="C6031">
        <v>18</v>
      </c>
      <c r="E6031">
        <v>76.346591618073447</v>
      </c>
      <c r="G6031">
        <v>0.46265357924283185</v>
      </c>
      <c r="H6031">
        <f>+C6031/'Dados Primários'!$D$31</f>
        <v>0.35294117647058826</v>
      </c>
      <c r="I6031" s="63">
        <v>141504102905.98129</v>
      </c>
      <c r="J6031" s="38">
        <f t="shared" si="95"/>
        <v>1764074.5769183335</v>
      </c>
    </row>
    <row r="6032" spans="3:10">
      <c r="C6032">
        <v>18</v>
      </c>
      <c r="E6032">
        <v>77.165324960446597</v>
      </c>
      <c r="G6032">
        <v>0.51870633427459112</v>
      </c>
      <c r="H6032">
        <f>+C6032/'Dados Primários'!$D$31</f>
        <v>0.35294117647058826</v>
      </c>
      <c r="I6032" s="63">
        <v>147457540827.55072</v>
      </c>
      <c r="J6032" s="38">
        <f t="shared" si="95"/>
        <v>2083114.0914675223</v>
      </c>
    </row>
    <row r="6033" spans="3:10">
      <c r="C6033">
        <v>19</v>
      </c>
      <c r="E6033">
        <v>77.616610226042852</v>
      </c>
      <c r="G6033">
        <v>0.49736015305265796</v>
      </c>
      <c r="H6033">
        <f>+C6033/'Dados Primários'!$D$31</f>
        <v>0.37254901960784315</v>
      </c>
      <c r="I6033" s="63">
        <v>126888688644.80811</v>
      </c>
      <c r="J6033" s="38">
        <f t="shared" si="95"/>
        <v>1824870.2607918002</v>
      </c>
    </row>
    <row r="6034" spans="3:10">
      <c r="C6034">
        <v>19</v>
      </c>
      <c r="E6034">
        <v>78.368069102227722</v>
      </c>
      <c r="G6034">
        <v>0.53209235602155913</v>
      </c>
      <c r="H6034">
        <f>+C6034/'Dados Primários'!$D$31</f>
        <v>0.37254901960784315</v>
      </c>
      <c r="I6034" s="63">
        <v>146190053289.84467</v>
      </c>
      <c r="J6034" s="38">
        <f t="shared" si="95"/>
        <v>2271053.7637376189</v>
      </c>
    </row>
    <row r="6035" spans="3:10">
      <c r="C6035">
        <v>16</v>
      </c>
      <c r="E6035">
        <v>76.137401141290269</v>
      </c>
      <c r="G6035">
        <v>0.47622765434264563</v>
      </c>
      <c r="H6035">
        <f>+C6035/'Dados Primários'!$D$31</f>
        <v>0.31372549019607843</v>
      </c>
      <c r="I6035" s="63">
        <v>124225642419.52525</v>
      </c>
      <c r="J6035" s="38">
        <f t="shared" si="95"/>
        <v>1413102.6720357258</v>
      </c>
    </row>
    <row r="6036" spans="3:10">
      <c r="C6036">
        <v>17</v>
      </c>
      <c r="E6036">
        <v>81.300981665635945</v>
      </c>
      <c r="G6036">
        <v>0.45818653684490668</v>
      </c>
      <c r="H6036">
        <f>+C6036/'Dados Primários'!$D$31</f>
        <v>0.33333333333333331</v>
      </c>
      <c r="I6036" s="63">
        <v>148372144960.97162</v>
      </c>
      <c r="J6036" s="38">
        <f t="shared" si="95"/>
        <v>1842337.6772889593</v>
      </c>
    </row>
    <row r="6037" spans="3:10">
      <c r="C6037">
        <v>19</v>
      </c>
      <c r="E6037">
        <v>81.598854343220054</v>
      </c>
      <c r="G6037">
        <v>0.54112475234601876</v>
      </c>
      <c r="H6037">
        <f>+C6037/'Dados Primários'!$D$31</f>
        <v>0.37254901960784315</v>
      </c>
      <c r="I6037" s="63">
        <v>138640359049.96115</v>
      </c>
      <c r="J6037" s="38">
        <f t="shared" si="95"/>
        <v>2280628.5703917318</v>
      </c>
    </row>
    <row r="6038" spans="3:10">
      <c r="C6038">
        <v>17</v>
      </c>
      <c r="E6038">
        <v>79.944946499515765</v>
      </c>
      <c r="G6038">
        <v>0.4837126795359481</v>
      </c>
      <c r="H6038">
        <f>+C6038/'Dados Primários'!$D$31</f>
        <v>0.33333333333333331</v>
      </c>
      <c r="I6038" s="63">
        <v>136514552696.84761</v>
      </c>
      <c r="J6038" s="38">
        <f t="shared" si="95"/>
        <v>1759690.0711685659</v>
      </c>
    </row>
    <row r="6039" spans="3:10">
      <c r="C6039">
        <v>18</v>
      </c>
      <c r="E6039">
        <v>82.715817361472091</v>
      </c>
      <c r="G6039">
        <v>0.45900496067898583</v>
      </c>
      <c r="H6039">
        <f>+C6039/'Dados Primários'!$D$31</f>
        <v>0.35294117647058826</v>
      </c>
      <c r="I6039" s="63">
        <v>138087175917.85229</v>
      </c>
      <c r="J6039" s="38">
        <f t="shared" si="95"/>
        <v>1850382.9649004217</v>
      </c>
    </row>
    <row r="6040" spans="3:10">
      <c r="C6040">
        <v>18</v>
      </c>
      <c r="E6040">
        <v>76.742394261407853</v>
      </c>
      <c r="G6040">
        <v>0.49637413171416811</v>
      </c>
      <c r="H6040">
        <f>+C6040/'Dados Primários'!$D$31</f>
        <v>0.35294117647058826</v>
      </c>
      <c r="I6040" s="63">
        <v>139165651343.37436</v>
      </c>
      <c r="J6040" s="38">
        <f t="shared" si="95"/>
        <v>1871021.8982322249</v>
      </c>
    </row>
    <row r="6041" spans="3:10">
      <c r="C6041">
        <v>19</v>
      </c>
      <c r="E6041">
        <v>81.420351481726556</v>
      </c>
      <c r="G6041">
        <v>0.46003172002268572</v>
      </c>
      <c r="H6041">
        <f>+C6041/'Dados Primários'!$D$31</f>
        <v>0.37254901960784315</v>
      </c>
      <c r="I6041" s="63">
        <v>145102128092.71277</v>
      </c>
      <c r="J6041" s="38">
        <f t="shared" si="95"/>
        <v>2024780.537791573</v>
      </c>
    </row>
    <row r="6042" spans="3:10">
      <c r="C6042">
        <v>19</v>
      </c>
      <c r="E6042">
        <v>79.847353378239717</v>
      </c>
      <c r="G6042">
        <v>0.45311842127848345</v>
      </c>
      <c r="H6042">
        <f>+C6042/'Dados Primários'!$D$31</f>
        <v>0.37254901960784315</v>
      </c>
      <c r="I6042" s="63">
        <v>139466854223.73325</v>
      </c>
      <c r="J6042" s="38">
        <f t="shared" si="95"/>
        <v>1879865.0521884791</v>
      </c>
    </row>
    <row r="6043" spans="3:10">
      <c r="C6043">
        <v>18</v>
      </c>
      <c r="E6043">
        <v>82.468228074940029</v>
      </c>
      <c r="G6043">
        <v>0.46130642747101674</v>
      </c>
      <c r="H6043">
        <f>+C6043/'Dados Primários'!$D$31</f>
        <v>0.35294117647058826</v>
      </c>
      <c r="I6043" s="63">
        <v>137418938284.46927</v>
      </c>
      <c r="J6043" s="38">
        <f t="shared" si="95"/>
        <v>1845121.9991238718</v>
      </c>
    </row>
    <row r="6044" spans="3:10">
      <c r="C6044">
        <v>18</v>
      </c>
      <c r="E6044">
        <v>83.509255517045617</v>
      </c>
      <c r="G6044">
        <v>0.47712650537822698</v>
      </c>
      <c r="H6044">
        <f>+C6044/'Dados Primários'!$D$31</f>
        <v>0.35294117647058826</v>
      </c>
      <c r="I6044" s="63">
        <v>128095747075.08821</v>
      </c>
      <c r="J6044" s="38">
        <f t="shared" si="95"/>
        <v>1801379.4128998881</v>
      </c>
    </row>
    <row r="6045" spans="3:10">
      <c r="C6045">
        <v>20</v>
      </c>
      <c r="E6045">
        <v>76.057474985745486</v>
      </c>
      <c r="G6045">
        <v>0.46517589186093578</v>
      </c>
      <c r="H6045">
        <f>+C6045/'Dados Primários'!$D$31</f>
        <v>0.39215686274509803</v>
      </c>
      <c r="I6045" s="63">
        <v>123221091007.45111</v>
      </c>
      <c r="J6045" s="38">
        <f t="shared" si="95"/>
        <v>1709637.2490837625</v>
      </c>
    </row>
    <row r="6046" spans="3:10">
      <c r="C6046">
        <v>19</v>
      </c>
      <c r="E6046">
        <v>81.98208542446703</v>
      </c>
      <c r="G6046">
        <v>0.51121450674776669</v>
      </c>
      <c r="H6046">
        <f>+C6046/'Dados Primários'!$D$31</f>
        <v>0.37254901960784315</v>
      </c>
      <c r="I6046" s="63">
        <v>124876562230.69716</v>
      </c>
      <c r="J6046" s="38">
        <f t="shared" si="95"/>
        <v>1949783.9453480914</v>
      </c>
    </row>
    <row r="6047" spans="3:10">
      <c r="C6047">
        <v>20</v>
      </c>
      <c r="E6047">
        <v>80.909729017368392</v>
      </c>
      <c r="G6047">
        <v>0.48221490971381542</v>
      </c>
      <c r="H6047">
        <f>+C6047/'Dados Primários'!$D$31</f>
        <v>0.39215686274509803</v>
      </c>
      <c r="I6047" s="63">
        <v>138381411327.22675</v>
      </c>
      <c r="J6047" s="38">
        <f t="shared" si="95"/>
        <v>2117283.2221847791</v>
      </c>
    </row>
    <row r="6048" spans="3:10">
      <c r="C6048">
        <v>19</v>
      </c>
      <c r="E6048">
        <v>81.815594910558119</v>
      </c>
      <c r="G6048">
        <v>0.48598756009525973</v>
      </c>
      <c r="H6048">
        <f>+C6048/'Dados Primários'!$D$31</f>
        <v>0.37254901960784315</v>
      </c>
      <c r="I6048" s="63">
        <v>134380176699.89735</v>
      </c>
      <c r="J6048" s="38">
        <f t="shared" si="95"/>
        <v>1990581.1080884209</v>
      </c>
    </row>
    <row r="6049" spans="3:10">
      <c r="C6049">
        <v>18</v>
      </c>
      <c r="E6049">
        <v>82.703661750398425</v>
      </c>
      <c r="G6049">
        <v>0.49292252103002865</v>
      </c>
      <c r="H6049">
        <f>+C6049/'Dados Primários'!$D$31</f>
        <v>0.35294117647058826</v>
      </c>
      <c r="I6049" s="63">
        <v>145629795174.87335</v>
      </c>
      <c r="J6049" s="38">
        <f t="shared" si="95"/>
        <v>2095347.0612037301</v>
      </c>
    </row>
    <row r="6050" spans="3:10">
      <c r="C6050">
        <v>19</v>
      </c>
      <c r="E6050">
        <v>80.443038946223936</v>
      </c>
      <c r="G6050">
        <v>0.54881095169056726</v>
      </c>
      <c r="H6050">
        <f>+C6050/'Dados Primários'!$D$31</f>
        <v>0.37254901960784315</v>
      </c>
      <c r="I6050" s="63">
        <v>127967504096.20232</v>
      </c>
      <c r="J6050" s="38">
        <f t="shared" si="95"/>
        <v>2104720.1671328726</v>
      </c>
    </row>
    <row r="6051" spans="3:10">
      <c r="C6051">
        <v>18</v>
      </c>
      <c r="E6051">
        <v>78.155569185575274</v>
      </c>
      <c r="G6051">
        <v>0.46566506336241265</v>
      </c>
      <c r="H6051">
        <f>+C6051/'Dados Primários'!$D$31</f>
        <v>0.35294117647058826</v>
      </c>
      <c r="I6051" s="63">
        <v>127841344872.4157</v>
      </c>
      <c r="J6051" s="38">
        <f t="shared" si="95"/>
        <v>1642128.9065889644</v>
      </c>
    </row>
    <row r="6052" spans="3:10">
      <c r="C6052">
        <v>19</v>
      </c>
      <c r="E6052">
        <v>80.651301963558097</v>
      </c>
      <c r="G6052">
        <v>0.53271993206940593</v>
      </c>
      <c r="H6052">
        <f>+C6052/'Dados Primários'!$D$31</f>
        <v>0.37254901960784315</v>
      </c>
      <c r="I6052" s="63">
        <v>137483270690.5358</v>
      </c>
      <c r="J6052" s="38">
        <f t="shared" si="95"/>
        <v>2200612.671376843</v>
      </c>
    </row>
    <row r="6053" spans="3:10">
      <c r="C6053">
        <v>17</v>
      </c>
      <c r="E6053">
        <v>82.432101520910905</v>
      </c>
      <c r="G6053">
        <v>0.52389829050465408</v>
      </c>
      <c r="H6053">
        <f>+C6053/'Dados Primários'!$D$31</f>
        <v>0.33333333333333331</v>
      </c>
      <c r="I6053" s="63">
        <v>129330495834.97015</v>
      </c>
      <c r="J6053" s="38">
        <f t="shared" si="95"/>
        <v>1861757.1957824335</v>
      </c>
    </row>
    <row r="6054" spans="3:10">
      <c r="C6054">
        <v>17</v>
      </c>
      <c r="E6054">
        <v>76.330261949603567</v>
      </c>
      <c r="G6054">
        <v>0.45856851172101148</v>
      </c>
      <c r="H6054">
        <f>+C6054/'Dados Primários'!$D$31</f>
        <v>0.33333333333333331</v>
      </c>
      <c r="I6054" s="63">
        <v>145643498343.24954</v>
      </c>
      <c r="J6054" s="38">
        <f t="shared" si="95"/>
        <v>1699303.0234588163</v>
      </c>
    </row>
    <row r="6055" spans="3:10">
      <c r="C6055">
        <v>18</v>
      </c>
      <c r="E6055">
        <v>82.712586987164144</v>
      </c>
      <c r="G6055">
        <v>0.46097649504010402</v>
      </c>
      <c r="H6055">
        <f>+C6055/'Dados Primários'!$D$31</f>
        <v>0.35294117647058826</v>
      </c>
      <c r="I6055" s="63">
        <v>148276654995.17538</v>
      </c>
      <c r="J6055" s="38">
        <f t="shared" si="95"/>
        <v>1995379.4491831656</v>
      </c>
    </row>
    <row r="6056" spans="3:10">
      <c r="C6056">
        <v>19</v>
      </c>
      <c r="E6056">
        <v>78.449493267782728</v>
      </c>
      <c r="G6056">
        <v>0.53195213902832572</v>
      </c>
      <c r="H6056">
        <f>+C6056/'Dados Primários'!$D$31</f>
        <v>0.37254901960784315</v>
      </c>
      <c r="I6056" s="63">
        <v>123740503912.67078</v>
      </c>
      <c r="J6056" s="38">
        <f t="shared" si="95"/>
        <v>1923791.5258822744</v>
      </c>
    </row>
    <row r="6057" spans="3:10">
      <c r="C6057">
        <v>14</v>
      </c>
      <c r="E6057">
        <v>76.633351624306925</v>
      </c>
      <c r="G6057">
        <v>0.51960064907074011</v>
      </c>
      <c r="H6057">
        <f>+C6057/'Dados Primários'!$D$31</f>
        <v>0.27450980392156865</v>
      </c>
      <c r="I6057" s="63">
        <v>124649260257.67311</v>
      </c>
      <c r="J6057" s="38">
        <f t="shared" si="95"/>
        <v>1362495.4799412724</v>
      </c>
    </row>
    <row r="6058" spans="3:10">
      <c r="C6058">
        <v>17</v>
      </c>
      <c r="E6058">
        <v>80.740749726416894</v>
      </c>
      <c r="G6058">
        <v>0.52810893192799246</v>
      </c>
      <c r="H6058">
        <f>+C6058/'Dados Primários'!$D$31</f>
        <v>0.33333333333333331</v>
      </c>
      <c r="I6058" s="63">
        <v>128117150711.88153</v>
      </c>
      <c r="J6058" s="38">
        <f t="shared" si="95"/>
        <v>1820967.9722929096</v>
      </c>
    </row>
    <row r="6059" spans="3:10">
      <c r="C6059">
        <v>18</v>
      </c>
      <c r="E6059">
        <v>81.780651888707951</v>
      </c>
      <c r="G6059">
        <v>0.5268189137693583</v>
      </c>
      <c r="H6059">
        <f>+C6059/'Dados Primários'!$D$31</f>
        <v>0.35294117647058826</v>
      </c>
      <c r="I6059" s="63">
        <v>122952014592.91951</v>
      </c>
      <c r="J6059" s="38">
        <f t="shared" si="95"/>
        <v>1869605.1890199597</v>
      </c>
    </row>
    <row r="6060" spans="3:10">
      <c r="C6060">
        <v>19</v>
      </c>
      <c r="E6060">
        <v>79.416293514620648</v>
      </c>
      <c r="G6060">
        <v>0.54548372160433034</v>
      </c>
      <c r="H6060">
        <f>+C6060/'Dados Primários'!$D$31</f>
        <v>0.37254901960784315</v>
      </c>
      <c r="I6060" s="63">
        <v>132509263198.12856</v>
      </c>
      <c r="J6060" s="38">
        <f t="shared" si="95"/>
        <v>2138558.1946966769</v>
      </c>
    </row>
    <row r="6061" spans="3:10">
      <c r="C6061">
        <v>15</v>
      </c>
      <c r="E6061">
        <v>77.64510022925451</v>
      </c>
      <c r="G6061">
        <v>0.54490900397994979</v>
      </c>
      <c r="H6061">
        <f>+C6061/'Dados Primários'!$D$31</f>
        <v>0.29411764705882354</v>
      </c>
      <c r="I6061" s="63">
        <v>141186570946.67972</v>
      </c>
      <c r="J6061" s="38">
        <f t="shared" si="95"/>
        <v>1756922.1272152269</v>
      </c>
    </row>
    <row r="6062" spans="3:10">
      <c r="C6062">
        <v>20</v>
      </c>
      <c r="E6062">
        <v>77.199553080461712</v>
      </c>
      <c r="G6062">
        <v>0.48562989101541693</v>
      </c>
      <c r="H6062">
        <f>+C6062/'Dados Primários'!$D$31</f>
        <v>0.39215686274509803</v>
      </c>
      <c r="I6062" s="63">
        <v>150697900845.9942</v>
      </c>
      <c r="J6062" s="38">
        <f t="shared" si="95"/>
        <v>2215578.8908134419</v>
      </c>
    </row>
    <row r="6063" spans="3:10">
      <c r="C6063">
        <v>17</v>
      </c>
      <c r="E6063">
        <v>76.888623319980042</v>
      </c>
      <c r="G6063">
        <v>0.48157829611170028</v>
      </c>
      <c r="H6063">
        <f>+C6063/'Dados Primários'!$D$31</f>
        <v>0.33333333333333331</v>
      </c>
      <c r="I6063" s="63">
        <v>137619518624.44147</v>
      </c>
      <c r="J6063" s="38">
        <f t="shared" si="95"/>
        <v>1698586.9004847279</v>
      </c>
    </row>
    <row r="6064" spans="3:10">
      <c r="C6064">
        <v>19</v>
      </c>
      <c r="E6064">
        <v>83.092138904655414</v>
      </c>
      <c r="G6064">
        <v>0.48642274934631902</v>
      </c>
      <c r="H6064">
        <f>+C6064/'Dados Primários'!$D$31</f>
        <v>0.37254901960784315</v>
      </c>
      <c r="I6064" s="63">
        <v>139249520987.85413</v>
      </c>
      <c r="J6064" s="38">
        <f t="shared" si="95"/>
        <v>2096770.7584304374</v>
      </c>
    </row>
    <row r="6065" spans="3:10">
      <c r="C6065">
        <v>15</v>
      </c>
      <c r="E6065">
        <v>81.578570543592136</v>
      </c>
      <c r="G6065">
        <v>0.50714826358349452</v>
      </c>
      <c r="H6065">
        <f>+C6065/'Dados Primários'!$D$31</f>
        <v>0.29411764705882354</v>
      </c>
      <c r="I6065" s="63">
        <v>144699242864.1297</v>
      </c>
      <c r="J6065" s="38">
        <f t="shared" si="95"/>
        <v>1760752.7511372904</v>
      </c>
    </row>
    <row r="6066" spans="3:10">
      <c r="C6066">
        <v>16</v>
      </c>
      <c r="E6066">
        <v>83.035126152930374</v>
      </c>
      <c r="G6066">
        <v>0.54086604779160863</v>
      </c>
      <c r="H6066">
        <f>+C6066/'Dados Primários'!$D$31</f>
        <v>0.31372549019607843</v>
      </c>
      <c r="I6066" s="63">
        <v>148174817428.07422</v>
      </c>
      <c r="J6066" s="38">
        <f t="shared" si="95"/>
        <v>2087736.9474932959</v>
      </c>
    </row>
    <row r="6067" spans="3:10">
      <c r="C6067">
        <v>18</v>
      </c>
      <c r="E6067">
        <v>83.365252300801345</v>
      </c>
      <c r="G6067">
        <v>0.53566523356626994</v>
      </c>
      <c r="H6067">
        <f>+C6067/'Dados Primários'!$D$31</f>
        <v>0.35294117647058826</v>
      </c>
      <c r="I6067" s="63">
        <v>122156513643.52391</v>
      </c>
      <c r="J6067" s="38">
        <f t="shared" si="95"/>
        <v>1925295.9065630478</v>
      </c>
    </row>
    <row r="6068" spans="3:10">
      <c r="C6068">
        <v>19</v>
      </c>
      <c r="E6068">
        <v>79.795419568100669</v>
      </c>
      <c r="G6068">
        <v>0.52558054829741851</v>
      </c>
      <c r="H6068">
        <f>+C6068/'Dados Primários'!$D$31</f>
        <v>0.37254901960784315</v>
      </c>
      <c r="I6068" s="63">
        <v>142524806706.47919</v>
      </c>
      <c r="J6068" s="38">
        <f t="shared" si="95"/>
        <v>2226850.8600045862</v>
      </c>
    </row>
    <row r="6069" spans="3:10">
      <c r="C6069">
        <v>16</v>
      </c>
      <c r="E6069">
        <v>81.616681068025841</v>
      </c>
      <c r="G6069">
        <v>0.53227523471334726</v>
      </c>
      <c r="H6069">
        <f>+C6069/'Dados Primários'!$D$31</f>
        <v>0.31372549019607843</v>
      </c>
      <c r="I6069" s="63">
        <v>142426315795.82874</v>
      </c>
      <c r="J6069" s="38">
        <f t="shared" si="95"/>
        <v>1941132.7518168169</v>
      </c>
    </row>
    <row r="6070" spans="3:10">
      <c r="C6070">
        <v>19</v>
      </c>
      <c r="E6070">
        <v>83.55871031040266</v>
      </c>
      <c r="G6070">
        <v>0.54986982722760636</v>
      </c>
      <c r="H6070">
        <f>+C6070/'Dados Primários'!$D$31</f>
        <v>0.37254901960784315</v>
      </c>
      <c r="I6070" s="63">
        <v>137089580493.55521</v>
      </c>
      <c r="J6070" s="38">
        <f t="shared" si="95"/>
        <v>2346602.2892368524</v>
      </c>
    </row>
    <row r="6071" spans="3:10">
      <c r="C6071">
        <v>19</v>
      </c>
      <c r="E6071">
        <v>83.244186937457044</v>
      </c>
      <c r="G6071">
        <v>0.46218621438005297</v>
      </c>
      <c r="H6071">
        <f>+C6071/'Dados Primários'!$D$31</f>
        <v>0.37254901960784315</v>
      </c>
      <c r="I6071" s="63">
        <v>142579355182.39594</v>
      </c>
      <c r="J6071" s="38">
        <f t="shared" si="95"/>
        <v>2043670.9638814048</v>
      </c>
    </row>
    <row r="6072" spans="3:10">
      <c r="C6072">
        <v>19</v>
      </c>
      <c r="E6072">
        <v>77.04985784043086</v>
      </c>
      <c r="G6072">
        <v>0.46370508555029755</v>
      </c>
      <c r="H6072">
        <f>+C6072/'Dados Primários'!$D$31</f>
        <v>0.37254901960784315</v>
      </c>
      <c r="I6072" s="63">
        <v>129222550528.69327</v>
      </c>
      <c r="J6072" s="38">
        <f t="shared" si="95"/>
        <v>1720027.6730733747</v>
      </c>
    </row>
    <row r="6073" spans="3:10">
      <c r="C6073">
        <v>17</v>
      </c>
      <c r="E6073">
        <v>80.960724121407011</v>
      </c>
      <c r="G6073">
        <v>0.49137284385104335</v>
      </c>
      <c r="H6073">
        <f>+C6073/'Dados Primários'!$D$31</f>
        <v>0.33333333333333331</v>
      </c>
      <c r="I6073" s="63">
        <v>131406735747.77634</v>
      </c>
      <c r="J6073" s="38">
        <f t="shared" si="95"/>
        <v>1742536.5951120667</v>
      </c>
    </row>
    <row r="6074" spans="3:10">
      <c r="C6074">
        <v>19</v>
      </c>
      <c r="E6074">
        <v>82.890308487643637</v>
      </c>
      <c r="G6074">
        <v>0.50338660448481642</v>
      </c>
      <c r="H6074">
        <f>+C6074/'Dados Primários'!$D$31</f>
        <v>0.37254901960784315</v>
      </c>
      <c r="I6074" s="63">
        <v>151007712876.89343</v>
      </c>
      <c r="J6074" s="38">
        <f t="shared" si="95"/>
        <v>2347404.6747862571</v>
      </c>
    </row>
    <row r="6075" spans="3:10">
      <c r="C6075">
        <v>17</v>
      </c>
      <c r="E6075">
        <v>81.414751826512983</v>
      </c>
      <c r="G6075">
        <v>0.51866157630861809</v>
      </c>
      <c r="H6075">
        <f>+C6075/'Dados Primários'!$D$31</f>
        <v>0.33333333333333331</v>
      </c>
      <c r="I6075" s="63">
        <v>124630321948.15126</v>
      </c>
      <c r="J6075" s="38">
        <f t="shared" si="95"/>
        <v>1754242.5513823566</v>
      </c>
    </row>
    <row r="6076" spans="3:10">
      <c r="C6076">
        <v>20</v>
      </c>
      <c r="E6076">
        <v>81.733948203611163</v>
      </c>
      <c r="G6076">
        <v>0.54511301894444653</v>
      </c>
      <c r="H6076">
        <f>+C6076/'Dados Primários'!$D$31</f>
        <v>0.39215686274509803</v>
      </c>
      <c r="I6076" s="63">
        <v>139820982578.12717</v>
      </c>
      <c r="J6076" s="38">
        <f t="shared" si="95"/>
        <v>2442987.2591089029</v>
      </c>
    </row>
    <row r="6077" spans="3:10">
      <c r="C6077">
        <v>19</v>
      </c>
      <c r="E6077">
        <v>78.46745809282524</v>
      </c>
      <c r="G6077">
        <v>0.51450939931185424</v>
      </c>
      <c r="H6077">
        <f>+C6077/'Dados Primários'!$D$31</f>
        <v>0.37254901960784315</v>
      </c>
      <c r="I6077" s="63">
        <v>149254190583.36606</v>
      </c>
      <c r="J6077" s="38">
        <f t="shared" si="95"/>
        <v>2244878.5778779085</v>
      </c>
    </row>
    <row r="6078" spans="3:10">
      <c r="C6078">
        <v>16</v>
      </c>
      <c r="E6078">
        <v>82.568166113723152</v>
      </c>
      <c r="G6078">
        <v>0.45947423433394835</v>
      </c>
      <c r="H6078">
        <f>+C6078/'Dados Primários'!$D$31</f>
        <v>0.31372549019607843</v>
      </c>
      <c r="I6078" s="63">
        <v>143181134633.33862</v>
      </c>
      <c r="J6078" s="38">
        <f t="shared" si="95"/>
        <v>1704156.2344222823</v>
      </c>
    </row>
    <row r="6079" spans="3:10">
      <c r="C6079">
        <v>17</v>
      </c>
      <c r="E6079">
        <v>83.167873344927969</v>
      </c>
      <c r="G6079">
        <v>0.48345645066977316</v>
      </c>
      <c r="H6079">
        <f>+C6079/'Dados Primários'!$D$31</f>
        <v>0.33333333333333331</v>
      </c>
      <c r="I6079" s="63">
        <v>133329782521.97141</v>
      </c>
      <c r="J6079" s="38">
        <f t="shared" si="95"/>
        <v>1786976.6254765873</v>
      </c>
    </row>
    <row r="6080" spans="3:10">
      <c r="C6080">
        <v>20</v>
      </c>
      <c r="E6080">
        <v>82.447308204345077</v>
      </c>
      <c r="G6080">
        <v>0.45256640687704386</v>
      </c>
      <c r="H6080">
        <f>+C6080/'Dados Primários'!$D$31</f>
        <v>0.39215686274509803</v>
      </c>
      <c r="I6080" s="63">
        <v>131654846773.32213</v>
      </c>
      <c r="J6080" s="38">
        <f t="shared" si="95"/>
        <v>1926439.9084023929</v>
      </c>
    </row>
    <row r="6081" spans="3:10">
      <c r="C6081">
        <v>18</v>
      </c>
      <c r="E6081">
        <v>83.9089904278093</v>
      </c>
      <c r="G6081">
        <v>0.48360038247592768</v>
      </c>
      <c r="H6081">
        <f>+C6081/'Dados Primários'!$D$31</f>
        <v>0.35294117647058826</v>
      </c>
      <c r="I6081" s="63">
        <v>151009719225.11688</v>
      </c>
      <c r="J6081" s="38">
        <f t="shared" si="95"/>
        <v>2162730.2789189061</v>
      </c>
    </row>
    <row r="6082" spans="3:10">
      <c r="C6082">
        <v>17</v>
      </c>
      <c r="E6082">
        <v>82.402120190859833</v>
      </c>
      <c r="G6082">
        <v>0.47162827291601722</v>
      </c>
      <c r="H6082">
        <f>+C6082/'Dados Primários'!$D$31</f>
        <v>0.33333333333333331</v>
      </c>
      <c r="I6082" s="63">
        <v>128351016539.31244</v>
      </c>
      <c r="J6082" s="38">
        <f t="shared" si="95"/>
        <v>1662709.1093267261</v>
      </c>
    </row>
    <row r="6083" spans="3:10">
      <c r="C6083">
        <v>20</v>
      </c>
      <c r="E6083">
        <v>76.434047781133117</v>
      </c>
      <c r="G6083">
        <v>0.45638289950153926</v>
      </c>
      <c r="H6083">
        <f>+C6083/'Dados Primários'!$D$31</f>
        <v>0.39215686274509803</v>
      </c>
      <c r="I6083" s="63">
        <v>123534976224.19846</v>
      </c>
      <c r="J6083" s="38">
        <f t="shared" si="95"/>
        <v>1689919.347925446</v>
      </c>
    </row>
    <row r="6084" spans="3:10">
      <c r="C6084">
        <v>18</v>
      </c>
      <c r="E6084">
        <v>83.041057504266988</v>
      </c>
      <c r="G6084">
        <v>0.52739192237024757</v>
      </c>
      <c r="H6084">
        <f>+C6084/'Dados Primários'!$D$31</f>
        <v>0.35294117647058826</v>
      </c>
      <c r="I6084" s="63">
        <v>150345400103.52872</v>
      </c>
      <c r="J6084" s="38">
        <f t="shared" si="95"/>
        <v>2323907.4012885932</v>
      </c>
    </row>
    <row r="6085" spans="3:10">
      <c r="C6085">
        <v>18</v>
      </c>
      <c r="E6085">
        <v>79.053474215349866</v>
      </c>
      <c r="G6085">
        <v>0.47603927674984525</v>
      </c>
      <c r="H6085">
        <f>+C6085/'Dados Primários'!$D$31</f>
        <v>0.35294117647058826</v>
      </c>
      <c r="I6085" s="63">
        <v>123139540006.93724</v>
      </c>
      <c r="J6085" s="38">
        <f t="shared" si="95"/>
        <v>1635549.1646030506</v>
      </c>
    </row>
    <row r="6086" spans="3:10">
      <c r="C6086">
        <v>17</v>
      </c>
      <c r="E6086">
        <v>83.741137385247811</v>
      </c>
      <c r="G6086">
        <v>0.49212433464924077</v>
      </c>
      <c r="H6086">
        <f>+C6086/'Dados Primários'!$D$31</f>
        <v>0.33333333333333331</v>
      </c>
      <c r="I6086" s="63">
        <v>134248896594.27521</v>
      </c>
      <c r="J6086" s="38">
        <f t="shared" si="95"/>
        <v>1844179.3979488467</v>
      </c>
    </row>
    <row r="6087" spans="3:10">
      <c r="C6087">
        <v>18</v>
      </c>
      <c r="E6087">
        <v>77.296033859856436</v>
      </c>
      <c r="G6087">
        <v>0.53369244978935115</v>
      </c>
      <c r="H6087">
        <f>+C6087/'Dados Primários'!$D$31</f>
        <v>0.35294117647058826</v>
      </c>
      <c r="I6087" s="63">
        <v>129205059983.3974</v>
      </c>
      <c r="J6087" s="38">
        <f t="shared" si="95"/>
        <v>1881178.9924669638</v>
      </c>
    </row>
    <row r="6088" spans="3:10">
      <c r="C6088">
        <v>16</v>
      </c>
      <c r="E6088">
        <v>82.441082607228807</v>
      </c>
      <c r="G6088">
        <v>0.46900360962329601</v>
      </c>
      <c r="H6088">
        <f>+C6088/'Dados Primários'!$D$31</f>
        <v>0.31372549019607843</v>
      </c>
      <c r="I6088" s="63">
        <v>137443140960.03918</v>
      </c>
      <c r="J6088" s="38">
        <f t="shared" ref="J6088:J6151" si="96">+E6088*G6088*H6088*I6088/1000000</f>
        <v>1667219.3781570548</v>
      </c>
    </row>
    <row r="6089" spans="3:10">
      <c r="C6089">
        <v>17</v>
      </c>
      <c r="E6089">
        <v>83.275379694660842</v>
      </c>
      <c r="G6089">
        <v>0.5436669387359484</v>
      </c>
      <c r="H6089">
        <f>+C6089/'Dados Primários'!$D$31</f>
        <v>0.33333333333333331</v>
      </c>
      <c r="I6089" s="63">
        <v>144870115378.34543</v>
      </c>
      <c r="J6089" s="38">
        <f t="shared" si="96"/>
        <v>2186286.6177656469</v>
      </c>
    </row>
    <row r="6090" spans="3:10">
      <c r="C6090">
        <v>20</v>
      </c>
      <c r="E6090">
        <v>81.30652816468222</v>
      </c>
      <c r="G6090">
        <v>0.51023933508444552</v>
      </c>
      <c r="H6090">
        <f>+C6090/'Dados Primários'!$D$31</f>
        <v>0.39215686274509803</v>
      </c>
      <c r="I6090" s="63">
        <v>140029163851.41629</v>
      </c>
      <c r="J6090" s="38">
        <f t="shared" si="96"/>
        <v>2278125.6184355151</v>
      </c>
    </row>
    <row r="6091" spans="3:10">
      <c r="C6091">
        <v>17</v>
      </c>
      <c r="E6091">
        <v>78.818863814146667</v>
      </c>
      <c r="G6091">
        <v>0.49250476427492912</v>
      </c>
      <c r="H6091">
        <f>+C6091/'Dados Primários'!$D$31</f>
        <v>0.33333333333333331</v>
      </c>
      <c r="I6091" s="63">
        <v>138156850753.42508</v>
      </c>
      <c r="J6091" s="38">
        <f t="shared" si="96"/>
        <v>1787688.2123874354</v>
      </c>
    </row>
    <row r="6092" spans="3:10">
      <c r="C6092">
        <v>19</v>
      </c>
      <c r="E6092">
        <v>76.64412436291768</v>
      </c>
      <c r="G6092">
        <v>0.52757316873295845</v>
      </c>
      <c r="H6092">
        <f>+C6092/'Dados Primários'!$D$31</f>
        <v>0.37254901960784315</v>
      </c>
      <c r="I6092" s="63">
        <v>140190612815.40924</v>
      </c>
      <c r="J6092" s="38">
        <f t="shared" si="96"/>
        <v>2111854.1725447695</v>
      </c>
    </row>
    <row r="6093" spans="3:10">
      <c r="C6093">
        <v>18</v>
      </c>
      <c r="E6093">
        <v>77.798167557361609</v>
      </c>
      <c r="G6093">
        <v>0.5222468948328155</v>
      </c>
      <c r="H6093">
        <f>+C6093/'Dados Primários'!$D$31</f>
        <v>0.35294117647058826</v>
      </c>
      <c r="I6093" s="63">
        <v>151629588583.3118</v>
      </c>
      <c r="J6093" s="38">
        <f t="shared" si="96"/>
        <v>2174360.3493918004</v>
      </c>
    </row>
    <row r="6094" spans="3:10">
      <c r="C6094">
        <v>19</v>
      </c>
      <c r="E6094">
        <v>81.80213657664234</v>
      </c>
      <c r="G6094">
        <v>0.50356145512944162</v>
      </c>
      <c r="H6094">
        <f>+C6094/'Dados Primários'!$D$31</f>
        <v>0.37254901960784315</v>
      </c>
      <c r="I6094" s="63">
        <v>136495319721.51962</v>
      </c>
      <c r="J6094" s="38">
        <f t="shared" si="96"/>
        <v>2094683.0185363125</v>
      </c>
    </row>
    <row r="6095" spans="3:10">
      <c r="C6095">
        <v>18</v>
      </c>
      <c r="E6095">
        <v>80.509443627907629</v>
      </c>
      <c r="G6095">
        <v>0.45737636052415537</v>
      </c>
      <c r="H6095">
        <f>+C6095/'Dados Primários'!$D$31</f>
        <v>0.35294117647058826</v>
      </c>
      <c r="I6095" s="63">
        <v>144838559580.42599</v>
      </c>
      <c r="J6095" s="38">
        <f t="shared" si="96"/>
        <v>1882378.9857296329</v>
      </c>
    </row>
    <row r="6096" spans="3:10">
      <c r="C6096">
        <v>19</v>
      </c>
      <c r="E6096">
        <v>82.219054243629358</v>
      </c>
      <c r="G6096">
        <v>0.52449132947926014</v>
      </c>
      <c r="H6096">
        <f>+C6096/'Dados Primários'!$D$31</f>
        <v>0.37254901960784315</v>
      </c>
      <c r="I6096" s="63">
        <v>149670868219.65448</v>
      </c>
      <c r="J6096" s="38">
        <f t="shared" si="96"/>
        <v>2404537.1581992786</v>
      </c>
    </row>
    <row r="6097" spans="3:10">
      <c r="C6097">
        <v>18</v>
      </c>
      <c r="E6097">
        <v>79.644672678618079</v>
      </c>
      <c r="G6097">
        <v>0.52577455792379313</v>
      </c>
      <c r="H6097">
        <f>+C6097/'Dados Primários'!$D$31</f>
        <v>0.35294117647058826</v>
      </c>
      <c r="I6097" s="63">
        <v>126282167732.847</v>
      </c>
      <c r="J6097" s="38">
        <f t="shared" si="96"/>
        <v>1866382.5097704749</v>
      </c>
    </row>
    <row r="6098" spans="3:10">
      <c r="C6098">
        <v>18</v>
      </c>
      <c r="E6098">
        <v>76.013709533966008</v>
      </c>
      <c r="G6098">
        <v>0.49299502519098815</v>
      </c>
      <c r="H6098">
        <f>+C6098/'Dados Primários'!$D$31</f>
        <v>0.35294117647058826</v>
      </c>
      <c r="I6098" s="63">
        <v>122393085959.55051</v>
      </c>
      <c r="J6098" s="38">
        <f t="shared" si="96"/>
        <v>1618801.7970900326</v>
      </c>
    </row>
    <row r="6099" spans="3:10">
      <c r="C6099">
        <v>20</v>
      </c>
      <c r="E6099">
        <v>82.41613736674941</v>
      </c>
      <c r="G6099">
        <v>0.46738838493702395</v>
      </c>
      <c r="H6099">
        <f>+C6099/'Dados Primários'!$D$31</f>
        <v>0.39215686274509803</v>
      </c>
      <c r="I6099" s="63">
        <v>128595722165.23611</v>
      </c>
      <c r="J6099" s="38">
        <f t="shared" si="96"/>
        <v>1942569.2653386083</v>
      </c>
    </row>
    <row r="6100" spans="3:10">
      <c r="C6100">
        <v>17</v>
      </c>
      <c r="E6100">
        <v>80.020722957337611</v>
      </c>
      <c r="G6100">
        <v>0.4965856365610779</v>
      </c>
      <c r="H6100">
        <f>+C6100/'Dados Primários'!$D$31</f>
        <v>0.33333333333333331</v>
      </c>
      <c r="I6100" s="63">
        <v>126302431123.47202</v>
      </c>
      <c r="J6100" s="38">
        <f t="shared" si="96"/>
        <v>1672965.865340289</v>
      </c>
    </row>
    <row r="6101" spans="3:10">
      <c r="C6101">
        <v>17</v>
      </c>
      <c r="E6101">
        <v>76.290743973241533</v>
      </c>
      <c r="G6101">
        <v>0.51479368203542841</v>
      </c>
      <c r="H6101">
        <f>+C6101/'Dados Primários'!$D$31</f>
        <v>0.33333333333333331</v>
      </c>
      <c r="I6101" s="63">
        <v>132959892194.23378</v>
      </c>
      <c r="J6101" s="38">
        <f t="shared" si="96"/>
        <v>1740621.958226613</v>
      </c>
    </row>
    <row r="6102" spans="3:10">
      <c r="C6102">
        <v>19</v>
      </c>
      <c r="E6102">
        <v>82.533958270463145</v>
      </c>
      <c r="G6102">
        <v>0.53741396944383812</v>
      </c>
      <c r="H6102">
        <f>+C6102/'Dados Primários'!$D$31</f>
        <v>0.37254901960784315</v>
      </c>
      <c r="I6102" s="63">
        <v>124908108487.21681</v>
      </c>
      <c r="J6102" s="38">
        <f t="shared" si="96"/>
        <v>2064028.4629811177</v>
      </c>
    </row>
    <row r="6103" spans="3:10">
      <c r="C6103">
        <v>20</v>
      </c>
      <c r="E6103">
        <v>76.236651674023207</v>
      </c>
      <c r="G6103">
        <v>0.51658444258691016</v>
      </c>
      <c r="H6103">
        <f>+C6103/'Dados Primários'!$D$31</f>
        <v>0.39215686274509803</v>
      </c>
      <c r="I6103" s="63">
        <v>128579344652.86292</v>
      </c>
      <c r="J6103" s="38">
        <f t="shared" si="96"/>
        <v>1985803.0074849573</v>
      </c>
    </row>
    <row r="6104" spans="3:10">
      <c r="C6104">
        <v>17</v>
      </c>
      <c r="E6104">
        <v>77.404685307948242</v>
      </c>
      <c r="G6104">
        <v>0.53472655819949066</v>
      </c>
      <c r="H6104">
        <f>+C6104/'Dados Primários'!$D$31</f>
        <v>0.33333333333333331</v>
      </c>
      <c r="I6104" s="63">
        <v>151045580666.99915</v>
      </c>
      <c r="J6104" s="38">
        <f t="shared" si="96"/>
        <v>2083942.6949322456</v>
      </c>
    </row>
    <row r="6105" spans="3:10">
      <c r="C6105">
        <v>19</v>
      </c>
      <c r="E6105">
        <v>76.545970686034281</v>
      </c>
      <c r="G6105">
        <v>0.54926365883986639</v>
      </c>
      <c r="H6105">
        <f>+C6105/'Dados Primários'!$D$31</f>
        <v>0.37254901960784315</v>
      </c>
      <c r="I6105" s="63">
        <v>131074270254.50127</v>
      </c>
      <c r="J6105" s="38">
        <f t="shared" si="96"/>
        <v>2053071.496901389</v>
      </c>
    </row>
    <row r="6106" spans="3:10">
      <c r="C6106">
        <v>16</v>
      </c>
      <c r="E6106">
        <v>76.129320178241159</v>
      </c>
      <c r="G6106">
        <v>0.4743141216339144</v>
      </c>
      <c r="H6106">
        <f>+C6106/'Dados Primários'!$D$31</f>
        <v>0.31372549019607843</v>
      </c>
      <c r="I6106" s="63">
        <v>143260167402.80212</v>
      </c>
      <c r="J6106" s="38">
        <f t="shared" si="96"/>
        <v>1622905.6323231901</v>
      </c>
    </row>
    <row r="6107" spans="3:10">
      <c r="C6107">
        <v>17</v>
      </c>
      <c r="E6107">
        <v>81.484235699048369</v>
      </c>
      <c r="G6107">
        <v>0.49744230119858046</v>
      </c>
      <c r="H6107">
        <f>+C6107/'Dados Primários'!$D$31</f>
        <v>0.33333333333333331</v>
      </c>
      <c r="I6107" s="63">
        <v>141633538895.11597</v>
      </c>
      <c r="J6107" s="38">
        <f t="shared" si="96"/>
        <v>1913644.061769563</v>
      </c>
    </row>
    <row r="6108" spans="3:10">
      <c r="C6108">
        <v>19</v>
      </c>
      <c r="E6108">
        <v>81.549393906048223</v>
      </c>
      <c r="G6108">
        <v>0.51275624454149804</v>
      </c>
      <c r="H6108">
        <f>+C6108/'Dados Primários'!$D$31</f>
        <v>0.37254901960784315</v>
      </c>
      <c r="I6108" s="63">
        <v>132888210214.15675</v>
      </c>
      <c r="J6108" s="38">
        <f t="shared" si="96"/>
        <v>2070148.8456996877</v>
      </c>
    </row>
    <row r="6109" spans="3:10">
      <c r="C6109">
        <v>16</v>
      </c>
      <c r="E6109">
        <v>80.663378952379986</v>
      </c>
      <c r="G6109">
        <v>0.4942020089571374</v>
      </c>
      <c r="H6109">
        <f>+C6109/'Dados Primários'!$D$31</f>
        <v>0.31372549019607843</v>
      </c>
      <c r="I6109" s="63">
        <v>150149069332.5871</v>
      </c>
      <c r="J6109" s="38">
        <f t="shared" si="96"/>
        <v>1877817.4398714628</v>
      </c>
    </row>
    <row r="6110" spans="3:10">
      <c r="C6110">
        <v>16</v>
      </c>
      <c r="E6110">
        <v>77.410052650333412</v>
      </c>
      <c r="G6110">
        <v>0.45316454260757405</v>
      </c>
      <c r="H6110">
        <f>+C6110/'Dados Primários'!$D$31</f>
        <v>0.31372549019607843</v>
      </c>
      <c r="I6110" s="63">
        <v>123408272791.37833</v>
      </c>
      <c r="J6110" s="38">
        <f t="shared" si="96"/>
        <v>1358148.8336822251</v>
      </c>
    </row>
    <row r="6111" spans="3:10">
      <c r="C6111">
        <v>20</v>
      </c>
      <c r="E6111">
        <v>78.754894153566511</v>
      </c>
      <c r="G6111">
        <v>0.53646760549697448</v>
      </c>
      <c r="H6111">
        <f>+C6111/'Dados Primários'!$D$31</f>
        <v>0.39215686274509803</v>
      </c>
      <c r="I6111" s="63">
        <v>150840804695.54327</v>
      </c>
      <c r="J6111" s="38">
        <f t="shared" si="96"/>
        <v>2499192.5328129916</v>
      </c>
    </row>
    <row r="6112" spans="3:10">
      <c r="C6112">
        <v>17</v>
      </c>
      <c r="E6112">
        <v>81.506038992435691</v>
      </c>
      <c r="G6112">
        <v>0.51104558765005581</v>
      </c>
      <c r="H6112">
        <f>+C6112/'Dados Primários'!$D$31</f>
        <v>0.33333333333333331</v>
      </c>
      <c r="I6112" s="63">
        <v>139404517995.84763</v>
      </c>
      <c r="J6112" s="38">
        <f t="shared" si="96"/>
        <v>1935552.8105452545</v>
      </c>
    </row>
    <row r="6113" spans="3:10">
      <c r="C6113">
        <v>16</v>
      </c>
      <c r="E6113">
        <v>79.997345866634205</v>
      </c>
      <c r="G6113">
        <v>0.54319163448791563</v>
      </c>
      <c r="H6113">
        <f>+C6113/'Dados Primários'!$D$31</f>
        <v>0.31372549019607843</v>
      </c>
      <c r="I6113" s="63">
        <v>139733956211.12268</v>
      </c>
      <c r="J6113" s="38">
        <f t="shared" si="96"/>
        <v>1904936.1037028981</v>
      </c>
    </row>
    <row r="6114" spans="3:10">
      <c r="C6114">
        <v>18</v>
      </c>
      <c r="E6114">
        <v>83.391980521097764</v>
      </c>
      <c r="G6114">
        <v>0.52180083839772307</v>
      </c>
      <c r="H6114">
        <f>+C6114/'Dados Primários'!$D$31</f>
        <v>0.35294117647058826</v>
      </c>
      <c r="I6114" s="63">
        <v>126602040338.61032</v>
      </c>
      <c r="J6114" s="38">
        <f t="shared" si="96"/>
        <v>1944339.4802866315</v>
      </c>
    </row>
    <row r="6115" spans="3:10">
      <c r="C6115">
        <v>18</v>
      </c>
      <c r="E6115">
        <v>81.016618090223815</v>
      </c>
      <c r="G6115">
        <v>0.50669095053183433</v>
      </c>
      <c r="H6115">
        <f>+C6115/'Dados Primários'!$D$31</f>
        <v>0.35294117647058826</v>
      </c>
      <c r="I6115" s="63">
        <v>128491971023.60985</v>
      </c>
      <c r="J6115" s="38">
        <f t="shared" si="96"/>
        <v>1861639.4704722113</v>
      </c>
    </row>
    <row r="6116" spans="3:10">
      <c r="C6116">
        <v>18</v>
      </c>
      <c r="E6116">
        <v>78.300242391554747</v>
      </c>
      <c r="G6116">
        <v>0.4548055885382023</v>
      </c>
      <c r="H6116">
        <f>+C6116/'Dados Primários'!$D$31</f>
        <v>0.35294117647058826</v>
      </c>
      <c r="I6116" s="63">
        <v>122556993810.71935</v>
      </c>
      <c r="J6116" s="38">
        <f t="shared" si="96"/>
        <v>1540385.1660300007</v>
      </c>
    </row>
    <row r="6117" spans="3:10">
      <c r="C6117">
        <v>20</v>
      </c>
      <c r="E6117">
        <v>80.173874860710413</v>
      </c>
      <c r="G6117">
        <v>0.51752656156547672</v>
      </c>
      <c r="H6117">
        <f>+C6117/'Dados Primários'!$D$31</f>
        <v>0.39215686274509803</v>
      </c>
      <c r="I6117" s="63">
        <v>123394976759.97902</v>
      </c>
      <c r="J6117" s="38">
        <f t="shared" si="96"/>
        <v>2007810.9500096631</v>
      </c>
    </row>
    <row r="6118" spans="3:10">
      <c r="C6118">
        <v>16</v>
      </c>
      <c r="E6118">
        <v>82.314783959796088</v>
      </c>
      <c r="G6118">
        <v>0.46892023096742119</v>
      </c>
      <c r="H6118">
        <f>+C6118/'Dados Primários'!$D$31</f>
        <v>0.31372549019607843</v>
      </c>
      <c r="I6118" s="63">
        <v>137374404967.47122</v>
      </c>
      <c r="J6118" s="38">
        <f t="shared" si="96"/>
        <v>1663536.9195292008</v>
      </c>
    </row>
    <row r="6119" spans="3:10">
      <c r="C6119">
        <v>17</v>
      </c>
      <c r="E6119">
        <v>80.574012292816306</v>
      </c>
      <c r="G6119">
        <v>0.54232186944797722</v>
      </c>
      <c r="H6119">
        <f>+C6119/'Dados Primários'!$D$31</f>
        <v>0.33333333333333331</v>
      </c>
      <c r="I6119" s="63">
        <v>129624288288.70146</v>
      </c>
      <c r="J6119" s="38">
        <f t="shared" si="96"/>
        <v>1888066.2912580236</v>
      </c>
    </row>
    <row r="6120" spans="3:10">
      <c r="C6120">
        <v>20</v>
      </c>
      <c r="E6120">
        <v>79.42460536371199</v>
      </c>
      <c r="G6120">
        <v>0.50365981215315869</v>
      </c>
      <c r="H6120">
        <f>+C6120/'Dados Primários'!$D$31</f>
        <v>0.39215686274509803</v>
      </c>
      <c r="I6120" s="63">
        <v>133413268205.43654</v>
      </c>
      <c r="J6120" s="38">
        <f t="shared" si="96"/>
        <v>2092913.1538348286</v>
      </c>
    </row>
    <row r="6121" spans="3:10">
      <c r="C6121">
        <v>18</v>
      </c>
      <c r="E6121">
        <v>81.342347907527511</v>
      </c>
      <c r="G6121">
        <v>0.51046285813695891</v>
      </c>
      <c r="H6121">
        <f>+C6121/'Dados Primários'!$D$31</f>
        <v>0.35294117647058826</v>
      </c>
      <c r="I6121" s="63">
        <v>124798728771.87967</v>
      </c>
      <c r="J6121" s="38">
        <f t="shared" si="96"/>
        <v>1828914.2439978768</v>
      </c>
    </row>
    <row r="6122" spans="3:10">
      <c r="C6122">
        <v>16</v>
      </c>
      <c r="E6122">
        <v>80.84128181489244</v>
      </c>
      <c r="G6122">
        <v>0.54925670786726144</v>
      </c>
      <c r="H6122">
        <f>+C6122/'Dados Primários'!$D$31</f>
        <v>0.31372549019607843</v>
      </c>
      <c r="I6122" s="63">
        <v>150234468981.73285</v>
      </c>
      <c r="J6122" s="38">
        <f t="shared" si="96"/>
        <v>2092801.0925944922</v>
      </c>
    </row>
    <row r="6123" spans="3:10">
      <c r="C6123">
        <v>16</v>
      </c>
      <c r="E6123">
        <v>83.423462897270667</v>
      </c>
      <c r="G6123">
        <v>0.45748912506154232</v>
      </c>
      <c r="H6123">
        <f>+C6123/'Dados Primários'!$D$31</f>
        <v>0.31372549019607843</v>
      </c>
      <c r="I6123" s="63">
        <v>148720175983.7196</v>
      </c>
      <c r="J6123" s="38">
        <f t="shared" si="96"/>
        <v>1780691.4997405694</v>
      </c>
    </row>
    <row r="6124" spans="3:10">
      <c r="C6124">
        <v>20</v>
      </c>
      <c r="E6124">
        <v>82.140914428113462</v>
      </c>
      <c r="G6124">
        <v>0.51972490934176607</v>
      </c>
      <c r="H6124">
        <f>+C6124/'Dados Primários'!$D$31</f>
        <v>0.39215686274509803</v>
      </c>
      <c r="I6124" s="63">
        <v>137997758375.47974</v>
      </c>
      <c r="J6124" s="38">
        <f t="shared" si="96"/>
        <v>2310281.5872681676</v>
      </c>
    </row>
    <row r="6125" spans="3:10">
      <c r="C6125">
        <v>17</v>
      </c>
      <c r="E6125">
        <v>78.348793302825086</v>
      </c>
      <c r="G6125">
        <v>0.5165513070610126</v>
      </c>
      <c r="H6125">
        <f>+C6125/'Dados Primários'!$D$31</f>
        <v>0.33333333333333331</v>
      </c>
      <c r="I6125" s="63">
        <v>136325016687.77551</v>
      </c>
      <c r="J6125" s="38">
        <f t="shared" si="96"/>
        <v>1839077.7140008677</v>
      </c>
    </row>
    <row r="6126" spans="3:10">
      <c r="C6126">
        <v>17</v>
      </c>
      <c r="E6126">
        <v>80.169040581290162</v>
      </c>
      <c r="G6126">
        <v>0.47781777443728307</v>
      </c>
      <c r="H6126">
        <f>+C6126/'Dados Primários'!$D$31</f>
        <v>0.33333333333333331</v>
      </c>
      <c r="I6126" s="63">
        <v>132555471442.89848</v>
      </c>
      <c r="J6126" s="38">
        <f t="shared" si="96"/>
        <v>1692565.1375193757</v>
      </c>
    </row>
    <row r="6127" spans="3:10">
      <c r="C6127">
        <v>18</v>
      </c>
      <c r="E6127">
        <v>81.065049743775774</v>
      </c>
      <c r="G6127">
        <v>0.48333496741640147</v>
      </c>
      <c r="H6127">
        <f>+C6127/'Dados Primários'!$D$31</f>
        <v>0.35294117647058826</v>
      </c>
      <c r="I6127" s="63">
        <v>137808540794.90924</v>
      </c>
      <c r="J6127" s="38">
        <f t="shared" si="96"/>
        <v>1905725.444295791</v>
      </c>
    </row>
    <row r="6128" spans="3:10">
      <c r="C6128">
        <v>19</v>
      </c>
      <c r="E6128">
        <v>76.291043639318573</v>
      </c>
      <c r="G6128">
        <v>0.51079736745953441</v>
      </c>
      <c r="H6128">
        <f>+C6128/'Dados Primários'!$D$31</f>
        <v>0.37254901960784315</v>
      </c>
      <c r="I6128" s="63">
        <v>136145140039.80212</v>
      </c>
      <c r="J6128" s="38">
        <f t="shared" si="96"/>
        <v>1976549.8595515811</v>
      </c>
    </row>
    <row r="6129" spans="3:10">
      <c r="C6129">
        <v>20</v>
      </c>
      <c r="E6129">
        <v>79.570446027242781</v>
      </c>
      <c r="G6129">
        <v>0.47135489239420503</v>
      </c>
      <c r="H6129">
        <f>+C6129/'Dados Primários'!$D$31</f>
        <v>0.39215686274509803</v>
      </c>
      <c r="I6129" s="63">
        <v>139368648954.37317</v>
      </c>
      <c r="J6129" s="38">
        <f t="shared" si="96"/>
        <v>2049862.4558025897</v>
      </c>
    </row>
    <row r="6130" spans="3:10">
      <c r="C6130">
        <v>18</v>
      </c>
      <c r="E6130">
        <v>76.486379869508738</v>
      </c>
      <c r="G6130">
        <v>0.46167646940409973</v>
      </c>
      <c r="H6130">
        <f>+C6130/'Dados Primários'!$D$31</f>
        <v>0.35294117647058826</v>
      </c>
      <c r="I6130" s="63">
        <v>136882976149.62001</v>
      </c>
      <c r="J6130" s="38">
        <f t="shared" si="96"/>
        <v>1705978.7389442392</v>
      </c>
    </row>
    <row r="6131" spans="3:10">
      <c r="C6131">
        <v>19</v>
      </c>
      <c r="E6131">
        <v>82.586466833290856</v>
      </c>
      <c r="G6131">
        <v>0.49642127470412356</v>
      </c>
      <c r="H6131">
        <f>+C6131/'Dados Primários'!$D$31</f>
        <v>0.37254901960784315</v>
      </c>
      <c r="I6131" s="63">
        <v>150180146663.5336</v>
      </c>
      <c r="J6131" s="38">
        <f t="shared" si="96"/>
        <v>2293798.2716147467</v>
      </c>
    </row>
    <row r="6132" spans="3:10">
      <c r="C6132">
        <v>17</v>
      </c>
      <c r="E6132">
        <v>78.748067119507155</v>
      </c>
      <c r="G6132">
        <v>0.45236395220382325</v>
      </c>
      <c r="H6132">
        <f>+C6132/'Dados Primários'!$D$31</f>
        <v>0.33333333333333331</v>
      </c>
      <c r="I6132" s="63">
        <v>135724974009.08031</v>
      </c>
      <c r="J6132" s="38">
        <f t="shared" si="96"/>
        <v>1611633.9407140445</v>
      </c>
    </row>
    <row r="6133" spans="3:10">
      <c r="C6133">
        <v>19</v>
      </c>
      <c r="E6133">
        <v>78.764077556675332</v>
      </c>
      <c r="G6133">
        <v>0.48094468965704773</v>
      </c>
      <c r="H6133">
        <f>+C6133/'Dados Primários'!$D$31</f>
        <v>0.37254901960784315</v>
      </c>
      <c r="I6133" s="63">
        <v>127638170612.80746</v>
      </c>
      <c r="J6133" s="38">
        <f t="shared" si="96"/>
        <v>1801305.2750615014</v>
      </c>
    </row>
    <row r="6134" spans="3:10">
      <c r="C6134">
        <v>18</v>
      </c>
      <c r="E6134">
        <v>83.851495042374125</v>
      </c>
      <c r="G6134">
        <v>0.53739906600089704</v>
      </c>
      <c r="H6134">
        <f>+C6134/'Dados Primários'!$D$31</f>
        <v>0.35294117647058826</v>
      </c>
      <c r="I6134" s="63">
        <v>142733489455.06546</v>
      </c>
      <c r="J6134" s="38">
        <f t="shared" si="96"/>
        <v>2270052.649306172</v>
      </c>
    </row>
    <row r="6135" spans="3:10">
      <c r="C6135">
        <v>17</v>
      </c>
      <c r="E6135">
        <v>76.077177181875882</v>
      </c>
      <c r="G6135">
        <v>0.46610227707591945</v>
      </c>
      <c r="H6135">
        <f>+C6135/'Dados Primários'!$D$31</f>
        <v>0.33333333333333331</v>
      </c>
      <c r="I6135" s="63">
        <v>139757271285.05579</v>
      </c>
      <c r="J6135" s="38">
        <f t="shared" si="96"/>
        <v>1651919.0913518153</v>
      </c>
    </row>
    <row r="6136" spans="3:10">
      <c r="C6136">
        <v>18</v>
      </c>
      <c r="E6136">
        <v>77.116895787937978</v>
      </c>
      <c r="G6136">
        <v>0.48097081497822464</v>
      </c>
      <c r="H6136">
        <f>+C6136/'Dados Primários'!$D$31</f>
        <v>0.35294117647058826</v>
      </c>
      <c r="I6136" s="63">
        <v>128458487932.78378</v>
      </c>
      <c r="J6136" s="38">
        <f t="shared" si="96"/>
        <v>1681641.430807638</v>
      </c>
    </row>
    <row r="6137" spans="3:10">
      <c r="C6137">
        <v>19</v>
      </c>
      <c r="E6137">
        <v>79.667507873693253</v>
      </c>
      <c r="G6137">
        <v>0.47648733902093365</v>
      </c>
      <c r="H6137">
        <f>+C6137/'Dados Primários'!$D$31</f>
        <v>0.37254901960784315</v>
      </c>
      <c r="I6137" s="63">
        <v>129806686296.96904</v>
      </c>
      <c r="J6137" s="38">
        <f t="shared" si="96"/>
        <v>1835748.0919641643</v>
      </c>
    </row>
    <row r="6138" spans="3:10">
      <c r="C6138">
        <v>17</v>
      </c>
      <c r="E6138">
        <v>83.804833162485082</v>
      </c>
      <c r="G6138">
        <v>0.5227069248318239</v>
      </c>
      <c r="H6138">
        <f>+C6138/'Dados Primários'!$D$31</f>
        <v>0.33333333333333331</v>
      </c>
      <c r="I6138" s="63">
        <v>138976593158.6626</v>
      </c>
      <c r="J6138" s="38">
        <f t="shared" si="96"/>
        <v>2029306.8720273746</v>
      </c>
    </row>
    <row r="6139" spans="3:10">
      <c r="C6139">
        <v>20</v>
      </c>
      <c r="E6139">
        <v>83.830961886714661</v>
      </c>
      <c r="G6139">
        <v>0.53528564846389259</v>
      </c>
      <c r="H6139">
        <f>+C6139/'Dados Primários'!$D$31</f>
        <v>0.39215686274509803</v>
      </c>
      <c r="I6139" s="63">
        <v>147601217642.24078</v>
      </c>
      <c r="J6139" s="38">
        <f t="shared" si="96"/>
        <v>2597405.8169438462</v>
      </c>
    </row>
    <row r="6140" spans="3:10">
      <c r="C6140">
        <v>16</v>
      </c>
      <c r="E6140">
        <v>82.976430013299193</v>
      </c>
      <c r="G6140">
        <v>0.54589373264270546</v>
      </c>
      <c r="H6140">
        <f>+C6140/'Dados Primários'!$D$31</f>
        <v>0.31372549019607843</v>
      </c>
      <c r="I6140" s="63">
        <v>141664913141.0126</v>
      </c>
      <c r="J6140" s="38">
        <f t="shared" si="96"/>
        <v>2013144.552504306</v>
      </c>
    </row>
    <row r="6141" spans="3:10">
      <c r="C6141">
        <v>17</v>
      </c>
      <c r="E6141">
        <v>80.859233519462506</v>
      </c>
      <c r="G6141">
        <v>0.53596452595012478</v>
      </c>
      <c r="H6141">
        <f>+C6141/'Dados Primários'!$D$31</f>
        <v>0.33333333333333331</v>
      </c>
      <c r="I6141" s="63">
        <v>150195160999.05371</v>
      </c>
      <c r="J6141" s="38">
        <f t="shared" si="96"/>
        <v>2169703.3131221822</v>
      </c>
    </row>
    <row r="6142" spans="3:10">
      <c r="C6142">
        <v>19</v>
      </c>
      <c r="E6142">
        <v>81.137761606433315</v>
      </c>
      <c r="G6142">
        <v>0.45578764374637404</v>
      </c>
      <c r="H6142">
        <f>+C6142/'Dados Primários'!$D$31</f>
        <v>0.37254901960784315</v>
      </c>
      <c r="I6142" s="63">
        <v>148070911095.51065</v>
      </c>
      <c r="J6142" s="38">
        <f t="shared" si="96"/>
        <v>2040040.2837899996</v>
      </c>
    </row>
    <row r="6143" spans="3:10">
      <c r="C6143">
        <v>17</v>
      </c>
      <c r="E6143">
        <v>82.359319324772486</v>
      </c>
      <c r="G6143">
        <v>0.52292844530797034</v>
      </c>
      <c r="H6143">
        <f>+C6143/'Dados Primários'!$D$31</f>
        <v>0.33333333333333331</v>
      </c>
      <c r="I6143" s="63">
        <v>145802782247.68246</v>
      </c>
      <c r="J6143" s="38">
        <f t="shared" si="96"/>
        <v>2093146.2393970254</v>
      </c>
    </row>
    <row r="6144" spans="3:10">
      <c r="C6144">
        <v>16</v>
      </c>
      <c r="E6144">
        <v>77.079891451206009</v>
      </c>
      <c r="G6144">
        <v>0.45838029105606504</v>
      </c>
      <c r="H6144">
        <f>+C6144/'Dados Primários'!$D$31</f>
        <v>0.31372549019607843</v>
      </c>
      <c r="I6144" s="63">
        <v>125361236799.21089</v>
      </c>
      <c r="J6144" s="38">
        <f t="shared" si="96"/>
        <v>1389568.962611649</v>
      </c>
    </row>
    <row r="6145" spans="3:10">
      <c r="C6145">
        <v>16</v>
      </c>
      <c r="E6145">
        <v>81.735620419371699</v>
      </c>
      <c r="G6145">
        <v>0.4975517792848646</v>
      </c>
      <c r="H6145">
        <f>+C6145/'Dados Primários'!$D$31</f>
        <v>0.31372549019607843</v>
      </c>
      <c r="I6145" s="63">
        <v>124306884337.35951</v>
      </c>
      <c r="J6145" s="38">
        <f t="shared" si="96"/>
        <v>1585968.7840491137</v>
      </c>
    </row>
    <row r="6146" spans="3:10">
      <c r="C6146">
        <v>18</v>
      </c>
      <c r="E6146">
        <v>82.572388380101131</v>
      </c>
      <c r="G6146">
        <v>0.45275444071868176</v>
      </c>
      <c r="H6146">
        <f>+C6146/'Dados Primários'!$D$31</f>
        <v>0.35294117647058826</v>
      </c>
      <c r="I6146" s="63">
        <v>133805058001.44983</v>
      </c>
      <c r="J6146" s="38">
        <f t="shared" si="96"/>
        <v>1765519.1188295602</v>
      </c>
    </row>
    <row r="6147" spans="3:10">
      <c r="C6147">
        <v>19</v>
      </c>
      <c r="E6147">
        <v>82.131504359716317</v>
      </c>
      <c r="G6147">
        <v>0.54388515888428557</v>
      </c>
      <c r="H6147">
        <f>+C6147/'Dados Primários'!$D$31</f>
        <v>0.37254901960784315</v>
      </c>
      <c r="I6147" s="63">
        <v>139609830367.1972</v>
      </c>
      <c r="J6147" s="38">
        <f t="shared" si="96"/>
        <v>2323359.4763227147</v>
      </c>
    </row>
    <row r="6148" spans="3:10">
      <c r="C6148">
        <v>18</v>
      </c>
      <c r="E6148">
        <v>80.193773752168653</v>
      </c>
      <c r="G6148">
        <v>0.47786536818736486</v>
      </c>
      <c r="H6148">
        <f>+C6148/'Dados Primários'!$D$31</f>
        <v>0.35294117647058826</v>
      </c>
      <c r="I6148" s="63">
        <v>140418981483.40125</v>
      </c>
      <c r="J6148" s="38">
        <f t="shared" si="96"/>
        <v>1899215.9812494558</v>
      </c>
    </row>
    <row r="6149" spans="3:10">
      <c r="C6149">
        <v>17</v>
      </c>
      <c r="E6149">
        <v>80.755452698448423</v>
      </c>
      <c r="G6149">
        <v>0.48324312504066302</v>
      </c>
      <c r="H6149">
        <f>+C6149/'Dados Primários'!$D$31</f>
        <v>0.33333333333333331</v>
      </c>
      <c r="I6149" s="63">
        <v>149821791524.91586</v>
      </c>
      <c r="J6149" s="38">
        <f t="shared" si="96"/>
        <v>1948907.6997290584</v>
      </c>
    </row>
    <row r="6150" spans="3:10">
      <c r="C6150">
        <v>16</v>
      </c>
      <c r="E6150">
        <v>80.893502822561885</v>
      </c>
      <c r="G6150">
        <v>0.46720255842302116</v>
      </c>
      <c r="H6150">
        <f>+C6150/'Dados Primários'!$D$31</f>
        <v>0.31372549019607843</v>
      </c>
      <c r="I6150" s="63">
        <v>142850159260.84024</v>
      </c>
      <c r="J6150" s="38">
        <f t="shared" si="96"/>
        <v>1693750.3161576563</v>
      </c>
    </row>
    <row r="6151" spans="3:10">
      <c r="C6151">
        <v>18</v>
      </c>
      <c r="E6151">
        <v>81.101938797674109</v>
      </c>
      <c r="G6151">
        <v>0.47339941571624922</v>
      </c>
      <c r="H6151">
        <f>+C6151/'Dados Primários'!$D$31</f>
        <v>0.35294117647058826</v>
      </c>
      <c r="I6151" s="63">
        <v>150626696941.73462</v>
      </c>
      <c r="J6151" s="38">
        <f t="shared" si="96"/>
        <v>2041095.0791598212</v>
      </c>
    </row>
    <row r="6152" spans="3:10">
      <c r="C6152">
        <v>20</v>
      </c>
      <c r="E6152">
        <v>80.285372508822647</v>
      </c>
      <c r="G6152">
        <v>0.52397994300070216</v>
      </c>
      <c r="H6152">
        <f>+C6152/'Dados Primários'!$D$31</f>
        <v>0.39215686274509803</v>
      </c>
      <c r="I6152" s="63">
        <v>140895499733.69366</v>
      </c>
      <c r="J6152" s="38">
        <f t="shared" ref="J6152:J6215" si="97">+E6152*G6152*H6152*I6152/1000000</f>
        <v>2324384.8247410338</v>
      </c>
    </row>
    <row r="6153" spans="3:10">
      <c r="C6153">
        <v>17</v>
      </c>
      <c r="E6153">
        <v>76.255755782246482</v>
      </c>
      <c r="G6153">
        <v>0.53090201280121785</v>
      </c>
      <c r="H6153">
        <f>+C6153/'Dados Primários'!$D$31</f>
        <v>0.33333333333333331</v>
      </c>
      <c r="I6153" s="63">
        <v>148664024189.42377</v>
      </c>
      <c r="J6153" s="38">
        <f t="shared" si="97"/>
        <v>2006188.014543016</v>
      </c>
    </row>
    <row r="6154" spans="3:10">
      <c r="C6154">
        <v>18</v>
      </c>
      <c r="E6154">
        <v>78.487432216521086</v>
      </c>
      <c r="G6154">
        <v>0.47012915006844758</v>
      </c>
      <c r="H6154">
        <f>+C6154/'Dados Primários'!$D$31</f>
        <v>0.35294117647058826</v>
      </c>
      <c r="I6154" s="63">
        <v>124254551645.48688</v>
      </c>
      <c r="J6154" s="38">
        <f t="shared" si="97"/>
        <v>1618199.031084537</v>
      </c>
    </row>
    <row r="6155" spans="3:10">
      <c r="C6155">
        <v>20</v>
      </c>
      <c r="E6155">
        <v>82.273263069928277</v>
      </c>
      <c r="G6155">
        <v>0.46062520039762611</v>
      </c>
      <c r="H6155">
        <f>+C6155/'Dados Primários'!$D$31</f>
        <v>0.39215686274509803</v>
      </c>
      <c r="I6155" s="63">
        <v>124249505697.86574</v>
      </c>
      <c r="J6155" s="38">
        <f t="shared" si="97"/>
        <v>1846549.2940258775</v>
      </c>
    </row>
    <row r="6156" spans="3:10">
      <c r="C6156">
        <v>19</v>
      </c>
      <c r="E6156">
        <v>78.732416284611645</v>
      </c>
      <c r="G6156">
        <v>0.52774308290227467</v>
      </c>
      <c r="H6156">
        <f>+C6156/'Dados Primários'!$D$31</f>
        <v>0.37254901960784315</v>
      </c>
      <c r="I6156" s="63">
        <v>129442264029.49648</v>
      </c>
      <c r="J6156" s="38">
        <f t="shared" si="97"/>
        <v>2003713.6423312114</v>
      </c>
    </row>
    <row r="6157" spans="3:10">
      <c r="C6157">
        <v>15</v>
      </c>
      <c r="E6157">
        <v>79.720495467875381</v>
      </c>
      <c r="G6157">
        <v>0.47799433852918183</v>
      </c>
      <c r="H6157">
        <f>+C6157/'Dados Primários'!$D$31</f>
        <v>0.29411764705882354</v>
      </c>
      <c r="I6157" s="63">
        <v>134131543747.21066</v>
      </c>
      <c r="J6157" s="38">
        <f t="shared" si="97"/>
        <v>1503296.8516604563</v>
      </c>
    </row>
    <row r="6158" spans="3:10">
      <c r="C6158">
        <v>16</v>
      </c>
      <c r="E6158">
        <v>78.367328581571272</v>
      </c>
      <c r="G6158">
        <v>0.45084765995892123</v>
      </c>
      <c r="H6158">
        <f>+C6158/'Dados Primários'!$D$31</f>
        <v>0.31372549019607843</v>
      </c>
      <c r="I6158" s="63">
        <v>136855759369.60791</v>
      </c>
      <c r="J6158" s="38">
        <f t="shared" si="97"/>
        <v>1516972.6395277565</v>
      </c>
    </row>
    <row r="6159" spans="3:10">
      <c r="C6159">
        <v>19</v>
      </c>
      <c r="E6159">
        <v>79.691470468273138</v>
      </c>
      <c r="G6159">
        <v>0.4966209295888529</v>
      </c>
      <c r="H6159">
        <f>+C6159/'Dados Primários'!$D$31</f>
        <v>0.37254901960784315</v>
      </c>
      <c r="I6159" s="63">
        <v>142747725000.02185</v>
      </c>
      <c r="J6159" s="38">
        <f t="shared" si="97"/>
        <v>2104696.5026692543</v>
      </c>
    </row>
    <row r="6160" spans="3:10">
      <c r="C6160">
        <v>19</v>
      </c>
      <c r="E6160">
        <v>78.544160266660228</v>
      </c>
      <c r="G6160">
        <v>0.50796359985040673</v>
      </c>
      <c r="H6160">
        <f>+C6160/'Dados Primários'!$D$31</f>
        <v>0.37254901960784315</v>
      </c>
      <c r="I6160" s="63">
        <v>139014075367.25238</v>
      </c>
      <c r="J6160" s="38">
        <f t="shared" si="97"/>
        <v>2066277.7228981482</v>
      </c>
    </row>
    <row r="6161" spans="3:10">
      <c r="C6161">
        <v>18</v>
      </c>
      <c r="E6161">
        <v>83.701601758460328</v>
      </c>
      <c r="G6161">
        <v>0.54422268578513655</v>
      </c>
      <c r="H6161">
        <f>+C6161/'Dados Primários'!$D$31</f>
        <v>0.35294117647058826</v>
      </c>
      <c r="I6161" s="63">
        <v>147564697410.70862</v>
      </c>
      <c r="J6161" s="38">
        <f t="shared" si="97"/>
        <v>2372439.8531591748</v>
      </c>
    </row>
    <row r="6162" spans="3:10">
      <c r="C6162">
        <v>18</v>
      </c>
      <c r="E6162">
        <v>76.820754442746164</v>
      </c>
      <c r="G6162">
        <v>0.45067999078923837</v>
      </c>
      <c r="H6162">
        <f>+C6162/'Dados Primários'!$D$31</f>
        <v>0.35294117647058826</v>
      </c>
      <c r="I6162" s="63">
        <v>127869381779.744</v>
      </c>
      <c r="J6162" s="38">
        <f t="shared" si="97"/>
        <v>1562484.577073361</v>
      </c>
    </row>
    <row r="6163" spans="3:10">
      <c r="C6163">
        <v>19</v>
      </c>
      <c r="E6163">
        <v>78.419919234896042</v>
      </c>
      <c r="G6163">
        <v>0.47860519472910334</v>
      </c>
      <c r="H6163">
        <f>+C6163/'Dados Primários'!$D$31</f>
        <v>0.37254901960784315</v>
      </c>
      <c r="I6163" s="63">
        <v>128699572157.44051</v>
      </c>
      <c r="J6163" s="38">
        <f t="shared" si="97"/>
        <v>1799551.6942265809</v>
      </c>
    </row>
    <row r="6164" spans="3:10">
      <c r="C6164">
        <v>16</v>
      </c>
      <c r="E6164">
        <v>83.58258089776271</v>
      </c>
      <c r="G6164">
        <v>0.51750781203969753</v>
      </c>
      <c r="H6164">
        <f>+C6164/'Dados Primários'!$D$31</f>
        <v>0.31372549019607843</v>
      </c>
      <c r="I6164" s="63">
        <v>131709250102.61557</v>
      </c>
      <c r="J6164" s="38">
        <f t="shared" si="97"/>
        <v>1787305.4145443344</v>
      </c>
    </row>
    <row r="6165" spans="3:10">
      <c r="C6165">
        <v>18</v>
      </c>
      <c r="E6165">
        <v>76.437148697877831</v>
      </c>
      <c r="G6165">
        <v>0.45379695119513058</v>
      </c>
      <c r="H6165">
        <f>+C6165/'Dados Primários'!$D$31</f>
        <v>0.35294117647058826</v>
      </c>
      <c r="I6165" s="63">
        <v>135366474659.81845</v>
      </c>
      <c r="J6165" s="38">
        <f t="shared" si="97"/>
        <v>1657217.4587284634</v>
      </c>
    </row>
    <row r="6166" spans="3:10">
      <c r="C6166">
        <v>20</v>
      </c>
      <c r="E6166">
        <v>79.158165232817723</v>
      </c>
      <c r="G6166">
        <v>0.46535873655945004</v>
      </c>
      <c r="H6166">
        <f>+C6166/'Dados Primários'!$D$31</f>
        <v>0.39215686274509803</v>
      </c>
      <c r="I6166" s="63">
        <v>132339607568.61586</v>
      </c>
      <c r="J6166" s="38">
        <f t="shared" si="97"/>
        <v>1911759.482891073</v>
      </c>
    </row>
    <row r="6167" spans="3:10">
      <c r="C6167">
        <v>19</v>
      </c>
      <c r="E6167">
        <v>83.28306796740884</v>
      </c>
      <c r="G6167">
        <v>0.48428535467678935</v>
      </c>
      <c r="H6167">
        <f>+C6167/'Dados Primários'!$D$31</f>
        <v>0.37254901960784315</v>
      </c>
      <c r="I6167" s="63">
        <v>139784405726.83905</v>
      </c>
      <c r="J6167" s="38">
        <f t="shared" si="97"/>
        <v>2100391.2494023019</v>
      </c>
    </row>
    <row r="6168" spans="3:10">
      <c r="C6168">
        <v>18</v>
      </c>
      <c r="E6168">
        <v>82.523328240273202</v>
      </c>
      <c r="G6168">
        <v>0.48395605279782605</v>
      </c>
      <c r="H6168">
        <f>+C6168/'Dados Primários'!$D$31</f>
        <v>0.35294117647058826</v>
      </c>
      <c r="I6168" s="63">
        <v>134507050983.84389</v>
      </c>
      <c r="J6168" s="38">
        <f t="shared" si="97"/>
        <v>1895963.8004390635</v>
      </c>
    </row>
    <row r="6169" spans="3:10">
      <c r="C6169">
        <v>18</v>
      </c>
      <c r="E6169">
        <v>81.577734271799088</v>
      </c>
      <c r="G6169">
        <v>0.54937937306211304</v>
      </c>
      <c r="H6169">
        <f>+C6169/'Dados Primários'!$D$31</f>
        <v>0.35294117647058826</v>
      </c>
      <c r="I6169" s="63">
        <v>148005885464.14203</v>
      </c>
      <c r="J6169" s="38">
        <f t="shared" si="97"/>
        <v>2341128.7754362626</v>
      </c>
    </row>
    <row r="6170" spans="3:10">
      <c r="C6170">
        <v>18</v>
      </c>
      <c r="E6170">
        <v>76.979906127313114</v>
      </c>
      <c r="G6170">
        <v>0.51912305493332589</v>
      </c>
      <c r="H6170">
        <f>+C6170/'Dados Primários'!$D$31</f>
        <v>0.35294117647058826</v>
      </c>
      <c r="I6170" s="63">
        <v>132916995834.98621</v>
      </c>
      <c r="J6170" s="38">
        <f t="shared" si="97"/>
        <v>1874694.6497160711</v>
      </c>
    </row>
    <row r="6171" spans="3:10">
      <c r="C6171">
        <v>18</v>
      </c>
      <c r="E6171">
        <v>81.282281751410238</v>
      </c>
      <c r="G6171">
        <v>0.50118426440804464</v>
      </c>
      <c r="H6171">
        <f>+C6171/'Dados Primários'!$D$31</f>
        <v>0.35294117647058826</v>
      </c>
      <c r="I6171" s="63">
        <v>123948998613.25929</v>
      </c>
      <c r="J6171" s="38">
        <f t="shared" si="97"/>
        <v>1782127.0620396209</v>
      </c>
    </row>
    <row r="6172" spans="3:10">
      <c r="C6172">
        <v>19</v>
      </c>
      <c r="E6172">
        <v>79.309395951828634</v>
      </c>
      <c r="G6172">
        <v>0.50393190600626725</v>
      </c>
      <c r="H6172">
        <f>+C6172/'Dados Primários'!$D$31</f>
        <v>0.37254901960784315</v>
      </c>
      <c r="I6172" s="63">
        <v>148819693048.86633</v>
      </c>
      <c r="J6172" s="38">
        <f t="shared" si="97"/>
        <v>2215849.8457808723</v>
      </c>
    </row>
    <row r="6173" spans="3:10">
      <c r="C6173">
        <v>20</v>
      </c>
      <c r="E6173">
        <v>81.017762383920029</v>
      </c>
      <c r="G6173">
        <v>0.48354424733367951</v>
      </c>
      <c r="H6173">
        <f>+C6173/'Dados Primários'!$D$31</f>
        <v>0.39215686274509803</v>
      </c>
      <c r="I6173" s="63">
        <v>130581072296.2865</v>
      </c>
      <c r="J6173" s="38">
        <f t="shared" si="97"/>
        <v>2006118.1880260413</v>
      </c>
    </row>
    <row r="6174" spans="3:10">
      <c r="C6174">
        <v>19</v>
      </c>
      <c r="E6174">
        <v>81.532386543942792</v>
      </c>
      <c r="G6174">
        <v>0.52816493715074142</v>
      </c>
      <c r="H6174">
        <f>+C6174/'Dados Primários'!$D$31</f>
        <v>0.37254901960784315</v>
      </c>
      <c r="I6174" s="63">
        <v>134082083687.22446</v>
      </c>
      <c r="J6174" s="38">
        <f t="shared" si="97"/>
        <v>2151066.7972101714</v>
      </c>
    </row>
    <row r="6175" spans="3:10">
      <c r="C6175">
        <v>18</v>
      </c>
      <c r="E6175">
        <v>82.820644046562094</v>
      </c>
      <c r="G6175">
        <v>0.46809869251125436</v>
      </c>
      <c r="H6175">
        <f>+C6175/'Dados Primários'!$D$31</f>
        <v>0.35294117647058826</v>
      </c>
      <c r="I6175" s="63">
        <v>145580531181.57227</v>
      </c>
      <c r="J6175" s="38">
        <f t="shared" si="97"/>
        <v>1991964.8019168214</v>
      </c>
    </row>
    <row r="6176" spans="3:10">
      <c r="C6176">
        <v>18</v>
      </c>
      <c r="E6176">
        <v>78.564490569086971</v>
      </c>
      <c r="G6176">
        <v>0.53472503665123372</v>
      </c>
      <c r="H6176">
        <f>+C6176/'Dados Primários'!$D$31</f>
        <v>0.35294117647058826</v>
      </c>
      <c r="I6176" s="63">
        <v>139987568684.84784</v>
      </c>
      <c r="J6176" s="38">
        <f t="shared" si="97"/>
        <v>2075623.6832973093</v>
      </c>
    </row>
    <row r="6177" spans="3:10">
      <c r="C6177">
        <v>17</v>
      </c>
      <c r="E6177">
        <v>81.392994644769004</v>
      </c>
      <c r="G6177">
        <v>0.52369099728469326</v>
      </c>
      <c r="H6177">
        <f>+C6177/'Dados Primários'!$D$31</f>
        <v>0.33333333333333331</v>
      </c>
      <c r="I6177" s="63">
        <v>129066886237.38795</v>
      </c>
      <c r="J6177" s="38">
        <f t="shared" si="97"/>
        <v>1833815.8141314143</v>
      </c>
    </row>
    <row r="6178" spans="3:10">
      <c r="C6178">
        <v>18</v>
      </c>
      <c r="E6178">
        <v>76.060994632570541</v>
      </c>
      <c r="G6178">
        <v>0.47459136383821787</v>
      </c>
      <c r="H6178">
        <f>+C6178/'Dados Primários'!$D$31</f>
        <v>0.35294117647058826</v>
      </c>
      <c r="I6178" s="63">
        <v>125156991779.41167</v>
      </c>
      <c r="J6178" s="38">
        <f t="shared" si="97"/>
        <v>1594554.1656580067</v>
      </c>
    </row>
    <row r="6179" spans="3:10">
      <c r="C6179">
        <v>17</v>
      </c>
      <c r="E6179">
        <v>77.136789613001412</v>
      </c>
      <c r="G6179">
        <v>0.45705202892751062</v>
      </c>
      <c r="H6179">
        <f>+C6179/'Dados Primários'!$D$31</f>
        <v>0.33333333333333331</v>
      </c>
      <c r="I6179" s="63">
        <v>141560836571.99554</v>
      </c>
      <c r="J6179" s="38">
        <f t="shared" si="97"/>
        <v>1663600.5941049599</v>
      </c>
    </row>
    <row r="6180" spans="3:10">
      <c r="C6180">
        <v>19</v>
      </c>
      <c r="E6180">
        <v>78.023025714803026</v>
      </c>
      <c r="G6180">
        <v>0.47345018467095223</v>
      </c>
      <c r="H6180">
        <f>+C6180/'Dados Primários'!$D$31</f>
        <v>0.37254901960784315</v>
      </c>
      <c r="I6180" s="63">
        <v>140980265529.35144</v>
      </c>
      <c r="J6180" s="38">
        <f t="shared" si="97"/>
        <v>1940165.7224247011</v>
      </c>
    </row>
    <row r="6181" spans="3:10">
      <c r="C6181">
        <v>18</v>
      </c>
      <c r="E6181">
        <v>76.993188694581946</v>
      </c>
      <c r="G6181">
        <v>0.4772537646942091</v>
      </c>
      <c r="H6181">
        <f>+C6181/'Dados Primários'!$D$31</f>
        <v>0.35294117647058826</v>
      </c>
      <c r="I6181" s="63">
        <v>133322751809.52751</v>
      </c>
      <c r="J6181" s="38">
        <f t="shared" si="97"/>
        <v>1729052.8471369806</v>
      </c>
    </row>
    <row r="6182" spans="3:10">
      <c r="C6182">
        <v>20</v>
      </c>
      <c r="E6182">
        <v>80.52238983871527</v>
      </c>
      <c r="G6182">
        <v>0.50402321557236052</v>
      </c>
      <c r="H6182">
        <f>+C6182/'Dados Primários'!$D$31</f>
        <v>0.39215686274509803</v>
      </c>
      <c r="I6182" s="63">
        <v>133489662728.96606</v>
      </c>
      <c r="J6182" s="38">
        <f t="shared" si="97"/>
        <v>2124587.6468695747</v>
      </c>
    </row>
    <row r="6183" spans="3:10">
      <c r="C6183">
        <v>18</v>
      </c>
      <c r="E6183">
        <v>83.806019287466086</v>
      </c>
      <c r="G6183">
        <v>0.5181841246635579</v>
      </c>
      <c r="H6183">
        <f>+C6183/'Dados Primários'!$D$31</f>
        <v>0.35294117647058826</v>
      </c>
      <c r="I6183" s="63">
        <v>148761485732.51511</v>
      </c>
      <c r="J6183" s="38">
        <f t="shared" si="97"/>
        <v>2280090.8528070557</v>
      </c>
    </row>
    <row r="6184" spans="3:10">
      <c r="C6184">
        <v>19</v>
      </c>
      <c r="E6184">
        <v>79.76616444241543</v>
      </c>
      <c r="G6184">
        <v>0.52058322041788296</v>
      </c>
      <c r="H6184">
        <f>+C6184/'Dados Primários'!$D$31</f>
        <v>0.37254901960784315</v>
      </c>
      <c r="I6184" s="63">
        <v>142290706381.3371</v>
      </c>
      <c r="J6184" s="38">
        <f t="shared" si="97"/>
        <v>2201247.2956251218</v>
      </c>
    </row>
    <row r="6185" spans="3:10">
      <c r="C6185">
        <v>20</v>
      </c>
      <c r="E6185">
        <v>77.925783676060746</v>
      </c>
      <c r="G6185">
        <v>0.54218556335763335</v>
      </c>
      <c r="H6185">
        <f>+C6185/'Dados Primários'!$D$31</f>
        <v>0.39215686274509803</v>
      </c>
      <c r="I6185" s="63">
        <v>137902151132.88824</v>
      </c>
      <c r="J6185" s="38">
        <f t="shared" si="97"/>
        <v>2284862.0712475516</v>
      </c>
    </row>
    <row r="6186" spans="3:10">
      <c r="C6186">
        <v>20</v>
      </c>
      <c r="E6186">
        <v>82.646243552978262</v>
      </c>
      <c r="G6186">
        <v>0.51276335174346499</v>
      </c>
      <c r="H6186">
        <f>+C6186/'Dados Primários'!$D$31</f>
        <v>0.39215686274509803</v>
      </c>
      <c r="I6186" s="63">
        <v>149454090452.49881</v>
      </c>
      <c r="J6186" s="38">
        <f t="shared" si="97"/>
        <v>2483749.0950461687</v>
      </c>
    </row>
    <row r="6187" spans="3:10">
      <c r="C6187">
        <v>17</v>
      </c>
      <c r="E6187">
        <v>83.415394905682376</v>
      </c>
      <c r="G6187">
        <v>0.51365275241604669</v>
      </c>
      <c r="H6187">
        <f>+C6187/'Dados Primários'!$D$31</f>
        <v>0.33333333333333331</v>
      </c>
      <c r="I6187" s="63">
        <v>142898235147.30588</v>
      </c>
      <c r="J6187" s="38">
        <f t="shared" si="97"/>
        <v>2040898.6584010345</v>
      </c>
    </row>
    <row r="6188" spans="3:10">
      <c r="C6188">
        <v>17</v>
      </c>
      <c r="E6188">
        <v>82.542179803616449</v>
      </c>
      <c r="G6188">
        <v>0.46180985649666279</v>
      </c>
      <c r="H6188">
        <f>+C6188/'Dados Primários'!$D$31</f>
        <v>0.33333333333333331</v>
      </c>
      <c r="I6188" s="63">
        <v>148638120769.82022</v>
      </c>
      <c r="J6188" s="38">
        <f t="shared" si="97"/>
        <v>1888635.2133713665</v>
      </c>
    </row>
    <row r="6189" spans="3:10">
      <c r="C6189">
        <v>19</v>
      </c>
      <c r="E6189">
        <v>78.41595938169209</v>
      </c>
      <c r="G6189">
        <v>0.53825813941110778</v>
      </c>
      <c r="H6189">
        <f>+C6189/'Dados Primários'!$D$31</f>
        <v>0.37254901960784315</v>
      </c>
      <c r="I6189" s="63">
        <v>138895778368.64432</v>
      </c>
      <c r="J6189" s="38">
        <f t="shared" si="97"/>
        <v>2184074.9449871033</v>
      </c>
    </row>
    <row r="6190" spans="3:10">
      <c r="C6190">
        <v>17</v>
      </c>
      <c r="E6190">
        <v>81.029328098999954</v>
      </c>
      <c r="G6190">
        <v>0.50454908248714592</v>
      </c>
      <c r="H6190">
        <f>+C6190/'Dados Primários'!$D$31</f>
        <v>0.33333333333333331</v>
      </c>
      <c r="I6190" s="63">
        <v>139347041804.97073</v>
      </c>
      <c r="J6190" s="38">
        <f t="shared" si="97"/>
        <v>1898987.7241083861</v>
      </c>
    </row>
    <row r="6191" spans="3:10">
      <c r="C6191">
        <v>18</v>
      </c>
      <c r="E6191">
        <v>83.917359892240427</v>
      </c>
      <c r="G6191">
        <v>0.45642936146186169</v>
      </c>
      <c r="H6191">
        <f>+C6191/'Dados Primários'!$D$31</f>
        <v>0.35294117647058826</v>
      </c>
      <c r="I6191" s="63">
        <v>133731616143.01224</v>
      </c>
      <c r="J6191" s="38">
        <f t="shared" si="97"/>
        <v>1807847.564188594</v>
      </c>
    </row>
    <row r="6192" spans="3:10">
      <c r="C6192">
        <v>20</v>
      </c>
      <c r="E6192">
        <v>79.067708884863052</v>
      </c>
      <c r="G6192">
        <v>0.50827808950947517</v>
      </c>
      <c r="H6192">
        <f>+C6192/'Dados Primários'!$D$31</f>
        <v>0.39215686274509803</v>
      </c>
      <c r="I6192" s="63">
        <v>135272515606.72769</v>
      </c>
      <c r="J6192" s="38">
        <f t="shared" si="97"/>
        <v>2131915.2171482509</v>
      </c>
    </row>
    <row r="6193" spans="3:10">
      <c r="C6193">
        <v>19</v>
      </c>
      <c r="E6193">
        <v>82.983227893236659</v>
      </c>
      <c r="G6193">
        <v>0.52985038574778032</v>
      </c>
      <c r="H6193">
        <f>+C6193/'Dados Primários'!$D$31</f>
        <v>0.37254901960784315</v>
      </c>
      <c r="I6193" s="63">
        <v>143169802272.30573</v>
      </c>
      <c r="J6193" s="38">
        <f t="shared" si="97"/>
        <v>2345192.1345079546</v>
      </c>
    </row>
    <row r="6194" spans="3:10">
      <c r="C6194">
        <v>16</v>
      </c>
      <c r="E6194">
        <v>83.111201628628748</v>
      </c>
      <c r="G6194">
        <v>0.49543326294302631</v>
      </c>
      <c r="H6194">
        <f>+C6194/'Dados Primários'!$D$31</f>
        <v>0.31372549019607843</v>
      </c>
      <c r="I6194" s="63">
        <v>122866790642.43417</v>
      </c>
      <c r="J6194" s="38">
        <f t="shared" si="97"/>
        <v>1587190.4573971182</v>
      </c>
    </row>
    <row r="6195" spans="3:10">
      <c r="C6195">
        <v>18</v>
      </c>
      <c r="E6195">
        <v>81.965772363341301</v>
      </c>
      <c r="G6195">
        <v>0.54685028344246112</v>
      </c>
      <c r="H6195">
        <f>+C6195/'Dados Primários'!$D$31</f>
        <v>0.35294117647058826</v>
      </c>
      <c r="I6195" s="63">
        <v>140150327391.06116</v>
      </c>
      <c r="J6195" s="38">
        <f t="shared" si="97"/>
        <v>2217161.9803959359</v>
      </c>
    </row>
    <row r="6196" spans="3:10">
      <c r="C6196">
        <v>17</v>
      </c>
      <c r="E6196">
        <v>78.736110677354091</v>
      </c>
      <c r="G6196">
        <v>0.51271381744309974</v>
      </c>
      <c r="H6196">
        <f>+C6196/'Dados Primários'!$D$31</f>
        <v>0.33333333333333331</v>
      </c>
      <c r="I6196" s="63">
        <v>134552461564.79813</v>
      </c>
      <c r="J6196" s="38">
        <f t="shared" si="97"/>
        <v>1810586.8943508184</v>
      </c>
    </row>
    <row r="6197" spans="3:10">
      <c r="C6197">
        <v>19</v>
      </c>
      <c r="E6197">
        <v>77.812154290178867</v>
      </c>
      <c r="G6197">
        <v>0.48112976617698083</v>
      </c>
      <c r="H6197">
        <f>+C6197/'Dados Primários'!$D$31</f>
        <v>0.37254901960784315</v>
      </c>
      <c r="I6197" s="63">
        <v>131221519562.05327</v>
      </c>
      <c r="J6197" s="38">
        <f t="shared" si="97"/>
        <v>1830198.3230896234</v>
      </c>
    </row>
    <row r="6198" spans="3:10">
      <c r="C6198">
        <v>17</v>
      </c>
      <c r="E6198">
        <v>76.877155036142639</v>
      </c>
      <c r="G6198">
        <v>0.5479801365164948</v>
      </c>
      <c r="H6198">
        <f>+C6198/'Dados Primários'!$D$31</f>
        <v>0.33333333333333331</v>
      </c>
      <c r="I6198" s="63">
        <v>128079279429.31619</v>
      </c>
      <c r="J6198" s="38">
        <f t="shared" si="97"/>
        <v>1798538.5058063662</v>
      </c>
    </row>
    <row r="6199" spans="3:10">
      <c r="C6199">
        <v>19</v>
      </c>
      <c r="E6199">
        <v>82.344692449245926</v>
      </c>
      <c r="G6199">
        <v>0.50215443272709592</v>
      </c>
      <c r="H6199">
        <f>+C6199/'Dados Primários'!$D$31</f>
        <v>0.37254901960784315</v>
      </c>
      <c r="I6199" s="63">
        <v>146449368517.12381</v>
      </c>
      <c r="J6199" s="38">
        <f t="shared" si="97"/>
        <v>2256024.6511805281</v>
      </c>
    </row>
    <row r="6200" spans="3:10">
      <c r="C6200">
        <v>15</v>
      </c>
      <c r="E6200">
        <v>79.245994476250374</v>
      </c>
      <c r="G6200">
        <v>0.50955084430032915</v>
      </c>
      <c r="H6200">
        <f>+C6200/'Dados Primários'!$D$31</f>
        <v>0.29411764705882354</v>
      </c>
      <c r="I6200" s="63">
        <v>132536667299.7068</v>
      </c>
      <c r="J6200" s="38">
        <f t="shared" si="97"/>
        <v>1574062.5059112243</v>
      </c>
    </row>
    <row r="6201" spans="3:10">
      <c r="C6201">
        <v>19</v>
      </c>
      <c r="E6201">
        <v>79.429162339972876</v>
      </c>
      <c r="G6201">
        <v>0.52104015563197448</v>
      </c>
      <c r="H6201">
        <f>+C6201/'Dados Primários'!$D$31</f>
        <v>0.37254901960784315</v>
      </c>
      <c r="I6201" s="63">
        <v>151767306172.1806</v>
      </c>
      <c r="J6201" s="38">
        <f t="shared" si="97"/>
        <v>2339983.6765589477</v>
      </c>
    </row>
    <row r="6202" spans="3:10">
      <c r="C6202">
        <v>17</v>
      </c>
      <c r="E6202">
        <v>77.931447924082846</v>
      </c>
      <c r="G6202">
        <v>0.5218957065939418</v>
      </c>
      <c r="H6202">
        <f>+C6202/'Dados Primários'!$D$31</f>
        <v>0.33333333333333331</v>
      </c>
      <c r="I6202" s="63">
        <v>141114835839.3064</v>
      </c>
      <c r="J6202" s="38">
        <f t="shared" si="97"/>
        <v>1913145.0108944038</v>
      </c>
    </row>
    <row r="6203" spans="3:10">
      <c r="C6203">
        <v>20</v>
      </c>
      <c r="E6203">
        <v>81.845260060320271</v>
      </c>
      <c r="G6203">
        <v>0.50114072437916923</v>
      </c>
      <c r="H6203">
        <f>+C6203/'Dados Primários'!$D$31</f>
        <v>0.39215686274509803</v>
      </c>
      <c r="I6203" s="63">
        <v>145045951222.55661</v>
      </c>
      <c r="J6203" s="38">
        <f t="shared" si="97"/>
        <v>2333021.0617628079</v>
      </c>
    </row>
    <row r="6204" spans="3:10">
      <c r="C6204">
        <v>17</v>
      </c>
      <c r="E6204">
        <v>77.285833802672954</v>
      </c>
      <c r="G6204">
        <v>0.47215464069608354</v>
      </c>
      <c r="H6204">
        <f>+C6204/'Dados Primários'!$D$31</f>
        <v>0.33333333333333331</v>
      </c>
      <c r="I6204" s="63">
        <v>125302197509.12032</v>
      </c>
      <c r="J6204" s="38">
        <f t="shared" si="97"/>
        <v>1524128.5282618757</v>
      </c>
    </row>
    <row r="6205" spans="3:10">
      <c r="C6205">
        <v>19</v>
      </c>
      <c r="E6205">
        <v>79.008721524387937</v>
      </c>
      <c r="G6205">
        <v>0.50304617907528126</v>
      </c>
      <c r="H6205">
        <f>+C6205/'Dados Primários'!$D$31</f>
        <v>0.37254901960784315</v>
      </c>
      <c r="I6205" s="63">
        <v>122033535785.05737</v>
      </c>
      <c r="J6205" s="38">
        <f t="shared" si="97"/>
        <v>1806947.391623897</v>
      </c>
    </row>
    <row r="6206" spans="3:10">
      <c r="C6206">
        <v>18</v>
      </c>
      <c r="E6206">
        <v>83.582660388007142</v>
      </c>
      <c r="G6206">
        <v>0.49713171825144986</v>
      </c>
      <c r="H6206">
        <f>+C6206/'Dados Primários'!$D$31</f>
        <v>0.35294117647058826</v>
      </c>
      <c r="I6206" s="63">
        <v>145635939459.14691</v>
      </c>
      <c r="J6206" s="38">
        <f t="shared" si="97"/>
        <v>2135790.0264729671</v>
      </c>
    </row>
    <row r="6207" spans="3:10">
      <c r="C6207">
        <v>20</v>
      </c>
      <c r="E6207">
        <v>77.773141235938823</v>
      </c>
      <c r="G6207">
        <v>0.49278865211773137</v>
      </c>
      <c r="H6207">
        <f>+C6207/'Dados Primários'!$D$31</f>
        <v>0.39215686274509803</v>
      </c>
      <c r="I6207" s="63">
        <v>141234489882.00839</v>
      </c>
      <c r="J6207" s="38">
        <f t="shared" si="97"/>
        <v>2122711.2615788043</v>
      </c>
    </row>
    <row r="6208" spans="3:10">
      <c r="C6208">
        <v>16</v>
      </c>
      <c r="E6208">
        <v>77.184752423867934</v>
      </c>
      <c r="G6208">
        <v>0.49887614271085534</v>
      </c>
      <c r="H6208">
        <f>+C6208/'Dados Primários'!$D$31</f>
        <v>0.31372549019607843</v>
      </c>
      <c r="I6208" s="63">
        <v>146071446915.1904</v>
      </c>
      <c r="J6208" s="38">
        <f t="shared" si="97"/>
        <v>1764572.0210598554</v>
      </c>
    </row>
    <row r="6209" spans="3:10">
      <c r="C6209">
        <v>20</v>
      </c>
      <c r="E6209">
        <v>76.133987948360854</v>
      </c>
      <c r="G6209">
        <v>0.51133054134497913</v>
      </c>
      <c r="H6209">
        <f>+C6209/'Dados Primários'!$D$31</f>
        <v>0.39215686274509803</v>
      </c>
      <c r="I6209" s="63">
        <v>140808303605.21017</v>
      </c>
      <c r="J6209" s="38">
        <f t="shared" si="97"/>
        <v>2149653.1847285591</v>
      </c>
    </row>
    <row r="6210" spans="3:10">
      <c r="C6210">
        <v>15</v>
      </c>
      <c r="E6210">
        <v>79.935448100760325</v>
      </c>
      <c r="G6210">
        <v>0.5324083850637118</v>
      </c>
      <c r="H6210">
        <f>+C6210/'Dados Primários'!$D$31</f>
        <v>0.29411764705882354</v>
      </c>
      <c r="I6210" s="63">
        <v>123158692767.45184</v>
      </c>
      <c r="J6210" s="38">
        <f t="shared" si="97"/>
        <v>1541595.5715508747</v>
      </c>
    </row>
    <row r="6211" spans="3:10">
      <c r="C6211">
        <v>19</v>
      </c>
      <c r="E6211">
        <v>83.076229478733723</v>
      </c>
      <c r="G6211">
        <v>0.48772776580309857</v>
      </c>
      <c r="H6211">
        <f>+C6211/'Dados Primários'!$D$31</f>
        <v>0.37254901960784315</v>
      </c>
      <c r="I6211" s="63">
        <v>126149342563.07285</v>
      </c>
      <c r="J6211" s="38">
        <f t="shared" si="97"/>
        <v>1904244.3419453811</v>
      </c>
    </row>
    <row r="6212" spans="3:10">
      <c r="C6212">
        <v>18</v>
      </c>
      <c r="E6212">
        <v>78.188849077647944</v>
      </c>
      <c r="G6212">
        <v>0.54055985267765816</v>
      </c>
      <c r="H6212">
        <f>+C6212/'Dados Primários'!$D$31</f>
        <v>0.35294117647058826</v>
      </c>
      <c r="I6212" s="63">
        <v>140000457565.30038</v>
      </c>
      <c r="J6212" s="38">
        <f t="shared" si="97"/>
        <v>2088432.2550793099</v>
      </c>
    </row>
    <row r="6213" spans="3:10">
      <c r="C6213">
        <v>19</v>
      </c>
      <c r="E6213">
        <v>79.986448029049882</v>
      </c>
      <c r="G6213">
        <v>0.48944395340021885</v>
      </c>
      <c r="H6213">
        <f>+C6213/'Dados Primários'!$D$31</f>
        <v>0.37254901960784315</v>
      </c>
      <c r="I6213" s="63">
        <v>135690300003.48123</v>
      </c>
      <c r="J6213" s="38">
        <f t="shared" si="97"/>
        <v>1979026.485950964</v>
      </c>
    </row>
    <row r="6214" spans="3:10">
      <c r="C6214">
        <v>18</v>
      </c>
      <c r="E6214">
        <v>76.232024241346878</v>
      </c>
      <c r="G6214">
        <v>0.48452479747800381</v>
      </c>
      <c r="H6214">
        <f>+C6214/'Dados Primários'!$D$31</f>
        <v>0.35294117647058826</v>
      </c>
      <c r="I6214" s="63">
        <v>144872158509.15396</v>
      </c>
      <c r="J6214" s="38">
        <f t="shared" si="97"/>
        <v>1888603.197549917</v>
      </c>
    </row>
    <row r="6215" spans="3:10">
      <c r="C6215">
        <v>19</v>
      </c>
      <c r="E6215">
        <v>79.631424316964768</v>
      </c>
      <c r="G6215">
        <v>0.50827121280984544</v>
      </c>
      <c r="H6215">
        <f>+C6215/'Dados Primários'!$D$31</f>
        <v>0.37254901960784315</v>
      </c>
      <c r="I6215" s="63">
        <v>144368063350.37949</v>
      </c>
      <c r="J6215" s="38">
        <f t="shared" si="97"/>
        <v>2176880.3154960996</v>
      </c>
    </row>
    <row r="6216" spans="3:10">
      <c r="C6216">
        <v>18</v>
      </c>
      <c r="E6216">
        <v>77.348495226981342</v>
      </c>
      <c r="G6216">
        <v>0.5142736950722866</v>
      </c>
      <c r="H6216">
        <f>+C6216/'Dados Primários'!$D$31</f>
        <v>0.35294117647058826</v>
      </c>
      <c r="I6216" s="63">
        <v>132040729828.19785</v>
      </c>
      <c r="J6216" s="38">
        <f t="shared" ref="J6216:J6279" si="98">+E6216*G6216*H6216*I6216/1000000</f>
        <v>1853772.4568483243</v>
      </c>
    </row>
    <row r="6217" spans="3:10">
      <c r="C6217">
        <v>19</v>
      </c>
      <c r="E6217">
        <v>76.159279875531453</v>
      </c>
      <c r="G6217">
        <v>0.49799307992122749</v>
      </c>
      <c r="H6217">
        <f>+C6217/'Dados Primários'!$D$31</f>
        <v>0.37254901960784315</v>
      </c>
      <c r="I6217" s="63">
        <v>126546222521.24652</v>
      </c>
      <c r="J6217" s="38">
        <f t="shared" si="98"/>
        <v>1788046.2468399289</v>
      </c>
    </row>
    <row r="6218" spans="3:10">
      <c r="C6218">
        <v>18</v>
      </c>
      <c r="E6218">
        <v>81.016868057202956</v>
      </c>
      <c r="G6218">
        <v>0.46969423606977534</v>
      </c>
      <c r="H6218">
        <f>+C6218/'Dados Primários'!$D$31</f>
        <v>0.35294117647058826</v>
      </c>
      <c r="I6218" s="63">
        <v>150361914590.16965</v>
      </c>
      <c r="J6218" s="38">
        <f t="shared" si="98"/>
        <v>2019439.5476381253</v>
      </c>
    </row>
    <row r="6219" spans="3:10">
      <c r="C6219">
        <v>18</v>
      </c>
      <c r="E6219">
        <v>82.501437410014418</v>
      </c>
      <c r="G6219">
        <v>0.45102562471340674</v>
      </c>
      <c r="H6219">
        <f>+C6219/'Dados Primários'!$D$31</f>
        <v>0.35294117647058826</v>
      </c>
      <c r="I6219" s="63">
        <v>130698516981.07018</v>
      </c>
      <c r="J6219" s="38">
        <f t="shared" si="98"/>
        <v>1716468.0371677517</v>
      </c>
    </row>
    <row r="6220" spans="3:10">
      <c r="C6220">
        <v>16</v>
      </c>
      <c r="E6220">
        <v>81.658550112349232</v>
      </c>
      <c r="G6220">
        <v>0.48767455822679895</v>
      </c>
      <c r="H6220">
        <f>+C6220/'Dados Primários'!$D$31</f>
        <v>0.31372549019607843</v>
      </c>
      <c r="I6220" s="63">
        <v>127974900846.35788</v>
      </c>
      <c r="J6220" s="38">
        <f t="shared" si="98"/>
        <v>1598845.0329350159</v>
      </c>
    </row>
    <row r="6221" spans="3:10">
      <c r="C6221">
        <v>19</v>
      </c>
      <c r="E6221">
        <v>83.251738253632439</v>
      </c>
      <c r="G6221">
        <v>0.5463001178094653</v>
      </c>
      <c r="H6221">
        <f>+C6221/'Dados Primários'!$D$31</f>
        <v>0.37254901960784315</v>
      </c>
      <c r="I6221" s="63">
        <v>132158524736.83586</v>
      </c>
      <c r="J6221" s="38">
        <f t="shared" si="98"/>
        <v>2239253.2395857614</v>
      </c>
    </row>
    <row r="6222" spans="3:10">
      <c r="C6222">
        <v>19</v>
      </c>
      <c r="E6222">
        <v>83.964828800393661</v>
      </c>
      <c r="G6222">
        <v>0.4660800236817822</v>
      </c>
      <c r="H6222">
        <f>+C6222/'Dados Primários'!$D$31</f>
        <v>0.37254901960784315</v>
      </c>
      <c r="I6222" s="63">
        <v>126325252000.39392</v>
      </c>
      <c r="J6222" s="38">
        <f t="shared" si="98"/>
        <v>1841753.45946754</v>
      </c>
    </row>
    <row r="6223" spans="3:10">
      <c r="C6223">
        <v>20</v>
      </c>
      <c r="E6223">
        <v>76.877648216149609</v>
      </c>
      <c r="G6223">
        <v>0.50695801971338605</v>
      </c>
      <c r="H6223">
        <f>+C6223/'Dados Primários'!$D$31</f>
        <v>0.39215686274509803</v>
      </c>
      <c r="I6223" s="63">
        <v>126510370620.76404</v>
      </c>
      <c r="J6223" s="38">
        <f t="shared" si="98"/>
        <v>1933561.6979668313</v>
      </c>
    </row>
    <row r="6224" spans="3:10">
      <c r="C6224">
        <v>17</v>
      </c>
      <c r="E6224">
        <v>82.633568826426554</v>
      </c>
      <c r="G6224">
        <v>0.54343732287801683</v>
      </c>
      <c r="H6224">
        <f>+C6224/'Dados Primários'!$D$31</f>
        <v>0.33333333333333331</v>
      </c>
      <c r="I6224" s="63">
        <v>147799023181.10645</v>
      </c>
      <c r="J6224" s="38">
        <f t="shared" si="98"/>
        <v>2212362.46143742</v>
      </c>
    </row>
    <row r="6225" spans="3:10">
      <c r="C6225">
        <v>17</v>
      </c>
      <c r="E6225">
        <v>78.391265751044855</v>
      </c>
      <c r="G6225">
        <v>0.45108561082793663</v>
      </c>
      <c r="H6225">
        <f>+C6225/'Dados Primários'!$D$31</f>
        <v>0.33333333333333331</v>
      </c>
      <c r="I6225" s="63">
        <v>136182604855.94283</v>
      </c>
      <c r="J6225" s="38">
        <f t="shared" si="98"/>
        <v>1605192.1710074933</v>
      </c>
    </row>
    <row r="6226" spans="3:10">
      <c r="C6226">
        <v>18</v>
      </c>
      <c r="E6226">
        <v>82.003477810883652</v>
      </c>
      <c r="G6226">
        <v>0.49586118513059863</v>
      </c>
      <c r="H6226">
        <f>+C6226/'Dados Primários'!$D$31</f>
        <v>0.35294117647058826</v>
      </c>
      <c r="I6226" s="63">
        <v>139039813831.00143</v>
      </c>
      <c r="J6226" s="38">
        <f t="shared" si="98"/>
        <v>1995418.0301672083</v>
      </c>
    </row>
    <row r="6227" spans="3:10">
      <c r="C6227">
        <v>17</v>
      </c>
      <c r="E6227">
        <v>80.451567521529071</v>
      </c>
      <c r="G6227">
        <v>0.53893848997025684</v>
      </c>
      <c r="H6227">
        <f>+C6227/'Dados Primários'!$D$31</f>
        <v>0.33333333333333331</v>
      </c>
      <c r="I6227" s="63">
        <v>130151057641.09225</v>
      </c>
      <c r="J6227" s="38">
        <f t="shared" si="98"/>
        <v>1881049.2152249943</v>
      </c>
    </row>
    <row r="6228" spans="3:10">
      <c r="C6228">
        <v>19</v>
      </c>
      <c r="E6228">
        <v>77.495334339093105</v>
      </c>
      <c r="G6228">
        <v>0.5392009301060815</v>
      </c>
      <c r="H6228">
        <f>+C6228/'Dados Primários'!$D$31</f>
        <v>0.37254901960784315</v>
      </c>
      <c r="I6228" s="63">
        <v>136825773837.42937</v>
      </c>
      <c r="J6228" s="38">
        <f t="shared" si="98"/>
        <v>2129989.8153972845</v>
      </c>
    </row>
    <row r="6229" spans="3:10">
      <c r="C6229">
        <v>20</v>
      </c>
      <c r="E6229">
        <v>80.084237137848618</v>
      </c>
      <c r="G6229">
        <v>0.45003229291179792</v>
      </c>
      <c r="H6229">
        <f>+C6229/'Dados Primários'!$D$31</f>
        <v>0.39215686274509803</v>
      </c>
      <c r="I6229" s="63">
        <v>148780885675.35434</v>
      </c>
      <c r="J6229" s="38">
        <f t="shared" si="98"/>
        <v>2102798.6073201662</v>
      </c>
    </row>
    <row r="6230" spans="3:10">
      <c r="C6230">
        <v>17</v>
      </c>
      <c r="E6230">
        <v>79.773575821785997</v>
      </c>
      <c r="G6230">
        <v>0.49274696858727701</v>
      </c>
      <c r="H6230">
        <f>+C6230/'Dados Primários'!$D$31</f>
        <v>0.33333333333333331</v>
      </c>
      <c r="I6230" s="63">
        <v>138345545680.42307</v>
      </c>
      <c r="J6230" s="38">
        <f t="shared" si="98"/>
        <v>1812704.2238230803</v>
      </c>
    </row>
    <row r="6231" spans="3:10">
      <c r="C6231">
        <v>19</v>
      </c>
      <c r="E6231">
        <v>82.488836757135033</v>
      </c>
      <c r="G6231">
        <v>0.49830104636414957</v>
      </c>
      <c r="H6231">
        <f>+C6231/'Dados Primários'!$D$31</f>
        <v>0.37254901960784315</v>
      </c>
      <c r="I6231" s="63">
        <v>131586250870.29591</v>
      </c>
      <c r="J6231" s="38">
        <f t="shared" si="98"/>
        <v>2015027.2170835519</v>
      </c>
    </row>
    <row r="6232" spans="3:10">
      <c r="C6232">
        <v>18</v>
      </c>
      <c r="E6232">
        <v>77.879377168547066</v>
      </c>
      <c r="G6232">
        <v>0.54568624226175544</v>
      </c>
      <c r="H6232">
        <f>+C6232/'Dados Primários'!$D$31</f>
        <v>0.35294117647058826</v>
      </c>
      <c r="I6232" s="63">
        <v>138118377063.47852</v>
      </c>
      <c r="J6232" s="38">
        <f t="shared" si="98"/>
        <v>2071663.7643110438</v>
      </c>
    </row>
    <row r="6233" spans="3:10">
      <c r="C6233">
        <v>18</v>
      </c>
      <c r="E6233">
        <v>78.692071770640126</v>
      </c>
      <c r="G6233">
        <v>0.5486736933228904</v>
      </c>
      <c r="H6233">
        <f>+C6233/'Dados Primários'!$D$31</f>
        <v>0.35294117647058826</v>
      </c>
      <c r="I6233" s="63">
        <v>123563305883.46501</v>
      </c>
      <c r="J6233" s="38">
        <f t="shared" si="98"/>
        <v>1882942.0991005027</v>
      </c>
    </row>
    <row r="6234" spans="3:10">
      <c r="C6234">
        <v>19</v>
      </c>
      <c r="E6234">
        <v>81.650249148556142</v>
      </c>
      <c r="G6234">
        <v>0.45876367781719363</v>
      </c>
      <c r="H6234">
        <f>+C6234/'Dados Primários'!$D$31</f>
        <v>0.37254901960784315</v>
      </c>
      <c r="I6234" s="63">
        <v>146481983396.44913</v>
      </c>
      <c r="J6234" s="38">
        <f t="shared" si="98"/>
        <v>2044156.6621790973</v>
      </c>
    </row>
    <row r="6235" spans="3:10">
      <c r="C6235">
        <v>18</v>
      </c>
      <c r="E6235">
        <v>79.737439783167758</v>
      </c>
      <c r="G6235">
        <v>0.54113307357352836</v>
      </c>
      <c r="H6235">
        <f>+C6235/'Dados Primários'!$D$31</f>
        <v>0.35294117647058826</v>
      </c>
      <c r="I6235" s="63">
        <v>140694944120.33585</v>
      </c>
      <c r="J6235" s="38">
        <f t="shared" si="98"/>
        <v>2142630.0225093071</v>
      </c>
    </row>
    <row r="6236" spans="3:10">
      <c r="C6236">
        <v>19</v>
      </c>
      <c r="E6236">
        <v>83.15043570061701</v>
      </c>
      <c r="G6236">
        <v>0.52356755029110591</v>
      </c>
      <c r="H6236">
        <f>+C6236/'Dados Primários'!$D$31</f>
        <v>0.37254901960784315</v>
      </c>
      <c r="I6236" s="63">
        <v>137925830484.33337</v>
      </c>
      <c r="J6236" s="38">
        <f t="shared" si="98"/>
        <v>2237001.5431431937</v>
      </c>
    </row>
    <row r="6237" spans="3:10">
      <c r="C6237">
        <v>16</v>
      </c>
      <c r="E6237">
        <v>77.37282026995571</v>
      </c>
      <c r="G6237">
        <v>0.49981774261678469</v>
      </c>
      <c r="H6237">
        <f>+C6237/'Dados Primários'!$D$31</f>
        <v>0.31372549019607843</v>
      </c>
      <c r="I6237" s="63">
        <v>127432950190.93573</v>
      </c>
      <c r="J6237" s="38">
        <f t="shared" si="98"/>
        <v>1546078.8536247516</v>
      </c>
    </row>
    <row r="6238" spans="3:10">
      <c r="C6238">
        <v>20</v>
      </c>
      <c r="E6238">
        <v>76.990277145519045</v>
      </c>
      <c r="G6238">
        <v>0.5368001602994279</v>
      </c>
      <c r="H6238">
        <f>+C6238/'Dados Primários'!$D$31</f>
        <v>0.39215686274509803</v>
      </c>
      <c r="I6238" s="63">
        <v>143593859056.75305</v>
      </c>
      <c r="J6238" s="38">
        <f t="shared" si="98"/>
        <v>2327256.2571531953</v>
      </c>
    </row>
    <row r="6239" spans="3:10">
      <c r="C6239">
        <v>20</v>
      </c>
      <c r="E6239">
        <v>79.587984738679594</v>
      </c>
      <c r="G6239">
        <v>0.50029415248441245</v>
      </c>
      <c r="H6239">
        <f>+C6239/'Dados Primários'!$D$31</f>
        <v>0.39215686274509803</v>
      </c>
      <c r="I6239" s="63">
        <v>139989166848.35645</v>
      </c>
      <c r="J6239" s="38">
        <f t="shared" si="98"/>
        <v>2185884.3624393796</v>
      </c>
    </row>
    <row r="6240" spans="3:10">
      <c r="C6240">
        <v>16</v>
      </c>
      <c r="E6240">
        <v>83.259502987963842</v>
      </c>
      <c r="G6240">
        <v>0.54382080551880452</v>
      </c>
      <c r="H6240">
        <f>+C6240/'Dados Primários'!$D$31</f>
        <v>0.31372549019607843</v>
      </c>
      <c r="I6240" s="63">
        <v>125927220326.81444</v>
      </c>
      <c r="J6240" s="38">
        <f t="shared" si="98"/>
        <v>1788788.7565481197</v>
      </c>
    </row>
    <row r="6241" spans="3:10">
      <c r="C6241">
        <v>19</v>
      </c>
      <c r="E6241">
        <v>78.466718708382317</v>
      </c>
      <c r="G6241">
        <v>0.49627835454711616</v>
      </c>
      <c r="H6241">
        <f>+C6241/'Dados Primários'!$D$31</f>
        <v>0.37254901960784315</v>
      </c>
      <c r="I6241" s="63">
        <v>126792032770.25</v>
      </c>
      <c r="J6241" s="38">
        <f t="shared" si="98"/>
        <v>1839442.4931416779</v>
      </c>
    </row>
    <row r="6242" spans="3:10">
      <c r="C6242">
        <v>16</v>
      </c>
      <c r="E6242">
        <v>78.141331781699009</v>
      </c>
      <c r="G6242">
        <v>0.45030487338095199</v>
      </c>
      <c r="H6242">
        <f>+C6242/'Dados Primários'!$D$31</f>
        <v>0.31372549019607843</v>
      </c>
      <c r="I6242" s="63">
        <v>141694769591.88226</v>
      </c>
      <c r="J6242" s="38">
        <f t="shared" si="98"/>
        <v>1564195.6786264575</v>
      </c>
    </row>
    <row r="6243" spans="3:10">
      <c r="C6243">
        <v>20</v>
      </c>
      <c r="E6243">
        <v>81.363255015277886</v>
      </c>
      <c r="G6243">
        <v>0.4740069136600974</v>
      </c>
      <c r="H6243">
        <f>+C6243/'Dados Primários'!$D$31</f>
        <v>0.39215686274509803</v>
      </c>
      <c r="I6243" s="63">
        <v>141992530765.00842</v>
      </c>
      <c r="J6243" s="38">
        <f t="shared" si="98"/>
        <v>2147525.4047154626</v>
      </c>
    </row>
    <row r="6244" spans="3:10">
      <c r="C6244">
        <v>19</v>
      </c>
      <c r="E6244">
        <v>80.227041775466432</v>
      </c>
      <c r="G6244">
        <v>0.53419788525635281</v>
      </c>
      <c r="H6244">
        <f>+C6244/'Dados Primários'!$D$31</f>
        <v>0.37254901960784315</v>
      </c>
      <c r="I6244" s="63">
        <v>136464567496.65764</v>
      </c>
      <c r="J6244" s="38">
        <f t="shared" si="98"/>
        <v>2178844.6731398199</v>
      </c>
    </row>
    <row r="6245" spans="3:10">
      <c r="C6245">
        <v>16</v>
      </c>
      <c r="E6245">
        <v>79.89112026425596</v>
      </c>
      <c r="G6245">
        <v>0.46385750352118982</v>
      </c>
      <c r="H6245">
        <f>+C6245/'Dados Primários'!$D$31</f>
        <v>0.31372549019607843</v>
      </c>
      <c r="I6245" s="63">
        <v>137985916324.88458</v>
      </c>
      <c r="J6245" s="38">
        <f t="shared" si="98"/>
        <v>1604233.8128699774</v>
      </c>
    </row>
    <row r="6246" spans="3:10">
      <c r="C6246">
        <v>19</v>
      </c>
      <c r="E6246">
        <v>82.058281349976681</v>
      </c>
      <c r="G6246">
        <v>0.45306168063686308</v>
      </c>
      <c r="H6246">
        <f>+C6246/'Dados Primários'!$D$31</f>
        <v>0.37254901960784315</v>
      </c>
      <c r="I6246" s="63">
        <v>147295672335.33398</v>
      </c>
      <c r="J6246" s="38">
        <f t="shared" si="98"/>
        <v>2040108.0070997821</v>
      </c>
    </row>
    <row r="6247" spans="3:10">
      <c r="C6247">
        <v>19</v>
      </c>
      <c r="E6247">
        <v>81.534649058028421</v>
      </c>
      <c r="G6247">
        <v>0.50766646375770985</v>
      </c>
      <c r="H6247">
        <f>+C6247/'Dados Primários'!$D$31</f>
        <v>0.37254901960784315</v>
      </c>
      <c r="I6247" s="63">
        <v>136364939958.02707</v>
      </c>
      <c r="J6247" s="38">
        <f t="shared" si="98"/>
        <v>2102842.9158663545</v>
      </c>
    </row>
    <row r="6248" spans="3:10">
      <c r="C6248">
        <v>13</v>
      </c>
      <c r="E6248">
        <v>80.846718283764417</v>
      </c>
      <c r="G6248">
        <v>0.45025637582887729</v>
      </c>
      <c r="H6248">
        <f>+C6248/'Dados Primários'!$D$31</f>
        <v>0.25490196078431371</v>
      </c>
      <c r="I6248" s="63">
        <v>143545874560.97168</v>
      </c>
      <c r="J6248" s="38">
        <f t="shared" si="98"/>
        <v>1331944.5922604648</v>
      </c>
    </row>
    <row r="6249" spans="3:10">
      <c r="C6249">
        <v>19</v>
      </c>
      <c r="E6249">
        <v>78.794195228626108</v>
      </c>
      <c r="G6249">
        <v>0.45890855594021668</v>
      </c>
      <c r="H6249">
        <f>+C6249/'Dados Primários'!$D$31</f>
        <v>0.37254901960784315</v>
      </c>
      <c r="I6249" s="63">
        <v>143513746251.1257</v>
      </c>
      <c r="J6249" s="38">
        <f t="shared" si="98"/>
        <v>1933291.3381487818</v>
      </c>
    </row>
    <row r="6250" spans="3:10">
      <c r="C6250">
        <v>18</v>
      </c>
      <c r="E6250">
        <v>78.039207519050322</v>
      </c>
      <c r="G6250">
        <v>0.47609968722150647</v>
      </c>
      <c r="H6250">
        <f>+C6250/'Dados Primários'!$D$31</f>
        <v>0.35294117647058826</v>
      </c>
      <c r="I6250" s="63">
        <v>143533242669.6705</v>
      </c>
      <c r="J6250" s="38">
        <f t="shared" si="98"/>
        <v>1882199.1464423151</v>
      </c>
    </row>
    <row r="6251" spans="3:10">
      <c r="C6251">
        <v>16</v>
      </c>
      <c r="E6251">
        <v>76.960772678703435</v>
      </c>
      <c r="G6251">
        <v>0.50744313185915502</v>
      </c>
      <c r="H6251">
        <f>+C6251/'Dados Primários'!$D$31</f>
        <v>0.31372549019607843</v>
      </c>
      <c r="I6251" s="63">
        <v>141209549151.92422</v>
      </c>
      <c r="J6251" s="38">
        <f t="shared" si="98"/>
        <v>1730097.8686379984</v>
      </c>
    </row>
    <row r="6252" spans="3:10">
      <c r="C6252">
        <v>18</v>
      </c>
      <c r="E6252">
        <v>79.706410968539501</v>
      </c>
      <c r="G6252">
        <v>0.49671715681753925</v>
      </c>
      <c r="H6252">
        <f>+C6252/'Dados Primários'!$D$31</f>
        <v>0.35294117647058826</v>
      </c>
      <c r="I6252" s="63">
        <v>146892596390.51398</v>
      </c>
      <c r="J6252" s="38">
        <f t="shared" si="98"/>
        <v>2052601.5442785432</v>
      </c>
    </row>
    <row r="6253" spans="3:10">
      <c r="C6253">
        <v>16</v>
      </c>
      <c r="E6253">
        <v>81.649148243316048</v>
      </c>
      <c r="G6253">
        <v>0.52525463238137526</v>
      </c>
      <c r="H6253">
        <f>+C6253/'Dados Primários'!$D$31</f>
        <v>0.31372549019607843</v>
      </c>
      <c r="I6253" s="63">
        <v>141867535368.47772</v>
      </c>
      <c r="J6253" s="38">
        <f t="shared" si="98"/>
        <v>1908773.4268788332</v>
      </c>
    </row>
    <row r="6254" spans="3:10">
      <c r="C6254">
        <v>18</v>
      </c>
      <c r="E6254">
        <v>77.234525412895962</v>
      </c>
      <c r="G6254">
        <v>0.4546064337736957</v>
      </c>
      <c r="H6254">
        <f>+C6254/'Dados Primários'!$D$31</f>
        <v>0.35294117647058826</v>
      </c>
      <c r="I6254" s="63">
        <v>135666938004.86017</v>
      </c>
      <c r="J6254" s="38">
        <f t="shared" si="98"/>
        <v>1681215.6036611022</v>
      </c>
    </row>
    <row r="6255" spans="3:10">
      <c r="C6255">
        <v>17</v>
      </c>
      <c r="E6255">
        <v>80.6686145424231</v>
      </c>
      <c r="G6255">
        <v>0.47033243450351642</v>
      </c>
      <c r="H6255">
        <f>+C6255/'Dados Primários'!$D$31</f>
        <v>0.33333333333333331</v>
      </c>
      <c r="I6255" s="63">
        <v>142227047684.70816</v>
      </c>
      <c r="J6255" s="38">
        <f t="shared" si="98"/>
        <v>1798748.5946995385</v>
      </c>
    </row>
    <row r="6256" spans="3:10">
      <c r="C6256">
        <v>17</v>
      </c>
      <c r="E6256">
        <v>77.404614505080787</v>
      </c>
      <c r="G6256">
        <v>0.4772267005998766</v>
      </c>
      <c r="H6256">
        <f>+C6256/'Dados Primários'!$D$31</f>
        <v>0.33333333333333331</v>
      </c>
      <c r="I6256" s="63">
        <v>147990436890.15808</v>
      </c>
      <c r="J6256" s="38">
        <f t="shared" si="98"/>
        <v>1822233.3213914076</v>
      </c>
    </row>
    <row r="6257" spans="3:10">
      <c r="C6257">
        <v>17</v>
      </c>
      <c r="E6257">
        <v>83.355986892877141</v>
      </c>
      <c r="G6257">
        <v>0.54915698212532194</v>
      </c>
      <c r="H6257">
        <f>+C6257/'Dados Primários'!$D$31</f>
        <v>0.33333333333333331</v>
      </c>
      <c r="I6257" s="63">
        <v>143272812886.75629</v>
      </c>
      <c r="J6257" s="38">
        <f t="shared" si="98"/>
        <v>2186129.2758505493</v>
      </c>
    </row>
    <row r="6258" spans="3:10">
      <c r="C6258">
        <v>19</v>
      </c>
      <c r="E6258">
        <v>76.071708586100357</v>
      </c>
      <c r="G6258">
        <v>0.48139858028450916</v>
      </c>
      <c r="H6258">
        <f>+C6258/'Dados Primários'!$D$31</f>
        <v>0.37254901960784315</v>
      </c>
      <c r="I6258" s="63">
        <v>144166187713.00009</v>
      </c>
      <c r="J6258" s="38">
        <f t="shared" si="98"/>
        <v>1966866.1899713085</v>
      </c>
    </row>
    <row r="6259" spans="3:10">
      <c r="C6259">
        <v>19</v>
      </c>
      <c r="E6259">
        <v>81.206206588636249</v>
      </c>
      <c r="G6259">
        <v>0.46593884174522893</v>
      </c>
      <c r="H6259">
        <f>+C6259/'Dados Primários'!$D$31</f>
        <v>0.37254901960784315</v>
      </c>
      <c r="I6259" s="63">
        <v>129116892392.33588</v>
      </c>
      <c r="J6259" s="38">
        <f t="shared" si="98"/>
        <v>1820055.4903120513</v>
      </c>
    </row>
    <row r="6260" spans="3:10">
      <c r="C6260">
        <v>20</v>
      </c>
      <c r="E6260">
        <v>80.714135209431007</v>
      </c>
      <c r="G6260">
        <v>0.53411321206209872</v>
      </c>
      <c r="H6260">
        <f>+C6260/'Dados Primários'!$D$31</f>
        <v>0.39215686274509803</v>
      </c>
      <c r="I6260" s="63">
        <v>125610437989.05353</v>
      </c>
      <c r="J6260" s="38">
        <f t="shared" si="98"/>
        <v>2123579.2275807466</v>
      </c>
    </row>
    <row r="6261" spans="3:10">
      <c r="C6261">
        <v>18</v>
      </c>
      <c r="E6261">
        <v>82.470464906874327</v>
      </c>
      <c r="G6261">
        <v>0.5407551276920155</v>
      </c>
      <c r="H6261">
        <f>+C6261/'Dados Primários'!$D$31</f>
        <v>0.35294117647058826</v>
      </c>
      <c r="I6261" s="63">
        <v>142631282022.51685</v>
      </c>
      <c r="J6261" s="38">
        <f t="shared" si="98"/>
        <v>2244999.2690631826</v>
      </c>
    </row>
    <row r="6262" spans="3:10">
      <c r="C6262">
        <v>17</v>
      </c>
      <c r="E6262">
        <v>81.103689836852112</v>
      </c>
      <c r="G6262">
        <v>0.47143111970342283</v>
      </c>
      <c r="H6262">
        <f>+C6262/'Dados Primários'!$D$31</f>
        <v>0.33333333333333331</v>
      </c>
      <c r="I6262" s="63">
        <v>131956952440.53236</v>
      </c>
      <c r="J6262" s="38">
        <f t="shared" si="98"/>
        <v>1681782.7073990174</v>
      </c>
    </row>
    <row r="6263" spans="3:10">
      <c r="C6263">
        <v>19</v>
      </c>
      <c r="E6263">
        <v>77.715087973380037</v>
      </c>
      <c r="G6263">
        <v>0.54282885542736803</v>
      </c>
      <c r="H6263">
        <f>+C6263/'Dados Primários'!$D$31</f>
        <v>0.37254901960784315</v>
      </c>
      <c r="I6263" s="63">
        <v>128499668027.50699</v>
      </c>
      <c r="J6263" s="38">
        <f t="shared" si="98"/>
        <v>2019545.7647258004</v>
      </c>
    </row>
    <row r="6264" spans="3:10">
      <c r="C6264">
        <v>19</v>
      </c>
      <c r="E6264">
        <v>77.483568598275809</v>
      </c>
      <c r="G6264">
        <v>0.52457316777416185</v>
      </c>
      <c r="H6264">
        <f>+C6264/'Dados Primários'!$D$31</f>
        <v>0.37254901960784315</v>
      </c>
      <c r="I6264" s="63">
        <v>131920538309.92456</v>
      </c>
      <c r="J6264" s="38">
        <f t="shared" si="98"/>
        <v>1997613.7860099727</v>
      </c>
    </row>
    <row r="6265" spans="3:10">
      <c r="C6265">
        <v>19</v>
      </c>
      <c r="E6265">
        <v>82.337431221426201</v>
      </c>
      <c r="G6265">
        <v>0.50123078033851032</v>
      </c>
      <c r="H6265">
        <f>+C6265/'Dados Primários'!$D$31</f>
        <v>0.37254901960784315</v>
      </c>
      <c r="I6265" s="63">
        <v>146487374901.9985</v>
      </c>
      <c r="J6265" s="38">
        <f t="shared" si="98"/>
        <v>2252260.7468424146</v>
      </c>
    </row>
    <row r="6266" spans="3:10">
      <c r="C6266">
        <v>19</v>
      </c>
      <c r="E6266">
        <v>77.206538510139353</v>
      </c>
      <c r="G6266">
        <v>0.48572514934266231</v>
      </c>
      <c r="H6266">
        <f>+C6266/'Dados Primários'!$D$31</f>
        <v>0.37254901960784315</v>
      </c>
      <c r="I6266" s="63">
        <v>141309977888.73965</v>
      </c>
      <c r="J6266" s="38">
        <f t="shared" si="98"/>
        <v>1974244.4483525991</v>
      </c>
    </row>
    <row r="6267" spans="3:10">
      <c r="C6267">
        <v>18</v>
      </c>
      <c r="E6267">
        <v>82.292739912072534</v>
      </c>
      <c r="G6267">
        <v>0.482585002124582</v>
      </c>
      <c r="H6267">
        <f>+C6267/'Dados Primários'!$D$31</f>
        <v>0.35294117647058826</v>
      </c>
      <c r="I6267" s="63">
        <v>124798376047.42421</v>
      </c>
      <c r="J6267" s="38">
        <f t="shared" si="98"/>
        <v>1749228.7472923568</v>
      </c>
    </row>
    <row r="6268" spans="3:10">
      <c r="C6268">
        <v>20</v>
      </c>
      <c r="E6268">
        <v>78.079702203199133</v>
      </c>
      <c r="G6268">
        <v>0.50613070784887804</v>
      </c>
      <c r="H6268">
        <f>+C6268/'Dados Primários'!$D$31</f>
        <v>0.39215686274509803</v>
      </c>
      <c r="I6268" s="63">
        <v>144306229058.79572</v>
      </c>
      <c r="J6268" s="38">
        <f t="shared" si="98"/>
        <v>2236380.6885501649</v>
      </c>
    </row>
    <row r="6269" spans="3:10">
      <c r="C6269">
        <v>20</v>
      </c>
      <c r="E6269">
        <v>77.554929167756313</v>
      </c>
      <c r="G6269">
        <v>0.53880681609213676</v>
      </c>
      <c r="H6269">
        <f>+C6269/'Dados Primários'!$D$31</f>
        <v>0.39215686274509803</v>
      </c>
      <c r="I6269" s="63">
        <v>142791791179.58612</v>
      </c>
      <c r="J6269" s="38">
        <f t="shared" si="98"/>
        <v>2339944.4507756387</v>
      </c>
    </row>
    <row r="6270" spans="3:10">
      <c r="C6270">
        <v>19</v>
      </c>
      <c r="E6270">
        <v>81.694522480338122</v>
      </c>
      <c r="G6270">
        <v>0.52615806054145009</v>
      </c>
      <c r="H6270">
        <f>+C6270/'Dados Primários'!$D$31</f>
        <v>0.37254901960784315</v>
      </c>
      <c r="I6270" s="63">
        <v>129634355303.66113</v>
      </c>
      <c r="J6270" s="38">
        <f t="shared" si="98"/>
        <v>2075929.9931056502</v>
      </c>
    </row>
    <row r="6271" spans="3:10">
      <c r="C6271">
        <v>16</v>
      </c>
      <c r="E6271">
        <v>79.839327042847557</v>
      </c>
      <c r="G6271">
        <v>0.53852352015139704</v>
      </c>
      <c r="H6271">
        <f>+C6271/'Dados Primários'!$D$31</f>
        <v>0.31372549019607843</v>
      </c>
      <c r="I6271" s="63">
        <v>122609588632.64397</v>
      </c>
      <c r="J6271" s="38">
        <f t="shared" si="98"/>
        <v>1653848.7354677203</v>
      </c>
    </row>
    <row r="6272" spans="3:10">
      <c r="C6272">
        <v>16</v>
      </c>
      <c r="E6272">
        <v>83.569609138914203</v>
      </c>
      <c r="G6272">
        <v>0.46480318452920916</v>
      </c>
      <c r="H6272">
        <f>+C6272/'Dados Primários'!$D$31</f>
        <v>0.31372549019607843</v>
      </c>
      <c r="I6272" s="63">
        <v>137356148847.07898</v>
      </c>
      <c r="J6272" s="38">
        <f t="shared" si="98"/>
        <v>1673845.5347788895</v>
      </c>
    </row>
    <row r="6273" spans="3:10">
      <c r="C6273">
        <v>18</v>
      </c>
      <c r="E6273">
        <v>82.420797730991993</v>
      </c>
      <c r="G6273">
        <v>0.54712238241784394</v>
      </c>
      <c r="H6273">
        <f>+C6273/'Dados Primários'!$D$31</f>
        <v>0.35294117647058826</v>
      </c>
      <c r="I6273" s="63">
        <v>122793672856.31302</v>
      </c>
      <c r="J6273" s="38">
        <f t="shared" si="98"/>
        <v>1954337.7193988236</v>
      </c>
    </row>
    <row r="6274" spans="3:10">
      <c r="C6274">
        <v>20</v>
      </c>
      <c r="E6274">
        <v>78.347464782347657</v>
      </c>
      <c r="G6274">
        <v>0.48588129670167401</v>
      </c>
      <c r="H6274">
        <f>+C6274/'Dados Primários'!$D$31</f>
        <v>0.39215686274509803</v>
      </c>
      <c r="I6274" s="63">
        <v>141259696052.99631</v>
      </c>
      <c r="J6274" s="38">
        <f t="shared" si="98"/>
        <v>2108789.4330685632</v>
      </c>
    </row>
    <row r="6275" spans="3:10">
      <c r="C6275">
        <v>16</v>
      </c>
      <c r="E6275">
        <v>81.840596917011126</v>
      </c>
      <c r="G6275">
        <v>0.5069536650352896</v>
      </c>
      <c r="H6275">
        <f>+C6275/'Dados Primários'!$D$31</f>
        <v>0.31372549019607843</v>
      </c>
      <c r="I6275" s="63">
        <v>149711562708.81723</v>
      </c>
      <c r="J6275" s="38">
        <f t="shared" si="98"/>
        <v>1948687.5281375579</v>
      </c>
    </row>
    <row r="6276" spans="3:10">
      <c r="C6276">
        <v>18</v>
      </c>
      <c r="E6276">
        <v>78.912384205922663</v>
      </c>
      <c r="G6276">
        <v>0.47024824811157223</v>
      </c>
      <c r="H6276">
        <f>+C6276/'Dados Primários'!$D$31</f>
        <v>0.35294117647058826</v>
      </c>
      <c r="I6276" s="63">
        <v>150234447090.9957</v>
      </c>
      <c r="J6276" s="38">
        <f t="shared" si="98"/>
        <v>1967633.4786873467</v>
      </c>
    </row>
    <row r="6277" spans="3:10">
      <c r="C6277">
        <v>18</v>
      </c>
      <c r="E6277">
        <v>80.441348942202211</v>
      </c>
      <c r="G6277">
        <v>0.46230601119450576</v>
      </c>
      <c r="H6277">
        <f>+C6277/'Dados Primários'!$D$31</f>
        <v>0.35294117647058826</v>
      </c>
      <c r="I6277" s="63">
        <v>148352258364.83401</v>
      </c>
      <c r="J6277" s="38">
        <f t="shared" si="98"/>
        <v>1947176.7541089156</v>
      </c>
    </row>
    <row r="6278" spans="3:10">
      <c r="C6278">
        <v>18</v>
      </c>
      <c r="E6278">
        <v>81.751671592589318</v>
      </c>
      <c r="G6278">
        <v>0.47713014605787124</v>
      </c>
      <c r="H6278">
        <f>+C6278/'Dados Primários'!$D$31</f>
        <v>0.35294117647058826</v>
      </c>
      <c r="I6278" s="63">
        <v>134406337765.23468</v>
      </c>
      <c r="J6278" s="38">
        <f t="shared" si="98"/>
        <v>1850357.2044200704</v>
      </c>
    </row>
    <row r="6279" spans="3:10">
      <c r="C6279">
        <v>19</v>
      </c>
      <c r="E6279">
        <v>80.344456648614468</v>
      </c>
      <c r="G6279">
        <v>0.52636479464190311</v>
      </c>
      <c r="H6279">
        <f>+C6279/'Dados Primários'!$D$31</f>
        <v>0.37254901960784315</v>
      </c>
      <c r="I6279" s="63">
        <v>135318820299.26349</v>
      </c>
      <c r="J6279" s="38">
        <f t="shared" si="98"/>
        <v>2131986.155320988</v>
      </c>
    </row>
    <row r="6280" spans="3:10">
      <c r="C6280">
        <v>16</v>
      </c>
      <c r="E6280">
        <v>77.28289326340095</v>
      </c>
      <c r="G6280">
        <v>0.51310354646439837</v>
      </c>
      <c r="H6280">
        <f>+C6280/'Dados Primários'!$D$31</f>
        <v>0.31372549019607843</v>
      </c>
      <c r="I6280" s="63">
        <v>141412769721.54749</v>
      </c>
      <c r="J6280" s="38">
        <f t="shared" ref="J6280:J6343" si="99">+E6280*G6280*H6280*I6280/1000000</f>
        <v>1759247.0197467078</v>
      </c>
    </row>
    <row r="6281" spans="3:10">
      <c r="C6281">
        <v>19</v>
      </c>
      <c r="E6281">
        <v>77.587077979737458</v>
      </c>
      <c r="G6281">
        <v>0.5313054271420955</v>
      </c>
      <c r="H6281">
        <f>+C6281/'Dados Primários'!$D$31</f>
        <v>0.37254901960784315</v>
      </c>
      <c r="I6281" s="63">
        <v>142420710048.8342</v>
      </c>
      <c r="J6281" s="38">
        <f t="shared" si="99"/>
        <v>2187208.6751374081</v>
      </c>
    </row>
    <row r="6282" spans="3:10">
      <c r="C6282">
        <v>18</v>
      </c>
      <c r="E6282">
        <v>78.01960544754732</v>
      </c>
      <c r="G6282">
        <v>0.45031397719882149</v>
      </c>
      <c r="H6282">
        <f>+C6282/'Dados Primários'!$D$31</f>
        <v>0.35294117647058826</v>
      </c>
      <c r="I6282" s="63">
        <v>132873790756.27484</v>
      </c>
      <c r="J6282" s="38">
        <f t="shared" si="99"/>
        <v>1647634.3251531597</v>
      </c>
    </row>
    <row r="6283" spans="3:10">
      <c r="C6283">
        <v>19</v>
      </c>
      <c r="E6283">
        <v>83.508756927917133</v>
      </c>
      <c r="G6283">
        <v>0.52701478059264595</v>
      </c>
      <c r="H6283">
        <f>+C6283/'Dados Primários'!$D$31</f>
        <v>0.37254901960784315</v>
      </c>
      <c r="I6283" s="63">
        <v>147801240711.38037</v>
      </c>
      <c r="J6283" s="38">
        <f t="shared" si="99"/>
        <v>2423350.9829413542</v>
      </c>
    </row>
    <row r="6284" spans="3:10">
      <c r="C6284">
        <v>17</v>
      </c>
      <c r="E6284">
        <v>83.67768750324737</v>
      </c>
      <c r="G6284">
        <v>0.53741742059933839</v>
      </c>
      <c r="H6284">
        <f>+C6284/'Dados Primários'!$D$31</f>
        <v>0.33333333333333331</v>
      </c>
      <c r="I6284" s="63">
        <v>143452636169.94611</v>
      </c>
      <c r="J6284" s="38">
        <f t="shared" si="99"/>
        <v>2150347.699132958</v>
      </c>
    </row>
    <row r="6285" spans="3:10">
      <c r="C6285">
        <v>18</v>
      </c>
      <c r="E6285">
        <v>82.893867078653471</v>
      </c>
      <c r="G6285">
        <v>0.47458801307929122</v>
      </c>
      <c r="H6285">
        <f>+C6285/'Dados Primários'!$D$31</f>
        <v>0.35294117647058826</v>
      </c>
      <c r="I6285" s="63">
        <v>136456108284.39523</v>
      </c>
      <c r="J6285" s="38">
        <f t="shared" si="99"/>
        <v>1894673.9118329766</v>
      </c>
    </row>
    <row r="6286" spans="3:10">
      <c r="C6286">
        <v>17</v>
      </c>
      <c r="E6286">
        <v>77.22399092895165</v>
      </c>
      <c r="G6286">
        <v>0.50073582364746183</v>
      </c>
      <c r="H6286">
        <f>+C6286/'Dados Primários'!$D$31</f>
        <v>0.33333333333333331</v>
      </c>
      <c r="I6286" s="63">
        <v>145811935830.77374</v>
      </c>
      <c r="J6286" s="38">
        <f t="shared" si="99"/>
        <v>1879458.437131976</v>
      </c>
    </row>
    <row r="6287" spans="3:10">
      <c r="C6287">
        <v>14</v>
      </c>
      <c r="E6287">
        <v>79.615542890324974</v>
      </c>
      <c r="G6287">
        <v>0.46698804288962303</v>
      </c>
      <c r="H6287">
        <f>+C6287/'Dados Primários'!$D$31</f>
        <v>0.27450980392156865</v>
      </c>
      <c r="I6287" s="63">
        <v>129205507814.51422</v>
      </c>
      <c r="J6287" s="38">
        <f t="shared" si="99"/>
        <v>1318689.3794427007</v>
      </c>
    </row>
    <row r="6288" spans="3:10">
      <c r="C6288">
        <v>15</v>
      </c>
      <c r="E6288">
        <v>82.429357691867907</v>
      </c>
      <c r="G6288">
        <v>0.46803684589361627</v>
      </c>
      <c r="H6288">
        <f>+C6288/'Dados Primários'!$D$31</f>
        <v>0.29411764705882354</v>
      </c>
      <c r="I6288" s="63">
        <v>144969838540.52136</v>
      </c>
      <c r="J6288" s="38">
        <f t="shared" si="99"/>
        <v>1644980.2871043207</v>
      </c>
    </row>
    <row r="6289" spans="3:10">
      <c r="C6289">
        <v>19</v>
      </c>
      <c r="E6289">
        <v>78.214727223950774</v>
      </c>
      <c r="G6289">
        <v>0.495268934008325</v>
      </c>
      <c r="H6289">
        <f>+C6289/'Dados Primários'!$D$31</f>
        <v>0.37254901960784315</v>
      </c>
      <c r="I6289" s="63">
        <v>136076350542.75223</v>
      </c>
      <c r="J6289" s="38">
        <f t="shared" si="99"/>
        <v>1963792.9686988678</v>
      </c>
    </row>
    <row r="6290" spans="3:10">
      <c r="C6290">
        <v>18</v>
      </c>
      <c r="E6290">
        <v>82.920452940706369</v>
      </c>
      <c r="G6290">
        <v>0.48497387791749741</v>
      </c>
      <c r="H6290">
        <f>+C6290/'Dados Primários'!$D$31</f>
        <v>0.35294117647058826</v>
      </c>
      <c r="I6290" s="63">
        <v>123223572036.8212</v>
      </c>
      <c r="J6290" s="38">
        <f t="shared" si="99"/>
        <v>1748944.9334170308</v>
      </c>
    </row>
    <row r="6291" spans="3:10">
      <c r="C6291">
        <v>17</v>
      </c>
      <c r="E6291">
        <v>76.052574452037263</v>
      </c>
      <c r="G6291">
        <v>0.45596615937816265</v>
      </c>
      <c r="H6291">
        <f>+C6291/'Dados Primários'!$D$31</f>
        <v>0.33333333333333331</v>
      </c>
      <c r="I6291" s="63">
        <v>136575222853.83904</v>
      </c>
      <c r="J6291" s="38">
        <f t="shared" si="99"/>
        <v>1578691.2239134861</v>
      </c>
    </row>
    <row r="6292" spans="3:10">
      <c r="C6292">
        <v>18</v>
      </c>
      <c r="E6292">
        <v>79.61881539021563</v>
      </c>
      <c r="G6292">
        <v>0.52324066877981679</v>
      </c>
      <c r="H6292">
        <f>+C6292/'Dados Primários'!$D$31</f>
        <v>0.35294117647058826</v>
      </c>
      <c r="I6292" s="63">
        <v>137770504472.67038</v>
      </c>
      <c r="J6292" s="38">
        <f t="shared" si="99"/>
        <v>2025703.047180366</v>
      </c>
    </row>
    <row r="6293" spans="3:10">
      <c r="C6293">
        <v>18</v>
      </c>
      <c r="E6293">
        <v>81.430263354177711</v>
      </c>
      <c r="G6293">
        <v>0.50592018238078817</v>
      </c>
      <c r="H6293">
        <f>+C6293/'Dados Primários'!$D$31</f>
        <v>0.35294117647058826</v>
      </c>
      <c r="I6293" s="63">
        <v>126868672171.0808</v>
      </c>
      <c r="J6293" s="38">
        <f t="shared" si="99"/>
        <v>1844694.9874152276</v>
      </c>
    </row>
    <row r="6294" spans="3:10">
      <c r="C6294">
        <v>19</v>
      </c>
      <c r="E6294">
        <v>78.436193664761348</v>
      </c>
      <c r="G6294">
        <v>0.500505273905818</v>
      </c>
      <c r="H6294">
        <f>+C6294/'Dados Primários'!$D$31</f>
        <v>0.37254901960784315</v>
      </c>
      <c r="I6294" s="63">
        <v>139773179354.97183</v>
      </c>
      <c r="J6294" s="38">
        <f t="shared" si="99"/>
        <v>2044242.6128970149</v>
      </c>
    </row>
    <row r="6295" spans="3:10">
      <c r="C6295">
        <v>17</v>
      </c>
      <c r="E6295">
        <v>77.106923644015069</v>
      </c>
      <c r="G6295">
        <v>0.4921385350833361</v>
      </c>
      <c r="H6295">
        <f>+C6295/'Dados Primários'!$D$31</f>
        <v>0.33333333333333331</v>
      </c>
      <c r="I6295" s="63">
        <v>125825419011.44452</v>
      </c>
      <c r="J6295" s="38">
        <f t="shared" si="99"/>
        <v>1591577.8230618027</v>
      </c>
    </row>
    <row r="6296" spans="3:10">
      <c r="C6296">
        <v>16</v>
      </c>
      <c r="E6296">
        <v>80.065684961185639</v>
      </c>
      <c r="G6296">
        <v>0.47235914562938697</v>
      </c>
      <c r="H6296">
        <f>+C6296/'Dados Primários'!$D$31</f>
        <v>0.31372549019607843</v>
      </c>
      <c r="I6296" s="63">
        <v>125817325347.94943</v>
      </c>
      <c r="J6296" s="38">
        <f t="shared" si="99"/>
        <v>1492825.3694501249</v>
      </c>
    </row>
    <row r="6297" spans="3:10">
      <c r="C6297">
        <v>16</v>
      </c>
      <c r="E6297">
        <v>79.967142647116972</v>
      </c>
      <c r="G6297">
        <v>0.54016059310648623</v>
      </c>
      <c r="H6297">
        <f>+C6297/'Dados Primários'!$D$31</f>
        <v>0.31372549019607843</v>
      </c>
      <c r="I6297" s="63">
        <v>139787122986.1803</v>
      </c>
      <c r="J6297" s="38">
        <f t="shared" si="99"/>
        <v>1894311.7315928028</v>
      </c>
    </row>
    <row r="6298" spans="3:10">
      <c r="C6298">
        <v>18</v>
      </c>
      <c r="E6298">
        <v>79.766470095033981</v>
      </c>
      <c r="G6298">
        <v>0.47908834071321804</v>
      </c>
      <c r="H6298">
        <f>+C6298/'Dados Primários'!$D$31</f>
        <v>0.35294117647058826</v>
      </c>
      <c r="I6298" s="63">
        <v>150176028732.29236</v>
      </c>
      <c r="J6298" s="38">
        <f t="shared" si="99"/>
        <v>2025531.120376999</v>
      </c>
    </row>
    <row r="6299" spans="3:10">
      <c r="C6299">
        <v>18</v>
      </c>
      <c r="E6299">
        <v>83.062887236039572</v>
      </c>
      <c r="G6299">
        <v>0.53774236705514722</v>
      </c>
      <c r="H6299">
        <f>+C6299/'Dados Primários'!$D$31</f>
        <v>0.35294117647058826</v>
      </c>
      <c r="I6299" s="63">
        <v>126514903637.82034</v>
      </c>
      <c r="J6299" s="38">
        <f t="shared" si="99"/>
        <v>1994459.8384718834</v>
      </c>
    </row>
    <row r="6300" spans="3:10">
      <c r="C6300">
        <v>19</v>
      </c>
      <c r="E6300">
        <v>77.945776117009004</v>
      </c>
      <c r="G6300">
        <v>0.5359630958577446</v>
      </c>
      <c r="H6300">
        <f>+C6300/'Dados Primários'!$D$31</f>
        <v>0.37254901960784315</v>
      </c>
      <c r="I6300" s="63">
        <v>133985440846.5258</v>
      </c>
      <c r="J6300" s="38">
        <f t="shared" si="99"/>
        <v>2085299.8268730904</v>
      </c>
    </row>
    <row r="6301" spans="3:10">
      <c r="C6301">
        <v>16</v>
      </c>
      <c r="E6301">
        <v>82.659198570372169</v>
      </c>
      <c r="G6301">
        <v>0.53175208111375205</v>
      </c>
      <c r="H6301">
        <f>+C6301/'Dados Primários'!$D$31</f>
        <v>0.31372549019607843</v>
      </c>
      <c r="I6301" s="63">
        <v>141304307559.18115</v>
      </c>
      <c r="J6301" s="38">
        <f t="shared" si="99"/>
        <v>1948523.2681606286</v>
      </c>
    </row>
    <row r="6302" spans="3:10">
      <c r="C6302">
        <v>18</v>
      </c>
      <c r="E6302">
        <v>77.150372244953346</v>
      </c>
      <c r="G6302">
        <v>0.45722727883012376</v>
      </c>
      <c r="H6302">
        <f>+C6302/'Dados Primários'!$D$31</f>
        <v>0.35294117647058826</v>
      </c>
      <c r="I6302" s="63">
        <v>149497147157.55411</v>
      </c>
      <c r="J6302" s="38">
        <f t="shared" si="99"/>
        <v>1861252.9243123936</v>
      </c>
    </row>
    <row r="6303" spans="3:10">
      <c r="C6303">
        <v>17</v>
      </c>
      <c r="E6303">
        <v>82.306320930973783</v>
      </c>
      <c r="G6303">
        <v>0.51887529788952103</v>
      </c>
      <c r="H6303">
        <f>+C6303/'Dados Primários'!$D$31</f>
        <v>0.33333333333333331</v>
      </c>
      <c r="I6303" s="63">
        <v>146552277012.05402</v>
      </c>
      <c r="J6303" s="38">
        <f t="shared" si="99"/>
        <v>2086255.5298221805</v>
      </c>
    </row>
    <row r="6304" spans="3:10">
      <c r="C6304">
        <v>19</v>
      </c>
      <c r="E6304">
        <v>82.335886876255216</v>
      </c>
      <c r="G6304">
        <v>0.53713162917975876</v>
      </c>
      <c r="H6304">
        <f>+C6304/'Dados Primários'!$D$31</f>
        <v>0.37254901960784315</v>
      </c>
      <c r="I6304" s="63">
        <v>122119741591.68068</v>
      </c>
      <c r="J6304" s="38">
        <f t="shared" si="99"/>
        <v>2012051.9791678993</v>
      </c>
    </row>
    <row r="6305" spans="3:10">
      <c r="C6305">
        <v>19</v>
      </c>
      <c r="E6305">
        <v>83.250729221501729</v>
      </c>
      <c r="G6305">
        <v>0.47129162420578846</v>
      </c>
      <c r="H6305">
        <f>+C6305/'Dados Primários'!$D$31</f>
        <v>0.37254901960784315</v>
      </c>
      <c r="I6305" s="63">
        <v>124496931377.0984</v>
      </c>
      <c r="J6305" s="38">
        <f t="shared" si="99"/>
        <v>1819783.9892757724</v>
      </c>
    </row>
    <row r="6306" spans="3:10">
      <c r="C6306">
        <v>18</v>
      </c>
      <c r="E6306">
        <v>83.00602577952948</v>
      </c>
      <c r="G6306">
        <v>0.4983280266860165</v>
      </c>
      <c r="H6306">
        <f>+C6306/'Dados Primários'!$D$31</f>
        <v>0.35294117647058826</v>
      </c>
      <c r="I6306" s="63">
        <v>147925654892.77509</v>
      </c>
      <c r="J6306" s="38">
        <f t="shared" si="99"/>
        <v>2159587.294716076</v>
      </c>
    </row>
    <row r="6307" spans="3:10">
      <c r="C6307">
        <v>16</v>
      </c>
      <c r="E6307">
        <v>82.27527655208263</v>
      </c>
      <c r="G6307">
        <v>0.49914451187902342</v>
      </c>
      <c r="H6307">
        <f>+C6307/'Dados Primários'!$D$31</f>
        <v>0.31372549019607843</v>
      </c>
      <c r="I6307" s="63">
        <v>134481782870.59152</v>
      </c>
      <c r="J6307" s="38">
        <f t="shared" si="99"/>
        <v>1732642.3115280317</v>
      </c>
    </row>
    <row r="6308" spans="3:10">
      <c r="C6308">
        <v>17</v>
      </c>
      <c r="E6308">
        <v>80.573010852827224</v>
      </c>
      <c r="G6308">
        <v>0.52181115074633211</v>
      </c>
      <c r="H6308">
        <f>+C6308/'Dados Primários'!$D$31</f>
        <v>0.33333333333333331</v>
      </c>
      <c r="I6308" s="63">
        <v>143324706031.6264</v>
      </c>
      <c r="J6308" s="38">
        <f t="shared" si="99"/>
        <v>2008642.9882373279</v>
      </c>
    </row>
    <row r="6309" spans="3:10">
      <c r="C6309">
        <v>18</v>
      </c>
      <c r="E6309">
        <v>78.593403467253509</v>
      </c>
      <c r="G6309">
        <v>0.48001059360337006</v>
      </c>
      <c r="H6309">
        <f>+C6309/'Dados Primários'!$D$31</f>
        <v>0.35294117647058826</v>
      </c>
      <c r="I6309" s="63">
        <v>146334273545.22714</v>
      </c>
      <c r="J6309" s="38">
        <f t="shared" si="99"/>
        <v>1948432.2229204634</v>
      </c>
    </row>
    <row r="6310" spans="3:10">
      <c r="C6310">
        <v>19</v>
      </c>
      <c r="E6310">
        <v>79.332074129642947</v>
      </c>
      <c r="G6310">
        <v>0.53804669184053633</v>
      </c>
      <c r="H6310">
        <f>+C6310/'Dados Primários'!$D$31</f>
        <v>0.37254901960784315</v>
      </c>
      <c r="I6310" s="63">
        <v>148135474632.55725</v>
      </c>
      <c r="J6310" s="38">
        <f t="shared" si="99"/>
        <v>2355652.7598199146</v>
      </c>
    </row>
    <row r="6311" spans="3:10">
      <c r="C6311">
        <v>17</v>
      </c>
      <c r="E6311">
        <v>78.169896909114854</v>
      </c>
      <c r="G6311">
        <v>0.45074976389331267</v>
      </c>
      <c r="H6311">
        <f>+C6311/'Dados Primários'!$D$31</f>
        <v>0.33333333333333331</v>
      </c>
      <c r="I6311" s="63">
        <v>150922149389.48032</v>
      </c>
      <c r="J6311" s="38">
        <f t="shared" si="99"/>
        <v>1772583.7925814581</v>
      </c>
    </row>
    <row r="6312" spans="3:10">
      <c r="C6312">
        <v>20</v>
      </c>
      <c r="E6312">
        <v>81.457351493396487</v>
      </c>
      <c r="G6312">
        <v>0.45128175490595485</v>
      </c>
      <c r="H6312">
        <f>+C6312/'Dados Primários'!$D$31</f>
        <v>0.39215686274509803</v>
      </c>
      <c r="I6312" s="63">
        <v>126564788995.57367</v>
      </c>
      <c r="J6312" s="38">
        <f t="shared" si="99"/>
        <v>1824529.0387433206</v>
      </c>
    </row>
    <row r="6313" spans="3:10">
      <c r="C6313">
        <v>19</v>
      </c>
      <c r="E6313">
        <v>77.706549514879725</v>
      </c>
      <c r="G6313">
        <v>0.49245470438266858</v>
      </c>
      <c r="H6313">
        <f>+C6313/'Dados Primários'!$D$31</f>
        <v>0.37254901960784315</v>
      </c>
      <c r="I6313" s="63">
        <v>132408648606.58005</v>
      </c>
      <c r="J6313" s="38">
        <f t="shared" si="99"/>
        <v>1887659.653872937</v>
      </c>
    </row>
    <row r="6314" spans="3:10">
      <c r="C6314">
        <v>20</v>
      </c>
      <c r="E6314">
        <v>77.977696583595915</v>
      </c>
      <c r="G6314">
        <v>0.48621655951077891</v>
      </c>
      <c r="H6314">
        <f>+C6314/'Dados Primários'!$D$31</f>
        <v>0.39215686274509803</v>
      </c>
      <c r="I6314" s="63">
        <v>130157130790.94753</v>
      </c>
      <c r="J6314" s="38">
        <f t="shared" si="99"/>
        <v>1935209.2627204079</v>
      </c>
    </row>
    <row r="6315" spans="3:10">
      <c r="C6315">
        <v>19</v>
      </c>
      <c r="E6315">
        <v>83.14648049657535</v>
      </c>
      <c r="G6315">
        <v>0.54171569766090988</v>
      </c>
      <c r="H6315">
        <f>+C6315/'Dados Primários'!$D$31</f>
        <v>0.37254901960784315</v>
      </c>
      <c r="I6315" s="63">
        <v>148897203455.16559</v>
      </c>
      <c r="J6315" s="38">
        <f t="shared" si="99"/>
        <v>2498533.9627588629</v>
      </c>
    </row>
    <row r="6316" spans="3:10">
      <c r="C6316">
        <v>18</v>
      </c>
      <c r="E6316">
        <v>82.897705941879053</v>
      </c>
      <c r="G6316">
        <v>0.51573058691142626</v>
      </c>
      <c r="H6316">
        <f>+C6316/'Dados Primários'!$D$31</f>
        <v>0.35294117647058826</v>
      </c>
      <c r="I6316" s="63">
        <v>143298470968.05389</v>
      </c>
      <c r="J6316" s="38">
        <f t="shared" si="99"/>
        <v>2162266.8343474655</v>
      </c>
    </row>
    <row r="6317" spans="3:10">
      <c r="C6317">
        <v>18</v>
      </c>
      <c r="E6317">
        <v>77.743765161253407</v>
      </c>
      <c r="G6317">
        <v>0.48397422034012816</v>
      </c>
      <c r="H6317">
        <f>+C6317/'Dados Primários'!$D$31</f>
        <v>0.35294117647058826</v>
      </c>
      <c r="I6317" s="63">
        <v>125401560081.82166</v>
      </c>
      <c r="J6317" s="38">
        <f t="shared" si="99"/>
        <v>1665302.2436945462</v>
      </c>
    </row>
    <row r="6318" spans="3:10">
      <c r="C6318">
        <v>17</v>
      </c>
      <c r="E6318">
        <v>79.461065185936661</v>
      </c>
      <c r="G6318">
        <v>0.45472125653397349</v>
      </c>
      <c r="H6318">
        <f>+C6318/'Dados Primários'!$D$31</f>
        <v>0.33333333333333331</v>
      </c>
      <c r="I6318" s="63">
        <v>142020295176.66449</v>
      </c>
      <c r="J6318" s="38">
        <f t="shared" si="99"/>
        <v>1710522.5153318276</v>
      </c>
    </row>
    <row r="6319" spans="3:10">
      <c r="C6319">
        <v>17</v>
      </c>
      <c r="E6319">
        <v>78.122580037509366</v>
      </c>
      <c r="G6319">
        <v>0.50015856649268353</v>
      </c>
      <c r="H6319">
        <f>+C6319/'Dados Primários'!$D$31</f>
        <v>0.33333333333333331</v>
      </c>
      <c r="I6319" s="63">
        <v>123101034200.33168</v>
      </c>
      <c r="J6319" s="38">
        <f t="shared" si="99"/>
        <v>1603336.7092579633</v>
      </c>
    </row>
    <row r="6320" spans="3:10">
      <c r="C6320">
        <v>19</v>
      </c>
      <c r="E6320">
        <v>78.202690419835363</v>
      </c>
      <c r="G6320">
        <v>0.46502704253188665</v>
      </c>
      <c r="H6320">
        <f>+C6320/'Dados Primários'!$D$31</f>
        <v>0.37254901960784315</v>
      </c>
      <c r="I6320" s="63">
        <v>147081804974.50839</v>
      </c>
      <c r="J6320" s="38">
        <f t="shared" si="99"/>
        <v>1992701.6440235614</v>
      </c>
    </row>
    <row r="6321" spans="3:10">
      <c r="C6321">
        <v>16</v>
      </c>
      <c r="E6321">
        <v>80.617886172895268</v>
      </c>
      <c r="G6321">
        <v>0.50950383341848104</v>
      </c>
      <c r="H6321">
        <f>+C6321/'Dados Primários'!$D$31</f>
        <v>0.31372549019607843</v>
      </c>
      <c r="I6321" s="63">
        <v>141896206562.35898</v>
      </c>
      <c r="J6321" s="38">
        <f t="shared" si="99"/>
        <v>1828518.9027706522</v>
      </c>
    </row>
    <row r="6322" spans="3:10">
      <c r="C6322">
        <v>19</v>
      </c>
      <c r="E6322">
        <v>80.812907850748346</v>
      </c>
      <c r="G6322">
        <v>0.53092826440973595</v>
      </c>
      <c r="H6322">
        <f>+C6322/'Dados Primários'!$D$31</f>
        <v>0.37254901960784315</v>
      </c>
      <c r="I6322" s="63">
        <v>137543693567.4137</v>
      </c>
      <c r="J6322" s="38">
        <f t="shared" si="99"/>
        <v>2198571.973703458</v>
      </c>
    </row>
    <row r="6323" spans="3:10">
      <c r="C6323">
        <v>16</v>
      </c>
      <c r="E6323">
        <v>78.542247527531458</v>
      </c>
      <c r="G6323">
        <v>0.51133993443164039</v>
      </c>
      <c r="H6323">
        <f>+C6323/'Dados Primários'!$D$31</f>
        <v>0.31372549019607843</v>
      </c>
      <c r="I6323" s="63">
        <v>124857787521.95546</v>
      </c>
      <c r="J6323" s="38">
        <f t="shared" si="99"/>
        <v>1573180.2212560205</v>
      </c>
    </row>
    <row r="6324" spans="3:10">
      <c r="C6324">
        <v>18</v>
      </c>
      <c r="E6324">
        <v>83.554195221305918</v>
      </c>
      <c r="G6324">
        <v>0.49027799258021548</v>
      </c>
      <c r="H6324">
        <f>+C6324/'Dados Primários'!$D$31</f>
        <v>0.35294117647058826</v>
      </c>
      <c r="I6324" s="63">
        <v>122834881505.38638</v>
      </c>
      <c r="J6324" s="38">
        <f t="shared" si="99"/>
        <v>1775966.2159647238</v>
      </c>
    </row>
    <row r="6325" spans="3:10">
      <c r="C6325">
        <v>20</v>
      </c>
      <c r="E6325">
        <v>79.359084488525554</v>
      </c>
      <c r="G6325">
        <v>0.50222129568095386</v>
      </c>
      <c r="H6325">
        <f>+C6325/'Dados Primários'!$D$31</f>
        <v>0.39215686274509803</v>
      </c>
      <c r="I6325" s="63">
        <v>143853461028.93979</v>
      </c>
      <c r="J6325" s="38">
        <f t="shared" si="99"/>
        <v>2248391.3610924487</v>
      </c>
    </row>
    <row r="6326" spans="3:10">
      <c r="C6326">
        <v>20</v>
      </c>
      <c r="E6326">
        <v>76.132998649092855</v>
      </c>
      <c r="G6326">
        <v>0.53331650979040035</v>
      </c>
      <c r="H6326">
        <f>+C6326/'Dados Primários'!$D$31</f>
        <v>0.39215686274509803</v>
      </c>
      <c r="I6326" s="63">
        <v>123119513391.1071</v>
      </c>
      <c r="J6326" s="38">
        <f t="shared" si="99"/>
        <v>1960399.9098542361</v>
      </c>
    </row>
    <row r="6327" spans="3:10">
      <c r="C6327">
        <v>20</v>
      </c>
      <c r="E6327">
        <v>79.308295303633571</v>
      </c>
      <c r="G6327">
        <v>0.45058004725751472</v>
      </c>
      <c r="H6327">
        <f>+C6327/'Dados Primários'!$D$31</f>
        <v>0.39215686274509803</v>
      </c>
      <c r="I6327" s="63">
        <v>127661564336.93207</v>
      </c>
      <c r="J6327" s="38">
        <f t="shared" si="99"/>
        <v>1789000.8737962064</v>
      </c>
    </row>
    <row r="6328" spans="3:10">
      <c r="C6328">
        <v>17</v>
      </c>
      <c r="E6328">
        <v>78.519168169479428</v>
      </c>
      <c r="G6328">
        <v>0.49885425704943681</v>
      </c>
      <c r="H6328">
        <f>+C6328/'Dados Primários'!$D$31</f>
        <v>0.33333333333333331</v>
      </c>
      <c r="I6328" s="63">
        <v>145911810817.15588</v>
      </c>
      <c r="J6328" s="38">
        <f t="shared" si="99"/>
        <v>1905103.4576995459</v>
      </c>
    </row>
    <row r="6329" spans="3:10">
      <c r="C6329">
        <v>17</v>
      </c>
      <c r="E6329">
        <v>79.659424440776661</v>
      </c>
      <c r="G6329">
        <v>0.54349822988430896</v>
      </c>
      <c r="H6329">
        <f>+C6329/'Dados Primários'!$D$31</f>
        <v>0.33333333333333331</v>
      </c>
      <c r="I6329" s="63">
        <v>127804403939.1933</v>
      </c>
      <c r="J6329" s="38">
        <f t="shared" si="99"/>
        <v>1844420.1689717586</v>
      </c>
    </row>
    <row r="6330" spans="3:10">
      <c r="C6330">
        <v>19</v>
      </c>
      <c r="E6330">
        <v>83.946576133345516</v>
      </c>
      <c r="G6330">
        <v>0.47474966557917636</v>
      </c>
      <c r="H6330">
        <f>+C6330/'Dados Primários'!$D$31</f>
        <v>0.37254901960784315</v>
      </c>
      <c r="I6330" s="63">
        <v>146617006021.83911</v>
      </c>
      <c r="J6330" s="38">
        <f t="shared" si="99"/>
        <v>2176884.6986908298</v>
      </c>
    </row>
    <row r="6331" spans="3:10">
      <c r="C6331">
        <v>18</v>
      </c>
      <c r="E6331">
        <v>82.10507313818907</v>
      </c>
      <c r="G6331">
        <v>0.51762938921695079</v>
      </c>
      <c r="H6331">
        <f>+C6331/'Dados Primários'!$D$31</f>
        <v>0.35294117647058826</v>
      </c>
      <c r="I6331" s="63">
        <v>130020209049.81541</v>
      </c>
      <c r="J6331" s="38">
        <f t="shared" si="99"/>
        <v>1950303.0834393613</v>
      </c>
    </row>
    <row r="6332" spans="3:10">
      <c r="C6332">
        <v>18</v>
      </c>
      <c r="E6332">
        <v>83.964233543707167</v>
      </c>
      <c r="G6332">
        <v>0.49714456929226619</v>
      </c>
      <c r="H6332">
        <f>+C6332/'Dados Primários'!$D$31</f>
        <v>0.35294117647058826</v>
      </c>
      <c r="I6332" s="63">
        <v>127653500247.58536</v>
      </c>
      <c r="J6332" s="38">
        <f t="shared" si="99"/>
        <v>1880667.7799806856</v>
      </c>
    </row>
    <row r="6333" spans="3:10">
      <c r="C6333">
        <v>19</v>
      </c>
      <c r="E6333">
        <v>82.87316908634881</v>
      </c>
      <c r="G6333">
        <v>0.50877609511780375</v>
      </c>
      <c r="H6333">
        <f>+C6333/'Dados Primários'!$D$31</f>
        <v>0.37254901960784315</v>
      </c>
      <c r="I6333" s="63">
        <v>130378661167.05289</v>
      </c>
      <c r="J6333" s="38">
        <f t="shared" si="99"/>
        <v>2048002.9898595051</v>
      </c>
    </row>
    <row r="6334" spans="3:10">
      <c r="C6334">
        <v>19</v>
      </c>
      <c r="E6334">
        <v>81.352834264446443</v>
      </c>
      <c r="G6334">
        <v>0.49983064492690876</v>
      </c>
      <c r="H6334">
        <f>+C6334/'Dados Primários'!$D$31</f>
        <v>0.37254901960784315</v>
      </c>
      <c r="I6334" s="63">
        <v>122158234657.79341</v>
      </c>
      <c r="J6334" s="38">
        <f t="shared" si="99"/>
        <v>1850553.9053079756</v>
      </c>
    </row>
    <row r="6335" spans="3:10">
      <c r="C6335">
        <v>17</v>
      </c>
      <c r="E6335">
        <v>81.085482551290411</v>
      </c>
      <c r="G6335">
        <v>0.453649286554963</v>
      </c>
      <c r="H6335">
        <f>+C6335/'Dados Primários'!$D$31</f>
        <v>0.33333333333333331</v>
      </c>
      <c r="I6335" s="63">
        <v>141449893533.92734</v>
      </c>
      <c r="J6335" s="38">
        <f t="shared" si="99"/>
        <v>1734381.8018070371</v>
      </c>
    </row>
    <row r="6336" spans="3:10">
      <c r="C6336">
        <v>18</v>
      </c>
      <c r="E6336">
        <v>83.705239537966079</v>
      </c>
      <c r="G6336">
        <v>0.4835591292630691</v>
      </c>
      <c r="H6336">
        <f>+C6336/'Dados Primários'!$D$31</f>
        <v>0.35294117647058826</v>
      </c>
      <c r="I6336" s="63">
        <v>136360624716.7851</v>
      </c>
      <c r="J6336" s="38">
        <f t="shared" si="99"/>
        <v>1948020.5842995637</v>
      </c>
    </row>
    <row r="6337" spans="3:10">
      <c r="C6337">
        <v>19</v>
      </c>
      <c r="E6337">
        <v>81.960914595965718</v>
      </c>
      <c r="G6337">
        <v>0.47828552440194672</v>
      </c>
      <c r="H6337">
        <f>+C6337/'Dados Primários'!$D$31</f>
        <v>0.37254901960784315</v>
      </c>
      <c r="I6337" s="63">
        <v>131019615007.10789</v>
      </c>
      <c r="J6337" s="38">
        <f t="shared" si="99"/>
        <v>1913435.2776676454</v>
      </c>
    </row>
    <row r="6338" spans="3:10">
      <c r="C6338">
        <v>20</v>
      </c>
      <c r="E6338">
        <v>77.091614395888342</v>
      </c>
      <c r="G6338">
        <v>0.54480862351824</v>
      </c>
      <c r="H6338">
        <f>+C6338/'Dados Primários'!$D$31</f>
        <v>0.39215686274509803</v>
      </c>
      <c r="I6338" s="63">
        <v>124669424462.44388</v>
      </c>
      <c r="J6338" s="38">
        <f t="shared" si="99"/>
        <v>2053387.3763184934</v>
      </c>
    </row>
    <row r="6339" spans="3:10">
      <c r="C6339">
        <v>18</v>
      </c>
      <c r="E6339">
        <v>78.763151695375868</v>
      </c>
      <c r="G6339">
        <v>0.49853547105963136</v>
      </c>
      <c r="H6339">
        <f>+C6339/'Dados Primários'!$D$31</f>
        <v>0.35294117647058826</v>
      </c>
      <c r="I6339" s="63">
        <v>137016940294.30716</v>
      </c>
      <c r="J6339" s="38">
        <f t="shared" si="99"/>
        <v>1898872.2342960923</v>
      </c>
    </row>
    <row r="6340" spans="3:10">
      <c r="C6340">
        <v>19</v>
      </c>
      <c r="E6340">
        <v>76.290544182197451</v>
      </c>
      <c r="G6340">
        <v>0.48566209922342662</v>
      </c>
      <c r="H6340">
        <f>+C6340/'Dados Primários'!$D$31</f>
        <v>0.37254901960784315</v>
      </c>
      <c r="I6340" s="63">
        <v>151715526420.4906</v>
      </c>
      <c r="J6340" s="38">
        <f t="shared" si="99"/>
        <v>2094201.0772238793</v>
      </c>
    </row>
    <row r="6341" spans="3:10">
      <c r="C6341">
        <v>15</v>
      </c>
      <c r="E6341">
        <v>79.176070192445096</v>
      </c>
      <c r="G6341">
        <v>0.52290164813068774</v>
      </c>
      <c r="H6341">
        <f>+C6341/'Dados Primários'!$D$31</f>
        <v>0.29411764705882354</v>
      </c>
      <c r="I6341" s="63">
        <v>140852549185.44208</v>
      </c>
      <c r="J6341" s="38">
        <f t="shared" si="99"/>
        <v>1715140.678235739</v>
      </c>
    </row>
    <row r="6342" spans="3:10">
      <c r="C6342">
        <v>17</v>
      </c>
      <c r="E6342">
        <v>80.211724424833307</v>
      </c>
      <c r="G6342">
        <v>0.50800013246852915</v>
      </c>
      <c r="H6342">
        <f>+C6342/'Dados Primários'!$D$31</f>
        <v>0.33333333333333331</v>
      </c>
      <c r="I6342" s="63">
        <v>146794159724.74692</v>
      </c>
      <c r="J6342" s="38">
        <f t="shared" si="99"/>
        <v>1993834.9349233122</v>
      </c>
    </row>
    <row r="6343" spans="3:10">
      <c r="C6343">
        <v>18</v>
      </c>
      <c r="E6343">
        <v>78.452408173332174</v>
      </c>
      <c r="G6343">
        <v>0.45822639856870584</v>
      </c>
      <c r="H6343">
        <f>+C6343/'Dados Primários'!$D$31</f>
        <v>0.35294117647058826</v>
      </c>
      <c r="I6343" s="63">
        <v>137442493821.23468</v>
      </c>
      <c r="J6343" s="38">
        <f t="shared" si="99"/>
        <v>1743852.467705616</v>
      </c>
    </row>
    <row r="6344" spans="3:10">
      <c r="C6344">
        <v>19</v>
      </c>
      <c r="E6344">
        <v>77.624169193964534</v>
      </c>
      <c r="G6344">
        <v>0.51108074423907368</v>
      </c>
      <c r="H6344">
        <f>+C6344/'Dados Primários'!$D$31</f>
        <v>0.37254901960784315</v>
      </c>
      <c r="I6344" s="63">
        <v>133993653491.13646</v>
      </c>
      <c r="J6344" s="38">
        <f t="shared" ref="J6344:J6407" si="100">+E6344*G6344*H6344*I6344/1000000</f>
        <v>1980405.5611834752</v>
      </c>
    </row>
    <row r="6345" spans="3:10">
      <c r="C6345">
        <v>19</v>
      </c>
      <c r="E6345">
        <v>77.411642961861403</v>
      </c>
      <c r="G6345">
        <v>0.53406842610988225</v>
      </c>
      <c r="H6345">
        <f>+C6345/'Dados Primários'!$D$31</f>
        <v>0.37254901960784315</v>
      </c>
      <c r="I6345" s="63">
        <v>129334225530.42612</v>
      </c>
      <c r="J6345" s="38">
        <f t="shared" si="100"/>
        <v>1992049.2893795134</v>
      </c>
    </row>
    <row r="6346" spans="3:10">
      <c r="C6346">
        <v>18</v>
      </c>
      <c r="E6346">
        <v>81.483260004540554</v>
      </c>
      <c r="G6346">
        <v>0.48803762879131252</v>
      </c>
      <c r="H6346">
        <f>+C6346/'Dados Primários'!$D$31</f>
        <v>0.35294117647058826</v>
      </c>
      <c r="I6346" s="63">
        <v>148328489871.8486</v>
      </c>
      <c r="J6346" s="38">
        <f t="shared" si="100"/>
        <v>2081846.0395488159</v>
      </c>
    </row>
    <row r="6347" spans="3:10">
      <c r="C6347">
        <v>18</v>
      </c>
      <c r="E6347">
        <v>81.150896313204854</v>
      </c>
      <c r="G6347">
        <v>0.54842709558942693</v>
      </c>
      <c r="H6347">
        <f>+C6347/'Dados Primários'!$D$31</f>
        <v>0.35294117647058826</v>
      </c>
      <c r="I6347" s="63">
        <v>124929276159.46591</v>
      </c>
      <c r="J6347" s="38">
        <f t="shared" si="100"/>
        <v>1962360.4259607389</v>
      </c>
    </row>
    <row r="6348" spans="3:10">
      <c r="C6348">
        <v>20</v>
      </c>
      <c r="E6348">
        <v>79.114336033870629</v>
      </c>
      <c r="G6348">
        <v>0.51419557149717376</v>
      </c>
      <c r="H6348">
        <f>+C6348/'Dados Primários'!$D$31</f>
        <v>0.39215686274509803</v>
      </c>
      <c r="I6348" s="63">
        <v>124344412143.50258</v>
      </c>
      <c r="J6348" s="38">
        <f t="shared" si="100"/>
        <v>1983670.8555565905</v>
      </c>
    </row>
    <row r="6349" spans="3:10">
      <c r="C6349">
        <v>18</v>
      </c>
      <c r="E6349">
        <v>82.645721263552886</v>
      </c>
      <c r="G6349">
        <v>0.48497015299972623</v>
      </c>
      <c r="H6349">
        <f>+C6349/'Dados Primários'!$D$31</f>
        <v>0.35294117647058826</v>
      </c>
      <c r="I6349" s="63">
        <v>134534895847.8006</v>
      </c>
      <c r="J6349" s="38">
        <f t="shared" si="100"/>
        <v>1903148.4310060432</v>
      </c>
    </row>
    <row r="6350" spans="3:10">
      <c r="C6350">
        <v>20</v>
      </c>
      <c r="E6350">
        <v>82.637276533356527</v>
      </c>
      <c r="G6350">
        <v>0.49336146639816536</v>
      </c>
      <c r="H6350">
        <f>+C6350/'Dados Primários'!$D$31</f>
        <v>0.39215686274509803</v>
      </c>
      <c r="I6350" s="63">
        <v>135994513984.76703</v>
      </c>
      <c r="J6350" s="38">
        <f t="shared" si="100"/>
        <v>2174314.8444423787</v>
      </c>
    </row>
    <row r="6351" spans="3:10">
      <c r="C6351">
        <v>18</v>
      </c>
      <c r="E6351">
        <v>76.706696123213831</v>
      </c>
      <c r="G6351">
        <v>0.5261657539644119</v>
      </c>
      <c r="H6351">
        <f>+C6351/'Dados Primários'!$D$31</f>
        <v>0.35294117647058826</v>
      </c>
      <c r="I6351" s="63">
        <v>127796541979.44167</v>
      </c>
      <c r="J6351" s="38">
        <f t="shared" si="100"/>
        <v>1820443.8459648127</v>
      </c>
    </row>
    <row r="6352" spans="3:10">
      <c r="C6352">
        <v>19</v>
      </c>
      <c r="E6352">
        <v>81.441742854864216</v>
      </c>
      <c r="G6352">
        <v>0.46782687987099725</v>
      </c>
      <c r="H6352">
        <f>+C6352/'Dados Primários'!$D$31</f>
        <v>0.37254901960784315</v>
      </c>
      <c r="I6352" s="63">
        <v>134481048476.17496</v>
      </c>
      <c r="J6352" s="38">
        <f t="shared" si="100"/>
        <v>1908871.7100663055</v>
      </c>
    </row>
    <row r="6353" spans="3:10">
      <c r="C6353">
        <v>18</v>
      </c>
      <c r="E6353">
        <v>79.372161702891887</v>
      </c>
      <c r="G6353">
        <v>0.46636999185028022</v>
      </c>
      <c r="H6353">
        <f>+C6353/'Dados Primários'!$D$31</f>
        <v>0.35294117647058826</v>
      </c>
      <c r="I6353" s="63">
        <v>130981739072.58629</v>
      </c>
      <c r="J6353" s="38">
        <f t="shared" si="100"/>
        <v>1711243.8022086907</v>
      </c>
    </row>
    <row r="6354" spans="3:10">
      <c r="C6354">
        <v>20</v>
      </c>
      <c r="E6354">
        <v>79.921740503945273</v>
      </c>
      <c r="G6354">
        <v>0.48045302765930681</v>
      </c>
      <c r="H6354">
        <f>+C6354/'Dados Primários'!$D$31</f>
        <v>0.39215686274509803</v>
      </c>
      <c r="I6354" s="63">
        <v>148088592957.74652</v>
      </c>
      <c r="J6354" s="38">
        <f t="shared" si="100"/>
        <v>2229961.1353029334</v>
      </c>
    </row>
    <row r="6355" spans="3:10">
      <c r="C6355">
        <v>19</v>
      </c>
      <c r="E6355">
        <v>76.692649808103525</v>
      </c>
      <c r="G6355">
        <v>0.47403586996907177</v>
      </c>
      <c r="H6355">
        <f>+C6355/'Dados Primários'!$D$31</f>
        <v>0.37254901960784315</v>
      </c>
      <c r="I6355" s="63">
        <v>142981840845.65463</v>
      </c>
      <c r="J6355" s="38">
        <f t="shared" si="100"/>
        <v>1936552.4234273902</v>
      </c>
    </row>
    <row r="6356" spans="3:10">
      <c r="C6356">
        <v>20</v>
      </c>
      <c r="E6356">
        <v>77.365324795881904</v>
      </c>
      <c r="G6356">
        <v>0.52086657018906746</v>
      </c>
      <c r="H6356">
        <f>+C6356/'Dados Primários'!$D$31</f>
        <v>0.39215686274509803</v>
      </c>
      <c r="I6356" s="63">
        <v>143799092917.60953</v>
      </c>
      <c r="J6356" s="38">
        <f t="shared" si="100"/>
        <v>2272421.0523318271</v>
      </c>
    </row>
    <row r="6357" spans="3:10">
      <c r="C6357">
        <v>16</v>
      </c>
      <c r="E6357">
        <v>79.013844387146577</v>
      </c>
      <c r="G6357">
        <v>0.5044451676562639</v>
      </c>
      <c r="H6357">
        <f>+C6357/'Dados Primários'!$D$31</f>
        <v>0.31372549019607843</v>
      </c>
      <c r="I6357" s="63">
        <v>139354666263.49588</v>
      </c>
      <c r="J6357" s="38">
        <f t="shared" si="100"/>
        <v>1742562.9700137507</v>
      </c>
    </row>
    <row r="6358" spans="3:10">
      <c r="C6358">
        <v>19</v>
      </c>
      <c r="E6358">
        <v>81.682614772432771</v>
      </c>
      <c r="G6358">
        <v>0.50993279882703579</v>
      </c>
      <c r="H6358">
        <f>+C6358/'Dados Primários'!$D$31</f>
        <v>0.37254901960784315</v>
      </c>
      <c r="I6358" s="63">
        <v>141875890575.29153</v>
      </c>
      <c r="J6358" s="38">
        <f t="shared" si="100"/>
        <v>2201580.6719946181</v>
      </c>
    </row>
    <row r="6359" spans="3:10">
      <c r="C6359">
        <v>18</v>
      </c>
      <c r="E6359">
        <v>79.706480277565532</v>
      </c>
      <c r="G6359">
        <v>0.54054988598942288</v>
      </c>
      <c r="H6359">
        <f>+C6359/'Dados Primários'!$D$31</f>
        <v>0.35294117647058826</v>
      </c>
      <c r="I6359" s="63">
        <v>126092898924.87828</v>
      </c>
      <c r="J6359" s="38">
        <f t="shared" si="100"/>
        <v>1917442.5927828387</v>
      </c>
    </row>
    <row r="6360" spans="3:10">
      <c r="C6360">
        <v>20</v>
      </c>
      <c r="E6360">
        <v>82.814025043888961</v>
      </c>
      <c r="G6360">
        <v>0.52193382422995471</v>
      </c>
      <c r="H6360">
        <f>+C6360/'Dados Primários'!$D$31</f>
        <v>0.39215686274509803</v>
      </c>
      <c r="I6360" s="63">
        <v>151352230429.34772</v>
      </c>
      <c r="J6360" s="38">
        <f t="shared" si="100"/>
        <v>2565476.1453151274</v>
      </c>
    </row>
    <row r="6361" spans="3:10">
      <c r="C6361">
        <v>19</v>
      </c>
      <c r="E6361">
        <v>79.318912641759454</v>
      </c>
      <c r="G6361">
        <v>0.54178383284797138</v>
      </c>
      <c r="H6361">
        <f>+C6361/'Dados Primários'!$D$31</f>
        <v>0.37254901960784315</v>
      </c>
      <c r="I6361" s="63">
        <v>124936826046.99248</v>
      </c>
      <c r="J6361" s="38">
        <f t="shared" si="100"/>
        <v>2000215.0323612182</v>
      </c>
    </row>
    <row r="6362" spans="3:10">
      <c r="C6362">
        <v>20</v>
      </c>
      <c r="E6362">
        <v>80.964770051168642</v>
      </c>
      <c r="G6362">
        <v>0.46087867585517406</v>
      </c>
      <c r="H6362">
        <f>+C6362/'Dados Primários'!$D$31</f>
        <v>0.39215686274509803</v>
      </c>
      <c r="I6362" s="63">
        <v>131235371802.57745</v>
      </c>
      <c r="J6362" s="38">
        <f t="shared" si="100"/>
        <v>1920407.6475833314</v>
      </c>
    </row>
    <row r="6363" spans="3:10">
      <c r="C6363">
        <v>18</v>
      </c>
      <c r="E6363">
        <v>78.890249991272697</v>
      </c>
      <c r="G6363">
        <v>0.48790509791015885</v>
      </c>
      <c r="H6363">
        <f>+C6363/'Dados Primários'!$D$31</f>
        <v>0.35294117647058826</v>
      </c>
      <c r="I6363" s="63">
        <v>150893885919.30917</v>
      </c>
      <c r="J6363" s="38">
        <f t="shared" si="100"/>
        <v>2049899.9275581972</v>
      </c>
    </row>
    <row r="6364" spans="3:10">
      <c r="C6364">
        <v>20</v>
      </c>
      <c r="E6364">
        <v>76.431603320143935</v>
      </c>
      <c r="G6364">
        <v>0.52098057603974857</v>
      </c>
      <c r="H6364">
        <f>+C6364/'Dados Primários'!$D$31</f>
        <v>0.39215686274509803</v>
      </c>
      <c r="I6364" s="63">
        <v>131540645829.188</v>
      </c>
      <c r="J6364" s="38">
        <f t="shared" si="100"/>
        <v>2054065.5126013765</v>
      </c>
    </row>
    <row r="6365" spans="3:10">
      <c r="C6365">
        <v>18</v>
      </c>
      <c r="E6365">
        <v>81.957001659067814</v>
      </c>
      <c r="G6365">
        <v>0.52054150005362065</v>
      </c>
      <c r="H6365">
        <f>+C6365/'Dados Primários'!$D$31</f>
        <v>0.35294117647058826</v>
      </c>
      <c r="I6365" s="63">
        <v>151634451162.83115</v>
      </c>
      <c r="J6365" s="38">
        <f t="shared" si="100"/>
        <v>2283187.7917685919</v>
      </c>
    </row>
    <row r="6366" spans="3:10">
      <c r="C6366">
        <v>19</v>
      </c>
      <c r="E6366">
        <v>83.326883952751231</v>
      </c>
      <c r="G6366">
        <v>0.54099140120250711</v>
      </c>
      <c r="H6366">
        <f>+C6366/'Dados Primários'!$D$31</f>
        <v>0.37254901960784315</v>
      </c>
      <c r="I6366" s="63">
        <v>128220693702.91228</v>
      </c>
      <c r="J6366" s="38">
        <f t="shared" si="100"/>
        <v>2153362.0293573849</v>
      </c>
    </row>
    <row r="6367" spans="3:10">
      <c r="C6367">
        <v>17</v>
      </c>
      <c r="E6367">
        <v>82.938593890023697</v>
      </c>
      <c r="G6367">
        <v>0.54248001053579153</v>
      </c>
      <c r="H6367">
        <f>+C6367/'Dados Primários'!$D$31</f>
        <v>0.33333333333333331</v>
      </c>
      <c r="I6367" s="63">
        <v>123199064846.70894</v>
      </c>
      <c r="J6367" s="38">
        <f t="shared" si="100"/>
        <v>1847679.1777605086</v>
      </c>
    </row>
    <row r="6368" spans="3:10">
      <c r="C6368">
        <v>18</v>
      </c>
      <c r="E6368">
        <v>76.947509628230478</v>
      </c>
      <c r="G6368">
        <v>0.46153707504809699</v>
      </c>
      <c r="H6368">
        <f>+C6368/'Dados Primários'!$D$31</f>
        <v>0.35294117647058826</v>
      </c>
      <c r="I6368" s="63">
        <v>144682878637.07303</v>
      </c>
      <c r="J6368" s="38">
        <f t="shared" si="100"/>
        <v>1813512.8285067279</v>
      </c>
    </row>
    <row r="6369" spans="3:10">
      <c r="C6369">
        <v>19</v>
      </c>
      <c r="E6369">
        <v>80.794321669635508</v>
      </c>
      <c r="G6369">
        <v>0.45362033336591923</v>
      </c>
      <c r="H6369">
        <f>+C6369/'Dados Primários'!$D$31</f>
        <v>0.37254901960784315</v>
      </c>
      <c r="I6369" s="63">
        <v>143141253286.57275</v>
      </c>
      <c r="J6369" s="38">
        <f t="shared" si="100"/>
        <v>1954436.6261965293</v>
      </c>
    </row>
    <row r="6370" spans="3:10">
      <c r="C6370">
        <v>19</v>
      </c>
      <c r="E6370">
        <v>78.164301564062157</v>
      </c>
      <c r="G6370">
        <v>0.4969428810043926</v>
      </c>
      <c r="H6370">
        <f>+C6370/'Dados Primários'!$D$31</f>
        <v>0.37254901960784315</v>
      </c>
      <c r="I6370" s="63">
        <v>123043987428.3243</v>
      </c>
      <c r="J6370" s="38">
        <f t="shared" si="100"/>
        <v>1780568.7483399489</v>
      </c>
    </row>
    <row r="6371" spans="3:10">
      <c r="C6371">
        <v>18</v>
      </c>
      <c r="E6371">
        <v>83.416387192633181</v>
      </c>
      <c r="G6371">
        <v>0.51900104082608645</v>
      </c>
      <c r="H6371">
        <f>+C6371/'Dados Primários'!$D$31</f>
        <v>0.35294117647058826</v>
      </c>
      <c r="I6371" s="63">
        <v>148296707846.36249</v>
      </c>
      <c r="J6371" s="38">
        <f t="shared" si="100"/>
        <v>2265966.2867234498</v>
      </c>
    </row>
    <row r="6372" spans="3:10">
      <c r="C6372">
        <v>20</v>
      </c>
      <c r="E6372">
        <v>83.219546585911672</v>
      </c>
      <c r="G6372">
        <v>0.45049316403479001</v>
      </c>
      <c r="H6372">
        <f>+C6372/'Dados Primários'!$D$31</f>
        <v>0.39215686274509803</v>
      </c>
      <c r="I6372" s="63">
        <v>130768773814.08995</v>
      </c>
      <c r="J6372" s="38">
        <f t="shared" si="100"/>
        <v>1922549.0178428269</v>
      </c>
    </row>
    <row r="6373" spans="3:10">
      <c r="C6373">
        <v>19</v>
      </c>
      <c r="E6373">
        <v>78.919469417500991</v>
      </c>
      <c r="G6373">
        <v>0.53860793271502849</v>
      </c>
      <c r="H6373">
        <f>+C6373/'Dados Primários'!$D$31</f>
        <v>0.37254901960784315</v>
      </c>
      <c r="I6373" s="63">
        <v>138781493409.9007</v>
      </c>
      <c r="J6373" s="38">
        <f t="shared" si="100"/>
        <v>2197717.5875723176</v>
      </c>
    </row>
    <row r="6374" spans="3:10">
      <c r="C6374">
        <v>20</v>
      </c>
      <c r="E6374">
        <v>79.522499939204423</v>
      </c>
      <c r="G6374">
        <v>0.48352514148388298</v>
      </c>
      <c r="H6374">
        <f>+C6374/'Dados Primários'!$D$31</f>
        <v>0.39215686274509803</v>
      </c>
      <c r="I6374" s="63">
        <v>138559740200.89941</v>
      </c>
      <c r="J6374" s="38">
        <f t="shared" si="100"/>
        <v>2089324.8277874575</v>
      </c>
    </row>
    <row r="6375" spans="3:10">
      <c r="C6375">
        <v>18</v>
      </c>
      <c r="E6375">
        <v>78.656478208795406</v>
      </c>
      <c r="G6375">
        <v>0.50705291962113841</v>
      </c>
      <c r="H6375">
        <f>+C6375/'Dados Primários'!$D$31</f>
        <v>0.35294117647058826</v>
      </c>
      <c r="I6375" s="63">
        <v>131553556516.55865</v>
      </c>
      <c r="J6375" s="38">
        <f t="shared" si="100"/>
        <v>1851794.149321638</v>
      </c>
    </row>
    <row r="6376" spans="3:10">
      <c r="C6376">
        <v>17</v>
      </c>
      <c r="E6376">
        <v>83.429255224498576</v>
      </c>
      <c r="G6376">
        <v>0.53842007247191859</v>
      </c>
      <c r="H6376">
        <f>+C6376/'Dados Primários'!$D$31</f>
        <v>0.33333333333333331</v>
      </c>
      <c r="I6376" s="63">
        <v>128624373801.34332</v>
      </c>
      <c r="J6376" s="38">
        <f t="shared" si="100"/>
        <v>1925935.0082191122</v>
      </c>
    </row>
    <row r="6377" spans="3:10">
      <c r="C6377">
        <v>20</v>
      </c>
      <c r="E6377">
        <v>83.492558147521947</v>
      </c>
      <c r="G6377">
        <v>0.52615803553543894</v>
      </c>
      <c r="H6377">
        <f>+C6377/'Dados Primários'!$D$31</f>
        <v>0.39215686274509803</v>
      </c>
      <c r="I6377" s="63">
        <v>127850479177.12968</v>
      </c>
      <c r="J6377" s="38">
        <f t="shared" si="100"/>
        <v>2202551.9202158442</v>
      </c>
    </row>
    <row r="6378" spans="3:10">
      <c r="C6378">
        <v>19</v>
      </c>
      <c r="E6378">
        <v>83.424785401404264</v>
      </c>
      <c r="G6378">
        <v>0.53810324412216592</v>
      </c>
      <c r="H6378">
        <f>+C6378/'Dados Primários'!$D$31</f>
        <v>0.37254901960784315</v>
      </c>
      <c r="I6378" s="63">
        <v>141003530018.4989</v>
      </c>
      <c r="J6378" s="38">
        <f t="shared" si="100"/>
        <v>2358164.6168384259</v>
      </c>
    </row>
    <row r="6379" spans="3:10">
      <c r="C6379">
        <v>20</v>
      </c>
      <c r="E6379">
        <v>80.368241401560724</v>
      </c>
      <c r="G6379">
        <v>0.50122396124118196</v>
      </c>
      <c r="H6379">
        <f>+C6379/'Dados Primários'!$D$31</f>
        <v>0.39215686274509803</v>
      </c>
      <c r="I6379" s="63">
        <v>134329020911.04958</v>
      </c>
      <c r="J6379" s="38">
        <f t="shared" si="100"/>
        <v>2122002.8294052579</v>
      </c>
    </row>
    <row r="6380" spans="3:10">
      <c r="C6380">
        <v>19</v>
      </c>
      <c r="E6380">
        <v>77.033236030970343</v>
      </c>
      <c r="G6380">
        <v>0.47111658054455957</v>
      </c>
      <c r="H6380">
        <f>+C6380/'Dados Primários'!$D$31</f>
        <v>0.37254901960784315</v>
      </c>
      <c r="I6380" s="63">
        <v>125854452010.17636</v>
      </c>
      <c r="J6380" s="38">
        <f t="shared" si="100"/>
        <v>1701604.1621483699</v>
      </c>
    </row>
    <row r="6381" spans="3:10">
      <c r="C6381">
        <v>18</v>
      </c>
      <c r="E6381">
        <v>81.597972518577222</v>
      </c>
      <c r="G6381">
        <v>0.45636921241244732</v>
      </c>
      <c r="H6381">
        <f>+C6381/'Dados Primários'!$D$31</f>
        <v>0.35294117647058826</v>
      </c>
      <c r="I6381" s="63">
        <v>133774935033.99889</v>
      </c>
      <c r="J6381" s="38">
        <f t="shared" si="100"/>
        <v>1758218.2513628118</v>
      </c>
    </row>
    <row r="6382" spans="3:10">
      <c r="C6382">
        <v>20</v>
      </c>
      <c r="E6382">
        <v>81.124119727464446</v>
      </c>
      <c r="G6382">
        <v>0.49735301600180243</v>
      </c>
      <c r="H6382">
        <f>+C6382/'Dados Primários'!$D$31</f>
        <v>0.39215686274509803</v>
      </c>
      <c r="I6382" s="63">
        <v>143333116419.30283</v>
      </c>
      <c r="J6382" s="38">
        <f t="shared" si="100"/>
        <v>2267885.4587691003</v>
      </c>
    </row>
    <row r="6383" spans="3:10">
      <c r="C6383">
        <v>18</v>
      </c>
      <c r="E6383">
        <v>77.080259494986507</v>
      </c>
      <c r="G6383">
        <v>0.51213994229312054</v>
      </c>
      <c r="H6383">
        <f>+C6383/'Dados Primários'!$D$31</f>
        <v>0.35294117647058826</v>
      </c>
      <c r="I6383" s="63">
        <v>137687659222.48721</v>
      </c>
      <c r="J6383" s="38">
        <f t="shared" si="100"/>
        <v>1918355.8110762245</v>
      </c>
    </row>
    <row r="6384" spans="3:10">
      <c r="C6384">
        <v>20</v>
      </c>
      <c r="E6384">
        <v>79.921332238205395</v>
      </c>
      <c r="G6384">
        <v>0.53601012047660079</v>
      </c>
      <c r="H6384">
        <f>+C6384/'Dados Primários'!$D$31</f>
        <v>0.39215686274509803</v>
      </c>
      <c r="I6384" s="63">
        <v>144488552342.39648</v>
      </c>
      <c r="J6384" s="38">
        <f t="shared" si="100"/>
        <v>2427330.7843381143</v>
      </c>
    </row>
    <row r="6385" spans="3:10">
      <c r="C6385">
        <v>18</v>
      </c>
      <c r="E6385">
        <v>77.830927518117676</v>
      </c>
      <c r="G6385">
        <v>0.52209485022914359</v>
      </c>
      <c r="H6385">
        <f>+C6385/'Dados Primários'!$D$31</f>
        <v>0.35294117647058826</v>
      </c>
      <c r="I6385" s="63">
        <v>147099218657.75214</v>
      </c>
      <c r="J6385" s="38">
        <f t="shared" si="100"/>
        <v>2109668.9471404529</v>
      </c>
    </row>
    <row r="6386" spans="3:10">
      <c r="C6386">
        <v>19</v>
      </c>
      <c r="E6386">
        <v>80.398797003738025</v>
      </c>
      <c r="G6386">
        <v>0.54814780121582929</v>
      </c>
      <c r="H6386">
        <f>+C6386/'Dados Primários'!$D$31</f>
        <v>0.37254901960784315</v>
      </c>
      <c r="I6386" s="63">
        <v>134567980840.13536</v>
      </c>
      <c r="J6386" s="38">
        <f t="shared" si="100"/>
        <v>2209390.0188243939</v>
      </c>
    </row>
    <row r="6387" spans="3:10">
      <c r="C6387">
        <v>18</v>
      </c>
      <c r="E6387">
        <v>78.581241824934835</v>
      </c>
      <c r="G6387">
        <v>0.52009503444195493</v>
      </c>
      <c r="H6387">
        <f>+C6387/'Dados Primários'!$D$31</f>
        <v>0.35294117647058826</v>
      </c>
      <c r="I6387" s="63">
        <v>122053980154.94179</v>
      </c>
      <c r="J6387" s="38">
        <f t="shared" si="100"/>
        <v>1760580.4311653327</v>
      </c>
    </row>
    <row r="6388" spans="3:10">
      <c r="C6388">
        <v>19</v>
      </c>
      <c r="E6388">
        <v>82.931351679810959</v>
      </c>
      <c r="G6388">
        <v>0.53724386593664253</v>
      </c>
      <c r="H6388">
        <f>+C6388/'Dados Primários'!$D$31</f>
        <v>0.37254901960784315</v>
      </c>
      <c r="I6388" s="63">
        <v>129244464106.50595</v>
      </c>
      <c r="J6388" s="38">
        <f t="shared" si="100"/>
        <v>2145287.9061688003</v>
      </c>
    </row>
    <row r="6389" spans="3:10">
      <c r="C6389">
        <v>19</v>
      </c>
      <c r="E6389">
        <v>83.227682582674404</v>
      </c>
      <c r="G6389">
        <v>0.4576547971496614</v>
      </c>
      <c r="H6389">
        <f>+C6389/'Dados Primários'!$D$31</f>
        <v>0.37254901960784315</v>
      </c>
      <c r="I6389" s="63">
        <v>139708238045.54913</v>
      </c>
      <c r="J6389" s="38">
        <f t="shared" si="100"/>
        <v>1982491.1695080043</v>
      </c>
    </row>
    <row r="6390" spans="3:10">
      <c r="C6390">
        <v>18</v>
      </c>
      <c r="E6390">
        <v>79.661167008644512</v>
      </c>
      <c r="G6390">
        <v>0.50417569435861698</v>
      </c>
      <c r="H6390">
        <f>+C6390/'Dados Primários'!$D$31</f>
        <v>0.35294117647058826</v>
      </c>
      <c r="I6390" s="63">
        <v>144356831544.24506</v>
      </c>
      <c r="J6390" s="38">
        <f t="shared" si="100"/>
        <v>2046294.9842363778</v>
      </c>
    </row>
    <row r="6391" spans="3:10">
      <c r="C6391">
        <v>20</v>
      </c>
      <c r="E6391">
        <v>81.233914288335441</v>
      </c>
      <c r="G6391">
        <v>0.48089508527465868</v>
      </c>
      <c r="H6391">
        <f>+C6391/'Dados Primários'!$D$31</f>
        <v>0.39215686274509803</v>
      </c>
      <c r="I6391" s="63">
        <v>123267764126.54099</v>
      </c>
      <c r="J6391" s="38">
        <f t="shared" si="100"/>
        <v>1888413.3294296183</v>
      </c>
    </row>
    <row r="6392" spans="3:10">
      <c r="C6392">
        <v>20</v>
      </c>
      <c r="E6392">
        <v>82.397444053738113</v>
      </c>
      <c r="G6392">
        <v>0.50369821118828761</v>
      </c>
      <c r="H6392">
        <f>+C6392/'Dados Primários'!$D$31</f>
        <v>0.39215686274509803</v>
      </c>
      <c r="I6392" s="63">
        <v>129311674774.30388</v>
      </c>
      <c r="J6392" s="38">
        <f t="shared" si="100"/>
        <v>2104658.8253560611</v>
      </c>
    </row>
    <row r="6393" spans="3:10">
      <c r="C6393">
        <v>17</v>
      </c>
      <c r="E6393">
        <v>77.842211176567815</v>
      </c>
      <c r="G6393">
        <v>0.455835441549232</v>
      </c>
      <c r="H6393">
        <f>+C6393/'Dados Primários'!$D$31</f>
        <v>0.33333333333333331</v>
      </c>
      <c r="I6393" s="63">
        <v>129317931725.32596</v>
      </c>
      <c r="J6393" s="38">
        <f t="shared" si="100"/>
        <v>1529539.6799890741</v>
      </c>
    </row>
    <row r="6394" spans="3:10">
      <c r="C6394">
        <v>19</v>
      </c>
      <c r="E6394">
        <v>78.043244575170448</v>
      </c>
      <c r="G6394">
        <v>0.52626611794171207</v>
      </c>
      <c r="H6394">
        <f>+C6394/'Dados Primários'!$D$31</f>
        <v>0.37254901960784315</v>
      </c>
      <c r="I6394" s="63">
        <v>144478507553.45007</v>
      </c>
      <c r="J6394" s="38">
        <f t="shared" si="100"/>
        <v>2210687.717356849</v>
      </c>
    </row>
    <row r="6395" spans="3:10">
      <c r="C6395">
        <v>18</v>
      </c>
      <c r="E6395">
        <v>80.811574889724881</v>
      </c>
      <c r="G6395">
        <v>0.45464424635499917</v>
      </c>
      <c r="H6395">
        <f>+C6395/'Dados Primários'!$D$31</f>
        <v>0.35294117647058826</v>
      </c>
      <c r="I6395" s="63">
        <v>128276450835.29709</v>
      </c>
      <c r="J6395" s="38">
        <f t="shared" si="100"/>
        <v>1663391.715800944</v>
      </c>
    </row>
    <row r="6396" spans="3:10">
      <c r="C6396">
        <v>17</v>
      </c>
      <c r="E6396">
        <v>80.139171605994534</v>
      </c>
      <c r="G6396">
        <v>0.50584848847046893</v>
      </c>
      <c r="H6396">
        <f>+C6396/'Dados Primários'!$D$31</f>
        <v>0.33333333333333331</v>
      </c>
      <c r="I6396" s="63">
        <v>130309188838.2608</v>
      </c>
      <c r="J6396" s="38">
        <f t="shared" si="100"/>
        <v>1760836.7434921861</v>
      </c>
    </row>
    <row r="6397" spans="3:10">
      <c r="C6397">
        <v>18</v>
      </c>
      <c r="E6397">
        <v>83.05718195021953</v>
      </c>
      <c r="G6397">
        <v>0.49554572317076184</v>
      </c>
      <c r="H6397">
        <f>+C6397/'Dados Primários'!$D$31</f>
        <v>0.35294117647058826</v>
      </c>
      <c r="I6397" s="63">
        <v>124536804649.29752</v>
      </c>
      <c r="J6397" s="38">
        <f t="shared" si="100"/>
        <v>1809093.3265056021</v>
      </c>
    </row>
    <row r="6398" spans="3:10">
      <c r="C6398">
        <v>18</v>
      </c>
      <c r="E6398">
        <v>78.057037339572346</v>
      </c>
      <c r="G6398">
        <v>0.5369693309939324</v>
      </c>
      <c r="H6398">
        <f>+C6398/'Dados Primários'!$D$31</f>
        <v>0.35294117647058826</v>
      </c>
      <c r="I6398" s="63">
        <v>128075740743.46375</v>
      </c>
      <c r="J6398" s="38">
        <f t="shared" si="100"/>
        <v>1894657.6625782198</v>
      </c>
    </row>
    <row r="6399" spans="3:10">
      <c r="C6399">
        <v>19</v>
      </c>
      <c r="E6399">
        <v>80.626566192426978</v>
      </c>
      <c r="G6399">
        <v>0.54354601502117983</v>
      </c>
      <c r="H6399">
        <f>+C6399/'Dados Primários'!$D$31</f>
        <v>0.37254901960784315</v>
      </c>
      <c r="I6399" s="63">
        <v>146974675395.04852</v>
      </c>
      <c r="J6399" s="38">
        <f t="shared" si="100"/>
        <v>2399608.6270429795</v>
      </c>
    </row>
    <row r="6400" spans="3:10">
      <c r="C6400">
        <v>18</v>
      </c>
      <c r="E6400">
        <v>82.697996120293624</v>
      </c>
      <c r="G6400">
        <v>0.47787446096906183</v>
      </c>
      <c r="H6400">
        <f>+C6400/'Dados Primários'!$D$31</f>
        <v>0.35294117647058826</v>
      </c>
      <c r="I6400" s="63">
        <v>141369364580.77716</v>
      </c>
      <c r="J6400" s="38">
        <f t="shared" si="100"/>
        <v>1971816.2541277404</v>
      </c>
    </row>
    <row r="6401" spans="3:10">
      <c r="C6401">
        <v>16</v>
      </c>
      <c r="E6401">
        <v>81.220793774919954</v>
      </c>
      <c r="G6401">
        <v>0.53606550702176314</v>
      </c>
      <c r="H6401">
        <f>+C6401/'Dados Primários'!$D$31</f>
        <v>0.31372549019607843</v>
      </c>
      <c r="I6401" s="63">
        <v>132910509122.02826</v>
      </c>
      <c r="J6401" s="38">
        <f t="shared" si="100"/>
        <v>1815491.5057212764</v>
      </c>
    </row>
    <row r="6402" spans="3:10">
      <c r="C6402">
        <v>17</v>
      </c>
      <c r="E6402">
        <v>77.88097507966728</v>
      </c>
      <c r="G6402">
        <v>0.45297651477296674</v>
      </c>
      <c r="H6402">
        <f>+C6402/'Dados Primários'!$D$31</f>
        <v>0.33333333333333331</v>
      </c>
      <c r="I6402" s="63">
        <v>134926813928.842</v>
      </c>
      <c r="J6402" s="38">
        <f t="shared" si="100"/>
        <v>1586660.744072055</v>
      </c>
    </row>
    <row r="6403" spans="3:10">
      <c r="C6403">
        <v>17</v>
      </c>
      <c r="E6403">
        <v>81.548163967927991</v>
      </c>
      <c r="G6403">
        <v>0.47628378925206316</v>
      </c>
      <c r="H6403">
        <f>+C6403/'Dados Primários'!$D$31</f>
        <v>0.33333333333333331</v>
      </c>
      <c r="I6403" s="63">
        <v>122961702047.36372</v>
      </c>
      <c r="J6403" s="38">
        <f t="shared" si="100"/>
        <v>1591946.9784871321</v>
      </c>
    </row>
    <row r="6404" spans="3:10">
      <c r="C6404">
        <v>20</v>
      </c>
      <c r="E6404">
        <v>83.991808965798384</v>
      </c>
      <c r="G6404">
        <v>0.50164595942555279</v>
      </c>
      <c r="H6404">
        <f>+C6404/'Dados Primários'!$D$31</f>
        <v>0.39215686274509803</v>
      </c>
      <c r="I6404" s="63">
        <v>145326310041.97818</v>
      </c>
      <c r="J6404" s="38">
        <f t="shared" si="100"/>
        <v>2401255.2069382542</v>
      </c>
    </row>
    <row r="6405" spans="3:10">
      <c r="C6405">
        <v>20</v>
      </c>
      <c r="E6405">
        <v>82.333288173346446</v>
      </c>
      <c r="G6405">
        <v>0.46364006526472051</v>
      </c>
      <c r="H6405">
        <f>+C6405/'Dados Primários'!$D$31</f>
        <v>0.39215686274509803</v>
      </c>
      <c r="I6405" s="63">
        <v>127292875527.07497</v>
      </c>
      <c r="J6405" s="38">
        <f t="shared" si="100"/>
        <v>1905549.9414586483</v>
      </c>
    </row>
    <row r="6406" spans="3:10">
      <c r="C6406">
        <v>20</v>
      </c>
      <c r="E6406">
        <v>79.57432943376449</v>
      </c>
      <c r="G6406">
        <v>0.49857690415744527</v>
      </c>
      <c r="H6406">
        <f>+C6406/'Dados Primários'!$D$31</f>
        <v>0.39215686274509803</v>
      </c>
      <c r="I6406" s="63">
        <v>129358983548.99091</v>
      </c>
      <c r="J6406" s="38">
        <f t="shared" si="100"/>
        <v>2012618.952678615</v>
      </c>
    </row>
    <row r="6407" spans="3:10">
      <c r="C6407">
        <v>18</v>
      </c>
      <c r="E6407">
        <v>77.754793279690105</v>
      </c>
      <c r="G6407">
        <v>0.48202817418241323</v>
      </c>
      <c r="H6407">
        <f>+C6407/'Dados Primários'!$D$31</f>
        <v>0.35294117647058826</v>
      </c>
      <c r="I6407" s="63">
        <v>144436507890.20419</v>
      </c>
      <c r="J6407" s="38">
        <f t="shared" si="100"/>
        <v>1910640.1643745683</v>
      </c>
    </row>
    <row r="6408" spans="3:10">
      <c r="C6408">
        <v>16</v>
      </c>
      <c r="E6408">
        <v>80.81065175161261</v>
      </c>
      <c r="G6408">
        <v>0.54752348381910643</v>
      </c>
      <c r="H6408">
        <f>+C6408/'Dados Primários'!$D$31</f>
        <v>0.31372549019607843</v>
      </c>
      <c r="I6408" s="63">
        <v>142388110662.05991</v>
      </c>
      <c r="J6408" s="38">
        <f t="shared" ref="J6408:J6471" si="101">+E6408*G6408*H6408*I6408/1000000</f>
        <v>1976491.2437006412</v>
      </c>
    </row>
    <row r="6409" spans="3:10">
      <c r="C6409">
        <v>19</v>
      </c>
      <c r="E6409">
        <v>80.623989353246984</v>
      </c>
      <c r="G6409">
        <v>0.52719254772048096</v>
      </c>
      <c r="H6409">
        <f>+C6409/'Dados Primários'!$D$31</f>
        <v>0.37254901960784315</v>
      </c>
      <c r="I6409" s="63">
        <v>124975897240.90691</v>
      </c>
      <c r="J6409" s="38">
        <f t="shared" si="101"/>
        <v>1978988.3355774863</v>
      </c>
    </row>
    <row r="6410" spans="3:10">
      <c r="C6410">
        <v>17</v>
      </c>
      <c r="E6410">
        <v>79.389060022024935</v>
      </c>
      <c r="G6410">
        <v>0.52514953812358423</v>
      </c>
      <c r="H6410">
        <f>+C6410/'Dados Primários'!$D$31</f>
        <v>0.33333333333333331</v>
      </c>
      <c r="I6410" s="63">
        <v>127904927922.36848</v>
      </c>
      <c r="J6410" s="38">
        <f t="shared" si="101"/>
        <v>1777500.2492532856</v>
      </c>
    </row>
    <row r="6411" spans="3:10">
      <c r="C6411">
        <v>19</v>
      </c>
      <c r="E6411">
        <v>83.93179017302198</v>
      </c>
      <c r="G6411">
        <v>0.48828724307859656</v>
      </c>
      <c r="H6411">
        <f>+C6411/'Dados Primários'!$D$31</f>
        <v>0.37254901960784315</v>
      </c>
      <c r="I6411" s="63">
        <v>126123591247.07225</v>
      </c>
      <c r="J6411" s="38">
        <f t="shared" si="101"/>
        <v>1925668.9047550298</v>
      </c>
    </row>
    <row r="6412" spans="3:10">
      <c r="C6412">
        <v>18</v>
      </c>
      <c r="E6412">
        <v>81.597437980397345</v>
      </c>
      <c r="G6412">
        <v>0.5436944219720059</v>
      </c>
      <c r="H6412">
        <f>+C6412/'Dados Primários'!$D$31</f>
        <v>0.35294117647058826</v>
      </c>
      <c r="I6412" s="63">
        <v>127198089543.3566</v>
      </c>
      <c r="J6412" s="38">
        <f t="shared" si="101"/>
        <v>1991655.9484014614</v>
      </c>
    </row>
    <row r="6413" spans="3:10">
      <c r="C6413">
        <v>15</v>
      </c>
      <c r="E6413">
        <v>80.140136538138677</v>
      </c>
      <c r="G6413">
        <v>0.47215008350189314</v>
      </c>
      <c r="H6413">
        <f>+C6413/'Dados Primários'!$D$31</f>
        <v>0.29411764705882354</v>
      </c>
      <c r="I6413" s="63">
        <v>126290955194.40759</v>
      </c>
      <c r="J6413" s="38">
        <f t="shared" si="101"/>
        <v>1405476.148437236</v>
      </c>
    </row>
    <row r="6414" spans="3:10">
      <c r="C6414">
        <v>19</v>
      </c>
      <c r="E6414">
        <v>83.274796496739057</v>
      </c>
      <c r="G6414">
        <v>0.52645341631791254</v>
      </c>
      <c r="H6414">
        <f>+C6414/'Dados Primários'!$D$31</f>
        <v>0.37254901960784315</v>
      </c>
      <c r="I6414" s="63">
        <v>150083952408.32303</v>
      </c>
      <c r="J6414" s="38">
        <f t="shared" si="101"/>
        <v>2451270.3458561334</v>
      </c>
    </row>
    <row r="6415" spans="3:10">
      <c r="C6415">
        <v>17</v>
      </c>
      <c r="E6415">
        <v>79.504720693223518</v>
      </c>
      <c r="G6415">
        <v>0.50256805515502023</v>
      </c>
      <c r="H6415">
        <f>+C6415/'Dados Primários'!$D$31</f>
        <v>0.33333333333333331</v>
      </c>
      <c r="I6415" s="63">
        <v>138988126685.37167</v>
      </c>
      <c r="J6415" s="38">
        <f t="shared" si="101"/>
        <v>1851161.2167602091</v>
      </c>
    </row>
    <row r="6416" spans="3:10">
      <c r="C6416">
        <v>18</v>
      </c>
      <c r="E6416">
        <v>83.84069100759956</v>
      </c>
      <c r="G6416">
        <v>0.46130299042505352</v>
      </c>
      <c r="H6416">
        <f>+C6416/'Dados Primários'!$D$31</f>
        <v>0.35294117647058826</v>
      </c>
      <c r="I6416" s="63">
        <v>131445201041.84988</v>
      </c>
      <c r="J6416" s="38">
        <f t="shared" si="101"/>
        <v>1794271.5996604089</v>
      </c>
    </row>
    <row r="6417" spans="3:10">
      <c r="C6417">
        <v>18</v>
      </c>
      <c r="E6417">
        <v>78.493764725743688</v>
      </c>
      <c r="G6417">
        <v>0.51936007387440664</v>
      </c>
      <c r="H6417">
        <f>+C6417/'Dados Primários'!$D$31</f>
        <v>0.35294117647058826</v>
      </c>
      <c r="I6417" s="63">
        <v>137493910371.09024</v>
      </c>
      <c r="J6417" s="38">
        <f t="shared" si="101"/>
        <v>1978287.9779609151</v>
      </c>
    </row>
    <row r="6418" spans="3:10">
      <c r="C6418">
        <v>19</v>
      </c>
      <c r="E6418">
        <v>76.703745574086781</v>
      </c>
      <c r="G6418">
        <v>0.48476160715090189</v>
      </c>
      <c r="H6418">
        <f>+C6418/'Dados Primários'!$D$31</f>
        <v>0.37254901960784315</v>
      </c>
      <c r="I6418" s="63">
        <v>128151606913.72659</v>
      </c>
      <c r="J6418" s="38">
        <f t="shared" si="101"/>
        <v>1775220.3574063538</v>
      </c>
    </row>
    <row r="6419" spans="3:10">
      <c r="C6419">
        <v>17</v>
      </c>
      <c r="E6419">
        <v>79.851863676613135</v>
      </c>
      <c r="G6419">
        <v>0.48833138520751679</v>
      </c>
      <c r="H6419">
        <f>+C6419/'Dados Primários'!$D$31</f>
        <v>0.33333333333333331</v>
      </c>
      <c r="I6419" s="63">
        <v>132057399002.86188</v>
      </c>
      <c r="J6419" s="38">
        <f t="shared" si="101"/>
        <v>1716489.6083412806</v>
      </c>
    </row>
    <row r="6420" spans="3:10">
      <c r="C6420">
        <v>19</v>
      </c>
      <c r="E6420">
        <v>78.272812836930541</v>
      </c>
      <c r="G6420">
        <v>0.48559118273462692</v>
      </c>
      <c r="H6420">
        <f>+C6420/'Dados Primários'!$D$31</f>
        <v>0.37254901960784315</v>
      </c>
      <c r="I6420" s="63">
        <v>136705041099.66803</v>
      </c>
      <c r="J6420" s="38">
        <f t="shared" si="101"/>
        <v>1935751.8723396268</v>
      </c>
    </row>
    <row r="6421" spans="3:10">
      <c r="C6421">
        <v>18</v>
      </c>
      <c r="E6421">
        <v>83.165350291489318</v>
      </c>
      <c r="G6421">
        <v>0.5310082208742426</v>
      </c>
      <c r="H6421">
        <f>+C6421/'Dados Primários'!$D$31</f>
        <v>0.35294117647058826</v>
      </c>
      <c r="I6421" s="63">
        <v>129625762120.64632</v>
      </c>
      <c r="J6421" s="38">
        <f t="shared" si="101"/>
        <v>2020399.8035946032</v>
      </c>
    </row>
    <row r="6422" spans="3:10">
      <c r="C6422">
        <v>17</v>
      </c>
      <c r="E6422">
        <v>80.042349061017092</v>
      </c>
      <c r="G6422">
        <v>0.45516823339516682</v>
      </c>
      <c r="H6422">
        <f>+C6422/'Dados Primários'!$D$31</f>
        <v>0.33333333333333331</v>
      </c>
      <c r="I6422" s="63">
        <v>128183961702.59637</v>
      </c>
      <c r="J6422" s="38">
        <f t="shared" si="101"/>
        <v>1556697.4197034156</v>
      </c>
    </row>
    <row r="6423" spans="3:10">
      <c r="C6423">
        <v>17</v>
      </c>
      <c r="E6423">
        <v>79.760668514184971</v>
      </c>
      <c r="G6423">
        <v>0.51249867256847148</v>
      </c>
      <c r="H6423">
        <f>+C6423/'Dados Primários'!$D$31</f>
        <v>0.33333333333333331</v>
      </c>
      <c r="I6423" s="63">
        <v>135844335537.33133</v>
      </c>
      <c r="J6423" s="38">
        <f t="shared" si="101"/>
        <v>1850980.3543661139</v>
      </c>
    </row>
    <row r="6424" spans="3:10">
      <c r="C6424">
        <v>18</v>
      </c>
      <c r="E6424">
        <v>81.55571790670777</v>
      </c>
      <c r="G6424">
        <v>0.46518985830023413</v>
      </c>
      <c r="H6424">
        <f>+C6424/'Dados Primários'!$D$31</f>
        <v>0.35294117647058826</v>
      </c>
      <c r="I6424" s="63">
        <v>123747375927.74786</v>
      </c>
      <c r="J6424" s="38">
        <f t="shared" si="101"/>
        <v>1657001.8011556382</v>
      </c>
    </row>
    <row r="6425" spans="3:10">
      <c r="C6425">
        <v>15</v>
      </c>
      <c r="E6425">
        <v>82.950858037430265</v>
      </c>
      <c r="G6425">
        <v>0.54594845203494125</v>
      </c>
      <c r="H6425">
        <f>+C6425/'Dados Primários'!$D$31</f>
        <v>0.29411764705882354</v>
      </c>
      <c r="I6425" s="63">
        <v>150147217658.41693</v>
      </c>
      <c r="J6425" s="38">
        <f t="shared" si="101"/>
        <v>1999912.0327507576</v>
      </c>
    </row>
    <row r="6426" spans="3:10">
      <c r="C6426">
        <v>17</v>
      </c>
      <c r="E6426">
        <v>83.071035090401324</v>
      </c>
      <c r="G6426">
        <v>0.45563335125596888</v>
      </c>
      <c r="H6426">
        <f>+C6426/'Dados Primários'!$D$31</f>
        <v>0.33333333333333331</v>
      </c>
      <c r="I6426" s="63">
        <v>122287185013.42795</v>
      </c>
      <c r="J6426" s="38">
        <f t="shared" si="101"/>
        <v>1542853.9651072919</v>
      </c>
    </row>
    <row r="6427" spans="3:10">
      <c r="C6427">
        <v>19</v>
      </c>
      <c r="E6427">
        <v>78.886764374974547</v>
      </c>
      <c r="G6427">
        <v>0.52973455906833267</v>
      </c>
      <c r="H6427">
        <f>+C6427/'Dados Primários'!$D$31</f>
        <v>0.37254901960784315</v>
      </c>
      <c r="I6427" s="63">
        <v>148718520683.57101</v>
      </c>
      <c r="J6427" s="38">
        <f t="shared" si="101"/>
        <v>2315319.5113373171</v>
      </c>
    </row>
    <row r="6428" spans="3:10">
      <c r="C6428">
        <v>17</v>
      </c>
      <c r="E6428">
        <v>81.848850197088368</v>
      </c>
      <c r="G6428">
        <v>0.54873426146746351</v>
      </c>
      <c r="H6428">
        <f>+C6428/'Dados Primários'!$D$31</f>
        <v>0.33333333333333331</v>
      </c>
      <c r="I6428" s="63">
        <v>140177128777.92172</v>
      </c>
      <c r="J6428" s="38">
        <f t="shared" si="101"/>
        <v>2098604.334472795</v>
      </c>
    </row>
    <row r="6429" spans="3:10">
      <c r="C6429">
        <v>15</v>
      </c>
      <c r="E6429">
        <v>81.62526246422216</v>
      </c>
      <c r="G6429">
        <v>0.47673248365834936</v>
      </c>
      <c r="H6429">
        <f>+C6429/'Dados Primários'!$D$31</f>
        <v>0.29411764705882354</v>
      </c>
      <c r="I6429" s="63">
        <v>135003370530.43924</v>
      </c>
      <c r="J6429" s="38">
        <f t="shared" si="101"/>
        <v>1545130.0184894772</v>
      </c>
    </row>
    <row r="6430" spans="3:10">
      <c r="C6430">
        <v>19</v>
      </c>
      <c r="E6430">
        <v>83.786236181755655</v>
      </c>
      <c r="G6430">
        <v>0.54285284587780613</v>
      </c>
      <c r="H6430">
        <f>+C6430/'Dados Primários'!$D$31</f>
        <v>0.37254901960784315</v>
      </c>
      <c r="I6430" s="63">
        <v>149648505092.43481</v>
      </c>
      <c r="J6430" s="38">
        <f t="shared" si="101"/>
        <v>2535774.3716932014</v>
      </c>
    </row>
    <row r="6431" spans="3:10">
      <c r="C6431">
        <v>18</v>
      </c>
      <c r="E6431">
        <v>83.271506767380757</v>
      </c>
      <c r="G6431">
        <v>0.52778066828743586</v>
      </c>
      <c r="H6431">
        <f>+C6431/'Dados Primários'!$D$31</f>
        <v>0.35294117647058826</v>
      </c>
      <c r="I6431" s="63">
        <v>140425088552.02472</v>
      </c>
      <c r="J6431" s="38">
        <f t="shared" si="101"/>
        <v>2178195.9050835175</v>
      </c>
    </row>
    <row r="6432" spans="3:10">
      <c r="C6432">
        <v>17</v>
      </c>
      <c r="E6432">
        <v>80.214239368314963</v>
      </c>
      <c r="G6432">
        <v>0.50969190693446065</v>
      </c>
      <c r="H6432">
        <f>+C6432/'Dados Primários'!$D$31</f>
        <v>0.33333333333333331</v>
      </c>
      <c r="I6432" s="63">
        <v>132463293879.50864</v>
      </c>
      <c r="J6432" s="38">
        <f t="shared" si="101"/>
        <v>1805233.9933001951</v>
      </c>
    </row>
    <row r="6433" spans="3:10">
      <c r="C6433">
        <v>19</v>
      </c>
      <c r="E6433">
        <v>80.721063269638023</v>
      </c>
      <c r="G6433">
        <v>0.49187984747899693</v>
      </c>
      <c r="H6433">
        <f>+C6433/'Dados Primários'!$D$31</f>
        <v>0.37254901960784315</v>
      </c>
      <c r="I6433" s="63">
        <v>148580232901.76886</v>
      </c>
      <c r="J6433" s="38">
        <f t="shared" si="101"/>
        <v>2197811.1037354963</v>
      </c>
    </row>
    <row r="6434" spans="3:10">
      <c r="C6434">
        <v>17</v>
      </c>
      <c r="E6434">
        <v>78.910372806205586</v>
      </c>
      <c r="G6434">
        <v>0.52459657950075189</v>
      </c>
      <c r="H6434">
        <f>+C6434/'Dados Primários'!$D$31</f>
        <v>0.33333333333333331</v>
      </c>
      <c r="I6434" s="63">
        <v>125974380029.35349</v>
      </c>
      <c r="J6434" s="38">
        <f t="shared" si="101"/>
        <v>1738283.1673845658</v>
      </c>
    </row>
    <row r="6435" spans="3:10">
      <c r="C6435">
        <v>19</v>
      </c>
      <c r="E6435">
        <v>78.635753897314771</v>
      </c>
      <c r="G6435">
        <v>0.49471166913617015</v>
      </c>
      <c r="H6435">
        <f>+C6435/'Dados Primários'!$D$31</f>
        <v>0.37254901960784315</v>
      </c>
      <c r="I6435" s="63">
        <v>139405153344.10834</v>
      </c>
      <c r="J6435" s="38">
        <f t="shared" si="101"/>
        <v>2020386.5219661589</v>
      </c>
    </row>
    <row r="6436" spans="3:10">
      <c r="C6436">
        <v>18</v>
      </c>
      <c r="E6436">
        <v>79.11575216945063</v>
      </c>
      <c r="G6436">
        <v>0.51902317161160672</v>
      </c>
      <c r="H6436">
        <f>+C6436/'Dados Primários'!$D$31</f>
        <v>0.35294117647058826</v>
      </c>
      <c r="I6436" s="63">
        <v>150412254428.68298</v>
      </c>
      <c r="J6436" s="38">
        <f t="shared" si="101"/>
        <v>2179893.4087924352</v>
      </c>
    </row>
    <row r="6437" spans="3:10">
      <c r="C6437">
        <v>18</v>
      </c>
      <c r="E6437">
        <v>82.446711956731377</v>
      </c>
      <c r="G6437">
        <v>0.52244527627362192</v>
      </c>
      <c r="H6437">
        <f>+C6437/'Dados Primários'!$D$31</f>
        <v>0.35294117647058826</v>
      </c>
      <c r="I6437" s="63">
        <v>136760182874.63123</v>
      </c>
      <c r="J6437" s="38">
        <f t="shared" si="101"/>
        <v>2079103.6890024908</v>
      </c>
    </row>
    <row r="6438" spans="3:10">
      <c r="C6438">
        <v>20</v>
      </c>
      <c r="E6438">
        <v>81.887856784224439</v>
      </c>
      <c r="G6438">
        <v>0.53775833076227386</v>
      </c>
      <c r="H6438">
        <f>+C6438/'Dados Primários'!$D$31</f>
        <v>0.39215686274509803</v>
      </c>
      <c r="I6438" s="63">
        <v>126393573926.94502</v>
      </c>
      <c r="J6438" s="38">
        <f t="shared" si="101"/>
        <v>2182687.018442315</v>
      </c>
    </row>
    <row r="6439" spans="3:10">
      <c r="C6439">
        <v>20</v>
      </c>
      <c r="E6439">
        <v>81.208972460221958</v>
      </c>
      <c r="G6439">
        <v>0.5042651215355215</v>
      </c>
      <c r="H6439">
        <f>+C6439/'Dados Primários'!$D$31</f>
        <v>0.39215686274509803</v>
      </c>
      <c r="I6439" s="63">
        <v>134796990164.92674</v>
      </c>
      <c r="J6439" s="38">
        <f t="shared" si="101"/>
        <v>2164726.1348304497</v>
      </c>
    </row>
    <row r="6440" spans="3:10">
      <c r="C6440">
        <v>19</v>
      </c>
      <c r="E6440">
        <v>79.200138950347963</v>
      </c>
      <c r="G6440">
        <v>0.48389764751023506</v>
      </c>
      <c r="H6440">
        <f>+C6440/'Dados Primários'!$D$31</f>
        <v>0.37254901960784315</v>
      </c>
      <c r="I6440" s="63">
        <v>131013701923.66359</v>
      </c>
      <c r="J6440" s="38">
        <f t="shared" si="101"/>
        <v>1870594.2601429271</v>
      </c>
    </row>
    <row r="6441" spans="3:10">
      <c r="C6441">
        <v>20</v>
      </c>
      <c r="E6441">
        <v>76.735338498249348</v>
      </c>
      <c r="G6441">
        <v>0.46776170452021143</v>
      </c>
      <c r="H6441">
        <f>+C6441/'Dados Primários'!$D$31</f>
        <v>0.39215686274509803</v>
      </c>
      <c r="I6441" s="63">
        <v>145288231013.94263</v>
      </c>
      <c r="J6441" s="38">
        <f t="shared" si="101"/>
        <v>2045080.1442488625</v>
      </c>
    </row>
    <row r="6442" spans="3:10">
      <c r="C6442">
        <v>18</v>
      </c>
      <c r="E6442">
        <v>82.834140076690417</v>
      </c>
      <c r="G6442">
        <v>0.47096787119329342</v>
      </c>
      <c r="H6442">
        <f>+C6442/'Dados Primários'!$D$31</f>
        <v>0.35294117647058826</v>
      </c>
      <c r="I6442" s="63">
        <v>147298651333.57172</v>
      </c>
      <c r="J6442" s="38">
        <f t="shared" si="101"/>
        <v>2028157.8308397995</v>
      </c>
    </row>
    <row r="6443" spans="3:10">
      <c r="C6443">
        <v>18</v>
      </c>
      <c r="E6443">
        <v>81.392268935866781</v>
      </c>
      <c r="G6443">
        <v>0.45701114568254497</v>
      </c>
      <c r="H6443">
        <f>+C6443/'Dados Primários'!$D$31</f>
        <v>0.35294117647058826</v>
      </c>
      <c r="I6443" s="63">
        <v>126432963339.81351</v>
      </c>
      <c r="J6443" s="38">
        <f t="shared" si="101"/>
        <v>1659864.3339903438</v>
      </c>
    </row>
    <row r="6444" spans="3:10">
      <c r="C6444">
        <v>19</v>
      </c>
      <c r="E6444">
        <v>79.864005112957216</v>
      </c>
      <c r="G6444">
        <v>0.48632548653349539</v>
      </c>
      <c r="H6444">
        <f>+C6444/'Dados Primários'!$D$31</f>
        <v>0.37254901960784315</v>
      </c>
      <c r="I6444" s="63">
        <v>136814852245.53145</v>
      </c>
      <c r="J6444" s="38">
        <f t="shared" si="101"/>
        <v>1979679.0467899938</v>
      </c>
    </row>
    <row r="6445" spans="3:10">
      <c r="C6445">
        <v>16</v>
      </c>
      <c r="E6445">
        <v>82.333933471857534</v>
      </c>
      <c r="G6445">
        <v>0.4724521684564893</v>
      </c>
      <c r="H6445">
        <f>+C6445/'Dados Primários'!$D$31</f>
        <v>0.31372549019607843</v>
      </c>
      <c r="I6445" s="63">
        <v>145221690646.94162</v>
      </c>
      <c r="J6445" s="38">
        <f t="shared" si="101"/>
        <v>1772221.5197243819</v>
      </c>
    </row>
    <row r="6446" spans="3:10">
      <c r="C6446">
        <v>19</v>
      </c>
      <c r="E6446">
        <v>82.419861509660194</v>
      </c>
      <c r="G6446">
        <v>0.50359524821564339</v>
      </c>
      <c r="H6446">
        <f>+C6446/'Dados Primários'!$D$31</f>
        <v>0.37254901960784315</v>
      </c>
      <c r="I6446" s="63">
        <v>138954703147.96768</v>
      </c>
      <c r="J6446" s="38">
        <f t="shared" si="101"/>
        <v>2148672.2730681882</v>
      </c>
    </row>
    <row r="6447" spans="3:10">
      <c r="C6447">
        <v>17</v>
      </c>
      <c r="E6447">
        <v>78.612392858887276</v>
      </c>
      <c r="G6447">
        <v>0.52533676031759791</v>
      </c>
      <c r="H6447">
        <f>+C6447/'Dados Primários'!$D$31</f>
        <v>0.33333333333333331</v>
      </c>
      <c r="I6447" s="63">
        <v>139695807892.68753</v>
      </c>
      <c r="J6447" s="38">
        <f t="shared" si="101"/>
        <v>1923051.5501478855</v>
      </c>
    </row>
    <row r="6448" spans="3:10">
      <c r="C6448">
        <v>17</v>
      </c>
      <c r="E6448">
        <v>78.486779318417788</v>
      </c>
      <c r="G6448">
        <v>0.53493065786777561</v>
      </c>
      <c r="H6448">
        <f>+C6448/'Dados Primários'!$D$31</f>
        <v>0.33333333333333331</v>
      </c>
      <c r="I6448" s="63">
        <v>145443252399.30453</v>
      </c>
      <c r="J6448" s="38">
        <f t="shared" si="101"/>
        <v>2035477.565615684</v>
      </c>
    </row>
    <row r="6449" spans="3:10">
      <c r="C6449">
        <v>18</v>
      </c>
      <c r="E6449">
        <v>79.300004647718751</v>
      </c>
      <c r="G6449">
        <v>0.47956678370459321</v>
      </c>
      <c r="H6449">
        <f>+C6449/'Dados Primários'!$D$31</f>
        <v>0.35294117647058826</v>
      </c>
      <c r="I6449" s="63">
        <v>142743075111.29559</v>
      </c>
      <c r="J6449" s="38">
        <f t="shared" si="101"/>
        <v>1915930.2092251582</v>
      </c>
    </row>
    <row r="6450" spans="3:10">
      <c r="C6450">
        <v>16</v>
      </c>
      <c r="E6450">
        <v>83.178114208941395</v>
      </c>
      <c r="G6450">
        <v>0.47893372309810189</v>
      </c>
      <c r="H6450">
        <f>+C6450/'Dados Primários'!$D$31</f>
        <v>0.31372549019607843</v>
      </c>
      <c r="I6450" s="63">
        <v>150863395545.10239</v>
      </c>
      <c r="J6450" s="38">
        <f t="shared" si="101"/>
        <v>1885463.6884045019</v>
      </c>
    </row>
    <row r="6451" spans="3:10">
      <c r="C6451">
        <v>20</v>
      </c>
      <c r="E6451">
        <v>78.565509678127952</v>
      </c>
      <c r="G6451">
        <v>0.53908410979857868</v>
      </c>
      <c r="H6451">
        <f>+C6451/'Dados Primários'!$D$31</f>
        <v>0.39215686274509803</v>
      </c>
      <c r="I6451" s="63">
        <v>129088926535.60681</v>
      </c>
      <c r="J6451" s="38">
        <f t="shared" si="101"/>
        <v>2144061.6646337649</v>
      </c>
    </row>
    <row r="6452" spans="3:10">
      <c r="C6452">
        <v>15</v>
      </c>
      <c r="E6452">
        <v>82.521160296407132</v>
      </c>
      <c r="G6452">
        <v>0.48663338471047274</v>
      </c>
      <c r="H6452">
        <f>+C6452/'Dados Primários'!$D$31</f>
        <v>0.29411764705882354</v>
      </c>
      <c r="I6452" s="63">
        <v>135588283943.75195</v>
      </c>
      <c r="J6452" s="38">
        <f t="shared" si="101"/>
        <v>1601439.2651196318</v>
      </c>
    </row>
    <row r="6453" spans="3:10">
      <c r="C6453">
        <v>19</v>
      </c>
      <c r="E6453">
        <v>77.141101714754996</v>
      </c>
      <c r="G6453">
        <v>0.54729682891503761</v>
      </c>
      <c r="H6453">
        <f>+C6453/'Dados Primários'!$D$31</f>
        <v>0.37254901960784315</v>
      </c>
      <c r="I6453" s="63">
        <v>140288242639.17667</v>
      </c>
      <c r="J6453" s="38">
        <f t="shared" si="101"/>
        <v>2206548.4542756984</v>
      </c>
    </row>
    <row r="6454" spans="3:10">
      <c r="C6454">
        <v>18</v>
      </c>
      <c r="E6454">
        <v>78.496519887119774</v>
      </c>
      <c r="G6454">
        <v>0.51780357503695584</v>
      </c>
      <c r="H6454">
        <f>+C6454/'Dados Primários'!$D$31</f>
        <v>0.35294117647058826</v>
      </c>
      <c r="I6454" s="63">
        <v>142494036642.13327</v>
      </c>
      <c r="J6454" s="38">
        <f t="shared" si="101"/>
        <v>2044158.0242864033</v>
      </c>
    </row>
    <row r="6455" spans="3:10">
      <c r="C6455">
        <v>17</v>
      </c>
      <c r="E6455">
        <v>83.009742822036955</v>
      </c>
      <c r="G6455">
        <v>0.52468564611612156</v>
      </c>
      <c r="H6455">
        <f>+C6455/'Dados Primários'!$D$31</f>
        <v>0.33333333333333331</v>
      </c>
      <c r="I6455" s="63">
        <v>135273844333.95874</v>
      </c>
      <c r="J6455" s="38">
        <f t="shared" si="101"/>
        <v>1963906.5985090376</v>
      </c>
    </row>
    <row r="6456" spans="3:10">
      <c r="C6456">
        <v>19</v>
      </c>
      <c r="E6456">
        <v>80.747609975164579</v>
      </c>
      <c r="G6456">
        <v>0.4916542736541733</v>
      </c>
      <c r="H6456">
        <f>+C6456/'Dados Primários'!$D$31</f>
        <v>0.37254901960784315</v>
      </c>
      <c r="I6456" s="63">
        <v>135501720844.53596</v>
      </c>
      <c r="J6456" s="38">
        <f t="shared" si="101"/>
        <v>2004092.3523577079</v>
      </c>
    </row>
    <row r="6457" spans="3:10">
      <c r="C6457">
        <v>19</v>
      </c>
      <c r="E6457">
        <v>77.080852591004614</v>
      </c>
      <c r="G6457">
        <v>0.53337730568990915</v>
      </c>
      <c r="H6457">
        <f>+C6457/'Dados Primários'!$D$31</f>
        <v>0.37254901960784315</v>
      </c>
      <c r="I6457" s="63">
        <v>125422234115.85309</v>
      </c>
      <c r="J6457" s="38">
        <f t="shared" si="101"/>
        <v>1921051.4674598295</v>
      </c>
    </row>
    <row r="6458" spans="3:10">
      <c r="C6458">
        <v>15</v>
      </c>
      <c r="E6458">
        <v>81.889497014642458</v>
      </c>
      <c r="G6458">
        <v>0.47237673030345551</v>
      </c>
      <c r="H6458">
        <f>+C6458/'Dados Primários'!$D$31</f>
        <v>0.29411764705882354</v>
      </c>
      <c r="I6458" s="63">
        <v>129488785142.77226</v>
      </c>
      <c r="J6458" s="38">
        <f t="shared" si="101"/>
        <v>1473227.9125517185</v>
      </c>
    </row>
    <row r="6459" spans="3:10">
      <c r="C6459">
        <v>16</v>
      </c>
      <c r="E6459">
        <v>76.776325095806428</v>
      </c>
      <c r="G6459">
        <v>0.53570621017632369</v>
      </c>
      <c r="H6459">
        <f>+C6459/'Dados Primários'!$D$31</f>
        <v>0.31372549019607843</v>
      </c>
      <c r="I6459" s="63">
        <v>136011894573.46307</v>
      </c>
      <c r="J6459" s="38">
        <f t="shared" si="101"/>
        <v>1755014.4573106004</v>
      </c>
    </row>
    <row r="6460" spans="3:10">
      <c r="C6460">
        <v>14</v>
      </c>
      <c r="E6460">
        <v>83.695885218538294</v>
      </c>
      <c r="G6460">
        <v>0.51427443347139024</v>
      </c>
      <c r="H6460">
        <f>+C6460/'Dados Primários'!$D$31</f>
        <v>0.27450980392156865</v>
      </c>
      <c r="I6460" s="63">
        <v>149912096193.95068</v>
      </c>
      <c r="J6460" s="38">
        <f t="shared" si="101"/>
        <v>1771305.9357116572</v>
      </c>
    </row>
    <row r="6461" spans="3:10">
      <c r="C6461">
        <v>18</v>
      </c>
      <c r="E6461">
        <v>76.742867973047709</v>
      </c>
      <c r="G6461">
        <v>0.51040335365589873</v>
      </c>
      <c r="H6461">
        <f>+C6461/'Dados Primários'!$D$31</f>
        <v>0.35294117647058826</v>
      </c>
      <c r="I6461" s="63">
        <v>130600731728.87822</v>
      </c>
      <c r="J6461" s="38">
        <f t="shared" si="101"/>
        <v>1805508.2773185743</v>
      </c>
    </row>
    <row r="6462" spans="3:10">
      <c r="C6462">
        <v>18</v>
      </c>
      <c r="E6462">
        <v>81.382023012909116</v>
      </c>
      <c r="G6462">
        <v>0.54916489468848562</v>
      </c>
      <c r="H6462">
        <f>+C6462/'Dados Primários'!$D$31</f>
        <v>0.35294117647058826</v>
      </c>
      <c r="I6462" s="63">
        <v>134498167256.12532</v>
      </c>
      <c r="J6462" s="38">
        <f t="shared" si="101"/>
        <v>2121533.7454724726</v>
      </c>
    </row>
    <row r="6463" spans="3:10">
      <c r="C6463">
        <v>17</v>
      </c>
      <c r="E6463">
        <v>83.660777963539942</v>
      </c>
      <c r="G6463">
        <v>0.51438502937759512</v>
      </c>
      <c r="H6463">
        <f>+C6463/'Dados Primários'!$D$31</f>
        <v>0.33333333333333331</v>
      </c>
      <c r="I6463" s="63">
        <v>148697073698.36841</v>
      </c>
      <c r="J6463" s="38">
        <f t="shared" si="101"/>
        <v>2133002.6074329913</v>
      </c>
    </row>
    <row r="6464" spans="3:10">
      <c r="C6464">
        <v>20</v>
      </c>
      <c r="E6464">
        <v>78.695233215901638</v>
      </c>
      <c r="G6464">
        <v>0.4691887492403336</v>
      </c>
      <c r="H6464">
        <f>+C6464/'Dados Primários'!$D$31</f>
        <v>0.39215686274509803</v>
      </c>
      <c r="I6464" s="63">
        <v>139717648478.09338</v>
      </c>
      <c r="J6464" s="38">
        <f t="shared" si="101"/>
        <v>2023052.2682437059</v>
      </c>
    </row>
    <row r="6465" spans="3:10">
      <c r="C6465">
        <v>19</v>
      </c>
      <c r="E6465">
        <v>78.784659658924056</v>
      </c>
      <c r="G6465">
        <v>0.4553084822861983</v>
      </c>
      <c r="H6465">
        <f>+C6465/'Dados Primários'!$D$31</f>
        <v>0.37254901960784315</v>
      </c>
      <c r="I6465" s="63">
        <v>122517971315.66237</v>
      </c>
      <c r="J6465" s="38">
        <f t="shared" si="101"/>
        <v>1637308.9142401593</v>
      </c>
    </row>
    <row r="6466" spans="3:10">
      <c r="C6466">
        <v>17</v>
      </c>
      <c r="E6466">
        <v>77.774887536547567</v>
      </c>
      <c r="G6466">
        <v>0.46966178413464771</v>
      </c>
      <c r="H6466">
        <f>+C6466/'Dados Primários'!$D$31</f>
        <v>0.33333333333333331</v>
      </c>
      <c r="I6466" s="63">
        <v>127543902337.33873</v>
      </c>
      <c r="J6466" s="38">
        <f t="shared" si="101"/>
        <v>1552969.9820400865</v>
      </c>
    </row>
    <row r="6467" spans="3:10">
      <c r="C6467">
        <v>17</v>
      </c>
      <c r="E6467">
        <v>82.534826754841404</v>
      </c>
      <c r="G6467">
        <v>0.50560595102403594</v>
      </c>
      <c r="H6467">
        <f>+C6467/'Dados Primários'!$D$31</f>
        <v>0.33333333333333331</v>
      </c>
      <c r="I6467" s="63">
        <v>148366583652.03375</v>
      </c>
      <c r="J6467" s="38">
        <f t="shared" si="101"/>
        <v>2063784.1030838124</v>
      </c>
    </row>
    <row r="6468" spans="3:10">
      <c r="C6468">
        <v>17</v>
      </c>
      <c r="E6468">
        <v>82.8332686195305</v>
      </c>
      <c r="G6468">
        <v>0.5192188609713777</v>
      </c>
      <c r="H6468">
        <f>+C6468/'Dados Primários'!$D$31</f>
        <v>0.33333333333333331</v>
      </c>
      <c r="I6468" s="63">
        <v>135171439731.10776</v>
      </c>
      <c r="J6468" s="38">
        <f t="shared" si="101"/>
        <v>1937844.5862518665</v>
      </c>
    </row>
    <row r="6469" spans="3:10">
      <c r="C6469">
        <v>18</v>
      </c>
      <c r="E6469">
        <v>82.745688449007318</v>
      </c>
      <c r="G6469">
        <v>0.51139634594386274</v>
      </c>
      <c r="H6469">
        <f>+C6469/'Dados Primários'!$D$31</f>
        <v>0.35294117647058826</v>
      </c>
      <c r="I6469" s="63">
        <v>124387560728.18654</v>
      </c>
      <c r="J6469" s="38">
        <f t="shared" si="101"/>
        <v>1857728.6313635798</v>
      </c>
    </row>
    <row r="6470" spans="3:10">
      <c r="C6470">
        <v>17</v>
      </c>
      <c r="E6470">
        <v>82.785762465924847</v>
      </c>
      <c r="G6470">
        <v>0.53838627850096032</v>
      </c>
      <c r="H6470">
        <f>+C6470/'Dados Primários'!$D$31</f>
        <v>0.33333333333333331</v>
      </c>
      <c r="I6470" s="63">
        <v>139733158631.12601</v>
      </c>
      <c r="J6470" s="38">
        <f t="shared" si="101"/>
        <v>2076002.4292703464</v>
      </c>
    </row>
    <row r="6471" spans="3:10">
      <c r="C6471">
        <v>17</v>
      </c>
      <c r="E6471">
        <v>76.309764798874852</v>
      </c>
      <c r="G6471">
        <v>0.4581827656404035</v>
      </c>
      <c r="H6471">
        <f>+C6471/'Dados Primários'!$D$31</f>
        <v>0.33333333333333331</v>
      </c>
      <c r="I6471" s="63">
        <v>143197113334.75873</v>
      </c>
      <c r="J6471" s="38">
        <f t="shared" si="101"/>
        <v>1668905.9878486996</v>
      </c>
    </row>
    <row r="6472" spans="3:10">
      <c r="C6472">
        <v>17</v>
      </c>
      <c r="E6472">
        <v>82.216974689726243</v>
      </c>
      <c r="G6472">
        <v>0.47774211826163443</v>
      </c>
      <c r="H6472">
        <f>+C6472/'Dados Primários'!$D$31</f>
        <v>0.33333333333333331</v>
      </c>
      <c r="I6472" s="63">
        <v>131883817289.90181</v>
      </c>
      <c r="J6472" s="38">
        <f t="shared" ref="J6472:J6535" si="102">+E6472*G6472*H6472*I6472/1000000</f>
        <v>1726733.3510841257</v>
      </c>
    </row>
    <row r="6473" spans="3:10">
      <c r="C6473">
        <v>19</v>
      </c>
      <c r="E6473">
        <v>76.693610228921102</v>
      </c>
      <c r="G6473">
        <v>0.51178162328981869</v>
      </c>
      <c r="H6473">
        <f>+C6473/'Dados Primários'!$D$31</f>
        <v>0.37254901960784315</v>
      </c>
      <c r="I6473" s="63">
        <v>129317191379.75815</v>
      </c>
      <c r="J6473" s="38">
        <f t="shared" si="102"/>
        <v>1890965.2936136636</v>
      </c>
    </row>
    <row r="6474" spans="3:10">
      <c r="C6474">
        <v>17</v>
      </c>
      <c r="E6474">
        <v>77.507117477016109</v>
      </c>
      <c r="G6474">
        <v>0.51374263198289216</v>
      </c>
      <c r="H6474">
        <f>+C6474/'Dados Primários'!$D$31</f>
        <v>0.33333333333333331</v>
      </c>
      <c r="I6474" s="63">
        <v>132035519595.27448</v>
      </c>
      <c r="J6474" s="38">
        <f t="shared" si="102"/>
        <v>1752494.71148297</v>
      </c>
    </row>
    <row r="6475" spans="3:10">
      <c r="C6475">
        <v>19</v>
      </c>
      <c r="E6475">
        <v>78.123436209803188</v>
      </c>
      <c r="G6475">
        <v>0.47241573646777113</v>
      </c>
      <c r="H6475">
        <f>+C6475/'Dados Primários'!$D$31</f>
        <v>0.37254901960784315</v>
      </c>
      <c r="I6475" s="63">
        <v>128977837778.15189</v>
      </c>
      <c r="J6475" s="38">
        <f t="shared" si="102"/>
        <v>1773389.8150400254</v>
      </c>
    </row>
    <row r="6476" spans="3:10">
      <c r="C6476">
        <v>18</v>
      </c>
      <c r="E6476">
        <v>76.592378162123438</v>
      </c>
      <c r="G6476">
        <v>0.49128281382903588</v>
      </c>
      <c r="H6476">
        <f>+C6476/'Dados Primários'!$D$31</f>
        <v>0.35294117647058826</v>
      </c>
      <c r="I6476" s="63">
        <v>128519537398.83357</v>
      </c>
      <c r="J6476" s="38">
        <f t="shared" si="102"/>
        <v>1706823.480976704</v>
      </c>
    </row>
    <row r="6477" spans="3:10">
      <c r="C6477">
        <v>17</v>
      </c>
      <c r="E6477">
        <v>80.099770808638894</v>
      </c>
      <c r="G6477">
        <v>0.4902520246059876</v>
      </c>
      <c r="H6477">
        <f>+C6477/'Dados Primários'!$D$31</f>
        <v>0.33333333333333331</v>
      </c>
      <c r="I6477" s="63">
        <v>135865062195.74486</v>
      </c>
      <c r="J6477" s="38">
        <f t="shared" si="102"/>
        <v>1778431.7637833189</v>
      </c>
    </row>
    <row r="6478" spans="3:10">
      <c r="C6478">
        <v>18</v>
      </c>
      <c r="E6478">
        <v>76.847980793960389</v>
      </c>
      <c r="G6478">
        <v>0.46577755283367706</v>
      </c>
      <c r="H6478">
        <f>+C6478/'Dados Primários'!$D$31</f>
        <v>0.35294117647058826</v>
      </c>
      <c r="I6478" s="63">
        <v>142100323883.86331</v>
      </c>
      <c r="J6478" s="38">
        <f t="shared" si="102"/>
        <v>1795181.6997356454</v>
      </c>
    </row>
    <row r="6479" spans="3:10">
      <c r="C6479">
        <v>19</v>
      </c>
      <c r="E6479">
        <v>80.013204092166021</v>
      </c>
      <c r="G6479">
        <v>0.52333047561036916</v>
      </c>
      <c r="H6479">
        <f>+C6479/'Dados Primários'!$D$31</f>
        <v>0.37254901960784315</v>
      </c>
      <c r="I6479" s="63">
        <v>148143516090.76538</v>
      </c>
      <c r="J6479" s="38">
        <f t="shared" si="102"/>
        <v>2311020.3037399249</v>
      </c>
    </row>
    <row r="6480" spans="3:10">
      <c r="C6480">
        <v>18</v>
      </c>
      <c r="E6480">
        <v>77.921177034229586</v>
      </c>
      <c r="G6480">
        <v>0.51530358347357419</v>
      </c>
      <c r="H6480">
        <f>+C6480/'Dados Primários'!$D$31</f>
        <v>0.35294117647058826</v>
      </c>
      <c r="I6480" s="63">
        <v>136074937493.57524</v>
      </c>
      <c r="J6480" s="38">
        <f t="shared" si="102"/>
        <v>1928408.9535461587</v>
      </c>
    </row>
    <row r="6481" spans="3:10">
      <c r="C6481">
        <v>18</v>
      </c>
      <c r="E6481">
        <v>77.222414296689635</v>
      </c>
      <c r="G6481">
        <v>0.50732744036117916</v>
      </c>
      <c r="H6481">
        <f>+C6481/'Dados Primários'!$D$31</f>
        <v>0.35294117647058826</v>
      </c>
      <c r="I6481" s="63">
        <v>129474454519.09418</v>
      </c>
      <c r="J6481" s="38">
        <f t="shared" si="102"/>
        <v>1790268.4060254672</v>
      </c>
    </row>
    <row r="6482" spans="3:10">
      <c r="C6482">
        <v>18</v>
      </c>
      <c r="E6482">
        <v>77.117084462715823</v>
      </c>
      <c r="G6482">
        <v>0.45229015033798764</v>
      </c>
      <c r="H6482">
        <f>+C6482/'Dados Primários'!$D$31</f>
        <v>0.35294117647058826</v>
      </c>
      <c r="I6482" s="63">
        <v>135157102415.87698</v>
      </c>
      <c r="J6482" s="38">
        <f t="shared" si="102"/>
        <v>1663829.9346522538</v>
      </c>
    </row>
    <row r="6483" spans="3:10">
      <c r="C6483">
        <v>18</v>
      </c>
      <c r="E6483">
        <v>82.838564864750282</v>
      </c>
      <c r="G6483">
        <v>0.54055673055842368</v>
      </c>
      <c r="H6483">
        <f>+C6483/'Dados Primários'!$D$31</f>
        <v>0.35294117647058826</v>
      </c>
      <c r="I6483" s="63">
        <v>123420303644.34248</v>
      </c>
      <c r="J6483" s="38">
        <f t="shared" si="102"/>
        <v>1950575.5902772772</v>
      </c>
    </row>
    <row r="6484" spans="3:10">
      <c r="C6484">
        <v>18</v>
      </c>
      <c r="E6484">
        <v>83.759681858010438</v>
      </c>
      <c r="G6484">
        <v>0.53697049542654796</v>
      </c>
      <c r="H6484">
        <f>+C6484/'Dados Primários'!$D$31</f>
        <v>0.35294117647058826</v>
      </c>
      <c r="I6484" s="63">
        <v>143043350464.21893</v>
      </c>
      <c r="J6484" s="38">
        <f t="shared" si="102"/>
        <v>2270677.4420314464</v>
      </c>
    </row>
    <row r="6485" spans="3:10">
      <c r="C6485">
        <v>14</v>
      </c>
      <c r="E6485">
        <v>76.97298758149752</v>
      </c>
      <c r="G6485">
        <v>0.46311663399129949</v>
      </c>
      <c r="H6485">
        <f>+C6485/'Dados Primários'!$D$31</f>
        <v>0.27450980392156865</v>
      </c>
      <c r="I6485" s="63">
        <v>127591252127.47197</v>
      </c>
      <c r="J6485" s="38">
        <f t="shared" si="102"/>
        <v>1248554.4371114206</v>
      </c>
    </row>
    <row r="6486" spans="3:10">
      <c r="C6486">
        <v>18</v>
      </c>
      <c r="E6486">
        <v>77.002282228787564</v>
      </c>
      <c r="G6486">
        <v>0.50126749177056718</v>
      </c>
      <c r="H6486">
        <f>+C6486/'Dados Primários'!$D$31</f>
        <v>0.35294117647058826</v>
      </c>
      <c r="I6486" s="63">
        <v>134174506421.2822</v>
      </c>
      <c r="J6486" s="38">
        <f t="shared" si="102"/>
        <v>1827870.7077091527</v>
      </c>
    </row>
    <row r="6487" spans="3:10">
      <c r="C6487">
        <v>19</v>
      </c>
      <c r="E6487">
        <v>81.357419232538632</v>
      </c>
      <c r="G6487">
        <v>0.50273418792185109</v>
      </c>
      <c r="H6487">
        <f>+C6487/'Dados Primários'!$D$31</f>
        <v>0.37254901960784315</v>
      </c>
      <c r="I6487" s="63">
        <v>138929422489.80023</v>
      </c>
      <c r="J6487" s="38">
        <f t="shared" si="102"/>
        <v>2116962.8607519404</v>
      </c>
    </row>
    <row r="6488" spans="3:10">
      <c r="C6488">
        <v>18</v>
      </c>
      <c r="E6488">
        <v>78.145041276768339</v>
      </c>
      <c r="G6488">
        <v>0.4534964025502542</v>
      </c>
      <c r="H6488">
        <f>+C6488/'Dados Primários'!$D$31</f>
        <v>0.35294117647058826</v>
      </c>
      <c r="I6488" s="63">
        <v>134803786072.323</v>
      </c>
      <c r="J6488" s="38">
        <f t="shared" si="102"/>
        <v>1686085.8747060786</v>
      </c>
    </row>
    <row r="6489" spans="3:10">
      <c r="C6489">
        <v>19</v>
      </c>
      <c r="E6489">
        <v>79.708738645403059</v>
      </c>
      <c r="G6489">
        <v>0.51403766212241619</v>
      </c>
      <c r="H6489">
        <f>+C6489/'Dados Primários'!$D$31</f>
        <v>0.37254901960784315</v>
      </c>
      <c r="I6489" s="63">
        <v>125232517532.6469</v>
      </c>
      <c r="J6489" s="38">
        <f t="shared" si="102"/>
        <v>1911619.3259964557</v>
      </c>
    </row>
    <row r="6490" spans="3:10">
      <c r="C6490">
        <v>19</v>
      </c>
      <c r="E6490">
        <v>80.770413289205365</v>
      </c>
      <c r="G6490">
        <v>0.53098729144827805</v>
      </c>
      <c r="H6490">
        <f>+C6490/'Dados Primários'!$D$31</f>
        <v>0.37254901960784315</v>
      </c>
      <c r="I6490" s="63">
        <v>150922171196.39841</v>
      </c>
      <c r="J6490" s="38">
        <f t="shared" si="102"/>
        <v>2411420.2370236958</v>
      </c>
    </row>
    <row r="6491" spans="3:10">
      <c r="C6491">
        <v>16</v>
      </c>
      <c r="E6491">
        <v>76.336151674546372</v>
      </c>
      <c r="G6491">
        <v>0.50340737120872714</v>
      </c>
      <c r="H6491">
        <f>+C6491/'Dados Primários'!$D$31</f>
        <v>0.31372549019607843</v>
      </c>
      <c r="I6491" s="63">
        <v>126931297867.99257</v>
      </c>
      <c r="J6491" s="38">
        <f t="shared" si="102"/>
        <v>1530271.0416393178</v>
      </c>
    </row>
    <row r="6492" spans="3:10">
      <c r="C6492">
        <v>17</v>
      </c>
      <c r="E6492">
        <v>77.701194100874105</v>
      </c>
      <c r="G6492">
        <v>0.46768790507581454</v>
      </c>
      <c r="H6492">
        <f>+C6492/'Dados Primários'!$D$31</f>
        <v>0.33333333333333331</v>
      </c>
      <c r="I6492" s="63">
        <v>142323267351.05518</v>
      </c>
      <c r="J6492" s="38">
        <f t="shared" si="102"/>
        <v>1724004.8467105813</v>
      </c>
    </row>
    <row r="6493" spans="3:10">
      <c r="C6493">
        <v>18</v>
      </c>
      <c r="E6493">
        <v>83.969253391013126</v>
      </c>
      <c r="G6493">
        <v>0.53062060921481846</v>
      </c>
      <c r="H6493">
        <f>+C6493/'Dados Primários'!$D$31</f>
        <v>0.35294117647058826</v>
      </c>
      <c r="I6493" s="63">
        <v>145154369184.35355</v>
      </c>
      <c r="J6493" s="38">
        <f t="shared" si="102"/>
        <v>2282636.9723060965</v>
      </c>
    </row>
    <row r="6494" spans="3:10">
      <c r="C6494">
        <v>20</v>
      </c>
      <c r="E6494">
        <v>79.241742757727266</v>
      </c>
      <c r="G6494">
        <v>0.54057907345266043</v>
      </c>
      <c r="H6494">
        <f>+C6494/'Dados Primários'!$D$31</f>
        <v>0.39215686274509803</v>
      </c>
      <c r="I6494" s="63">
        <v>147482881430.29572</v>
      </c>
      <c r="J6494" s="38">
        <f t="shared" si="102"/>
        <v>2477505.8093092348</v>
      </c>
    </row>
    <row r="6495" spans="3:10">
      <c r="C6495">
        <v>17</v>
      </c>
      <c r="E6495">
        <v>79.970529122264367</v>
      </c>
      <c r="G6495">
        <v>0.51248751886304822</v>
      </c>
      <c r="H6495">
        <f>+C6495/'Dados Primários'!$D$31</f>
        <v>0.33333333333333331</v>
      </c>
      <c r="I6495" s="63">
        <v>132788198979.93849</v>
      </c>
      <c r="J6495" s="38">
        <f t="shared" si="102"/>
        <v>1814059.3365023527</v>
      </c>
    </row>
    <row r="6496" spans="3:10">
      <c r="C6496">
        <v>17</v>
      </c>
      <c r="E6496">
        <v>80.682957897280787</v>
      </c>
      <c r="G6496">
        <v>0.47772953125076817</v>
      </c>
      <c r="H6496">
        <f>+C6496/'Dados Primários'!$D$31</f>
        <v>0.33333333333333331</v>
      </c>
      <c r="I6496" s="63">
        <v>149260255826.29266</v>
      </c>
      <c r="J6496" s="38">
        <f t="shared" si="102"/>
        <v>1917727.193911216</v>
      </c>
    </row>
    <row r="6497" spans="3:10">
      <c r="C6497">
        <v>15</v>
      </c>
      <c r="E6497">
        <v>78.473379598219594</v>
      </c>
      <c r="G6497">
        <v>0.50023173165984069</v>
      </c>
      <c r="H6497">
        <f>+C6497/'Dados Primários'!$D$31</f>
        <v>0.29411764705882354</v>
      </c>
      <c r="I6497" s="63">
        <v>125119672501.04979</v>
      </c>
      <c r="J6497" s="38">
        <f t="shared" si="102"/>
        <v>1444575.602858776</v>
      </c>
    </row>
    <row r="6498" spans="3:10">
      <c r="C6498">
        <v>15</v>
      </c>
      <c r="E6498">
        <v>78.090907276650384</v>
      </c>
      <c r="G6498">
        <v>0.49471400694209805</v>
      </c>
      <c r="H6498">
        <f>+C6498/'Dados Primários'!$D$31</f>
        <v>0.29411764705882354</v>
      </c>
      <c r="I6498" s="63">
        <v>144335725143.70816</v>
      </c>
      <c r="J6498" s="38">
        <f t="shared" si="102"/>
        <v>1640021.7088365396</v>
      </c>
    </row>
    <row r="6499" spans="3:10">
      <c r="C6499">
        <v>16</v>
      </c>
      <c r="E6499">
        <v>81.878598662968074</v>
      </c>
      <c r="G6499">
        <v>0.45831467584162705</v>
      </c>
      <c r="H6499">
        <f>+C6499/'Dados Primários'!$D$31</f>
        <v>0.31372549019607843</v>
      </c>
      <c r="I6499" s="63">
        <v>128532490303.05655</v>
      </c>
      <c r="J6499" s="38">
        <f t="shared" si="102"/>
        <v>1513201.9557366972</v>
      </c>
    </row>
    <row r="6500" spans="3:10">
      <c r="C6500">
        <v>17</v>
      </c>
      <c r="E6500">
        <v>77.607728504393123</v>
      </c>
      <c r="G6500">
        <v>0.49475687022542436</v>
      </c>
      <c r="H6500">
        <f>+C6500/'Dados Primários'!$D$31</f>
        <v>0.33333333333333331</v>
      </c>
      <c r="I6500" s="63">
        <v>143564523471.31656</v>
      </c>
      <c r="J6500" s="38">
        <f t="shared" si="102"/>
        <v>1837480.2714581368</v>
      </c>
    </row>
    <row r="6501" spans="3:10">
      <c r="C6501">
        <v>18</v>
      </c>
      <c r="E6501">
        <v>81.092973335223732</v>
      </c>
      <c r="G6501">
        <v>0.47871787870708754</v>
      </c>
      <c r="H6501">
        <f>+C6501/'Dados Primários'!$D$31</f>
        <v>0.35294117647058826</v>
      </c>
      <c r="I6501" s="63">
        <v>126945982417.53224</v>
      </c>
      <c r="J6501" s="38">
        <f t="shared" si="102"/>
        <v>1739338.7068185832</v>
      </c>
    </row>
    <row r="6502" spans="3:10">
      <c r="C6502">
        <v>17</v>
      </c>
      <c r="E6502">
        <v>81.602845105157627</v>
      </c>
      <c r="G6502">
        <v>0.51138743002032283</v>
      </c>
      <c r="H6502">
        <f>+C6502/'Dados Primários'!$D$31</f>
        <v>0.33333333333333331</v>
      </c>
      <c r="I6502" s="63">
        <v>149126491464.2677</v>
      </c>
      <c r="J6502" s="38">
        <f t="shared" si="102"/>
        <v>2074382.7634391352</v>
      </c>
    </row>
    <row r="6503" spans="3:10">
      <c r="C6503">
        <v>19</v>
      </c>
      <c r="E6503">
        <v>83.01768238424215</v>
      </c>
      <c r="G6503">
        <v>0.48853635156459008</v>
      </c>
      <c r="H6503">
        <f>+C6503/'Dados Primários'!$D$31</f>
        <v>0.37254901960784315</v>
      </c>
      <c r="I6503" s="63">
        <v>126942039947.46414</v>
      </c>
      <c r="J6503" s="38">
        <f t="shared" si="102"/>
        <v>1918034.3808375376</v>
      </c>
    </row>
    <row r="6504" spans="3:10">
      <c r="C6504">
        <v>16</v>
      </c>
      <c r="E6504">
        <v>78.187831957911996</v>
      </c>
      <c r="G6504">
        <v>0.53046074606499671</v>
      </c>
      <c r="H6504">
        <f>+C6504/'Dados Primários'!$D$31</f>
        <v>0.31372549019607843</v>
      </c>
      <c r="I6504" s="63">
        <v>142865397029.95932</v>
      </c>
      <c r="J6504" s="38">
        <f t="shared" si="102"/>
        <v>1858956.7327544424</v>
      </c>
    </row>
    <row r="6505" spans="3:10">
      <c r="C6505">
        <v>16</v>
      </c>
      <c r="E6505">
        <v>78.891716626888012</v>
      </c>
      <c r="G6505">
        <v>0.45375911439944017</v>
      </c>
      <c r="H6505">
        <f>+C6505/'Dados Primários'!$D$31</f>
        <v>0.31372549019607843</v>
      </c>
      <c r="I6505" s="63">
        <v>136727882526.22256</v>
      </c>
      <c r="J6505" s="38">
        <f t="shared" si="102"/>
        <v>1535548.9389316207</v>
      </c>
    </row>
    <row r="6506" spans="3:10">
      <c r="C6506">
        <v>17</v>
      </c>
      <c r="E6506">
        <v>77.081348106768615</v>
      </c>
      <c r="G6506">
        <v>0.52943571139100742</v>
      </c>
      <c r="H6506">
        <f>+C6506/'Dados Primários'!$D$31</f>
        <v>0.33333333333333331</v>
      </c>
      <c r="I6506" s="63">
        <v>123521618222.59502</v>
      </c>
      <c r="J6506" s="38">
        <f t="shared" si="102"/>
        <v>1680290.0333649088</v>
      </c>
    </row>
    <row r="6507" spans="3:10">
      <c r="C6507">
        <v>18</v>
      </c>
      <c r="E6507">
        <v>82.21763046002836</v>
      </c>
      <c r="G6507">
        <v>0.52600134866125947</v>
      </c>
      <c r="H6507">
        <f>+C6507/'Dados Primários'!$D$31</f>
        <v>0.35294117647058826</v>
      </c>
      <c r="I6507" s="63">
        <v>135837467154.41228</v>
      </c>
      <c r="J6507" s="38">
        <f t="shared" si="102"/>
        <v>2073355.2361181015</v>
      </c>
    </row>
    <row r="6508" spans="3:10">
      <c r="C6508">
        <v>17</v>
      </c>
      <c r="E6508">
        <v>79.715141696722782</v>
      </c>
      <c r="G6508">
        <v>0.50466694978748772</v>
      </c>
      <c r="H6508">
        <f>+C6508/'Dados Primários'!$D$31</f>
        <v>0.33333333333333331</v>
      </c>
      <c r="I6508" s="63">
        <v>128310464207.22755</v>
      </c>
      <c r="J6508" s="38">
        <f t="shared" si="102"/>
        <v>1720626.1062662613</v>
      </c>
    </row>
    <row r="6509" spans="3:10">
      <c r="C6509">
        <v>19</v>
      </c>
      <c r="E6509">
        <v>76.38649681973574</v>
      </c>
      <c r="G6509">
        <v>0.53742507830607944</v>
      </c>
      <c r="H6509">
        <f>+C6509/'Dados Primários'!$D$31</f>
        <v>0.37254901960784315</v>
      </c>
      <c r="I6509" s="63">
        <v>131971930873.5672</v>
      </c>
      <c r="J6509" s="38">
        <f t="shared" si="102"/>
        <v>2018364.1205396724</v>
      </c>
    </row>
    <row r="6510" spans="3:10">
      <c r="C6510">
        <v>19</v>
      </c>
      <c r="E6510">
        <v>83.852049298515567</v>
      </c>
      <c r="G6510">
        <v>0.5032910902766935</v>
      </c>
      <c r="H6510">
        <f>+C6510/'Dados Primários'!$D$31</f>
        <v>0.37254901960784315</v>
      </c>
      <c r="I6510" s="63">
        <v>140242192044.03561</v>
      </c>
      <c r="J6510" s="38">
        <f t="shared" si="102"/>
        <v>2204931.1825222229</v>
      </c>
    </row>
    <row r="6511" spans="3:10">
      <c r="C6511">
        <v>19</v>
      </c>
      <c r="E6511">
        <v>77.392560151122765</v>
      </c>
      <c r="G6511">
        <v>0.51335428038768205</v>
      </c>
      <c r="H6511">
        <f>+C6511/'Dados Primários'!$D$31</f>
        <v>0.37254901960784315</v>
      </c>
      <c r="I6511" s="63">
        <v>148521684106.68228</v>
      </c>
      <c r="J6511" s="38">
        <f t="shared" si="102"/>
        <v>2198313.8237260375</v>
      </c>
    </row>
    <row r="6512" spans="3:10">
      <c r="C6512">
        <v>17</v>
      </c>
      <c r="E6512">
        <v>80.758459920416797</v>
      </c>
      <c r="G6512">
        <v>0.54539047577203748</v>
      </c>
      <c r="H6512">
        <f>+C6512/'Dados Primários'!$D$31</f>
        <v>0.33333333333333331</v>
      </c>
      <c r="I6512" s="63">
        <v>131944781009.08212</v>
      </c>
      <c r="J6512" s="38">
        <f t="shared" si="102"/>
        <v>1937164.669775551</v>
      </c>
    </row>
    <row r="6513" spans="3:10">
      <c r="C6513">
        <v>17</v>
      </c>
      <c r="E6513">
        <v>83.435882445162108</v>
      </c>
      <c r="G6513">
        <v>0.47772630063245369</v>
      </c>
      <c r="H6513">
        <f>+C6513/'Dados Primários'!$D$31</f>
        <v>0.33333333333333331</v>
      </c>
      <c r="I6513" s="63">
        <v>133934419643.10335</v>
      </c>
      <c r="J6513" s="38">
        <f t="shared" si="102"/>
        <v>1779520.356820534</v>
      </c>
    </row>
    <row r="6514" spans="3:10">
      <c r="C6514">
        <v>18</v>
      </c>
      <c r="E6514">
        <v>82.876255839539809</v>
      </c>
      <c r="G6514">
        <v>0.54593472964872369</v>
      </c>
      <c r="H6514">
        <f>+C6514/'Dados Primários'!$D$31</f>
        <v>0.35294117647058826</v>
      </c>
      <c r="I6514" s="63">
        <v>123790941637.84335</v>
      </c>
      <c r="J6514" s="38">
        <f t="shared" si="102"/>
        <v>1976796.8517641246</v>
      </c>
    </row>
    <row r="6515" spans="3:10">
      <c r="C6515">
        <v>20</v>
      </c>
      <c r="E6515">
        <v>77.231895145602479</v>
      </c>
      <c r="G6515">
        <v>0.52500120609765932</v>
      </c>
      <c r="H6515">
        <f>+C6515/'Dados Primários'!$D$31</f>
        <v>0.39215686274509803</v>
      </c>
      <c r="I6515" s="63">
        <v>132356107233.25801</v>
      </c>
      <c r="J6515" s="38">
        <f t="shared" si="102"/>
        <v>2104557.5104388571</v>
      </c>
    </row>
    <row r="6516" spans="3:10">
      <c r="C6516">
        <v>18</v>
      </c>
      <c r="E6516">
        <v>76.461712140804948</v>
      </c>
      <c r="G6516">
        <v>0.49527088335960684</v>
      </c>
      <c r="H6516">
        <f>+C6516/'Dados Primários'!$D$31</f>
        <v>0.35294117647058826</v>
      </c>
      <c r="I6516" s="63">
        <v>147094269367.44446</v>
      </c>
      <c r="J6516" s="38">
        <f t="shared" si="102"/>
        <v>1966006.2668075685</v>
      </c>
    </row>
    <row r="6517" spans="3:10">
      <c r="C6517">
        <v>16</v>
      </c>
      <c r="E6517">
        <v>83.995950508860844</v>
      </c>
      <c r="G6517">
        <v>0.5177366249113049</v>
      </c>
      <c r="H6517">
        <f>+C6517/'Dados Primários'!$D$31</f>
        <v>0.31372549019607843</v>
      </c>
      <c r="I6517" s="63">
        <v>141385258638.94507</v>
      </c>
      <c r="J6517" s="38">
        <f t="shared" si="102"/>
        <v>1928950.9057257641</v>
      </c>
    </row>
    <row r="6518" spans="3:10">
      <c r="C6518">
        <v>19</v>
      </c>
      <c r="E6518">
        <v>79.940202424274858</v>
      </c>
      <c r="G6518">
        <v>0.49945488430068591</v>
      </c>
      <c r="H6518">
        <f>+C6518/'Dados Primários'!$D$31</f>
        <v>0.37254901960784315</v>
      </c>
      <c r="I6518" s="63">
        <v>130041944749.67287</v>
      </c>
      <c r="J6518" s="38">
        <f t="shared" si="102"/>
        <v>1934320.2960561989</v>
      </c>
    </row>
    <row r="6519" spans="3:10">
      <c r="C6519">
        <v>20</v>
      </c>
      <c r="E6519">
        <v>82.982144787433626</v>
      </c>
      <c r="G6519">
        <v>0.53824044162791251</v>
      </c>
      <c r="H6519">
        <f>+C6519/'Dados Primários'!$D$31</f>
        <v>0.39215686274509803</v>
      </c>
      <c r="I6519" s="63">
        <v>132965407751.95016</v>
      </c>
      <c r="J6519" s="38">
        <f t="shared" si="102"/>
        <v>2328946.2792622298</v>
      </c>
    </row>
    <row r="6520" spans="3:10">
      <c r="C6520">
        <v>17</v>
      </c>
      <c r="E6520">
        <v>80.907442396929227</v>
      </c>
      <c r="G6520">
        <v>0.50710244032419405</v>
      </c>
      <c r="H6520">
        <f>+C6520/'Dados Primários'!$D$31</f>
        <v>0.33333333333333331</v>
      </c>
      <c r="I6520" s="63">
        <v>127608087026.33162</v>
      </c>
      <c r="J6520" s="38">
        <f t="shared" si="102"/>
        <v>1745183.5740904314</v>
      </c>
    </row>
    <row r="6521" spans="3:10">
      <c r="C6521">
        <v>17</v>
      </c>
      <c r="E6521">
        <v>83.384365189533852</v>
      </c>
      <c r="G6521">
        <v>0.47071452872860925</v>
      </c>
      <c r="H6521">
        <f>+C6521/'Dados Primários'!$D$31</f>
        <v>0.33333333333333331</v>
      </c>
      <c r="I6521" s="63">
        <v>147118651555.4407</v>
      </c>
      <c r="J6521" s="38">
        <f t="shared" si="102"/>
        <v>1924813.7430452954</v>
      </c>
    </row>
    <row r="6522" spans="3:10">
      <c r="C6522">
        <v>19</v>
      </c>
      <c r="E6522">
        <v>81.025740495429247</v>
      </c>
      <c r="G6522">
        <v>0.4990843417351527</v>
      </c>
      <c r="H6522">
        <f>+C6522/'Dados Primários'!$D$31</f>
        <v>0.37254901960784315</v>
      </c>
      <c r="I6522" s="63">
        <v>131176692291.71085</v>
      </c>
      <c r="J6522" s="38">
        <f t="shared" si="102"/>
        <v>1976228.0252406176</v>
      </c>
    </row>
    <row r="6523" spans="3:10">
      <c r="C6523">
        <v>18</v>
      </c>
      <c r="E6523">
        <v>79.620506679462508</v>
      </c>
      <c r="G6523">
        <v>0.51053154271120749</v>
      </c>
      <c r="H6523">
        <f>+C6523/'Dados Primários'!$D$31</f>
        <v>0.35294117647058826</v>
      </c>
      <c r="I6523" s="63">
        <v>124667346784.22443</v>
      </c>
      <c r="J6523" s="38">
        <f t="shared" si="102"/>
        <v>1788556.0820803989</v>
      </c>
    </row>
    <row r="6524" spans="3:10">
      <c r="C6524">
        <v>17</v>
      </c>
      <c r="E6524">
        <v>77.855761726319685</v>
      </c>
      <c r="G6524">
        <v>0.50363834726327961</v>
      </c>
      <c r="H6524">
        <f>+C6524/'Dados Primários'!$D$31</f>
        <v>0.33333333333333331</v>
      </c>
      <c r="I6524" s="63">
        <v>132097402459.98715</v>
      </c>
      <c r="J6524" s="38">
        <f t="shared" si="102"/>
        <v>1726563.5624712221</v>
      </c>
    </row>
    <row r="6525" spans="3:10">
      <c r="C6525">
        <v>18</v>
      </c>
      <c r="E6525">
        <v>81.787334254843799</v>
      </c>
      <c r="G6525">
        <v>0.54970245393910566</v>
      </c>
      <c r="H6525">
        <f>+C6525/'Dados Primários'!$D$31</f>
        <v>0.35294117647058826</v>
      </c>
      <c r="I6525" s="63">
        <v>149043145004.21432</v>
      </c>
      <c r="J6525" s="38">
        <f t="shared" si="102"/>
        <v>2364983.2221325394</v>
      </c>
    </row>
    <row r="6526" spans="3:10">
      <c r="C6526">
        <v>19</v>
      </c>
      <c r="E6526">
        <v>79.726821159816723</v>
      </c>
      <c r="G6526">
        <v>0.54914335454774255</v>
      </c>
      <c r="H6526">
        <f>+C6526/'Dados Primários'!$D$31</f>
        <v>0.37254901960784315</v>
      </c>
      <c r="I6526" s="63">
        <v>136138085830.08968</v>
      </c>
      <c r="J6526" s="38">
        <f t="shared" si="102"/>
        <v>2220512.6187338363</v>
      </c>
    </row>
    <row r="6527" spans="3:10">
      <c r="C6527">
        <v>19</v>
      </c>
      <c r="E6527">
        <v>80.683233039771778</v>
      </c>
      <c r="G6527">
        <v>0.45235988390741866</v>
      </c>
      <c r="H6527">
        <f>+C6527/'Dados Primários'!$D$31</f>
        <v>0.37254901960784315</v>
      </c>
      <c r="I6527" s="63">
        <v>140808546317.18646</v>
      </c>
      <c r="J6527" s="38">
        <f t="shared" si="102"/>
        <v>1914607.7658929881</v>
      </c>
    </row>
    <row r="6528" spans="3:10">
      <c r="C6528">
        <v>19</v>
      </c>
      <c r="E6528">
        <v>83.097699444320838</v>
      </c>
      <c r="G6528">
        <v>0.51256883198514991</v>
      </c>
      <c r="H6528">
        <f>+C6528/'Dados Primários'!$D$31</f>
        <v>0.37254901960784315</v>
      </c>
      <c r="I6528" s="63">
        <v>127237952952.84966</v>
      </c>
      <c r="J6528" s="38">
        <f t="shared" si="102"/>
        <v>2019023.1245892812</v>
      </c>
    </row>
    <row r="6529" spans="3:10">
      <c r="C6529">
        <v>19</v>
      </c>
      <c r="E6529">
        <v>79.034560700428926</v>
      </c>
      <c r="G6529">
        <v>0.54435917441470516</v>
      </c>
      <c r="H6529">
        <f>+C6529/'Dados Primários'!$D$31</f>
        <v>0.37254901960784315</v>
      </c>
      <c r="I6529" s="63">
        <v>136275278544.18163</v>
      </c>
      <c r="J6529" s="38">
        <f t="shared" si="102"/>
        <v>2184253.7685179883</v>
      </c>
    </row>
    <row r="6530" spans="3:10">
      <c r="C6530">
        <v>17</v>
      </c>
      <c r="E6530">
        <v>77.861692109080821</v>
      </c>
      <c r="G6530">
        <v>0.54464438794862691</v>
      </c>
      <c r="H6530">
        <f>+C6530/'Dados Primários'!$D$31</f>
        <v>0.33333333333333331</v>
      </c>
      <c r="I6530" s="63">
        <v>136606492060.51906</v>
      </c>
      <c r="J6530" s="38">
        <f t="shared" si="102"/>
        <v>1931020.8146891214</v>
      </c>
    </row>
    <row r="6531" spans="3:10">
      <c r="C6531">
        <v>19</v>
      </c>
      <c r="E6531">
        <v>77.459277321332735</v>
      </c>
      <c r="G6531">
        <v>0.53822825257118245</v>
      </c>
      <c r="H6531">
        <f>+C6531/'Dados Primários'!$D$31</f>
        <v>0.37254901960784315</v>
      </c>
      <c r="I6531" s="63">
        <v>123312061143.71869</v>
      </c>
      <c r="J6531" s="38">
        <f t="shared" si="102"/>
        <v>1915265.1817854892</v>
      </c>
    </row>
    <row r="6532" spans="3:10">
      <c r="C6532">
        <v>18</v>
      </c>
      <c r="E6532">
        <v>82.073939639178079</v>
      </c>
      <c r="G6532">
        <v>0.50224096386332118</v>
      </c>
      <c r="H6532">
        <f>+C6532/'Dados Primários'!$D$31</f>
        <v>0.35294117647058826</v>
      </c>
      <c r="I6532" s="63">
        <v>123811642479.9951</v>
      </c>
      <c r="J6532" s="38">
        <f t="shared" si="102"/>
        <v>1801279.9973055471</v>
      </c>
    </row>
    <row r="6533" spans="3:10">
      <c r="C6533">
        <v>19</v>
      </c>
      <c r="E6533">
        <v>80.703515665933267</v>
      </c>
      <c r="G6533">
        <v>0.46387965083768579</v>
      </c>
      <c r="H6533">
        <f>+C6533/'Dados Primários'!$D$31</f>
        <v>0.37254901960784315</v>
      </c>
      <c r="I6533" s="63">
        <v>150275161277.63092</v>
      </c>
      <c r="J6533" s="38">
        <f t="shared" si="102"/>
        <v>2095889.6034633515</v>
      </c>
    </row>
    <row r="6534" spans="3:10">
      <c r="C6534">
        <v>18</v>
      </c>
      <c r="E6534">
        <v>79.987797340372481</v>
      </c>
      <c r="G6534">
        <v>0.52529162898440462</v>
      </c>
      <c r="H6534">
        <f>+C6534/'Dados Primários'!$D$31</f>
        <v>0.35294117647058826</v>
      </c>
      <c r="I6534" s="63">
        <v>142635593142.65643</v>
      </c>
      <c r="J6534" s="38">
        <f t="shared" si="102"/>
        <v>2115214.7146299481</v>
      </c>
    </row>
    <row r="6535" spans="3:10">
      <c r="C6535">
        <v>18</v>
      </c>
      <c r="E6535">
        <v>82.909899640320759</v>
      </c>
      <c r="G6535">
        <v>0.47640834088735673</v>
      </c>
      <c r="H6535">
        <f>+C6535/'Dados Primários'!$D$31</f>
        <v>0.35294117647058826</v>
      </c>
      <c r="I6535" s="63">
        <v>144413948626.45023</v>
      </c>
      <c r="J6535" s="38">
        <f t="shared" si="102"/>
        <v>2013247.7282368359</v>
      </c>
    </row>
    <row r="6536" spans="3:10">
      <c r="C6536">
        <v>14</v>
      </c>
      <c r="E6536">
        <v>82.683254870904264</v>
      </c>
      <c r="G6536">
        <v>0.49498529380419543</v>
      </c>
      <c r="H6536">
        <f>+C6536/'Dados Primários'!$D$31</f>
        <v>0.27450980392156865</v>
      </c>
      <c r="I6536" s="63">
        <v>123234564749.16756</v>
      </c>
      <c r="J6536" s="38">
        <f t="shared" ref="J6536:J6599" si="103">+E6536*G6536*H6536*I6536/1000000</f>
        <v>1384523.2581969837</v>
      </c>
    </row>
    <row r="6537" spans="3:10">
      <c r="C6537">
        <v>16</v>
      </c>
      <c r="E6537">
        <v>81.464615287941228</v>
      </c>
      <c r="G6537">
        <v>0.51783296711176308</v>
      </c>
      <c r="H6537">
        <f>+C6537/'Dados Primários'!$D$31</f>
        <v>0.31372549019607843</v>
      </c>
      <c r="I6537" s="63">
        <v>141329739259.24384</v>
      </c>
      <c r="J6537" s="38">
        <f t="shared" si="103"/>
        <v>1870432.6330686316</v>
      </c>
    </row>
    <row r="6538" spans="3:10">
      <c r="C6538">
        <v>18</v>
      </c>
      <c r="E6538">
        <v>79.789144428348706</v>
      </c>
      <c r="G6538">
        <v>0.51867824740180668</v>
      </c>
      <c r="H6538">
        <f>+C6538/'Dados Primários'!$D$31</f>
        <v>0.35294117647058826</v>
      </c>
      <c r="I6538" s="63">
        <v>126927730110.90594</v>
      </c>
      <c r="J6538" s="38">
        <f t="shared" si="103"/>
        <v>1853961.3899084367</v>
      </c>
    </row>
    <row r="6539" spans="3:10">
      <c r="C6539">
        <v>15</v>
      </c>
      <c r="E6539">
        <v>80.150407256628583</v>
      </c>
      <c r="G6539">
        <v>0.52530408216421687</v>
      </c>
      <c r="H6539">
        <f>+C6539/'Dados Primários'!$D$31</f>
        <v>0.29411764705882354</v>
      </c>
      <c r="I6539" s="63">
        <v>142359973996.11398</v>
      </c>
      <c r="J6539" s="38">
        <f t="shared" si="103"/>
        <v>1762891.1279573431</v>
      </c>
    </row>
    <row r="6540" spans="3:10">
      <c r="C6540">
        <v>18</v>
      </c>
      <c r="E6540">
        <v>79.894762156482216</v>
      </c>
      <c r="G6540">
        <v>0.48570893399217585</v>
      </c>
      <c r="H6540">
        <f>+C6540/'Dados Primários'!$D$31</f>
        <v>0.35294117647058826</v>
      </c>
      <c r="I6540" s="63">
        <v>132082952687.55544</v>
      </c>
      <c r="J6540" s="38">
        <f t="shared" si="103"/>
        <v>1809020.5400912422</v>
      </c>
    </row>
    <row r="6541" spans="3:10">
      <c r="C6541">
        <v>19</v>
      </c>
      <c r="E6541">
        <v>79.267563996495483</v>
      </c>
      <c r="G6541">
        <v>0.51005360649901144</v>
      </c>
      <c r="H6541">
        <f>+C6541/'Dados Primários'!$D$31</f>
        <v>0.37254901960784315</v>
      </c>
      <c r="I6541" s="63">
        <v>146185819744.21899</v>
      </c>
      <c r="J6541" s="38">
        <f t="shared" si="103"/>
        <v>2201912.2465656358</v>
      </c>
    </row>
    <row r="6542" spans="3:10">
      <c r="C6542">
        <v>18</v>
      </c>
      <c r="E6542">
        <v>81.94808909946498</v>
      </c>
      <c r="G6542">
        <v>0.47096442888535767</v>
      </c>
      <c r="H6542">
        <f>+C6542/'Dados Primários'!$D$31</f>
        <v>0.35294117647058826</v>
      </c>
      <c r="I6542" s="63">
        <v>143072441088.5351</v>
      </c>
      <c r="J6542" s="38">
        <f t="shared" si="103"/>
        <v>1948880.6963467745</v>
      </c>
    </row>
    <row r="6543" spans="3:10">
      <c r="C6543">
        <v>17</v>
      </c>
      <c r="E6543">
        <v>77.533494707911046</v>
      </c>
      <c r="G6543">
        <v>0.49915627620609304</v>
      </c>
      <c r="H6543">
        <f>+C6543/'Dados Primários'!$D$31</f>
        <v>0.33333333333333331</v>
      </c>
      <c r="I6543" s="63">
        <v>136517375009.37534</v>
      </c>
      <c r="J6543" s="38">
        <f t="shared" si="103"/>
        <v>1761134.6830606356</v>
      </c>
    </row>
    <row r="6544" spans="3:10">
      <c r="C6544">
        <v>19</v>
      </c>
      <c r="E6544">
        <v>81.445555860849822</v>
      </c>
      <c r="G6544">
        <v>0.51953419580568294</v>
      </c>
      <c r="H6544">
        <f>+C6544/'Dados Primários'!$D$31</f>
        <v>0.37254901960784315</v>
      </c>
      <c r="I6544" s="63">
        <v>125521782571.22719</v>
      </c>
      <c r="J6544" s="38">
        <f t="shared" si="103"/>
        <v>1978718.6760049982</v>
      </c>
    </row>
    <row r="6545" spans="3:10">
      <c r="C6545">
        <v>19</v>
      </c>
      <c r="E6545">
        <v>79.457353302956264</v>
      </c>
      <c r="G6545">
        <v>0.51122890611236405</v>
      </c>
      <c r="H6545">
        <f>+C6545/'Dados Primários'!$D$31</f>
        <v>0.37254901960784315</v>
      </c>
      <c r="I6545" s="63">
        <v>122599674615.35692</v>
      </c>
      <c r="J6545" s="38">
        <f t="shared" si="103"/>
        <v>1855334.5798582104</v>
      </c>
    </row>
    <row r="6546" spans="3:10">
      <c r="C6546">
        <v>19</v>
      </c>
      <c r="E6546">
        <v>79.736962785821859</v>
      </c>
      <c r="G6546">
        <v>0.52422503050147795</v>
      </c>
      <c r="H6546">
        <f>+C6546/'Dados Primários'!$D$31</f>
        <v>0.37254901960784315</v>
      </c>
      <c r="I6546" s="63">
        <v>150731260303.74841</v>
      </c>
      <c r="J6546" s="38">
        <f t="shared" si="103"/>
        <v>2347276.2150797769</v>
      </c>
    </row>
    <row r="6547" spans="3:10">
      <c r="C6547">
        <v>18</v>
      </c>
      <c r="E6547">
        <v>83.133541307939936</v>
      </c>
      <c r="G6547">
        <v>0.45008763833906856</v>
      </c>
      <c r="H6547">
        <f>+C6547/'Dados Primários'!$D$31</f>
        <v>0.35294117647058826</v>
      </c>
      <c r="I6547" s="63">
        <v>128291925099.81427</v>
      </c>
      <c r="J6547" s="38">
        <f t="shared" si="103"/>
        <v>1694240.3362088082</v>
      </c>
    </row>
    <row r="6548" spans="3:10">
      <c r="C6548">
        <v>20</v>
      </c>
      <c r="E6548">
        <v>81.428762546474474</v>
      </c>
      <c r="G6548">
        <v>0.52293756472549291</v>
      </c>
      <c r="H6548">
        <f>+C6548/'Dados Primários'!$D$31</f>
        <v>0.39215686274509803</v>
      </c>
      <c r="I6548" s="63">
        <v>150385152578.53323</v>
      </c>
      <c r="J6548" s="38">
        <f t="shared" si="103"/>
        <v>2511264.488609801</v>
      </c>
    </row>
    <row r="6549" spans="3:10">
      <c r="C6549">
        <v>20</v>
      </c>
      <c r="E6549">
        <v>77.212118596402988</v>
      </c>
      <c r="G6549">
        <v>0.51165034135880438</v>
      </c>
      <c r="H6549">
        <f>+C6549/'Dados Primários'!$D$31</f>
        <v>0.39215686274509803</v>
      </c>
      <c r="I6549" s="63">
        <v>131259387408.03831</v>
      </c>
      <c r="J6549" s="38">
        <f t="shared" si="103"/>
        <v>2033522.2559186181</v>
      </c>
    </row>
    <row r="6550" spans="3:10">
      <c r="C6550">
        <v>18</v>
      </c>
      <c r="E6550">
        <v>80.077249744942989</v>
      </c>
      <c r="G6550">
        <v>0.50728721742391925</v>
      </c>
      <c r="H6550">
        <f>+C6550/'Dados Primários'!$D$31</f>
        <v>0.35294117647058826</v>
      </c>
      <c r="I6550" s="63">
        <v>134524166899.97733</v>
      </c>
      <c r="J6550" s="38">
        <f t="shared" si="103"/>
        <v>1928704.5640524831</v>
      </c>
    </row>
    <row r="6551" spans="3:10">
      <c r="C6551">
        <v>19</v>
      </c>
      <c r="E6551">
        <v>82.336463256895755</v>
      </c>
      <c r="G6551">
        <v>0.47626324381039631</v>
      </c>
      <c r="H6551">
        <f>+C6551/'Dados Primários'!$D$31</f>
        <v>0.37254901960784315</v>
      </c>
      <c r="I6551" s="63">
        <v>135673087918.9787</v>
      </c>
      <c r="J6551" s="38">
        <f t="shared" si="103"/>
        <v>1982058.2248915993</v>
      </c>
    </row>
    <row r="6552" spans="3:10">
      <c r="C6552">
        <v>18</v>
      </c>
      <c r="E6552">
        <v>76.937958647002446</v>
      </c>
      <c r="G6552">
        <v>0.45633872133043535</v>
      </c>
      <c r="H6552">
        <f>+C6552/'Dados Primários'!$D$31</f>
        <v>0.35294117647058826</v>
      </c>
      <c r="I6552" s="63">
        <v>125588654274.8607</v>
      </c>
      <c r="J6552" s="38">
        <f t="shared" si="103"/>
        <v>1556254.8440645069</v>
      </c>
    </row>
    <row r="6553" spans="3:10">
      <c r="C6553">
        <v>17</v>
      </c>
      <c r="E6553">
        <v>80.270980170122812</v>
      </c>
      <c r="G6553">
        <v>0.48488940062694691</v>
      </c>
      <c r="H6553">
        <f>+C6553/'Dados Primários'!$D$31</f>
        <v>0.33333333333333331</v>
      </c>
      <c r="I6553" s="63">
        <v>136512397583.81265</v>
      </c>
      <c r="J6553" s="38">
        <f t="shared" si="103"/>
        <v>1771136.7580552807</v>
      </c>
    </row>
    <row r="6554" spans="3:10">
      <c r="C6554">
        <v>20</v>
      </c>
      <c r="E6554">
        <v>82.363719253970174</v>
      </c>
      <c r="G6554">
        <v>0.53615633709642874</v>
      </c>
      <c r="H6554">
        <f>+C6554/'Dados Primários'!$D$31</f>
        <v>0.39215686274509803</v>
      </c>
      <c r="I6554" s="63">
        <v>131866191139.3824</v>
      </c>
      <c r="J6554" s="38">
        <f t="shared" si="103"/>
        <v>2283603.3673486845</v>
      </c>
    </row>
    <row r="6555" spans="3:10">
      <c r="C6555">
        <v>20</v>
      </c>
      <c r="E6555">
        <v>79.029501476804498</v>
      </c>
      <c r="G6555">
        <v>0.47955757967641466</v>
      </c>
      <c r="H6555">
        <f>+C6555/'Dados Primários'!$D$31</f>
        <v>0.39215686274509803</v>
      </c>
      <c r="I6555" s="63">
        <v>133074479599.98366</v>
      </c>
      <c r="J6555" s="38">
        <f t="shared" si="103"/>
        <v>1977810.1352971145</v>
      </c>
    </row>
    <row r="6556" spans="3:10">
      <c r="C6556">
        <v>16</v>
      </c>
      <c r="E6556">
        <v>80.831320653125331</v>
      </c>
      <c r="G6556">
        <v>0.52424162150092501</v>
      </c>
      <c r="H6556">
        <f>+C6556/'Dados Primários'!$D$31</f>
        <v>0.31372549019607843</v>
      </c>
      <c r="I6556" s="63">
        <v>130778636925.28505</v>
      </c>
      <c r="J6556" s="38">
        <f t="shared" si="103"/>
        <v>1738592.435981635</v>
      </c>
    </row>
    <row r="6557" spans="3:10">
      <c r="C6557">
        <v>18</v>
      </c>
      <c r="E6557">
        <v>76.006217077377357</v>
      </c>
      <c r="G6557">
        <v>0.52893256604621774</v>
      </c>
      <c r="H6557">
        <f>+C6557/'Dados Primários'!$D$31</f>
        <v>0.35294117647058826</v>
      </c>
      <c r="I6557" s="63">
        <v>124550803265.79083</v>
      </c>
      <c r="J6557" s="38">
        <f t="shared" si="103"/>
        <v>1767251.2054420928</v>
      </c>
    </row>
    <row r="6558" spans="3:10">
      <c r="C6558">
        <v>18</v>
      </c>
      <c r="E6558">
        <v>76.490419481178009</v>
      </c>
      <c r="G6558">
        <v>0.46963753878122083</v>
      </c>
      <c r="H6558">
        <f>+C6558/'Dados Primários'!$D$31</f>
        <v>0.35294117647058826</v>
      </c>
      <c r="I6558" s="63">
        <v>123350488146.46457</v>
      </c>
      <c r="J6558" s="38">
        <f t="shared" si="103"/>
        <v>1563914.648608136</v>
      </c>
    </row>
    <row r="6559" spans="3:10">
      <c r="C6559">
        <v>18</v>
      </c>
      <c r="E6559">
        <v>78.480220158808038</v>
      </c>
      <c r="G6559">
        <v>0.49811429597815238</v>
      </c>
      <c r="H6559">
        <f>+C6559/'Dados Primários'!$D$31</f>
        <v>0.35294117647058826</v>
      </c>
      <c r="I6559" s="63">
        <v>139654277629.98932</v>
      </c>
      <c r="J6559" s="38">
        <f t="shared" si="103"/>
        <v>1926840.6090087863</v>
      </c>
    </row>
    <row r="6560" spans="3:10">
      <c r="C6560">
        <v>15</v>
      </c>
      <c r="E6560">
        <v>81.060209086658531</v>
      </c>
      <c r="G6560">
        <v>0.50697250480622635</v>
      </c>
      <c r="H6560">
        <f>+C6560/'Dados Primários'!$D$31</f>
        <v>0.29411764705882354</v>
      </c>
      <c r="I6560" s="63">
        <v>137444127230.64615</v>
      </c>
      <c r="J6560" s="38">
        <f t="shared" si="103"/>
        <v>1661266.8419243966</v>
      </c>
    </row>
    <row r="6561" spans="3:10">
      <c r="C6561">
        <v>17</v>
      </c>
      <c r="E6561">
        <v>82.934119469921157</v>
      </c>
      <c r="G6561">
        <v>0.48688827824633957</v>
      </c>
      <c r="H6561">
        <f>+C6561/'Dados Primários'!$D$31</f>
        <v>0.33333333333333331</v>
      </c>
      <c r="I6561" s="63">
        <v>131446365469.80887</v>
      </c>
      <c r="J6561" s="38">
        <f t="shared" si="103"/>
        <v>1769252.771706634</v>
      </c>
    </row>
    <row r="6562" spans="3:10">
      <c r="C6562">
        <v>18</v>
      </c>
      <c r="E6562">
        <v>81.7459309649402</v>
      </c>
      <c r="G6562">
        <v>0.53129248622865066</v>
      </c>
      <c r="H6562">
        <f>+C6562/'Dados Primários'!$D$31</f>
        <v>0.35294117647058826</v>
      </c>
      <c r="I6562" s="63">
        <v>127064451077.51733</v>
      </c>
      <c r="J6562" s="38">
        <f t="shared" si="103"/>
        <v>1947718.600644554</v>
      </c>
    </row>
    <row r="6563" spans="3:10">
      <c r="C6563">
        <v>19</v>
      </c>
      <c r="E6563">
        <v>79.861727749864443</v>
      </c>
      <c r="G6563">
        <v>0.53281604493168</v>
      </c>
      <c r="H6563">
        <f>+C6563/'Dados Primários'!$D$31</f>
        <v>0.37254901960784315</v>
      </c>
      <c r="I6563" s="63">
        <v>130229259833.80026</v>
      </c>
      <c r="J6563" s="38">
        <f t="shared" si="103"/>
        <v>2064467.2280480596</v>
      </c>
    </row>
    <row r="6564" spans="3:10">
      <c r="C6564">
        <v>18</v>
      </c>
      <c r="E6564">
        <v>76.058291971710645</v>
      </c>
      <c r="G6564">
        <v>0.53926716674550779</v>
      </c>
      <c r="H6564">
        <f>+C6564/'Dados Primários'!$D$31</f>
        <v>0.35294117647058826</v>
      </c>
      <c r="I6564" s="63">
        <v>131170026680.99945</v>
      </c>
      <c r="J6564" s="38">
        <f t="shared" si="103"/>
        <v>1898836.1153564358</v>
      </c>
    </row>
    <row r="6565" spans="3:10">
      <c r="C6565">
        <v>17</v>
      </c>
      <c r="E6565">
        <v>79.713168540835923</v>
      </c>
      <c r="G6565">
        <v>0.46327149174794158</v>
      </c>
      <c r="H6565">
        <f>+C6565/'Dados Primários'!$D$31</f>
        <v>0.33333333333333331</v>
      </c>
      <c r="I6565" s="63">
        <v>132638427557.72101</v>
      </c>
      <c r="J6565" s="38">
        <f t="shared" si="103"/>
        <v>1632727.690140272</v>
      </c>
    </row>
    <row r="6566" spans="3:10">
      <c r="C6566">
        <v>18</v>
      </c>
      <c r="E6566">
        <v>83.223665829386405</v>
      </c>
      <c r="G6566">
        <v>0.50396180765422149</v>
      </c>
      <c r="H6566">
        <f>+C6566/'Dados Primários'!$D$31</f>
        <v>0.35294117647058826</v>
      </c>
      <c r="I6566" s="63">
        <v>122051962616.87761</v>
      </c>
      <c r="J6566" s="38">
        <f t="shared" si="103"/>
        <v>1806722.9574021949</v>
      </c>
    </row>
    <row r="6567" spans="3:10">
      <c r="C6567">
        <v>17</v>
      </c>
      <c r="E6567">
        <v>76.151594497334017</v>
      </c>
      <c r="G6567">
        <v>0.48610124449995407</v>
      </c>
      <c r="H6567">
        <f>+C6567/'Dados Primários'!$D$31</f>
        <v>0.33333333333333331</v>
      </c>
      <c r="I6567" s="63">
        <v>125335701862.04077</v>
      </c>
      <c r="J6567" s="38">
        <f t="shared" si="103"/>
        <v>1546533.3040000717</v>
      </c>
    </row>
    <row r="6568" spans="3:10">
      <c r="C6568">
        <v>18</v>
      </c>
      <c r="E6568">
        <v>79.848716692928562</v>
      </c>
      <c r="G6568">
        <v>0.50361631072760393</v>
      </c>
      <c r="H6568">
        <f>+C6568/'Dados Primários'!$D$31</f>
        <v>0.35294117647058826</v>
      </c>
      <c r="I6568" s="63">
        <v>145141195319.19305</v>
      </c>
      <c r="J6568" s="38">
        <f t="shared" si="103"/>
        <v>2059969.3202695542</v>
      </c>
    </row>
    <row r="6569" spans="3:10">
      <c r="C6569">
        <v>15</v>
      </c>
      <c r="E6569">
        <v>81.381458050283356</v>
      </c>
      <c r="G6569">
        <v>0.47933439883838147</v>
      </c>
      <c r="H6569">
        <f>+C6569/'Dados Primários'!$D$31</f>
        <v>0.29411764705882354</v>
      </c>
      <c r="I6569" s="63">
        <v>136069729677.43396</v>
      </c>
      <c r="J6569" s="38">
        <f t="shared" si="103"/>
        <v>1561157.314452091</v>
      </c>
    </row>
    <row r="6570" spans="3:10">
      <c r="C6570">
        <v>20</v>
      </c>
      <c r="E6570">
        <v>82.165451112280351</v>
      </c>
      <c r="G6570">
        <v>0.47324127667734461</v>
      </c>
      <c r="H6570">
        <f>+C6570/'Dados Primários'!$D$31</f>
        <v>0.39215686274509803</v>
      </c>
      <c r="I6570" s="63">
        <v>131946688632.45598</v>
      </c>
      <c r="J6570" s="38">
        <f t="shared" si="103"/>
        <v>2012010.1922100701</v>
      </c>
    </row>
    <row r="6571" spans="3:10">
      <c r="C6571">
        <v>17</v>
      </c>
      <c r="E6571">
        <v>82.736844095744587</v>
      </c>
      <c r="G6571">
        <v>0.46613711613050529</v>
      </c>
      <c r="H6571">
        <f>+C6571/'Dados Primários'!$D$31</f>
        <v>0.33333333333333331</v>
      </c>
      <c r="I6571" s="63">
        <v>135995845687.5737</v>
      </c>
      <c r="J6571" s="38">
        <f t="shared" si="103"/>
        <v>1748304.2909457372</v>
      </c>
    </row>
    <row r="6572" spans="3:10">
      <c r="C6572">
        <v>17</v>
      </c>
      <c r="E6572">
        <v>78.138717179251245</v>
      </c>
      <c r="G6572">
        <v>0.46651080540218898</v>
      </c>
      <c r="H6572">
        <f>+C6572/'Dados Primários'!$D$31</f>
        <v>0.33333333333333331</v>
      </c>
      <c r="I6572" s="63">
        <v>150178471051.23962</v>
      </c>
      <c r="J6572" s="38">
        <f t="shared" si="103"/>
        <v>1824796.369542337</v>
      </c>
    </row>
    <row r="6573" spans="3:10">
      <c r="C6573">
        <v>17</v>
      </c>
      <c r="E6573">
        <v>77.41963167554681</v>
      </c>
      <c r="G6573">
        <v>0.54710639458946253</v>
      </c>
      <c r="H6573">
        <f>+C6573/'Dados Primários'!$D$31</f>
        <v>0.33333333333333331</v>
      </c>
      <c r="I6573" s="63">
        <v>137562958184.42618</v>
      </c>
      <c r="J6573" s="38">
        <f t="shared" si="103"/>
        <v>1942241.114899803</v>
      </c>
    </row>
    <row r="6574" spans="3:10">
      <c r="C6574">
        <v>19</v>
      </c>
      <c r="E6574">
        <v>79.749570915358873</v>
      </c>
      <c r="G6574">
        <v>0.51717386509625896</v>
      </c>
      <c r="H6574">
        <f>+C6574/'Dados Primários'!$D$31</f>
        <v>0.37254901960784315</v>
      </c>
      <c r="I6574" s="63">
        <v>148638205650.55972</v>
      </c>
      <c r="J6574" s="38">
        <f t="shared" si="103"/>
        <v>2283909.0421347027</v>
      </c>
    </row>
    <row r="6575" spans="3:10">
      <c r="C6575">
        <v>19</v>
      </c>
      <c r="E6575">
        <v>79.038374436571431</v>
      </c>
      <c r="G6575">
        <v>0.54115067282279528</v>
      </c>
      <c r="H6575">
        <f>+C6575/'Dados Primários'!$D$31</f>
        <v>0.37254901960784315</v>
      </c>
      <c r="I6575" s="63">
        <v>140322368957.25241</v>
      </c>
      <c r="J6575" s="38">
        <f t="shared" si="103"/>
        <v>2235972.8979455321</v>
      </c>
    </row>
    <row r="6576" spans="3:10">
      <c r="C6576">
        <v>16</v>
      </c>
      <c r="E6576">
        <v>77.959155456143975</v>
      </c>
      <c r="G6576">
        <v>0.51935813271876341</v>
      </c>
      <c r="H6576">
        <f>+C6576/'Dados Primários'!$D$31</f>
        <v>0.31372549019607843</v>
      </c>
      <c r="I6576" s="63">
        <v>146055064541.31335</v>
      </c>
      <c r="J6576" s="38">
        <f t="shared" si="103"/>
        <v>1855241.6684403636</v>
      </c>
    </row>
    <row r="6577" spans="3:10">
      <c r="C6577">
        <v>17</v>
      </c>
      <c r="E6577">
        <v>83.525751411693989</v>
      </c>
      <c r="G6577">
        <v>0.45213660425606028</v>
      </c>
      <c r="H6577">
        <f>+C6577/'Dados Primários'!$D$31</f>
        <v>0.33333333333333331</v>
      </c>
      <c r="I6577" s="63">
        <v>135469745853.66888</v>
      </c>
      <c r="J6577" s="38">
        <f t="shared" si="103"/>
        <v>1705340.5576610186</v>
      </c>
    </row>
    <row r="6578" spans="3:10">
      <c r="C6578">
        <v>20</v>
      </c>
      <c r="E6578">
        <v>81.303976340826594</v>
      </c>
      <c r="G6578">
        <v>0.45990773160471943</v>
      </c>
      <c r="H6578">
        <f>+C6578/'Dados Primários'!$D$31</f>
        <v>0.39215686274509803</v>
      </c>
      <c r="I6578" s="63">
        <v>128018562613.06375</v>
      </c>
      <c r="J6578" s="38">
        <f t="shared" si="103"/>
        <v>1877220.3911611743</v>
      </c>
    </row>
    <row r="6579" spans="3:10">
      <c r="C6579">
        <v>16</v>
      </c>
      <c r="E6579">
        <v>83.930360272494312</v>
      </c>
      <c r="G6579">
        <v>0.46924508051911606</v>
      </c>
      <c r="H6579">
        <f>+C6579/'Dados Primários'!$D$31</f>
        <v>0.31372549019607843</v>
      </c>
      <c r="I6579" s="63">
        <v>145981837762.51126</v>
      </c>
      <c r="J6579" s="38">
        <f t="shared" si="103"/>
        <v>1803713.0557023056</v>
      </c>
    </row>
    <row r="6580" spans="3:10">
      <c r="C6580">
        <v>18</v>
      </c>
      <c r="E6580">
        <v>81.56509981191023</v>
      </c>
      <c r="G6580">
        <v>0.50206828478354415</v>
      </c>
      <c r="H6580">
        <f>+C6580/'Dados Primários'!$D$31</f>
        <v>0.35294117647058826</v>
      </c>
      <c r="I6580" s="63">
        <v>134747274526.74287</v>
      </c>
      <c r="J6580" s="38">
        <f t="shared" si="103"/>
        <v>1947553.8683742096</v>
      </c>
    </row>
    <row r="6581" spans="3:10">
      <c r="C6581">
        <v>19</v>
      </c>
      <c r="E6581">
        <v>80.632538775276643</v>
      </c>
      <c r="G6581">
        <v>0.46166235702655389</v>
      </c>
      <c r="H6581">
        <f>+C6581/'Dados Primários'!$D$31</f>
        <v>0.37254901960784315</v>
      </c>
      <c r="I6581" s="63">
        <v>135442970967.59219</v>
      </c>
      <c r="J6581" s="38">
        <f t="shared" si="103"/>
        <v>1878342.1104208347</v>
      </c>
    </row>
    <row r="6582" spans="3:10">
      <c r="C6582">
        <v>19</v>
      </c>
      <c r="E6582">
        <v>79.079196074548733</v>
      </c>
      <c r="G6582">
        <v>0.45923454529104502</v>
      </c>
      <c r="H6582">
        <f>+C6582/'Dados Primários'!$D$31</f>
        <v>0.37254901960784315</v>
      </c>
      <c r="I6582" s="63">
        <v>128013052321.97655</v>
      </c>
      <c r="J6582" s="38">
        <f t="shared" si="103"/>
        <v>1731946.5029243992</v>
      </c>
    </row>
    <row r="6583" spans="3:10">
      <c r="C6583">
        <v>16</v>
      </c>
      <c r="E6583">
        <v>76.04842494057884</v>
      </c>
      <c r="G6583">
        <v>0.4550027065933695</v>
      </c>
      <c r="H6583">
        <f>+C6583/'Dados Primários'!$D$31</f>
        <v>0.31372549019607843</v>
      </c>
      <c r="I6583" s="63">
        <v>143370375459.72055</v>
      </c>
      <c r="J6583" s="38">
        <f t="shared" si="103"/>
        <v>1556372.0856476012</v>
      </c>
    </row>
    <row r="6584" spans="3:10">
      <c r="C6584">
        <v>17</v>
      </c>
      <c r="E6584">
        <v>81.877976308519948</v>
      </c>
      <c r="G6584">
        <v>0.53048971476056139</v>
      </c>
      <c r="H6584">
        <f>+C6584/'Dados Primários'!$D$31</f>
        <v>0.33333333333333331</v>
      </c>
      <c r="I6584" s="63">
        <v>133900351523.37531</v>
      </c>
      <c r="J6584" s="38">
        <f t="shared" si="103"/>
        <v>1938672.8606486006</v>
      </c>
    </row>
    <row r="6585" spans="3:10">
      <c r="C6585">
        <v>18</v>
      </c>
      <c r="E6585">
        <v>83.147817294647837</v>
      </c>
      <c r="G6585">
        <v>0.54063598075445563</v>
      </c>
      <c r="H6585">
        <f>+C6585/'Dados Primários'!$D$31</f>
        <v>0.35294117647058826</v>
      </c>
      <c r="I6585" s="63">
        <v>151208053368.70627</v>
      </c>
      <c r="J6585" s="38">
        <f t="shared" si="103"/>
        <v>2399015.4795476454</v>
      </c>
    </row>
    <row r="6586" spans="3:10">
      <c r="C6586">
        <v>17</v>
      </c>
      <c r="E6586">
        <v>81.365271146113642</v>
      </c>
      <c r="G6586">
        <v>0.46892854013430352</v>
      </c>
      <c r="H6586">
        <f>+C6586/'Dados Primários'!$D$31</f>
        <v>0.33333333333333331</v>
      </c>
      <c r="I6586" s="63">
        <v>131752967846.46481</v>
      </c>
      <c r="J6586" s="38">
        <f t="shared" si="103"/>
        <v>1675656.1079910076</v>
      </c>
    </row>
    <row r="6587" spans="3:10">
      <c r="C6587">
        <v>18</v>
      </c>
      <c r="E6587">
        <v>82.112152732029628</v>
      </c>
      <c r="G6587">
        <v>0.48197403723931598</v>
      </c>
      <c r="H6587">
        <f>+C6587/'Dados Primários'!$D$31</f>
        <v>0.35294117647058826</v>
      </c>
      <c r="I6587" s="63">
        <v>150130595534.1694</v>
      </c>
      <c r="J6587" s="38">
        <f t="shared" si="103"/>
        <v>2097020.2245758295</v>
      </c>
    </row>
    <row r="6588" spans="3:10">
      <c r="C6588">
        <v>16</v>
      </c>
      <c r="E6588">
        <v>82.950967221963666</v>
      </c>
      <c r="G6588">
        <v>0.53764388118295181</v>
      </c>
      <c r="H6588">
        <f>+C6588/'Dados Primários'!$D$31</f>
        <v>0.31372549019607843</v>
      </c>
      <c r="I6588" s="63">
        <v>142919142784.97879</v>
      </c>
      <c r="J6588" s="38">
        <f t="shared" si="103"/>
        <v>1999660.9752054929</v>
      </c>
    </row>
    <row r="6589" spans="3:10">
      <c r="C6589">
        <v>17</v>
      </c>
      <c r="E6589">
        <v>76.90609954339736</v>
      </c>
      <c r="G6589">
        <v>0.48071104187085811</v>
      </c>
      <c r="H6589">
        <f>+C6589/'Dados Primários'!$D$31</f>
        <v>0.33333333333333331</v>
      </c>
      <c r="I6589" s="63">
        <v>140032787138.61145</v>
      </c>
      <c r="J6589" s="38">
        <f t="shared" si="103"/>
        <v>1725652.5670167762</v>
      </c>
    </row>
    <row r="6590" spans="3:10">
      <c r="C6590">
        <v>18</v>
      </c>
      <c r="E6590">
        <v>80.815025879449692</v>
      </c>
      <c r="G6590">
        <v>0.51048072351165152</v>
      </c>
      <c r="H6590">
        <f>+C6590/'Dados Primários'!$D$31</f>
        <v>0.35294117647058826</v>
      </c>
      <c r="I6590" s="63">
        <v>139053438642.5528</v>
      </c>
      <c r="J6590" s="38">
        <f t="shared" si="103"/>
        <v>2024675.9561306888</v>
      </c>
    </row>
    <row r="6591" spans="3:10">
      <c r="C6591">
        <v>19</v>
      </c>
      <c r="E6591">
        <v>82.139955910919213</v>
      </c>
      <c r="G6591">
        <v>0.54952006032668066</v>
      </c>
      <c r="H6591">
        <f>+C6591/'Dados Primários'!$D$31</f>
        <v>0.37254901960784315</v>
      </c>
      <c r="I6591" s="63">
        <v>149143265384.78177</v>
      </c>
      <c r="J6591" s="38">
        <f t="shared" si="103"/>
        <v>2507985.8895407291</v>
      </c>
    </row>
    <row r="6592" spans="3:10">
      <c r="C6592">
        <v>20</v>
      </c>
      <c r="E6592">
        <v>78.238994819223407</v>
      </c>
      <c r="G6592">
        <v>0.48365391052032541</v>
      </c>
      <c r="H6592">
        <f>+C6592/'Dados Primários'!$D$31</f>
        <v>0.39215686274509803</v>
      </c>
      <c r="I6592" s="63">
        <v>138861322027.10086</v>
      </c>
      <c r="J6592" s="38">
        <f t="shared" si="103"/>
        <v>2060625.5525534498</v>
      </c>
    </row>
    <row r="6593" spans="3:10">
      <c r="C6593">
        <v>16</v>
      </c>
      <c r="E6593">
        <v>82.785926687897145</v>
      </c>
      <c r="G6593">
        <v>0.47127411510854689</v>
      </c>
      <c r="H6593">
        <f>+C6593/'Dados Primários'!$D$31</f>
        <v>0.31372549019607843</v>
      </c>
      <c r="I6593" s="63">
        <v>130239309484.25052</v>
      </c>
      <c r="J6593" s="38">
        <f t="shared" si="103"/>
        <v>1594123.6052362239</v>
      </c>
    </row>
    <row r="6594" spans="3:10">
      <c r="C6594">
        <v>20</v>
      </c>
      <c r="E6594">
        <v>79.069843487380936</v>
      </c>
      <c r="G6594">
        <v>0.5040526293469838</v>
      </c>
      <c r="H6594">
        <f>+C6594/'Dados Primários'!$D$31</f>
        <v>0.39215686274509803</v>
      </c>
      <c r="I6594" s="63">
        <v>150074501798.52289</v>
      </c>
      <c r="J6594" s="38">
        <f t="shared" si="103"/>
        <v>2345597.5188110755</v>
      </c>
    </row>
    <row r="6595" spans="3:10">
      <c r="C6595">
        <v>17</v>
      </c>
      <c r="E6595">
        <v>78.859492411305894</v>
      </c>
      <c r="G6595">
        <v>0.51254143475673231</v>
      </c>
      <c r="H6595">
        <f>+C6595/'Dados Primários'!$D$31</f>
        <v>0.33333333333333331</v>
      </c>
      <c r="I6595" s="63">
        <v>130151727774.25113</v>
      </c>
      <c r="J6595" s="38">
        <f t="shared" si="103"/>
        <v>1753523.702701387</v>
      </c>
    </row>
    <row r="6596" spans="3:10">
      <c r="C6596">
        <v>18</v>
      </c>
      <c r="E6596">
        <v>79.488956818119135</v>
      </c>
      <c r="G6596">
        <v>0.48389395639947336</v>
      </c>
      <c r="H6596">
        <f>+C6596/'Dados Primários'!$D$31</f>
        <v>0.35294117647058826</v>
      </c>
      <c r="I6596" s="63">
        <v>148088701838.66876</v>
      </c>
      <c r="J6596" s="38">
        <f t="shared" si="103"/>
        <v>2010394.3294095057</v>
      </c>
    </row>
    <row r="6597" spans="3:10">
      <c r="C6597">
        <v>16</v>
      </c>
      <c r="E6597">
        <v>82.89724212833552</v>
      </c>
      <c r="G6597">
        <v>0.50572520594844839</v>
      </c>
      <c r="H6597">
        <f>+C6597/'Dados Primários'!$D$31</f>
        <v>0.31372549019607843</v>
      </c>
      <c r="I6597" s="63">
        <v>144811802505.89355</v>
      </c>
      <c r="J6597" s="38">
        <f t="shared" si="103"/>
        <v>1904620.4728112435</v>
      </c>
    </row>
    <row r="6598" spans="3:10">
      <c r="C6598">
        <v>17</v>
      </c>
      <c r="E6598">
        <v>77.948450935049195</v>
      </c>
      <c r="G6598">
        <v>0.52353637557175781</v>
      </c>
      <c r="H6598">
        <f>+C6598/'Dados Primários'!$D$31</f>
        <v>0.33333333333333331</v>
      </c>
      <c r="I6598" s="63">
        <v>149964716552.7403</v>
      </c>
      <c r="J6598" s="38">
        <f t="shared" si="103"/>
        <v>2039962.5152356001</v>
      </c>
    </row>
    <row r="6599" spans="3:10">
      <c r="C6599">
        <v>18</v>
      </c>
      <c r="E6599">
        <v>79.61486537177808</v>
      </c>
      <c r="G6599">
        <v>0.47586423453216642</v>
      </c>
      <c r="H6599">
        <f>+C6599/'Dados Primários'!$D$31</f>
        <v>0.35294117647058826</v>
      </c>
      <c r="I6599" s="63">
        <v>144991101906.16507</v>
      </c>
      <c r="J6599" s="38">
        <f t="shared" si="103"/>
        <v>1938745.975867585</v>
      </c>
    </row>
    <row r="6600" spans="3:10">
      <c r="C6600">
        <v>19</v>
      </c>
      <c r="E6600">
        <v>79.04230347417402</v>
      </c>
      <c r="G6600">
        <v>0.4501897821203758</v>
      </c>
      <c r="H6600">
        <f>+C6600/'Dados Primários'!$D$31</f>
        <v>0.37254901960784315</v>
      </c>
      <c r="I6600" s="63">
        <v>133449736916.20386</v>
      </c>
      <c r="J6600" s="38">
        <f t="shared" ref="J6600:J6663" si="104">+E6600*G6600*H6600*I6600/1000000</f>
        <v>1769116.2373936018</v>
      </c>
    </row>
    <row r="6601" spans="3:10">
      <c r="C6601">
        <v>20</v>
      </c>
      <c r="E6601">
        <v>79.994490442794969</v>
      </c>
      <c r="G6601">
        <v>0.53966809715594544</v>
      </c>
      <c r="H6601">
        <f>+C6601/'Dados Primários'!$D$31</f>
        <v>0.39215686274509803</v>
      </c>
      <c r="I6601" s="63">
        <v>137728350638.28543</v>
      </c>
      <c r="J6601" s="38">
        <f t="shared" si="104"/>
        <v>2331685.5846761256</v>
      </c>
    </row>
    <row r="6602" spans="3:10">
      <c r="C6602">
        <v>17</v>
      </c>
      <c r="E6602">
        <v>83.400872055162154</v>
      </c>
      <c r="G6602">
        <v>0.50170889997468748</v>
      </c>
      <c r="H6602">
        <f>+C6602/'Dados Primários'!$D$31</f>
        <v>0.33333333333333331</v>
      </c>
      <c r="I6602" s="63">
        <v>138389177663.43298</v>
      </c>
      <c r="J6602" s="38">
        <f t="shared" si="104"/>
        <v>1930204.2647888982</v>
      </c>
    </row>
    <row r="6603" spans="3:10">
      <c r="C6603">
        <v>15</v>
      </c>
      <c r="E6603">
        <v>78.456631110262421</v>
      </c>
      <c r="G6603">
        <v>0.5214818745718719</v>
      </c>
      <c r="H6603">
        <f>+C6603/'Dados Primários'!$D$31</f>
        <v>0.29411764705882354</v>
      </c>
      <c r="I6603" s="63">
        <v>144908989318.13846</v>
      </c>
      <c r="J6603" s="38">
        <f t="shared" si="104"/>
        <v>1743754.2704513934</v>
      </c>
    </row>
    <row r="6604" spans="3:10">
      <c r="C6604">
        <v>19</v>
      </c>
      <c r="E6604">
        <v>76.59907018048645</v>
      </c>
      <c r="G6604">
        <v>0.54586592945077739</v>
      </c>
      <c r="H6604">
        <f>+C6604/'Dados Primários'!$D$31</f>
        <v>0.37254901960784315</v>
      </c>
      <c r="I6604" s="63">
        <v>133383469952.91461</v>
      </c>
      <c r="J6604" s="38">
        <f t="shared" si="104"/>
        <v>2077757.8053047564</v>
      </c>
    </row>
    <row r="6605" spans="3:10">
      <c r="C6605">
        <v>19</v>
      </c>
      <c r="E6605">
        <v>80.572523435844346</v>
      </c>
      <c r="G6605">
        <v>0.46867627921452576</v>
      </c>
      <c r="H6605">
        <f>+C6605/'Dados Primários'!$D$31</f>
        <v>0.37254901960784315</v>
      </c>
      <c r="I6605" s="63">
        <v>133979498635.96796</v>
      </c>
      <c r="J6605" s="38">
        <f t="shared" si="104"/>
        <v>1884871.344790587</v>
      </c>
    </row>
    <row r="6606" spans="3:10">
      <c r="C6606">
        <v>17</v>
      </c>
      <c r="E6606">
        <v>78.401386236027534</v>
      </c>
      <c r="G6606">
        <v>0.54222475853386565</v>
      </c>
      <c r="H6606">
        <f>+C6606/'Dados Primários'!$D$31</f>
        <v>0.33333333333333331</v>
      </c>
      <c r="I6606" s="63">
        <v>131433574713.50281</v>
      </c>
      <c r="J6606" s="38">
        <f t="shared" si="104"/>
        <v>1862465.1319750263</v>
      </c>
    </row>
    <row r="6607" spans="3:10">
      <c r="C6607">
        <v>17</v>
      </c>
      <c r="E6607">
        <v>76.098468914673887</v>
      </c>
      <c r="G6607">
        <v>0.47151667867857811</v>
      </c>
      <c r="H6607">
        <f>+C6607/'Dados Primários'!$D$31</f>
        <v>0.33333333333333331</v>
      </c>
      <c r="I6607" s="63">
        <v>122090209841.77022</v>
      </c>
      <c r="J6607" s="38">
        <f t="shared" si="104"/>
        <v>1460267.9848960796</v>
      </c>
    </row>
    <row r="6608" spans="3:10">
      <c r="C6608">
        <v>20</v>
      </c>
      <c r="E6608">
        <v>82.967048923935295</v>
      </c>
      <c r="G6608">
        <v>0.48081855086182179</v>
      </c>
      <c r="H6608">
        <f>+C6608/'Dados Primários'!$D$31</f>
        <v>0.39215686274509803</v>
      </c>
      <c r="I6608" s="63">
        <v>138156810632.04855</v>
      </c>
      <c r="J6608" s="38">
        <f t="shared" si="104"/>
        <v>2161319.5235147555</v>
      </c>
    </row>
    <row r="6609" spans="3:10">
      <c r="C6609">
        <v>19</v>
      </c>
      <c r="E6609">
        <v>83.191264580558638</v>
      </c>
      <c r="G6609">
        <v>0.51738433463842814</v>
      </c>
      <c r="H6609">
        <f>+C6609/'Dados Primários'!$D$31</f>
        <v>0.37254901960784315</v>
      </c>
      <c r="I6609" s="63">
        <v>139516292840.01715</v>
      </c>
      <c r="J6609" s="38">
        <f t="shared" si="104"/>
        <v>2237171.8897850444</v>
      </c>
    </row>
    <row r="6610" spans="3:10">
      <c r="C6610">
        <v>18</v>
      </c>
      <c r="E6610">
        <v>83.583805449113157</v>
      </c>
      <c r="G6610">
        <v>0.4785122680610569</v>
      </c>
      <c r="H6610">
        <f>+C6610/'Dados Primários'!$D$31</f>
        <v>0.35294117647058826</v>
      </c>
      <c r="I6610" s="63">
        <v>128333762168.10837</v>
      </c>
      <c r="J6610" s="38">
        <f t="shared" si="104"/>
        <v>1811583.980887075</v>
      </c>
    </row>
    <row r="6611" spans="3:10">
      <c r="C6611">
        <v>17</v>
      </c>
      <c r="E6611">
        <v>81.018183244866407</v>
      </c>
      <c r="G6611">
        <v>0.45568930218261172</v>
      </c>
      <c r="H6611">
        <f>+C6611/'Dados Primários'!$D$31</f>
        <v>0.33333333333333331</v>
      </c>
      <c r="I6611" s="63">
        <v>133540759397.45677</v>
      </c>
      <c r="J6611" s="38">
        <f t="shared" si="104"/>
        <v>1643402.4130731637</v>
      </c>
    </row>
    <row r="6612" spans="3:10">
      <c r="C6612">
        <v>16</v>
      </c>
      <c r="E6612">
        <v>80.605796469657591</v>
      </c>
      <c r="G6612">
        <v>0.47010178315457973</v>
      </c>
      <c r="H6612">
        <f>+C6612/'Dados Primários'!$D$31</f>
        <v>0.31372549019607843</v>
      </c>
      <c r="I6612" s="63">
        <v>137543193056.0354</v>
      </c>
      <c r="J6612" s="38">
        <f t="shared" si="104"/>
        <v>1635110.4003688041</v>
      </c>
    </row>
    <row r="6613" spans="3:10">
      <c r="C6613">
        <v>16</v>
      </c>
      <c r="E6613">
        <v>77.621265535066499</v>
      </c>
      <c r="G6613">
        <v>0.50066947902118297</v>
      </c>
      <c r="H6613">
        <f>+C6613/'Dados Primários'!$D$31</f>
        <v>0.31372549019607843</v>
      </c>
      <c r="I6613" s="63">
        <v>146445692787.15442</v>
      </c>
      <c r="J6613" s="38">
        <f t="shared" si="104"/>
        <v>1785493.387303828</v>
      </c>
    </row>
    <row r="6614" spans="3:10">
      <c r="C6614">
        <v>17</v>
      </c>
      <c r="E6614">
        <v>76.60984786255743</v>
      </c>
      <c r="G6614">
        <v>0.45193390902221853</v>
      </c>
      <c r="H6614">
        <f>+C6614/'Dados Primários'!$D$31</f>
        <v>0.33333333333333331</v>
      </c>
      <c r="I6614" s="63">
        <v>130758673704.58258</v>
      </c>
      <c r="J6614" s="38">
        <f t="shared" si="104"/>
        <v>1509067.8963156349</v>
      </c>
    </row>
    <row r="6615" spans="3:10">
      <c r="C6615">
        <v>18</v>
      </c>
      <c r="E6615">
        <v>77.71302600284713</v>
      </c>
      <c r="G6615">
        <v>0.45320893642642024</v>
      </c>
      <c r="H6615">
        <f>+C6615/'Dados Primários'!$D$31</f>
        <v>0.35294117647058826</v>
      </c>
      <c r="I6615" s="63">
        <v>149028952919.4259</v>
      </c>
      <c r="J6615" s="38">
        <f t="shared" si="104"/>
        <v>1852530.0600113263</v>
      </c>
    </row>
    <row r="6616" spans="3:10">
      <c r="C6616">
        <v>17</v>
      </c>
      <c r="E6616">
        <v>82.828029851814748</v>
      </c>
      <c r="G6616">
        <v>0.48259451884431509</v>
      </c>
      <c r="H6616">
        <f>+C6616/'Dados Primários'!$D$31</f>
        <v>0.33333333333333331</v>
      </c>
      <c r="I6616" s="63">
        <v>137611716790.87527</v>
      </c>
      <c r="J6616" s="38">
        <f t="shared" si="104"/>
        <v>1833554.7166113611</v>
      </c>
    </row>
    <row r="6617" spans="3:10">
      <c r="C6617">
        <v>18</v>
      </c>
      <c r="E6617">
        <v>82.69771945043361</v>
      </c>
      <c r="G6617">
        <v>0.46607821640375918</v>
      </c>
      <c r="H6617">
        <f>+C6617/'Dados Primários'!$D$31</f>
        <v>0.35294117647058826</v>
      </c>
      <c r="I6617" s="63">
        <v>128124104240.96701</v>
      </c>
      <c r="J6617" s="38">
        <f t="shared" si="104"/>
        <v>1742952.3315620543</v>
      </c>
    </row>
    <row r="6618" spans="3:10">
      <c r="C6618">
        <v>18</v>
      </c>
      <c r="E6618">
        <v>76.570803437647783</v>
      </c>
      <c r="G6618">
        <v>0.47658309798062926</v>
      </c>
      <c r="H6618">
        <f>+C6618/'Dados Primários'!$D$31</f>
        <v>0.35294117647058826</v>
      </c>
      <c r="I6618" s="63">
        <v>149819977932.52579</v>
      </c>
      <c r="J6618" s="38">
        <f t="shared" si="104"/>
        <v>1929629.3573484351</v>
      </c>
    </row>
    <row r="6619" spans="3:10">
      <c r="C6619">
        <v>18</v>
      </c>
      <c r="E6619">
        <v>77.493376546303452</v>
      </c>
      <c r="G6619">
        <v>0.53212776043551413</v>
      </c>
      <c r="H6619">
        <f>+C6619/'Dados Primários'!$D$31</f>
        <v>0.35294117647058826</v>
      </c>
      <c r="I6619" s="63">
        <v>142369111960.92569</v>
      </c>
      <c r="J6619" s="38">
        <f t="shared" si="104"/>
        <v>2072042.2451248192</v>
      </c>
    </row>
    <row r="6620" spans="3:10">
      <c r="C6620">
        <v>17</v>
      </c>
      <c r="E6620">
        <v>79.179613722106268</v>
      </c>
      <c r="G6620">
        <v>0.4712696396844786</v>
      </c>
      <c r="H6620">
        <f>+C6620/'Dados Primários'!$D$31</f>
        <v>0.33333333333333331</v>
      </c>
      <c r="I6620" s="63">
        <v>135664727277.89764</v>
      </c>
      <c r="J6620" s="38">
        <f t="shared" si="104"/>
        <v>1687440.7492555694</v>
      </c>
    </row>
    <row r="6621" spans="3:10">
      <c r="C6621">
        <v>16</v>
      </c>
      <c r="E6621">
        <v>83.767827439945108</v>
      </c>
      <c r="G6621">
        <v>0.52883417703157021</v>
      </c>
      <c r="H6621">
        <f>+C6621/'Dados Primários'!$D$31</f>
        <v>0.31372549019607843</v>
      </c>
      <c r="I6621" s="63">
        <v>135071359625.58508</v>
      </c>
      <c r="J6621" s="38">
        <f t="shared" si="104"/>
        <v>1877196.9701503438</v>
      </c>
    </row>
    <row r="6622" spans="3:10">
      <c r="C6622">
        <v>19</v>
      </c>
      <c r="E6622">
        <v>77.875783157477059</v>
      </c>
      <c r="G6622">
        <v>0.51601336960029487</v>
      </c>
      <c r="H6622">
        <f>+C6622/'Dados Primários'!$D$31</f>
        <v>0.37254901960784315</v>
      </c>
      <c r="I6622" s="63">
        <v>122341227208.42307</v>
      </c>
      <c r="J6622" s="38">
        <f t="shared" si="104"/>
        <v>1831553.6252971753</v>
      </c>
    </row>
    <row r="6623" spans="3:10">
      <c r="C6623">
        <v>18</v>
      </c>
      <c r="E6623">
        <v>82.287527716852509</v>
      </c>
      <c r="G6623">
        <v>0.5367028721546302</v>
      </c>
      <c r="H6623">
        <f>+C6623/'Dados Primários'!$D$31</f>
        <v>0.35294117647058826</v>
      </c>
      <c r="I6623" s="63">
        <v>127005691966.51024</v>
      </c>
      <c r="J6623" s="38">
        <f t="shared" si="104"/>
        <v>1979672.9446559986</v>
      </c>
    </row>
    <row r="6624" spans="3:10">
      <c r="C6624">
        <v>19</v>
      </c>
      <c r="E6624">
        <v>78.478337140045284</v>
      </c>
      <c r="G6624">
        <v>0.46517230286969447</v>
      </c>
      <c r="H6624">
        <f>+C6624/'Dados Primários'!$D$31</f>
        <v>0.37254901960784315</v>
      </c>
      <c r="I6624" s="63">
        <v>132664881137.50931</v>
      </c>
      <c r="J6624" s="38">
        <f t="shared" si="104"/>
        <v>1804276.2713966342</v>
      </c>
    </row>
    <row r="6625" spans="3:10">
      <c r="C6625">
        <v>17</v>
      </c>
      <c r="E6625">
        <v>81.412312741117702</v>
      </c>
      <c r="G6625">
        <v>0.45089433095459563</v>
      </c>
      <c r="H6625">
        <f>+C6625/'Dados Primários'!$D$31</f>
        <v>0.33333333333333331</v>
      </c>
      <c r="I6625" s="63">
        <v>146657278118.96115</v>
      </c>
      <c r="J6625" s="38">
        <f t="shared" si="104"/>
        <v>1794515.5790056009</v>
      </c>
    </row>
    <row r="6626" spans="3:10">
      <c r="C6626">
        <v>17</v>
      </c>
      <c r="E6626">
        <v>80.740239965142791</v>
      </c>
      <c r="G6626">
        <v>0.48102035388863662</v>
      </c>
      <c r="H6626">
        <f>+C6626/'Dados Primários'!$D$31</f>
        <v>0.33333333333333331</v>
      </c>
      <c r="I6626" s="63">
        <v>146873345380.12433</v>
      </c>
      <c r="J6626" s="38">
        <f t="shared" si="104"/>
        <v>1901407.5832604023</v>
      </c>
    </row>
    <row r="6627" spans="3:10">
      <c r="C6627">
        <v>16</v>
      </c>
      <c r="E6627">
        <v>81.213094154937707</v>
      </c>
      <c r="G6627">
        <v>0.50908780631566786</v>
      </c>
      <c r="H6627">
        <f>+C6627/'Dados Primários'!$D$31</f>
        <v>0.31372549019607843</v>
      </c>
      <c r="I6627" s="63">
        <v>148315803749.63385</v>
      </c>
      <c r="J6627" s="38">
        <f t="shared" si="104"/>
        <v>1923782.5815369922</v>
      </c>
    </row>
    <row r="6628" spans="3:10">
      <c r="C6628">
        <v>19</v>
      </c>
      <c r="E6628">
        <v>76.473462037962605</v>
      </c>
      <c r="G6628">
        <v>0.53876074742933777</v>
      </c>
      <c r="H6628">
        <f>+C6628/'Dados Primários'!$D$31</f>
        <v>0.37254901960784315</v>
      </c>
      <c r="I6628" s="63">
        <v>151713620096.31174</v>
      </c>
      <c r="J6628" s="38">
        <f t="shared" si="104"/>
        <v>2328706.1737941531</v>
      </c>
    </row>
    <row r="6629" spans="3:10">
      <c r="C6629">
        <v>16</v>
      </c>
      <c r="E6629">
        <v>81.476472037600573</v>
      </c>
      <c r="G6629">
        <v>0.4518820448787334</v>
      </c>
      <c r="H6629">
        <f>+C6629/'Dados Primários'!$D$31</f>
        <v>0.31372549019607843</v>
      </c>
      <c r="I6629" s="63">
        <v>138812958711.20551</v>
      </c>
      <c r="J6629" s="38">
        <f t="shared" si="104"/>
        <v>1603382.4238553117</v>
      </c>
    </row>
    <row r="6630" spans="3:10">
      <c r="C6630">
        <v>17</v>
      </c>
      <c r="E6630">
        <v>79.065535952833258</v>
      </c>
      <c r="G6630">
        <v>0.48152827687167021</v>
      </c>
      <c r="H6630">
        <f>+C6630/'Dados Primários'!$D$31</f>
        <v>0.33333333333333331</v>
      </c>
      <c r="I6630" s="63">
        <v>127397059230.78445</v>
      </c>
      <c r="J6630" s="38">
        <f t="shared" si="104"/>
        <v>1616765.9827267348</v>
      </c>
    </row>
    <row r="6631" spans="3:10">
      <c r="C6631">
        <v>17</v>
      </c>
      <c r="E6631">
        <v>78.462759268685602</v>
      </c>
      <c r="G6631">
        <v>0.5457493821604873</v>
      </c>
      <c r="H6631">
        <f>+C6631/'Dados Primários'!$D$31</f>
        <v>0.33333333333333331</v>
      </c>
      <c r="I6631" s="63">
        <v>140374491794.20923</v>
      </c>
      <c r="J6631" s="38">
        <f t="shared" si="104"/>
        <v>2003658.8163683622</v>
      </c>
    </row>
    <row r="6632" spans="3:10">
      <c r="C6632">
        <v>19</v>
      </c>
      <c r="E6632">
        <v>83.595028798838626</v>
      </c>
      <c r="G6632">
        <v>0.50986597131000178</v>
      </c>
      <c r="H6632">
        <f>+C6632/'Dados Primários'!$D$31</f>
        <v>0.37254901960784315</v>
      </c>
      <c r="I6632" s="63">
        <v>122083585274.4447</v>
      </c>
      <c r="J6632" s="38">
        <f t="shared" si="104"/>
        <v>1938550.7694224326</v>
      </c>
    </row>
    <row r="6633" spans="3:10">
      <c r="C6633">
        <v>16</v>
      </c>
      <c r="E6633">
        <v>77.649022080772099</v>
      </c>
      <c r="G6633">
        <v>0.51737980719999399</v>
      </c>
      <c r="H6633">
        <f>+C6633/'Dados Primários'!$D$31</f>
        <v>0.31372549019607843</v>
      </c>
      <c r="I6633" s="63">
        <v>146817707592.07089</v>
      </c>
      <c r="J6633" s="38">
        <f t="shared" si="104"/>
        <v>1850434.4724769832</v>
      </c>
    </row>
    <row r="6634" spans="3:10">
      <c r="C6634">
        <v>18</v>
      </c>
      <c r="E6634">
        <v>79.114111536701259</v>
      </c>
      <c r="G6634">
        <v>0.50241961029936544</v>
      </c>
      <c r="H6634">
        <f>+C6634/'Dados Primários'!$D$31</f>
        <v>0.35294117647058826</v>
      </c>
      <c r="I6634" s="63">
        <v>143211499935.5802</v>
      </c>
      <c r="J6634" s="38">
        <f t="shared" si="104"/>
        <v>2009096.328245207</v>
      </c>
    </row>
    <row r="6635" spans="3:10">
      <c r="C6635">
        <v>19</v>
      </c>
      <c r="E6635">
        <v>78.872597338106758</v>
      </c>
      <c r="G6635">
        <v>0.46639030143450494</v>
      </c>
      <c r="H6635">
        <f>+C6635/'Dados Primários'!$D$31</f>
        <v>0.37254901960784315</v>
      </c>
      <c r="I6635" s="63">
        <v>133679417296.16347</v>
      </c>
      <c r="J6635" s="38">
        <f t="shared" si="104"/>
        <v>1831992.2078099279</v>
      </c>
    </row>
    <row r="6636" spans="3:10">
      <c r="C6636">
        <v>19</v>
      </c>
      <c r="E6636">
        <v>83.743461560338488</v>
      </c>
      <c r="G6636">
        <v>0.52179620972452512</v>
      </c>
      <c r="H6636">
        <f>+C6636/'Dados Primários'!$D$31</f>
        <v>0.37254901960784315</v>
      </c>
      <c r="I6636" s="63">
        <v>127966496619.38031</v>
      </c>
      <c r="J6636" s="38">
        <f t="shared" si="104"/>
        <v>2083202.7196364501</v>
      </c>
    </row>
    <row r="6637" spans="3:10">
      <c r="C6637">
        <v>18</v>
      </c>
      <c r="E6637">
        <v>76.35844460891488</v>
      </c>
      <c r="G6637">
        <v>0.52889684009314375</v>
      </c>
      <c r="H6637">
        <f>+C6637/'Dados Primários'!$D$31</f>
        <v>0.35294117647058826</v>
      </c>
      <c r="I6637" s="63">
        <v>140908681924.87799</v>
      </c>
      <c r="J6637" s="38">
        <f t="shared" si="104"/>
        <v>2008482.8476073744</v>
      </c>
    </row>
    <row r="6638" spans="3:10">
      <c r="C6638">
        <v>19</v>
      </c>
      <c r="E6638">
        <v>76.378542032269081</v>
      </c>
      <c r="G6638">
        <v>0.46919144546575448</v>
      </c>
      <c r="H6638">
        <f>+C6638/'Dados Primários'!$D$31</f>
        <v>0.37254901960784315</v>
      </c>
      <c r="I6638" s="63">
        <v>130217111424.64406</v>
      </c>
      <c r="J6638" s="38">
        <f t="shared" si="104"/>
        <v>1738492.9399961845</v>
      </c>
    </row>
    <row r="6639" spans="3:10">
      <c r="C6639">
        <v>16</v>
      </c>
      <c r="E6639">
        <v>78.155936346461971</v>
      </c>
      <c r="G6639">
        <v>0.50062394293519852</v>
      </c>
      <c r="H6639">
        <f>+C6639/'Dados Primários'!$D$31</f>
        <v>0.31372549019607843</v>
      </c>
      <c r="I6639" s="63">
        <v>136991713992.7818</v>
      </c>
      <c r="J6639" s="38">
        <f t="shared" si="104"/>
        <v>1681580.6177296513</v>
      </c>
    </row>
    <row r="6640" spans="3:10">
      <c r="C6640">
        <v>20</v>
      </c>
      <c r="E6640">
        <v>78.822174986275925</v>
      </c>
      <c r="G6640">
        <v>0.4866089118815069</v>
      </c>
      <c r="H6640">
        <f>+C6640/'Dados Primários'!$D$31</f>
        <v>0.39215686274509803</v>
      </c>
      <c r="I6640" s="63">
        <v>147737076683.77881</v>
      </c>
      <c r="J6640" s="38">
        <f t="shared" si="104"/>
        <v>2222172.6275802702</v>
      </c>
    </row>
    <row r="6641" spans="3:10">
      <c r="C6641">
        <v>18</v>
      </c>
      <c r="E6641">
        <v>76.294994339484248</v>
      </c>
      <c r="G6641">
        <v>0.5359819924859246</v>
      </c>
      <c r="H6641">
        <f>+C6641/'Dados Primários'!$D$31</f>
        <v>0.35294117647058826</v>
      </c>
      <c r="I6641" s="63">
        <v>145047824270.5799</v>
      </c>
      <c r="J6641" s="38">
        <f t="shared" si="104"/>
        <v>2093436.4985692643</v>
      </c>
    </row>
    <row r="6642" spans="3:10">
      <c r="C6642">
        <v>15</v>
      </c>
      <c r="E6642">
        <v>81.969863711842265</v>
      </c>
      <c r="G6642">
        <v>0.54934771093509527</v>
      </c>
      <c r="H6642">
        <f>+C6642/'Dados Primários'!$D$31</f>
        <v>0.29411764705882354</v>
      </c>
      <c r="I6642" s="63">
        <v>126782515636.07832</v>
      </c>
      <c r="J6642" s="38">
        <f t="shared" si="104"/>
        <v>1679120.9490903427</v>
      </c>
    </row>
    <row r="6643" spans="3:10">
      <c r="C6643">
        <v>17</v>
      </c>
      <c r="E6643">
        <v>83.49940493307048</v>
      </c>
      <c r="G6643">
        <v>0.48697768614486686</v>
      </c>
      <c r="H6643">
        <f>+C6643/'Dados Primários'!$D$31</f>
        <v>0.33333333333333331</v>
      </c>
      <c r="I6643" s="63">
        <v>131740295568.36015</v>
      </c>
      <c r="J6643" s="38">
        <f t="shared" si="104"/>
        <v>1785623.2044799651</v>
      </c>
    </row>
    <row r="6644" spans="3:10">
      <c r="C6644">
        <v>19</v>
      </c>
      <c r="E6644">
        <v>78.498710115672424</v>
      </c>
      <c r="G6644">
        <v>0.53397103677688684</v>
      </c>
      <c r="H6644">
        <f>+C6644/'Dados Primários'!$D$31</f>
        <v>0.37254901960784315</v>
      </c>
      <c r="I6644" s="63">
        <v>147147617429.09793</v>
      </c>
      <c r="J6644" s="38">
        <f t="shared" si="104"/>
        <v>2297824.6334562851</v>
      </c>
    </row>
    <row r="6645" spans="3:10">
      <c r="C6645">
        <v>17</v>
      </c>
      <c r="E6645">
        <v>79.820914106360135</v>
      </c>
      <c r="G6645">
        <v>0.45121510913652141</v>
      </c>
      <c r="H6645">
        <f>+C6645/'Dados Primários'!$D$31</f>
        <v>0.33333333333333331</v>
      </c>
      <c r="I6645" s="63">
        <v>138006130849.0141</v>
      </c>
      <c r="J6645" s="38">
        <f t="shared" si="104"/>
        <v>1656828.1173229211</v>
      </c>
    </row>
    <row r="6646" spans="3:10">
      <c r="C6646">
        <v>18</v>
      </c>
      <c r="E6646">
        <v>78.103385594721601</v>
      </c>
      <c r="G6646">
        <v>0.47233925751519357</v>
      </c>
      <c r="H6646">
        <f>+C6646/'Dados Primários'!$D$31</f>
        <v>0.35294117647058826</v>
      </c>
      <c r="I6646" s="63">
        <v>127041179379.93314</v>
      </c>
      <c r="J6646" s="38">
        <f t="shared" si="104"/>
        <v>1654134.228048122</v>
      </c>
    </row>
    <row r="6647" spans="3:10">
      <c r="C6647">
        <v>19</v>
      </c>
      <c r="E6647">
        <v>83.601690485888014</v>
      </c>
      <c r="G6647">
        <v>0.50590105785797401</v>
      </c>
      <c r="H6647">
        <f>+C6647/'Dados Primários'!$D$31</f>
        <v>0.37254901960784315</v>
      </c>
      <c r="I6647" s="63">
        <v>129101838536.1423</v>
      </c>
      <c r="J6647" s="38">
        <f t="shared" si="104"/>
        <v>2034213.3434697813</v>
      </c>
    </row>
    <row r="6648" spans="3:10">
      <c r="C6648">
        <v>17</v>
      </c>
      <c r="E6648">
        <v>77.61199631989561</v>
      </c>
      <c r="G6648">
        <v>0.47907941896891199</v>
      </c>
      <c r="H6648">
        <f>+C6648/'Dados Primários'!$D$31</f>
        <v>0.33333333333333331</v>
      </c>
      <c r="I6648" s="63">
        <v>142600276943.57571</v>
      </c>
      <c r="J6648" s="38">
        <f t="shared" si="104"/>
        <v>1767402.5726467997</v>
      </c>
    </row>
    <row r="6649" spans="3:10">
      <c r="C6649">
        <v>15</v>
      </c>
      <c r="E6649">
        <v>80.82214848549205</v>
      </c>
      <c r="G6649">
        <v>0.48779461050303402</v>
      </c>
      <c r="H6649">
        <f>+C6649/'Dados Primários'!$D$31</f>
        <v>0.29411764705882354</v>
      </c>
      <c r="I6649" s="63">
        <v>150854590677.12286</v>
      </c>
      <c r="J6649" s="38">
        <f t="shared" si="104"/>
        <v>1749230.3437933286</v>
      </c>
    </row>
    <row r="6650" spans="3:10">
      <c r="C6650">
        <v>20</v>
      </c>
      <c r="E6650">
        <v>81.849595664930348</v>
      </c>
      <c r="G6650">
        <v>0.46401872449275977</v>
      </c>
      <c r="H6650">
        <f>+C6650/'Dados Primários'!$D$31</f>
        <v>0.39215686274509803</v>
      </c>
      <c r="I6650" s="63">
        <v>131105510403.91695</v>
      </c>
      <c r="J6650" s="38">
        <f t="shared" si="104"/>
        <v>1952687.7845897439</v>
      </c>
    </row>
    <row r="6651" spans="3:10">
      <c r="C6651">
        <v>20</v>
      </c>
      <c r="E6651">
        <v>78.154340484251421</v>
      </c>
      <c r="G6651">
        <v>0.46270254981364245</v>
      </c>
      <c r="H6651">
        <f>+C6651/'Dados Primários'!$D$31</f>
        <v>0.39215686274509803</v>
      </c>
      <c r="I6651" s="63">
        <v>128313358632.06226</v>
      </c>
      <c r="J6651" s="38">
        <f t="shared" si="104"/>
        <v>1819645.0811669887</v>
      </c>
    </row>
    <row r="6652" spans="3:10">
      <c r="C6652">
        <v>18</v>
      </c>
      <c r="E6652">
        <v>76.000518813729528</v>
      </c>
      <c r="G6652">
        <v>0.5417547178881964</v>
      </c>
      <c r="H6652">
        <f>+C6652/'Dados Primários'!$D$31</f>
        <v>0.35294117647058826</v>
      </c>
      <c r="I6652" s="63">
        <v>150618529070.45676</v>
      </c>
      <c r="J6652" s="38">
        <f t="shared" si="104"/>
        <v>2188769.3073319467</v>
      </c>
    </row>
    <row r="6653" spans="3:10">
      <c r="C6653">
        <v>19</v>
      </c>
      <c r="E6653">
        <v>76.719702352173485</v>
      </c>
      <c r="G6653">
        <v>0.4715435469157731</v>
      </c>
      <c r="H6653">
        <f>+C6653/'Dados Primários'!$D$31</f>
        <v>0.37254901960784315</v>
      </c>
      <c r="I6653" s="63">
        <v>123618087166.74246</v>
      </c>
      <c r="J6653" s="38">
        <f t="shared" si="104"/>
        <v>1666073.5093991945</v>
      </c>
    </row>
    <row r="6654" spans="3:10">
      <c r="C6654">
        <v>16</v>
      </c>
      <c r="E6654">
        <v>76.037432979809793</v>
      </c>
      <c r="G6654">
        <v>0.5323930133983461</v>
      </c>
      <c r="H6654">
        <f>+C6654/'Dados Primários'!$D$31</f>
        <v>0.31372549019607843</v>
      </c>
      <c r="I6654" s="63">
        <v>137191011440.56349</v>
      </c>
      <c r="J6654" s="38">
        <f t="shared" si="104"/>
        <v>1742349.4346254924</v>
      </c>
    </row>
    <row r="6655" spans="3:10">
      <c r="C6655">
        <v>20</v>
      </c>
      <c r="E6655">
        <v>81.136091663099862</v>
      </c>
      <c r="G6655">
        <v>0.5293761860017554</v>
      </c>
      <c r="H6655">
        <f>+C6655/'Dados Primários'!$D$31</f>
        <v>0.39215686274509803</v>
      </c>
      <c r="I6655" s="63">
        <v>137329281550.51976</v>
      </c>
      <c r="J6655" s="38">
        <f t="shared" si="104"/>
        <v>2313137.5146500384</v>
      </c>
    </row>
    <row r="6656" spans="3:10">
      <c r="C6656">
        <v>20</v>
      </c>
      <c r="E6656">
        <v>78.292581719482584</v>
      </c>
      <c r="G6656">
        <v>0.52555813150273556</v>
      </c>
      <c r="H6656">
        <f>+C6656/'Dados Primários'!$D$31</f>
        <v>0.39215686274509803</v>
      </c>
      <c r="I6656" s="63">
        <v>151235019585.69281</v>
      </c>
      <c r="J6656" s="38">
        <f t="shared" si="104"/>
        <v>2440358.1054530572</v>
      </c>
    </row>
    <row r="6657" spans="3:10">
      <c r="C6657">
        <v>18</v>
      </c>
      <c r="E6657">
        <v>79.420959343864098</v>
      </c>
      <c r="G6657">
        <v>0.45551616647537618</v>
      </c>
      <c r="H6657">
        <f>+C6657/'Dados Primários'!$D$31</f>
        <v>0.35294117647058826</v>
      </c>
      <c r="I6657" s="63">
        <v>134974176738.86482</v>
      </c>
      <c r="J6657" s="38">
        <f t="shared" si="104"/>
        <v>1723423.2193470728</v>
      </c>
    </row>
    <row r="6658" spans="3:10">
      <c r="C6658">
        <v>18</v>
      </c>
      <c r="E6658">
        <v>76.063692323893164</v>
      </c>
      <c r="G6658">
        <v>0.4602099516476551</v>
      </c>
      <c r="H6658">
        <f>+C6658/'Dados Primários'!$D$31</f>
        <v>0.35294117647058826</v>
      </c>
      <c r="I6658" s="63">
        <v>138988450101.10571</v>
      </c>
      <c r="J6658" s="38">
        <f t="shared" si="104"/>
        <v>1717174.5768841153</v>
      </c>
    </row>
    <row r="6659" spans="3:10">
      <c r="C6659">
        <v>18</v>
      </c>
      <c r="E6659">
        <v>82.476887672430323</v>
      </c>
      <c r="G6659">
        <v>0.5486573421390063</v>
      </c>
      <c r="H6659">
        <f>+C6659/'Dados Primários'!$D$31</f>
        <v>0.35294117647058826</v>
      </c>
      <c r="I6659" s="63">
        <v>136880849283.59875</v>
      </c>
      <c r="J6659" s="38">
        <f t="shared" si="104"/>
        <v>2186142.5620314656</v>
      </c>
    </row>
    <row r="6660" spans="3:10">
      <c r="C6660">
        <v>20</v>
      </c>
      <c r="E6660">
        <v>77.051110536349526</v>
      </c>
      <c r="G6660">
        <v>0.48394933027864873</v>
      </c>
      <c r="H6660">
        <f>+C6660/'Dados Primários'!$D$31</f>
        <v>0.39215686274509803</v>
      </c>
      <c r="I6660" s="63">
        <v>144433909444.34045</v>
      </c>
      <c r="J6660" s="38">
        <f t="shared" si="104"/>
        <v>2112067.4423926831</v>
      </c>
    </row>
    <row r="6661" spans="3:10">
      <c r="C6661">
        <v>17</v>
      </c>
      <c r="E6661">
        <v>78.014784426435256</v>
      </c>
      <c r="G6661">
        <v>0.53639399324841519</v>
      </c>
      <c r="H6661">
        <f>+C6661/'Dados Primários'!$D$31</f>
        <v>0.33333333333333331</v>
      </c>
      <c r="I6661" s="63">
        <v>128716031030.15387</v>
      </c>
      <c r="J6661" s="38">
        <f t="shared" si="104"/>
        <v>1795445.4041461565</v>
      </c>
    </row>
    <row r="6662" spans="3:10">
      <c r="C6662">
        <v>18</v>
      </c>
      <c r="E6662">
        <v>82.481855097451174</v>
      </c>
      <c r="G6662">
        <v>0.4738445261138699</v>
      </c>
      <c r="H6662">
        <f>+C6662/'Dados Primários'!$D$31</f>
        <v>0.35294117647058826</v>
      </c>
      <c r="I6662" s="63">
        <v>138333523796.09528</v>
      </c>
      <c r="J6662" s="38">
        <f t="shared" si="104"/>
        <v>1908200.727256442</v>
      </c>
    </row>
    <row r="6663" spans="3:10">
      <c r="C6663">
        <v>17</v>
      </c>
      <c r="E6663">
        <v>80.538622861978894</v>
      </c>
      <c r="G6663">
        <v>0.50495039581086043</v>
      </c>
      <c r="H6663">
        <f>+C6663/'Dados Primários'!$D$31</f>
        <v>0.33333333333333331</v>
      </c>
      <c r="I6663" s="63">
        <v>139534440973.55682</v>
      </c>
      <c r="J6663" s="38">
        <f t="shared" si="104"/>
        <v>1891529.3233346401</v>
      </c>
    </row>
    <row r="6664" spans="3:10">
      <c r="C6664">
        <v>19</v>
      </c>
      <c r="E6664">
        <v>76.634441279170304</v>
      </c>
      <c r="G6664">
        <v>0.50130239313063329</v>
      </c>
      <c r="H6664">
        <f>+C6664/'Dados Primários'!$D$31</f>
        <v>0.37254901960784315</v>
      </c>
      <c r="I6664" s="63">
        <v>133349442569.23601</v>
      </c>
      <c r="J6664" s="38">
        <f t="shared" ref="J6664:J6727" si="105">+E6664*G6664*H6664*I6664/1000000</f>
        <v>1908527.4149272724</v>
      </c>
    </row>
    <row r="6665" spans="3:10">
      <c r="C6665">
        <v>19</v>
      </c>
      <c r="E6665">
        <v>83.054579015380966</v>
      </c>
      <c r="G6665">
        <v>0.48932134655272652</v>
      </c>
      <c r="H6665">
        <f>+C6665/'Dados Primários'!$D$31</f>
        <v>0.37254901960784315</v>
      </c>
      <c r="I6665" s="63">
        <v>132081261149.64545</v>
      </c>
      <c r="J6665" s="38">
        <f t="shared" si="105"/>
        <v>1999780.7122368328</v>
      </c>
    </row>
    <row r="6666" spans="3:10">
      <c r="C6666">
        <v>17</v>
      </c>
      <c r="E6666">
        <v>82.309511508005443</v>
      </c>
      <c r="G6666">
        <v>0.52387151167442636</v>
      </c>
      <c r="H6666">
        <f>+C6666/'Dados Primários'!$D$31</f>
        <v>0.33333333333333331</v>
      </c>
      <c r="I6666" s="63">
        <v>147756142090.89249</v>
      </c>
      <c r="J6666" s="38">
        <f t="shared" si="105"/>
        <v>2123728.9862976014</v>
      </c>
    </row>
    <row r="6667" spans="3:10">
      <c r="C6667">
        <v>19</v>
      </c>
      <c r="E6667">
        <v>79.959915047492785</v>
      </c>
      <c r="G6667">
        <v>0.50849671208229696</v>
      </c>
      <c r="H6667">
        <f>+C6667/'Dados Primários'!$D$31</f>
        <v>0.37254901960784315</v>
      </c>
      <c r="I6667" s="63">
        <v>135480121630.00186</v>
      </c>
      <c r="J6667" s="38">
        <f t="shared" si="105"/>
        <v>2052199.0200724197</v>
      </c>
    </row>
    <row r="6668" spans="3:10">
      <c r="C6668">
        <v>19</v>
      </c>
      <c r="E6668">
        <v>78.292203211361638</v>
      </c>
      <c r="G6668">
        <v>0.50423996716469532</v>
      </c>
      <c r="H6668">
        <f>+C6668/'Dados Primários'!$D$31</f>
        <v>0.37254901960784315</v>
      </c>
      <c r="I6668" s="63">
        <v>122404235441.42592</v>
      </c>
      <c r="J6668" s="38">
        <f t="shared" si="105"/>
        <v>1800261.736535348</v>
      </c>
    </row>
    <row r="6669" spans="3:10">
      <c r="C6669">
        <v>16</v>
      </c>
      <c r="E6669">
        <v>81.059373355032591</v>
      </c>
      <c r="G6669">
        <v>0.46112813703302674</v>
      </c>
      <c r="H6669">
        <f>+C6669/'Dados Primários'!$D$31</f>
        <v>0.31372549019607843</v>
      </c>
      <c r="I6669" s="63">
        <v>135985064045.51913</v>
      </c>
      <c r="J6669" s="38">
        <f t="shared" si="105"/>
        <v>1594651.8515060097</v>
      </c>
    </row>
    <row r="6670" spans="3:10">
      <c r="C6670">
        <v>18</v>
      </c>
      <c r="E6670">
        <v>76.887978032644824</v>
      </c>
      <c r="G6670">
        <v>0.4805991140802387</v>
      </c>
      <c r="H6670">
        <f>+C6670/'Dados Primários'!$D$31</f>
        <v>0.35294117647058826</v>
      </c>
      <c r="I6670" s="63">
        <v>148971413040.05469</v>
      </c>
      <c r="J6670" s="38">
        <f t="shared" si="105"/>
        <v>1942883.1074147716</v>
      </c>
    </row>
    <row r="6671" spans="3:10">
      <c r="C6671">
        <v>18</v>
      </c>
      <c r="E6671">
        <v>80.246794661621934</v>
      </c>
      <c r="G6671">
        <v>0.52931034657140752</v>
      </c>
      <c r="H6671">
        <f>+C6671/'Dados Primários'!$D$31</f>
        <v>0.35294117647058826</v>
      </c>
      <c r="I6671" s="63">
        <v>130538964199.15323</v>
      </c>
      <c r="J6671" s="38">
        <f t="shared" si="105"/>
        <v>1956953.7817923017</v>
      </c>
    </row>
    <row r="6672" spans="3:10">
      <c r="C6672">
        <v>17</v>
      </c>
      <c r="E6672">
        <v>83.877877879830947</v>
      </c>
      <c r="G6672">
        <v>0.51899482564488186</v>
      </c>
      <c r="H6672">
        <f>+C6672/'Dados Primários'!$D$31</f>
        <v>0.33333333333333331</v>
      </c>
      <c r="I6672" s="63">
        <v>146371295168.23743</v>
      </c>
      <c r="J6672" s="38">
        <f t="shared" si="105"/>
        <v>2123954.0807466428</v>
      </c>
    </row>
    <row r="6673" spans="3:10">
      <c r="C6673">
        <v>20</v>
      </c>
      <c r="E6673">
        <v>79.493526318806005</v>
      </c>
      <c r="G6673">
        <v>0.54603461352923643</v>
      </c>
      <c r="H6673">
        <f>+C6673/'Dados Primários'!$D$31</f>
        <v>0.39215686274509803</v>
      </c>
      <c r="I6673" s="63">
        <v>140357892566.52719</v>
      </c>
      <c r="J6673" s="38">
        <f t="shared" si="105"/>
        <v>2389178.4829005701</v>
      </c>
    </row>
    <row r="6674" spans="3:10">
      <c r="C6674">
        <v>18</v>
      </c>
      <c r="E6674">
        <v>79.696840172492358</v>
      </c>
      <c r="G6674">
        <v>0.50374958587519347</v>
      </c>
      <c r="H6674">
        <f>+C6674/'Dados Primários'!$D$31</f>
        <v>0.35294117647058826</v>
      </c>
      <c r="I6674" s="63">
        <v>143100365622.48151</v>
      </c>
      <c r="J6674" s="38">
        <f t="shared" si="105"/>
        <v>2027677.477765234</v>
      </c>
    </row>
    <row r="6675" spans="3:10">
      <c r="C6675">
        <v>18</v>
      </c>
      <c r="E6675">
        <v>80.792779079076269</v>
      </c>
      <c r="G6675">
        <v>0.51928980437539973</v>
      </c>
      <c r="H6675">
        <f>+C6675/'Dados Primários'!$D$31</f>
        <v>0.35294117647058826</v>
      </c>
      <c r="I6675" s="63">
        <v>125845017046.59546</v>
      </c>
      <c r="J6675" s="38">
        <f t="shared" si="105"/>
        <v>1863462.6644811891</v>
      </c>
    </row>
    <row r="6676" spans="3:10">
      <c r="C6676">
        <v>18</v>
      </c>
      <c r="E6676">
        <v>76.237982034794044</v>
      </c>
      <c r="G6676">
        <v>0.5037421373435027</v>
      </c>
      <c r="H6676">
        <f>+C6676/'Dados Primários'!$D$31</f>
        <v>0.35294117647058826</v>
      </c>
      <c r="I6676" s="63">
        <v>125201502129.99503</v>
      </c>
      <c r="J6676" s="38">
        <f t="shared" si="105"/>
        <v>1697037.8989943615</v>
      </c>
    </row>
    <row r="6677" spans="3:10">
      <c r="C6677">
        <v>18</v>
      </c>
      <c r="E6677">
        <v>83.764058783540534</v>
      </c>
      <c r="G6677">
        <v>0.49410233224933148</v>
      </c>
      <c r="H6677">
        <f>+C6677/'Dados Primários'!$D$31</f>
        <v>0.35294117647058826</v>
      </c>
      <c r="I6677" s="63">
        <v>139646298826.50745</v>
      </c>
      <c r="J6677" s="38">
        <f t="shared" si="105"/>
        <v>2039888.2455509922</v>
      </c>
    </row>
    <row r="6678" spans="3:10">
      <c r="C6678">
        <v>20</v>
      </c>
      <c r="E6678">
        <v>78.535974965680381</v>
      </c>
      <c r="G6678">
        <v>0.4778981145135584</v>
      </c>
      <c r="H6678">
        <f>+C6678/'Dados Primários'!$D$31</f>
        <v>0.39215686274509803</v>
      </c>
      <c r="I6678" s="63">
        <v>123344377110.40694</v>
      </c>
      <c r="J6678" s="38">
        <f t="shared" si="105"/>
        <v>1815445.150832457</v>
      </c>
    </row>
    <row r="6679" spans="3:10">
      <c r="C6679">
        <v>19</v>
      </c>
      <c r="E6679">
        <v>82.131248190128829</v>
      </c>
      <c r="G6679">
        <v>0.53361062937584269</v>
      </c>
      <c r="H6679">
        <f>+C6679/'Dados Primários'!$D$31</f>
        <v>0.37254901960784315</v>
      </c>
      <c r="I6679" s="63">
        <v>126946094609.30624</v>
      </c>
      <c r="J6679" s="38">
        <f t="shared" si="105"/>
        <v>2072696.2642754631</v>
      </c>
    </row>
    <row r="6680" spans="3:10">
      <c r="C6680">
        <v>15</v>
      </c>
      <c r="E6680">
        <v>83.888331495173432</v>
      </c>
      <c r="G6680">
        <v>0.4938479197881408</v>
      </c>
      <c r="H6680">
        <f>+C6680/'Dados Primários'!$D$31</f>
        <v>0.29411764705882354</v>
      </c>
      <c r="I6680" s="63">
        <v>151012098609.94113</v>
      </c>
      <c r="J6680" s="38">
        <f t="shared" si="105"/>
        <v>1840041.4707847559</v>
      </c>
    </row>
    <row r="6681" spans="3:10">
      <c r="C6681">
        <v>17</v>
      </c>
      <c r="E6681">
        <v>79.18743937983524</v>
      </c>
      <c r="G6681">
        <v>0.50198787928185795</v>
      </c>
      <c r="H6681">
        <f>+C6681/'Dados Primários'!$D$31</f>
        <v>0.33333333333333331</v>
      </c>
      <c r="I6681" s="63">
        <v>138341337280.5069</v>
      </c>
      <c r="J6681" s="38">
        <f t="shared" si="105"/>
        <v>1833075.0470407172</v>
      </c>
    </row>
    <row r="6682" spans="3:10">
      <c r="C6682">
        <v>18</v>
      </c>
      <c r="E6682">
        <v>79.293656890882957</v>
      </c>
      <c r="G6682">
        <v>0.51028709018616336</v>
      </c>
      <c r="H6682">
        <f>+C6682/'Dados Primários'!$D$31</f>
        <v>0.35294117647058826</v>
      </c>
      <c r="I6682" s="63">
        <v>150855673479.31476</v>
      </c>
      <c r="J6682" s="38">
        <f t="shared" si="105"/>
        <v>2154353.6929808613</v>
      </c>
    </row>
    <row r="6683" spans="3:10">
      <c r="C6683">
        <v>18</v>
      </c>
      <c r="E6683">
        <v>80.491365069752263</v>
      </c>
      <c r="G6683">
        <v>0.49512475884758161</v>
      </c>
      <c r="H6683">
        <f>+C6683/'Dados Primários'!$D$31</f>
        <v>0.35294117647058826</v>
      </c>
      <c r="I6683" s="63">
        <v>149304166842.85931</v>
      </c>
      <c r="J6683" s="38">
        <f t="shared" si="105"/>
        <v>2100091.3880546284</v>
      </c>
    </row>
    <row r="6684" spans="3:10">
      <c r="C6684">
        <v>19</v>
      </c>
      <c r="E6684">
        <v>82.372727326291027</v>
      </c>
      <c r="G6684">
        <v>0.46182195130354819</v>
      </c>
      <c r="H6684">
        <f>+C6684/'Dados Primários'!$D$31</f>
        <v>0.37254901960784315</v>
      </c>
      <c r="I6684" s="63">
        <v>143132127936.52533</v>
      </c>
      <c r="J6684" s="38">
        <f t="shared" si="105"/>
        <v>2028516.6198742846</v>
      </c>
    </row>
    <row r="6685" spans="3:10">
      <c r="C6685">
        <v>19</v>
      </c>
      <c r="E6685">
        <v>78.42817297318399</v>
      </c>
      <c r="G6685">
        <v>0.54153555873387293</v>
      </c>
      <c r="H6685">
        <f>+C6685/'Dados Primários'!$D$31</f>
        <v>0.37254901960784315</v>
      </c>
      <c r="I6685" s="63">
        <v>149674229181.21994</v>
      </c>
      <c r="J6685" s="38">
        <f t="shared" si="105"/>
        <v>2368260.8297707764</v>
      </c>
    </row>
    <row r="6686" spans="3:10">
      <c r="C6686">
        <v>19</v>
      </c>
      <c r="E6686">
        <v>78.303160303413478</v>
      </c>
      <c r="G6686">
        <v>0.48813564020122202</v>
      </c>
      <c r="H6686">
        <f>+C6686/'Dados Primários'!$D$31</f>
        <v>0.37254901960784315</v>
      </c>
      <c r="I6686" s="63">
        <v>122769848763.36989</v>
      </c>
      <c r="J6686" s="38">
        <f t="shared" si="105"/>
        <v>1748215.4502334928</v>
      </c>
    </row>
    <row r="6687" spans="3:10">
      <c r="C6687">
        <v>19</v>
      </c>
      <c r="E6687">
        <v>81.215219470306863</v>
      </c>
      <c r="G6687">
        <v>0.49570486193788466</v>
      </c>
      <c r="H6687">
        <f>+C6687/'Dados Primários'!$D$31</f>
        <v>0.37254901960784315</v>
      </c>
      <c r="I6687" s="63">
        <v>130848165957.65211</v>
      </c>
      <c r="J6687" s="38">
        <f t="shared" si="105"/>
        <v>1962509.0373696841</v>
      </c>
    </row>
    <row r="6688" spans="3:10">
      <c r="C6688">
        <v>19</v>
      </c>
      <c r="E6688">
        <v>80.193637447521851</v>
      </c>
      <c r="G6688">
        <v>0.51161459002719012</v>
      </c>
      <c r="H6688">
        <f>+C6688/'Dados Primários'!$D$31</f>
        <v>0.37254901960784315</v>
      </c>
      <c r="I6688" s="63">
        <v>123125250259.00697</v>
      </c>
      <c r="J6688" s="38">
        <f t="shared" si="105"/>
        <v>1881972.9845423037</v>
      </c>
    </row>
    <row r="6689" spans="3:10">
      <c r="C6689">
        <v>17</v>
      </c>
      <c r="E6689">
        <v>78.464580499783423</v>
      </c>
      <c r="G6689">
        <v>0.50641458698381425</v>
      </c>
      <c r="H6689">
        <f>+C6689/'Dados Primários'!$D$31</f>
        <v>0.33333333333333331</v>
      </c>
      <c r="I6689" s="63">
        <v>134081103130.28148</v>
      </c>
      <c r="J6689" s="38">
        <f t="shared" si="105"/>
        <v>1775931.3903915407</v>
      </c>
    </row>
    <row r="6690" spans="3:10">
      <c r="C6690">
        <v>20</v>
      </c>
      <c r="E6690">
        <v>82.204459860084796</v>
      </c>
      <c r="G6690">
        <v>0.50996343696488233</v>
      </c>
      <c r="H6690">
        <f>+C6690/'Dados Primários'!$D$31</f>
        <v>0.39215686274509803</v>
      </c>
      <c r="I6690" s="63">
        <v>129100310640.92197</v>
      </c>
      <c r="J6690" s="38">
        <f t="shared" si="105"/>
        <v>2122372.0923128258</v>
      </c>
    </row>
    <row r="6691" spans="3:10">
      <c r="C6691">
        <v>17</v>
      </c>
      <c r="E6691">
        <v>82.35686844510812</v>
      </c>
      <c r="G6691">
        <v>0.45548506877640499</v>
      </c>
      <c r="H6691">
        <f>+C6691/'Dados Primários'!$D$31</f>
        <v>0.33333333333333331</v>
      </c>
      <c r="I6691" s="63">
        <v>146920941975.39658</v>
      </c>
      <c r="J6691" s="38">
        <f t="shared" si="105"/>
        <v>1837115.3204335864</v>
      </c>
    </row>
    <row r="6692" spans="3:10">
      <c r="C6692">
        <v>17</v>
      </c>
      <c r="E6692">
        <v>83.887956932134912</v>
      </c>
      <c r="G6692">
        <v>0.53755092503854585</v>
      </c>
      <c r="H6692">
        <f>+C6692/'Dados Primários'!$D$31</f>
        <v>0.33333333333333331</v>
      </c>
      <c r="I6692" s="63">
        <v>138271780490.0705</v>
      </c>
      <c r="J6692" s="38">
        <f t="shared" si="105"/>
        <v>2078411.4745943891</v>
      </c>
    </row>
    <row r="6693" spans="3:10">
      <c r="C6693">
        <v>19</v>
      </c>
      <c r="E6693">
        <v>80.892158391369577</v>
      </c>
      <c r="G6693">
        <v>0.51839712283965067</v>
      </c>
      <c r="H6693">
        <f>+C6693/'Dados Primários'!$D$31</f>
        <v>0.37254901960784315</v>
      </c>
      <c r="I6693" s="63">
        <v>151814696614.54422</v>
      </c>
      <c r="J6693" s="38">
        <f t="shared" si="105"/>
        <v>2371735.4606638309</v>
      </c>
    </row>
    <row r="6694" spans="3:10">
      <c r="C6694">
        <v>19</v>
      </c>
      <c r="E6694">
        <v>82.506083748539012</v>
      </c>
      <c r="G6694">
        <v>0.50044356600867757</v>
      </c>
      <c r="H6694">
        <f>+C6694/'Dados Primários'!$D$31</f>
        <v>0.37254901960784315</v>
      </c>
      <c r="I6694" s="63">
        <v>127606000644.90269</v>
      </c>
      <c r="J6694" s="38">
        <f t="shared" si="105"/>
        <v>1962888.3873562871</v>
      </c>
    </row>
    <row r="6695" spans="3:10">
      <c r="C6695">
        <v>19</v>
      </c>
      <c r="E6695">
        <v>79.749561695265385</v>
      </c>
      <c r="G6695">
        <v>0.45501390784281026</v>
      </c>
      <c r="H6695">
        <f>+C6695/'Dados Primários'!$D$31</f>
        <v>0.37254901960784315</v>
      </c>
      <c r="I6695" s="63">
        <v>142052838879.66202</v>
      </c>
      <c r="J6695" s="38">
        <f t="shared" si="105"/>
        <v>1920376.2156360936</v>
      </c>
    </row>
    <row r="6696" spans="3:10">
      <c r="C6696">
        <v>17</v>
      </c>
      <c r="E6696">
        <v>78.883412325234815</v>
      </c>
      <c r="G6696">
        <v>0.51874911411141478</v>
      </c>
      <c r="H6696">
        <f>+C6696/'Dados Primários'!$D$31</f>
        <v>0.33333333333333331</v>
      </c>
      <c r="I6696" s="63">
        <v>130063050479.6575</v>
      </c>
      <c r="J6696" s="38">
        <f t="shared" si="105"/>
        <v>1774090.3679378533</v>
      </c>
    </row>
    <row r="6697" spans="3:10">
      <c r="C6697">
        <v>20</v>
      </c>
      <c r="E6697">
        <v>81.510950221452376</v>
      </c>
      <c r="G6697">
        <v>0.51636087054682944</v>
      </c>
      <c r="H6697">
        <f>+C6697/'Dados Primários'!$D$31</f>
        <v>0.39215686274509803</v>
      </c>
      <c r="I6697" s="63">
        <v>127689411603.70102</v>
      </c>
      <c r="J6697" s="38">
        <f t="shared" si="105"/>
        <v>2107579.596984474</v>
      </c>
    </row>
    <row r="6698" spans="3:10">
      <c r="C6698">
        <v>20</v>
      </c>
      <c r="E6698">
        <v>82.540371950036089</v>
      </c>
      <c r="G6698">
        <v>0.47715128056106687</v>
      </c>
      <c r="H6698">
        <f>+C6698/'Dados Primários'!$D$31</f>
        <v>0.39215686274509803</v>
      </c>
      <c r="I6698" s="63">
        <v>133940823403.15955</v>
      </c>
      <c r="J6698" s="38">
        <f t="shared" si="105"/>
        <v>2068689.4485370514</v>
      </c>
    </row>
    <row r="6699" spans="3:10">
      <c r="C6699">
        <v>18</v>
      </c>
      <c r="E6699">
        <v>80.031364256530708</v>
      </c>
      <c r="G6699">
        <v>0.48157238985019385</v>
      </c>
      <c r="H6699">
        <f>+C6699/'Dados Primários'!$D$31</f>
        <v>0.35294117647058826</v>
      </c>
      <c r="I6699" s="63">
        <v>141418936902.38657</v>
      </c>
      <c r="J6699" s="38">
        <f t="shared" si="105"/>
        <v>1923674.9814277843</v>
      </c>
    </row>
    <row r="6700" spans="3:10">
      <c r="C6700">
        <v>20</v>
      </c>
      <c r="E6700">
        <v>79.139059511543749</v>
      </c>
      <c r="G6700">
        <v>0.48715621220746835</v>
      </c>
      <c r="H6700">
        <f>+C6700/'Dados Primários'!$D$31</f>
        <v>0.39215686274509803</v>
      </c>
      <c r="I6700" s="63">
        <v>126072518411.12624</v>
      </c>
      <c r="J6700" s="38">
        <f t="shared" si="105"/>
        <v>1906072.3339459486</v>
      </c>
    </row>
    <row r="6701" spans="3:10">
      <c r="C6701">
        <v>17</v>
      </c>
      <c r="E6701">
        <v>82.173210515721337</v>
      </c>
      <c r="G6701">
        <v>0.53445857092014448</v>
      </c>
      <c r="H6701">
        <f>+C6701/'Dados Primários'!$D$31</f>
        <v>0.33333333333333331</v>
      </c>
      <c r="I6701" s="63">
        <v>138816935798.53369</v>
      </c>
      <c r="J6701" s="38">
        <f t="shared" si="105"/>
        <v>2032195.5699403554</v>
      </c>
    </row>
    <row r="6702" spans="3:10">
      <c r="C6702">
        <v>18</v>
      </c>
      <c r="E6702">
        <v>77.14913772845135</v>
      </c>
      <c r="G6702">
        <v>0.5452014548681684</v>
      </c>
      <c r="H6702">
        <f>+C6702/'Dados Primários'!$D$31</f>
        <v>0.35294117647058826</v>
      </c>
      <c r="I6702" s="63">
        <v>134239965955.83855</v>
      </c>
      <c r="J6702" s="38">
        <f t="shared" si="105"/>
        <v>1992839.1426905298</v>
      </c>
    </row>
    <row r="6703" spans="3:10">
      <c r="C6703">
        <v>19</v>
      </c>
      <c r="E6703">
        <v>77.557802081833501</v>
      </c>
      <c r="G6703">
        <v>0.50085196930489129</v>
      </c>
      <c r="H6703">
        <f>+C6703/'Dados Primários'!$D$31</f>
        <v>0.37254901960784315</v>
      </c>
      <c r="I6703" s="63">
        <v>129107819778.42926</v>
      </c>
      <c r="J6703" s="38">
        <f t="shared" si="105"/>
        <v>1868404.2692735177</v>
      </c>
    </row>
    <row r="6704" spans="3:10">
      <c r="C6704">
        <v>19</v>
      </c>
      <c r="E6704">
        <v>81.979589375657767</v>
      </c>
      <c r="G6704">
        <v>0.51904810730789241</v>
      </c>
      <c r="H6704">
        <f>+C6704/'Dados Primários'!$D$31</f>
        <v>0.37254901960784315</v>
      </c>
      <c r="I6704" s="63">
        <v>123127016060.57912</v>
      </c>
      <c r="J6704" s="38">
        <f t="shared" si="105"/>
        <v>1951866.5879897606</v>
      </c>
    </row>
    <row r="6705" spans="3:10">
      <c r="C6705">
        <v>17</v>
      </c>
      <c r="E6705">
        <v>78.958636680133012</v>
      </c>
      <c r="G6705">
        <v>0.54153952374660397</v>
      </c>
      <c r="H6705">
        <f>+C6705/'Dados Primários'!$D$31</f>
        <v>0.33333333333333331</v>
      </c>
      <c r="I6705" s="63">
        <v>133758930153.10118</v>
      </c>
      <c r="J6705" s="38">
        <f t="shared" si="105"/>
        <v>1906475.9520795306</v>
      </c>
    </row>
    <row r="6706" spans="3:10">
      <c r="C6706">
        <v>18</v>
      </c>
      <c r="E6706">
        <v>81.806682995430506</v>
      </c>
      <c r="G6706">
        <v>0.45477560917137921</v>
      </c>
      <c r="H6706">
        <f>+C6706/'Dados Primários'!$D$31</f>
        <v>0.35294117647058826</v>
      </c>
      <c r="I6706" s="63">
        <v>144339083171.60748</v>
      </c>
      <c r="J6706" s="38">
        <f t="shared" si="105"/>
        <v>1895274.9362354898</v>
      </c>
    </row>
    <row r="6707" spans="3:10">
      <c r="C6707">
        <v>18</v>
      </c>
      <c r="E6707">
        <v>76.921104200613271</v>
      </c>
      <c r="G6707">
        <v>0.51366334336980402</v>
      </c>
      <c r="H6707">
        <f>+C6707/'Dados Primários'!$D$31</f>
        <v>0.35294117647058826</v>
      </c>
      <c r="I6707" s="63">
        <v>124970865207.24504</v>
      </c>
      <c r="J6707" s="38">
        <f t="shared" si="105"/>
        <v>1742750.3943730241</v>
      </c>
    </row>
    <row r="6708" spans="3:10">
      <c r="C6708">
        <v>17</v>
      </c>
      <c r="E6708">
        <v>76.998299707192132</v>
      </c>
      <c r="G6708">
        <v>0.53981201629611297</v>
      </c>
      <c r="H6708">
        <f>+C6708/'Dados Primários'!$D$31</f>
        <v>0.33333333333333331</v>
      </c>
      <c r="I6708" s="63">
        <v>133331538167.47086</v>
      </c>
      <c r="J6708" s="38">
        <f t="shared" si="105"/>
        <v>1847291.0133813056</v>
      </c>
    </row>
    <row r="6709" spans="3:10">
      <c r="C6709">
        <v>19</v>
      </c>
      <c r="E6709">
        <v>78.42317877822704</v>
      </c>
      <c r="G6709">
        <v>0.52055788876980447</v>
      </c>
      <c r="H6709">
        <f>+C6709/'Dados Primários'!$D$31</f>
        <v>0.37254901960784315</v>
      </c>
      <c r="I6709" s="63">
        <v>131161980682.59377</v>
      </c>
      <c r="J6709" s="38">
        <f t="shared" si="105"/>
        <v>1994825.2897387207</v>
      </c>
    </row>
    <row r="6710" spans="3:10">
      <c r="C6710">
        <v>18</v>
      </c>
      <c r="E6710">
        <v>82.365725661798251</v>
      </c>
      <c r="G6710">
        <v>0.51643655410336176</v>
      </c>
      <c r="H6710">
        <f>+C6710/'Dados Primários'!$D$31</f>
        <v>0.35294117647058826</v>
      </c>
      <c r="I6710" s="63">
        <v>147409332353.34668</v>
      </c>
      <c r="J6710" s="38">
        <f t="shared" si="105"/>
        <v>2213047.8888716674</v>
      </c>
    </row>
    <row r="6711" spans="3:10">
      <c r="C6711">
        <v>16</v>
      </c>
      <c r="E6711">
        <v>80.751197843230884</v>
      </c>
      <c r="G6711">
        <v>0.54916481520010385</v>
      </c>
      <c r="H6711">
        <f>+C6711/'Dados Primários'!$D$31</f>
        <v>0.31372549019607843</v>
      </c>
      <c r="I6711" s="63">
        <v>126648862697.48624</v>
      </c>
      <c r="J6711" s="38">
        <f t="shared" si="105"/>
        <v>1761987.3186063895</v>
      </c>
    </row>
    <row r="6712" spans="3:10">
      <c r="C6712">
        <v>17</v>
      </c>
      <c r="E6712">
        <v>81.382151181521891</v>
      </c>
      <c r="G6712">
        <v>0.51304906814501117</v>
      </c>
      <c r="H6712">
        <f>+C6712/'Dados Primários'!$D$31</f>
        <v>0.33333333333333331</v>
      </c>
      <c r="I6712" s="63">
        <v>135435356651.16988</v>
      </c>
      <c r="J6712" s="38">
        <f t="shared" si="105"/>
        <v>1884945.8113256677</v>
      </c>
    </row>
    <row r="6713" spans="3:10">
      <c r="C6713">
        <v>14</v>
      </c>
      <c r="E6713">
        <v>77.814907838504254</v>
      </c>
      <c r="G6713">
        <v>0.51568831320185604</v>
      </c>
      <c r="H6713">
        <f>+C6713/'Dados Primários'!$D$31</f>
        <v>0.27450980392156865</v>
      </c>
      <c r="I6713" s="63">
        <v>150039236212.16754</v>
      </c>
      <c r="J6713" s="38">
        <f t="shared" si="105"/>
        <v>1652771.4452561461</v>
      </c>
    </row>
    <row r="6714" spans="3:10">
      <c r="C6714">
        <v>18</v>
      </c>
      <c r="E6714">
        <v>83.156041740978154</v>
      </c>
      <c r="G6714">
        <v>0.47347998359402643</v>
      </c>
      <c r="H6714">
        <f>+C6714/'Dados Primários'!$D$31</f>
        <v>0.35294117647058826</v>
      </c>
      <c r="I6714" s="63">
        <v>137443017899.73071</v>
      </c>
      <c r="J6714" s="38">
        <f t="shared" si="105"/>
        <v>1909943.1654871011</v>
      </c>
    </row>
    <row r="6715" spans="3:10">
      <c r="C6715">
        <v>18</v>
      </c>
      <c r="E6715">
        <v>83.593540619869501</v>
      </c>
      <c r="G6715">
        <v>0.4780842648018544</v>
      </c>
      <c r="H6715">
        <f>+C6715/'Dados Primários'!$D$31</f>
        <v>0.35294117647058826</v>
      </c>
      <c r="I6715" s="63">
        <v>142801840774.15701</v>
      </c>
      <c r="J6715" s="38">
        <f t="shared" si="105"/>
        <v>2014249.6875381188</v>
      </c>
    </row>
    <row r="6716" spans="3:10">
      <c r="C6716">
        <v>18</v>
      </c>
      <c r="E6716">
        <v>76.637198146729361</v>
      </c>
      <c r="G6716">
        <v>0.46223852476674998</v>
      </c>
      <c r="H6716">
        <f>+C6716/'Dados Primários'!$D$31</f>
        <v>0.35294117647058826</v>
      </c>
      <c r="I6716" s="63">
        <v>148537891256.87344</v>
      </c>
      <c r="J6716" s="38">
        <f t="shared" si="105"/>
        <v>1857142.9761235178</v>
      </c>
    </row>
    <row r="6717" spans="3:10">
      <c r="C6717">
        <v>18</v>
      </c>
      <c r="E6717">
        <v>81.38925208029768</v>
      </c>
      <c r="G6717">
        <v>0.54288575476635526</v>
      </c>
      <c r="H6717">
        <f>+C6717/'Dados Primários'!$D$31</f>
        <v>0.35294117647058826</v>
      </c>
      <c r="I6717" s="63">
        <v>134338354271.99414</v>
      </c>
      <c r="J6717" s="38">
        <f t="shared" si="105"/>
        <v>2094970.2313341827</v>
      </c>
    </row>
    <row r="6718" spans="3:10">
      <c r="C6718">
        <v>17</v>
      </c>
      <c r="E6718">
        <v>77.159713563118004</v>
      </c>
      <c r="G6718">
        <v>0.48088035813108104</v>
      </c>
      <c r="H6718">
        <f>+C6718/'Dados Primários'!$D$31</f>
        <v>0.33333333333333331</v>
      </c>
      <c r="I6718" s="63">
        <v>132720249405.46614</v>
      </c>
      <c r="J6718" s="38">
        <f t="shared" si="105"/>
        <v>1641510.1768889262</v>
      </c>
    </row>
    <row r="6719" spans="3:10">
      <c r="C6719">
        <v>15</v>
      </c>
      <c r="E6719">
        <v>79.305855324168618</v>
      </c>
      <c r="G6719">
        <v>0.4561791090789154</v>
      </c>
      <c r="H6719">
        <f>+C6719/'Dados Primários'!$D$31</f>
        <v>0.29411764705882354</v>
      </c>
      <c r="I6719" s="63">
        <v>147231757669.35187</v>
      </c>
      <c r="J6719" s="38">
        <f t="shared" si="105"/>
        <v>1566618.4100606441</v>
      </c>
    </row>
    <row r="6720" spans="3:10">
      <c r="C6720">
        <v>17</v>
      </c>
      <c r="E6720">
        <v>77.510433302032965</v>
      </c>
      <c r="G6720">
        <v>0.50228628933070518</v>
      </c>
      <c r="H6720">
        <f>+C6720/'Dados Primários'!$D$31</f>
        <v>0.33333333333333331</v>
      </c>
      <c r="I6720" s="63">
        <v>142151148797.08325</v>
      </c>
      <c r="J6720" s="38">
        <f t="shared" si="105"/>
        <v>1844763.1184604142</v>
      </c>
    </row>
    <row r="6721" spans="3:10">
      <c r="C6721">
        <v>17</v>
      </c>
      <c r="E6721">
        <v>77.852507268009944</v>
      </c>
      <c r="G6721">
        <v>0.52566478116235926</v>
      </c>
      <c r="H6721">
        <f>+C6721/'Dados Primários'!$D$31</f>
        <v>0.33333333333333331</v>
      </c>
      <c r="I6721" s="63">
        <v>132357832578.17749</v>
      </c>
      <c r="J6721" s="38">
        <f t="shared" si="105"/>
        <v>1805551.4844110019</v>
      </c>
    </row>
    <row r="6722" spans="3:10">
      <c r="C6722">
        <v>20</v>
      </c>
      <c r="E6722">
        <v>83.089653443121193</v>
      </c>
      <c r="G6722">
        <v>0.54797699577080883</v>
      </c>
      <c r="H6722">
        <f>+C6722/'Dados Primários'!$D$31</f>
        <v>0.39215686274509803</v>
      </c>
      <c r="I6722" s="63">
        <v>146092141429.00525</v>
      </c>
      <c r="J6722" s="38">
        <f t="shared" si="105"/>
        <v>2608530.6815173337</v>
      </c>
    </row>
    <row r="6723" spans="3:10">
      <c r="C6723">
        <v>17</v>
      </c>
      <c r="E6723">
        <v>79.805418537839046</v>
      </c>
      <c r="G6723">
        <v>0.54936791998304801</v>
      </c>
      <c r="H6723">
        <f>+C6723/'Dados Primários'!$D$31</f>
        <v>0.33333333333333331</v>
      </c>
      <c r="I6723" s="63">
        <v>128620997291.34747</v>
      </c>
      <c r="J6723" s="38">
        <f t="shared" si="105"/>
        <v>1879690.268378261</v>
      </c>
    </row>
    <row r="6724" spans="3:10">
      <c r="C6724">
        <v>16</v>
      </c>
      <c r="E6724">
        <v>81.669365460830448</v>
      </c>
      <c r="G6724">
        <v>0.52663115508697522</v>
      </c>
      <c r="H6724">
        <f>+C6724/'Dados Primários'!$D$31</f>
        <v>0.31372549019607843</v>
      </c>
      <c r="I6724" s="63">
        <v>131101475677.03458</v>
      </c>
      <c r="J6724" s="38">
        <f t="shared" si="105"/>
        <v>1768980.7870251655</v>
      </c>
    </row>
    <row r="6725" spans="3:10">
      <c r="C6725">
        <v>18</v>
      </c>
      <c r="E6725">
        <v>81.025300177291641</v>
      </c>
      <c r="G6725">
        <v>0.48982354679136703</v>
      </c>
      <c r="H6725">
        <f>+C6725/'Dados Primários'!$D$31</f>
        <v>0.35294117647058826</v>
      </c>
      <c r="I6725" s="63">
        <v>150501703920.07648</v>
      </c>
      <c r="J6725" s="38">
        <f t="shared" si="105"/>
        <v>2108162.3513675304</v>
      </c>
    </row>
    <row r="6726" spans="3:10">
      <c r="C6726">
        <v>18</v>
      </c>
      <c r="E6726">
        <v>80.22007974061188</v>
      </c>
      <c r="G6726">
        <v>0.46435092250553472</v>
      </c>
      <c r="H6726">
        <f>+C6726/'Dados Primários'!$D$31</f>
        <v>0.35294117647058826</v>
      </c>
      <c r="I6726" s="63">
        <v>140137784725.11926</v>
      </c>
      <c r="J6726" s="38">
        <f t="shared" si="105"/>
        <v>1842412.9561002948</v>
      </c>
    </row>
    <row r="6727" spans="3:10">
      <c r="C6727">
        <v>20</v>
      </c>
      <c r="E6727">
        <v>82.880200463757006</v>
      </c>
      <c r="G6727">
        <v>0.54595455052142716</v>
      </c>
      <c r="H6727">
        <f>+C6727/'Dados Primários'!$D$31</f>
        <v>0.39215686274509803</v>
      </c>
      <c r="I6727" s="63">
        <v>133747875079.39519</v>
      </c>
      <c r="J6727" s="38">
        <f t="shared" si="105"/>
        <v>2373307.4005619916</v>
      </c>
    </row>
    <row r="6728" spans="3:10">
      <c r="C6728">
        <v>18</v>
      </c>
      <c r="E6728">
        <v>79.529194364104981</v>
      </c>
      <c r="G6728">
        <v>0.45813061362511043</v>
      </c>
      <c r="H6728">
        <f>+C6728/'Dados Primários'!$D$31</f>
        <v>0.35294117647058826</v>
      </c>
      <c r="I6728" s="63">
        <v>138536459394.98044</v>
      </c>
      <c r="J6728" s="38">
        <f t="shared" ref="J6728:J6791" si="106">+E6728*G6728*H6728*I6728/1000000</f>
        <v>1781485.5732183498</v>
      </c>
    </row>
    <row r="6729" spans="3:10">
      <c r="C6729">
        <v>20</v>
      </c>
      <c r="E6729">
        <v>79.169677512333578</v>
      </c>
      <c r="G6729">
        <v>0.50122319723070752</v>
      </c>
      <c r="H6729">
        <f>+C6729/'Dados Primários'!$D$31</f>
        <v>0.39215686274509803</v>
      </c>
      <c r="I6729" s="63">
        <v>130273051436.18633</v>
      </c>
      <c r="J6729" s="38">
        <f t="shared" si="106"/>
        <v>2027236.6253527435</v>
      </c>
    </row>
    <row r="6730" spans="3:10">
      <c r="C6730">
        <v>16</v>
      </c>
      <c r="E6730">
        <v>76.769949790448862</v>
      </c>
      <c r="G6730">
        <v>0.45827585650061997</v>
      </c>
      <c r="H6730">
        <f>+C6730/'Dados Primários'!$D$31</f>
        <v>0.31372549019607843</v>
      </c>
      <c r="I6730" s="63">
        <v>147175487983.58789</v>
      </c>
      <c r="J6730" s="38">
        <f t="shared" si="106"/>
        <v>1624439.4403960523</v>
      </c>
    </row>
    <row r="6731" spans="3:10">
      <c r="C6731">
        <v>17</v>
      </c>
      <c r="E6731">
        <v>80.54612807396154</v>
      </c>
      <c r="G6731">
        <v>0.54232020591959373</v>
      </c>
      <c r="H6731">
        <f>+C6731/'Dados Primários'!$D$31</f>
        <v>0.33333333333333331</v>
      </c>
      <c r="I6731" s="63">
        <v>126426540161.68161</v>
      </c>
      <c r="J6731" s="38">
        <f t="shared" si="106"/>
        <v>1840845.9756993032</v>
      </c>
    </row>
    <row r="6732" spans="3:10">
      <c r="C6732">
        <v>19</v>
      </c>
      <c r="E6732">
        <v>82.774539071495894</v>
      </c>
      <c r="G6732">
        <v>0.47570089061078658</v>
      </c>
      <c r="H6732">
        <f>+C6732/'Dados Primários'!$D$31</f>
        <v>0.37254901960784315</v>
      </c>
      <c r="I6732" s="63">
        <v>148860497382.87018</v>
      </c>
      <c r="J6732" s="38">
        <f t="shared" si="106"/>
        <v>2183703.278801837</v>
      </c>
    </row>
    <row r="6733" spans="3:10">
      <c r="C6733">
        <v>18</v>
      </c>
      <c r="E6733">
        <v>79.67817463152025</v>
      </c>
      <c r="G6733">
        <v>0.50486849548987511</v>
      </c>
      <c r="H6733">
        <f>+C6733/'Dados Primários'!$D$31</f>
        <v>0.35294117647058826</v>
      </c>
      <c r="I6733" s="63">
        <v>126379513899.04111</v>
      </c>
      <c r="J6733" s="38">
        <f t="shared" si="106"/>
        <v>1794306.6086549968</v>
      </c>
    </row>
    <row r="6734" spans="3:10">
      <c r="C6734">
        <v>20</v>
      </c>
      <c r="E6734">
        <v>79.081031960938603</v>
      </c>
      <c r="G6734">
        <v>0.52480369833056062</v>
      </c>
      <c r="H6734">
        <f>+C6734/'Dados Primários'!$D$31</f>
        <v>0.39215686274509803</v>
      </c>
      <c r="I6734" s="63">
        <v>138490101183.99286</v>
      </c>
      <c r="J6734" s="38">
        <f t="shared" si="106"/>
        <v>2253968.1089505255</v>
      </c>
    </row>
    <row r="6735" spans="3:10">
      <c r="C6735">
        <v>19</v>
      </c>
      <c r="E6735">
        <v>82.904167495157651</v>
      </c>
      <c r="G6735">
        <v>0.47575784173130892</v>
      </c>
      <c r="H6735">
        <f>+C6735/'Dados Primários'!$D$31</f>
        <v>0.37254901960784315</v>
      </c>
      <c r="I6735" s="63">
        <v>131130599367.95877</v>
      </c>
      <c r="J6735" s="38">
        <f t="shared" si="106"/>
        <v>1926858.3485922634</v>
      </c>
    </row>
    <row r="6736" spans="3:10">
      <c r="C6736">
        <v>19</v>
      </c>
      <c r="E6736">
        <v>82.343091114583927</v>
      </c>
      <c r="G6736">
        <v>0.46204597810844239</v>
      </c>
      <c r="H6736">
        <f>+C6736/'Dados Primários'!$D$31</f>
        <v>0.37254901960784315</v>
      </c>
      <c r="I6736" s="63">
        <v>129983577283.09164</v>
      </c>
      <c r="J6736" s="38">
        <f t="shared" si="106"/>
        <v>1842401.4650434908</v>
      </c>
    </row>
    <row r="6737" spans="3:10">
      <c r="C6737">
        <v>17</v>
      </c>
      <c r="E6737">
        <v>76.332362812167204</v>
      </c>
      <c r="G6737">
        <v>0.50675406859105177</v>
      </c>
      <c r="H6737">
        <f>+C6737/'Dados Primários'!$D$31</f>
        <v>0.33333333333333331</v>
      </c>
      <c r="I6737" s="63">
        <v>141983396921.2991</v>
      </c>
      <c r="J6737" s="38">
        <f t="shared" si="106"/>
        <v>1830721.3979252542</v>
      </c>
    </row>
    <row r="6738" spans="3:10">
      <c r="C6738">
        <v>19</v>
      </c>
      <c r="E6738">
        <v>78.021784094172432</v>
      </c>
      <c r="G6738">
        <v>0.51563080980704679</v>
      </c>
      <c r="H6738">
        <f>+C6738/'Dados Primários'!$D$31</f>
        <v>0.37254901960784315</v>
      </c>
      <c r="I6738" s="63">
        <v>132952056274.26135</v>
      </c>
      <c r="J6738" s="38">
        <f t="shared" si="106"/>
        <v>1992660.0766554798</v>
      </c>
    </row>
    <row r="6739" spans="3:10">
      <c r="C6739">
        <v>19</v>
      </c>
      <c r="E6739">
        <v>80.125270756019873</v>
      </c>
      <c r="G6739">
        <v>0.50702042703378036</v>
      </c>
      <c r="H6739">
        <f>+C6739/'Dados Primários'!$D$31</f>
        <v>0.37254901960784315</v>
      </c>
      <c r="I6739" s="63">
        <v>143209801510.53973</v>
      </c>
      <c r="J6739" s="38">
        <f t="shared" si="106"/>
        <v>2167460.2147854562</v>
      </c>
    </row>
    <row r="6740" spans="3:10">
      <c r="C6740">
        <v>18</v>
      </c>
      <c r="E6740">
        <v>81.425596425973623</v>
      </c>
      <c r="G6740">
        <v>0.49231715674619991</v>
      </c>
      <c r="H6740">
        <f>+C6740/'Dados Primários'!$D$31</f>
        <v>0.35294117647058826</v>
      </c>
      <c r="I6740" s="63">
        <v>135133987641.49005</v>
      </c>
      <c r="J6740" s="38">
        <f t="shared" si="106"/>
        <v>1911933.7545344057</v>
      </c>
    </row>
    <row r="6741" spans="3:10">
      <c r="C6741">
        <v>15</v>
      </c>
      <c r="E6741">
        <v>79.999131338670452</v>
      </c>
      <c r="G6741">
        <v>0.47445343338160473</v>
      </c>
      <c r="H6741">
        <f>+C6741/'Dados Primários'!$D$31</f>
        <v>0.29411764705882354</v>
      </c>
      <c r="I6741" s="63">
        <v>124930290523.41837</v>
      </c>
      <c r="J6741" s="38">
        <f t="shared" si="106"/>
        <v>1394657.9214961804</v>
      </c>
    </row>
    <row r="6742" spans="3:10">
      <c r="C6742">
        <v>18</v>
      </c>
      <c r="E6742">
        <v>81.400409034174132</v>
      </c>
      <c r="G6742">
        <v>0.53885484463016264</v>
      </c>
      <c r="H6742">
        <f>+C6742/'Dados Primários'!$D$31</f>
        <v>0.35294117647058826</v>
      </c>
      <c r="I6742" s="63">
        <v>141392827092.38718</v>
      </c>
      <c r="J6742" s="38">
        <f t="shared" si="106"/>
        <v>2188910.9111291142</v>
      </c>
    </row>
    <row r="6743" spans="3:10">
      <c r="C6743">
        <v>19</v>
      </c>
      <c r="E6743">
        <v>80.674637364537745</v>
      </c>
      <c r="G6743">
        <v>0.53337369914323729</v>
      </c>
      <c r="H6743">
        <f>+C6743/'Dados Primários'!$D$31</f>
        <v>0.37254901960784315</v>
      </c>
      <c r="I6743" s="63">
        <v>137244941751.12105</v>
      </c>
      <c r="J6743" s="38">
        <f t="shared" si="106"/>
        <v>2200130.2417702931</v>
      </c>
    </row>
    <row r="6744" spans="3:10">
      <c r="C6744">
        <v>20</v>
      </c>
      <c r="E6744">
        <v>82.630185785996815</v>
      </c>
      <c r="G6744">
        <v>0.5117615003892042</v>
      </c>
      <c r="H6744">
        <f>+C6744/'Dados Primários'!$D$31</f>
        <v>0.39215686274509803</v>
      </c>
      <c r="I6744" s="63">
        <v>143736011091.4968</v>
      </c>
      <c r="J6744" s="38">
        <f t="shared" si="106"/>
        <v>2383591.0611576992</v>
      </c>
    </row>
    <row r="6745" spans="3:10">
      <c r="C6745">
        <v>17</v>
      </c>
      <c r="E6745">
        <v>77.532505248455564</v>
      </c>
      <c r="G6745">
        <v>0.47553704135377756</v>
      </c>
      <c r="H6745">
        <f>+C6745/'Dados Primários'!$D$31</f>
        <v>0.33333333333333331</v>
      </c>
      <c r="I6745" s="63">
        <v>129138414786.72736</v>
      </c>
      <c r="J6745" s="38">
        <f t="shared" si="106"/>
        <v>1587092.9589133272</v>
      </c>
    </row>
    <row r="6746" spans="3:10">
      <c r="C6746">
        <v>18</v>
      </c>
      <c r="E6746">
        <v>80.815710792697828</v>
      </c>
      <c r="G6746">
        <v>0.45105403293904572</v>
      </c>
      <c r="H6746">
        <f>+C6746/'Dados Primários'!$D$31</f>
        <v>0.35294117647058826</v>
      </c>
      <c r="I6746" s="63">
        <v>127337320526.75323</v>
      </c>
      <c r="J6746" s="38">
        <f t="shared" si="106"/>
        <v>1638258.3996108426</v>
      </c>
    </row>
    <row r="6747" spans="3:10">
      <c r="C6747">
        <v>18</v>
      </c>
      <c r="E6747">
        <v>77.651292872452785</v>
      </c>
      <c r="G6747">
        <v>0.46513160654116964</v>
      </c>
      <c r="H6747">
        <f>+C6747/'Dados Primários'!$D$31</f>
        <v>0.35294117647058826</v>
      </c>
      <c r="I6747" s="63">
        <v>126346093141.63499</v>
      </c>
      <c r="J6747" s="38">
        <f t="shared" si="106"/>
        <v>1610603.6867997067</v>
      </c>
    </row>
    <row r="6748" spans="3:10">
      <c r="C6748">
        <v>19</v>
      </c>
      <c r="E6748">
        <v>77.279307313859135</v>
      </c>
      <c r="G6748">
        <v>0.46691113743787221</v>
      </c>
      <c r="H6748">
        <f>+C6748/'Dados Primários'!$D$31</f>
        <v>0.37254901960784315</v>
      </c>
      <c r="I6748" s="63">
        <v>146787431459.30927</v>
      </c>
      <c r="J6748" s="38">
        <f t="shared" si="106"/>
        <v>1973193.8359125461</v>
      </c>
    </row>
    <row r="6749" spans="3:10">
      <c r="C6749">
        <v>20</v>
      </c>
      <c r="E6749">
        <v>81.318024030569021</v>
      </c>
      <c r="G6749">
        <v>0.47548691831784645</v>
      </c>
      <c r="H6749">
        <f>+C6749/'Dados Primários'!$D$31</f>
        <v>0.39215686274509803</v>
      </c>
      <c r="I6749" s="63">
        <v>144360536610.87552</v>
      </c>
      <c r="J6749" s="38">
        <f t="shared" si="106"/>
        <v>2188939.1930998783</v>
      </c>
    </row>
    <row r="6750" spans="3:10">
      <c r="C6750">
        <v>19</v>
      </c>
      <c r="E6750">
        <v>80.029881773530448</v>
      </c>
      <c r="G6750">
        <v>0.50863616804528811</v>
      </c>
      <c r="H6750">
        <f>+C6750/'Dados Primários'!$D$31</f>
        <v>0.37254901960784315</v>
      </c>
      <c r="I6750" s="63">
        <v>125538818985.00902</v>
      </c>
      <c r="J6750" s="38">
        <f t="shared" si="106"/>
        <v>1903798.0495897899</v>
      </c>
    </row>
    <row r="6751" spans="3:10">
      <c r="C6751">
        <v>20</v>
      </c>
      <c r="E6751">
        <v>78.222967726282292</v>
      </c>
      <c r="G6751">
        <v>0.54807633715592163</v>
      </c>
      <c r="H6751">
        <f>+C6751/'Dados Primários'!$D$31</f>
        <v>0.39215686274509803</v>
      </c>
      <c r="I6751" s="63">
        <v>138930681046.53186</v>
      </c>
      <c r="J6751" s="38">
        <f t="shared" si="106"/>
        <v>2335787.473674986</v>
      </c>
    </row>
    <row r="6752" spans="3:10">
      <c r="C6752">
        <v>17</v>
      </c>
      <c r="E6752">
        <v>77.418575626527229</v>
      </c>
      <c r="G6752">
        <v>0.51899857957335127</v>
      </c>
      <c r="H6752">
        <f>+C6752/'Dados Primários'!$D$31</f>
        <v>0.33333333333333331</v>
      </c>
      <c r="I6752" s="63">
        <v>125956349060.85039</v>
      </c>
      <c r="J6752" s="38">
        <f t="shared" si="106"/>
        <v>1686980.8593946334</v>
      </c>
    </row>
    <row r="6753" spans="3:10">
      <c r="C6753">
        <v>18</v>
      </c>
      <c r="E6753">
        <v>78.000555043109017</v>
      </c>
      <c r="G6753">
        <v>0.50912688931409589</v>
      </c>
      <c r="H6753">
        <f>+C6753/'Dados Primários'!$D$31</f>
        <v>0.35294117647058826</v>
      </c>
      <c r="I6753" s="63">
        <v>136358665712.34477</v>
      </c>
      <c r="J6753" s="38">
        <f t="shared" si="106"/>
        <v>1911211.7191900152</v>
      </c>
    </row>
    <row r="6754" spans="3:10">
      <c r="C6754">
        <v>18</v>
      </c>
      <c r="E6754">
        <v>83.328609533295321</v>
      </c>
      <c r="G6754">
        <v>0.4956287020098552</v>
      </c>
      <c r="H6754">
        <f>+C6754/'Dados Primários'!$D$31</f>
        <v>0.35294117647058826</v>
      </c>
      <c r="I6754" s="63">
        <v>128094627378.55252</v>
      </c>
      <c r="J6754" s="38">
        <f t="shared" si="106"/>
        <v>1867169.8553575599</v>
      </c>
    </row>
    <row r="6755" spans="3:10">
      <c r="C6755">
        <v>17</v>
      </c>
      <c r="E6755">
        <v>79.940426094429768</v>
      </c>
      <c r="G6755">
        <v>0.53159467963576068</v>
      </c>
      <c r="H6755">
        <f>+C6755/'Dados Primários'!$D$31</f>
        <v>0.33333333333333331</v>
      </c>
      <c r="I6755" s="63">
        <v>134402351332.08444</v>
      </c>
      <c r="J6755" s="38">
        <f t="shared" si="106"/>
        <v>1903849.8602711852</v>
      </c>
    </row>
    <row r="6756" spans="3:10">
      <c r="C6756">
        <v>20</v>
      </c>
      <c r="E6756">
        <v>78.741369081075007</v>
      </c>
      <c r="G6756">
        <v>0.51178063822993114</v>
      </c>
      <c r="H6756">
        <f>+C6756/'Dados Primários'!$D$31</f>
        <v>0.39215686274509803</v>
      </c>
      <c r="I6756" s="63">
        <v>128318838343.17273</v>
      </c>
      <c r="J6756" s="38">
        <f t="shared" si="106"/>
        <v>2027855.719839748</v>
      </c>
    </row>
    <row r="6757" spans="3:10">
      <c r="C6757">
        <v>19</v>
      </c>
      <c r="E6757">
        <v>78.190145627684032</v>
      </c>
      <c r="G6757">
        <v>0.49718673045150319</v>
      </c>
      <c r="H6757">
        <f>+C6757/'Dados Primários'!$D$31</f>
        <v>0.37254901960784315</v>
      </c>
      <c r="I6757" s="63">
        <v>122716033703.98099</v>
      </c>
      <c r="J6757" s="38">
        <f t="shared" si="106"/>
        <v>1777281.7690030341</v>
      </c>
    </row>
    <row r="6758" spans="3:10">
      <c r="C6758">
        <v>19</v>
      </c>
      <c r="E6758">
        <v>77.777564485453794</v>
      </c>
      <c r="G6758">
        <v>0.51737869841390227</v>
      </c>
      <c r="H6758">
        <f>+C6758/'Dados Primários'!$D$31</f>
        <v>0.37254901960784315</v>
      </c>
      <c r="I6758" s="63">
        <v>126378462808.38292</v>
      </c>
      <c r="J6758" s="38">
        <f t="shared" si="106"/>
        <v>1894608.0442543626</v>
      </c>
    </row>
    <row r="6759" spans="3:10">
      <c r="C6759">
        <v>20</v>
      </c>
      <c r="E6759">
        <v>79.526307021978454</v>
      </c>
      <c r="G6759">
        <v>0.48378424245574714</v>
      </c>
      <c r="H6759">
        <f>+C6759/'Dados Primários'!$D$31</f>
        <v>0.39215686274509803</v>
      </c>
      <c r="I6759" s="63">
        <v>150824420491.61737</v>
      </c>
      <c r="J6759" s="38">
        <f t="shared" si="106"/>
        <v>2275590.0128016416</v>
      </c>
    </row>
    <row r="6760" spans="3:10">
      <c r="C6760">
        <v>20</v>
      </c>
      <c r="E6760">
        <v>78.64211839187989</v>
      </c>
      <c r="G6760">
        <v>0.46176295374136556</v>
      </c>
      <c r="H6760">
        <f>+C6760/'Dados Primários'!$D$31</f>
        <v>0.39215686274509803</v>
      </c>
      <c r="I6760" s="63">
        <v>134035202613.11681</v>
      </c>
      <c r="J6760" s="38">
        <f t="shared" si="106"/>
        <v>1908767.2979686016</v>
      </c>
    </row>
    <row r="6761" spans="3:10">
      <c r="C6761">
        <v>17</v>
      </c>
      <c r="E6761">
        <v>82.083812325300556</v>
      </c>
      <c r="G6761">
        <v>0.5499635311309079</v>
      </c>
      <c r="H6761">
        <f>+C6761/'Dados Primários'!$D$31</f>
        <v>0.33333333333333331</v>
      </c>
      <c r="I6761" s="63">
        <v>137650318654.09125</v>
      </c>
      <c r="J6761" s="38">
        <f t="shared" si="106"/>
        <v>2071320.8502844363</v>
      </c>
    </row>
    <row r="6762" spans="3:10">
      <c r="C6762">
        <v>18</v>
      </c>
      <c r="E6762">
        <v>78.633751326535716</v>
      </c>
      <c r="G6762">
        <v>0.53706771716804602</v>
      </c>
      <c r="H6762">
        <f>+C6762/'Dados Primários'!$D$31</f>
        <v>0.35294117647058826</v>
      </c>
      <c r="I6762" s="63">
        <v>146905619311.56815</v>
      </c>
      <c r="J6762" s="38">
        <f t="shared" si="106"/>
        <v>2189670.5638260939</v>
      </c>
    </row>
    <row r="6763" spans="3:10">
      <c r="C6763">
        <v>18</v>
      </c>
      <c r="E6763">
        <v>77.458545085721909</v>
      </c>
      <c r="G6763">
        <v>0.49712244334962336</v>
      </c>
      <c r="H6763">
        <f>+C6763/'Dados Primários'!$D$31</f>
        <v>0.35294117647058826</v>
      </c>
      <c r="I6763" s="63">
        <v>150743769525.89664</v>
      </c>
      <c r="J6763" s="38">
        <f t="shared" si="106"/>
        <v>2048681.3123226422</v>
      </c>
    </row>
    <row r="6764" spans="3:10">
      <c r="C6764">
        <v>17</v>
      </c>
      <c r="E6764">
        <v>77.767255728024637</v>
      </c>
      <c r="G6764">
        <v>0.53690537711926989</v>
      </c>
      <c r="H6764">
        <f>+C6764/'Dados Primários'!$D$31</f>
        <v>0.33333333333333331</v>
      </c>
      <c r="I6764" s="63">
        <v>128534421745.00526</v>
      </c>
      <c r="J6764" s="38">
        <f t="shared" si="106"/>
        <v>1788927.418819489</v>
      </c>
    </row>
    <row r="6765" spans="3:10">
      <c r="C6765">
        <v>17</v>
      </c>
      <c r="E6765">
        <v>82.26702091017134</v>
      </c>
      <c r="G6765">
        <v>0.46867324356859236</v>
      </c>
      <c r="H6765">
        <f>+C6765/'Dados Primários'!$D$31</f>
        <v>0.33333333333333331</v>
      </c>
      <c r="I6765" s="63">
        <v>146026268303.40656</v>
      </c>
      <c r="J6765" s="38">
        <f t="shared" si="106"/>
        <v>1876746.7110432354</v>
      </c>
    </row>
    <row r="6766" spans="3:10">
      <c r="C6766">
        <v>19</v>
      </c>
      <c r="E6766">
        <v>77.82043724964393</v>
      </c>
      <c r="G6766">
        <v>0.49120465733167001</v>
      </c>
      <c r="H6766">
        <f>+C6766/'Dados Primários'!$D$31</f>
        <v>0.37254901960784315</v>
      </c>
      <c r="I6766" s="63">
        <v>131491375353.88181</v>
      </c>
      <c r="J6766" s="38">
        <f t="shared" si="106"/>
        <v>1872564.7137277096</v>
      </c>
    </row>
    <row r="6767" spans="3:10">
      <c r="C6767">
        <v>19</v>
      </c>
      <c r="E6767">
        <v>80.088854765560882</v>
      </c>
      <c r="G6767">
        <v>0.476675773377845</v>
      </c>
      <c r="H6767">
        <f>+C6767/'Dados Primários'!$D$31</f>
        <v>0.37254901960784315</v>
      </c>
      <c r="I6767" s="63">
        <v>133545572691.38544</v>
      </c>
      <c r="J6767" s="38">
        <f t="shared" si="106"/>
        <v>1899363.4786778968</v>
      </c>
    </row>
    <row r="6768" spans="3:10">
      <c r="C6768">
        <v>19</v>
      </c>
      <c r="E6768">
        <v>77.382044781642989</v>
      </c>
      <c r="G6768">
        <v>0.48972316144021377</v>
      </c>
      <c r="H6768">
        <f>+C6768/'Dados Primários'!$D$31</f>
        <v>0.37254901960784315</v>
      </c>
      <c r="I6768" s="63">
        <v>128440224115.01045</v>
      </c>
      <c r="J6768" s="38">
        <f t="shared" si="106"/>
        <v>1813323.6489076994</v>
      </c>
    </row>
    <row r="6769" spans="3:10">
      <c r="C6769">
        <v>18</v>
      </c>
      <c r="E6769">
        <v>80.026645073679575</v>
      </c>
      <c r="G6769">
        <v>0.47717432567252516</v>
      </c>
      <c r="H6769">
        <f>+C6769/'Dados Primários'!$D$31</f>
        <v>0.35294117647058826</v>
      </c>
      <c r="I6769" s="63">
        <v>122846700980.72231</v>
      </c>
      <c r="J6769" s="38">
        <f t="shared" si="106"/>
        <v>1655684.2064019083</v>
      </c>
    </row>
    <row r="6770" spans="3:10">
      <c r="C6770">
        <v>19</v>
      </c>
      <c r="E6770">
        <v>79.823753332637139</v>
      </c>
      <c r="G6770">
        <v>0.46889157812990789</v>
      </c>
      <c r="H6770">
        <f>+C6770/'Dados Primários'!$D$31</f>
        <v>0.37254901960784315</v>
      </c>
      <c r="I6770" s="63">
        <v>132503382999.68437</v>
      </c>
      <c r="J6770" s="38">
        <f t="shared" si="106"/>
        <v>1847629.8428167293</v>
      </c>
    </row>
    <row r="6771" spans="3:10">
      <c r="C6771">
        <v>18</v>
      </c>
      <c r="E6771">
        <v>77.822261632337359</v>
      </c>
      <c r="G6771">
        <v>0.46075362936163028</v>
      </c>
      <c r="H6771">
        <f>+C6771/'Dados Primários'!$D$31</f>
        <v>0.35294117647058826</v>
      </c>
      <c r="I6771" s="63">
        <v>132358075695.27908</v>
      </c>
      <c r="J6771" s="38">
        <f t="shared" si="106"/>
        <v>1675040.7859799322</v>
      </c>
    </row>
    <row r="6772" spans="3:10">
      <c r="C6772">
        <v>18</v>
      </c>
      <c r="E6772">
        <v>78.751254693954834</v>
      </c>
      <c r="G6772">
        <v>0.48624868091952461</v>
      </c>
      <c r="H6772">
        <f>+C6772/'Dados Primários'!$D$31</f>
        <v>0.35294117647058826</v>
      </c>
      <c r="I6772" s="63">
        <v>150178210555.65878</v>
      </c>
      <c r="J6772" s="38">
        <f t="shared" si="106"/>
        <v>2029668.7833807194</v>
      </c>
    </row>
    <row r="6773" spans="3:10">
      <c r="C6773">
        <v>18</v>
      </c>
      <c r="E6773">
        <v>76.337641298928133</v>
      </c>
      <c r="G6773">
        <v>0.48158021444994037</v>
      </c>
      <c r="H6773">
        <f>+C6773/'Dados Primários'!$D$31</f>
        <v>0.35294117647058826</v>
      </c>
      <c r="I6773" s="63">
        <v>133184808957.01088</v>
      </c>
      <c r="J6773" s="38">
        <f t="shared" si="106"/>
        <v>1728082.1878479125</v>
      </c>
    </row>
    <row r="6774" spans="3:10">
      <c r="C6774">
        <v>17</v>
      </c>
      <c r="E6774">
        <v>78.737311085098099</v>
      </c>
      <c r="G6774">
        <v>0.51866426014744882</v>
      </c>
      <c r="H6774">
        <f>+C6774/'Dados Primários'!$D$31</f>
        <v>0.33333333333333331</v>
      </c>
      <c r="I6774" s="63">
        <v>125084140481.93216</v>
      </c>
      <c r="J6774" s="38">
        <f t="shared" si="106"/>
        <v>1702738.2660933768</v>
      </c>
    </row>
    <row r="6775" spans="3:10">
      <c r="C6775">
        <v>19</v>
      </c>
      <c r="E6775">
        <v>81.987407243804725</v>
      </c>
      <c r="G6775">
        <v>0.49022029817114599</v>
      </c>
      <c r="H6775">
        <f>+C6775/'Dados Primários'!$D$31</f>
        <v>0.37254901960784315</v>
      </c>
      <c r="I6775" s="63">
        <v>147149079833.71478</v>
      </c>
      <c r="J6775" s="38">
        <f t="shared" si="106"/>
        <v>2203329.3411983754</v>
      </c>
    </row>
    <row r="6776" spans="3:10">
      <c r="C6776">
        <v>18</v>
      </c>
      <c r="E6776">
        <v>82.353546626099174</v>
      </c>
      <c r="G6776">
        <v>0.53255136245049139</v>
      </c>
      <c r="H6776">
        <f>+C6776/'Dados Primários'!$D$31</f>
        <v>0.35294117647058826</v>
      </c>
      <c r="I6776" s="63">
        <v>132584765244.54764</v>
      </c>
      <c r="J6776" s="38">
        <f t="shared" si="106"/>
        <v>2052294.8733144128</v>
      </c>
    </row>
    <row r="6777" spans="3:10">
      <c r="C6777">
        <v>18</v>
      </c>
      <c r="E6777">
        <v>76.058144848820817</v>
      </c>
      <c r="G6777">
        <v>0.49074870540795323</v>
      </c>
      <c r="H6777">
        <f>+C6777/'Dados Primários'!$D$31</f>
        <v>0.35294117647058826</v>
      </c>
      <c r="I6777" s="63">
        <v>150149465112.08521</v>
      </c>
      <c r="J6777" s="38">
        <f t="shared" si="106"/>
        <v>1978021.5065423856</v>
      </c>
    </row>
    <row r="6778" spans="3:10">
      <c r="C6778">
        <v>19</v>
      </c>
      <c r="E6778">
        <v>77.240474131535962</v>
      </c>
      <c r="G6778">
        <v>0.51349179146973967</v>
      </c>
      <c r="H6778">
        <f>+C6778/'Dados Primários'!$D$31</f>
        <v>0.37254901960784315</v>
      </c>
      <c r="I6778" s="63">
        <v>130060138816.04193</v>
      </c>
      <c r="J6778" s="38">
        <f t="shared" si="106"/>
        <v>1921790.6430266011</v>
      </c>
    </row>
    <row r="6779" spans="3:10">
      <c r="C6779">
        <v>16</v>
      </c>
      <c r="E6779">
        <v>76.648728724871177</v>
      </c>
      <c r="G6779">
        <v>0.4565392319143467</v>
      </c>
      <c r="H6779">
        <f>+C6779/'Dados Primários'!$D$31</f>
        <v>0.31372549019607843</v>
      </c>
      <c r="I6779" s="63">
        <v>138753081216.82755</v>
      </c>
      <c r="J6779" s="38">
        <f t="shared" si="106"/>
        <v>1523265.1373524207</v>
      </c>
    </row>
    <row r="6780" spans="3:10">
      <c r="C6780">
        <v>17</v>
      </c>
      <c r="E6780">
        <v>83.183678909756097</v>
      </c>
      <c r="G6780">
        <v>0.45487078442465084</v>
      </c>
      <c r="H6780">
        <f>+C6780/'Dados Primários'!$D$31</f>
        <v>0.33333333333333331</v>
      </c>
      <c r="I6780" s="63">
        <v>141036011220.43842</v>
      </c>
      <c r="J6780" s="38">
        <f t="shared" si="106"/>
        <v>1778831.9834417449</v>
      </c>
    </row>
    <row r="6781" spans="3:10">
      <c r="C6781">
        <v>15</v>
      </c>
      <c r="E6781">
        <v>76.091436270666975</v>
      </c>
      <c r="G6781">
        <v>0.51327382510680419</v>
      </c>
      <c r="H6781">
        <f>+C6781/'Dados Primários'!$D$31</f>
        <v>0.29411764705882354</v>
      </c>
      <c r="I6781" s="63">
        <v>140240581908.37531</v>
      </c>
      <c r="J6781" s="38">
        <f t="shared" si="106"/>
        <v>1610941.1948319175</v>
      </c>
    </row>
    <row r="6782" spans="3:10">
      <c r="C6782">
        <v>18</v>
      </c>
      <c r="E6782">
        <v>76.769401099891127</v>
      </c>
      <c r="G6782">
        <v>0.49317857005781429</v>
      </c>
      <c r="H6782">
        <f>+C6782/'Dados Primários'!$D$31</f>
        <v>0.35294117647058826</v>
      </c>
      <c r="I6782" s="63">
        <v>151460134063.59598</v>
      </c>
      <c r="J6782" s="38">
        <f t="shared" si="106"/>
        <v>2023918.4784107404</v>
      </c>
    </row>
    <row r="6783" spans="3:10">
      <c r="C6783">
        <v>17</v>
      </c>
      <c r="E6783">
        <v>79.324285870103296</v>
      </c>
      <c r="G6783">
        <v>0.45222696168451898</v>
      </c>
      <c r="H6783">
        <f>+C6783/'Dados Primários'!$D$31</f>
        <v>0.33333333333333331</v>
      </c>
      <c r="I6783" s="63">
        <v>138473206857.4397</v>
      </c>
      <c r="J6783" s="38">
        <f t="shared" si="106"/>
        <v>1655797.0999350236</v>
      </c>
    </row>
    <row r="6784" spans="3:10">
      <c r="C6784">
        <v>18</v>
      </c>
      <c r="E6784">
        <v>83.272618826140004</v>
      </c>
      <c r="G6784">
        <v>0.47854503170985035</v>
      </c>
      <c r="H6784">
        <f>+C6784/'Dados Primários'!$D$31</f>
        <v>0.35294117647058826</v>
      </c>
      <c r="I6784" s="63">
        <v>147187652988.91238</v>
      </c>
      <c r="J6784" s="38">
        <f t="shared" si="106"/>
        <v>2070135.361199138</v>
      </c>
    </row>
    <row r="6785" spans="3:10">
      <c r="C6785">
        <v>18</v>
      </c>
      <c r="E6785">
        <v>82.904610935088527</v>
      </c>
      <c r="G6785">
        <v>0.50634794745424205</v>
      </c>
      <c r="H6785">
        <f>+C6785/'Dados Primários'!$D$31</f>
        <v>0.35294117647058826</v>
      </c>
      <c r="I6785" s="63">
        <v>150883784650.30518</v>
      </c>
      <c r="J6785" s="38">
        <f t="shared" si="106"/>
        <v>2235489.515822439</v>
      </c>
    </row>
    <row r="6786" spans="3:10">
      <c r="C6786">
        <v>19</v>
      </c>
      <c r="E6786">
        <v>81.795986032949756</v>
      </c>
      <c r="G6786">
        <v>0.48995286344548356</v>
      </c>
      <c r="H6786">
        <f>+C6786/'Dados Primários'!$D$31</f>
        <v>0.37254901960784315</v>
      </c>
      <c r="I6786" s="63">
        <v>141768617679.25723</v>
      </c>
      <c r="J6786" s="38">
        <f t="shared" si="106"/>
        <v>2116653.7575953123</v>
      </c>
    </row>
    <row r="6787" spans="3:10">
      <c r="C6787">
        <v>19</v>
      </c>
      <c r="E6787">
        <v>81.137255786516363</v>
      </c>
      <c r="G6787">
        <v>0.5377759282420278</v>
      </c>
      <c r="H6787">
        <f>+C6787/'Dados Primários'!$D$31</f>
        <v>0.37254901960784315</v>
      </c>
      <c r="I6787" s="63">
        <v>123157335276.32306</v>
      </c>
      <c r="J6787" s="38">
        <f t="shared" si="106"/>
        <v>2002006.0335645333</v>
      </c>
    </row>
    <row r="6788" spans="3:10">
      <c r="C6788">
        <v>17</v>
      </c>
      <c r="E6788">
        <v>81.858003980414011</v>
      </c>
      <c r="G6788">
        <v>0.5000259637599932</v>
      </c>
      <c r="H6788">
        <f>+C6788/'Dados Primários'!$D$31</f>
        <v>0.33333333333333331</v>
      </c>
      <c r="I6788" s="63">
        <v>133333989161.6879</v>
      </c>
      <c r="J6788" s="38">
        <f t="shared" si="106"/>
        <v>1819170.1626768906</v>
      </c>
    </row>
    <row r="6789" spans="3:10">
      <c r="C6789">
        <v>17</v>
      </c>
      <c r="E6789">
        <v>83.472898818307044</v>
      </c>
      <c r="G6789">
        <v>0.53637291420547895</v>
      </c>
      <c r="H6789">
        <f>+C6789/'Dados Primários'!$D$31</f>
        <v>0.33333333333333331</v>
      </c>
      <c r="I6789" s="63">
        <v>142355840488.50269</v>
      </c>
      <c r="J6789" s="38">
        <f t="shared" si="106"/>
        <v>2124547.1293494161</v>
      </c>
    </row>
    <row r="6790" spans="3:10">
      <c r="C6790">
        <v>16</v>
      </c>
      <c r="E6790">
        <v>81.010439286478999</v>
      </c>
      <c r="G6790">
        <v>0.51956905148437671</v>
      </c>
      <c r="H6790">
        <f>+C6790/'Dados Primários'!$D$31</f>
        <v>0.31372549019607843</v>
      </c>
      <c r="I6790" s="63">
        <v>122611090264.56769</v>
      </c>
      <c r="J6790" s="38">
        <f t="shared" si="106"/>
        <v>1619063.2757585964</v>
      </c>
    </row>
    <row r="6791" spans="3:10">
      <c r="C6791">
        <v>18</v>
      </c>
      <c r="E6791">
        <v>78.453087852547455</v>
      </c>
      <c r="G6791">
        <v>0.49704829791888983</v>
      </c>
      <c r="H6791">
        <f>+C6791/'Dados Primários'!$D$31</f>
        <v>0.35294117647058826</v>
      </c>
      <c r="I6791" s="63">
        <v>132594076589.02652</v>
      </c>
      <c r="J6791" s="38">
        <f t="shared" si="106"/>
        <v>1824883.2495700209</v>
      </c>
    </row>
    <row r="6792" spans="3:10">
      <c r="C6792">
        <v>19</v>
      </c>
      <c r="E6792">
        <v>81.047537765022156</v>
      </c>
      <c r="G6792">
        <v>0.4907431227810416</v>
      </c>
      <c r="H6792">
        <f>+C6792/'Dados Primários'!$D$31</f>
        <v>0.37254901960784315</v>
      </c>
      <c r="I6792" s="63">
        <v>126645231768.78934</v>
      </c>
      <c r="J6792" s="38">
        <f t="shared" ref="J6792:J6855" si="107">+E6792*G6792*H6792*I6792/1000000</f>
        <v>1876576.6821435732</v>
      </c>
    </row>
    <row r="6793" spans="3:10">
      <c r="C6793">
        <v>16</v>
      </c>
      <c r="E6793">
        <v>77.967216727308568</v>
      </c>
      <c r="G6793">
        <v>0.51966458096618984</v>
      </c>
      <c r="H6793">
        <f>+C6793/'Dados Primários'!$D$31</f>
        <v>0.31372549019607843</v>
      </c>
      <c r="I6793" s="63">
        <v>134410338042.495</v>
      </c>
      <c r="J6793" s="38">
        <f t="shared" si="107"/>
        <v>1708510.4063102319</v>
      </c>
    </row>
    <row r="6794" spans="3:10">
      <c r="C6794">
        <v>18</v>
      </c>
      <c r="E6794">
        <v>83.011535875038959</v>
      </c>
      <c r="G6794">
        <v>0.50261229875153501</v>
      </c>
      <c r="H6794">
        <f>+C6794/'Dados Primários'!$D$31</f>
        <v>0.35294117647058826</v>
      </c>
      <c r="I6794" s="63">
        <v>142551480213.43698</v>
      </c>
      <c r="J6794" s="38">
        <f t="shared" si="107"/>
        <v>2099160.3805284668</v>
      </c>
    </row>
    <row r="6795" spans="3:10">
      <c r="C6795">
        <v>16</v>
      </c>
      <c r="E6795">
        <v>78.88345177978438</v>
      </c>
      <c r="G6795">
        <v>0.50490511704930341</v>
      </c>
      <c r="H6795">
        <f>+C6795/'Dados Primários'!$D$31</f>
        <v>0.31372549019607843</v>
      </c>
      <c r="I6795" s="63">
        <v>140727947235.44641</v>
      </c>
      <c r="J6795" s="38">
        <f t="shared" si="107"/>
        <v>1758433.0495343483</v>
      </c>
    </row>
    <row r="6796" spans="3:10">
      <c r="C6796">
        <v>19</v>
      </c>
      <c r="E6796">
        <v>82.174062836064991</v>
      </c>
      <c r="G6796">
        <v>0.5403022476426802</v>
      </c>
      <c r="H6796">
        <f>+C6796/'Dados Primários'!$D$31</f>
        <v>0.37254901960784315</v>
      </c>
      <c r="I6796" s="63">
        <v>122609186147.62332</v>
      </c>
      <c r="J6796" s="38">
        <f t="shared" si="107"/>
        <v>2028046.7805491041</v>
      </c>
    </row>
    <row r="6797" spans="3:10">
      <c r="C6797">
        <v>20</v>
      </c>
      <c r="E6797">
        <v>83.474085744225462</v>
      </c>
      <c r="G6797">
        <v>0.45987613052589638</v>
      </c>
      <c r="H6797">
        <f>+C6797/'Dados Primários'!$D$31</f>
        <v>0.39215686274509803</v>
      </c>
      <c r="I6797" s="63">
        <v>130591583105.07964</v>
      </c>
      <c r="J6797" s="38">
        <f t="shared" si="107"/>
        <v>1965927.7175772861</v>
      </c>
    </row>
    <row r="6798" spans="3:10">
      <c r="C6798">
        <v>17</v>
      </c>
      <c r="E6798">
        <v>76.959103197305978</v>
      </c>
      <c r="G6798">
        <v>0.53812574874056773</v>
      </c>
      <c r="H6798">
        <f>+C6798/'Dados Primários'!$D$31</f>
        <v>0.33333333333333331</v>
      </c>
      <c r="I6798" s="63">
        <v>130737247073.43488</v>
      </c>
      <c r="J6798" s="38">
        <f t="shared" si="107"/>
        <v>1804769.9548917536</v>
      </c>
    </row>
    <row r="6799" spans="3:10">
      <c r="C6799">
        <v>19</v>
      </c>
      <c r="E6799">
        <v>83.647437121554944</v>
      </c>
      <c r="G6799">
        <v>0.47945908272148069</v>
      </c>
      <c r="H6799">
        <f>+C6799/'Dados Primários'!$D$31</f>
        <v>0.37254901960784315</v>
      </c>
      <c r="I6799" s="63">
        <v>148911563219.92706</v>
      </c>
      <c r="J6799" s="38">
        <f t="shared" si="107"/>
        <v>2224928.3861162388</v>
      </c>
    </row>
    <row r="6800" spans="3:10">
      <c r="C6800">
        <v>18</v>
      </c>
      <c r="E6800">
        <v>78.475701973995058</v>
      </c>
      <c r="G6800">
        <v>0.46880329992566411</v>
      </c>
      <c r="H6800">
        <f>+C6800/'Dados Primários'!$D$31</f>
        <v>0.35294117647058826</v>
      </c>
      <c r="I6800" s="63">
        <v>144643037313.89484</v>
      </c>
      <c r="J6800" s="38">
        <f t="shared" si="107"/>
        <v>1878130.3512119958</v>
      </c>
    </row>
    <row r="6801" spans="3:10">
      <c r="C6801">
        <v>18</v>
      </c>
      <c r="E6801">
        <v>77.123076934890392</v>
      </c>
      <c r="G6801">
        <v>0.47706185063676065</v>
      </c>
      <c r="H6801">
        <f>+C6801/'Dados Primários'!$D$31</f>
        <v>0.35294117647058826</v>
      </c>
      <c r="I6801" s="63">
        <v>133528134630.77328</v>
      </c>
      <c r="J6801" s="38">
        <f t="shared" si="107"/>
        <v>1733940.3283510488</v>
      </c>
    </row>
    <row r="6802" spans="3:10">
      <c r="C6802">
        <v>17</v>
      </c>
      <c r="E6802">
        <v>79.554044702813982</v>
      </c>
      <c r="G6802">
        <v>0.47852365203598685</v>
      </c>
      <c r="H6802">
        <f>+C6802/'Dados Primários'!$D$31</f>
        <v>0.33333333333333331</v>
      </c>
      <c r="I6802" s="63">
        <v>135358739406.50314</v>
      </c>
      <c r="J6802" s="38">
        <f t="shared" si="107"/>
        <v>1717634.3629869435</v>
      </c>
    </row>
    <row r="6803" spans="3:10">
      <c r="C6803">
        <v>19</v>
      </c>
      <c r="E6803">
        <v>80.829320194585861</v>
      </c>
      <c r="G6803">
        <v>0.54701976883086367</v>
      </c>
      <c r="H6803">
        <f>+C6803/'Dados Primários'!$D$31</f>
        <v>0.37254901960784315</v>
      </c>
      <c r="I6803" s="63">
        <v>122333205098.44144</v>
      </c>
      <c r="J6803" s="38">
        <f t="shared" si="107"/>
        <v>2015114.4952519576</v>
      </c>
    </row>
    <row r="6804" spans="3:10">
      <c r="C6804">
        <v>18</v>
      </c>
      <c r="E6804">
        <v>82.384510404609387</v>
      </c>
      <c r="G6804">
        <v>0.46125474032538699</v>
      </c>
      <c r="H6804">
        <f>+C6804/'Dados Primários'!$D$31</f>
        <v>0.35294117647058826</v>
      </c>
      <c r="I6804" s="63">
        <v>142178089505.14444</v>
      </c>
      <c r="J6804" s="38">
        <f t="shared" si="107"/>
        <v>1906871.4248456357</v>
      </c>
    </row>
    <row r="6805" spans="3:10">
      <c r="C6805">
        <v>18</v>
      </c>
      <c r="E6805">
        <v>76.466370269873352</v>
      </c>
      <c r="G6805">
        <v>0.50842064877898463</v>
      </c>
      <c r="H6805">
        <f>+C6805/'Dados Primários'!$D$31</f>
        <v>0.35294117647058826</v>
      </c>
      <c r="I6805" s="63">
        <v>135150312962.54616</v>
      </c>
      <c r="J6805" s="38">
        <f t="shared" si="107"/>
        <v>1854441.0857398277</v>
      </c>
    </row>
    <row r="6806" spans="3:10">
      <c r="C6806">
        <v>17</v>
      </c>
      <c r="E6806">
        <v>82.285125761425647</v>
      </c>
      <c r="G6806">
        <v>0.52584402839459665</v>
      </c>
      <c r="H6806">
        <f>+C6806/'Dados Primários'!$D$31</f>
        <v>0.33333333333333331</v>
      </c>
      <c r="I6806" s="63">
        <v>129309961513.29482</v>
      </c>
      <c r="J6806" s="38">
        <f t="shared" si="107"/>
        <v>1865043.6958943163</v>
      </c>
    </row>
    <row r="6807" spans="3:10">
      <c r="C6807">
        <v>15</v>
      </c>
      <c r="E6807">
        <v>78.108672280846477</v>
      </c>
      <c r="G6807">
        <v>0.46058522798613888</v>
      </c>
      <c r="H6807">
        <f>+C6807/'Dados Primários'!$D$31</f>
        <v>0.29411764705882354</v>
      </c>
      <c r="I6807" s="63">
        <v>130523153946.04726</v>
      </c>
      <c r="J6807" s="38">
        <f t="shared" si="107"/>
        <v>1381077.0328436366</v>
      </c>
    </row>
    <row r="6808" spans="3:10">
      <c r="C6808">
        <v>16</v>
      </c>
      <c r="E6808">
        <v>76.455024186733652</v>
      </c>
      <c r="G6808">
        <v>0.45592676303625423</v>
      </c>
      <c r="H6808">
        <f>+C6808/'Dados Primários'!$D$31</f>
        <v>0.31372549019607843</v>
      </c>
      <c r="I6808" s="63">
        <v>150648371216.21164</v>
      </c>
      <c r="J6808" s="38">
        <f t="shared" si="107"/>
        <v>1647461.8377821068</v>
      </c>
    </row>
    <row r="6809" spans="3:10">
      <c r="C6809">
        <v>18</v>
      </c>
      <c r="E6809">
        <v>83.591506432551654</v>
      </c>
      <c r="G6809">
        <v>0.46110635032463188</v>
      </c>
      <c r="H6809">
        <f>+C6809/'Dados Primários'!$D$31</f>
        <v>0.35294117647058826</v>
      </c>
      <c r="I6809" s="63">
        <v>145175030869.04764</v>
      </c>
      <c r="J6809" s="38">
        <f t="shared" si="107"/>
        <v>1974956.3948839225</v>
      </c>
    </row>
    <row r="6810" spans="3:10">
      <c r="C6810">
        <v>19</v>
      </c>
      <c r="E6810">
        <v>82.448611895762667</v>
      </c>
      <c r="G6810">
        <v>0.51442990608719641</v>
      </c>
      <c r="H6810">
        <f>+C6810/'Dados Primários'!$D$31</f>
        <v>0.37254901960784315</v>
      </c>
      <c r="I6810" s="63">
        <v>134743816083.64349</v>
      </c>
      <c r="J6810" s="38">
        <f t="shared" si="107"/>
        <v>2129128.2584926304</v>
      </c>
    </row>
    <row r="6811" spans="3:10">
      <c r="C6811">
        <v>19</v>
      </c>
      <c r="E6811">
        <v>81.820132083175764</v>
      </c>
      <c r="G6811">
        <v>0.52343160750969853</v>
      </c>
      <c r="H6811">
        <f>+C6811/'Dados Primários'!$D$31</f>
        <v>0.37254901960784315</v>
      </c>
      <c r="I6811" s="63">
        <v>137316917796.30115</v>
      </c>
      <c r="J6811" s="38">
        <f t="shared" si="107"/>
        <v>2190925.4080203902</v>
      </c>
    </row>
    <row r="6812" spans="3:10">
      <c r="C6812">
        <v>14</v>
      </c>
      <c r="E6812">
        <v>78.9599219350889</v>
      </c>
      <c r="G6812">
        <v>0.51502741550329489</v>
      </c>
      <c r="H6812">
        <f>+C6812/'Dados Primários'!$D$31</f>
        <v>0.27450980392156865</v>
      </c>
      <c r="I6812" s="63">
        <v>123437402433.45378</v>
      </c>
      <c r="J6812" s="38">
        <f t="shared" si="107"/>
        <v>1377976.1204485248</v>
      </c>
    </row>
    <row r="6813" spans="3:10">
      <c r="C6813">
        <v>17</v>
      </c>
      <c r="E6813">
        <v>79.407963039077799</v>
      </c>
      <c r="G6813">
        <v>0.46577236387681792</v>
      </c>
      <c r="H6813">
        <f>+C6813/'Dados Primários'!$D$31</f>
        <v>0.33333333333333331</v>
      </c>
      <c r="I6813" s="63">
        <v>130422699057.69392</v>
      </c>
      <c r="J6813" s="38">
        <f t="shared" si="107"/>
        <v>1607939.489064235</v>
      </c>
    </row>
    <row r="6814" spans="3:10">
      <c r="C6814">
        <v>20</v>
      </c>
      <c r="E6814">
        <v>81.634797780604472</v>
      </c>
      <c r="G6814">
        <v>0.53611967767873769</v>
      </c>
      <c r="H6814">
        <f>+C6814/'Dados Primários'!$D$31</f>
        <v>0.39215686274509803</v>
      </c>
      <c r="I6814" s="63">
        <v>142303062661.69208</v>
      </c>
      <c r="J6814" s="38">
        <f t="shared" si="107"/>
        <v>2442368.1945872041</v>
      </c>
    </row>
    <row r="6815" spans="3:10">
      <c r="C6815">
        <v>19</v>
      </c>
      <c r="E6815">
        <v>76.04629861938129</v>
      </c>
      <c r="G6815">
        <v>0.46342274654350374</v>
      </c>
      <c r="H6815">
        <f>+C6815/'Dados Primários'!$D$31</f>
        <v>0.37254901960784315</v>
      </c>
      <c r="I6815" s="63">
        <v>135574155058.51347</v>
      </c>
      <c r="J6815" s="38">
        <f t="shared" si="107"/>
        <v>1779982.6072690203</v>
      </c>
    </row>
    <row r="6816" spans="3:10">
      <c r="C6816">
        <v>18</v>
      </c>
      <c r="E6816">
        <v>78.140895941360341</v>
      </c>
      <c r="G6816">
        <v>0.54610115666692205</v>
      </c>
      <c r="H6816">
        <f>+C6816/'Dados Primários'!$D$31</f>
        <v>0.35294117647058826</v>
      </c>
      <c r="I6816" s="63">
        <v>142824068435.8515</v>
      </c>
      <c r="J6816" s="38">
        <f t="shared" si="107"/>
        <v>2151073.3110060557</v>
      </c>
    </row>
    <row r="6817" spans="3:10">
      <c r="C6817">
        <v>17</v>
      </c>
      <c r="E6817">
        <v>82.038086443225893</v>
      </c>
      <c r="G6817">
        <v>0.5221401009578911</v>
      </c>
      <c r="H6817">
        <f>+C6817/'Dados Primários'!$D$31</f>
        <v>0.33333333333333331</v>
      </c>
      <c r="I6817" s="63">
        <v>132118201356.43622</v>
      </c>
      <c r="J6817" s="38">
        <f t="shared" si="107"/>
        <v>1886444.2215982487</v>
      </c>
    </row>
    <row r="6818" spans="3:10">
      <c r="C6818">
        <v>18</v>
      </c>
      <c r="E6818">
        <v>78.118851297590354</v>
      </c>
      <c r="G6818">
        <v>0.50867679927436493</v>
      </c>
      <c r="H6818">
        <f>+C6818/'Dados Primários'!$D$31</f>
        <v>0.35294117647058826</v>
      </c>
      <c r="I6818" s="63">
        <v>138610197623.54446</v>
      </c>
      <c r="J6818" s="38">
        <f t="shared" si="107"/>
        <v>1943995.6563873023</v>
      </c>
    </row>
    <row r="6819" spans="3:10">
      <c r="C6819">
        <v>19</v>
      </c>
      <c r="E6819">
        <v>79.533758600956645</v>
      </c>
      <c r="G6819">
        <v>0.53096540425017735</v>
      </c>
      <c r="H6819">
        <f>+C6819/'Dados Primários'!$D$31</f>
        <v>0.37254901960784315</v>
      </c>
      <c r="I6819" s="63">
        <v>139591458911.81726</v>
      </c>
      <c r="J6819" s="38">
        <f t="shared" si="107"/>
        <v>2196139.9023336684</v>
      </c>
    </row>
    <row r="6820" spans="3:10">
      <c r="C6820">
        <v>17</v>
      </c>
      <c r="E6820">
        <v>83.880806278381868</v>
      </c>
      <c r="G6820">
        <v>0.53554923272950083</v>
      </c>
      <c r="H6820">
        <f>+C6820/'Dados Primários'!$D$31</f>
        <v>0.33333333333333331</v>
      </c>
      <c r="I6820" s="63">
        <v>131649930912.83829</v>
      </c>
      <c r="J6820" s="38">
        <f t="shared" si="107"/>
        <v>1971339.2938107841</v>
      </c>
    </row>
    <row r="6821" spans="3:10">
      <c r="C6821">
        <v>18</v>
      </c>
      <c r="E6821">
        <v>80.711120764124729</v>
      </c>
      <c r="G6821">
        <v>0.47595448471883056</v>
      </c>
      <c r="H6821">
        <f>+C6821/'Dados Primários'!$D$31</f>
        <v>0.35294117647058826</v>
      </c>
      <c r="I6821" s="63">
        <v>128388852073.06075</v>
      </c>
      <c r="J6821" s="38">
        <f t="shared" si="107"/>
        <v>1740718.1042934079</v>
      </c>
    </row>
    <row r="6822" spans="3:10">
      <c r="C6822">
        <v>20</v>
      </c>
      <c r="E6822">
        <v>79.806682644321896</v>
      </c>
      <c r="G6822">
        <v>0.46702466938506099</v>
      </c>
      <c r="H6822">
        <f>+C6822/'Dados Primários'!$D$31</f>
        <v>0.39215686274509803</v>
      </c>
      <c r="I6822" s="63">
        <v>129436791931.94806</v>
      </c>
      <c r="J6822" s="38">
        <f t="shared" si="107"/>
        <v>1891893.3053683389</v>
      </c>
    </row>
    <row r="6823" spans="3:10">
      <c r="C6823">
        <v>17</v>
      </c>
      <c r="E6823">
        <v>78.915203118191656</v>
      </c>
      <c r="G6823">
        <v>0.48361835471988579</v>
      </c>
      <c r="H6823">
        <f>+C6823/'Dados Primários'!$D$31</f>
        <v>0.33333333333333331</v>
      </c>
      <c r="I6823" s="63">
        <v>132162000251.07805</v>
      </c>
      <c r="J6823" s="38">
        <f t="shared" si="107"/>
        <v>1681313.8951454556</v>
      </c>
    </row>
    <row r="6824" spans="3:10">
      <c r="C6824">
        <v>20</v>
      </c>
      <c r="E6824">
        <v>79.818807447244794</v>
      </c>
      <c r="G6824">
        <v>0.47368777712047466</v>
      </c>
      <c r="H6824">
        <f>+C6824/'Dados Primários'!$D$31</f>
        <v>0.39215686274509803</v>
      </c>
      <c r="I6824" s="63">
        <v>124738219868.73552</v>
      </c>
      <c r="J6824" s="38">
        <f t="shared" si="107"/>
        <v>1849510.387600566</v>
      </c>
    </row>
    <row r="6825" spans="3:10">
      <c r="C6825">
        <v>20</v>
      </c>
      <c r="E6825">
        <v>82.696765843171988</v>
      </c>
      <c r="G6825">
        <v>0.47047006381697493</v>
      </c>
      <c r="H6825">
        <f>+C6825/'Dados Primários'!$D$31</f>
        <v>0.39215686274509803</v>
      </c>
      <c r="I6825" s="63">
        <v>123261333837.76123</v>
      </c>
      <c r="J6825" s="38">
        <f t="shared" si="107"/>
        <v>1880646.638831286</v>
      </c>
    </row>
    <row r="6826" spans="3:10">
      <c r="C6826">
        <v>18</v>
      </c>
      <c r="E6826">
        <v>76.543526191517486</v>
      </c>
      <c r="G6826">
        <v>0.49036257189715404</v>
      </c>
      <c r="H6826">
        <f>+C6826/'Dados Primários'!$D$31</f>
        <v>0.35294117647058826</v>
      </c>
      <c r="I6826" s="63">
        <v>141237811253.05118</v>
      </c>
      <c r="J6826" s="38">
        <f t="shared" si="107"/>
        <v>1871022.8323052165</v>
      </c>
    </row>
    <row r="6827" spans="3:10">
      <c r="C6827">
        <v>19</v>
      </c>
      <c r="E6827">
        <v>83.044700834455298</v>
      </c>
      <c r="G6827">
        <v>0.52374587546742801</v>
      </c>
      <c r="H6827">
        <f>+C6827/'Dados Primários'!$D$31</f>
        <v>0.37254901960784315</v>
      </c>
      <c r="I6827" s="63">
        <v>141893730031.27692</v>
      </c>
      <c r="J6827" s="38">
        <f t="shared" si="107"/>
        <v>2299212.8130063508</v>
      </c>
    </row>
    <row r="6828" spans="3:10">
      <c r="C6828">
        <v>18</v>
      </c>
      <c r="E6828">
        <v>76.286924690141774</v>
      </c>
      <c r="G6828">
        <v>0.49692898106152611</v>
      </c>
      <c r="H6828">
        <f>+C6828/'Dados Primários'!$D$31</f>
        <v>0.35294117647058826</v>
      </c>
      <c r="I6828" s="63">
        <v>125920635671.31787</v>
      </c>
      <c r="J6828" s="38">
        <f t="shared" si="107"/>
        <v>1684781.8292324862</v>
      </c>
    </row>
    <row r="6829" spans="3:10">
      <c r="C6829">
        <v>17</v>
      </c>
      <c r="E6829">
        <v>82.343267212781711</v>
      </c>
      <c r="G6829">
        <v>0.48538470106915793</v>
      </c>
      <c r="H6829">
        <f>+C6829/'Dados Primários'!$D$31</f>
        <v>0.33333333333333331</v>
      </c>
      <c r="I6829" s="63">
        <v>136123727839.49773</v>
      </c>
      <c r="J6829" s="38">
        <f t="shared" si="107"/>
        <v>1813538.4085148734</v>
      </c>
    </row>
    <row r="6830" spans="3:10">
      <c r="C6830">
        <v>17</v>
      </c>
      <c r="E6830">
        <v>79.292045222265671</v>
      </c>
      <c r="G6830">
        <v>0.46067086933677592</v>
      </c>
      <c r="H6830">
        <f>+C6830/'Dados Primários'!$D$31</f>
        <v>0.33333333333333331</v>
      </c>
      <c r="I6830" s="63">
        <v>139493798438.22391</v>
      </c>
      <c r="J6830" s="38">
        <f t="shared" si="107"/>
        <v>1698454.8870317128</v>
      </c>
    </row>
    <row r="6831" spans="3:10">
      <c r="C6831">
        <v>20</v>
      </c>
      <c r="E6831">
        <v>77.404050619063923</v>
      </c>
      <c r="G6831">
        <v>0.4953009431927004</v>
      </c>
      <c r="H6831">
        <f>+C6831/'Dados Primários'!$D$31</f>
        <v>0.39215686274509803</v>
      </c>
      <c r="I6831" s="63">
        <v>140270351229.36142</v>
      </c>
      <c r="J6831" s="38">
        <f t="shared" si="107"/>
        <v>2108912.4334665444</v>
      </c>
    </row>
    <row r="6832" spans="3:10">
      <c r="C6832">
        <v>14</v>
      </c>
      <c r="E6832">
        <v>81.878754607345329</v>
      </c>
      <c r="G6832">
        <v>0.52295223971500637</v>
      </c>
      <c r="H6832">
        <f>+C6832/'Dados Primários'!$D$31</f>
        <v>0.27450980392156865</v>
      </c>
      <c r="I6832" s="63">
        <v>141793111877.41959</v>
      </c>
      <c r="J6832" s="38">
        <f t="shared" si="107"/>
        <v>1666657.0708576555</v>
      </c>
    </row>
    <row r="6833" spans="3:10">
      <c r="C6833">
        <v>18</v>
      </c>
      <c r="E6833">
        <v>80.228685652943653</v>
      </c>
      <c r="G6833">
        <v>0.45829289011112084</v>
      </c>
      <c r="H6833">
        <f>+C6833/'Dados Primários'!$D$31</f>
        <v>0.35294117647058826</v>
      </c>
      <c r="I6833" s="63">
        <v>144831323790.75107</v>
      </c>
      <c r="J6833" s="38">
        <f t="shared" si="107"/>
        <v>1879479.6440686351</v>
      </c>
    </row>
    <row r="6834" spans="3:10">
      <c r="C6834">
        <v>18</v>
      </c>
      <c r="E6834">
        <v>83.519769023880258</v>
      </c>
      <c r="G6834">
        <v>0.52860409760782689</v>
      </c>
      <c r="H6834">
        <f>+C6834/'Dados Primários'!$D$31</f>
        <v>0.35294117647058826</v>
      </c>
      <c r="I6834" s="63">
        <v>148058951153.44736</v>
      </c>
      <c r="J6834" s="38">
        <f t="shared" si="107"/>
        <v>2307048.9403880136</v>
      </c>
    </row>
    <row r="6835" spans="3:10">
      <c r="C6835">
        <v>19</v>
      </c>
      <c r="E6835">
        <v>76.757984355445018</v>
      </c>
      <c r="G6835">
        <v>0.54906849474602781</v>
      </c>
      <c r="H6835">
        <f>+C6835/'Dados Primários'!$D$31</f>
        <v>0.37254901960784315</v>
      </c>
      <c r="I6835" s="63">
        <v>124792035989.83215</v>
      </c>
      <c r="J6835" s="38">
        <f t="shared" si="107"/>
        <v>1959387.7194624767</v>
      </c>
    </row>
    <row r="6836" spans="3:10">
      <c r="C6836">
        <v>19</v>
      </c>
      <c r="E6836">
        <v>79.443061964327029</v>
      </c>
      <c r="G6836">
        <v>0.49419119648830556</v>
      </c>
      <c r="H6836">
        <f>+C6836/'Dados Primários'!$D$31</f>
        <v>0.37254901960784315</v>
      </c>
      <c r="I6836" s="63">
        <v>127748881108.94193</v>
      </c>
      <c r="J6836" s="38">
        <f t="shared" si="107"/>
        <v>1868493.146784124</v>
      </c>
    </row>
    <row r="6837" spans="3:10">
      <c r="C6837">
        <v>18</v>
      </c>
      <c r="E6837">
        <v>79.54243444443793</v>
      </c>
      <c r="G6837">
        <v>0.47143937895141513</v>
      </c>
      <c r="H6837">
        <f>+C6837/'Dados Primários'!$D$31</f>
        <v>0.35294117647058826</v>
      </c>
      <c r="I6837" s="63">
        <v>143444797986.85983</v>
      </c>
      <c r="J6837" s="38">
        <f t="shared" si="107"/>
        <v>1898505.5317222613</v>
      </c>
    </row>
    <row r="6838" spans="3:10">
      <c r="C6838">
        <v>15</v>
      </c>
      <c r="E6838">
        <v>77.695707668408616</v>
      </c>
      <c r="G6838">
        <v>0.48164203643409631</v>
      </c>
      <c r="H6838">
        <f>+C6838/'Dados Primários'!$D$31</f>
        <v>0.29411764705882354</v>
      </c>
      <c r="I6838" s="63">
        <v>124719765153.11737</v>
      </c>
      <c r="J6838" s="38">
        <f t="shared" si="107"/>
        <v>1372706.7777474157</v>
      </c>
    </row>
    <row r="6839" spans="3:10">
      <c r="C6839">
        <v>17</v>
      </c>
      <c r="E6839">
        <v>79.758782943598362</v>
      </c>
      <c r="G6839">
        <v>0.45770634785653391</v>
      </c>
      <c r="H6839">
        <f>+C6839/'Dados Primários'!$D$31</f>
        <v>0.33333333333333331</v>
      </c>
      <c r="I6839" s="63">
        <v>143092928443.61298</v>
      </c>
      <c r="J6839" s="38">
        <f t="shared" si="107"/>
        <v>1741254.9780022942</v>
      </c>
    </row>
    <row r="6840" spans="3:10">
      <c r="C6840">
        <v>20</v>
      </c>
      <c r="E6840">
        <v>81.864933057625279</v>
      </c>
      <c r="G6840">
        <v>0.47058842476484758</v>
      </c>
      <c r="H6840">
        <f>+C6840/'Dados Primários'!$D$31</f>
        <v>0.39215686274509803</v>
      </c>
      <c r="I6840" s="63">
        <v>150848351803.07196</v>
      </c>
      <c r="J6840" s="38">
        <f t="shared" si="107"/>
        <v>2278974.8916831417</v>
      </c>
    </row>
    <row r="6841" spans="3:10">
      <c r="C6841">
        <v>16</v>
      </c>
      <c r="E6841">
        <v>79.929899508100888</v>
      </c>
      <c r="G6841">
        <v>0.47965502279328887</v>
      </c>
      <c r="H6841">
        <f>+C6841/'Dados Primários'!$D$31</f>
        <v>0.31372549019607843</v>
      </c>
      <c r="I6841" s="63">
        <v>146248754230.44373</v>
      </c>
      <c r="J6841" s="38">
        <f t="shared" si="107"/>
        <v>1759058.3490642365</v>
      </c>
    </row>
    <row r="6842" spans="3:10">
      <c r="C6842">
        <v>18</v>
      </c>
      <c r="E6842">
        <v>77.821032651616747</v>
      </c>
      <c r="G6842">
        <v>0.46196808680517976</v>
      </c>
      <c r="H6842">
        <f>+C6842/'Dados Primários'!$D$31</f>
        <v>0.35294117647058826</v>
      </c>
      <c r="I6842" s="63">
        <v>150812351067.92877</v>
      </c>
      <c r="J6842" s="38">
        <f t="shared" si="107"/>
        <v>1913586.9646347968</v>
      </c>
    </row>
    <row r="6843" spans="3:10">
      <c r="C6843">
        <v>19</v>
      </c>
      <c r="E6843">
        <v>82.095775722570608</v>
      </c>
      <c r="G6843">
        <v>0.49763493465615205</v>
      </c>
      <c r="H6843">
        <f>+C6843/'Dados Primários'!$D$31</f>
        <v>0.37254901960784315</v>
      </c>
      <c r="I6843" s="63">
        <v>141184398678.68292</v>
      </c>
      <c r="J6843" s="38">
        <f t="shared" si="107"/>
        <v>2148828.7452661037</v>
      </c>
    </row>
    <row r="6844" spans="3:10">
      <c r="C6844">
        <v>18</v>
      </c>
      <c r="E6844">
        <v>79.70256924429097</v>
      </c>
      <c r="G6844">
        <v>0.45034676594675832</v>
      </c>
      <c r="H6844">
        <f>+C6844/'Dados Primários'!$D$31</f>
        <v>0.35294117647058826</v>
      </c>
      <c r="I6844" s="63">
        <v>144188592624.00708</v>
      </c>
      <c r="J6844" s="38">
        <f t="shared" si="107"/>
        <v>1826638.476562314</v>
      </c>
    </row>
    <row r="6845" spans="3:10">
      <c r="C6845">
        <v>18</v>
      </c>
      <c r="E6845">
        <v>81.08128879828439</v>
      </c>
      <c r="G6845">
        <v>0.47809526716735928</v>
      </c>
      <c r="H6845">
        <f>+C6845/'Dados Primários'!$D$31</f>
        <v>0.35294117647058826</v>
      </c>
      <c r="I6845" s="63">
        <v>145676231686.80643</v>
      </c>
      <c r="J6845" s="38">
        <f t="shared" si="107"/>
        <v>1993086.3529428386</v>
      </c>
    </row>
    <row r="6846" spans="3:10">
      <c r="C6846">
        <v>17</v>
      </c>
      <c r="E6846">
        <v>77.220832765670878</v>
      </c>
      <c r="G6846">
        <v>0.54715528180690265</v>
      </c>
      <c r="H6846">
        <f>+C6846/'Dados Primários'!$D$31</f>
        <v>0.33333333333333331</v>
      </c>
      <c r="I6846" s="63">
        <v>128425960155.4023</v>
      </c>
      <c r="J6846" s="38">
        <f t="shared" si="107"/>
        <v>1808742.083749017</v>
      </c>
    </row>
    <row r="6847" spans="3:10">
      <c r="C6847">
        <v>18</v>
      </c>
      <c r="E6847">
        <v>82.536292630497499</v>
      </c>
      <c r="G6847">
        <v>0.53882132861242693</v>
      </c>
      <c r="H6847">
        <f>+C6847/'Dados Primários'!$D$31</f>
        <v>0.35294117647058826</v>
      </c>
      <c r="I6847" s="63">
        <v>123112331846.31557</v>
      </c>
      <c r="J6847" s="38">
        <f t="shared" si="107"/>
        <v>1932384.8415064376</v>
      </c>
    </row>
    <row r="6848" spans="3:10">
      <c r="C6848">
        <v>19</v>
      </c>
      <c r="E6848">
        <v>83.470240771523791</v>
      </c>
      <c r="G6848">
        <v>0.47006998905915304</v>
      </c>
      <c r="H6848">
        <f>+C6848/'Dados Primários'!$D$31</f>
        <v>0.37254901960784315</v>
      </c>
      <c r="I6848" s="63">
        <v>126961341025.75543</v>
      </c>
      <c r="J6848" s="38">
        <f t="shared" si="107"/>
        <v>1855876.6910045554</v>
      </c>
    </row>
    <row r="6849" spans="3:10">
      <c r="C6849">
        <v>17</v>
      </c>
      <c r="E6849">
        <v>76.336647000320554</v>
      </c>
      <c r="G6849">
        <v>0.46630611718460274</v>
      </c>
      <c r="H6849">
        <f>+C6849/'Dados Primários'!$D$31</f>
        <v>0.33333333333333331</v>
      </c>
      <c r="I6849" s="63">
        <v>137258619871.5766</v>
      </c>
      <c r="J6849" s="38">
        <f t="shared" si="107"/>
        <v>1628630.5082235383</v>
      </c>
    </row>
    <row r="6850" spans="3:10">
      <c r="C6850">
        <v>19</v>
      </c>
      <c r="E6850">
        <v>78.026134387602156</v>
      </c>
      <c r="G6850">
        <v>0.50691152161774766</v>
      </c>
      <c r="H6850">
        <f>+C6850/'Dados Primários'!$D$31</f>
        <v>0.37254901960784315</v>
      </c>
      <c r="I6850" s="63">
        <v>133624181588.00536</v>
      </c>
      <c r="J6850" s="38">
        <f t="shared" si="107"/>
        <v>1968977.4256717141</v>
      </c>
    </row>
    <row r="6851" spans="3:10">
      <c r="C6851">
        <v>18</v>
      </c>
      <c r="E6851">
        <v>81.240652429517667</v>
      </c>
      <c r="G6851">
        <v>0.46194382948425777</v>
      </c>
      <c r="H6851">
        <f>+C6851/'Dados Primários'!$D$31</f>
        <v>0.35294117647058826</v>
      </c>
      <c r="I6851" s="63">
        <v>129619949606.07027</v>
      </c>
      <c r="J6851" s="38">
        <f t="shared" si="107"/>
        <v>1716867.3832983202</v>
      </c>
    </row>
    <row r="6852" spans="3:10">
      <c r="C6852">
        <v>18</v>
      </c>
      <c r="E6852">
        <v>83.645382903351162</v>
      </c>
      <c r="G6852">
        <v>0.48994214192030122</v>
      </c>
      <c r="H6852">
        <f>+C6852/'Dados Primários'!$D$31</f>
        <v>0.35294117647058826</v>
      </c>
      <c r="I6852" s="63">
        <v>150493029223.05325</v>
      </c>
      <c r="J6852" s="38">
        <f t="shared" si="107"/>
        <v>2176734.6127262102</v>
      </c>
    </row>
    <row r="6853" spans="3:10">
      <c r="C6853">
        <v>18</v>
      </c>
      <c r="E6853">
        <v>83.950456622964921</v>
      </c>
      <c r="G6853">
        <v>0.45757925450223463</v>
      </c>
      <c r="H6853">
        <f>+C6853/'Dados Primários'!$D$31</f>
        <v>0.35294117647058826</v>
      </c>
      <c r="I6853" s="63">
        <v>144342151856.20923</v>
      </c>
      <c r="J6853" s="38">
        <f t="shared" si="107"/>
        <v>1956973.2693308115</v>
      </c>
    </row>
    <row r="6854" spans="3:10">
      <c r="C6854">
        <v>19</v>
      </c>
      <c r="E6854">
        <v>83.324462171329401</v>
      </c>
      <c r="G6854">
        <v>0.53453041905748222</v>
      </c>
      <c r="H6854">
        <f>+C6854/'Dados Primários'!$D$31</f>
        <v>0.37254901960784315</v>
      </c>
      <c r="I6854" s="63">
        <v>146546247308.39685</v>
      </c>
      <c r="J6854" s="38">
        <f t="shared" si="107"/>
        <v>2431661.2313289293</v>
      </c>
    </row>
    <row r="6855" spans="3:10">
      <c r="C6855">
        <v>17</v>
      </c>
      <c r="E6855">
        <v>82.235713533235582</v>
      </c>
      <c r="G6855">
        <v>0.45275309910194628</v>
      </c>
      <c r="H6855">
        <f>+C6855/'Dados Primários'!$D$31</f>
        <v>0.33333333333333331</v>
      </c>
      <c r="I6855" s="63">
        <v>140778512225.84888</v>
      </c>
      <c r="J6855" s="38">
        <f t="shared" si="107"/>
        <v>1747177.4395319757</v>
      </c>
    </row>
    <row r="6856" spans="3:10">
      <c r="C6856">
        <v>18</v>
      </c>
      <c r="E6856">
        <v>79.637353090400509</v>
      </c>
      <c r="G6856">
        <v>0.52133660641095447</v>
      </c>
      <c r="H6856">
        <f>+C6856/'Dados Primários'!$D$31</f>
        <v>0.35294117647058826</v>
      </c>
      <c r="I6856" s="63">
        <v>132454979841.80925</v>
      </c>
      <c r="J6856" s="38">
        <f t="shared" ref="J6856:J6919" si="108">+E6856*G6856*H6856*I6856/1000000</f>
        <v>1940911.1611877778</v>
      </c>
    </row>
    <row r="6857" spans="3:10">
      <c r="C6857">
        <v>18</v>
      </c>
      <c r="E6857">
        <v>80.993390361309693</v>
      </c>
      <c r="G6857">
        <v>0.50434394891110435</v>
      </c>
      <c r="H6857">
        <f>+C6857/'Dados Primários'!$D$31</f>
        <v>0.35294117647058826</v>
      </c>
      <c r="I6857" s="63">
        <v>128846201287.97656</v>
      </c>
      <c r="J6857" s="38">
        <f t="shared" si="108"/>
        <v>1857592.0397292655</v>
      </c>
    </row>
    <row r="6858" spans="3:10">
      <c r="C6858">
        <v>17</v>
      </c>
      <c r="E6858">
        <v>79.911802532110272</v>
      </c>
      <c r="G6858">
        <v>0.50874934893043222</v>
      </c>
      <c r="H6858">
        <f>+C6858/'Dados Primários'!$D$31</f>
        <v>0.33333333333333331</v>
      </c>
      <c r="I6858" s="63">
        <v>136105047022.04141</v>
      </c>
      <c r="J6858" s="38">
        <f t="shared" si="108"/>
        <v>1844453.745397531</v>
      </c>
    </row>
    <row r="6859" spans="3:10">
      <c r="C6859">
        <v>19</v>
      </c>
      <c r="E6859">
        <v>77.665157177329604</v>
      </c>
      <c r="G6859">
        <v>0.4503074737732799</v>
      </c>
      <c r="H6859">
        <f>+C6859/'Dados Primários'!$D$31</f>
        <v>0.37254901960784315</v>
      </c>
      <c r="I6859" s="63">
        <v>125525299450.16154</v>
      </c>
      <c r="J6859" s="38">
        <f t="shared" si="108"/>
        <v>1635498.20372313</v>
      </c>
    </row>
    <row r="6860" spans="3:10">
      <c r="C6860">
        <v>17</v>
      </c>
      <c r="E6860">
        <v>78.296679378625328</v>
      </c>
      <c r="G6860">
        <v>0.51771170751550788</v>
      </c>
      <c r="H6860">
        <f>+C6860/'Dados Primários'!$D$31</f>
        <v>0.33333333333333331</v>
      </c>
      <c r="I6860" s="63">
        <v>151707858865.01328</v>
      </c>
      <c r="J6860" s="38">
        <f t="shared" si="108"/>
        <v>2049831.4596332372</v>
      </c>
    </row>
    <row r="6861" spans="3:10">
      <c r="C6861">
        <v>18</v>
      </c>
      <c r="E6861">
        <v>76.29031655578423</v>
      </c>
      <c r="G6861">
        <v>0.48066821313959929</v>
      </c>
      <c r="H6861">
        <f>+C6861/'Dados Primários'!$D$31</f>
        <v>0.35294117647058826</v>
      </c>
      <c r="I6861" s="63">
        <v>131983944278.20293</v>
      </c>
      <c r="J6861" s="38">
        <f t="shared" si="108"/>
        <v>1708198.1681267815</v>
      </c>
    </row>
    <row r="6862" spans="3:10">
      <c r="C6862">
        <v>17</v>
      </c>
      <c r="E6862">
        <v>83.350353065575632</v>
      </c>
      <c r="G6862">
        <v>0.49065823724524038</v>
      </c>
      <c r="H6862">
        <f>+C6862/'Dados Primários'!$D$31</f>
        <v>0.33333333333333331</v>
      </c>
      <c r="I6862" s="63">
        <v>132151483756.56059</v>
      </c>
      <c r="J6862" s="38">
        <f t="shared" si="108"/>
        <v>1801512.6952932705</v>
      </c>
    </row>
    <row r="6863" spans="3:10">
      <c r="C6863">
        <v>18</v>
      </c>
      <c r="E6863">
        <v>77.383973129738109</v>
      </c>
      <c r="G6863">
        <v>0.49299338075471738</v>
      </c>
      <c r="H6863">
        <f>+C6863/'Dados Primários'!$D$31</f>
        <v>0.35294117647058826</v>
      </c>
      <c r="I6863" s="63">
        <v>127987496513.86752</v>
      </c>
      <c r="J6863" s="38">
        <f t="shared" si="108"/>
        <v>1723304.3542744527</v>
      </c>
    </row>
    <row r="6864" spans="3:10">
      <c r="C6864">
        <v>16</v>
      </c>
      <c r="E6864">
        <v>80.43639150840994</v>
      </c>
      <c r="G6864">
        <v>0.53975034453428838</v>
      </c>
      <c r="H6864">
        <f>+C6864/'Dados Primários'!$D$31</f>
        <v>0.31372549019607843</v>
      </c>
      <c r="I6864" s="63">
        <v>133853908571.34662</v>
      </c>
      <c r="J6864" s="38">
        <f t="shared" si="108"/>
        <v>1823166.663948637</v>
      </c>
    </row>
    <row r="6865" spans="3:10">
      <c r="C6865">
        <v>16</v>
      </c>
      <c r="E6865">
        <v>78.432081845790179</v>
      </c>
      <c r="G6865">
        <v>0.48404058778381004</v>
      </c>
      <c r="H6865">
        <f>+C6865/'Dados Primários'!$D$31</f>
        <v>0.31372549019607843</v>
      </c>
      <c r="I6865" s="63">
        <v>150641358622.64844</v>
      </c>
      <c r="J6865" s="38">
        <f t="shared" si="108"/>
        <v>1794194.6314895486</v>
      </c>
    </row>
    <row r="6866" spans="3:10">
      <c r="C6866">
        <v>16</v>
      </c>
      <c r="E6866">
        <v>79.999582195654312</v>
      </c>
      <c r="G6866">
        <v>0.47015888249508986</v>
      </c>
      <c r="H6866">
        <f>+C6866/'Dados Primários'!$D$31</f>
        <v>0.31372549019607843</v>
      </c>
      <c r="I6866" s="63">
        <v>147314370852.57581</v>
      </c>
      <c r="J6866" s="38">
        <f t="shared" si="108"/>
        <v>1738310.2307223582</v>
      </c>
    </row>
    <row r="6867" spans="3:10">
      <c r="C6867">
        <v>19</v>
      </c>
      <c r="E6867">
        <v>80.97796236210408</v>
      </c>
      <c r="G6867">
        <v>0.46033809497502542</v>
      </c>
      <c r="H6867">
        <f>+C6867/'Dados Primários'!$D$31</f>
        <v>0.37254901960784315</v>
      </c>
      <c r="I6867" s="63">
        <v>150630919241.6402</v>
      </c>
      <c r="J6867" s="38">
        <f t="shared" si="108"/>
        <v>2091901.8880362359</v>
      </c>
    </row>
    <row r="6868" spans="3:10">
      <c r="C6868">
        <v>19</v>
      </c>
      <c r="E6868">
        <v>76.613419883238819</v>
      </c>
      <c r="G6868">
        <v>0.5023622452525246</v>
      </c>
      <c r="H6868">
        <f>+C6868/'Dados Primários'!$D$31</f>
        <v>0.37254901960784315</v>
      </c>
      <c r="I6868" s="63">
        <v>151859694247.0687</v>
      </c>
      <c r="J6868" s="38">
        <f t="shared" si="108"/>
        <v>2177447.9766164119</v>
      </c>
    </row>
    <row r="6869" spans="3:10">
      <c r="C6869">
        <v>19</v>
      </c>
      <c r="E6869">
        <v>81.747977594727644</v>
      </c>
      <c r="G6869">
        <v>0.50225595918123422</v>
      </c>
      <c r="H6869">
        <f>+C6869/'Dados Primários'!$D$31</f>
        <v>0.37254901960784315</v>
      </c>
      <c r="I6869" s="63">
        <v>133881210483.55531</v>
      </c>
      <c r="J6869" s="38">
        <f t="shared" si="108"/>
        <v>2047883.1410192314</v>
      </c>
    </row>
    <row r="6870" spans="3:10">
      <c r="C6870">
        <v>18</v>
      </c>
      <c r="E6870">
        <v>82.259434587442982</v>
      </c>
      <c r="G6870">
        <v>0.51590595900356118</v>
      </c>
      <c r="H6870">
        <f>+C6870/'Dados Primários'!$D$31</f>
        <v>0.35294117647058826</v>
      </c>
      <c r="I6870" s="63">
        <v>129504597114.16838</v>
      </c>
      <c r="J6870" s="38">
        <f t="shared" si="108"/>
        <v>1939741.147103467</v>
      </c>
    </row>
    <row r="6871" spans="3:10">
      <c r="C6871">
        <v>19</v>
      </c>
      <c r="E6871">
        <v>78.317111154234553</v>
      </c>
      <c r="G6871">
        <v>0.53145297285237025</v>
      </c>
      <c r="H6871">
        <f>+C6871/'Dados Primários'!$D$31</f>
        <v>0.37254901960784315</v>
      </c>
      <c r="I6871" s="63">
        <v>131763697828.05615</v>
      </c>
      <c r="J6871" s="38">
        <f t="shared" si="108"/>
        <v>2043152.1053589121</v>
      </c>
    </row>
    <row r="6872" spans="3:10">
      <c r="C6872">
        <v>17</v>
      </c>
      <c r="E6872">
        <v>83.687169220152853</v>
      </c>
      <c r="G6872">
        <v>0.53011472978634522</v>
      </c>
      <c r="H6872">
        <f>+C6872/'Dados Primários'!$D$31</f>
        <v>0.33333333333333331</v>
      </c>
      <c r="I6872" s="63">
        <v>150469396139.71365</v>
      </c>
      <c r="J6872" s="38">
        <f t="shared" si="108"/>
        <v>2225131.4538790397</v>
      </c>
    </row>
    <row r="6873" spans="3:10">
      <c r="C6873">
        <v>18</v>
      </c>
      <c r="E6873">
        <v>82.25308310904218</v>
      </c>
      <c r="G6873">
        <v>0.53826351910283021</v>
      </c>
      <c r="H6873">
        <f>+C6873/'Dados Primários'!$D$31</f>
        <v>0.35294117647058826</v>
      </c>
      <c r="I6873" s="63">
        <v>137140920167.38882</v>
      </c>
      <c r="J6873" s="38">
        <f t="shared" si="108"/>
        <v>2142972.116529345</v>
      </c>
    </row>
    <row r="6874" spans="3:10">
      <c r="C6874">
        <v>18</v>
      </c>
      <c r="E6874">
        <v>83.567813671924085</v>
      </c>
      <c r="G6874">
        <v>0.49496556126743818</v>
      </c>
      <c r="H6874">
        <f>+C6874/'Dados Primários'!$D$31</f>
        <v>0.35294117647058826</v>
      </c>
      <c r="I6874" s="63">
        <v>135445253303.94751</v>
      </c>
      <c r="J6874" s="38">
        <f t="shared" si="108"/>
        <v>1977334.4892888058</v>
      </c>
    </row>
    <row r="6875" spans="3:10">
      <c r="C6875">
        <v>13</v>
      </c>
      <c r="E6875">
        <v>76.244384028131321</v>
      </c>
      <c r="G6875">
        <v>0.48618822183282501</v>
      </c>
      <c r="H6875">
        <f>+C6875/'Dados Primários'!$D$31</f>
        <v>0.25490196078431371</v>
      </c>
      <c r="I6875" s="63">
        <v>136372279445.8141</v>
      </c>
      <c r="J6875" s="38">
        <f t="shared" si="108"/>
        <v>1288580.5439199533</v>
      </c>
    </row>
    <row r="6876" spans="3:10">
      <c r="C6876">
        <v>19</v>
      </c>
      <c r="E6876">
        <v>79.362360803113489</v>
      </c>
      <c r="G6876">
        <v>0.46544434428934212</v>
      </c>
      <c r="H6876">
        <f>+C6876/'Dados Primários'!$D$31</f>
        <v>0.37254901960784315</v>
      </c>
      <c r="I6876" s="63">
        <v>146900645797.5603</v>
      </c>
      <c r="J6876" s="38">
        <f t="shared" si="108"/>
        <v>2021573.1729674982</v>
      </c>
    </row>
    <row r="6877" spans="3:10">
      <c r="C6877">
        <v>19</v>
      </c>
      <c r="E6877">
        <v>83.198017928375876</v>
      </c>
      <c r="G6877">
        <v>0.52309447097270501</v>
      </c>
      <c r="H6877">
        <f>+C6877/'Dados Primários'!$D$31</f>
        <v>0.37254901960784315</v>
      </c>
      <c r="I6877" s="63">
        <v>127153919595.83104</v>
      </c>
      <c r="J6877" s="38">
        <f t="shared" si="108"/>
        <v>2061608.929261928</v>
      </c>
    </row>
    <row r="6878" spans="3:10">
      <c r="C6878">
        <v>17</v>
      </c>
      <c r="E6878">
        <v>77.087322213261999</v>
      </c>
      <c r="G6878">
        <v>0.54877363825159786</v>
      </c>
      <c r="H6878">
        <f>+C6878/'Dados Primários'!$D$31</f>
        <v>0.33333333333333331</v>
      </c>
      <c r="I6878" s="63">
        <v>133926647132.22842</v>
      </c>
      <c r="J6878" s="38">
        <f t="shared" si="108"/>
        <v>1888521.5381312273</v>
      </c>
    </row>
    <row r="6879" spans="3:10">
      <c r="C6879">
        <v>16</v>
      </c>
      <c r="E6879">
        <v>78.624438294500322</v>
      </c>
      <c r="G6879">
        <v>0.53853809460463853</v>
      </c>
      <c r="H6879">
        <f>+C6879/'Dados Primários'!$D$31</f>
        <v>0.31372549019607843</v>
      </c>
      <c r="I6879" s="63">
        <v>143158351363.22229</v>
      </c>
      <c r="J6879" s="38">
        <f t="shared" si="108"/>
        <v>1901693.3163242878</v>
      </c>
    </row>
    <row r="6880" spans="3:10">
      <c r="C6880">
        <v>18</v>
      </c>
      <c r="E6880">
        <v>80.934415666821607</v>
      </c>
      <c r="G6880">
        <v>0.5097560201584157</v>
      </c>
      <c r="H6880">
        <f>+C6880/'Dados Primários'!$D$31</f>
        <v>0.35294117647058826</v>
      </c>
      <c r="I6880" s="63">
        <v>140411361676.83237</v>
      </c>
      <c r="J6880" s="38">
        <f t="shared" si="108"/>
        <v>2044561.5021619527</v>
      </c>
    </row>
    <row r="6881" spans="3:10">
      <c r="C6881">
        <v>19</v>
      </c>
      <c r="E6881">
        <v>80.724112270737123</v>
      </c>
      <c r="G6881">
        <v>0.46943080249215979</v>
      </c>
      <c r="H6881">
        <f>+C6881/'Dados Primários'!$D$31</f>
        <v>0.37254901960784315</v>
      </c>
      <c r="I6881" s="63">
        <v>141755702521.53821</v>
      </c>
      <c r="J6881" s="38">
        <f t="shared" si="108"/>
        <v>2001238.3852937643</v>
      </c>
    </row>
    <row r="6882" spans="3:10">
      <c r="C6882">
        <v>16</v>
      </c>
      <c r="E6882">
        <v>82.154934278761473</v>
      </c>
      <c r="G6882">
        <v>0.52349748572963173</v>
      </c>
      <c r="H6882">
        <f>+C6882/'Dados Primários'!$D$31</f>
        <v>0.31372549019607843</v>
      </c>
      <c r="I6882" s="63">
        <v>146092279492.92041</v>
      </c>
      <c r="J6882" s="38">
        <f t="shared" si="108"/>
        <v>1971175.6459565791</v>
      </c>
    </row>
    <row r="6883" spans="3:10">
      <c r="C6883">
        <v>19</v>
      </c>
      <c r="E6883">
        <v>81.98042314405572</v>
      </c>
      <c r="G6883">
        <v>0.52224265792045865</v>
      </c>
      <c r="H6883">
        <f>+C6883/'Dados Primários'!$D$31</f>
        <v>0.37254901960784315</v>
      </c>
      <c r="I6883" s="63">
        <v>130941437513.07457</v>
      </c>
      <c r="J6883" s="38">
        <f t="shared" si="108"/>
        <v>2088541.1089463574</v>
      </c>
    </row>
    <row r="6884" spans="3:10">
      <c r="C6884">
        <v>17</v>
      </c>
      <c r="E6884">
        <v>76.971782144611595</v>
      </c>
      <c r="G6884">
        <v>0.5323516691487058</v>
      </c>
      <c r="H6884">
        <f>+C6884/'Dados Primários'!$D$31</f>
        <v>0.33333333333333331</v>
      </c>
      <c r="I6884" s="63">
        <v>130740282244.39374</v>
      </c>
      <c r="J6884" s="38">
        <f t="shared" si="108"/>
        <v>1785740.406162092</v>
      </c>
    </row>
    <row r="6885" spans="3:10">
      <c r="C6885">
        <v>19</v>
      </c>
      <c r="E6885">
        <v>80.742504487159891</v>
      </c>
      <c r="G6885">
        <v>0.53450338229746719</v>
      </c>
      <c r="H6885">
        <f>+C6885/'Dados Primários'!$D$31</f>
        <v>0.37254901960784315</v>
      </c>
      <c r="I6885" s="63">
        <v>139923681525.478</v>
      </c>
      <c r="J6885" s="38">
        <f t="shared" si="108"/>
        <v>2249714.0584436855</v>
      </c>
    </row>
    <row r="6886" spans="3:10">
      <c r="C6886">
        <v>20</v>
      </c>
      <c r="E6886">
        <v>79.272915696386676</v>
      </c>
      <c r="G6886">
        <v>0.49834627353043592</v>
      </c>
      <c r="H6886">
        <f>+C6886/'Dados Primários'!$D$31</f>
        <v>0.39215686274509803</v>
      </c>
      <c r="I6886" s="63">
        <v>135315398708.5984</v>
      </c>
      <c r="J6886" s="38">
        <f t="shared" si="108"/>
        <v>2096346.5990739067</v>
      </c>
    </row>
    <row r="6887" spans="3:10">
      <c r="C6887">
        <v>17</v>
      </c>
      <c r="E6887">
        <v>83.894109170834582</v>
      </c>
      <c r="G6887">
        <v>0.50581922603576412</v>
      </c>
      <c r="H6887">
        <f>+C6887/'Dados Primários'!$D$31</f>
        <v>0.33333333333333331</v>
      </c>
      <c r="I6887" s="63">
        <v>143906095413.44739</v>
      </c>
      <c r="J6887" s="38">
        <f t="shared" si="108"/>
        <v>2035563.8734404224</v>
      </c>
    </row>
    <row r="6888" spans="3:10">
      <c r="C6888">
        <v>19</v>
      </c>
      <c r="E6888">
        <v>80.292834216865174</v>
      </c>
      <c r="G6888">
        <v>0.50373198308690081</v>
      </c>
      <c r="H6888">
        <f>+C6888/'Dados Primários'!$D$31</f>
        <v>0.37254901960784315</v>
      </c>
      <c r="I6888" s="63">
        <v>137745613810.48785</v>
      </c>
      <c r="J6888" s="38">
        <f t="shared" si="108"/>
        <v>2075570.63500515</v>
      </c>
    </row>
    <row r="6889" spans="3:10">
      <c r="C6889">
        <v>18</v>
      </c>
      <c r="E6889">
        <v>81.66468285287948</v>
      </c>
      <c r="G6889">
        <v>0.52343974154137063</v>
      </c>
      <c r="H6889">
        <f>+C6889/'Dados Primários'!$D$31</f>
        <v>0.35294117647058826</v>
      </c>
      <c r="I6889" s="63">
        <v>128531312869.17781</v>
      </c>
      <c r="J6889" s="38">
        <f t="shared" si="108"/>
        <v>1939153.7538443559</v>
      </c>
    </row>
    <row r="6890" spans="3:10">
      <c r="C6890">
        <v>17</v>
      </c>
      <c r="E6890">
        <v>82.324708345497356</v>
      </c>
      <c r="G6890">
        <v>0.45173608581616365</v>
      </c>
      <c r="H6890">
        <f>+C6890/'Dados Primários'!$D$31</f>
        <v>0.33333333333333331</v>
      </c>
      <c r="I6890" s="63">
        <v>123775392271.47372</v>
      </c>
      <c r="J6890" s="38">
        <f t="shared" si="108"/>
        <v>1534362.7338631863</v>
      </c>
    </row>
    <row r="6891" spans="3:10">
      <c r="C6891">
        <v>18</v>
      </c>
      <c r="E6891">
        <v>79.37316277407723</v>
      </c>
      <c r="G6891">
        <v>0.52839431226178746</v>
      </c>
      <c r="H6891">
        <f>+C6891/'Dados Primários'!$D$31</f>
        <v>0.35294117647058826</v>
      </c>
      <c r="I6891" s="63">
        <v>141017906658.82541</v>
      </c>
      <c r="J6891" s="38">
        <f t="shared" si="108"/>
        <v>2087413.1381447322</v>
      </c>
    </row>
    <row r="6892" spans="3:10">
      <c r="C6892">
        <v>17</v>
      </c>
      <c r="E6892">
        <v>80.74674391595029</v>
      </c>
      <c r="G6892">
        <v>0.52320618386064011</v>
      </c>
      <c r="H6892">
        <f>+C6892/'Dados Primários'!$D$31</f>
        <v>0.33333333333333331</v>
      </c>
      <c r="I6892" s="63">
        <v>135957214878.85211</v>
      </c>
      <c r="J6892" s="38">
        <f t="shared" si="108"/>
        <v>1914603.6899064505</v>
      </c>
    </row>
    <row r="6893" spans="3:10">
      <c r="C6893">
        <v>19</v>
      </c>
      <c r="E6893">
        <v>78.524995376600415</v>
      </c>
      <c r="G6893">
        <v>0.52633214577861698</v>
      </c>
      <c r="H6893">
        <f>+C6893/'Dados Primários'!$D$31</f>
        <v>0.37254901960784315</v>
      </c>
      <c r="I6893" s="63">
        <v>130910468867.4726</v>
      </c>
      <c r="J6893" s="38">
        <f t="shared" si="108"/>
        <v>2015698.710972148</v>
      </c>
    </row>
    <row r="6894" spans="3:10">
      <c r="C6894">
        <v>20</v>
      </c>
      <c r="E6894">
        <v>81.59729452319317</v>
      </c>
      <c r="G6894">
        <v>0.46437410121521638</v>
      </c>
      <c r="H6894">
        <f>+C6894/'Dados Primários'!$D$31</f>
        <v>0.39215686274509803</v>
      </c>
      <c r="I6894" s="63">
        <v>150250255611.84167</v>
      </c>
      <c r="J6894" s="38">
        <f t="shared" si="108"/>
        <v>2232640.4505906864</v>
      </c>
    </row>
    <row r="6895" spans="3:10">
      <c r="C6895">
        <v>20</v>
      </c>
      <c r="E6895">
        <v>77.729051307648916</v>
      </c>
      <c r="G6895">
        <v>0.53551912414167036</v>
      </c>
      <c r="H6895">
        <f>+C6895/'Dados Primários'!$D$31</f>
        <v>0.39215686274509803</v>
      </c>
      <c r="I6895" s="63">
        <v>144046068223.21475</v>
      </c>
      <c r="J6895" s="38">
        <f t="shared" si="108"/>
        <v>2351362.4582562894</v>
      </c>
    </row>
    <row r="6896" spans="3:10">
      <c r="C6896">
        <v>18</v>
      </c>
      <c r="E6896">
        <v>80.165327655228467</v>
      </c>
      <c r="G6896">
        <v>0.46991944905366723</v>
      </c>
      <c r="H6896">
        <f>+C6896/'Dados Primários'!$D$31</f>
        <v>0.35294117647058826</v>
      </c>
      <c r="I6896" s="63">
        <v>150268627570.1358</v>
      </c>
      <c r="J6896" s="38">
        <f t="shared" si="108"/>
        <v>1997931.7151231389</v>
      </c>
    </row>
    <row r="6897" spans="3:10">
      <c r="C6897">
        <v>17</v>
      </c>
      <c r="E6897">
        <v>82.661901424947146</v>
      </c>
      <c r="G6897">
        <v>0.53618024498512051</v>
      </c>
      <c r="H6897">
        <f>+C6897/'Dados Primários'!$D$31</f>
        <v>0.33333333333333331</v>
      </c>
      <c r="I6897" s="63">
        <v>122823571272.5779</v>
      </c>
      <c r="J6897" s="38">
        <f t="shared" si="108"/>
        <v>1814582.2817205202</v>
      </c>
    </row>
    <row r="6898" spans="3:10">
      <c r="C6898">
        <v>19</v>
      </c>
      <c r="E6898">
        <v>82.57724908673076</v>
      </c>
      <c r="G6898">
        <v>0.4813774649199925</v>
      </c>
      <c r="H6898">
        <f>+C6898/'Dados Primários'!$D$31</f>
        <v>0.37254901960784315</v>
      </c>
      <c r="I6898" s="63">
        <v>133762378216.61047</v>
      </c>
      <c r="J6898" s="38">
        <f t="shared" si="108"/>
        <v>1980904.657111672</v>
      </c>
    </row>
    <row r="6899" spans="3:10">
      <c r="C6899">
        <v>19</v>
      </c>
      <c r="E6899">
        <v>83.825400683947564</v>
      </c>
      <c r="G6899">
        <v>0.51105291031350053</v>
      </c>
      <c r="H6899">
        <f>+C6899/'Dados Primários'!$D$31</f>
        <v>0.37254901960784315</v>
      </c>
      <c r="I6899" s="63">
        <v>142290686572.10596</v>
      </c>
      <c r="J6899" s="38">
        <f t="shared" si="108"/>
        <v>2270917.743459309</v>
      </c>
    </row>
    <row r="6900" spans="3:10">
      <c r="C6900">
        <v>18</v>
      </c>
      <c r="E6900">
        <v>77.509295106636969</v>
      </c>
      <c r="G6900">
        <v>0.4662636390031612</v>
      </c>
      <c r="H6900">
        <f>+C6900/'Dados Primários'!$D$31</f>
        <v>0.35294117647058826</v>
      </c>
      <c r="I6900" s="63">
        <v>137569217384.59225</v>
      </c>
      <c r="J6900" s="38">
        <f t="shared" si="108"/>
        <v>1754724.4673357648</v>
      </c>
    </row>
    <row r="6901" spans="3:10">
      <c r="C6901">
        <v>18</v>
      </c>
      <c r="E6901">
        <v>82.722857247443343</v>
      </c>
      <c r="G6901">
        <v>0.49298072612983213</v>
      </c>
      <c r="H6901">
        <f>+C6901/'Dados Primários'!$D$31</f>
        <v>0.35294117647058826</v>
      </c>
      <c r="I6901" s="63">
        <v>133836582842.20685</v>
      </c>
      <c r="J6901" s="38">
        <f t="shared" si="108"/>
        <v>1926338.6361370487</v>
      </c>
    </row>
    <row r="6902" spans="3:10">
      <c r="C6902">
        <v>18</v>
      </c>
      <c r="E6902">
        <v>83.061757780174617</v>
      </c>
      <c r="G6902">
        <v>0.52706406408784168</v>
      </c>
      <c r="H6902">
        <f>+C6902/'Dados Primários'!$D$31</f>
        <v>0.35294117647058826</v>
      </c>
      <c r="I6902" s="63">
        <v>129447828970.59239</v>
      </c>
      <c r="J6902" s="38">
        <f t="shared" si="108"/>
        <v>2000145.659634192</v>
      </c>
    </row>
    <row r="6903" spans="3:10">
      <c r="C6903">
        <v>20</v>
      </c>
      <c r="E6903">
        <v>82.963011394703301</v>
      </c>
      <c r="G6903">
        <v>0.46572512435527758</v>
      </c>
      <c r="H6903">
        <f>+C6903/'Dados Primários'!$D$31</f>
        <v>0.39215686274509803</v>
      </c>
      <c r="I6903" s="63">
        <v>137661508746.28757</v>
      </c>
      <c r="J6903" s="38">
        <f t="shared" si="108"/>
        <v>2085866.5502368945</v>
      </c>
    </row>
    <row r="6904" spans="3:10">
      <c r="C6904">
        <v>18</v>
      </c>
      <c r="E6904">
        <v>79.332510778369624</v>
      </c>
      <c r="G6904">
        <v>0.54216503915012126</v>
      </c>
      <c r="H6904">
        <f>+C6904/'Dados Primários'!$D$31</f>
        <v>0.35294117647058826</v>
      </c>
      <c r="I6904" s="63">
        <v>124977498854.96567</v>
      </c>
      <c r="J6904" s="38">
        <f t="shared" si="108"/>
        <v>1897216.3844801723</v>
      </c>
    </row>
    <row r="6905" spans="3:10">
      <c r="C6905">
        <v>19</v>
      </c>
      <c r="E6905">
        <v>77.508652058201221</v>
      </c>
      <c r="G6905">
        <v>0.46781299608657745</v>
      </c>
      <c r="H6905">
        <f>+C6905/'Dados Primários'!$D$31</f>
        <v>0.37254901960784315</v>
      </c>
      <c r="I6905" s="63">
        <v>124823255408.00731</v>
      </c>
      <c r="J6905" s="38">
        <f t="shared" si="108"/>
        <v>1686170.1487889236</v>
      </c>
    </row>
    <row r="6906" spans="3:10">
      <c r="C6906">
        <v>19</v>
      </c>
      <c r="E6906">
        <v>79.915142187809167</v>
      </c>
      <c r="G6906">
        <v>0.53302522710665379</v>
      </c>
      <c r="H6906">
        <f>+C6906/'Dados Primários'!$D$31</f>
        <v>0.37254901960784315</v>
      </c>
      <c r="I6906" s="63">
        <v>142453642378.77243</v>
      </c>
      <c r="J6906" s="38">
        <f t="shared" si="108"/>
        <v>2260652.5739258365</v>
      </c>
    </row>
    <row r="6907" spans="3:10">
      <c r="C6907">
        <v>17</v>
      </c>
      <c r="E6907">
        <v>77.794750508756721</v>
      </c>
      <c r="G6907">
        <v>0.45499198152916132</v>
      </c>
      <c r="H6907">
        <f>+C6907/'Dados Primários'!$D$31</f>
        <v>0.33333333333333331</v>
      </c>
      <c r="I6907" s="63">
        <v>146367460028.43951</v>
      </c>
      <c r="J6907" s="38">
        <f t="shared" si="108"/>
        <v>1726940.2709592171</v>
      </c>
    </row>
    <row r="6908" spans="3:10">
      <c r="C6908">
        <v>18</v>
      </c>
      <c r="E6908">
        <v>80.371800674298683</v>
      </c>
      <c r="G6908">
        <v>0.45023356061439662</v>
      </c>
      <c r="H6908">
        <f>+C6908/'Dados Primários'!$D$31</f>
        <v>0.35294117647058826</v>
      </c>
      <c r="I6908" s="63">
        <v>135900697982.82381</v>
      </c>
      <c r="J6908" s="38">
        <f t="shared" si="108"/>
        <v>1735663.6940412424</v>
      </c>
    </row>
    <row r="6909" spans="3:10">
      <c r="C6909">
        <v>17</v>
      </c>
      <c r="E6909">
        <v>80.853932938004817</v>
      </c>
      <c r="G6909">
        <v>0.47545324616388107</v>
      </c>
      <c r="H6909">
        <f>+C6909/'Dados Primários'!$D$31</f>
        <v>0.33333333333333331</v>
      </c>
      <c r="I6909" s="63">
        <v>141030997319.62708</v>
      </c>
      <c r="J6909" s="38">
        <f t="shared" si="108"/>
        <v>1807183.6517736465</v>
      </c>
    </row>
    <row r="6910" spans="3:10">
      <c r="C6910">
        <v>17</v>
      </c>
      <c r="E6910">
        <v>80.050889046886425</v>
      </c>
      <c r="G6910">
        <v>0.54270827634851837</v>
      </c>
      <c r="H6910">
        <f>+C6910/'Dados Primários'!$D$31</f>
        <v>0.33333333333333331</v>
      </c>
      <c r="I6910" s="63">
        <v>145971950972.4397</v>
      </c>
      <c r="J6910" s="38">
        <f t="shared" si="108"/>
        <v>2113882.1041178834</v>
      </c>
    </row>
    <row r="6911" spans="3:10">
      <c r="C6911">
        <v>19</v>
      </c>
      <c r="E6911">
        <v>79.292211020035765</v>
      </c>
      <c r="G6911">
        <v>0.49800058954767912</v>
      </c>
      <c r="H6911">
        <f>+C6911/'Dados Primários'!$D$31</f>
        <v>0.37254901960784315</v>
      </c>
      <c r="I6911" s="63">
        <v>148579993794.01096</v>
      </c>
      <c r="J6911" s="38">
        <f t="shared" si="108"/>
        <v>2185768.4135699752</v>
      </c>
    </row>
    <row r="6912" spans="3:10">
      <c r="C6912">
        <v>19</v>
      </c>
      <c r="E6912">
        <v>80.190613741143892</v>
      </c>
      <c r="G6912">
        <v>0.49590852784268025</v>
      </c>
      <c r="H6912">
        <f>+C6912/'Dados Primários'!$D$31</f>
        <v>0.37254901960784315</v>
      </c>
      <c r="I6912" s="63">
        <v>151955695942.02362</v>
      </c>
      <c r="J6912" s="38">
        <f t="shared" si="108"/>
        <v>2251259.3149844822</v>
      </c>
    </row>
    <row r="6913" spans="3:10">
      <c r="C6913">
        <v>18</v>
      </c>
      <c r="E6913">
        <v>83.645147405399541</v>
      </c>
      <c r="G6913">
        <v>0.53462745192676198</v>
      </c>
      <c r="H6913">
        <f>+C6913/'Dados Primários'!$D$31</f>
        <v>0.35294117647058826</v>
      </c>
      <c r="I6913" s="63">
        <v>127381697591.10626</v>
      </c>
      <c r="J6913" s="38">
        <f t="shared" si="108"/>
        <v>2010487.4535890105</v>
      </c>
    </row>
    <row r="6914" spans="3:10">
      <c r="C6914">
        <v>17</v>
      </c>
      <c r="E6914">
        <v>79.992442550134115</v>
      </c>
      <c r="G6914">
        <v>0.48358453308864713</v>
      </c>
      <c r="H6914">
        <f>+C6914/'Dados Primários'!$D$31</f>
        <v>0.33333333333333331</v>
      </c>
      <c r="I6914" s="63">
        <v>122191413723.02147</v>
      </c>
      <c r="J6914" s="38">
        <f t="shared" si="108"/>
        <v>1575581.2171421419</v>
      </c>
    </row>
    <row r="6915" spans="3:10">
      <c r="C6915">
        <v>17</v>
      </c>
      <c r="E6915">
        <v>80.981940104152045</v>
      </c>
      <c r="G6915">
        <v>0.50524762089142938</v>
      </c>
      <c r="H6915">
        <f>+C6915/'Dados Primários'!$D$31</f>
        <v>0.33333333333333331</v>
      </c>
      <c r="I6915" s="63">
        <v>129090442821.89125</v>
      </c>
      <c r="J6915" s="38">
        <f t="shared" si="108"/>
        <v>1760618.6180975856</v>
      </c>
    </row>
    <row r="6916" spans="3:10">
      <c r="C6916">
        <v>18</v>
      </c>
      <c r="E6916">
        <v>79.46733048347167</v>
      </c>
      <c r="G6916">
        <v>0.49676432225236872</v>
      </c>
      <c r="H6916">
        <f>+C6916/'Dados Primários'!$D$31</f>
        <v>0.35294117647058826</v>
      </c>
      <c r="I6916" s="63">
        <v>131072507526.29364</v>
      </c>
      <c r="J6916" s="38">
        <f t="shared" si="108"/>
        <v>1826219.4262533681</v>
      </c>
    </row>
    <row r="6917" spans="3:10">
      <c r="C6917">
        <v>17</v>
      </c>
      <c r="E6917">
        <v>79.42343570823941</v>
      </c>
      <c r="G6917">
        <v>0.51796409556081713</v>
      </c>
      <c r="H6917">
        <f>+C6917/'Dados Primários'!$D$31</f>
        <v>0.33333333333333331</v>
      </c>
      <c r="I6917" s="63">
        <v>143633994417.09464</v>
      </c>
      <c r="J6917" s="38">
        <f t="shared" si="108"/>
        <v>1969628.4539629761</v>
      </c>
    </row>
    <row r="6918" spans="3:10">
      <c r="C6918">
        <v>20</v>
      </c>
      <c r="E6918">
        <v>77.683948379794117</v>
      </c>
      <c r="G6918">
        <v>0.52255409065287284</v>
      </c>
      <c r="H6918">
        <f>+C6918/'Dados Primários'!$D$31</f>
        <v>0.39215686274509803</v>
      </c>
      <c r="I6918" s="63">
        <v>124544168109.32764</v>
      </c>
      <c r="J6918" s="38">
        <f t="shared" si="108"/>
        <v>1982648.6494471319</v>
      </c>
    </row>
    <row r="6919" spans="3:10">
      <c r="C6919">
        <v>20</v>
      </c>
      <c r="E6919">
        <v>82.12041919963454</v>
      </c>
      <c r="G6919">
        <v>0.46660160283399821</v>
      </c>
      <c r="H6919">
        <f>+C6919/'Dados Primários'!$D$31</f>
        <v>0.39215686274509803</v>
      </c>
      <c r="I6919" s="63">
        <v>131833413469.52757</v>
      </c>
      <c r="J6919" s="38">
        <f t="shared" si="108"/>
        <v>1980991.9039127377</v>
      </c>
    </row>
    <row r="6920" spans="3:10">
      <c r="C6920">
        <v>17</v>
      </c>
      <c r="E6920">
        <v>77.885488257690099</v>
      </c>
      <c r="G6920">
        <v>0.47313883100782467</v>
      </c>
      <c r="H6920">
        <f>+C6920/'Dados Primários'!$D$31</f>
        <v>0.33333333333333331</v>
      </c>
      <c r="I6920" s="63">
        <v>122180182349.95203</v>
      </c>
      <c r="J6920" s="38">
        <f t="shared" ref="J6920:J6983" si="109">+E6920*G6920*H6920*I6920/1000000</f>
        <v>1500806.3327498515</v>
      </c>
    </row>
    <row r="6921" spans="3:10">
      <c r="C6921">
        <v>18</v>
      </c>
      <c r="E6921">
        <v>77.401146997418792</v>
      </c>
      <c r="G6921">
        <v>0.54433274850916713</v>
      </c>
      <c r="H6921">
        <f>+C6921/'Dados Primários'!$D$31</f>
        <v>0.35294117647058826</v>
      </c>
      <c r="I6921" s="63">
        <v>150324755643.64566</v>
      </c>
      <c r="J6921" s="38">
        <f t="shared" si="109"/>
        <v>2235345.6919112396</v>
      </c>
    </row>
    <row r="6922" spans="3:10">
      <c r="C6922">
        <v>18</v>
      </c>
      <c r="E6922">
        <v>81.077585617582116</v>
      </c>
      <c r="G6922">
        <v>0.50050419357163101</v>
      </c>
      <c r="H6922">
        <f>+C6922/'Dados Primários'!$D$31</f>
        <v>0.35294117647058826</v>
      </c>
      <c r="I6922" s="63">
        <v>136168102752.49561</v>
      </c>
      <c r="J6922" s="38">
        <f t="shared" si="109"/>
        <v>1950231.844568514</v>
      </c>
    </row>
    <row r="6923" spans="3:10">
      <c r="C6923">
        <v>19</v>
      </c>
      <c r="E6923">
        <v>78.981474702703522</v>
      </c>
      <c r="G6923">
        <v>0.47398135840146866</v>
      </c>
      <c r="H6923">
        <f>+C6923/'Dados Primários'!$D$31</f>
        <v>0.37254901960784315</v>
      </c>
      <c r="I6923" s="63">
        <v>135302961193.63185</v>
      </c>
      <c r="J6923" s="38">
        <f t="shared" si="109"/>
        <v>1887023.1410820025</v>
      </c>
    </row>
    <row r="6924" spans="3:10">
      <c r="C6924">
        <v>19</v>
      </c>
      <c r="E6924">
        <v>81.64532833809281</v>
      </c>
      <c r="G6924">
        <v>0.50469065348370501</v>
      </c>
      <c r="H6924">
        <f>+C6924/'Dados Primários'!$D$31</f>
        <v>0.37254901960784315</v>
      </c>
      <c r="I6924" s="63">
        <v>144868781370.51538</v>
      </c>
      <c r="J6924" s="38">
        <f t="shared" si="109"/>
        <v>2223897.8429610422</v>
      </c>
    </row>
    <row r="6925" spans="3:10">
      <c r="C6925">
        <v>19</v>
      </c>
      <c r="E6925">
        <v>77.033378325883945</v>
      </c>
      <c r="G6925">
        <v>0.53581310062939913</v>
      </c>
      <c r="H6925">
        <f>+C6925/'Dados Primários'!$D$31</f>
        <v>0.37254901960784315</v>
      </c>
      <c r="I6925" s="63">
        <v>147608494251.78418</v>
      </c>
      <c r="J6925" s="38">
        <f t="shared" si="109"/>
        <v>2269797.1544000953</v>
      </c>
    </row>
    <row r="6926" spans="3:10">
      <c r="C6926">
        <v>18</v>
      </c>
      <c r="E6926">
        <v>83.989523131395472</v>
      </c>
      <c r="G6926">
        <v>0.51078227831087186</v>
      </c>
      <c r="H6926">
        <f>+C6926/'Dados Primários'!$D$31</f>
        <v>0.35294117647058826</v>
      </c>
      <c r="I6926" s="63">
        <v>143962889736.50098</v>
      </c>
      <c r="J6926" s="38">
        <f t="shared" si="109"/>
        <v>2179785.8094197139</v>
      </c>
    </row>
    <row r="6927" spans="3:10">
      <c r="C6927">
        <v>16</v>
      </c>
      <c r="E6927">
        <v>83.915269363632092</v>
      </c>
      <c r="G6927">
        <v>0.51775157082255541</v>
      </c>
      <c r="H6927">
        <f>+C6927/'Dados Primários'!$D$31</f>
        <v>0.31372549019607843</v>
      </c>
      <c r="I6927" s="63">
        <v>132287801372.02135</v>
      </c>
      <c r="J6927" s="38">
        <f t="shared" si="109"/>
        <v>1803150.6935205802</v>
      </c>
    </row>
    <row r="6928" spans="3:10">
      <c r="C6928">
        <v>19</v>
      </c>
      <c r="E6928">
        <v>83.932194564459934</v>
      </c>
      <c r="G6928">
        <v>0.45065081468813628</v>
      </c>
      <c r="H6928">
        <f>+C6928/'Dados Primários'!$D$31</f>
        <v>0.37254901960784315</v>
      </c>
      <c r="I6928" s="63">
        <v>139077659562.73193</v>
      </c>
      <c r="J6928" s="38">
        <f t="shared" si="109"/>
        <v>1959790.0018722166</v>
      </c>
    </row>
    <row r="6929" spans="3:10">
      <c r="C6929">
        <v>19</v>
      </c>
      <c r="E6929">
        <v>80.394044878144769</v>
      </c>
      <c r="G6929">
        <v>0.48824246350593981</v>
      </c>
      <c r="H6929">
        <f>+C6929/'Dados Primários'!$D$31</f>
        <v>0.37254901960784315</v>
      </c>
      <c r="I6929" s="63">
        <v>136224270835.62328</v>
      </c>
      <c r="J6929" s="38">
        <f t="shared" si="109"/>
        <v>1992036.7443621834</v>
      </c>
    </row>
    <row r="6930" spans="3:10">
      <c r="C6930">
        <v>19</v>
      </c>
      <c r="E6930">
        <v>78.712266979139429</v>
      </c>
      <c r="G6930">
        <v>0.49108414433015707</v>
      </c>
      <c r="H6930">
        <f>+C6930/'Dados Primários'!$D$31</f>
        <v>0.37254901960784315</v>
      </c>
      <c r="I6930" s="63">
        <v>149319934320.31943</v>
      </c>
      <c r="J6930" s="38">
        <f t="shared" si="109"/>
        <v>2150302.4411832644</v>
      </c>
    </row>
    <row r="6931" spans="3:10">
      <c r="C6931">
        <v>20</v>
      </c>
      <c r="E6931">
        <v>77.071118396274329</v>
      </c>
      <c r="G6931">
        <v>0.45121375694927468</v>
      </c>
      <c r="H6931">
        <f>+C6931/'Dados Primários'!$D$31</f>
        <v>0.39215686274509803</v>
      </c>
      <c r="I6931" s="63">
        <v>138136121608.38028</v>
      </c>
      <c r="J6931" s="38">
        <f t="shared" si="109"/>
        <v>1883827.2351450156</v>
      </c>
    </row>
    <row r="6932" spans="3:10">
      <c r="C6932">
        <v>19</v>
      </c>
      <c r="E6932">
        <v>78.286886182747267</v>
      </c>
      <c r="G6932">
        <v>0.54961304645967346</v>
      </c>
      <c r="H6932">
        <f>+C6932/'Dados Primários'!$D$31</f>
        <v>0.37254901960784315</v>
      </c>
      <c r="I6932" s="63">
        <v>151795872047.44849</v>
      </c>
      <c r="J6932" s="38">
        <f t="shared" si="109"/>
        <v>2433265.1674103662</v>
      </c>
    </row>
    <row r="6933" spans="3:10">
      <c r="C6933">
        <v>18</v>
      </c>
      <c r="E6933">
        <v>79.696073433242773</v>
      </c>
      <c r="G6933">
        <v>0.54647184773183988</v>
      </c>
      <c r="H6933">
        <f>+C6933/'Dados Primários'!$D$31</f>
        <v>0.35294117647058826</v>
      </c>
      <c r="I6933" s="63">
        <v>141221501466.45563</v>
      </c>
      <c r="J6933" s="38">
        <f t="shared" si="109"/>
        <v>2170740.3134187609</v>
      </c>
    </row>
    <row r="6934" spans="3:10">
      <c r="C6934">
        <v>19</v>
      </c>
      <c r="E6934">
        <v>83.90619251127643</v>
      </c>
      <c r="G6934">
        <v>0.45234482903142686</v>
      </c>
      <c r="H6934">
        <f>+C6934/'Dados Primários'!$D$31</f>
        <v>0.37254901960784315</v>
      </c>
      <c r="I6934" s="63">
        <v>137775146719.8949</v>
      </c>
      <c r="J6934" s="38">
        <f t="shared" si="109"/>
        <v>1948130.0762007746</v>
      </c>
    </row>
    <row r="6935" spans="3:10">
      <c r="C6935">
        <v>19</v>
      </c>
      <c r="E6935">
        <v>83.377537022986232</v>
      </c>
      <c r="G6935">
        <v>0.459541531190994</v>
      </c>
      <c r="H6935">
        <f>+C6935/'Dados Primários'!$D$31</f>
        <v>0.37254901960784315</v>
      </c>
      <c r="I6935" s="63">
        <v>144890921273.68362</v>
      </c>
      <c r="J6935" s="38">
        <f t="shared" si="109"/>
        <v>2068228.0676147563</v>
      </c>
    </row>
    <row r="6936" spans="3:10">
      <c r="C6936">
        <v>14</v>
      </c>
      <c r="E6936">
        <v>78.264745329629974</v>
      </c>
      <c r="G6936">
        <v>0.51451472703577705</v>
      </c>
      <c r="H6936">
        <f>+C6936/'Dados Primários'!$D$31</f>
        <v>0.27450980392156865</v>
      </c>
      <c r="I6936" s="63">
        <v>129713846800.71559</v>
      </c>
      <c r="J6936" s="38">
        <f t="shared" si="109"/>
        <v>1433864.7397701007</v>
      </c>
    </row>
    <row r="6937" spans="3:10">
      <c r="C6937">
        <v>17</v>
      </c>
      <c r="E6937">
        <v>83.574755091022126</v>
      </c>
      <c r="G6937">
        <v>0.54901729030488866</v>
      </c>
      <c r="H6937">
        <f>+C6937/'Dados Primários'!$D$31</f>
        <v>0.33333333333333331</v>
      </c>
      <c r="I6937" s="63">
        <v>138623179626.94128</v>
      </c>
      <c r="J6937" s="38">
        <f t="shared" si="109"/>
        <v>2120194.6582581983</v>
      </c>
    </row>
    <row r="6938" spans="3:10">
      <c r="C6938">
        <v>18</v>
      </c>
      <c r="E6938">
        <v>80.908814808776981</v>
      </c>
      <c r="G6938">
        <v>0.53359815426338386</v>
      </c>
      <c r="H6938">
        <f>+C6938/'Dados Primários'!$D$31</f>
        <v>0.35294117647058826</v>
      </c>
      <c r="I6938" s="63">
        <v>147779990002.41049</v>
      </c>
      <c r="J6938" s="38">
        <f t="shared" si="109"/>
        <v>2251791.2124674437</v>
      </c>
    </row>
    <row r="6939" spans="3:10">
      <c r="C6939">
        <v>19</v>
      </c>
      <c r="E6939">
        <v>82.450491114729317</v>
      </c>
      <c r="G6939">
        <v>0.48417870469120272</v>
      </c>
      <c r="H6939">
        <f>+C6939/'Dados Primários'!$D$31</f>
        <v>0.37254901960784315</v>
      </c>
      <c r="I6939" s="63">
        <v>146291970512.9657</v>
      </c>
      <c r="J6939" s="38">
        <f t="shared" si="109"/>
        <v>2175719.2073520357</v>
      </c>
    </row>
    <row r="6940" spans="3:10">
      <c r="C6940">
        <v>18</v>
      </c>
      <c r="E6940">
        <v>81.40416525555969</v>
      </c>
      <c r="G6940">
        <v>0.49148974504391185</v>
      </c>
      <c r="H6940">
        <f>+C6940/'Dados Primários'!$D$31</f>
        <v>0.35294117647058826</v>
      </c>
      <c r="I6940" s="63">
        <v>127148411414.18945</v>
      </c>
      <c r="J6940" s="38">
        <f t="shared" si="109"/>
        <v>1795454.3000692609</v>
      </c>
    </row>
    <row r="6941" spans="3:10">
      <c r="C6941">
        <v>19</v>
      </c>
      <c r="E6941">
        <v>79.805450191630726</v>
      </c>
      <c r="G6941">
        <v>0.46814495302650377</v>
      </c>
      <c r="H6941">
        <f>+C6941/'Dados Primários'!$D$31</f>
        <v>0.37254901960784315</v>
      </c>
      <c r="I6941" s="63">
        <v>131350638282.18292</v>
      </c>
      <c r="J6941" s="38">
        <f t="shared" si="109"/>
        <v>1828220.2285506795</v>
      </c>
    </row>
    <row r="6942" spans="3:10">
      <c r="C6942">
        <v>18</v>
      </c>
      <c r="E6942">
        <v>82.201370737609153</v>
      </c>
      <c r="G6942">
        <v>0.51222551644883374</v>
      </c>
      <c r="H6942">
        <f>+C6942/'Dados Primários'!$D$31</f>
        <v>0.35294117647058826</v>
      </c>
      <c r="I6942" s="63">
        <v>138177608648.39777</v>
      </c>
      <c r="J6942" s="38">
        <f t="shared" si="109"/>
        <v>2053431.7368071033</v>
      </c>
    </row>
    <row r="6943" spans="3:10">
      <c r="C6943">
        <v>17</v>
      </c>
      <c r="E6943">
        <v>78.437986997160124</v>
      </c>
      <c r="G6943">
        <v>0.47425495554891184</v>
      </c>
      <c r="H6943">
        <f>+C6943/'Dados Primários'!$D$31</f>
        <v>0.33333333333333331</v>
      </c>
      <c r="I6943" s="63">
        <v>129068553621.44698</v>
      </c>
      <c r="J6943" s="38">
        <f t="shared" si="109"/>
        <v>1600433.0294351275</v>
      </c>
    </row>
    <row r="6944" spans="3:10">
      <c r="C6944">
        <v>19</v>
      </c>
      <c r="E6944">
        <v>83.247461270190527</v>
      </c>
      <c r="G6944">
        <v>0.5030379105606293</v>
      </c>
      <c r="H6944">
        <f>+C6944/'Dados Primários'!$D$31</f>
        <v>0.37254901960784315</v>
      </c>
      <c r="I6944" s="63">
        <v>123180715659.25177</v>
      </c>
      <c r="J6944" s="38">
        <f t="shared" si="109"/>
        <v>1921754.3021275103</v>
      </c>
    </row>
    <row r="6945" spans="3:10">
      <c r="C6945">
        <v>19</v>
      </c>
      <c r="E6945">
        <v>76.081568092145758</v>
      </c>
      <c r="G6945">
        <v>0.45816279249645903</v>
      </c>
      <c r="H6945">
        <f>+C6945/'Dados Primários'!$D$31</f>
        <v>0.37254901960784315</v>
      </c>
      <c r="I6945" s="63">
        <v>136288085044.4958</v>
      </c>
      <c r="J6945" s="38">
        <f t="shared" si="109"/>
        <v>1769866.8157860173</v>
      </c>
    </row>
    <row r="6946" spans="3:10">
      <c r="C6946">
        <v>20</v>
      </c>
      <c r="E6946">
        <v>78.914924693719911</v>
      </c>
      <c r="G6946">
        <v>0.54205348798635122</v>
      </c>
      <c r="H6946">
        <f>+C6946/'Dados Primários'!$D$31</f>
        <v>0.39215686274509803</v>
      </c>
      <c r="I6946" s="63">
        <v>141845342840.92734</v>
      </c>
      <c r="J6946" s="38">
        <f t="shared" si="109"/>
        <v>2379447.8488270892</v>
      </c>
    </row>
    <row r="6947" spans="3:10">
      <c r="C6947">
        <v>19</v>
      </c>
      <c r="E6947">
        <v>83.139327350603111</v>
      </c>
      <c r="G6947">
        <v>0.49297258660335685</v>
      </c>
      <c r="H6947">
        <f>+C6947/'Dados Primários'!$D$31</f>
        <v>0.37254901960784315</v>
      </c>
      <c r="I6947" s="63">
        <v>122677127465.92105</v>
      </c>
      <c r="J6947" s="38">
        <f t="shared" si="109"/>
        <v>1873166.1417078928</v>
      </c>
    </row>
    <row r="6948" spans="3:10">
      <c r="C6948">
        <v>20</v>
      </c>
      <c r="E6948">
        <v>82.674781586357753</v>
      </c>
      <c r="G6948">
        <v>0.49026304261771175</v>
      </c>
      <c r="H6948">
        <f>+C6948/'Dados Primários'!$D$31</f>
        <v>0.39215686274509803</v>
      </c>
      <c r="I6948" s="63">
        <v>132481319735.05081</v>
      </c>
      <c r="J6948" s="38">
        <f t="shared" si="109"/>
        <v>2105797.8490250204</v>
      </c>
    </row>
    <row r="6949" spans="3:10">
      <c r="C6949">
        <v>18</v>
      </c>
      <c r="E6949">
        <v>83.054121914810551</v>
      </c>
      <c r="G6949">
        <v>0.45095727588094647</v>
      </c>
      <c r="H6949">
        <f>+C6949/'Dados Primários'!$D$31</f>
        <v>0.35294117647058826</v>
      </c>
      <c r="I6949" s="63">
        <v>151540786999.06393</v>
      </c>
      <c r="J6949" s="38">
        <f t="shared" si="109"/>
        <v>2003219.1200605102</v>
      </c>
    </row>
    <row r="6950" spans="3:10">
      <c r="C6950">
        <v>18</v>
      </c>
      <c r="E6950">
        <v>82.62702222104511</v>
      </c>
      <c r="G6950">
        <v>0.53893573106682668</v>
      </c>
      <c r="H6950">
        <f>+C6950/'Dados Primários'!$D$31</f>
        <v>0.35294117647058826</v>
      </c>
      <c r="I6950" s="63">
        <v>144007093267.51862</v>
      </c>
      <c r="J6950" s="38">
        <f t="shared" si="109"/>
        <v>2263316.5179080064</v>
      </c>
    </row>
    <row r="6951" spans="3:10">
      <c r="C6951">
        <v>18</v>
      </c>
      <c r="E6951">
        <v>80.36246910521875</v>
      </c>
      <c r="G6951">
        <v>0.49283204015476262</v>
      </c>
      <c r="H6951">
        <f>+C6951/'Dados Primários'!$D$31</f>
        <v>0.35294117647058826</v>
      </c>
      <c r="I6951" s="63">
        <v>125216547185.19028</v>
      </c>
      <c r="J6951" s="38">
        <f t="shared" si="109"/>
        <v>1750315.180453191</v>
      </c>
    </row>
    <row r="6952" spans="3:10">
      <c r="C6952">
        <v>18</v>
      </c>
      <c r="E6952">
        <v>76.0182514116253</v>
      </c>
      <c r="G6952">
        <v>0.52809888109476255</v>
      </c>
      <c r="H6952">
        <f>+C6952/'Dados Primários'!$D$31</f>
        <v>0.35294117647058826</v>
      </c>
      <c r="I6952" s="63">
        <v>122508541492.98209</v>
      </c>
      <c r="J6952" s="38">
        <f t="shared" si="109"/>
        <v>1735808.5429134031</v>
      </c>
    </row>
    <row r="6953" spans="3:10">
      <c r="C6953">
        <v>17</v>
      </c>
      <c r="E6953">
        <v>78.751475186437119</v>
      </c>
      <c r="G6953">
        <v>0.4578945596739159</v>
      </c>
      <c r="H6953">
        <f>+C6953/'Dados Primários'!$D$31</f>
        <v>0.33333333333333331</v>
      </c>
      <c r="I6953" s="63">
        <v>149056872549.95892</v>
      </c>
      <c r="J6953" s="38">
        <f t="shared" si="109"/>
        <v>1791657.2509818298</v>
      </c>
    </row>
    <row r="6954" spans="3:10">
      <c r="C6954">
        <v>19</v>
      </c>
      <c r="E6954">
        <v>80.043458448743195</v>
      </c>
      <c r="G6954">
        <v>0.53386443950415796</v>
      </c>
      <c r="H6954">
        <f>+C6954/'Dados Primários'!$D$31</f>
        <v>0.37254901960784315</v>
      </c>
      <c r="I6954" s="63">
        <v>126856947159.79367</v>
      </c>
      <c r="J6954" s="38">
        <f t="shared" si="109"/>
        <v>2019549.5786185211</v>
      </c>
    </row>
    <row r="6955" spans="3:10">
      <c r="C6955">
        <v>19</v>
      </c>
      <c r="E6955">
        <v>82.40614802688647</v>
      </c>
      <c r="G6955">
        <v>0.45963474638277424</v>
      </c>
      <c r="H6955">
        <f>+C6955/'Dados Primários'!$D$31</f>
        <v>0.37254901960784315</v>
      </c>
      <c r="I6955" s="63">
        <v>122710914652.19432</v>
      </c>
      <c r="J6955" s="38">
        <f t="shared" si="109"/>
        <v>1731566.137515319</v>
      </c>
    </row>
    <row r="6956" spans="3:10">
      <c r="C6956">
        <v>18</v>
      </c>
      <c r="E6956">
        <v>80.129887880817932</v>
      </c>
      <c r="G6956">
        <v>0.48118245528600295</v>
      </c>
      <c r="H6956">
        <f>+C6956/'Dados Primários'!$D$31</f>
        <v>0.35294117647058826</v>
      </c>
      <c r="I6956" s="63">
        <v>130342559429.97643</v>
      </c>
      <c r="J6956" s="38">
        <f t="shared" si="109"/>
        <v>1773751.9771376855</v>
      </c>
    </row>
    <row r="6957" spans="3:10">
      <c r="C6957">
        <v>17</v>
      </c>
      <c r="E6957">
        <v>79.025612907030435</v>
      </c>
      <c r="G6957">
        <v>0.53352599185124316</v>
      </c>
      <c r="H6957">
        <f>+C6957/'Dados Primários'!$D$31</f>
        <v>0.33333333333333331</v>
      </c>
      <c r="I6957" s="63">
        <v>145396339613.66318</v>
      </c>
      <c r="J6957" s="38">
        <f t="shared" si="109"/>
        <v>2043410.7470121956</v>
      </c>
    </row>
    <row r="6958" spans="3:10">
      <c r="C6958">
        <v>19</v>
      </c>
      <c r="E6958">
        <v>79.476128460595447</v>
      </c>
      <c r="G6958">
        <v>0.47134504384423842</v>
      </c>
      <c r="H6958">
        <f>+C6958/'Dados Primários'!$D$31</f>
        <v>0.37254901960784315</v>
      </c>
      <c r="I6958" s="63">
        <v>134279886837.24771</v>
      </c>
      <c r="J6958" s="38">
        <f t="shared" si="109"/>
        <v>1874001.9539208431</v>
      </c>
    </row>
    <row r="6959" spans="3:10">
      <c r="C6959">
        <v>18</v>
      </c>
      <c r="E6959">
        <v>83.291037227628308</v>
      </c>
      <c r="G6959">
        <v>0.49615189011495187</v>
      </c>
      <c r="H6959">
        <f>+C6959/'Dados Primários'!$D$31</f>
        <v>0.35294117647058826</v>
      </c>
      <c r="I6959" s="63">
        <v>140058073622.2016</v>
      </c>
      <c r="J6959" s="38">
        <f t="shared" si="109"/>
        <v>2042788.4716859865</v>
      </c>
    </row>
    <row r="6960" spans="3:10">
      <c r="C6960">
        <v>20</v>
      </c>
      <c r="E6960">
        <v>80.462684748909751</v>
      </c>
      <c r="G6960">
        <v>0.52481716199536677</v>
      </c>
      <c r="H6960">
        <f>+C6960/'Dados Primários'!$D$31</f>
        <v>0.39215686274509803</v>
      </c>
      <c r="I6960" s="63">
        <v>144043368342.35272</v>
      </c>
      <c r="J6960" s="38">
        <f t="shared" si="109"/>
        <v>2385369.3561845012</v>
      </c>
    </row>
    <row r="6961" spans="3:10">
      <c r="C6961">
        <v>16</v>
      </c>
      <c r="E6961">
        <v>80.342574926252752</v>
      </c>
      <c r="G6961">
        <v>0.50204165612908158</v>
      </c>
      <c r="H6961">
        <f>+C6961/'Dados Primários'!$D$31</f>
        <v>0.31372549019607843</v>
      </c>
      <c r="I6961" s="63">
        <v>134891729922.4491</v>
      </c>
      <c r="J6961" s="38">
        <f t="shared" si="109"/>
        <v>1706949.3356192082</v>
      </c>
    </row>
    <row r="6962" spans="3:10">
      <c r="C6962">
        <v>17</v>
      </c>
      <c r="E6962">
        <v>77.656785529878363</v>
      </c>
      <c r="G6962">
        <v>0.51411456147400414</v>
      </c>
      <c r="H6962">
        <f>+C6962/'Dados Primários'!$D$31</f>
        <v>0.33333333333333331</v>
      </c>
      <c r="I6962" s="63">
        <v>133304806601.86372</v>
      </c>
      <c r="J6962" s="38">
        <f t="shared" si="109"/>
        <v>1774041.8833496559</v>
      </c>
    </row>
    <row r="6963" spans="3:10">
      <c r="C6963">
        <v>17</v>
      </c>
      <c r="E6963">
        <v>81.594400665533911</v>
      </c>
      <c r="G6963">
        <v>0.52343469358674932</v>
      </c>
      <c r="H6963">
        <f>+C6963/'Dados Primários'!$D$31</f>
        <v>0.33333333333333331</v>
      </c>
      <c r="I6963" s="63">
        <v>131884557523.71091</v>
      </c>
      <c r="J6963" s="38">
        <f t="shared" si="109"/>
        <v>1877567.4742123408</v>
      </c>
    </row>
    <row r="6964" spans="3:10">
      <c r="C6964">
        <v>20</v>
      </c>
      <c r="E6964">
        <v>77.091985628517335</v>
      </c>
      <c r="G6964">
        <v>0.46689511249628624</v>
      </c>
      <c r="H6964">
        <f>+C6964/'Dados Primários'!$D$31</f>
        <v>0.39215686274509803</v>
      </c>
      <c r="I6964" s="63">
        <v>141758301009.31149</v>
      </c>
      <c r="J6964" s="38">
        <f t="shared" si="109"/>
        <v>2000952.9578834451</v>
      </c>
    </row>
    <row r="6965" spans="3:10">
      <c r="C6965">
        <v>19</v>
      </c>
      <c r="E6965">
        <v>77.002458490898121</v>
      </c>
      <c r="G6965">
        <v>0.5061557250824551</v>
      </c>
      <c r="H6965">
        <f>+C6965/'Dados Primários'!$D$31</f>
        <v>0.37254901960784315</v>
      </c>
      <c r="I6965" s="63">
        <v>129765063498.05978</v>
      </c>
      <c r="J6965" s="38">
        <f t="shared" si="109"/>
        <v>1884212.8150418024</v>
      </c>
    </row>
    <row r="6966" spans="3:10">
      <c r="C6966">
        <v>15</v>
      </c>
      <c r="E6966">
        <v>76.319856524616412</v>
      </c>
      <c r="G6966">
        <v>0.45927146082244419</v>
      </c>
      <c r="H6966">
        <f>+C6966/'Dados Primários'!$D$31</f>
        <v>0.29411764705882354</v>
      </c>
      <c r="I6966" s="63">
        <v>129422211890.77115</v>
      </c>
      <c r="J6966" s="38">
        <f t="shared" si="109"/>
        <v>1334249.0591350445</v>
      </c>
    </row>
    <row r="6967" spans="3:10">
      <c r="C6967">
        <v>17</v>
      </c>
      <c r="E6967">
        <v>83.828609228054347</v>
      </c>
      <c r="G6967">
        <v>0.47544204281896452</v>
      </c>
      <c r="H6967">
        <f>+C6967/'Dados Primários'!$D$31</f>
        <v>0.33333333333333331</v>
      </c>
      <c r="I6967" s="63">
        <v>127115248190.75839</v>
      </c>
      <c r="J6967" s="38">
        <f t="shared" si="109"/>
        <v>1688753.4112321215</v>
      </c>
    </row>
    <row r="6968" spans="3:10">
      <c r="C6968">
        <v>18</v>
      </c>
      <c r="E6968">
        <v>83.435295909380216</v>
      </c>
      <c r="G6968">
        <v>0.45441365833599756</v>
      </c>
      <c r="H6968">
        <f>+C6968/'Dados Primários'!$D$31</f>
        <v>0.35294117647058826</v>
      </c>
      <c r="I6968" s="63">
        <v>143976342076.42468</v>
      </c>
      <c r="J6968" s="38">
        <f t="shared" si="109"/>
        <v>1926613.7326615234</v>
      </c>
    </row>
    <row r="6969" spans="3:10">
      <c r="C6969">
        <v>19</v>
      </c>
      <c r="E6969">
        <v>81.018348953229534</v>
      </c>
      <c r="G6969">
        <v>0.53035565311105726</v>
      </c>
      <c r="H6969">
        <f>+C6969/'Dados Primários'!$D$31</f>
        <v>0.37254901960784315</v>
      </c>
      <c r="I6969" s="63">
        <v>148381278469.40479</v>
      </c>
      <c r="J6969" s="38">
        <f t="shared" si="109"/>
        <v>2375270.7709145383</v>
      </c>
    </row>
    <row r="6970" spans="3:10">
      <c r="C6970">
        <v>19</v>
      </c>
      <c r="E6970">
        <v>83.390856928839753</v>
      </c>
      <c r="G6970">
        <v>0.48746183753826744</v>
      </c>
      <c r="H6970">
        <f>+C6970/'Dados Primários'!$D$31</f>
        <v>0.37254901960784315</v>
      </c>
      <c r="I6970" s="63">
        <v>142147235286.49063</v>
      </c>
      <c r="J6970" s="38">
        <f t="shared" si="109"/>
        <v>2152687.0590921235</v>
      </c>
    </row>
    <row r="6971" spans="3:10">
      <c r="C6971">
        <v>20</v>
      </c>
      <c r="E6971">
        <v>78.132403009632796</v>
      </c>
      <c r="G6971">
        <v>0.47110350566036235</v>
      </c>
      <c r="H6971">
        <f>+C6971/'Dados Primários'!$D$31</f>
        <v>0.39215686274509803</v>
      </c>
      <c r="I6971" s="63">
        <v>126583460048.11276</v>
      </c>
      <c r="J6971" s="38">
        <f t="shared" si="109"/>
        <v>1827192.4818843107</v>
      </c>
    </row>
    <row r="6972" spans="3:10">
      <c r="C6972">
        <v>17</v>
      </c>
      <c r="E6972">
        <v>83.297382898301535</v>
      </c>
      <c r="G6972">
        <v>0.53661963370936916</v>
      </c>
      <c r="H6972">
        <f>+C6972/'Dados Primários'!$D$31</f>
        <v>0.33333333333333331</v>
      </c>
      <c r="I6972" s="63">
        <v>146213028631.27228</v>
      </c>
      <c r="J6972" s="38">
        <f t="shared" si="109"/>
        <v>2178525.9299099417</v>
      </c>
    </row>
    <row r="6973" spans="3:10">
      <c r="C6973">
        <v>18</v>
      </c>
      <c r="E6973">
        <v>83.11437175381667</v>
      </c>
      <c r="G6973">
        <v>0.46618375336573636</v>
      </c>
      <c r="H6973">
        <f>+C6973/'Dados Primários'!$D$31</f>
        <v>0.35294117647058826</v>
      </c>
      <c r="I6973" s="63">
        <v>150372205793.09958</v>
      </c>
      <c r="J6973" s="38">
        <f t="shared" si="109"/>
        <v>2056378.9994683466</v>
      </c>
    </row>
    <row r="6974" spans="3:10">
      <c r="C6974">
        <v>16</v>
      </c>
      <c r="E6974">
        <v>79.246066396704904</v>
      </c>
      <c r="G6974">
        <v>0.45034281793066433</v>
      </c>
      <c r="H6974">
        <f>+C6974/'Dados Primários'!$D$31</f>
        <v>0.31372549019607843</v>
      </c>
      <c r="I6974" s="63">
        <v>123662764624.53546</v>
      </c>
      <c r="J6974" s="38">
        <f t="shared" si="109"/>
        <v>1384553.408072619</v>
      </c>
    </row>
    <row r="6975" spans="3:10">
      <c r="C6975">
        <v>18</v>
      </c>
      <c r="E6975">
        <v>80.637929419352645</v>
      </c>
      <c r="G6975">
        <v>0.51174096067517116</v>
      </c>
      <c r="H6975">
        <f>+C6975/'Dados Primários'!$D$31</f>
        <v>0.35294117647058826</v>
      </c>
      <c r="I6975" s="63">
        <v>138085044567.51285</v>
      </c>
      <c r="J6975" s="38">
        <f t="shared" si="109"/>
        <v>2011122.4831264312</v>
      </c>
    </row>
    <row r="6976" spans="3:10">
      <c r="C6976">
        <v>19</v>
      </c>
      <c r="E6976">
        <v>81.679751059822621</v>
      </c>
      <c r="G6976">
        <v>0.53032606760055112</v>
      </c>
      <c r="H6976">
        <f>+C6976/'Dados Primários'!$D$31</f>
        <v>0.37254901960784315</v>
      </c>
      <c r="I6976" s="63">
        <v>133344046188.21295</v>
      </c>
      <c r="J6976" s="38">
        <f t="shared" si="109"/>
        <v>2151862.0895546782</v>
      </c>
    </row>
    <row r="6977" spans="3:10">
      <c r="C6977">
        <v>19</v>
      </c>
      <c r="E6977">
        <v>79.57606243881213</v>
      </c>
      <c r="G6977">
        <v>0.49021816246221689</v>
      </c>
      <c r="H6977">
        <f>+C6977/'Dados Primários'!$D$31</f>
        <v>0.37254901960784315</v>
      </c>
      <c r="I6977" s="63">
        <v>131384285295.09543</v>
      </c>
      <c r="J6977" s="38">
        <f t="shared" si="109"/>
        <v>1909407.7949822159</v>
      </c>
    </row>
    <row r="6978" spans="3:10">
      <c r="C6978">
        <v>20</v>
      </c>
      <c r="E6978">
        <v>82.881409115568459</v>
      </c>
      <c r="G6978">
        <v>0.49665650247906173</v>
      </c>
      <c r="H6978">
        <f>+C6978/'Dados Primários'!$D$31</f>
        <v>0.39215686274509803</v>
      </c>
      <c r="I6978" s="63">
        <v>133682954668.85107</v>
      </c>
      <c r="J6978" s="38">
        <f t="shared" si="109"/>
        <v>2157988.4075151486</v>
      </c>
    </row>
    <row r="6979" spans="3:10">
      <c r="C6979">
        <v>19</v>
      </c>
      <c r="E6979">
        <v>83.84300535909972</v>
      </c>
      <c r="G6979">
        <v>0.5058371655902999</v>
      </c>
      <c r="H6979">
        <f>+C6979/'Dados Primários'!$D$31</f>
        <v>0.37254901960784315</v>
      </c>
      <c r="I6979" s="63">
        <v>127419119380.144</v>
      </c>
      <c r="J6979" s="38">
        <f t="shared" si="109"/>
        <v>2013240.2135071992</v>
      </c>
    </row>
    <row r="6980" spans="3:10">
      <c r="C6980">
        <v>19</v>
      </c>
      <c r="E6980">
        <v>77.391070388905277</v>
      </c>
      <c r="G6980">
        <v>0.50524207616934658</v>
      </c>
      <c r="H6980">
        <f>+C6980/'Dados Primários'!$D$31</f>
        <v>0.37254901960784315</v>
      </c>
      <c r="I6980" s="63">
        <v>151139422080.07883</v>
      </c>
      <c r="J6980" s="38">
        <f t="shared" si="109"/>
        <v>2201666.5620355653</v>
      </c>
    </row>
    <row r="6981" spans="3:10">
      <c r="C6981">
        <v>20</v>
      </c>
      <c r="E6981">
        <v>79.720026330892011</v>
      </c>
      <c r="G6981">
        <v>0.50357417820653605</v>
      </c>
      <c r="H6981">
        <f>+C6981/'Dados Primários'!$D$31</f>
        <v>0.39215686274509803</v>
      </c>
      <c r="I6981" s="63">
        <v>148266899884.8027</v>
      </c>
      <c r="J6981" s="38">
        <f t="shared" si="109"/>
        <v>2334183.0588615513</v>
      </c>
    </row>
    <row r="6982" spans="3:10">
      <c r="C6982">
        <v>18</v>
      </c>
      <c r="E6982">
        <v>78.482543301993303</v>
      </c>
      <c r="G6982">
        <v>0.47121311725173759</v>
      </c>
      <c r="H6982">
        <f>+C6982/'Dados Primários'!$D$31</f>
        <v>0.35294117647058826</v>
      </c>
      <c r="I6982" s="63">
        <v>139786363879.1192</v>
      </c>
      <c r="J6982" s="38">
        <f t="shared" si="109"/>
        <v>1824557.5945530348</v>
      </c>
    </row>
    <row r="6983" spans="3:10">
      <c r="C6983">
        <v>19</v>
      </c>
      <c r="E6983">
        <v>80.105276601438078</v>
      </c>
      <c r="G6983">
        <v>0.47886164995323016</v>
      </c>
      <c r="H6983">
        <f>+C6983/'Dados Primários'!$D$31</f>
        <v>0.37254901960784315</v>
      </c>
      <c r="I6983" s="63">
        <v>137417716356.65453</v>
      </c>
      <c r="J6983" s="38">
        <f t="shared" si="109"/>
        <v>1963800.3534452787</v>
      </c>
    </row>
    <row r="6984" spans="3:10">
      <c r="C6984">
        <v>18</v>
      </c>
      <c r="E6984">
        <v>81.383840369705041</v>
      </c>
      <c r="G6984">
        <v>0.52775076393864617</v>
      </c>
      <c r="H6984">
        <f>+C6984/'Dados Primários'!$D$31</f>
        <v>0.35294117647058826</v>
      </c>
      <c r="I6984" s="63">
        <v>137558806292.50723</v>
      </c>
      <c r="J6984" s="38">
        <f t="shared" ref="J6984:J7047" si="110">+E6984*G6984*H6984*I6984/1000000</f>
        <v>2085248.3092426849</v>
      </c>
    </row>
    <row r="6985" spans="3:10">
      <c r="C6985">
        <v>18</v>
      </c>
      <c r="E6985">
        <v>82.205093632547687</v>
      </c>
      <c r="G6985">
        <v>0.5070895168264814</v>
      </c>
      <c r="H6985">
        <f>+C6985/'Dados Primários'!$D$31</f>
        <v>0.35294117647058826</v>
      </c>
      <c r="I6985" s="63">
        <v>138857358169.20984</v>
      </c>
      <c r="J6985" s="38">
        <f t="shared" si="110"/>
        <v>2042935.1840874252</v>
      </c>
    </row>
    <row r="6986" spans="3:10">
      <c r="C6986">
        <v>18</v>
      </c>
      <c r="E6986">
        <v>77.008682229094518</v>
      </c>
      <c r="G6986">
        <v>0.45350930267177025</v>
      </c>
      <c r="H6986">
        <f>+C6986/'Dados Primários'!$D$31</f>
        <v>0.35294117647058826</v>
      </c>
      <c r="I6986" s="63">
        <v>123618749909.8567</v>
      </c>
      <c r="J6986" s="38">
        <f t="shared" si="110"/>
        <v>1523745.9641013106</v>
      </c>
    </row>
    <row r="6987" spans="3:10">
      <c r="C6987">
        <v>19</v>
      </c>
      <c r="E6987">
        <v>76.92222439168124</v>
      </c>
      <c r="G6987">
        <v>0.53085000444243202</v>
      </c>
      <c r="H6987">
        <f>+C6987/'Dados Primários'!$D$31</f>
        <v>0.37254901960784315</v>
      </c>
      <c r="I6987" s="63">
        <v>148329734961.65579</v>
      </c>
      <c r="J6987" s="38">
        <f t="shared" si="110"/>
        <v>2256499.830966692</v>
      </c>
    </row>
    <row r="6988" spans="3:10">
      <c r="C6988">
        <v>17</v>
      </c>
      <c r="E6988">
        <v>79.825350986712309</v>
      </c>
      <c r="G6988">
        <v>0.49602466395405342</v>
      </c>
      <c r="H6988">
        <f>+C6988/'Dados Primários'!$D$31</f>
        <v>0.33333333333333331</v>
      </c>
      <c r="I6988" s="63">
        <v>145855500549.01071</v>
      </c>
      <c r="J6988" s="38">
        <f t="shared" si="110"/>
        <v>1925066.1859421451</v>
      </c>
    </row>
    <row r="6989" spans="3:10">
      <c r="C6989">
        <v>17</v>
      </c>
      <c r="E6989">
        <v>80.674033673794028</v>
      </c>
      <c r="G6989">
        <v>0.48652707577521315</v>
      </c>
      <c r="H6989">
        <f>+C6989/'Dados Primários'!$D$31</f>
        <v>0.33333333333333331</v>
      </c>
      <c r="I6989" s="63">
        <v>141397727222.83273</v>
      </c>
      <c r="J6989" s="38">
        <f t="shared" si="110"/>
        <v>1849958.3909464567</v>
      </c>
    </row>
    <row r="6990" spans="3:10">
      <c r="C6990">
        <v>19</v>
      </c>
      <c r="E6990">
        <v>80.483955456169298</v>
      </c>
      <c r="G6990">
        <v>0.46056255400672674</v>
      </c>
      <c r="H6990">
        <f>+C6990/'Dados Primários'!$D$31</f>
        <v>0.37254901960784315</v>
      </c>
      <c r="I6990" s="63">
        <v>129601434149.59378</v>
      </c>
      <c r="J6990" s="38">
        <f t="shared" si="110"/>
        <v>1789745.0464359543</v>
      </c>
    </row>
    <row r="6991" spans="3:10">
      <c r="C6991">
        <v>18</v>
      </c>
      <c r="E6991">
        <v>77.839351837448476</v>
      </c>
      <c r="G6991">
        <v>0.47484519105630241</v>
      </c>
      <c r="H6991">
        <f>+C6991/'Dados Primários'!$D$31</f>
        <v>0.35294117647058826</v>
      </c>
      <c r="I6991" s="63">
        <v>139303752222.70551</v>
      </c>
      <c r="J6991" s="38">
        <f t="shared" si="110"/>
        <v>1817257.2015101507</v>
      </c>
    </row>
    <row r="6992" spans="3:10">
      <c r="C6992">
        <v>20</v>
      </c>
      <c r="E6992">
        <v>77.986331996501576</v>
      </c>
      <c r="G6992">
        <v>0.52312608327396504</v>
      </c>
      <c r="H6992">
        <f>+C6992/'Dados Primários'!$D$31</f>
        <v>0.39215686274509803</v>
      </c>
      <c r="I6992" s="63">
        <v>126163607011.62537</v>
      </c>
      <c r="J6992" s="38">
        <f t="shared" si="110"/>
        <v>2018453.670119718</v>
      </c>
    </row>
    <row r="6993" spans="3:10">
      <c r="C6993">
        <v>17</v>
      </c>
      <c r="E6993">
        <v>76.28186520202172</v>
      </c>
      <c r="G6993">
        <v>0.48008158552929836</v>
      </c>
      <c r="H6993">
        <f>+C6993/'Dados Primários'!$D$31</f>
        <v>0.33333333333333331</v>
      </c>
      <c r="I6993" s="63">
        <v>139743044387.4295</v>
      </c>
      <c r="J6993" s="38">
        <f t="shared" si="110"/>
        <v>1705867.5087566108</v>
      </c>
    </row>
    <row r="6994" spans="3:10">
      <c r="C6994">
        <v>20</v>
      </c>
      <c r="E6994">
        <v>77.308450379086864</v>
      </c>
      <c r="G6994">
        <v>0.53120799091700843</v>
      </c>
      <c r="H6994">
        <f>+C6994/'Dados Primários'!$D$31</f>
        <v>0.39215686274509803</v>
      </c>
      <c r="I6994" s="63">
        <v>129347019527.73473</v>
      </c>
      <c r="J6994" s="38">
        <f t="shared" si="110"/>
        <v>2083088.9399726687</v>
      </c>
    </row>
    <row r="6995" spans="3:10">
      <c r="C6995">
        <v>17</v>
      </c>
      <c r="E6995">
        <v>83.125521312991864</v>
      </c>
      <c r="G6995">
        <v>0.51270334215960622</v>
      </c>
      <c r="H6995">
        <f>+C6995/'Dados Primários'!$D$31</f>
        <v>0.33333333333333331</v>
      </c>
      <c r="I6995" s="63">
        <v>123357202637.64133</v>
      </c>
      <c r="J6995" s="38">
        <f t="shared" si="110"/>
        <v>1752442.5443318831</v>
      </c>
    </row>
    <row r="6996" spans="3:10">
      <c r="C6996">
        <v>19</v>
      </c>
      <c r="E6996">
        <v>82.636707454284988</v>
      </c>
      <c r="G6996">
        <v>0.50507167650157203</v>
      </c>
      <c r="H6996">
        <f>+C6996/'Dados Primários'!$D$31</f>
        <v>0.37254901960784315</v>
      </c>
      <c r="I6996" s="63">
        <v>132504730837.65466</v>
      </c>
      <c r="J6996" s="38">
        <f t="shared" si="110"/>
        <v>2060349.1784833705</v>
      </c>
    </row>
    <row r="6997" spans="3:10">
      <c r="C6997">
        <v>20</v>
      </c>
      <c r="E6997">
        <v>83.142184167700904</v>
      </c>
      <c r="G6997">
        <v>0.53966696192029262</v>
      </c>
      <c r="H6997">
        <f>+C6997/'Dados Primários'!$D$31</f>
        <v>0.39215686274509803</v>
      </c>
      <c r="I6997" s="63">
        <v>125011188461.91614</v>
      </c>
      <c r="J6997" s="38">
        <f t="shared" si="110"/>
        <v>2199662.0620604111</v>
      </c>
    </row>
    <row r="6998" spans="3:10">
      <c r="C6998">
        <v>19</v>
      </c>
      <c r="E6998">
        <v>82.689306549117575</v>
      </c>
      <c r="G6998">
        <v>0.48262899435713374</v>
      </c>
      <c r="H6998">
        <f>+C6998/'Dados Primários'!$D$31</f>
        <v>0.37254901960784315</v>
      </c>
      <c r="I6998" s="63">
        <v>151044479424.62027</v>
      </c>
      <c r="J6998" s="38">
        <f t="shared" si="110"/>
        <v>2245696.3876912505</v>
      </c>
    </row>
    <row r="6999" spans="3:10">
      <c r="C6999">
        <v>19</v>
      </c>
      <c r="E6999">
        <v>79.175171019125344</v>
      </c>
      <c r="G6999">
        <v>0.54550816034688998</v>
      </c>
      <c r="H6999">
        <f>+C6999/'Dados Primários'!$D$31</f>
        <v>0.37254901960784315</v>
      </c>
      <c r="I6999" s="63">
        <v>142565689592.88565</v>
      </c>
      <c r="J6999" s="38">
        <f t="shared" si="110"/>
        <v>2293975.1328244405</v>
      </c>
    </row>
    <row r="7000" spans="3:10">
      <c r="C7000">
        <v>17</v>
      </c>
      <c r="E7000">
        <v>81.099318439652819</v>
      </c>
      <c r="G7000">
        <v>0.45565095017927276</v>
      </c>
      <c r="H7000">
        <f>+C7000/'Dados Primários'!$D$31</f>
        <v>0.33333333333333331</v>
      </c>
      <c r="I7000" s="63">
        <v>139544987628.95584</v>
      </c>
      <c r="J7000" s="38">
        <f t="shared" si="110"/>
        <v>1718867.7823655107</v>
      </c>
    </row>
    <row r="7001" spans="3:10">
      <c r="C7001">
        <v>19</v>
      </c>
      <c r="E7001">
        <v>76.245015245045082</v>
      </c>
      <c r="G7001">
        <v>0.52551966303750863</v>
      </c>
      <c r="H7001">
        <f>+C7001/'Dados Primários'!$D$31</f>
        <v>0.37254901960784315</v>
      </c>
      <c r="I7001" s="63">
        <v>130607079861.037</v>
      </c>
      <c r="J7001" s="38">
        <f t="shared" si="110"/>
        <v>1949622.6889746631</v>
      </c>
    </row>
    <row r="7002" spans="3:10">
      <c r="C7002">
        <v>17</v>
      </c>
      <c r="E7002">
        <v>81.971223472604166</v>
      </c>
      <c r="G7002">
        <v>0.5089766714065227</v>
      </c>
      <c r="H7002">
        <f>+C7002/'Dados Primários'!$D$31</f>
        <v>0.33333333333333331</v>
      </c>
      <c r="I7002" s="63">
        <v>151191224448.93756</v>
      </c>
      <c r="J7002" s="38">
        <f t="shared" si="110"/>
        <v>2102638.5570229036</v>
      </c>
    </row>
    <row r="7003" spans="3:10">
      <c r="C7003">
        <v>19</v>
      </c>
      <c r="E7003">
        <v>82.352904058225874</v>
      </c>
      <c r="G7003">
        <v>0.47091632942711764</v>
      </c>
      <c r="H7003">
        <f>+C7003/'Dados Primários'!$D$31</f>
        <v>0.37254901960784315</v>
      </c>
      <c r="I7003" s="63">
        <v>148909313293.59735</v>
      </c>
      <c r="J7003" s="38">
        <f t="shared" si="110"/>
        <v>2151433.6374731385</v>
      </c>
    </row>
    <row r="7004" spans="3:10">
      <c r="C7004">
        <v>18</v>
      </c>
      <c r="E7004">
        <v>81.258506602262386</v>
      </c>
      <c r="G7004">
        <v>0.4907486815660953</v>
      </c>
      <c r="H7004">
        <f>+C7004/'Dados Primários'!$D$31</f>
        <v>0.35294117647058826</v>
      </c>
      <c r="I7004" s="63">
        <v>136828525490.51332</v>
      </c>
      <c r="J7004" s="38">
        <f t="shared" si="110"/>
        <v>1925781.2494599393</v>
      </c>
    </row>
    <row r="7005" spans="3:10">
      <c r="C7005">
        <v>18</v>
      </c>
      <c r="E7005">
        <v>79.720464223865633</v>
      </c>
      <c r="G7005">
        <v>0.51309108136365711</v>
      </c>
      <c r="H7005">
        <f>+C7005/'Dados Primários'!$D$31</f>
        <v>0.35294117647058826</v>
      </c>
      <c r="I7005" s="63">
        <v>135027919057.304</v>
      </c>
      <c r="J7005" s="38">
        <f t="shared" si="110"/>
        <v>1949351.6430256541</v>
      </c>
    </row>
    <row r="7006" spans="3:10">
      <c r="C7006">
        <v>18</v>
      </c>
      <c r="E7006">
        <v>77.842210509740852</v>
      </c>
      <c r="G7006">
        <v>0.5218044789842351</v>
      </c>
      <c r="H7006">
        <f>+C7006/'Dados Primários'!$D$31</f>
        <v>0.35294117647058826</v>
      </c>
      <c r="I7006" s="63">
        <v>142235596108.36002</v>
      </c>
      <c r="J7006" s="38">
        <f t="shared" si="110"/>
        <v>2039076.8266615018</v>
      </c>
    </row>
    <row r="7007" spans="3:10">
      <c r="C7007">
        <v>18</v>
      </c>
      <c r="E7007">
        <v>78.032037214390954</v>
      </c>
      <c r="G7007">
        <v>0.46787828803894965</v>
      </c>
      <c r="H7007">
        <f>+C7007/'Dados Primários'!$D$31</f>
        <v>0.35294117647058826</v>
      </c>
      <c r="I7007" s="63">
        <v>141663793206.98969</v>
      </c>
      <c r="J7007" s="38">
        <f t="shared" si="110"/>
        <v>1825437.772650853</v>
      </c>
    </row>
    <row r="7008" spans="3:10">
      <c r="C7008">
        <v>20</v>
      </c>
      <c r="E7008">
        <v>76.449462268710818</v>
      </c>
      <c r="G7008">
        <v>0.53038707062620072</v>
      </c>
      <c r="H7008">
        <f>+C7008/'Dados Primários'!$D$31</f>
        <v>0.39215686274509803</v>
      </c>
      <c r="I7008" s="63">
        <v>131372429875.36473</v>
      </c>
      <c r="J7008" s="38">
        <f t="shared" si="110"/>
        <v>2088966.213914118</v>
      </c>
    </row>
    <row r="7009" spans="3:10">
      <c r="C7009">
        <v>19</v>
      </c>
      <c r="E7009">
        <v>78.112350222706965</v>
      </c>
      <c r="G7009">
        <v>0.51549601455475025</v>
      </c>
      <c r="H7009">
        <f>+C7009/'Dados Primários'!$D$31</f>
        <v>0.37254901960784315</v>
      </c>
      <c r="I7009" s="63">
        <v>144428915254.97144</v>
      </c>
      <c r="J7009" s="38">
        <f t="shared" si="110"/>
        <v>2166619.2189339451</v>
      </c>
    </row>
    <row r="7010" spans="3:10">
      <c r="C7010">
        <v>17</v>
      </c>
      <c r="E7010">
        <v>82.270193035840151</v>
      </c>
      <c r="G7010">
        <v>0.54151662168629311</v>
      </c>
      <c r="H7010">
        <f>+C7010/'Dados Primários'!$D$31</f>
        <v>0.33333333333333331</v>
      </c>
      <c r="I7010" s="63">
        <v>134778690304.96976</v>
      </c>
      <c r="J7010" s="38">
        <f t="shared" si="110"/>
        <v>2001493.9660078399</v>
      </c>
    </row>
    <row r="7011" spans="3:10">
      <c r="C7011">
        <v>19</v>
      </c>
      <c r="E7011">
        <v>83.134353365346016</v>
      </c>
      <c r="G7011">
        <v>0.46986068152816068</v>
      </c>
      <c r="H7011">
        <f>+C7011/'Dados Primários'!$D$31</f>
        <v>0.37254901960784315</v>
      </c>
      <c r="I7011" s="63">
        <v>123447955626.7373</v>
      </c>
      <c r="J7011" s="38">
        <f t="shared" si="110"/>
        <v>1796457.5295216066</v>
      </c>
    </row>
    <row r="7012" spans="3:10">
      <c r="C7012">
        <v>17</v>
      </c>
      <c r="E7012">
        <v>79.07701137060161</v>
      </c>
      <c r="G7012">
        <v>0.54847444379631172</v>
      </c>
      <c r="H7012">
        <f>+C7012/'Dados Primários'!$D$31</f>
        <v>0.33333333333333331</v>
      </c>
      <c r="I7012" s="63">
        <v>127790218573.89725</v>
      </c>
      <c r="J7012" s="38">
        <f t="shared" si="110"/>
        <v>1847493.8522727324</v>
      </c>
    </row>
    <row r="7013" spans="3:10">
      <c r="C7013">
        <v>16</v>
      </c>
      <c r="E7013">
        <v>79.330105701149492</v>
      </c>
      <c r="G7013">
        <v>0.50997688461094026</v>
      </c>
      <c r="H7013">
        <f>+C7013/'Dados Primários'!$D$31</f>
        <v>0.31372549019607843</v>
      </c>
      <c r="I7013" s="63">
        <v>148203571491.03824</v>
      </c>
      <c r="J7013" s="38">
        <f t="shared" si="110"/>
        <v>1881035.5381986273</v>
      </c>
    </row>
    <row r="7014" spans="3:10">
      <c r="C7014">
        <v>18</v>
      </c>
      <c r="E7014">
        <v>77.086519219487215</v>
      </c>
      <c r="G7014">
        <v>0.48149965607165346</v>
      </c>
      <c r="H7014">
        <f>+C7014/'Dados Primários'!$D$31</f>
        <v>0.35294117647058826</v>
      </c>
      <c r="I7014" s="63">
        <v>125426049879.48483</v>
      </c>
      <c r="J7014" s="38">
        <f t="shared" si="110"/>
        <v>1643101.874582829</v>
      </c>
    </row>
    <row r="7015" spans="3:10">
      <c r="C7015">
        <v>20</v>
      </c>
      <c r="E7015">
        <v>81.128521921638637</v>
      </c>
      <c r="G7015">
        <v>0.4647195962791888</v>
      </c>
      <c r="H7015">
        <f>+C7015/'Dados Primários'!$D$31</f>
        <v>0.39215686274509803</v>
      </c>
      <c r="I7015" s="63">
        <v>133620324501.59096</v>
      </c>
      <c r="J7015" s="38">
        <f t="shared" si="110"/>
        <v>1975590.328987136</v>
      </c>
    </row>
    <row r="7016" spans="3:10">
      <c r="C7016">
        <v>18</v>
      </c>
      <c r="E7016">
        <v>79.067936980662836</v>
      </c>
      <c r="G7016">
        <v>0.54225466432620528</v>
      </c>
      <c r="H7016">
        <f>+C7016/'Dados Primários'!$D$31</f>
        <v>0.35294117647058826</v>
      </c>
      <c r="I7016" s="63">
        <v>124793898239.17015</v>
      </c>
      <c r="J7016" s="38">
        <f t="shared" si="110"/>
        <v>1888423.4467198413</v>
      </c>
    </row>
    <row r="7017" spans="3:10">
      <c r="C7017">
        <v>18</v>
      </c>
      <c r="E7017">
        <v>78.816834000319631</v>
      </c>
      <c r="G7017">
        <v>0.47414333053126156</v>
      </c>
      <c r="H7017">
        <f>+C7017/'Dados Primários'!$D$31</f>
        <v>0.35294117647058826</v>
      </c>
      <c r="I7017" s="63">
        <v>129047705732.77385</v>
      </c>
      <c r="J7017" s="38">
        <f t="shared" si="110"/>
        <v>1702085.0161780708</v>
      </c>
    </row>
    <row r="7018" spans="3:10">
      <c r="C7018">
        <v>19</v>
      </c>
      <c r="E7018">
        <v>82.529043372035517</v>
      </c>
      <c r="G7018">
        <v>0.52695623891286381</v>
      </c>
      <c r="H7018">
        <f>+C7018/'Dados Primários'!$D$31</f>
        <v>0.37254901960784315</v>
      </c>
      <c r="I7018" s="63">
        <v>132790250730.13745</v>
      </c>
      <c r="J7018" s="38">
        <f t="shared" si="110"/>
        <v>2151448.6133088823</v>
      </c>
    </row>
    <row r="7019" spans="3:10">
      <c r="C7019">
        <v>16</v>
      </c>
      <c r="E7019">
        <v>81.631953800857048</v>
      </c>
      <c r="G7019">
        <v>0.45350740850135096</v>
      </c>
      <c r="H7019">
        <f>+C7019/'Dados Primários'!$D$31</f>
        <v>0.31372549019607843</v>
      </c>
      <c r="I7019" s="63">
        <v>123744021420.24786</v>
      </c>
      <c r="J7019" s="38">
        <f t="shared" si="110"/>
        <v>1437204.6357442322</v>
      </c>
    </row>
    <row r="7020" spans="3:10">
      <c r="C7020">
        <v>17</v>
      </c>
      <c r="E7020">
        <v>76.247531004365314</v>
      </c>
      <c r="G7020">
        <v>0.49901468220586642</v>
      </c>
      <c r="H7020">
        <f>+C7020/'Dados Primários'!$D$31</f>
        <v>0.33333333333333331</v>
      </c>
      <c r="I7020" s="63">
        <v>123768010105.8297</v>
      </c>
      <c r="J7020" s="38">
        <f t="shared" si="110"/>
        <v>1569734.7149371542</v>
      </c>
    </row>
    <row r="7021" spans="3:10">
      <c r="C7021">
        <v>16</v>
      </c>
      <c r="E7021">
        <v>76.253590367852524</v>
      </c>
      <c r="G7021">
        <v>0.53976383399672989</v>
      </c>
      <c r="H7021">
        <f>+C7021/'Dados Primários'!$D$31</f>
        <v>0.31372549019607843</v>
      </c>
      <c r="I7021" s="63">
        <v>136945848679.61046</v>
      </c>
      <c r="J7021" s="38">
        <f t="shared" si="110"/>
        <v>1768327.7301068101</v>
      </c>
    </row>
    <row r="7022" spans="3:10">
      <c r="C7022">
        <v>18</v>
      </c>
      <c r="E7022">
        <v>82.093312497294193</v>
      </c>
      <c r="G7022">
        <v>0.51075798303855491</v>
      </c>
      <c r="H7022">
        <f>+C7022/'Dados Primários'!$D$31</f>
        <v>0.35294117647058826</v>
      </c>
      <c r="I7022" s="63">
        <v>126878758212.96068</v>
      </c>
      <c r="J7022" s="38">
        <f t="shared" si="110"/>
        <v>1877648.0550943047</v>
      </c>
    </row>
    <row r="7023" spans="3:10">
      <c r="C7023">
        <v>17</v>
      </c>
      <c r="E7023">
        <v>78.303142023413969</v>
      </c>
      <c r="G7023">
        <v>0.50942092899206137</v>
      </c>
      <c r="H7023">
        <f>+C7023/'Dados Primários'!$D$31</f>
        <v>0.33333333333333331</v>
      </c>
      <c r="I7023" s="63">
        <v>129289285230.11938</v>
      </c>
      <c r="J7023" s="38">
        <f t="shared" si="110"/>
        <v>1719084.610017322</v>
      </c>
    </row>
    <row r="7024" spans="3:10">
      <c r="C7024">
        <v>20</v>
      </c>
      <c r="E7024">
        <v>80.907987518658857</v>
      </c>
      <c r="G7024">
        <v>0.53755356957556388</v>
      </c>
      <c r="H7024">
        <f>+C7024/'Dados Primários'!$D$31</f>
        <v>0.39215686274509803</v>
      </c>
      <c r="I7024" s="63">
        <v>143016862616.41647</v>
      </c>
      <c r="J7024" s="38">
        <f t="shared" si="110"/>
        <v>2439271.9127327497</v>
      </c>
    </row>
    <row r="7025" spans="3:10">
      <c r="C7025">
        <v>20</v>
      </c>
      <c r="E7025">
        <v>76.546226099387852</v>
      </c>
      <c r="G7025">
        <v>0.46284385650085469</v>
      </c>
      <c r="H7025">
        <f>+C7025/'Dados Primários'!$D$31</f>
        <v>0.39215686274509803</v>
      </c>
      <c r="I7025" s="63">
        <v>132409994111.5873</v>
      </c>
      <c r="J7025" s="38">
        <f t="shared" si="110"/>
        <v>1839665.5394322912</v>
      </c>
    </row>
    <row r="7026" spans="3:10">
      <c r="C7026">
        <v>18</v>
      </c>
      <c r="E7026">
        <v>80.422052411559065</v>
      </c>
      <c r="G7026">
        <v>0.51669620986408382</v>
      </c>
      <c r="H7026">
        <f>+C7026/'Dados Primários'!$D$31</f>
        <v>0.35294117647058826</v>
      </c>
      <c r="I7026" s="63">
        <v>122771033447.59486</v>
      </c>
      <c r="J7026" s="38">
        <f t="shared" si="110"/>
        <v>1800564.4397985602</v>
      </c>
    </row>
    <row r="7027" spans="3:10">
      <c r="C7027">
        <v>19</v>
      </c>
      <c r="E7027">
        <v>77.434881073159573</v>
      </c>
      <c r="G7027">
        <v>0.51319918565601075</v>
      </c>
      <c r="H7027">
        <f>+C7027/'Dados Primários'!$D$31</f>
        <v>0.37254901960784315</v>
      </c>
      <c r="I7027" s="63">
        <v>150759153726.8642</v>
      </c>
      <c r="J7027" s="38">
        <f t="shared" si="110"/>
        <v>2231976.9744603955</v>
      </c>
    </row>
    <row r="7028" spans="3:10">
      <c r="C7028">
        <v>18</v>
      </c>
      <c r="E7028">
        <v>80.046196592993198</v>
      </c>
      <c r="G7028">
        <v>0.5387133205722614</v>
      </c>
      <c r="H7028">
        <f>+C7028/'Dados Primários'!$D$31</f>
        <v>0.35294117647058826</v>
      </c>
      <c r="I7028" s="63">
        <v>147096687406.81219</v>
      </c>
      <c r="J7028" s="38">
        <f t="shared" si="110"/>
        <v>2238739.8873607987</v>
      </c>
    </row>
    <row r="7029" spans="3:10">
      <c r="C7029">
        <v>19</v>
      </c>
      <c r="E7029">
        <v>80.426138436620192</v>
      </c>
      <c r="G7029">
        <v>0.45477885799704998</v>
      </c>
      <c r="H7029">
        <f>+C7029/'Dados Primários'!$D$31</f>
        <v>0.37254901960784315</v>
      </c>
      <c r="I7029" s="63">
        <v>122025246292.36443</v>
      </c>
      <c r="J7029" s="38">
        <f t="shared" si="110"/>
        <v>1662763.9557645344</v>
      </c>
    </row>
    <row r="7030" spans="3:10">
      <c r="C7030">
        <v>17</v>
      </c>
      <c r="E7030">
        <v>82.10870427550222</v>
      </c>
      <c r="G7030">
        <v>0.46826635641896464</v>
      </c>
      <c r="H7030">
        <f>+C7030/'Dados Primários'!$D$31</f>
        <v>0.33333333333333331</v>
      </c>
      <c r="I7030" s="63">
        <v>126314435769.01892</v>
      </c>
      <c r="J7030" s="38">
        <f t="shared" si="110"/>
        <v>1618877.1255905135</v>
      </c>
    </row>
    <row r="7031" spans="3:10">
      <c r="C7031">
        <v>17</v>
      </c>
      <c r="E7031">
        <v>80.992758365810275</v>
      </c>
      <c r="G7031">
        <v>0.45265233353835177</v>
      </c>
      <c r="H7031">
        <f>+C7031/'Dados Primários'!$D$31</f>
        <v>0.33333333333333331</v>
      </c>
      <c r="I7031" s="63">
        <v>124721969900.98895</v>
      </c>
      <c r="J7031" s="38">
        <f t="shared" si="110"/>
        <v>1524167.3722645612</v>
      </c>
    </row>
    <row r="7032" spans="3:10">
      <c r="C7032">
        <v>19</v>
      </c>
      <c r="E7032">
        <v>77.289854173217833</v>
      </c>
      <c r="G7032">
        <v>0.5277697790776239</v>
      </c>
      <c r="H7032">
        <f>+C7032/'Dados Primários'!$D$31</f>
        <v>0.37254901960784315</v>
      </c>
      <c r="I7032" s="63">
        <v>150148125921.44504</v>
      </c>
      <c r="J7032" s="38">
        <f t="shared" si="110"/>
        <v>2281762.0192710636</v>
      </c>
    </row>
    <row r="7033" spans="3:10">
      <c r="C7033">
        <v>18</v>
      </c>
      <c r="E7033">
        <v>82.579089272105648</v>
      </c>
      <c r="G7033">
        <v>0.52667695762434841</v>
      </c>
      <c r="H7033">
        <f>+C7033/'Dados Primários'!$D$31</f>
        <v>0.35294117647058826</v>
      </c>
      <c r="I7033" s="63">
        <v>137552361726.55243</v>
      </c>
      <c r="J7033" s="38">
        <f t="shared" si="110"/>
        <v>2111469.37905651</v>
      </c>
    </row>
    <row r="7034" spans="3:10">
      <c r="C7034">
        <v>20</v>
      </c>
      <c r="E7034">
        <v>82.753396279529383</v>
      </c>
      <c r="G7034">
        <v>0.45962679242232202</v>
      </c>
      <c r="H7034">
        <f>+C7034/'Dados Primários'!$D$31</f>
        <v>0.39215686274509803</v>
      </c>
      <c r="I7034" s="63">
        <v>150543538166.46317</v>
      </c>
      <c r="J7034" s="38">
        <f t="shared" si="110"/>
        <v>2245500.218366045</v>
      </c>
    </row>
    <row r="7035" spans="3:10">
      <c r="C7035">
        <v>20</v>
      </c>
      <c r="E7035">
        <v>76.331270050411703</v>
      </c>
      <c r="G7035">
        <v>0.54750024196575409</v>
      </c>
      <c r="H7035">
        <f>+C7035/'Dados Primários'!$D$31</f>
        <v>0.39215686274509803</v>
      </c>
      <c r="I7035" s="63">
        <v>123245963746.33069</v>
      </c>
      <c r="J7035" s="38">
        <f t="shared" si="110"/>
        <v>2019850.9771309674</v>
      </c>
    </row>
    <row r="7036" spans="3:10">
      <c r="C7036">
        <v>20</v>
      </c>
      <c r="E7036">
        <v>83.655737269509459</v>
      </c>
      <c r="G7036">
        <v>0.53656671842865966</v>
      </c>
      <c r="H7036">
        <f>+C7036/'Dados Primários'!$D$31</f>
        <v>0.39215686274509803</v>
      </c>
      <c r="I7036" s="63">
        <v>122912684579.80486</v>
      </c>
      <c r="J7036" s="38">
        <f t="shared" si="110"/>
        <v>2163595.08510989</v>
      </c>
    </row>
    <row r="7037" spans="3:10">
      <c r="C7037">
        <v>17</v>
      </c>
      <c r="E7037">
        <v>81.976288645517215</v>
      </c>
      <c r="G7037">
        <v>0.4768366304816849</v>
      </c>
      <c r="H7037">
        <f>+C7037/'Dados Primários'!$D$31</f>
        <v>0.33333333333333331</v>
      </c>
      <c r="I7037" s="63">
        <v>131489732780.25618</v>
      </c>
      <c r="J7037" s="38">
        <f t="shared" si="110"/>
        <v>1713280.4169690097</v>
      </c>
    </row>
    <row r="7038" spans="3:10">
      <c r="C7038">
        <v>19</v>
      </c>
      <c r="E7038">
        <v>79.483265207839793</v>
      </c>
      <c r="G7038">
        <v>0.49324850567767797</v>
      </c>
      <c r="H7038">
        <f>+C7038/'Dados Primários'!$D$31</f>
        <v>0.37254901960784315</v>
      </c>
      <c r="I7038" s="63">
        <v>135938837765.68753</v>
      </c>
      <c r="J7038" s="38">
        <f t="shared" si="110"/>
        <v>1985493.4349242738</v>
      </c>
    </row>
    <row r="7039" spans="3:10">
      <c r="C7039">
        <v>20</v>
      </c>
      <c r="E7039">
        <v>83.238348163309666</v>
      </c>
      <c r="G7039">
        <v>0.52763492473290996</v>
      </c>
      <c r="H7039">
        <f>+C7039/'Dados Primários'!$D$31</f>
        <v>0.39215686274509803</v>
      </c>
      <c r="I7039" s="63">
        <v>122046327910.40759</v>
      </c>
      <c r="J7039" s="38">
        <f t="shared" si="110"/>
        <v>2102042.6525838645</v>
      </c>
    </row>
    <row r="7040" spans="3:10">
      <c r="C7040">
        <v>17</v>
      </c>
      <c r="E7040">
        <v>82.917580745610209</v>
      </c>
      <c r="G7040">
        <v>0.46017998601783999</v>
      </c>
      <c r="H7040">
        <f>+C7040/'Dados Primários'!$D$31</f>
        <v>0.33333333333333331</v>
      </c>
      <c r="I7040" s="63">
        <v>150633190220.51672</v>
      </c>
      <c r="J7040" s="38">
        <f t="shared" si="110"/>
        <v>1915904.1061751191</v>
      </c>
    </row>
    <row r="7041" spans="3:10">
      <c r="C7041">
        <v>17</v>
      </c>
      <c r="E7041">
        <v>83.779591470854172</v>
      </c>
      <c r="G7041">
        <v>0.54502500183648661</v>
      </c>
      <c r="H7041">
        <f>+C7041/'Dados Primários'!$D$31</f>
        <v>0.33333333333333331</v>
      </c>
      <c r="I7041" s="63">
        <v>130028036224.66887</v>
      </c>
      <c r="J7041" s="38">
        <f t="shared" si="110"/>
        <v>1979112.1828965975</v>
      </c>
    </row>
    <row r="7042" spans="3:10">
      <c r="C7042">
        <v>16</v>
      </c>
      <c r="E7042">
        <v>83.593850645978861</v>
      </c>
      <c r="G7042">
        <v>0.53520586583074459</v>
      </c>
      <c r="H7042">
        <f>+C7042/'Dados Primários'!$D$31</f>
        <v>0.31372549019607843</v>
      </c>
      <c r="I7042" s="63">
        <v>139204828009.5704</v>
      </c>
      <c r="J7042" s="38">
        <f t="shared" si="110"/>
        <v>1953886.3558345549</v>
      </c>
    </row>
    <row r="7043" spans="3:10">
      <c r="C7043">
        <v>17</v>
      </c>
      <c r="E7043">
        <v>81.847806966792703</v>
      </c>
      <c r="G7043">
        <v>0.50498701732372264</v>
      </c>
      <c r="H7043">
        <f>+C7043/'Dados Primários'!$D$31</f>
        <v>0.33333333333333331</v>
      </c>
      <c r="I7043" s="63">
        <v>143544356849.7637</v>
      </c>
      <c r="J7043" s="38">
        <f t="shared" si="110"/>
        <v>1977662.2762037492</v>
      </c>
    </row>
    <row r="7044" spans="3:10">
      <c r="C7044">
        <v>18</v>
      </c>
      <c r="E7044">
        <v>80.091690884945763</v>
      </c>
      <c r="G7044">
        <v>0.51680015980582694</v>
      </c>
      <c r="H7044">
        <f>+C7044/'Dados Primários'!$D$31</f>
        <v>0.35294117647058826</v>
      </c>
      <c r="I7044" s="63">
        <v>148005573978.65018</v>
      </c>
      <c r="J7044" s="38">
        <f t="shared" si="110"/>
        <v>2162173.3110862165</v>
      </c>
    </row>
    <row r="7045" spans="3:10">
      <c r="C7045">
        <v>19</v>
      </c>
      <c r="E7045">
        <v>77.04870328355986</v>
      </c>
      <c r="G7045">
        <v>0.46028585653299742</v>
      </c>
      <c r="H7045">
        <f>+C7045/'Dados Primários'!$D$31</f>
        <v>0.37254901960784315</v>
      </c>
      <c r="I7045" s="63">
        <v>127681859173.66382</v>
      </c>
      <c r="J7045" s="38">
        <f t="shared" si="110"/>
        <v>1686963.1150070922</v>
      </c>
    </row>
    <row r="7046" spans="3:10">
      <c r="C7046">
        <v>16</v>
      </c>
      <c r="E7046">
        <v>77.556086790541229</v>
      </c>
      <c r="G7046">
        <v>0.52439075008704827</v>
      </c>
      <c r="H7046">
        <f>+C7046/'Dados Primários'!$D$31</f>
        <v>0.31372549019607843</v>
      </c>
      <c r="I7046" s="63">
        <v>127007131767.92819</v>
      </c>
      <c r="J7046" s="38">
        <f t="shared" si="110"/>
        <v>1620499.2161924399</v>
      </c>
    </row>
    <row r="7047" spans="3:10">
      <c r="C7047">
        <v>18</v>
      </c>
      <c r="E7047">
        <v>77.15068862640797</v>
      </c>
      <c r="G7047">
        <v>0.53533671302038099</v>
      </c>
      <c r="H7047">
        <f>+C7047/'Dados Primários'!$D$31</f>
        <v>0.35294117647058826</v>
      </c>
      <c r="I7047" s="63">
        <v>126863623569.19032</v>
      </c>
      <c r="J7047" s="38">
        <f t="shared" si="110"/>
        <v>1849295.341736868</v>
      </c>
    </row>
    <row r="7048" spans="3:10">
      <c r="C7048">
        <v>20</v>
      </c>
      <c r="E7048">
        <v>79.623744038689765</v>
      </c>
      <c r="G7048">
        <v>0.50413573354209573</v>
      </c>
      <c r="H7048">
        <f>+C7048/'Dados Primários'!$D$31</f>
        <v>0.39215686274509803</v>
      </c>
      <c r="I7048" s="63">
        <v>144921327381.82382</v>
      </c>
      <c r="J7048" s="38">
        <f t="shared" ref="J7048:J7111" si="111">+E7048*G7048*H7048*I7048/1000000</f>
        <v>2281298.9438832439</v>
      </c>
    </row>
    <row r="7049" spans="3:10">
      <c r="C7049">
        <v>19</v>
      </c>
      <c r="E7049">
        <v>76.266058258836182</v>
      </c>
      <c r="G7049">
        <v>0.50927364200319802</v>
      </c>
      <c r="H7049">
        <f>+C7049/'Dados Primários'!$D$31</f>
        <v>0.37254901960784315</v>
      </c>
      <c r="I7049" s="63">
        <v>130749306313.11113</v>
      </c>
      <c r="J7049" s="38">
        <f t="shared" si="111"/>
        <v>1891931.1096279172</v>
      </c>
    </row>
    <row r="7050" spans="3:10">
      <c r="C7050">
        <v>20</v>
      </c>
      <c r="E7050">
        <v>83.641156259757068</v>
      </c>
      <c r="G7050">
        <v>0.46210114774857702</v>
      </c>
      <c r="H7050">
        <f>+C7050/'Dados Primários'!$D$31</f>
        <v>0.39215686274509803</v>
      </c>
      <c r="I7050" s="63">
        <v>141591204458.65729</v>
      </c>
      <c r="J7050" s="38">
        <f t="shared" si="111"/>
        <v>2146115.8934188667</v>
      </c>
    </row>
    <row r="7051" spans="3:10">
      <c r="C7051">
        <v>20</v>
      </c>
      <c r="E7051">
        <v>76.913257737137968</v>
      </c>
      <c r="G7051">
        <v>0.53399021033383454</v>
      </c>
      <c r="H7051">
        <f>+C7051/'Dados Primários'!$D$31</f>
        <v>0.39215686274509803</v>
      </c>
      <c r="I7051" s="63">
        <v>141373336652.93332</v>
      </c>
      <c r="J7051" s="38">
        <f t="shared" si="111"/>
        <v>2276993.7034066105</v>
      </c>
    </row>
    <row r="7052" spans="3:10">
      <c r="C7052">
        <v>18</v>
      </c>
      <c r="E7052">
        <v>81.122788077743166</v>
      </c>
      <c r="G7052">
        <v>0.473465080756445</v>
      </c>
      <c r="H7052">
        <f>+C7052/'Dados Primários'!$D$31</f>
        <v>0.35294117647058826</v>
      </c>
      <c r="I7052" s="63">
        <v>139669125850.15833</v>
      </c>
      <c r="J7052" s="38">
        <f t="shared" si="111"/>
        <v>1893361.6078872839</v>
      </c>
    </row>
    <row r="7053" spans="3:10">
      <c r="C7053">
        <v>18</v>
      </c>
      <c r="E7053">
        <v>78.699222629284122</v>
      </c>
      <c r="G7053">
        <v>0.5276122735709009</v>
      </c>
      <c r="H7053">
        <f>+C7053/'Dados Primários'!$D$31</f>
        <v>0.35294117647058826</v>
      </c>
      <c r="I7053" s="63">
        <v>146998163611.16159</v>
      </c>
      <c r="J7053" s="38">
        <f t="shared" si="111"/>
        <v>2154267.2074720319</v>
      </c>
    </row>
    <row r="7054" spans="3:10">
      <c r="C7054">
        <v>18</v>
      </c>
      <c r="E7054">
        <v>81.83473037827514</v>
      </c>
      <c r="G7054">
        <v>0.47948190613160002</v>
      </c>
      <c r="H7054">
        <f>+C7054/'Dados Primários'!$D$31</f>
        <v>0.35294117647058826</v>
      </c>
      <c r="I7054" s="63">
        <v>146135812792.99026</v>
      </c>
      <c r="J7054" s="38">
        <f t="shared" si="111"/>
        <v>2023805.9455675089</v>
      </c>
    </row>
    <row r="7055" spans="3:10">
      <c r="C7055">
        <v>18</v>
      </c>
      <c r="E7055">
        <v>76.313467670378031</v>
      </c>
      <c r="G7055">
        <v>0.45239635380096566</v>
      </c>
      <c r="H7055">
        <f>+C7055/'Dados Primários'!$D$31</f>
        <v>0.35294117647058826</v>
      </c>
      <c r="I7055" s="63">
        <v>142605611787.45963</v>
      </c>
      <c r="J7055" s="38">
        <f t="shared" si="111"/>
        <v>1737637.6953645628</v>
      </c>
    </row>
    <row r="7056" spans="3:10">
      <c r="C7056">
        <v>17</v>
      </c>
      <c r="E7056">
        <v>80.451136043505343</v>
      </c>
      <c r="G7056">
        <v>0.52551833282947469</v>
      </c>
      <c r="H7056">
        <f>+C7056/'Dados Primários'!$D$31</f>
        <v>0.33333333333333331</v>
      </c>
      <c r="I7056" s="63">
        <v>150517311834.03976</v>
      </c>
      <c r="J7056" s="38">
        <f t="shared" si="111"/>
        <v>2121217.7419347009</v>
      </c>
    </row>
    <row r="7057" spans="3:10">
      <c r="C7057">
        <v>17</v>
      </c>
      <c r="E7057">
        <v>78.243483194263405</v>
      </c>
      <c r="G7057">
        <v>0.4866198649800475</v>
      </c>
      <c r="H7057">
        <f>+C7057/'Dados Primários'!$D$31</f>
        <v>0.33333333333333331</v>
      </c>
      <c r="I7057" s="63">
        <v>132459994706.53943</v>
      </c>
      <c r="J7057" s="38">
        <f t="shared" si="111"/>
        <v>1681130.7359250369</v>
      </c>
    </row>
    <row r="7058" spans="3:10">
      <c r="C7058">
        <v>17</v>
      </c>
      <c r="E7058">
        <v>78.222045985153898</v>
      </c>
      <c r="G7058">
        <v>0.5200707196584301</v>
      </c>
      <c r="H7058">
        <f>+C7058/'Dados Primários'!$D$31</f>
        <v>0.33333333333333331</v>
      </c>
      <c r="I7058" s="63">
        <v>123131032808.27917</v>
      </c>
      <c r="J7058" s="38">
        <f t="shared" si="111"/>
        <v>1669697.6740669855</v>
      </c>
    </row>
    <row r="7059" spans="3:10">
      <c r="C7059">
        <v>17</v>
      </c>
      <c r="E7059">
        <v>77.92687248155795</v>
      </c>
      <c r="G7059">
        <v>0.52858529923417852</v>
      </c>
      <c r="H7059">
        <f>+C7059/'Dados Primários'!$D$31</f>
        <v>0.33333333333333331</v>
      </c>
      <c r="I7059" s="63">
        <v>141268408747.98056</v>
      </c>
      <c r="J7059" s="38">
        <f t="shared" si="111"/>
        <v>1939662.3043338445</v>
      </c>
    </row>
    <row r="7060" spans="3:10">
      <c r="C7060">
        <v>19</v>
      </c>
      <c r="E7060">
        <v>76.945797544413153</v>
      </c>
      <c r="G7060">
        <v>0.53312422883842348</v>
      </c>
      <c r="H7060">
        <f>+C7060/'Dados Primários'!$D$31</f>
        <v>0.37254901960784315</v>
      </c>
      <c r="I7060" s="63">
        <v>146145827309.29639</v>
      </c>
      <c r="J7060" s="38">
        <f t="shared" si="111"/>
        <v>2233485.6717289947</v>
      </c>
    </row>
    <row r="7061" spans="3:10">
      <c r="C7061">
        <v>19</v>
      </c>
      <c r="E7061">
        <v>76.019328951844628</v>
      </c>
      <c r="G7061">
        <v>0.51891408738163958</v>
      </c>
      <c r="H7061">
        <f>+C7061/'Dados Primários'!$D$31</f>
        <v>0.37254901960784315</v>
      </c>
      <c r="I7061" s="63">
        <v>130919587344.35941</v>
      </c>
      <c r="J7061" s="38">
        <f t="shared" si="111"/>
        <v>1924010.975896935</v>
      </c>
    </row>
    <row r="7062" spans="3:10">
      <c r="C7062">
        <v>17</v>
      </c>
      <c r="E7062">
        <v>80.861693652747988</v>
      </c>
      <c r="G7062">
        <v>0.48906662321606031</v>
      </c>
      <c r="H7062">
        <f>+C7062/'Dados Primários'!$D$31</f>
        <v>0.33333333333333331</v>
      </c>
      <c r="I7062" s="63">
        <v>123504496648.67693</v>
      </c>
      <c r="J7062" s="38">
        <f t="shared" si="111"/>
        <v>1628067.3758191096</v>
      </c>
    </row>
    <row r="7063" spans="3:10">
      <c r="C7063">
        <v>15</v>
      </c>
      <c r="E7063">
        <v>82.485221735427729</v>
      </c>
      <c r="G7063">
        <v>0.54273639232513327</v>
      </c>
      <c r="H7063">
        <f>+C7063/'Dados Primários'!$D$31</f>
        <v>0.29411764705882354</v>
      </c>
      <c r="I7063" s="63">
        <v>148075174313.07361</v>
      </c>
      <c r="J7063" s="38">
        <f t="shared" si="111"/>
        <v>1949702.8440793604</v>
      </c>
    </row>
    <row r="7064" spans="3:10">
      <c r="C7064">
        <v>19</v>
      </c>
      <c r="E7064">
        <v>81.121707333774168</v>
      </c>
      <c r="G7064">
        <v>0.4705458085148343</v>
      </c>
      <c r="H7064">
        <f>+C7064/'Dados Primários'!$D$31</f>
        <v>0.37254901960784315</v>
      </c>
      <c r="I7064" s="63">
        <v>127454679827.88322</v>
      </c>
      <c r="J7064" s="38">
        <f t="shared" si="111"/>
        <v>1812500.7831486459</v>
      </c>
    </row>
    <row r="7065" spans="3:10">
      <c r="C7065">
        <v>16</v>
      </c>
      <c r="E7065">
        <v>76.535158742468411</v>
      </c>
      <c r="G7065">
        <v>0.46340370881995363</v>
      </c>
      <c r="H7065">
        <f>+C7065/'Dados Primários'!$D$31</f>
        <v>0.31372549019607843</v>
      </c>
      <c r="I7065" s="63">
        <v>148803867233.36011</v>
      </c>
      <c r="J7065" s="38">
        <f t="shared" si="111"/>
        <v>1655710.9360539964</v>
      </c>
    </row>
    <row r="7066" spans="3:10">
      <c r="C7066">
        <v>20</v>
      </c>
      <c r="E7066">
        <v>78.412984666606874</v>
      </c>
      <c r="G7066">
        <v>0.52613413695997291</v>
      </c>
      <c r="H7066">
        <f>+C7066/'Dados Primários'!$D$31</f>
        <v>0.39215686274509803</v>
      </c>
      <c r="I7066" s="63">
        <v>134596591083.6107</v>
      </c>
      <c r="J7066" s="38">
        <f t="shared" si="111"/>
        <v>2177601.1942320163</v>
      </c>
    </row>
    <row r="7067" spans="3:10">
      <c r="C7067">
        <v>16</v>
      </c>
      <c r="E7067">
        <v>79.033291661661721</v>
      </c>
      <c r="G7067">
        <v>0.53643988626377659</v>
      </c>
      <c r="H7067">
        <f>+C7067/'Dados Primários'!$D$31</f>
        <v>0.31372549019607843</v>
      </c>
      <c r="I7067" s="63">
        <v>122906342245.12909</v>
      </c>
      <c r="J7067" s="38">
        <f t="shared" si="111"/>
        <v>1634764.6297939892</v>
      </c>
    </row>
    <row r="7068" spans="3:10">
      <c r="C7068">
        <v>18</v>
      </c>
      <c r="E7068">
        <v>80.532957548523768</v>
      </c>
      <c r="G7068">
        <v>0.54516843529193126</v>
      </c>
      <c r="H7068">
        <f>+C7068/'Dados Primários'!$D$31</f>
        <v>0.35294117647058826</v>
      </c>
      <c r="I7068" s="63">
        <v>144894113884.72379</v>
      </c>
      <c r="J7068" s="38">
        <f t="shared" si="111"/>
        <v>2245212.3562365202</v>
      </c>
    </row>
    <row r="7069" spans="3:10">
      <c r="C7069">
        <v>19</v>
      </c>
      <c r="E7069">
        <v>77.41751803896274</v>
      </c>
      <c r="G7069">
        <v>0.54589195148828074</v>
      </c>
      <c r="H7069">
        <f>+C7069/'Dados Primários'!$D$31</f>
        <v>0.37254901960784315</v>
      </c>
      <c r="I7069" s="63">
        <v>123372060552.87833</v>
      </c>
      <c r="J7069" s="38">
        <f t="shared" si="111"/>
        <v>1942433.5846054927</v>
      </c>
    </row>
    <row r="7070" spans="3:10">
      <c r="C7070">
        <v>18</v>
      </c>
      <c r="E7070">
        <v>76.225680846826023</v>
      </c>
      <c r="G7070">
        <v>0.50602866353282183</v>
      </c>
      <c r="H7070">
        <f>+C7070/'Dados Primários'!$D$31</f>
        <v>0.35294117647058826</v>
      </c>
      <c r="I7070" s="63">
        <v>142221712226.15137</v>
      </c>
      <c r="J7070" s="38">
        <f t="shared" si="111"/>
        <v>1936175.2389633327</v>
      </c>
    </row>
    <row r="7071" spans="3:10">
      <c r="C7071">
        <v>19</v>
      </c>
      <c r="E7071">
        <v>77.017992604997943</v>
      </c>
      <c r="G7071">
        <v>0.5237479961354975</v>
      </c>
      <c r="H7071">
        <f>+C7071/'Dados Primários'!$D$31</f>
        <v>0.37254901960784315</v>
      </c>
      <c r="I7071" s="63">
        <v>148317384925.81873</v>
      </c>
      <c r="J7071" s="38">
        <f t="shared" si="111"/>
        <v>2228897.2776189921</v>
      </c>
    </row>
    <row r="7072" spans="3:10">
      <c r="C7072">
        <v>19</v>
      </c>
      <c r="E7072">
        <v>81.401712200325775</v>
      </c>
      <c r="G7072">
        <v>0.53257104930587629</v>
      </c>
      <c r="H7072">
        <f>+C7072/'Dados Primários'!$D$31</f>
        <v>0.37254901960784315</v>
      </c>
      <c r="I7072" s="63">
        <v>148288448235.15436</v>
      </c>
      <c r="J7072" s="38">
        <f t="shared" si="111"/>
        <v>2394979.7167185838</v>
      </c>
    </row>
    <row r="7073" spans="3:10">
      <c r="C7073">
        <v>18</v>
      </c>
      <c r="E7073">
        <v>78.576950875379595</v>
      </c>
      <c r="G7073">
        <v>0.52162568386254171</v>
      </c>
      <c r="H7073">
        <f>+C7073/'Dados Primários'!$D$31</f>
        <v>0.35294117647058826</v>
      </c>
      <c r="I7073" s="63">
        <v>141949488239.33932</v>
      </c>
      <c r="J7073" s="38">
        <f t="shared" si="111"/>
        <v>2053479.1591175622</v>
      </c>
    </row>
    <row r="7074" spans="3:10">
      <c r="C7074">
        <v>20</v>
      </c>
      <c r="E7074">
        <v>82.813362504734357</v>
      </c>
      <c r="G7074">
        <v>0.46286867773759582</v>
      </c>
      <c r="H7074">
        <f>+C7074/'Dados Primários'!$D$31</f>
        <v>0.39215686274509803</v>
      </c>
      <c r="I7074" s="63">
        <v>133048838575.85901</v>
      </c>
      <c r="J7074" s="38">
        <f t="shared" si="111"/>
        <v>1999995.9643975478</v>
      </c>
    </row>
    <row r="7075" spans="3:10">
      <c r="C7075">
        <v>18</v>
      </c>
      <c r="E7075">
        <v>76.183617070402775</v>
      </c>
      <c r="G7075">
        <v>0.53386673577309907</v>
      </c>
      <c r="H7075">
        <f>+C7075/'Dados Primários'!$D$31</f>
        <v>0.35294117647058826</v>
      </c>
      <c r="I7075" s="63">
        <v>149829944462.43622</v>
      </c>
      <c r="J7075" s="38">
        <f t="shared" si="111"/>
        <v>2150777.0693196561</v>
      </c>
    </row>
    <row r="7076" spans="3:10">
      <c r="C7076">
        <v>19</v>
      </c>
      <c r="E7076">
        <v>82.052102259384512</v>
      </c>
      <c r="G7076">
        <v>0.49822813847485381</v>
      </c>
      <c r="H7076">
        <f>+C7076/'Dados Primários'!$D$31</f>
        <v>0.37254901960784315</v>
      </c>
      <c r="I7076" s="63">
        <v>129876580165.64165</v>
      </c>
      <c r="J7076" s="38">
        <f t="shared" si="111"/>
        <v>1978027.0826611039</v>
      </c>
    </row>
    <row r="7077" spans="3:10">
      <c r="C7077">
        <v>17</v>
      </c>
      <c r="E7077">
        <v>81.682673475557323</v>
      </c>
      <c r="G7077">
        <v>0.52032334686737669</v>
      </c>
      <c r="H7077">
        <f>+C7077/'Dados Primários'!$D$31</f>
        <v>0.33333333333333331</v>
      </c>
      <c r="I7077" s="63">
        <v>143682843939.25351</v>
      </c>
      <c r="J7077" s="38">
        <f t="shared" si="111"/>
        <v>2035574.1056899538</v>
      </c>
    </row>
    <row r="7078" spans="3:10">
      <c r="C7078">
        <v>18</v>
      </c>
      <c r="E7078">
        <v>80.693103691885767</v>
      </c>
      <c r="G7078">
        <v>0.4744907999990931</v>
      </c>
      <c r="H7078">
        <f>+C7078/'Dados Primários'!$D$31</f>
        <v>0.35294117647058826</v>
      </c>
      <c r="I7078" s="63">
        <v>135558087033.94518</v>
      </c>
      <c r="J7078" s="38">
        <f t="shared" si="111"/>
        <v>1831858.7226272561</v>
      </c>
    </row>
    <row r="7079" spans="3:10">
      <c r="C7079">
        <v>20</v>
      </c>
      <c r="E7079">
        <v>80.993749523998119</v>
      </c>
      <c r="G7079">
        <v>0.46687558475736324</v>
      </c>
      <c r="H7079">
        <f>+C7079/'Dados Primários'!$D$31</f>
        <v>0.39215686274509803</v>
      </c>
      <c r="I7079" s="63">
        <v>142768779516.57809</v>
      </c>
      <c r="J7079" s="38">
        <f t="shared" si="111"/>
        <v>2117121.2643477567</v>
      </c>
    </row>
    <row r="7080" spans="3:10">
      <c r="C7080">
        <v>19</v>
      </c>
      <c r="E7080">
        <v>77.948249836428204</v>
      </c>
      <c r="G7080">
        <v>0.47795301700381237</v>
      </c>
      <c r="H7080">
        <f>+C7080/'Dados Primários'!$D$31</f>
        <v>0.37254901960784315</v>
      </c>
      <c r="I7080" s="63">
        <v>132877335127.85162</v>
      </c>
      <c r="J7080" s="38">
        <f t="shared" si="111"/>
        <v>1844275.981627672</v>
      </c>
    </row>
    <row r="7081" spans="3:10">
      <c r="C7081">
        <v>18</v>
      </c>
      <c r="E7081">
        <v>76.235000848879579</v>
      </c>
      <c r="G7081">
        <v>0.45635678307449296</v>
      </c>
      <c r="H7081">
        <f>+C7081/'Dados Primários'!$D$31</f>
        <v>0.35294117647058826</v>
      </c>
      <c r="I7081" s="63">
        <v>147371493802.11322</v>
      </c>
      <c r="J7081" s="38">
        <f t="shared" si="111"/>
        <v>1809567.2772510869</v>
      </c>
    </row>
    <row r="7082" spans="3:10">
      <c r="C7082">
        <v>19</v>
      </c>
      <c r="E7082">
        <v>81.659267118973318</v>
      </c>
      <c r="G7082">
        <v>0.48845313300306592</v>
      </c>
      <c r="H7082">
        <f>+C7082/'Dados Primários'!$D$31</f>
        <v>0.37254901960784315</v>
      </c>
      <c r="I7082" s="63">
        <v>150696332116.93555</v>
      </c>
      <c r="J7082" s="38">
        <f t="shared" si="111"/>
        <v>2239311.3647688008</v>
      </c>
    </row>
    <row r="7083" spans="3:10">
      <c r="C7083">
        <v>18</v>
      </c>
      <c r="E7083">
        <v>79.302468584525613</v>
      </c>
      <c r="G7083">
        <v>0.53180638252841606</v>
      </c>
      <c r="H7083">
        <f>+C7083/'Dados Primários'!$D$31</f>
        <v>0.35294117647058826</v>
      </c>
      <c r="I7083" s="63">
        <v>141253889335.90329</v>
      </c>
      <c r="J7083" s="38">
        <f t="shared" si="111"/>
        <v>2102533.8451439105</v>
      </c>
    </row>
    <row r="7084" spans="3:10">
      <c r="C7084">
        <v>16</v>
      </c>
      <c r="E7084">
        <v>76.5895001220468</v>
      </c>
      <c r="G7084">
        <v>0.46987115508870742</v>
      </c>
      <c r="H7084">
        <f>+C7084/'Dados Primários'!$D$31</f>
        <v>0.31372549019607843</v>
      </c>
      <c r="I7084" s="63">
        <v>142118068526.55396</v>
      </c>
      <c r="J7084" s="38">
        <f t="shared" si="111"/>
        <v>1604527.3454724492</v>
      </c>
    </row>
    <row r="7085" spans="3:10">
      <c r="C7085">
        <v>18</v>
      </c>
      <c r="E7085">
        <v>79.728551240511493</v>
      </c>
      <c r="G7085">
        <v>0.52450357590546071</v>
      </c>
      <c r="H7085">
        <f>+C7085/'Dados Primários'!$D$31</f>
        <v>0.35294117647058826</v>
      </c>
      <c r="I7085" s="63">
        <v>146377725792.2933</v>
      </c>
      <c r="J7085" s="38">
        <f t="shared" si="111"/>
        <v>2160427.2693439638</v>
      </c>
    </row>
    <row r="7086" spans="3:10">
      <c r="C7086">
        <v>19</v>
      </c>
      <c r="E7086">
        <v>77.760699276700947</v>
      </c>
      <c r="G7086">
        <v>0.53160024307742726</v>
      </c>
      <c r="H7086">
        <f>+C7086/'Dados Primários'!$D$31</f>
        <v>0.37254901960784315</v>
      </c>
      <c r="I7086" s="63">
        <v>128437391073.64667</v>
      </c>
      <c r="J7086" s="38">
        <f t="shared" si="111"/>
        <v>1977972.4048020481</v>
      </c>
    </row>
    <row r="7087" spans="3:10">
      <c r="C7087">
        <v>19</v>
      </c>
      <c r="E7087">
        <v>76.072743512723946</v>
      </c>
      <c r="G7087">
        <v>0.50528540231999264</v>
      </c>
      <c r="H7087">
        <f>+C7087/'Dados Primários'!$D$31</f>
        <v>0.37254901960784315</v>
      </c>
      <c r="I7087" s="63">
        <v>135231774779.61023</v>
      </c>
      <c r="J7087" s="38">
        <f t="shared" si="111"/>
        <v>1936546.8286176438</v>
      </c>
    </row>
    <row r="7088" spans="3:10">
      <c r="C7088">
        <v>20</v>
      </c>
      <c r="E7088">
        <v>82.600218351278556</v>
      </c>
      <c r="G7088">
        <v>0.53175679211586568</v>
      </c>
      <c r="H7088">
        <f>+C7088/'Dados Primários'!$D$31</f>
        <v>0.39215686274509803</v>
      </c>
      <c r="I7088" s="63">
        <v>148438720909.15158</v>
      </c>
      <c r="J7088" s="38">
        <f t="shared" si="111"/>
        <v>2556826.5312344683</v>
      </c>
    </row>
    <row r="7089" spans="3:10">
      <c r="C7089">
        <v>19</v>
      </c>
      <c r="E7089">
        <v>77.869829938686379</v>
      </c>
      <c r="G7089">
        <v>0.53640509135388081</v>
      </c>
      <c r="H7089">
        <f>+C7089/'Dados Primários'!$D$31</f>
        <v>0.37254901960784315</v>
      </c>
      <c r="I7089" s="63">
        <v>147582320110.67789</v>
      </c>
      <c r="J7089" s="38">
        <f t="shared" si="111"/>
        <v>2296570.9973607119</v>
      </c>
    </row>
    <row r="7090" spans="3:10">
      <c r="C7090">
        <v>19</v>
      </c>
      <c r="E7090">
        <v>78.231779501881348</v>
      </c>
      <c r="G7090">
        <v>0.46037038467376046</v>
      </c>
      <c r="H7090">
        <f>+C7090/'Dados Primários'!$D$31</f>
        <v>0.37254901960784315</v>
      </c>
      <c r="I7090" s="63">
        <v>124054100163.30615</v>
      </c>
      <c r="J7090" s="38">
        <f t="shared" si="111"/>
        <v>1664505.1176829585</v>
      </c>
    </row>
    <row r="7091" spans="3:10">
      <c r="C7091">
        <v>19</v>
      </c>
      <c r="E7091">
        <v>81.518088119811424</v>
      </c>
      <c r="G7091">
        <v>0.54505521189191164</v>
      </c>
      <c r="H7091">
        <f>+C7091/'Dados Primários'!$D$31</f>
        <v>0.37254901960784315</v>
      </c>
      <c r="I7091" s="63">
        <v>145261444686.56808</v>
      </c>
      <c r="J7091" s="38">
        <f t="shared" si="111"/>
        <v>2404519.293523462</v>
      </c>
    </row>
    <row r="7092" spans="3:10">
      <c r="C7092">
        <v>19</v>
      </c>
      <c r="E7092">
        <v>82.507029670526748</v>
      </c>
      <c r="G7092">
        <v>0.5429462673575367</v>
      </c>
      <c r="H7092">
        <f>+C7092/'Dados Primários'!$D$31</f>
        <v>0.37254901960784315</v>
      </c>
      <c r="I7092" s="63">
        <v>147100847149.78043</v>
      </c>
      <c r="J7092" s="38">
        <f t="shared" si="111"/>
        <v>2454971.2068517702</v>
      </c>
    </row>
    <row r="7093" spans="3:10">
      <c r="C7093">
        <v>18</v>
      </c>
      <c r="E7093">
        <v>79.647672543138114</v>
      </c>
      <c r="G7093">
        <v>0.49791547811958731</v>
      </c>
      <c r="H7093">
        <f>+C7093/'Dados Primários'!$D$31</f>
        <v>0.35294117647058826</v>
      </c>
      <c r="I7093" s="63">
        <v>131938046359.42822</v>
      </c>
      <c r="J7093" s="38">
        <f t="shared" si="111"/>
        <v>1846720.1775793172</v>
      </c>
    </row>
    <row r="7094" spans="3:10">
      <c r="C7094">
        <v>17</v>
      </c>
      <c r="E7094">
        <v>78.432432522267305</v>
      </c>
      <c r="G7094">
        <v>0.46544075590346046</v>
      </c>
      <c r="H7094">
        <f>+C7094/'Dados Primários'!$D$31</f>
        <v>0.33333333333333331</v>
      </c>
      <c r="I7094" s="63">
        <v>140745162910.19748</v>
      </c>
      <c r="J7094" s="38">
        <f t="shared" si="111"/>
        <v>1712664.5840571059</v>
      </c>
    </row>
    <row r="7095" spans="3:10">
      <c r="C7095">
        <v>20</v>
      </c>
      <c r="E7095">
        <v>77.893401746588481</v>
      </c>
      <c r="G7095">
        <v>0.46278446945957119</v>
      </c>
      <c r="H7095">
        <f>+C7095/'Dados Primários'!$D$31</f>
        <v>0.39215686274509803</v>
      </c>
      <c r="I7095" s="63">
        <v>141953031688.90674</v>
      </c>
      <c r="J7095" s="38">
        <f t="shared" si="111"/>
        <v>2006706.874704998</v>
      </c>
    </row>
    <row r="7096" spans="3:10">
      <c r="C7096">
        <v>19</v>
      </c>
      <c r="E7096">
        <v>82.403154912592456</v>
      </c>
      <c r="G7096">
        <v>0.51857820701253521</v>
      </c>
      <c r="H7096">
        <f>+C7096/'Dados Primários'!$D$31</f>
        <v>0.37254901960784315</v>
      </c>
      <c r="I7096" s="63">
        <v>132603595455.45819</v>
      </c>
      <c r="J7096" s="38">
        <f t="shared" si="111"/>
        <v>2111041.7675896646</v>
      </c>
    </row>
    <row r="7097" spans="3:10">
      <c r="C7097">
        <v>17</v>
      </c>
      <c r="E7097">
        <v>77.824615941301275</v>
      </c>
      <c r="G7097">
        <v>0.54392525967858985</v>
      </c>
      <c r="H7097">
        <f>+C7097/'Dados Primários'!$D$31</f>
        <v>0.33333333333333331</v>
      </c>
      <c r="I7097" s="63">
        <v>136628819885.95651</v>
      </c>
      <c r="J7097" s="38">
        <f t="shared" si="111"/>
        <v>1927867.9186493431</v>
      </c>
    </row>
    <row r="7098" spans="3:10">
      <c r="C7098">
        <v>18</v>
      </c>
      <c r="E7098">
        <v>78.320125450529218</v>
      </c>
      <c r="G7098">
        <v>0.45183941805820887</v>
      </c>
      <c r="H7098">
        <f>+C7098/'Dados Primários'!$D$31</f>
        <v>0.35294117647058826</v>
      </c>
      <c r="I7098" s="63">
        <v>138575823270.98392</v>
      </c>
      <c r="J7098" s="38">
        <f t="shared" si="111"/>
        <v>1730801.5941036479</v>
      </c>
    </row>
    <row r="7099" spans="3:10">
      <c r="C7099">
        <v>18</v>
      </c>
      <c r="E7099">
        <v>78.348447044542269</v>
      </c>
      <c r="G7099">
        <v>0.46509930431614599</v>
      </c>
      <c r="H7099">
        <f>+C7099/'Dados Primários'!$D$31</f>
        <v>0.35294117647058826</v>
      </c>
      <c r="I7099" s="63">
        <v>131861715426.60413</v>
      </c>
      <c r="J7099" s="38">
        <f t="shared" si="111"/>
        <v>1695887.8662361598</v>
      </c>
    </row>
    <row r="7100" spans="3:10">
      <c r="C7100">
        <v>20</v>
      </c>
      <c r="E7100">
        <v>82.349477621889434</v>
      </c>
      <c r="G7100">
        <v>0.52400764146540668</v>
      </c>
      <c r="H7100">
        <f>+C7100/'Dados Primários'!$D$31</f>
        <v>0.39215686274509803</v>
      </c>
      <c r="I7100" s="63">
        <v>147851174935.62921</v>
      </c>
      <c r="J7100" s="38">
        <f t="shared" si="111"/>
        <v>2501975.5912931156</v>
      </c>
    </row>
    <row r="7101" spans="3:10">
      <c r="C7101">
        <v>19</v>
      </c>
      <c r="E7101">
        <v>79.670391095648696</v>
      </c>
      <c r="G7101">
        <v>0.49643010909037205</v>
      </c>
      <c r="H7101">
        <f>+C7101/'Dados Primários'!$D$31</f>
        <v>0.37254901960784315</v>
      </c>
      <c r="I7101" s="63">
        <v>142697143120.08447</v>
      </c>
      <c r="J7101" s="38">
        <f t="shared" si="111"/>
        <v>2102585.9906988777</v>
      </c>
    </row>
    <row r="7102" spans="3:10">
      <c r="C7102">
        <v>17</v>
      </c>
      <c r="E7102">
        <v>76.263144567731374</v>
      </c>
      <c r="G7102">
        <v>0.50084348188286809</v>
      </c>
      <c r="H7102">
        <f>+C7102/'Dados Primários'!$D$31</f>
        <v>0.33333333333333331</v>
      </c>
      <c r="I7102" s="63">
        <v>128884419260.02708</v>
      </c>
      <c r="J7102" s="38">
        <f t="shared" si="111"/>
        <v>1640952.08109458</v>
      </c>
    </row>
    <row r="7103" spans="3:10">
      <c r="C7103">
        <v>17</v>
      </c>
      <c r="E7103">
        <v>82.670749861128044</v>
      </c>
      <c r="G7103">
        <v>0.47640000536404553</v>
      </c>
      <c r="H7103">
        <f>+C7103/'Dados Primários'!$D$31</f>
        <v>0.33333333333333331</v>
      </c>
      <c r="I7103" s="63">
        <v>148434503275.17209</v>
      </c>
      <c r="J7103" s="38">
        <f t="shared" si="111"/>
        <v>1948665.2624754568</v>
      </c>
    </row>
    <row r="7104" spans="3:10">
      <c r="C7104">
        <v>18</v>
      </c>
      <c r="E7104">
        <v>79.292915979071012</v>
      </c>
      <c r="G7104">
        <v>0.45489015351277318</v>
      </c>
      <c r="H7104">
        <f>+C7104/'Dados Primários'!$D$31</f>
        <v>0.35294117647058826</v>
      </c>
      <c r="I7104" s="63">
        <v>136696545817.2823</v>
      </c>
      <c r="J7104" s="38">
        <f t="shared" si="111"/>
        <v>1740206.5341353135</v>
      </c>
    </row>
    <row r="7105" spans="3:10">
      <c r="C7105">
        <v>19</v>
      </c>
      <c r="E7105">
        <v>76.038860246557206</v>
      </c>
      <c r="G7105">
        <v>0.53881008917876061</v>
      </c>
      <c r="H7105">
        <f>+C7105/'Dados Primários'!$D$31</f>
        <v>0.37254901960784315</v>
      </c>
      <c r="I7105" s="63">
        <v>136845551063.70038</v>
      </c>
      <c r="J7105" s="38">
        <f t="shared" si="111"/>
        <v>2088745.0104094169</v>
      </c>
    </row>
    <row r="7106" spans="3:10">
      <c r="C7106">
        <v>15</v>
      </c>
      <c r="E7106">
        <v>81.124163887055673</v>
      </c>
      <c r="G7106">
        <v>0.48116882742902678</v>
      </c>
      <c r="H7106">
        <f>+C7106/'Dados Primários'!$D$31</f>
        <v>0.29411764705882354</v>
      </c>
      <c r="I7106" s="63">
        <v>151176727612.11951</v>
      </c>
      <c r="J7106" s="38">
        <f t="shared" si="111"/>
        <v>1735616.3824986259</v>
      </c>
    </row>
    <row r="7107" spans="3:10">
      <c r="C7107">
        <v>18</v>
      </c>
      <c r="E7107">
        <v>77.822449744596355</v>
      </c>
      <c r="G7107">
        <v>0.50448259965259701</v>
      </c>
      <c r="H7107">
        <f>+C7107/'Dados Primários'!$D$31</f>
        <v>0.35294117647058826</v>
      </c>
      <c r="I7107" s="63">
        <v>145260976892.55185</v>
      </c>
      <c r="J7107" s="38">
        <f t="shared" si="111"/>
        <v>2012808.1328857371</v>
      </c>
    </row>
    <row r="7108" spans="3:10">
      <c r="C7108">
        <v>18</v>
      </c>
      <c r="E7108">
        <v>81.912857430946474</v>
      </c>
      <c r="G7108">
        <v>0.53905236119825972</v>
      </c>
      <c r="H7108">
        <f>+C7108/'Dados Primários'!$D$31</f>
        <v>0.35294117647058826</v>
      </c>
      <c r="I7108" s="63">
        <v>139238633119.14664</v>
      </c>
      <c r="J7108" s="38">
        <f t="shared" si="111"/>
        <v>2169926.9265283202</v>
      </c>
    </row>
    <row r="7109" spans="3:10">
      <c r="C7109">
        <v>14</v>
      </c>
      <c r="E7109">
        <v>77.394841917508671</v>
      </c>
      <c r="G7109">
        <v>0.45303465915053837</v>
      </c>
      <c r="H7109">
        <f>+C7109/'Dados Primários'!$D$31</f>
        <v>0.27450980392156865</v>
      </c>
      <c r="I7109" s="63">
        <v>141706833497.48462</v>
      </c>
      <c r="J7109" s="38">
        <f t="shared" si="111"/>
        <v>1363930.0551228123</v>
      </c>
    </row>
    <row r="7110" spans="3:10">
      <c r="C7110">
        <v>18</v>
      </c>
      <c r="E7110">
        <v>79.108107568280815</v>
      </c>
      <c r="G7110">
        <v>0.45351634309790861</v>
      </c>
      <c r="H7110">
        <f>+C7110/'Dados Primários'!$D$31</f>
        <v>0.35294117647058826</v>
      </c>
      <c r="I7110" s="63">
        <v>134750592223.71811</v>
      </c>
      <c r="J7110" s="38">
        <f t="shared" si="111"/>
        <v>1706266.8336875483</v>
      </c>
    </row>
    <row r="7111" spans="3:10">
      <c r="C7111">
        <v>18</v>
      </c>
      <c r="E7111">
        <v>81.963900095766363</v>
      </c>
      <c r="G7111">
        <v>0.54917844654953973</v>
      </c>
      <c r="H7111">
        <f>+C7111/'Dados Primários'!$D$31</f>
        <v>0.35294117647058826</v>
      </c>
      <c r="I7111" s="63">
        <v>131203504030.22185</v>
      </c>
      <c r="J7111" s="38">
        <f t="shared" si="111"/>
        <v>2084413.4285774231</v>
      </c>
    </row>
    <row r="7112" spans="3:10">
      <c r="C7112">
        <v>19</v>
      </c>
      <c r="E7112">
        <v>79.26890954527488</v>
      </c>
      <c r="G7112">
        <v>0.54215115811310299</v>
      </c>
      <c r="H7112">
        <f>+C7112/'Dados Primários'!$D$31</f>
        <v>0.37254901960784315</v>
      </c>
      <c r="I7112" s="63">
        <v>125292235938.50258</v>
      </c>
      <c r="J7112" s="38">
        <f t="shared" ref="J7112:J7175" si="112">+E7112*G7112*H7112*I7112/1000000</f>
        <v>2005999.6745287599</v>
      </c>
    </row>
    <row r="7113" spans="3:10">
      <c r="C7113">
        <v>18</v>
      </c>
      <c r="E7113">
        <v>80.56272743482269</v>
      </c>
      <c r="G7113">
        <v>0.53451440692158159</v>
      </c>
      <c r="H7113">
        <f>+C7113/'Dados Primários'!$D$31</f>
        <v>0.35294117647058826</v>
      </c>
      <c r="I7113" s="63">
        <v>134609418412.95427</v>
      </c>
      <c r="J7113" s="38">
        <f t="shared" si="112"/>
        <v>2045838.5272335869</v>
      </c>
    </row>
    <row r="7114" spans="3:10">
      <c r="C7114">
        <v>20</v>
      </c>
      <c r="E7114">
        <v>81.759997065067296</v>
      </c>
      <c r="G7114">
        <v>0.4836371310211891</v>
      </c>
      <c r="H7114">
        <f>+C7114/'Dados Primários'!$D$31</f>
        <v>0.39215686274509803</v>
      </c>
      <c r="I7114" s="63">
        <v>128495266522.51151</v>
      </c>
      <c r="J7114" s="38">
        <f t="shared" si="112"/>
        <v>1992541.853363815</v>
      </c>
    </row>
    <row r="7115" spans="3:10">
      <c r="C7115">
        <v>17</v>
      </c>
      <c r="E7115">
        <v>76.270672585941227</v>
      </c>
      <c r="G7115">
        <v>0.48926107312518224</v>
      </c>
      <c r="H7115">
        <f>+C7115/'Dados Primários'!$D$31</f>
        <v>0.33333333333333331</v>
      </c>
      <c r="I7115" s="63">
        <v>147944443850.75217</v>
      </c>
      <c r="J7115" s="38">
        <f t="shared" si="112"/>
        <v>1840244.9923480763</v>
      </c>
    </row>
    <row r="7116" spans="3:10">
      <c r="C7116">
        <v>20</v>
      </c>
      <c r="E7116">
        <v>81.194151914303262</v>
      </c>
      <c r="G7116">
        <v>0.51085601493756105</v>
      </c>
      <c r="H7116">
        <f>+C7116/'Dados Primários'!$D$31</f>
        <v>0.39215686274509803</v>
      </c>
      <c r="I7116" s="63">
        <v>150267799591.77029</v>
      </c>
      <c r="J7116" s="38">
        <f t="shared" si="112"/>
        <v>2444269.0444847592</v>
      </c>
    </row>
    <row r="7117" spans="3:10">
      <c r="C7117">
        <v>17</v>
      </c>
      <c r="E7117">
        <v>78.111223694920184</v>
      </c>
      <c r="G7117">
        <v>0.4570430555879339</v>
      </c>
      <c r="H7117">
        <f>+C7117/'Dados Primários'!$D$31</f>
        <v>0.33333333333333331</v>
      </c>
      <c r="I7117" s="63">
        <v>138907738883.47101</v>
      </c>
      <c r="J7117" s="38">
        <f t="shared" si="112"/>
        <v>1653010.9991644677</v>
      </c>
    </row>
    <row r="7118" spans="3:10">
      <c r="C7118">
        <v>20</v>
      </c>
      <c r="E7118">
        <v>79.336640523437708</v>
      </c>
      <c r="G7118">
        <v>0.52263526640489477</v>
      </c>
      <c r="H7118">
        <f>+C7118/'Dados Primários'!$D$31</f>
        <v>0.39215686274509803</v>
      </c>
      <c r="I7118" s="63">
        <v>130367414497.01013</v>
      </c>
      <c r="J7118" s="38">
        <f t="shared" si="112"/>
        <v>2119831.7389509375</v>
      </c>
    </row>
    <row r="7119" spans="3:10">
      <c r="C7119">
        <v>19</v>
      </c>
      <c r="E7119">
        <v>82.917277417572805</v>
      </c>
      <c r="G7119">
        <v>0.53092246706640467</v>
      </c>
      <c r="H7119">
        <f>+C7119/'Dados Primários'!$D$31</f>
        <v>0.37254901960784315</v>
      </c>
      <c r="I7119" s="63">
        <v>143135451249.37567</v>
      </c>
      <c r="J7119" s="38">
        <f t="shared" si="112"/>
        <v>2347506.3395654457</v>
      </c>
    </row>
    <row r="7120" spans="3:10">
      <c r="C7120">
        <v>16</v>
      </c>
      <c r="E7120">
        <v>78.681557146218395</v>
      </c>
      <c r="G7120">
        <v>0.5139039850625694</v>
      </c>
      <c r="H7120">
        <f>+C7120/'Dados Primários'!$D$31</f>
        <v>0.31372549019607843</v>
      </c>
      <c r="I7120" s="63">
        <v>145529148257.11826</v>
      </c>
      <c r="J7120" s="38">
        <f t="shared" si="112"/>
        <v>1846097.8893323787</v>
      </c>
    </row>
    <row r="7121" spans="3:10">
      <c r="C7121">
        <v>18</v>
      </c>
      <c r="E7121">
        <v>80.93095649263401</v>
      </c>
      <c r="G7121">
        <v>0.48427694660344955</v>
      </c>
      <c r="H7121">
        <f>+C7121/'Dados Primários'!$D$31</f>
        <v>0.35294117647058826</v>
      </c>
      <c r="I7121" s="63">
        <v>146394757386.4808</v>
      </c>
      <c r="J7121" s="38">
        <f t="shared" si="112"/>
        <v>2025052.6635083677</v>
      </c>
    </row>
    <row r="7122" spans="3:10">
      <c r="C7122">
        <v>18</v>
      </c>
      <c r="E7122">
        <v>78.585771699708786</v>
      </c>
      <c r="G7122">
        <v>0.54264156417578535</v>
      </c>
      <c r="H7122">
        <f>+C7122/'Dados Primários'!$D$31</f>
        <v>0.35294117647058826</v>
      </c>
      <c r="I7122" s="63">
        <v>144687394582.98654</v>
      </c>
      <c r="J7122" s="38">
        <f t="shared" si="112"/>
        <v>2177659.6465185541</v>
      </c>
    </row>
    <row r="7123" spans="3:10">
      <c r="C7123">
        <v>16</v>
      </c>
      <c r="E7123">
        <v>79.064957005467704</v>
      </c>
      <c r="G7123">
        <v>0.47676910242380999</v>
      </c>
      <c r="H7123">
        <f>+C7123/'Dados Primários'!$D$31</f>
        <v>0.31372549019607843</v>
      </c>
      <c r="I7123" s="63">
        <v>129040756254.94157</v>
      </c>
      <c r="J7123" s="38">
        <f t="shared" si="112"/>
        <v>1526050.2977717167</v>
      </c>
    </row>
    <row r="7124" spans="3:10">
      <c r="C7124">
        <v>19</v>
      </c>
      <c r="E7124">
        <v>76.732390895826924</v>
      </c>
      <c r="G7124">
        <v>0.45830443697436923</v>
      </c>
      <c r="H7124">
        <f>+C7124/'Dados Primários'!$D$31</f>
        <v>0.37254901960784315</v>
      </c>
      <c r="I7124" s="63">
        <v>135990376803.08818</v>
      </c>
      <c r="J7124" s="38">
        <f t="shared" si="112"/>
        <v>1781658.2135788789</v>
      </c>
    </row>
    <row r="7125" spans="3:10">
      <c r="C7125">
        <v>15</v>
      </c>
      <c r="E7125">
        <v>81.293786163112983</v>
      </c>
      <c r="G7125">
        <v>0.52267222822302595</v>
      </c>
      <c r="H7125">
        <f>+C7125/'Dados Primários'!$D$31</f>
        <v>0.29411764705882354</v>
      </c>
      <c r="I7125" s="63">
        <v>148262929502.99704</v>
      </c>
      <c r="J7125" s="38">
        <f t="shared" si="112"/>
        <v>1852850.7412359514</v>
      </c>
    </row>
    <row r="7126" spans="3:10">
      <c r="C7126">
        <v>18</v>
      </c>
      <c r="E7126">
        <v>80.664043439861402</v>
      </c>
      <c r="G7126">
        <v>0.45213974439638654</v>
      </c>
      <c r="H7126">
        <f>+C7126/'Dados Primários'!$D$31</f>
        <v>0.35294117647058826</v>
      </c>
      <c r="I7126" s="63">
        <v>133056156871.40085</v>
      </c>
      <c r="J7126" s="38">
        <f t="shared" si="112"/>
        <v>1712734.2277286658</v>
      </c>
    </row>
    <row r="7127" spans="3:10">
      <c r="C7127">
        <v>16</v>
      </c>
      <c r="E7127">
        <v>80.578093750671528</v>
      </c>
      <c r="G7127">
        <v>0.51268407006873007</v>
      </c>
      <c r="H7127">
        <f>+C7127/'Dados Primários'!$D$31</f>
        <v>0.31372549019607843</v>
      </c>
      <c r="I7127" s="63">
        <v>122828537634.02837</v>
      </c>
      <c r="J7127" s="38">
        <f t="shared" si="112"/>
        <v>1591900.4307041208</v>
      </c>
    </row>
    <row r="7128" spans="3:10">
      <c r="C7128">
        <v>17</v>
      </c>
      <c r="E7128">
        <v>76.021667536358194</v>
      </c>
      <c r="G7128">
        <v>0.48116564514635396</v>
      </c>
      <c r="H7128">
        <f>+C7128/'Dados Primários'!$D$31</f>
        <v>0.33333333333333331</v>
      </c>
      <c r="I7128" s="63">
        <v>127232015114.8513</v>
      </c>
      <c r="J7128" s="38">
        <f t="shared" si="112"/>
        <v>1551340.583954209</v>
      </c>
    </row>
    <row r="7129" spans="3:10">
      <c r="C7129">
        <v>19</v>
      </c>
      <c r="E7129">
        <v>80.166283572170087</v>
      </c>
      <c r="G7129">
        <v>0.45099797477060838</v>
      </c>
      <c r="H7129">
        <f>+C7129/'Dados Primários'!$D$31</f>
        <v>0.37254901960784315</v>
      </c>
      <c r="I7129" s="63">
        <v>126478035305.84929</v>
      </c>
      <c r="J7129" s="38">
        <f t="shared" si="112"/>
        <v>1703589.1986294389</v>
      </c>
    </row>
    <row r="7130" spans="3:10">
      <c r="C7130">
        <v>17</v>
      </c>
      <c r="E7130">
        <v>82.727997462604193</v>
      </c>
      <c r="G7130">
        <v>0.52296196961447694</v>
      </c>
      <c r="H7130">
        <f>+C7130/'Dados Primários'!$D$31</f>
        <v>0.33333333333333331</v>
      </c>
      <c r="I7130" s="63">
        <v>144339385409.06616</v>
      </c>
      <c r="J7130" s="38">
        <f t="shared" si="112"/>
        <v>2081546.9762393811</v>
      </c>
    </row>
    <row r="7131" spans="3:10">
      <c r="C7131">
        <v>17</v>
      </c>
      <c r="E7131">
        <v>81.453353988683489</v>
      </c>
      <c r="G7131">
        <v>0.52182331051296715</v>
      </c>
      <c r="H7131">
        <f>+C7131/'Dados Primários'!$D$31</f>
        <v>0.33333333333333331</v>
      </c>
      <c r="I7131" s="63">
        <v>130050570175.07524</v>
      </c>
      <c r="J7131" s="38">
        <f t="shared" si="112"/>
        <v>1842567.6986030797</v>
      </c>
    </row>
    <row r="7132" spans="3:10">
      <c r="C7132">
        <v>18</v>
      </c>
      <c r="E7132">
        <v>82.520487803276851</v>
      </c>
      <c r="G7132">
        <v>0.48437979143782511</v>
      </c>
      <c r="H7132">
        <f>+C7132/'Dados Primários'!$D$31</f>
        <v>0.35294117647058826</v>
      </c>
      <c r="I7132" s="63">
        <v>127932932489.52037</v>
      </c>
      <c r="J7132" s="38">
        <f t="shared" si="112"/>
        <v>1804814.1463327589</v>
      </c>
    </row>
    <row r="7133" spans="3:10">
      <c r="C7133">
        <v>18</v>
      </c>
      <c r="E7133">
        <v>81.83850967410882</v>
      </c>
      <c r="G7133">
        <v>0.47115469552630312</v>
      </c>
      <c r="H7133">
        <f>+C7133/'Dados Primários'!$D$31</f>
        <v>0.35294117647058826</v>
      </c>
      <c r="I7133" s="63">
        <v>146796351368.90985</v>
      </c>
      <c r="J7133" s="38">
        <f t="shared" si="112"/>
        <v>1997739.3586340346</v>
      </c>
    </row>
    <row r="7134" spans="3:10">
      <c r="C7134">
        <v>17</v>
      </c>
      <c r="E7134">
        <v>83.832092747014059</v>
      </c>
      <c r="G7134">
        <v>0.49696771057647082</v>
      </c>
      <c r="H7134">
        <f>+C7134/'Dados Primários'!$D$31</f>
        <v>0.33333333333333331</v>
      </c>
      <c r="I7134" s="63">
        <v>144277457268.10651</v>
      </c>
      <c r="J7134" s="38">
        <f t="shared" si="112"/>
        <v>2003621.6009219377</v>
      </c>
    </row>
    <row r="7135" spans="3:10">
      <c r="C7135">
        <v>18</v>
      </c>
      <c r="E7135">
        <v>77.982799065291317</v>
      </c>
      <c r="G7135">
        <v>0.53631165874484543</v>
      </c>
      <c r="H7135">
        <f>+C7135/'Dados Primários'!$D$31</f>
        <v>0.35294117647058826</v>
      </c>
      <c r="I7135" s="63">
        <v>139224305065.91885</v>
      </c>
      <c r="J7135" s="38">
        <f t="shared" si="112"/>
        <v>2055102.3000717345</v>
      </c>
    </row>
    <row r="7136" spans="3:10">
      <c r="C7136">
        <v>19</v>
      </c>
      <c r="E7136">
        <v>80.903890351254447</v>
      </c>
      <c r="G7136">
        <v>0.49004852461630877</v>
      </c>
      <c r="H7136">
        <f>+C7136/'Dados Primários'!$D$31</f>
        <v>0.37254901960784315</v>
      </c>
      <c r="I7136" s="63">
        <v>140895242898.21054</v>
      </c>
      <c r="J7136" s="38">
        <f t="shared" si="112"/>
        <v>2081077.4655863391</v>
      </c>
    </row>
    <row r="7137" spans="3:10">
      <c r="C7137">
        <v>19</v>
      </c>
      <c r="E7137">
        <v>79.685133533405661</v>
      </c>
      <c r="G7137">
        <v>0.54555322630123859</v>
      </c>
      <c r="H7137">
        <f>+C7137/'Dados Primários'!$D$31</f>
        <v>0.37254901960784315</v>
      </c>
      <c r="I7137" s="63">
        <v>144347390224.38757</v>
      </c>
      <c r="J7137" s="38">
        <f t="shared" si="112"/>
        <v>2337796.9859785214</v>
      </c>
    </row>
    <row r="7138" spans="3:10">
      <c r="C7138">
        <v>18</v>
      </c>
      <c r="E7138">
        <v>76.039295949060147</v>
      </c>
      <c r="G7138">
        <v>0.51307444491566834</v>
      </c>
      <c r="H7138">
        <f>+C7138/'Dados Primários'!$D$31</f>
        <v>0.35294117647058826</v>
      </c>
      <c r="I7138" s="63">
        <v>144587501282.14597</v>
      </c>
      <c r="J7138" s="38">
        <f t="shared" si="112"/>
        <v>1990909.6538028328</v>
      </c>
    </row>
    <row r="7139" spans="3:10">
      <c r="C7139">
        <v>19</v>
      </c>
      <c r="E7139">
        <v>80.447015853806874</v>
      </c>
      <c r="G7139">
        <v>0.54219569763736608</v>
      </c>
      <c r="H7139">
        <f>+C7139/'Dados Primários'!$D$31</f>
        <v>0.37254901960784315</v>
      </c>
      <c r="I7139" s="63">
        <v>130134049027.28929</v>
      </c>
      <c r="J7139" s="38">
        <f t="shared" si="112"/>
        <v>2114659.1383849899</v>
      </c>
    </row>
    <row r="7140" spans="3:10">
      <c r="C7140">
        <v>17</v>
      </c>
      <c r="E7140">
        <v>80.995454932095228</v>
      </c>
      <c r="G7140">
        <v>0.48309019121019647</v>
      </c>
      <c r="H7140">
        <f>+C7140/'Dados Primários'!$D$31</f>
        <v>0.33333333333333331</v>
      </c>
      <c r="I7140" s="63">
        <v>150962001651.04214</v>
      </c>
      <c r="J7140" s="38">
        <f t="shared" si="112"/>
        <v>1968952.5925950264</v>
      </c>
    </row>
    <row r="7141" spans="3:10">
      <c r="C7141">
        <v>17</v>
      </c>
      <c r="E7141">
        <v>82.611043724515966</v>
      </c>
      <c r="G7141">
        <v>0.49684366977160971</v>
      </c>
      <c r="H7141">
        <f>+C7141/'Dados Primários'!$D$31</f>
        <v>0.33333333333333331</v>
      </c>
      <c r="I7141" s="63">
        <v>136361749065.27705</v>
      </c>
      <c r="J7141" s="38">
        <f t="shared" si="112"/>
        <v>1865645.7300164716</v>
      </c>
    </row>
    <row r="7142" spans="3:10">
      <c r="C7142">
        <v>18</v>
      </c>
      <c r="E7142">
        <v>83.811877939762496</v>
      </c>
      <c r="G7142">
        <v>0.45155785144379262</v>
      </c>
      <c r="H7142">
        <f>+C7142/'Dados Primários'!$D$31</f>
        <v>0.35294117647058826</v>
      </c>
      <c r="I7142" s="63">
        <v>149916540111.37622</v>
      </c>
      <c r="J7142" s="38">
        <f t="shared" si="112"/>
        <v>2002492.2753992805</v>
      </c>
    </row>
    <row r="7143" spans="3:10">
      <c r="C7143">
        <v>19</v>
      </c>
      <c r="E7143">
        <v>82.232533588182434</v>
      </c>
      <c r="G7143">
        <v>0.53280921582263396</v>
      </c>
      <c r="H7143">
        <f>+C7143/'Dados Primários'!$D$31</f>
        <v>0.37254901960784315</v>
      </c>
      <c r="I7143" s="63">
        <v>145289651900.19907</v>
      </c>
      <c r="J7143" s="38">
        <f t="shared" si="112"/>
        <v>2371556.6721070707</v>
      </c>
    </row>
    <row r="7144" spans="3:10">
      <c r="C7144">
        <v>19</v>
      </c>
      <c r="E7144">
        <v>82.192016582094141</v>
      </c>
      <c r="G7144">
        <v>0.52449033100832743</v>
      </c>
      <c r="H7144">
        <f>+C7144/'Dados Primários'!$D$31</f>
        <v>0.37254901960784315</v>
      </c>
      <c r="I7144" s="63">
        <v>141179486645.93488</v>
      </c>
      <c r="J7144" s="38">
        <f t="shared" si="112"/>
        <v>2267368.6922424068</v>
      </c>
    </row>
    <row r="7145" spans="3:10">
      <c r="C7145">
        <v>19</v>
      </c>
      <c r="E7145">
        <v>81.222695256221428</v>
      </c>
      <c r="G7145">
        <v>0.50899325695773279</v>
      </c>
      <c r="H7145">
        <f>+C7145/'Dados Primários'!$D$31</f>
        <v>0.37254901960784315</v>
      </c>
      <c r="I7145" s="63">
        <v>151632058227.26343</v>
      </c>
      <c r="J7145" s="38">
        <f t="shared" si="112"/>
        <v>2335414.0071407831</v>
      </c>
    </row>
    <row r="7146" spans="3:10">
      <c r="C7146">
        <v>18</v>
      </c>
      <c r="E7146">
        <v>77.839171313605817</v>
      </c>
      <c r="G7146">
        <v>0.54966968861393151</v>
      </c>
      <c r="H7146">
        <f>+C7146/'Dados Primários'!$D$31</f>
        <v>0.35294117647058826</v>
      </c>
      <c r="I7146" s="63">
        <v>148002625616.26855</v>
      </c>
      <c r="J7146" s="38">
        <f t="shared" si="112"/>
        <v>2234970.2229709183</v>
      </c>
    </row>
    <row r="7147" spans="3:10">
      <c r="C7147">
        <v>18</v>
      </c>
      <c r="E7147">
        <v>82.952267772961534</v>
      </c>
      <c r="G7147">
        <v>0.49845653434677822</v>
      </c>
      <c r="H7147">
        <f>+C7147/'Dados Primários'!$D$31</f>
        <v>0.35294117647058826</v>
      </c>
      <c r="I7147" s="63">
        <v>138128732625.45502</v>
      </c>
      <c r="J7147" s="38">
        <f t="shared" si="112"/>
        <v>2015774.3424997721</v>
      </c>
    </row>
    <row r="7148" spans="3:10">
      <c r="C7148">
        <v>18</v>
      </c>
      <c r="E7148">
        <v>82.764460164478265</v>
      </c>
      <c r="G7148">
        <v>0.45897276630111633</v>
      </c>
      <c r="H7148">
        <f>+C7148/'Dados Primários'!$D$31</f>
        <v>0.35294117647058826</v>
      </c>
      <c r="I7148" s="63">
        <v>147609236022.27551</v>
      </c>
      <c r="J7148" s="38">
        <f t="shared" si="112"/>
        <v>1979003.9684462191</v>
      </c>
    </row>
    <row r="7149" spans="3:10">
      <c r="C7149">
        <v>16</v>
      </c>
      <c r="E7149">
        <v>78.281984386165618</v>
      </c>
      <c r="G7149">
        <v>0.45528322286218559</v>
      </c>
      <c r="H7149">
        <f>+C7149/'Dados Primários'!$D$31</f>
        <v>0.31372549019607843</v>
      </c>
      <c r="I7149" s="63">
        <v>126429826384.61041</v>
      </c>
      <c r="J7149" s="38">
        <f t="shared" si="112"/>
        <v>1413653.0064981421</v>
      </c>
    </row>
    <row r="7150" spans="3:10">
      <c r="C7150">
        <v>17</v>
      </c>
      <c r="E7150">
        <v>77.311578285559818</v>
      </c>
      <c r="G7150">
        <v>0.54512664475251305</v>
      </c>
      <c r="H7150">
        <f>+C7150/'Dados Primários'!$D$31</f>
        <v>0.33333333333333331</v>
      </c>
      <c r="I7150" s="63">
        <v>144092046147.25525</v>
      </c>
      <c r="J7150" s="38">
        <f t="shared" si="112"/>
        <v>2024233.9437486446</v>
      </c>
    </row>
    <row r="7151" spans="3:10">
      <c r="C7151">
        <v>17</v>
      </c>
      <c r="E7151">
        <v>79.696245403818907</v>
      </c>
      <c r="G7151">
        <v>0.543518355485759</v>
      </c>
      <c r="H7151">
        <f>+C7151/'Dados Primários'!$D$31</f>
        <v>0.33333333333333331</v>
      </c>
      <c r="I7151" s="63">
        <v>143019596918.96085</v>
      </c>
      <c r="J7151" s="38">
        <f t="shared" si="112"/>
        <v>2065030.0325985095</v>
      </c>
    </row>
    <row r="7152" spans="3:10">
      <c r="C7152">
        <v>19</v>
      </c>
      <c r="E7152">
        <v>78.796501984259351</v>
      </c>
      <c r="G7152">
        <v>0.51300064914999566</v>
      </c>
      <c r="H7152">
        <f>+C7152/'Dados Primários'!$D$31</f>
        <v>0.37254901960784315</v>
      </c>
      <c r="I7152" s="63">
        <v>148365416974.93076</v>
      </c>
      <c r="J7152" s="38">
        <f t="shared" si="112"/>
        <v>2234297.2926620254</v>
      </c>
    </row>
    <row r="7153" spans="3:10">
      <c r="C7153">
        <v>17</v>
      </c>
      <c r="E7153">
        <v>76.80884944685215</v>
      </c>
      <c r="G7153">
        <v>0.50191026397604044</v>
      </c>
      <c r="H7153">
        <f>+C7153/'Dados Primários'!$D$31</f>
        <v>0.33333333333333331</v>
      </c>
      <c r="I7153" s="63">
        <v>145563097661.15765</v>
      </c>
      <c r="J7153" s="38">
        <f t="shared" si="112"/>
        <v>1870541.5993571694</v>
      </c>
    </row>
    <row r="7154" spans="3:10">
      <c r="C7154">
        <v>17</v>
      </c>
      <c r="E7154">
        <v>78.332653244180904</v>
      </c>
      <c r="G7154">
        <v>0.50580664531132513</v>
      </c>
      <c r="H7154">
        <f>+C7154/'Dados Primários'!$D$31</f>
        <v>0.33333333333333331</v>
      </c>
      <c r="I7154" s="63">
        <v>146982391076.61993</v>
      </c>
      <c r="J7154" s="38">
        <f t="shared" si="112"/>
        <v>1941205.0891455475</v>
      </c>
    </row>
    <row r="7155" spans="3:10">
      <c r="C7155">
        <v>19</v>
      </c>
      <c r="E7155">
        <v>80.903074948537665</v>
      </c>
      <c r="G7155">
        <v>0.49228774744192499</v>
      </c>
      <c r="H7155">
        <f>+C7155/'Dados Primários'!$D$31</f>
        <v>0.37254901960784315</v>
      </c>
      <c r="I7155" s="63">
        <v>151046824750.97797</v>
      </c>
      <c r="J7155" s="38">
        <f t="shared" si="112"/>
        <v>2241192.0860089329</v>
      </c>
    </row>
    <row r="7156" spans="3:10">
      <c r="C7156">
        <v>16</v>
      </c>
      <c r="E7156">
        <v>81.980660072518816</v>
      </c>
      <c r="G7156">
        <v>0.48017125643332081</v>
      </c>
      <c r="H7156">
        <f>+C7156/'Dados Primários'!$D$31</f>
        <v>0.31372549019607843</v>
      </c>
      <c r="I7156" s="63">
        <v>151983589686.44571</v>
      </c>
      <c r="J7156" s="38">
        <f t="shared" si="112"/>
        <v>1876955.9239657037</v>
      </c>
    </row>
    <row r="7157" spans="3:10">
      <c r="C7157">
        <v>17</v>
      </c>
      <c r="E7157">
        <v>80.953838823807345</v>
      </c>
      <c r="G7157">
        <v>0.53830687482296813</v>
      </c>
      <c r="H7157">
        <f>+C7157/'Dados Primários'!$D$31</f>
        <v>0.33333333333333331</v>
      </c>
      <c r="I7157" s="63">
        <v>146191860092.89319</v>
      </c>
      <c r="J7157" s="38">
        <f t="shared" si="112"/>
        <v>2123583.3486852651</v>
      </c>
    </row>
    <row r="7158" spans="3:10">
      <c r="C7158">
        <v>16</v>
      </c>
      <c r="E7158">
        <v>79.169111730143939</v>
      </c>
      <c r="G7158">
        <v>0.52364514962474129</v>
      </c>
      <c r="H7158">
        <f>+C7158/'Dados Primários'!$D$31</f>
        <v>0.31372549019607843</v>
      </c>
      <c r="I7158" s="63">
        <v>124592581255.63737</v>
      </c>
      <c r="J7158" s="38">
        <f t="shared" si="112"/>
        <v>1620447.0606498774</v>
      </c>
    </row>
    <row r="7159" spans="3:10">
      <c r="C7159">
        <v>17</v>
      </c>
      <c r="E7159">
        <v>83.260848529292673</v>
      </c>
      <c r="G7159">
        <v>0.50402974302602455</v>
      </c>
      <c r="H7159">
        <f>+C7159/'Dados Primários'!$D$31</f>
        <v>0.33333333333333331</v>
      </c>
      <c r="I7159" s="63">
        <v>135513163497.44478</v>
      </c>
      <c r="J7159" s="38">
        <f t="shared" si="112"/>
        <v>1895645.9475229825</v>
      </c>
    </row>
    <row r="7160" spans="3:10">
      <c r="C7160">
        <v>15</v>
      </c>
      <c r="E7160">
        <v>77.081231821831892</v>
      </c>
      <c r="G7160">
        <v>0.52789103839448237</v>
      </c>
      <c r="H7160">
        <f>+C7160/'Dados Primários'!$D$31</f>
        <v>0.29411764705882354</v>
      </c>
      <c r="I7160" s="63">
        <v>137738901554.48526</v>
      </c>
      <c r="J7160" s="38">
        <f t="shared" si="112"/>
        <v>1648430.4717374467</v>
      </c>
    </row>
    <row r="7161" spans="3:10">
      <c r="C7161">
        <v>16</v>
      </c>
      <c r="E7161">
        <v>80.263229528564608</v>
      </c>
      <c r="G7161">
        <v>0.46468229606500006</v>
      </c>
      <c r="H7161">
        <f>+C7161/'Dados Primários'!$D$31</f>
        <v>0.31372549019607843</v>
      </c>
      <c r="I7161" s="63">
        <v>135718426233.95772</v>
      </c>
      <c r="J7161" s="38">
        <f t="shared" si="112"/>
        <v>1588039.7847604759</v>
      </c>
    </row>
    <row r="7162" spans="3:10">
      <c r="C7162">
        <v>18</v>
      </c>
      <c r="E7162">
        <v>80.098686585248771</v>
      </c>
      <c r="G7162">
        <v>0.51534996445539871</v>
      </c>
      <c r="H7162">
        <f>+C7162/'Dados Primários'!$D$31</f>
        <v>0.35294117647058826</v>
      </c>
      <c r="I7162" s="63">
        <v>137589714127.40167</v>
      </c>
      <c r="J7162" s="38">
        <f t="shared" si="112"/>
        <v>2004545.611100792</v>
      </c>
    </row>
    <row r="7163" spans="3:10">
      <c r="C7163">
        <v>18</v>
      </c>
      <c r="E7163">
        <v>82.625438276038238</v>
      </c>
      <c r="G7163">
        <v>0.48685260188619262</v>
      </c>
      <c r="H7163">
        <f>+C7163/'Dados Primários'!$D$31</f>
        <v>0.35294117647058826</v>
      </c>
      <c r="I7163" s="63">
        <v>148325339240.17349</v>
      </c>
      <c r="J7163" s="38">
        <f t="shared" si="112"/>
        <v>2105857.3592909737</v>
      </c>
    </row>
    <row r="7164" spans="3:10">
      <c r="C7164">
        <v>19</v>
      </c>
      <c r="E7164">
        <v>77.741105374759584</v>
      </c>
      <c r="G7164">
        <v>0.53167990123931319</v>
      </c>
      <c r="H7164">
        <f>+C7164/'Dados Primários'!$D$31</f>
        <v>0.37254901960784315</v>
      </c>
      <c r="I7164" s="63">
        <v>131976609596.04037</v>
      </c>
      <c r="J7164" s="38">
        <f t="shared" si="112"/>
        <v>2032269.7225383823</v>
      </c>
    </row>
    <row r="7165" spans="3:10">
      <c r="C7165">
        <v>19</v>
      </c>
      <c r="E7165">
        <v>82.758033584225004</v>
      </c>
      <c r="G7165">
        <v>0.54410012913593098</v>
      </c>
      <c r="H7165">
        <f>+C7165/'Dados Primários'!$D$31</f>
        <v>0.37254901960784315</v>
      </c>
      <c r="I7165" s="63">
        <v>128877480650.72926</v>
      </c>
      <c r="J7165" s="38">
        <f t="shared" si="112"/>
        <v>2161968.9601276428</v>
      </c>
    </row>
    <row r="7166" spans="3:10">
      <c r="C7166">
        <v>18</v>
      </c>
      <c r="E7166">
        <v>82.270450069694988</v>
      </c>
      <c r="G7166">
        <v>0.49087038759182694</v>
      </c>
      <c r="H7166">
        <f>+C7166/'Dados Primários'!$D$31</f>
        <v>0.35294117647058826</v>
      </c>
      <c r="I7166" s="63">
        <v>151817296806.63782</v>
      </c>
      <c r="J7166" s="38">
        <f t="shared" si="112"/>
        <v>2163885.5658676205</v>
      </c>
    </row>
    <row r="7167" spans="3:10">
      <c r="C7167">
        <v>18</v>
      </c>
      <c r="E7167">
        <v>79.454321363686731</v>
      </c>
      <c r="G7167">
        <v>0.45860425583487574</v>
      </c>
      <c r="H7167">
        <f>+C7167/'Dados Primários'!$D$31</f>
        <v>0.35294117647058826</v>
      </c>
      <c r="I7167" s="63">
        <v>141307429161.53159</v>
      </c>
      <c r="J7167" s="38">
        <f t="shared" si="112"/>
        <v>1817284.5213227842</v>
      </c>
    </row>
    <row r="7168" spans="3:10">
      <c r="C7168">
        <v>18</v>
      </c>
      <c r="E7168">
        <v>76.779159482931334</v>
      </c>
      <c r="G7168">
        <v>0.461727816756688</v>
      </c>
      <c r="H7168">
        <f>+C7168/'Dados Primários'!$D$31</f>
        <v>0.35294117647058826</v>
      </c>
      <c r="I7168" s="63">
        <v>141961917861.34705</v>
      </c>
      <c r="J7168" s="38">
        <f t="shared" si="112"/>
        <v>1776247.9093846171</v>
      </c>
    </row>
    <row r="7169" spans="3:10">
      <c r="C7169">
        <v>19</v>
      </c>
      <c r="E7169">
        <v>83.333429626810101</v>
      </c>
      <c r="G7169">
        <v>0.45941622965476303</v>
      </c>
      <c r="H7169">
        <f>+C7169/'Dados Primários'!$D$31</f>
        <v>0.37254901960784315</v>
      </c>
      <c r="I7169" s="63">
        <v>131953495659.84378</v>
      </c>
      <c r="J7169" s="38">
        <f t="shared" si="112"/>
        <v>1882044.6124050019</v>
      </c>
    </row>
    <row r="7170" spans="3:10">
      <c r="C7170">
        <v>18</v>
      </c>
      <c r="E7170">
        <v>80.951737797330949</v>
      </c>
      <c r="G7170">
        <v>0.50857180760175547</v>
      </c>
      <c r="H7170">
        <f>+C7170/'Dados Primários'!$D$31</f>
        <v>0.35294117647058826</v>
      </c>
      <c r="I7170" s="63">
        <v>130401554994.47209</v>
      </c>
      <c r="J7170" s="38">
        <f t="shared" si="112"/>
        <v>1894800.7898919801</v>
      </c>
    </row>
    <row r="7171" spans="3:10">
      <c r="C7171">
        <v>19</v>
      </c>
      <c r="E7171">
        <v>83.857159741156337</v>
      </c>
      <c r="G7171">
        <v>0.46637036270292959</v>
      </c>
      <c r="H7171">
        <f>+C7171/'Dados Primários'!$D$31</f>
        <v>0.37254901960784315</v>
      </c>
      <c r="I7171" s="63">
        <v>146934792092.50528</v>
      </c>
      <c r="J7171" s="38">
        <f t="shared" si="112"/>
        <v>2140815.1034169765</v>
      </c>
    </row>
    <row r="7172" spans="3:10">
      <c r="C7172">
        <v>18</v>
      </c>
      <c r="E7172">
        <v>83.283769614661011</v>
      </c>
      <c r="G7172">
        <v>0.48668594813751337</v>
      </c>
      <c r="H7172">
        <f>+C7172/'Dados Primários'!$D$31</f>
        <v>0.35294117647058826</v>
      </c>
      <c r="I7172" s="63">
        <v>131050698736.24048</v>
      </c>
      <c r="J7172" s="38">
        <f t="shared" si="112"/>
        <v>1874782.3283370615</v>
      </c>
    </row>
    <row r="7173" spans="3:10">
      <c r="C7173">
        <v>19</v>
      </c>
      <c r="E7173">
        <v>78.315913607513494</v>
      </c>
      <c r="G7173">
        <v>0.53073034718666712</v>
      </c>
      <c r="H7173">
        <f>+C7173/'Dados Primários'!$D$31</f>
        <v>0.37254901960784315</v>
      </c>
      <c r="I7173" s="63">
        <v>137093659993.77037</v>
      </c>
      <c r="J7173" s="38">
        <f t="shared" si="112"/>
        <v>2122876.5307099698</v>
      </c>
    </row>
    <row r="7174" spans="3:10">
      <c r="C7174">
        <v>18</v>
      </c>
      <c r="E7174">
        <v>79.560001479256897</v>
      </c>
      <c r="G7174">
        <v>0.48494516631352957</v>
      </c>
      <c r="H7174">
        <f>+C7174/'Dados Primários'!$D$31</f>
        <v>0.35294117647058826</v>
      </c>
      <c r="I7174" s="63">
        <v>151143515298.67554</v>
      </c>
      <c r="J7174" s="38">
        <f t="shared" si="112"/>
        <v>2058160.6242247974</v>
      </c>
    </row>
    <row r="7175" spans="3:10">
      <c r="C7175">
        <v>16</v>
      </c>
      <c r="E7175">
        <v>76.944861870699029</v>
      </c>
      <c r="G7175">
        <v>0.4734102314912762</v>
      </c>
      <c r="H7175">
        <f>+C7175/'Dados Primários'!$D$31</f>
        <v>0.31372549019607843</v>
      </c>
      <c r="I7175" s="63">
        <v>127061624839.46497</v>
      </c>
      <c r="J7175" s="38">
        <f t="shared" si="112"/>
        <v>1452049.6799394304</v>
      </c>
    </row>
    <row r="7176" spans="3:10">
      <c r="C7176">
        <v>16</v>
      </c>
      <c r="E7176">
        <v>76.293460838633337</v>
      </c>
      <c r="G7176">
        <v>0.50576067387860302</v>
      </c>
      <c r="H7176">
        <f>+C7176/'Dados Primários'!$D$31</f>
        <v>0.31372549019607843</v>
      </c>
      <c r="I7176" s="63">
        <v>142728676887.56839</v>
      </c>
      <c r="J7176" s="38">
        <f t="shared" ref="J7176:J7239" si="113">+E7176*G7176*H7176*I7176/1000000</f>
        <v>1727799.8002100051</v>
      </c>
    </row>
    <row r="7177" spans="3:10">
      <c r="C7177">
        <v>17</v>
      </c>
      <c r="E7177">
        <v>80.196314910518154</v>
      </c>
      <c r="G7177">
        <v>0.51964587768057635</v>
      </c>
      <c r="H7177">
        <f>+C7177/'Dados Primários'!$D$31</f>
        <v>0.33333333333333331</v>
      </c>
      <c r="I7177" s="63">
        <v>148872449362.12546</v>
      </c>
      <c r="J7177" s="38">
        <f t="shared" si="113"/>
        <v>2068021.1592604038</v>
      </c>
    </row>
    <row r="7178" spans="3:10">
      <c r="C7178">
        <v>16</v>
      </c>
      <c r="E7178">
        <v>83.464701078582877</v>
      </c>
      <c r="G7178">
        <v>0.48826617744670542</v>
      </c>
      <c r="H7178">
        <f>+C7178/'Dados Primários'!$D$31</f>
        <v>0.31372549019607843</v>
      </c>
      <c r="I7178" s="63">
        <v>147256429242.55524</v>
      </c>
      <c r="J7178" s="38">
        <f t="shared" si="113"/>
        <v>1882710.5471251905</v>
      </c>
    </row>
    <row r="7179" spans="3:10">
      <c r="C7179">
        <v>19</v>
      </c>
      <c r="E7179">
        <v>79.231027742489715</v>
      </c>
      <c r="G7179">
        <v>0.4896443467771841</v>
      </c>
      <c r="H7179">
        <f>+C7179/'Dados Primários'!$D$31</f>
        <v>0.37254901960784315</v>
      </c>
      <c r="I7179" s="63">
        <v>136806279626.11908</v>
      </c>
      <c r="J7179" s="38">
        <f t="shared" si="113"/>
        <v>1977267.7895666659</v>
      </c>
    </row>
    <row r="7180" spans="3:10">
      <c r="C7180">
        <v>20</v>
      </c>
      <c r="E7180">
        <v>83.883268024718049</v>
      </c>
      <c r="G7180">
        <v>0.45253628413311037</v>
      </c>
      <c r="H7180">
        <f>+C7180/'Dados Primários'!$D$31</f>
        <v>0.39215686274509803</v>
      </c>
      <c r="I7180" s="63">
        <v>151141676183.39029</v>
      </c>
      <c r="J7180" s="38">
        <f t="shared" si="113"/>
        <v>2249949.6642243504</v>
      </c>
    </row>
    <row r="7181" spans="3:10">
      <c r="C7181">
        <v>16</v>
      </c>
      <c r="E7181">
        <v>82.085691436233787</v>
      </c>
      <c r="G7181">
        <v>0.47732742518527782</v>
      </c>
      <c r="H7181">
        <f>+C7181/'Dados Primários'!$D$31</f>
        <v>0.31372549019607843</v>
      </c>
      <c r="I7181" s="63">
        <v>126151614240.44128</v>
      </c>
      <c r="J7181" s="38">
        <f t="shared" si="113"/>
        <v>1550695.2879978141</v>
      </c>
    </row>
    <row r="7182" spans="3:10">
      <c r="C7182">
        <v>20</v>
      </c>
      <c r="E7182">
        <v>78.215968781251448</v>
      </c>
      <c r="G7182">
        <v>0.54203508896382302</v>
      </c>
      <c r="H7182">
        <f>+C7182/'Dados Primários'!$D$31</f>
        <v>0.39215686274509803</v>
      </c>
      <c r="I7182" s="63">
        <v>148180539096.78967</v>
      </c>
      <c r="J7182" s="38">
        <f t="shared" si="113"/>
        <v>2463620.5645819535</v>
      </c>
    </row>
    <row r="7183" spans="3:10">
      <c r="C7183">
        <v>16</v>
      </c>
      <c r="E7183">
        <v>79.787306493049158</v>
      </c>
      <c r="G7183">
        <v>0.48374021497263586</v>
      </c>
      <c r="H7183">
        <f>+C7183/'Dados Primários'!$D$31</f>
        <v>0.31372549019607843</v>
      </c>
      <c r="I7183" s="63">
        <v>128320599744.2457</v>
      </c>
      <c r="J7183" s="38">
        <f t="shared" si="113"/>
        <v>1553789.5086760831</v>
      </c>
    </row>
    <row r="7184" spans="3:10">
      <c r="C7184">
        <v>19</v>
      </c>
      <c r="E7184">
        <v>81.260228677308291</v>
      </c>
      <c r="G7184">
        <v>0.52179304509041513</v>
      </c>
      <c r="H7184">
        <f>+C7184/'Dados Primários'!$D$31</f>
        <v>0.37254901960784315</v>
      </c>
      <c r="I7184" s="63">
        <v>122319901537.2991</v>
      </c>
      <c r="J7184" s="38">
        <f t="shared" si="113"/>
        <v>1932221.3386810787</v>
      </c>
    </row>
    <row r="7185" spans="3:10">
      <c r="C7185">
        <v>16</v>
      </c>
      <c r="E7185">
        <v>76.663379520486757</v>
      </c>
      <c r="G7185">
        <v>0.47570883460608726</v>
      </c>
      <c r="H7185">
        <f>+C7185/'Dados Primários'!$D$31</f>
        <v>0.31372549019607843</v>
      </c>
      <c r="I7185" s="63">
        <v>128585137386.14746</v>
      </c>
      <c r="J7185" s="38">
        <f t="shared" si="113"/>
        <v>1471193.3627350298</v>
      </c>
    </row>
    <row r="7186" spans="3:10">
      <c r="C7186">
        <v>16</v>
      </c>
      <c r="E7186">
        <v>81.419600820829913</v>
      </c>
      <c r="G7186">
        <v>0.53838322450797227</v>
      </c>
      <c r="H7186">
        <f>+C7186/'Dados Primários'!$D$31</f>
        <v>0.31372549019607843</v>
      </c>
      <c r="I7186" s="63">
        <v>128404048980.40186</v>
      </c>
      <c r="J7186" s="38">
        <f t="shared" si="113"/>
        <v>1765830.4975455613</v>
      </c>
    </row>
    <row r="7187" spans="3:10">
      <c r="C7187">
        <v>20</v>
      </c>
      <c r="E7187">
        <v>83.230995688229328</v>
      </c>
      <c r="G7187">
        <v>0.50685430548938659</v>
      </c>
      <c r="H7187">
        <f>+C7187/'Dados Primários'!$D$31</f>
        <v>0.39215686274509803</v>
      </c>
      <c r="I7187" s="63">
        <v>144851213613.92142</v>
      </c>
      <c r="J7187" s="38">
        <f t="shared" si="113"/>
        <v>2396349.6603388791</v>
      </c>
    </row>
    <row r="7188" spans="3:10">
      <c r="C7188">
        <v>20</v>
      </c>
      <c r="E7188">
        <v>79.344532070376232</v>
      </c>
      <c r="G7188">
        <v>0.50031236012015134</v>
      </c>
      <c r="H7188">
        <f>+C7188/'Dados Primários'!$D$31</f>
        <v>0.39215686274509803</v>
      </c>
      <c r="I7188" s="63">
        <v>122347209177.14165</v>
      </c>
      <c r="J7188" s="38">
        <f t="shared" si="113"/>
        <v>1904636.5853481272</v>
      </c>
    </row>
    <row r="7189" spans="3:10">
      <c r="C7189">
        <v>20</v>
      </c>
      <c r="E7189">
        <v>79.550506813242336</v>
      </c>
      <c r="G7189">
        <v>0.54983653938390153</v>
      </c>
      <c r="H7189">
        <f>+C7189/'Dados Primários'!$D$31</f>
        <v>0.39215686274509803</v>
      </c>
      <c r="I7189" s="63">
        <v>137544640219.55832</v>
      </c>
      <c r="J7189" s="38">
        <f t="shared" si="113"/>
        <v>2359283.0066215671</v>
      </c>
    </row>
    <row r="7190" spans="3:10">
      <c r="C7190">
        <v>19</v>
      </c>
      <c r="E7190">
        <v>77.36801016394422</v>
      </c>
      <c r="G7190">
        <v>0.50271742523308727</v>
      </c>
      <c r="H7190">
        <f>+C7190/'Dados Primários'!$D$31</f>
        <v>0.37254901960784315</v>
      </c>
      <c r="I7190" s="63">
        <v>140768170116.82697</v>
      </c>
      <c r="J7190" s="38">
        <f t="shared" si="113"/>
        <v>2039732.6907053597</v>
      </c>
    </row>
    <row r="7191" spans="3:10">
      <c r="C7191">
        <v>19</v>
      </c>
      <c r="E7191">
        <v>76.146825410494031</v>
      </c>
      <c r="G7191">
        <v>0.47176589249715484</v>
      </c>
      <c r="H7191">
        <f>+C7191/'Dados Primários'!$D$31</f>
        <v>0.37254901960784315</v>
      </c>
      <c r="I7191" s="63">
        <v>138635153510.90353</v>
      </c>
      <c r="J7191" s="38">
        <f t="shared" si="113"/>
        <v>1855389.6683810512</v>
      </c>
    </row>
    <row r="7192" spans="3:10">
      <c r="C7192">
        <v>19</v>
      </c>
      <c r="E7192">
        <v>79.694674173227824</v>
      </c>
      <c r="G7192">
        <v>0.46935519968129474</v>
      </c>
      <c r="H7192">
        <f>+C7192/'Dados Primários'!$D$31</f>
        <v>0.37254901960784315</v>
      </c>
      <c r="I7192" s="63">
        <v>139025057755.888</v>
      </c>
      <c r="J7192" s="38">
        <f t="shared" si="113"/>
        <v>1937347.1219305266</v>
      </c>
    </row>
    <row r="7193" spans="3:10">
      <c r="C7193">
        <v>17</v>
      </c>
      <c r="E7193">
        <v>76.388829440059524</v>
      </c>
      <c r="G7193">
        <v>0.45284104352017912</v>
      </c>
      <c r="H7193">
        <f>+C7193/'Dados Primários'!$D$31</f>
        <v>0.33333333333333331</v>
      </c>
      <c r="I7193" s="63">
        <v>122145703209.63194</v>
      </c>
      <c r="J7193" s="38">
        <f t="shared" si="113"/>
        <v>1408421.2759764753</v>
      </c>
    </row>
    <row r="7194" spans="3:10">
      <c r="C7194">
        <v>18</v>
      </c>
      <c r="E7194">
        <v>83.056399080462938</v>
      </c>
      <c r="G7194">
        <v>0.49941844365066779</v>
      </c>
      <c r="H7194">
        <f>+C7194/'Dados Primários'!$D$31</f>
        <v>0.35294117647058826</v>
      </c>
      <c r="I7194" s="63">
        <v>140833844283.98398</v>
      </c>
      <c r="J7194" s="38">
        <f t="shared" si="113"/>
        <v>2061802.3886269676</v>
      </c>
    </row>
    <row r="7195" spans="3:10">
      <c r="C7195">
        <v>18</v>
      </c>
      <c r="E7195">
        <v>80.899345340626013</v>
      </c>
      <c r="G7195">
        <v>0.52578243677307968</v>
      </c>
      <c r="H7195">
        <f>+C7195/'Dados Primários'!$D$31</f>
        <v>0.35294117647058826</v>
      </c>
      <c r="I7195" s="63">
        <v>132420880918.58704</v>
      </c>
      <c r="J7195" s="38">
        <f t="shared" si="113"/>
        <v>1987970.2629336857</v>
      </c>
    </row>
    <row r="7196" spans="3:10">
      <c r="C7196">
        <v>18</v>
      </c>
      <c r="E7196">
        <v>83.297139901340543</v>
      </c>
      <c r="G7196">
        <v>0.52541484514969161</v>
      </c>
      <c r="H7196">
        <f>+C7196/'Dados Primários'!$D$31</f>
        <v>0.35294117647058826</v>
      </c>
      <c r="I7196" s="63">
        <v>125745598692.32848</v>
      </c>
      <c r="J7196" s="38">
        <f t="shared" si="113"/>
        <v>1942350.2726694432</v>
      </c>
    </row>
    <row r="7197" spans="3:10">
      <c r="C7197">
        <v>18</v>
      </c>
      <c r="E7197">
        <v>79.030321830432086</v>
      </c>
      <c r="G7197">
        <v>0.54730243086689268</v>
      </c>
      <c r="H7197">
        <f>+C7197/'Dados Primários'!$D$31</f>
        <v>0.35294117647058826</v>
      </c>
      <c r="I7197" s="63">
        <v>134277221964.8013</v>
      </c>
      <c r="J7197" s="38">
        <f t="shared" si="113"/>
        <v>2049867.5676064896</v>
      </c>
    </row>
    <row r="7198" spans="3:10">
      <c r="C7198">
        <v>18</v>
      </c>
      <c r="E7198">
        <v>78.619004071978395</v>
      </c>
      <c r="G7198">
        <v>0.51195557986477191</v>
      </c>
      <c r="H7198">
        <f>+C7198/'Dados Primários'!$D$31</f>
        <v>0.35294117647058826</v>
      </c>
      <c r="I7198" s="63">
        <v>125269562415.43851</v>
      </c>
      <c r="J7198" s="38">
        <f t="shared" si="113"/>
        <v>1779539.8104479469</v>
      </c>
    </row>
    <row r="7199" spans="3:10">
      <c r="C7199">
        <v>17</v>
      </c>
      <c r="E7199">
        <v>77.601437740773633</v>
      </c>
      <c r="G7199">
        <v>0.53743078722033222</v>
      </c>
      <c r="H7199">
        <f>+C7199/'Dados Primários'!$D$31</f>
        <v>0.33333333333333331</v>
      </c>
      <c r="I7199" s="63">
        <v>143535516274.87668</v>
      </c>
      <c r="J7199" s="38">
        <f t="shared" si="113"/>
        <v>1995402.125049117</v>
      </c>
    </row>
    <row r="7200" spans="3:10">
      <c r="C7200">
        <v>18</v>
      </c>
      <c r="E7200">
        <v>79.364109182434206</v>
      </c>
      <c r="G7200">
        <v>0.49924081212339966</v>
      </c>
      <c r="H7200">
        <f>+C7200/'Dados Primários'!$D$31</f>
        <v>0.35294117647058826</v>
      </c>
      <c r="I7200" s="63">
        <v>149422031852.14755</v>
      </c>
      <c r="J7200" s="38">
        <f t="shared" si="113"/>
        <v>2089542.4265473587</v>
      </c>
    </row>
    <row r="7201" spans="3:10">
      <c r="C7201">
        <v>17</v>
      </c>
      <c r="E7201">
        <v>80.583029171723425</v>
      </c>
      <c r="G7201">
        <v>0.54032935797717863</v>
      </c>
      <c r="H7201">
        <f>+C7201/'Dados Primários'!$D$31</f>
        <v>0.33333333333333331</v>
      </c>
      <c r="I7201" s="63">
        <v>144089339043.98666</v>
      </c>
      <c r="J7201" s="38">
        <f t="shared" si="113"/>
        <v>2091282.7162925473</v>
      </c>
    </row>
    <row r="7202" spans="3:10">
      <c r="C7202">
        <v>15</v>
      </c>
      <c r="E7202">
        <v>78.971289155525753</v>
      </c>
      <c r="G7202">
        <v>0.51551952244039612</v>
      </c>
      <c r="H7202">
        <f>+C7202/'Dados Primários'!$D$31</f>
        <v>0.29411764705882354</v>
      </c>
      <c r="I7202" s="63">
        <v>127521312284.06044</v>
      </c>
      <c r="J7202" s="38">
        <f t="shared" si="113"/>
        <v>1526926.7387391829</v>
      </c>
    </row>
    <row r="7203" spans="3:10">
      <c r="C7203">
        <v>19</v>
      </c>
      <c r="E7203">
        <v>78.45683692137564</v>
      </c>
      <c r="G7203">
        <v>0.53661365573602438</v>
      </c>
      <c r="H7203">
        <f>+C7203/'Dados Primários'!$D$31</f>
        <v>0.37254901960784315</v>
      </c>
      <c r="I7203" s="63">
        <v>128695558203.70818</v>
      </c>
      <c r="J7203" s="38">
        <f t="shared" si="113"/>
        <v>2018549.9385353632</v>
      </c>
    </row>
    <row r="7204" spans="3:10">
      <c r="C7204">
        <v>20</v>
      </c>
      <c r="E7204">
        <v>80.058137560290348</v>
      </c>
      <c r="G7204">
        <v>0.46571195536093413</v>
      </c>
      <c r="H7204">
        <f>+C7204/'Dados Primários'!$D$31</f>
        <v>0.39215686274509803</v>
      </c>
      <c r="I7204" s="63">
        <v>124246729723.29274</v>
      </c>
      <c r="J7204" s="38">
        <f t="shared" si="113"/>
        <v>1816634.9099135932</v>
      </c>
    </row>
    <row r="7205" spans="3:10">
      <c r="C7205">
        <v>16</v>
      </c>
      <c r="E7205">
        <v>81.117975799887432</v>
      </c>
      <c r="G7205">
        <v>0.52083375121971309</v>
      </c>
      <c r="H7205">
        <f>+C7205/'Dados Primários'!$D$31</f>
        <v>0.31372549019607843</v>
      </c>
      <c r="I7205" s="63">
        <v>142786459381.12701</v>
      </c>
      <c r="J7205" s="38">
        <f t="shared" si="113"/>
        <v>1892574.8120577284</v>
      </c>
    </row>
    <row r="7206" spans="3:10">
      <c r="C7206">
        <v>18</v>
      </c>
      <c r="E7206">
        <v>77.81926870803315</v>
      </c>
      <c r="G7206">
        <v>0.45285674971661383</v>
      </c>
      <c r="H7206">
        <f>+C7206/'Dados Primários'!$D$31</f>
        <v>0.35294117647058826</v>
      </c>
      <c r="I7206" s="63">
        <v>130022818601.70087</v>
      </c>
      <c r="J7206" s="38">
        <f t="shared" si="113"/>
        <v>1617222.9500925094</v>
      </c>
    </row>
    <row r="7207" spans="3:10">
      <c r="C7207">
        <v>19</v>
      </c>
      <c r="E7207">
        <v>76.449175913096028</v>
      </c>
      <c r="G7207">
        <v>0.46339248712798231</v>
      </c>
      <c r="H7207">
        <f>+C7207/'Dados Primários'!$D$31</f>
        <v>0.37254901960784315</v>
      </c>
      <c r="I7207" s="63">
        <v>141512238786.3287</v>
      </c>
      <c r="J7207" s="38">
        <f t="shared" si="113"/>
        <v>1867666.0454005983</v>
      </c>
    </row>
    <row r="7208" spans="3:10">
      <c r="C7208">
        <v>18</v>
      </c>
      <c r="E7208">
        <v>81.29957140483873</v>
      </c>
      <c r="G7208">
        <v>0.53753115999863077</v>
      </c>
      <c r="H7208">
        <f>+C7208/'Dados Primários'!$D$31</f>
        <v>0.35294117647058826</v>
      </c>
      <c r="I7208" s="63">
        <v>134197281826.37938</v>
      </c>
      <c r="J7208" s="38">
        <f t="shared" si="113"/>
        <v>2069845.5936835387</v>
      </c>
    </row>
    <row r="7209" spans="3:10">
      <c r="C7209">
        <v>17</v>
      </c>
      <c r="E7209">
        <v>81.896601124618485</v>
      </c>
      <c r="G7209">
        <v>0.48620609698640471</v>
      </c>
      <c r="H7209">
        <f>+C7209/'Dados Primários'!$D$31</f>
        <v>0.33333333333333331</v>
      </c>
      <c r="I7209" s="63">
        <v>131715655958.14755</v>
      </c>
      <c r="J7209" s="38">
        <f t="shared" si="113"/>
        <v>1748245.5156330487</v>
      </c>
    </row>
    <row r="7210" spans="3:10">
      <c r="C7210">
        <v>15</v>
      </c>
      <c r="E7210">
        <v>76.175101462833169</v>
      </c>
      <c r="G7210">
        <v>0.46587205050320929</v>
      </c>
      <c r="H7210">
        <f>+C7210/'Dados Primários'!$D$31</f>
        <v>0.29411764705882354</v>
      </c>
      <c r="I7210" s="63">
        <v>123029688586.02908</v>
      </c>
      <c r="J7210" s="38">
        <f t="shared" si="113"/>
        <v>1284135.0653382104</v>
      </c>
    </row>
    <row r="7211" spans="3:10">
      <c r="C7211">
        <v>18</v>
      </c>
      <c r="E7211">
        <v>82.930285837003169</v>
      </c>
      <c r="G7211">
        <v>0.51155280743797915</v>
      </c>
      <c r="H7211">
        <f>+C7211/'Dados Primários'!$D$31</f>
        <v>0.35294117647058826</v>
      </c>
      <c r="I7211" s="63">
        <v>147976065390.73218</v>
      </c>
      <c r="J7211" s="38">
        <f t="shared" si="113"/>
        <v>2215631.0318619907</v>
      </c>
    </row>
    <row r="7212" spans="3:10">
      <c r="C7212">
        <v>20</v>
      </c>
      <c r="E7212">
        <v>81.314062512160305</v>
      </c>
      <c r="G7212">
        <v>0.46803461011407649</v>
      </c>
      <c r="H7212">
        <f>+C7212/'Dados Primários'!$D$31</f>
        <v>0.39215686274509803</v>
      </c>
      <c r="I7212" s="63">
        <v>141731022035.57782</v>
      </c>
      <c r="J7212" s="38">
        <f t="shared" si="113"/>
        <v>2115282.4544969504</v>
      </c>
    </row>
    <row r="7213" spans="3:10">
      <c r="C7213">
        <v>19</v>
      </c>
      <c r="E7213">
        <v>77.448641878295987</v>
      </c>
      <c r="G7213">
        <v>0.45769218728304478</v>
      </c>
      <c r="H7213">
        <f>+C7213/'Dados Primários'!$D$31</f>
        <v>0.37254901960784315</v>
      </c>
      <c r="I7213" s="63">
        <v>151287351956.25916</v>
      </c>
      <c r="J7213" s="38">
        <f t="shared" si="113"/>
        <v>1997898.1825177756</v>
      </c>
    </row>
    <row r="7214" spans="3:10">
      <c r="C7214">
        <v>19</v>
      </c>
      <c r="E7214">
        <v>79.324048520682396</v>
      </c>
      <c r="G7214">
        <v>0.53259166613341857</v>
      </c>
      <c r="H7214">
        <f>+C7214/'Dados Primários'!$D$31</f>
        <v>0.37254901960784315</v>
      </c>
      <c r="I7214" s="63">
        <v>144524328847.65991</v>
      </c>
      <c r="J7214" s="38">
        <f t="shared" si="113"/>
        <v>2274697.3623806816</v>
      </c>
    </row>
    <row r="7215" spans="3:10">
      <c r="C7215">
        <v>18</v>
      </c>
      <c r="E7215">
        <v>79.283487109133731</v>
      </c>
      <c r="G7215">
        <v>0.46813270436512899</v>
      </c>
      <c r="H7215">
        <f>+C7215/'Dados Primários'!$D$31</f>
        <v>0.35294117647058826</v>
      </c>
      <c r="I7215" s="63">
        <v>148394942620.02173</v>
      </c>
      <c r="J7215" s="38">
        <f t="shared" si="113"/>
        <v>1943896.5776394063</v>
      </c>
    </row>
    <row r="7216" spans="3:10">
      <c r="C7216">
        <v>18</v>
      </c>
      <c r="E7216">
        <v>77.567843210682199</v>
      </c>
      <c r="G7216">
        <v>0.50636226472275436</v>
      </c>
      <c r="H7216">
        <f>+C7216/'Dados Primários'!$D$31</f>
        <v>0.35294117647058826</v>
      </c>
      <c r="I7216" s="63">
        <v>131800614705.21643</v>
      </c>
      <c r="J7216" s="38">
        <f t="shared" si="113"/>
        <v>1827102.0897603869</v>
      </c>
    </row>
    <row r="7217" spans="3:10">
      <c r="C7217">
        <v>17</v>
      </c>
      <c r="E7217">
        <v>82.740841935733727</v>
      </c>
      <c r="G7217">
        <v>0.53058319533270937</v>
      </c>
      <c r="H7217">
        <f>+C7217/'Dados Primários'!$D$31</f>
        <v>0.33333333333333331</v>
      </c>
      <c r="I7217" s="63">
        <v>140931350572.46841</v>
      </c>
      <c r="J7217" s="38">
        <f t="shared" si="113"/>
        <v>2062337.7234847934</v>
      </c>
    </row>
    <row r="7218" spans="3:10">
      <c r="C7218">
        <v>15</v>
      </c>
      <c r="E7218">
        <v>81.330413876720897</v>
      </c>
      <c r="G7218">
        <v>0.51176395684562814</v>
      </c>
      <c r="H7218">
        <f>+C7218/'Dados Primários'!$D$31</f>
        <v>0.29411764705882354</v>
      </c>
      <c r="I7218" s="63">
        <v>151209071476.5755</v>
      </c>
      <c r="J7218" s="38">
        <f t="shared" si="113"/>
        <v>1851064.7366715814</v>
      </c>
    </row>
    <row r="7219" spans="3:10">
      <c r="C7219">
        <v>18</v>
      </c>
      <c r="E7219">
        <v>80.266026048113602</v>
      </c>
      <c r="G7219">
        <v>0.51682270447109957</v>
      </c>
      <c r="H7219">
        <f>+C7219/'Dados Primários'!$D$31</f>
        <v>0.35294117647058826</v>
      </c>
      <c r="I7219" s="63">
        <v>148864306804.19519</v>
      </c>
      <c r="J7219" s="38">
        <f t="shared" si="113"/>
        <v>2179547.0795502234</v>
      </c>
    </row>
    <row r="7220" spans="3:10">
      <c r="C7220">
        <v>18</v>
      </c>
      <c r="E7220">
        <v>79.099790645344086</v>
      </c>
      <c r="G7220">
        <v>0.53919404576960672</v>
      </c>
      <c r="H7220">
        <f>+C7220/'Dados Primários'!$D$31</f>
        <v>0.35294117647058826</v>
      </c>
      <c r="I7220" s="63">
        <v>130404458108.54643</v>
      </c>
      <c r="J7220" s="38">
        <f t="shared" si="113"/>
        <v>1962976.9028041465</v>
      </c>
    </row>
    <row r="7221" spans="3:10">
      <c r="C7221">
        <v>18</v>
      </c>
      <c r="E7221">
        <v>78.18137629804265</v>
      </c>
      <c r="G7221">
        <v>0.53432724978044965</v>
      </c>
      <c r="H7221">
        <f>+C7221/'Dados Primários'!$D$31</f>
        <v>0.35294117647058826</v>
      </c>
      <c r="I7221" s="63">
        <v>135727430339.77571</v>
      </c>
      <c r="J7221" s="38">
        <f t="shared" si="113"/>
        <v>2001154.3642626682</v>
      </c>
    </row>
    <row r="7222" spans="3:10">
      <c r="C7222">
        <v>19</v>
      </c>
      <c r="E7222">
        <v>82.391441202904772</v>
      </c>
      <c r="G7222">
        <v>0.5380870600175518</v>
      </c>
      <c r="H7222">
        <f>+C7222/'Dados Primários'!$D$31</f>
        <v>0.37254901960784315</v>
      </c>
      <c r="I7222" s="63">
        <v>138921720610.42941</v>
      </c>
      <c r="J7222" s="38">
        <f t="shared" si="113"/>
        <v>2294500.8680850286</v>
      </c>
    </row>
    <row r="7223" spans="3:10">
      <c r="C7223">
        <v>18</v>
      </c>
      <c r="E7223">
        <v>80.952297220450035</v>
      </c>
      <c r="G7223">
        <v>0.52921771499291892</v>
      </c>
      <c r="H7223">
        <f>+C7223/'Dados Primários'!$D$31</f>
        <v>0.35294117647058826</v>
      </c>
      <c r="I7223" s="63">
        <v>125358299486.9716</v>
      </c>
      <c r="J7223" s="38">
        <f t="shared" si="113"/>
        <v>1895478.9768620722</v>
      </c>
    </row>
    <row r="7224" spans="3:10">
      <c r="C7224">
        <v>18</v>
      </c>
      <c r="E7224">
        <v>77.259384103705827</v>
      </c>
      <c r="G7224">
        <v>0.46213588598749411</v>
      </c>
      <c r="H7224">
        <f>+C7224/'Dados Primários'!$D$31</f>
        <v>0.35294117647058826</v>
      </c>
      <c r="I7224" s="63">
        <v>134939477531.67686</v>
      </c>
      <c r="J7224" s="38">
        <f t="shared" si="113"/>
        <v>1700443.8230361275</v>
      </c>
    </row>
    <row r="7225" spans="3:10">
      <c r="C7225">
        <v>20</v>
      </c>
      <c r="E7225">
        <v>82.468630983712444</v>
      </c>
      <c r="G7225">
        <v>0.51783579181313322</v>
      </c>
      <c r="H7225">
        <f>+C7225/'Dados Primários'!$D$31</f>
        <v>0.39215686274509803</v>
      </c>
      <c r="I7225" s="63">
        <v>125798874893.13208</v>
      </c>
      <c r="J7225" s="38">
        <f t="shared" si="113"/>
        <v>2106771.4597199569</v>
      </c>
    </row>
    <row r="7226" spans="3:10">
      <c r="C7226">
        <v>16</v>
      </c>
      <c r="E7226">
        <v>82.280943255071037</v>
      </c>
      <c r="G7226">
        <v>0.4661530033294824</v>
      </c>
      <c r="H7226">
        <f>+C7226/'Dados Primários'!$D$31</f>
        <v>0.31372549019607843</v>
      </c>
      <c r="I7226" s="63">
        <v>129690328870.75577</v>
      </c>
      <c r="J7226" s="38">
        <f t="shared" si="113"/>
        <v>1560576.8007027172</v>
      </c>
    </row>
    <row r="7227" spans="3:10">
      <c r="C7227">
        <v>18</v>
      </c>
      <c r="E7227">
        <v>79.813287978904924</v>
      </c>
      <c r="G7227">
        <v>0.53352695861064225</v>
      </c>
      <c r="H7227">
        <f>+C7227/'Dados Primários'!$D$31</f>
        <v>0.35294117647058826</v>
      </c>
      <c r="I7227" s="63">
        <v>133357330792.28426</v>
      </c>
      <c r="J7227" s="38">
        <f t="shared" si="113"/>
        <v>2004244.9335487348</v>
      </c>
    </row>
    <row r="7228" spans="3:10">
      <c r="C7228">
        <v>19</v>
      </c>
      <c r="E7228">
        <v>77.931061455016518</v>
      </c>
      <c r="G7228">
        <v>0.48759336906373196</v>
      </c>
      <c r="H7228">
        <f>+C7228/'Dados Primários'!$D$31</f>
        <v>0.37254901960784315</v>
      </c>
      <c r="I7228" s="63">
        <v>144658625921.5412</v>
      </c>
      <c r="J7228" s="38">
        <f t="shared" si="113"/>
        <v>2047840.570979343</v>
      </c>
    </row>
    <row r="7229" spans="3:10">
      <c r="C7229">
        <v>17</v>
      </c>
      <c r="E7229">
        <v>83.349874462629614</v>
      </c>
      <c r="G7229">
        <v>0.48175385414238736</v>
      </c>
      <c r="H7229">
        <f>+C7229/'Dados Primários'!$D$31</f>
        <v>0.33333333333333331</v>
      </c>
      <c r="I7229" s="63">
        <v>125525863342.69766</v>
      </c>
      <c r="J7229" s="38">
        <f t="shared" si="113"/>
        <v>1680126.9965216804</v>
      </c>
    </row>
    <row r="7230" spans="3:10">
      <c r="C7230">
        <v>16</v>
      </c>
      <c r="E7230">
        <v>77.34009341585454</v>
      </c>
      <c r="G7230">
        <v>0.53702657110384977</v>
      </c>
      <c r="H7230">
        <f>+C7230/'Dados Primários'!$D$31</f>
        <v>0.31372549019607843</v>
      </c>
      <c r="I7230" s="63">
        <v>131185200719.71472</v>
      </c>
      <c r="J7230" s="38">
        <f t="shared" si="113"/>
        <v>1709366.2200592235</v>
      </c>
    </row>
    <row r="7231" spans="3:10">
      <c r="C7231">
        <v>19</v>
      </c>
      <c r="E7231">
        <v>78.950040267291499</v>
      </c>
      <c r="G7231">
        <v>0.50558054240214667</v>
      </c>
      <c r="H7231">
        <f>+C7231/'Dados Primários'!$D$31</f>
        <v>0.37254901960784315</v>
      </c>
      <c r="I7231" s="63">
        <v>147668496245.36395</v>
      </c>
      <c r="J7231" s="38">
        <f t="shared" si="113"/>
        <v>2195907.2093442981</v>
      </c>
    </row>
    <row r="7232" spans="3:10">
      <c r="C7232">
        <v>20</v>
      </c>
      <c r="E7232">
        <v>81.326772368199556</v>
      </c>
      <c r="G7232">
        <v>0.49217615287852295</v>
      </c>
      <c r="H7232">
        <f>+C7232/'Dados Primários'!$D$31</f>
        <v>0.39215686274509803</v>
      </c>
      <c r="I7232" s="63">
        <v>132416395832.04706</v>
      </c>
      <c r="J7232" s="38">
        <f t="shared" si="113"/>
        <v>2078527.0769344461</v>
      </c>
    </row>
    <row r="7233" spans="3:10">
      <c r="C7233">
        <v>20</v>
      </c>
      <c r="E7233">
        <v>83.063192329864577</v>
      </c>
      <c r="G7233">
        <v>0.50460142933512175</v>
      </c>
      <c r="H7233">
        <f>+C7233/'Dados Primários'!$D$31</f>
        <v>0.39215686274509803</v>
      </c>
      <c r="I7233" s="63">
        <v>140364749214.7818</v>
      </c>
      <c r="J7233" s="38">
        <f t="shared" si="113"/>
        <v>2307145.4149577296</v>
      </c>
    </row>
    <row r="7234" spans="3:10">
      <c r="C7234">
        <v>19</v>
      </c>
      <c r="E7234">
        <v>83.073488033876515</v>
      </c>
      <c r="G7234">
        <v>0.53622283539093241</v>
      </c>
      <c r="H7234">
        <f>+C7234/'Dados Primários'!$D$31</f>
        <v>0.37254901960784315</v>
      </c>
      <c r="I7234" s="63">
        <v>138340052837.66428</v>
      </c>
      <c r="J7234" s="38">
        <f t="shared" si="113"/>
        <v>2295826.7539135157</v>
      </c>
    </row>
    <row r="7235" spans="3:10">
      <c r="C7235">
        <v>19</v>
      </c>
      <c r="E7235">
        <v>80.11338536260341</v>
      </c>
      <c r="G7235">
        <v>0.4971944153994296</v>
      </c>
      <c r="H7235">
        <f>+C7235/'Dados Primários'!$D$31</f>
        <v>0.37254901960784315</v>
      </c>
      <c r="I7235" s="63">
        <v>129268042623.65588</v>
      </c>
      <c r="J7235" s="38">
        <f t="shared" si="113"/>
        <v>1918253.1661676429</v>
      </c>
    </row>
    <row r="7236" spans="3:10">
      <c r="C7236">
        <v>18</v>
      </c>
      <c r="E7236">
        <v>81.667789275603269</v>
      </c>
      <c r="G7236">
        <v>0.54653961821298103</v>
      </c>
      <c r="H7236">
        <f>+C7236/'Dados Primários'!$D$31</f>
        <v>0.35294117647058826</v>
      </c>
      <c r="I7236" s="63">
        <v>145992375784.55005</v>
      </c>
      <c r="J7236" s="38">
        <f t="shared" si="113"/>
        <v>2299878.819433792</v>
      </c>
    </row>
    <row r="7237" spans="3:10">
      <c r="C7237">
        <v>20</v>
      </c>
      <c r="E7237">
        <v>78.534355064171535</v>
      </c>
      <c r="G7237">
        <v>0.49136330557119257</v>
      </c>
      <c r="H7237">
        <f>+C7237/'Dados Primários'!$D$31</f>
        <v>0.39215686274509803</v>
      </c>
      <c r="I7237" s="63">
        <v>131859810932.47412</v>
      </c>
      <c r="J7237" s="38">
        <f t="shared" si="113"/>
        <v>1995421.607192205</v>
      </c>
    </row>
    <row r="7238" spans="3:10">
      <c r="C7238">
        <v>19</v>
      </c>
      <c r="E7238">
        <v>78.905563530933847</v>
      </c>
      <c r="G7238">
        <v>0.54307673503322373</v>
      </c>
      <c r="H7238">
        <f>+C7238/'Dados Primários'!$D$31</f>
        <v>0.37254901960784315</v>
      </c>
      <c r="I7238" s="63">
        <v>145842342092.58218</v>
      </c>
      <c r="J7238" s="38">
        <f t="shared" si="113"/>
        <v>2328283.6002995307</v>
      </c>
    </row>
    <row r="7239" spans="3:10">
      <c r="C7239">
        <v>16</v>
      </c>
      <c r="E7239">
        <v>77.80626440504858</v>
      </c>
      <c r="G7239">
        <v>0.49068570339152856</v>
      </c>
      <c r="H7239">
        <f>+C7239/'Dados Primários'!$D$31</f>
        <v>0.31372549019607843</v>
      </c>
      <c r="I7239" s="63">
        <v>130243550028.76537</v>
      </c>
      <c r="J7239" s="38">
        <f t="shared" si="113"/>
        <v>1559997.8543670934</v>
      </c>
    </row>
    <row r="7240" spans="3:10">
      <c r="C7240">
        <v>20</v>
      </c>
      <c r="E7240">
        <v>81.885855651407439</v>
      </c>
      <c r="G7240">
        <v>0.45461690142034411</v>
      </c>
      <c r="H7240">
        <f>+C7240/'Dados Primários'!$D$31</f>
        <v>0.39215686274509803</v>
      </c>
      <c r="I7240" s="63">
        <v>131345333459.48222</v>
      </c>
      <c r="J7240" s="38">
        <f t="shared" ref="J7240:J7303" si="114">+E7240*G7240*H7240*I7240/1000000</f>
        <v>1917471.5814158563</v>
      </c>
    </row>
    <row r="7241" spans="3:10">
      <c r="C7241">
        <v>19</v>
      </c>
      <c r="E7241">
        <v>79.575933204766329</v>
      </c>
      <c r="G7241">
        <v>0.54626217172307068</v>
      </c>
      <c r="H7241">
        <f>+C7241/'Dados Primários'!$D$31</f>
        <v>0.37254901960784315</v>
      </c>
      <c r="I7241" s="63">
        <v>139019453517.63602</v>
      </c>
      <c r="J7241" s="38">
        <f t="shared" si="114"/>
        <v>2251344.0515914317</v>
      </c>
    </row>
    <row r="7242" spans="3:10">
      <c r="C7242">
        <v>15</v>
      </c>
      <c r="E7242">
        <v>80.709372507738593</v>
      </c>
      <c r="G7242">
        <v>0.52832014964815244</v>
      </c>
      <c r="H7242">
        <f>+C7242/'Dados Primários'!$D$31</f>
        <v>0.29411764705882354</v>
      </c>
      <c r="I7242" s="63">
        <v>147955270908.75211</v>
      </c>
      <c r="J7242" s="38">
        <f t="shared" si="114"/>
        <v>1855550.0361402724</v>
      </c>
    </row>
    <row r="7243" spans="3:10">
      <c r="C7243">
        <v>19</v>
      </c>
      <c r="E7243">
        <v>82.42373756245884</v>
      </c>
      <c r="G7243">
        <v>0.47675513649673906</v>
      </c>
      <c r="H7243">
        <f>+C7243/'Dados Primários'!$D$31</f>
        <v>0.37254901960784315</v>
      </c>
      <c r="I7243" s="63">
        <v>122238163396.82703</v>
      </c>
      <c r="J7243" s="38">
        <f t="shared" si="114"/>
        <v>1789525.6420026987</v>
      </c>
    </row>
    <row r="7244" spans="3:10">
      <c r="C7244">
        <v>17</v>
      </c>
      <c r="E7244">
        <v>79.757212245723792</v>
      </c>
      <c r="G7244">
        <v>0.5235791006933801</v>
      </c>
      <c r="H7244">
        <f>+C7244/'Dados Primários'!$D$31</f>
        <v>0.33333333333333331</v>
      </c>
      <c r="I7244" s="63">
        <v>134812210471.74754</v>
      </c>
      <c r="J7244" s="38">
        <f t="shared" si="114"/>
        <v>1876550.4450159005</v>
      </c>
    </row>
    <row r="7245" spans="3:10">
      <c r="C7245">
        <v>20</v>
      </c>
      <c r="E7245">
        <v>79.466213879858245</v>
      </c>
      <c r="G7245">
        <v>0.49394535363835534</v>
      </c>
      <c r="H7245">
        <f>+C7245/'Dados Primários'!$D$31</f>
        <v>0.39215686274509803</v>
      </c>
      <c r="I7245" s="63">
        <v>146821398660.92307</v>
      </c>
      <c r="J7245" s="38">
        <f t="shared" si="114"/>
        <v>2260011.2597404183</v>
      </c>
    </row>
    <row r="7246" spans="3:10">
      <c r="C7246">
        <v>18</v>
      </c>
      <c r="E7246">
        <v>76.656678777493852</v>
      </c>
      <c r="G7246">
        <v>0.53955859983785015</v>
      </c>
      <c r="H7246">
        <f>+C7246/'Dados Primários'!$D$31</f>
        <v>0.35294117647058826</v>
      </c>
      <c r="I7246" s="63">
        <v>145247294134.10989</v>
      </c>
      <c r="J7246" s="38">
        <f t="shared" si="114"/>
        <v>2120308.2229177174</v>
      </c>
    </row>
    <row r="7247" spans="3:10">
      <c r="C7247">
        <v>17</v>
      </c>
      <c r="E7247">
        <v>80.800213339179848</v>
      </c>
      <c r="G7247">
        <v>0.46138747474708947</v>
      </c>
      <c r="H7247">
        <f>+C7247/'Dados Primários'!$D$31</f>
        <v>0.33333333333333331</v>
      </c>
      <c r="I7247" s="63">
        <v>149272511984.81421</v>
      </c>
      <c r="J7247" s="38">
        <f t="shared" si="114"/>
        <v>1854970.0184616691</v>
      </c>
    </row>
    <row r="7248" spans="3:10">
      <c r="C7248">
        <v>19</v>
      </c>
      <c r="E7248">
        <v>81.185591595799465</v>
      </c>
      <c r="G7248">
        <v>0.53928807433195791</v>
      </c>
      <c r="H7248">
        <f>+C7248/'Dados Primários'!$D$31</f>
        <v>0.37254901960784315</v>
      </c>
      <c r="I7248" s="63">
        <v>151108928772.20593</v>
      </c>
      <c r="J7248" s="38">
        <f t="shared" si="114"/>
        <v>2464752.5688375174</v>
      </c>
    </row>
    <row r="7249" spans="3:10">
      <c r="C7249">
        <v>18</v>
      </c>
      <c r="E7249">
        <v>78.237950601725814</v>
      </c>
      <c r="G7249">
        <v>0.51466529721611431</v>
      </c>
      <c r="H7249">
        <f>+C7249/'Dados Primários'!$D$31</f>
        <v>0.35294117647058826</v>
      </c>
      <c r="I7249" s="63">
        <v>145765874464.88715</v>
      </c>
      <c r="J7249" s="38">
        <f t="shared" si="114"/>
        <v>2071574.4352818544</v>
      </c>
    </row>
    <row r="7250" spans="3:10">
      <c r="C7250">
        <v>19</v>
      </c>
      <c r="E7250">
        <v>81.235763205790789</v>
      </c>
      <c r="G7250">
        <v>0.47965031123238167</v>
      </c>
      <c r="H7250">
        <f>+C7250/'Dados Primários'!$D$31</f>
        <v>0.37254901960784315</v>
      </c>
      <c r="I7250" s="63">
        <v>135052131358.09271</v>
      </c>
      <c r="J7250" s="38">
        <f t="shared" si="114"/>
        <v>1960454.9320460337</v>
      </c>
    </row>
    <row r="7251" spans="3:10">
      <c r="C7251">
        <v>20</v>
      </c>
      <c r="E7251">
        <v>81.472199725672695</v>
      </c>
      <c r="G7251">
        <v>0.48278088263831143</v>
      </c>
      <c r="H7251">
        <f>+C7251/'Dados Primários'!$D$31</f>
        <v>0.39215686274509803</v>
      </c>
      <c r="I7251" s="63">
        <v>129171735464.20956</v>
      </c>
      <c r="J7251" s="38">
        <f t="shared" si="114"/>
        <v>1992447.1971028291</v>
      </c>
    </row>
    <row r="7252" spans="3:10">
      <c r="C7252">
        <v>20</v>
      </c>
      <c r="E7252">
        <v>79.260789380995931</v>
      </c>
      <c r="G7252">
        <v>0.49829450210011311</v>
      </c>
      <c r="H7252">
        <f>+C7252/'Dados Primários'!$D$31</f>
        <v>0.39215686274509803</v>
      </c>
      <c r="I7252" s="63">
        <v>147357946970.20108</v>
      </c>
      <c r="J7252" s="38">
        <f t="shared" si="114"/>
        <v>2282327.01298523</v>
      </c>
    </row>
    <row r="7253" spans="3:10">
      <c r="C7253">
        <v>18</v>
      </c>
      <c r="E7253">
        <v>80.087126398499649</v>
      </c>
      <c r="G7253">
        <v>0.53569679660056568</v>
      </c>
      <c r="H7253">
        <f>+C7253/'Dados Primários'!$D$31</f>
        <v>0.35294117647058826</v>
      </c>
      <c r="I7253" s="63">
        <v>133014728169.42946</v>
      </c>
      <c r="J7253" s="38">
        <f t="shared" si="114"/>
        <v>2014112.9446341097</v>
      </c>
    </row>
    <row r="7254" spans="3:10">
      <c r="C7254">
        <v>16</v>
      </c>
      <c r="E7254">
        <v>80.33337958358851</v>
      </c>
      <c r="G7254">
        <v>0.45606046570747183</v>
      </c>
      <c r="H7254">
        <f>+C7254/'Dados Primários'!$D$31</f>
        <v>0.31372549019607843</v>
      </c>
      <c r="I7254" s="63">
        <v>146536343600.85071</v>
      </c>
      <c r="J7254" s="38">
        <f t="shared" si="114"/>
        <v>1684277.4014224792</v>
      </c>
    </row>
    <row r="7255" spans="3:10">
      <c r="C7255">
        <v>20</v>
      </c>
      <c r="E7255">
        <v>83.110661372128249</v>
      </c>
      <c r="G7255">
        <v>0.50824714547872873</v>
      </c>
      <c r="H7255">
        <f>+C7255/'Dados Primários'!$D$31</f>
        <v>0.39215686274509803</v>
      </c>
      <c r="I7255" s="63">
        <v>124326899497.922</v>
      </c>
      <c r="J7255" s="38">
        <f t="shared" si="114"/>
        <v>2059475.4022793539</v>
      </c>
    </row>
    <row r="7256" spans="3:10">
      <c r="C7256">
        <v>18</v>
      </c>
      <c r="E7256">
        <v>80.885681359509789</v>
      </c>
      <c r="G7256">
        <v>0.50977406099428146</v>
      </c>
      <c r="H7256">
        <f>+C7256/'Dados Primários'!$D$31</f>
        <v>0.35294117647058826</v>
      </c>
      <c r="I7256" s="63">
        <v>140199861575.01111</v>
      </c>
      <c r="J7256" s="38">
        <f t="shared" si="114"/>
        <v>2040324.7388916402</v>
      </c>
    </row>
    <row r="7257" spans="3:10">
      <c r="C7257">
        <v>20</v>
      </c>
      <c r="E7257">
        <v>77.646609281025178</v>
      </c>
      <c r="G7257">
        <v>0.4726431308885306</v>
      </c>
      <c r="H7257">
        <f>+C7257/'Dados Primários'!$D$31</f>
        <v>0.39215686274509803</v>
      </c>
      <c r="I7257" s="63">
        <v>127073491211.54915</v>
      </c>
      <c r="J7257" s="38">
        <f t="shared" si="114"/>
        <v>1828818.5887117169</v>
      </c>
    </row>
    <row r="7258" spans="3:10">
      <c r="C7258">
        <v>17</v>
      </c>
      <c r="E7258">
        <v>78.562186190188953</v>
      </c>
      <c r="G7258">
        <v>0.51310084353345486</v>
      </c>
      <c r="H7258">
        <f>+C7258/'Dados Primários'!$D$31</f>
        <v>0.33333333333333331</v>
      </c>
      <c r="I7258" s="63">
        <v>132166792506.42973</v>
      </c>
      <c r="J7258" s="38">
        <f t="shared" si="114"/>
        <v>1775895.4095020129</v>
      </c>
    </row>
    <row r="7259" spans="3:10">
      <c r="C7259">
        <v>17</v>
      </c>
      <c r="E7259">
        <v>82.663298505667271</v>
      </c>
      <c r="G7259">
        <v>0.48587726677575954</v>
      </c>
      <c r="H7259">
        <f>+C7259/'Dados Primários'!$D$31</f>
        <v>0.33333333333333331</v>
      </c>
      <c r="I7259" s="63">
        <v>145281655564.5697</v>
      </c>
      <c r="J7259" s="38">
        <f t="shared" si="114"/>
        <v>1945041.3395847462</v>
      </c>
    </row>
    <row r="7260" spans="3:10">
      <c r="C7260">
        <v>19</v>
      </c>
      <c r="E7260">
        <v>82.057984749813556</v>
      </c>
      <c r="G7260">
        <v>0.53922270019036844</v>
      </c>
      <c r="H7260">
        <f>+C7260/'Dados Primários'!$D$31</f>
        <v>0.37254901960784315</v>
      </c>
      <c r="I7260" s="63">
        <v>126785073723.07828</v>
      </c>
      <c r="J7260" s="38">
        <f t="shared" si="114"/>
        <v>2089972.4736048237</v>
      </c>
    </row>
    <row r="7261" spans="3:10">
      <c r="C7261">
        <v>18</v>
      </c>
      <c r="E7261">
        <v>76.549690116452837</v>
      </c>
      <c r="G7261">
        <v>0.51592209952227874</v>
      </c>
      <c r="H7261">
        <f>+C7261/'Dados Primários'!$D$31</f>
        <v>0.35294117647058826</v>
      </c>
      <c r="I7261" s="63">
        <v>144734063776.55176</v>
      </c>
      <c r="J7261" s="38">
        <f t="shared" si="114"/>
        <v>2017440.1210292131</v>
      </c>
    </row>
    <row r="7262" spans="3:10">
      <c r="C7262">
        <v>18</v>
      </c>
      <c r="E7262">
        <v>82.641787222885426</v>
      </c>
      <c r="G7262">
        <v>0.50272667093795109</v>
      </c>
      <c r="H7262">
        <f>+C7262/'Dados Primários'!$D$31</f>
        <v>0.35294117647058826</v>
      </c>
      <c r="I7262" s="63">
        <v>133409892505.69133</v>
      </c>
      <c r="J7262" s="38">
        <f t="shared" si="114"/>
        <v>1956239.3486412696</v>
      </c>
    </row>
    <row r="7263" spans="3:10">
      <c r="C7263">
        <v>17</v>
      </c>
      <c r="E7263">
        <v>80.517855035382254</v>
      </c>
      <c r="G7263">
        <v>0.5271584541430504</v>
      </c>
      <c r="H7263">
        <f>+C7263/'Dados Primários'!$D$31</f>
        <v>0.33333333333333331</v>
      </c>
      <c r="I7263" s="63">
        <v>128063343154.29597</v>
      </c>
      <c r="J7263" s="38">
        <f t="shared" si="114"/>
        <v>1811911.3817972213</v>
      </c>
    </row>
    <row r="7264" spans="3:10">
      <c r="C7264">
        <v>19</v>
      </c>
      <c r="E7264">
        <v>79.589579669567556</v>
      </c>
      <c r="G7264">
        <v>0.4521387822470343</v>
      </c>
      <c r="H7264">
        <f>+C7264/'Dados Primários'!$D$31</f>
        <v>0.37254901960784315</v>
      </c>
      <c r="I7264" s="63">
        <v>148608394252.41965</v>
      </c>
      <c r="J7264" s="38">
        <f t="shared" si="114"/>
        <v>1992300.0130054797</v>
      </c>
    </row>
    <row r="7265" spans="3:10">
      <c r="C7265">
        <v>18</v>
      </c>
      <c r="E7265">
        <v>78.065506421991387</v>
      </c>
      <c r="G7265">
        <v>0.49651322590490488</v>
      </c>
      <c r="H7265">
        <f>+C7265/'Dados Primários'!$D$31</f>
        <v>0.35294117647058826</v>
      </c>
      <c r="I7265" s="63">
        <v>149282200417.14709</v>
      </c>
      <c r="J7265" s="38">
        <f t="shared" si="114"/>
        <v>2042209.8185608564</v>
      </c>
    </row>
    <row r="7266" spans="3:10">
      <c r="C7266">
        <v>17</v>
      </c>
      <c r="E7266">
        <v>78.966434409360602</v>
      </c>
      <c r="G7266">
        <v>0.49778778373626426</v>
      </c>
      <c r="H7266">
        <f>+C7266/'Dados Primários'!$D$31</f>
        <v>0.33333333333333331</v>
      </c>
      <c r="I7266" s="63">
        <v>133942410991.50032</v>
      </c>
      <c r="J7266" s="38">
        <f t="shared" si="114"/>
        <v>1755026.2650273598</v>
      </c>
    </row>
    <row r="7267" spans="3:10">
      <c r="C7267">
        <v>18</v>
      </c>
      <c r="E7267">
        <v>76.863118123665046</v>
      </c>
      <c r="G7267">
        <v>0.51928125539295433</v>
      </c>
      <c r="H7267">
        <f>+C7267/'Dados Primários'!$D$31</f>
        <v>0.35294117647058826</v>
      </c>
      <c r="I7267" s="63">
        <v>138101534145.93149</v>
      </c>
      <c r="J7267" s="38">
        <f t="shared" si="114"/>
        <v>1945456.2861625405</v>
      </c>
    </row>
    <row r="7268" spans="3:10">
      <c r="C7268">
        <v>18</v>
      </c>
      <c r="E7268">
        <v>78.426304438349931</v>
      </c>
      <c r="G7268">
        <v>0.46005938938355978</v>
      </c>
      <c r="H7268">
        <f>+C7268/'Dados Primários'!$D$31</f>
        <v>0.35294117647058826</v>
      </c>
      <c r="I7268" s="63">
        <v>140484390670.65921</v>
      </c>
      <c r="J7268" s="38">
        <f t="shared" si="114"/>
        <v>1788982.3287697989</v>
      </c>
    </row>
    <row r="7269" spans="3:10">
      <c r="C7269">
        <v>17</v>
      </c>
      <c r="E7269">
        <v>78.898695347317812</v>
      </c>
      <c r="G7269">
        <v>0.51815736948892355</v>
      </c>
      <c r="H7269">
        <f>+C7269/'Dados Primários'!$D$31</f>
        <v>0.33333333333333331</v>
      </c>
      <c r="I7269" s="63">
        <v>139154001769.21579</v>
      </c>
      <c r="J7269" s="38">
        <f t="shared" si="114"/>
        <v>1896295.2039791411</v>
      </c>
    </row>
    <row r="7270" spans="3:10">
      <c r="C7270">
        <v>19</v>
      </c>
      <c r="E7270">
        <v>82.372702370571304</v>
      </c>
      <c r="G7270">
        <v>0.47090900033754718</v>
      </c>
      <c r="H7270">
        <f>+C7270/'Dados Primários'!$D$31</f>
        <v>0.37254901960784315</v>
      </c>
      <c r="I7270" s="63">
        <v>129307735209.96223</v>
      </c>
      <c r="J7270" s="38">
        <f t="shared" si="114"/>
        <v>1868651.1612364792</v>
      </c>
    </row>
    <row r="7271" spans="3:10">
      <c r="C7271">
        <v>19</v>
      </c>
      <c r="E7271">
        <v>78.008742191832852</v>
      </c>
      <c r="G7271">
        <v>0.46756867315506967</v>
      </c>
      <c r="H7271">
        <f>+C7271/'Dados Primários'!$D$31</f>
        <v>0.37254901960784315</v>
      </c>
      <c r="I7271" s="63">
        <v>123105673835.19638</v>
      </c>
      <c r="J7271" s="38">
        <f t="shared" si="114"/>
        <v>1672823.7119816677</v>
      </c>
    </row>
    <row r="7272" spans="3:10">
      <c r="C7272">
        <v>17</v>
      </c>
      <c r="E7272">
        <v>76.930018134848225</v>
      </c>
      <c r="G7272">
        <v>0.52668971725585401</v>
      </c>
      <c r="H7272">
        <f>+C7272/'Dados Primários'!$D$31</f>
        <v>0.33333333333333331</v>
      </c>
      <c r="I7272" s="63">
        <v>135060148145.56583</v>
      </c>
      <c r="J7272" s="38">
        <f t="shared" si="114"/>
        <v>1824133.5933532233</v>
      </c>
    </row>
    <row r="7273" spans="3:10">
      <c r="C7273">
        <v>17</v>
      </c>
      <c r="E7273">
        <v>82.814792394086155</v>
      </c>
      <c r="G7273">
        <v>0.47407791913676911</v>
      </c>
      <c r="H7273">
        <f>+C7273/'Dados Primários'!$D$31</f>
        <v>0.33333333333333331</v>
      </c>
      <c r="I7273" s="63">
        <v>143909882524.94012</v>
      </c>
      <c r="J7273" s="38">
        <f t="shared" si="114"/>
        <v>1883332.5363762039</v>
      </c>
    </row>
    <row r="7274" spans="3:10">
      <c r="C7274">
        <v>19</v>
      </c>
      <c r="E7274">
        <v>76.215767406027652</v>
      </c>
      <c r="G7274">
        <v>0.5275869316782742</v>
      </c>
      <c r="H7274">
        <f>+C7274/'Dados Primários'!$D$31</f>
        <v>0.37254901960784315</v>
      </c>
      <c r="I7274" s="63">
        <v>141395596668.77408</v>
      </c>
      <c r="J7274" s="38">
        <f t="shared" si="114"/>
        <v>2118157.0917613329</v>
      </c>
    </row>
    <row r="7275" spans="3:10">
      <c r="C7275">
        <v>19</v>
      </c>
      <c r="E7275">
        <v>78.402793106810563</v>
      </c>
      <c r="G7275">
        <v>0.45356071675362097</v>
      </c>
      <c r="H7275">
        <f>+C7275/'Dados Primários'!$D$31</f>
        <v>0.37254901960784315</v>
      </c>
      <c r="I7275" s="63">
        <v>123793212085.866</v>
      </c>
      <c r="J7275" s="38">
        <f t="shared" si="114"/>
        <v>1640012.7497073787</v>
      </c>
    </row>
    <row r="7276" spans="3:10">
      <c r="C7276">
        <v>18</v>
      </c>
      <c r="E7276">
        <v>83.743746165066838</v>
      </c>
      <c r="G7276">
        <v>0.49496647810794719</v>
      </c>
      <c r="H7276">
        <f>+C7276/'Dados Primários'!$D$31</f>
        <v>0.35294117647058826</v>
      </c>
      <c r="I7276" s="63">
        <v>140515527149.90244</v>
      </c>
      <c r="J7276" s="38">
        <f t="shared" si="114"/>
        <v>2055676.7201325477</v>
      </c>
    </row>
    <row r="7277" spans="3:10">
      <c r="C7277">
        <v>18</v>
      </c>
      <c r="E7277">
        <v>81.14179627836765</v>
      </c>
      <c r="G7277">
        <v>0.50159756026770808</v>
      </c>
      <c r="H7277">
        <f>+C7277/'Dados Primários'!$D$31</f>
        <v>0.35294117647058826</v>
      </c>
      <c r="I7277" s="63">
        <v>122464808410.25003</v>
      </c>
      <c r="J7277" s="38">
        <f t="shared" si="114"/>
        <v>1759193.7343228727</v>
      </c>
    </row>
    <row r="7278" spans="3:10">
      <c r="C7278">
        <v>18</v>
      </c>
      <c r="E7278">
        <v>78.170050525185673</v>
      </c>
      <c r="G7278">
        <v>0.45019541936935642</v>
      </c>
      <c r="H7278">
        <f>+C7278/'Dados Primários'!$D$31</f>
        <v>0.35294117647058826</v>
      </c>
      <c r="I7278" s="63">
        <v>134034951072.20251</v>
      </c>
      <c r="J7278" s="38">
        <f t="shared" si="114"/>
        <v>1664799.1814082521</v>
      </c>
    </row>
    <row r="7279" spans="3:10">
      <c r="C7279">
        <v>18</v>
      </c>
      <c r="E7279">
        <v>76.039176795649894</v>
      </c>
      <c r="G7279">
        <v>0.53441334077362601</v>
      </c>
      <c r="H7279">
        <f>+C7279/'Dados Primários'!$D$31</f>
        <v>0.35294117647058826</v>
      </c>
      <c r="I7279" s="63">
        <v>133422670507.53471</v>
      </c>
      <c r="J7279" s="38">
        <f t="shared" si="114"/>
        <v>1913580.1424219669</v>
      </c>
    </row>
    <row r="7280" spans="3:10">
      <c r="C7280">
        <v>18</v>
      </c>
      <c r="E7280">
        <v>78.444404487705043</v>
      </c>
      <c r="G7280">
        <v>0.48501838233089933</v>
      </c>
      <c r="H7280">
        <f>+C7280/'Dados Primários'!$D$31</f>
        <v>0.35294117647058826</v>
      </c>
      <c r="I7280" s="63">
        <v>132823220136.02742</v>
      </c>
      <c r="J7280" s="38">
        <f t="shared" si="114"/>
        <v>1783596.0552908664</v>
      </c>
    </row>
    <row r="7281" spans="3:10">
      <c r="C7281">
        <v>19</v>
      </c>
      <c r="E7281">
        <v>79.106224858717169</v>
      </c>
      <c r="G7281">
        <v>0.50395183542461686</v>
      </c>
      <c r="H7281">
        <f>+C7281/'Dados Primários'!$D$31</f>
        <v>0.37254901960784315</v>
      </c>
      <c r="I7281" s="63">
        <v>137860826212.84799</v>
      </c>
      <c r="J7281" s="38">
        <f t="shared" si="114"/>
        <v>2047500.3868033329</v>
      </c>
    </row>
    <row r="7282" spans="3:10">
      <c r="C7282">
        <v>19</v>
      </c>
      <c r="E7282">
        <v>82.321200459413788</v>
      </c>
      <c r="G7282">
        <v>0.51849798153550275</v>
      </c>
      <c r="H7282">
        <f>+C7282/'Dados Primários'!$D$31</f>
        <v>0.37254901960784315</v>
      </c>
      <c r="I7282" s="63">
        <v>144906159336.16931</v>
      </c>
      <c r="J7282" s="38">
        <f t="shared" si="114"/>
        <v>2304247.0264483988</v>
      </c>
    </row>
    <row r="7283" spans="3:10">
      <c r="C7283">
        <v>18</v>
      </c>
      <c r="E7283">
        <v>76.416121367558887</v>
      </c>
      <c r="G7283">
        <v>0.49557566719389323</v>
      </c>
      <c r="H7283">
        <f>+C7283/'Dados Primários'!$D$31</f>
        <v>0.35294117647058826</v>
      </c>
      <c r="I7283" s="63">
        <v>145819962997.83698</v>
      </c>
      <c r="J7283" s="38">
        <f t="shared" si="114"/>
        <v>1949010.9432034676</v>
      </c>
    </row>
    <row r="7284" spans="3:10">
      <c r="C7284">
        <v>17</v>
      </c>
      <c r="E7284">
        <v>77.75182456232227</v>
      </c>
      <c r="G7284">
        <v>0.54023852776281467</v>
      </c>
      <c r="H7284">
        <f>+C7284/'Dados Primários'!$D$31</f>
        <v>0.33333333333333331</v>
      </c>
      <c r="I7284" s="63">
        <v>144118104646.03738</v>
      </c>
      <c r="J7284" s="38">
        <f t="shared" si="114"/>
        <v>2017871.1425872955</v>
      </c>
    </row>
    <row r="7285" spans="3:10">
      <c r="C7285">
        <v>18</v>
      </c>
      <c r="E7285">
        <v>78.915418950335777</v>
      </c>
      <c r="G7285">
        <v>0.48893610962617035</v>
      </c>
      <c r="H7285">
        <f>+C7285/'Dados Primários'!$D$31</f>
        <v>0.35294117647058826</v>
      </c>
      <c r="I7285" s="63">
        <v>130984785950.26991</v>
      </c>
      <c r="J7285" s="38">
        <f t="shared" si="114"/>
        <v>1783763.0474053789</v>
      </c>
    </row>
    <row r="7286" spans="3:10">
      <c r="C7286">
        <v>19</v>
      </c>
      <c r="E7286">
        <v>83.446298293511518</v>
      </c>
      <c r="G7286">
        <v>0.5491944870442127</v>
      </c>
      <c r="H7286">
        <f>+C7286/'Dados Primários'!$D$31</f>
        <v>0.37254901960784315</v>
      </c>
      <c r="I7286" s="63">
        <v>139297466186.47943</v>
      </c>
      <c r="J7286" s="38">
        <f t="shared" si="114"/>
        <v>2378263.0395333897</v>
      </c>
    </row>
    <row r="7287" spans="3:10">
      <c r="C7287">
        <v>18</v>
      </c>
      <c r="E7287">
        <v>81.935419048152596</v>
      </c>
      <c r="G7287">
        <v>0.51174375208175915</v>
      </c>
      <c r="H7287">
        <f>+C7287/'Dados Primários'!$D$31</f>
        <v>0.35294117647058826</v>
      </c>
      <c r="I7287" s="63">
        <v>140514196159.55753</v>
      </c>
      <c r="J7287" s="38">
        <f t="shared" si="114"/>
        <v>2079441.7558517968</v>
      </c>
    </row>
    <row r="7288" spans="3:10">
      <c r="C7288">
        <v>20</v>
      </c>
      <c r="E7288">
        <v>80.587942300638161</v>
      </c>
      <c r="G7288">
        <v>0.47724123812617791</v>
      </c>
      <c r="H7288">
        <f>+C7288/'Dados Primários'!$D$31</f>
        <v>0.39215686274509803</v>
      </c>
      <c r="I7288" s="63">
        <v>130094853683.41899</v>
      </c>
      <c r="J7288" s="38">
        <f t="shared" si="114"/>
        <v>1962130.8545794175</v>
      </c>
    </row>
    <row r="7289" spans="3:10">
      <c r="C7289">
        <v>20</v>
      </c>
      <c r="E7289">
        <v>81.546246825506088</v>
      </c>
      <c r="G7289">
        <v>0.49348918667225594</v>
      </c>
      <c r="H7289">
        <f>+C7289/'Dados Primários'!$D$31</f>
        <v>0.39215686274509803</v>
      </c>
      <c r="I7289" s="63">
        <v>122205857222.99565</v>
      </c>
      <c r="J7289" s="38">
        <f t="shared" si="114"/>
        <v>1928561.3530927612</v>
      </c>
    </row>
    <row r="7290" spans="3:10">
      <c r="C7290">
        <v>14</v>
      </c>
      <c r="E7290">
        <v>83.770396280926832</v>
      </c>
      <c r="G7290">
        <v>0.47276040060574209</v>
      </c>
      <c r="H7290">
        <f>+C7290/'Dados Primários'!$D$31</f>
        <v>0.27450980392156865</v>
      </c>
      <c r="I7290" s="63">
        <v>131842346887.96213</v>
      </c>
      <c r="J7290" s="38">
        <f t="shared" si="114"/>
        <v>1433324.2434300173</v>
      </c>
    </row>
    <row r="7291" spans="3:10">
      <c r="C7291">
        <v>17</v>
      </c>
      <c r="E7291">
        <v>81.050293537345851</v>
      </c>
      <c r="G7291">
        <v>0.48405298070705172</v>
      </c>
      <c r="H7291">
        <f>+C7291/'Dados Primários'!$D$31</f>
        <v>0.33333333333333331</v>
      </c>
      <c r="I7291" s="63">
        <v>122324145979.39893</v>
      </c>
      <c r="J7291" s="38">
        <f t="shared" si="114"/>
        <v>1599699.5714989728</v>
      </c>
    </row>
    <row r="7292" spans="3:10">
      <c r="C7292">
        <v>17</v>
      </c>
      <c r="E7292">
        <v>76.283482171727101</v>
      </c>
      <c r="G7292">
        <v>0.4784467434177393</v>
      </c>
      <c r="H7292">
        <f>+C7292/'Dados Primários'!$D$31</f>
        <v>0.33333333333333331</v>
      </c>
      <c r="I7292" s="63">
        <v>139921475757.80817</v>
      </c>
      <c r="J7292" s="38">
        <f t="shared" si="114"/>
        <v>1702265.2539773996</v>
      </c>
    </row>
    <row r="7293" spans="3:10">
      <c r="C7293">
        <v>19</v>
      </c>
      <c r="E7293">
        <v>80.484860217424512</v>
      </c>
      <c r="G7293">
        <v>0.45441662194412979</v>
      </c>
      <c r="H7293">
        <f>+C7293/'Dados Primários'!$D$31</f>
        <v>0.37254901960784315</v>
      </c>
      <c r="I7293" s="63">
        <v>128243061482.0882</v>
      </c>
      <c r="J7293" s="38">
        <f t="shared" si="114"/>
        <v>1747373.3389041538</v>
      </c>
    </row>
    <row r="7294" spans="3:10">
      <c r="C7294">
        <v>19</v>
      </c>
      <c r="E7294">
        <v>77.045674253742064</v>
      </c>
      <c r="G7294">
        <v>0.48016501498881964</v>
      </c>
      <c r="H7294">
        <f>+C7294/'Dados Primários'!$D$31</f>
        <v>0.37254901960784315</v>
      </c>
      <c r="I7294" s="63">
        <v>139134329456.43286</v>
      </c>
      <c r="J7294" s="38">
        <f t="shared" si="114"/>
        <v>1917593.2768052474</v>
      </c>
    </row>
    <row r="7295" spans="3:10">
      <c r="C7295">
        <v>20</v>
      </c>
      <c r="E7295">
        <v>82.647182642783591</v>
      </c>
      <c r="G7295">
        <v>0.53340691709118293</v>
      </c>
      <c r="H7295">
        <f>+C7295/'Dados Primários'!$D$31</f>
        <v>0.39215686274509803</v>
      </c>
      <c r="I7295" s="63">
        <v>128675174267.34566</v>
      </c>
      <c r="J7295" s="38">
        <f t="shared" si="114"/>
        <v>2224545.4401682569</v>
      </c>
    </row>
    <row r="7296" spans="3:10">
      <c r="C7296">
        <v>18</v>
      </c>
      <c r="E7296">
        <v>83.198677263780809</v>
      </c>
      <c r="G7296">
        <v>0.47005555151033007</v>
      </c>
      <c r="H7296">
        <f>+C7296/'Dados Primários'!$D$31</f>
        <v>0.35294117647058826</v>
      </c>
      <c r="I7296" s="63">
        <v>141653911278.42194</v>
      </c>
      <c r="J7296" s="38">
        <f t="shared" si="114"/>
        <v>1955223.9459342635</v>
      </c>
    </row>
    <row r="7297" spans="3:10">
      <c r="C7297">
        <v>16</v>
      </c>
      <c r="E7297">
        <v>80.168772364113835</v>
      </c>
      <c r="G7297">
        <v>0.52365423411766732</v>
      </c>
      <c r="H7297">
        <f>+C7297/'Dados Primários'!$D$31</f>
        <v>0.31372549019607843</v>
      </c>
      <c r="I7297" s="63">
        <v>145286856437.7012</v>
      </c>
      <c r="J7297" s="38">
        <f t="shared" si="114"/>
        <v>1913489.072115269</v>
      </c>
    </row>
    <row r="7298" spans="3:10">
      <c r="C7298">
        <v>20</v>
      </c>
      <c r="E7298">
        <v>76.557123661300693</v>
      </c>
      <c r="G7298">
        <v>0.45671281563430693</v>
      </c>
      <c r="H7298">
        <f>+C7298/'Dados Primários'!$D$31</f>
        <v>0.39215686274509803</v>
      </c>
      <c r="I7298" s="63">
        <v>124196148444.05844</v>
      </c>
      <c r="J7298" s="38">
        <f t="shared" si="114"/>
        <v>1702929.8330336029</v>
      </c>
    </row>
    <row r="7299" spans="3:10">
      <c r="C7299">
        <v>20</v>
      </c>
      <c r="E7299">
        <v>79.577375480708369</v>
      </c>
      <c r="G7299">
        <v>0.47229236579606887</v>
      </c>
      <c r="H7299">
        <f>+C7299/'Dados Primários'!$D$31</f>
        <v>0.39215686274509803</v>
      </c>
      <c r="I7299" s="63">
        <v>132666899290.24637</v>
      </c>
      <c r="J7299" s="38">
        <f t="shared" si="114"/>
        <v>1955342.9315838229</v>
      </c>
    </row>
    <row r="7300" spans="3:10">
      <c r="C7300">
        <v>20</v>
      </c>
      <c r="E7300">
        <v>80.949704265664195</v>
      </c>
      <c r="G7300">
        <v>0.51779193452922256</v>
      </c>
      <c r="H7300">
        <f>+C7300/'Dados Primários'!$D$31</f>
        <v>0.39215686274509803</v>
      </c>
      <c r="I7300" s="63">
        <v>150576371170.84879</v>
      </c>
      <c r="J7300" s="38">
        <f t="shared" si="114"/>
        <v>2475068.334605956</v>
      </c>
    </row>
    <row r="7301" spans="3:10">
      <c r="C7301">
        <v>19</v>
      </c>
      <c r="E7301">
        <v>81.679593018106928</v>
      </c>
      <c r="G7301">
        <v>0.52904363264285204</v>
      </c>
      <c r="H7301">
        <f>+C7301/'Dados Primários'!$D$31</f>
        <v>0.37254901960784315</v>
      </c>
      <c r="I7301" s="63">
        <v>135070268455.45987</v>
      </c>
      <c r="J7301" s="38">
        <f t="shared" si="114"/>
        <v>2174444.0868228367</v>
      </c>
    </row>
    <row r="7302" spans="3:10">
      <c r="C7302">
        <v>16</v>
      </c>
      <c r="E7302">
        <v>76.919855323117162</v>
      </c>
      <c r="G7302">
        <v>0.53633382841308319</v>
      </c>
      <c r="H7302">
        <f>+C7302/'Dados Primários'!$D$31</f>
        <v>0.31372549019607843</v>
      </c>
      <c r="I7302" s="63">
        <v>134001930913.88882</v>
      </c>
      <c r="J7302" s="38">
        <f t="shared" si="114"/>
        <v>1734341.0837628567</v>
      </c>
    </row>
    <row r="7303" spans="3:10">
      <c r="C7303">
        <v>18</v>
      </c>
      <c r="E7303">
        <v>80.008415630091179</v>
      </c>
      <c r="G7303">
        <v>0.46265413868830269</v>
      </c>
      <c r="H7303">
        <f>+C7303/'Dados Primários'!$D$31</f>
        <v>0.35294117647058826</v>
      </c>
      <c r="I7303" s="63">
        <v>148452869729.34979</v>
      </c>
      <c r="J7303" s="38">
        <f t="shared" si="114"/>
        <v>1939469.9193729735</v>
      </c>
    </row>
    <row r="7304" spans="3:10">
      <c r="C7304">
        <v>16</v>
      </c>
      <c r="E7304">
        <v>77.441494942382676</v>
      </c>
      <c r="G7304">
        <v>0.5281089343028651</v>
      </c>
      <c r="H7304">
        <f>+C7304/'Dados Primários'!$D$31</f>
        <v>0.31372549019607843</v>
      </c>
      <c r="I7304" s="63">
        <v>145381541181.99905</v>
      </c>
      <c r="J7304" s="38">
        <f t="shared" ref="J7304:J7367" si="115">+E7304*G7304*H7304*I7304/1000000</f>
        <v>1865332.7610043965</v>
      </c>
    </row>
    <row r="7305" spans="3:10">
      <c r="C7305">
        <v>18</v>
      </c>
      <c r="E7305">
        <v>79.205496625604809</v>
      </c>
      <c r="G7305">
        <v>0.52685882825258135</v>
      </c>
      <c r="H7305">
        <f>+C7305/'Dados Primários'!$D$31</f>
        <v>0.35294117647058826</v>
      </c>
      <c r="I7305" s="63">
        <v>125562645857.95004</v>
      </c>
      <c r="J7305" s="38">
        <f t="shared" si="115"/>
        <v>1849321.295065911</v>
      </c>
    </row>
    <row r="7306" spans="3:10">
      <c r="C7306">
        <v>18</v>
      </c>
      <c r="E7306">
        <v>78.781786539955903</v>
      </c>
      <c r="G7306">
        <v>0.51632644113447823</v>
      </c>
      <c r="H7306">
        <f>+C7306/'Dados Primários'!$D$31</f>
        <v>0.35294117647058826</v>
      </c>
      <c r="I7306" s="63">
        <v>149388934566.35483</v>
      </c>
      <c r="J7306" s="38">
        <f t="shared" si="115"/>
        <v>2144721.7196153384</v>
      </c>
    </row>
    <row r="7307" spans="3:10">
      <c r="C7307">
        <v>19</v>
      </c>
      <c r="E7307">
        <v>77.486377038753773</v>
      </c>
      <c r="G7307">
        <v>0.49849614717461921</v>
      </c>
      <c r="H7307">
        <f>+C7307/'Dados Primários'!$D$31</f>
        <v>0.37254901960784315</v>
      </c>
      <c r="I7307" s="63">
        <v>127823256725.36308</v>
      </c>
      <c r="J7307" s="38">
        <f t="shared" si="115"/>
        <v>1839418.1387503103</v>
      </c>
    </row>
    <row r="7308" spans="3:10">
      <c r="C7308">
        <v>20</v>
      </c>
      <c r="E7308">
        <v>81.538890334562808</v>
      </c>
      <c r="G7308">
        <v>0.52474556382500825</v>
      </c>
      <c r="H7308">
        <f>+C7308/'Dados Primários'!$D$31</f>
        <v>0.39215686274509803</v>
      </c>
      <c r="I7308" s="63">
        <v>133475783177.40736</v>
      </c>
      <c r="J7308" s="38">
        <f t="shared" si="115"/>
        <v>2239627.904629366</v>
      </c>
    </row>
    <row r="7309" spans="3:10">
      <c r="C7309">
        <v>17</v>
      </c>
      <c r="E7309">
        <v>80.129852997199563</v>
      </c>
      <c r="G7309">
        <v>0.49869120691376334</v>
      </c>
      <c r="H7309">
        <f>+C7309/'Dados Primários'!$D$31</f>
        <v>0.33333333333333331</v>
      </c>
      <c r="I7309" s="63">
        <v>125487862685.4568</v>
      </c>
      <c r="J7309" s="38">
        <f t="shared" si="115"/>
        <v>1671500.5521471114</v>
      </c>
    </row>
    <row r="7310" spans="3:10">
      <c r="C7310">
        <v>20</v>
      </c>
      <c r="E7310">
        <v>78.439323933068351</v>
      </c>
      <c r="G7310">
        <v>0.50311459961957983</v>
      </c>
      <c r="H7310">
        <f>+C7310/'Dados Primários'!$D$31</f>
        <v>0.39215686274509803</v>
      </c>
      <c r="I7310" s="63">
        <v>122508154472.5728</v>
      </c>
      <c r="J7310" s="38">
        <f t="shared" si="115"/>
        <v>1895944.3204285325</v>
      </c>
    </row>
    <row r="7311" spans="3:10">
      <c r="C7311">
        <v>18</v>
      </c>
      <c r="E7311">
        <v>81.717343079725907</v>
      </c>
      <c r="G7311">
        <v>0.54707580627737373</v>
      </c>
      <c r="H7311">
        <f>+C7311/'Dados Primários'!$D$31</f>
        <v>0.35294117647058826</v>
      </c>
      <c r="I7311" s="63">
        <v>142552220531.06512</v>
      </c>
      <c r="J7311" s="38">
        <f t="shared" si="115"/>
        <v>2249251.7265480938</v>
      </c>
    </row>
    <row r="7312" spans="3:10">
      <c r="C7312">
        <v>18</v>
      </c>
      <c r="E7312">
        <v>79.385140953299185</v>
      </c>
      <c r="G7312">
        <v>0.50307610382003531</v>
      </c>
      <c r="H7312">
        <f>+C7312/'Dados Primários'!$D$31</f>
        <v>0.35294117647058826</v>
      </c>
      <c r="I7312" s="63">
        <v>123170465611.46643</v>
      </c>
      <c r="J7312" s="38">
        <f t="shared" si="115"/>
        <v>1736128.3189947023</v>
      </c>
    </row>
    <row r="7313" spans="3:10">
      <c r="C7313">
        <v>17</v>
      </c>
      <c r="E7313">
        <v>82.064002099476753</v>
      </c>
      <c r="G7313">
        <v>0.50007690333299193</v>
      </c>
      <c r="H7313">
        <f>+C7313/'Dados Primários'!$D$31</f>
        <v>0.33333333333333331</v>
      </c>
      <c r="I7313" s="63">
        <v>144015531916.17853</v>
      </c>
      <c r="J7313" s="38">
        <f t="shared" si="115"/>
        <v>1970051.4460351509</v>
      </c>
    </row>
    <row r="7314" spans="3:10">
      <c r="C7314">
        <v>17</v>
      </c>
      <c r="E7314">
        <v>81.683285905832093</v>
      </c>
      <c r="G7314">
        <v>0.49251431759563946</v>
      </c>
      <c r="H7314">
        <f>+C7314/'Dados Primários'!$D$31</f>
        <v>0.33333333333333331</v>
      </c>
      <c r="I7314" s="63">
        <v>147044915212.80487</v>
      </c>
      <c r="J7314" s="38">
        <f t="shared" si="115"/>
        <v>1971881.5188427984</v>
      </c>
    </row>
    <row r="7315" spans="3:10">
      <c r="C7315">
        <v>18</v>
      </c>
      <c r="E7315">
        <v>82.986219319974168</v>
      </c>
      <c r="G7315">
        <v>0.48813582991163051</v>
      </c>
      <c r="H7315">
        <f>+C7315/'Dados Primários'!$D$31</f>
        <v>0.35294117647058826</v>
      </c>
      <c r="I7315" s="63">
        <v>151889981611.58057</v>
      </c>
      <c r="J7315" s="38">
        <f t="shared" si="115"/>
        <v>2171591.4581869952</v>
      </c>
    </row>
    <row r="7316" spans="3:10">
      <c r="C7316">
        <v>20</v>
      </c>
      <c r="E7316">
        <v>77.388110805949253</v>
      </c>
      <c r="G7316">
        <v>0.49889332477417464</v>
      </c>
      <c r="H7316">
        <f>+C7316/'Dados Primários'!$D$31</f>
        <v>0.39215686274509803</v>
      </c>
      <c r="I7316" s="63">
        <v>132920945834.79732</v>
      </c>
      <c r="J7316" s="38">
        <f t="shared" si="115"/>
        <v>2012496.716336437</v>
      </c>
    </row>
    <row r="7317" spans="3:10">
      <c r="C7317">
        <v>17</v>
      </c>
      <c r="E7317">
        <v>77.978315589008062</v>
      </c>
      <c r="G7317">
        <v>0.50010947955311724</v>
      </c>
      <c r="H7317">
        <f>+C7317/'Dados Primários'!$D$31</f>
        <v>0.33333333333333331</v>
      </c>
      <c r="I7317" s="63">
        <v>130336645438.4926</v>
      </c>
      <c r="J7317" s="38">
        <f t="shared" si="115"/>
        <v>1694276.2411363206</v>
      </c>
    </row>
    <row r="7318" spans="3:10">
      <c r="C7318">
        <v>19</v>
      </c>
      <c r="E7318">
        <v>77.550104458606853</v>
      </c>
      <c r="G7318">
        <v>0.54002284924035093</v>
      </c>
      <c r="H7318">
        <f>+C7318/'Dados Primários'!$D$31</f>
        <v>0.37254901960784315</v>
      </c>
      <c r="I7318" s="63">
        <v>135999884745.10605</v>
      </c>
      <c r="J7318" s="38">
        <f t="shared" si="115"/>
        <v>2121858.8391463757</v>
      </c>
    </row>
    <row r="7319" spans="3:10">
      <c r="C7319">
        <v>20</v>
      </c>
      <c r="E7319">
        <v>80.605635805337528</v>
      </c>
      <c r="G7319">
        <v>0.46402718257812187</v>
      </c>
      <c r="H7319">
        <f>+C7319/'Dados Primários'!$D$31</f>
        <v>0.39215686274509803</v>
      </c>
      <c r="I7319" s="63">
        <v>128062910997.33809</v>
      </c>
      <c r="J7319" s="38">
        <f t="shared" si="115"/>
        <v>1878417.0398352661</v>
      </c>
    </row>
    <row r="7320" spans="3:10">
      <c r="C7320">
        <v>18</v>
      </c>
      <c r="E7320">
        <v>82.920980307702436</v>
      </c>
      <c r="G7320">
        <v>0.50485759049414547</v>
      </c>
      <c r="H7320">
        <f>+C7320/'Dados Primários'!$D$31</f>
        <v>0.35294117647058826</v>
      </c>
      <c r="I7320" s="63">
        <v>141345132261.20972</v>
      </c>
      <c r="J7320" s="38">
        <f t="shared" si="115"/>
        <v>2088413.5559036394</v>
      </c>
    </row>
    <row r="7321" spans="3:10">
      <c r="C7321">
        <v>18</v>
      </c>
      <c r="E7321">
        <v>76.916031554767883</v>
      </c>
      <c r="G7321">
        <v>0.54152343510255385</v>
      </c>
      <c r="H7321">
        <f>+C7321/'Dados Primários'!$D$31</f>
        <v>0.35294117647058826</v>
      </c>
      <c r="I7321" s="63">
        <v>145637914151.716</v>
      </c>
      <c r="J7321" s="38">
        <f t="shared" si="115"/>
        <v>2140971.5891652596</v>
      </c>
    </row>
    <row r="7322" spans="3:10">
      <c r="C7322">
        <v>18</v>
      </c>
      <c r="E7322">
        <v>79.74234098370296</v>
      </c>
      <c r="G7322">
        <v>0.48437376862129838</v>
      </c>
      <c r="H7322">
        <f>+C7322/'Dados Primários'!$D$31</f>
        <v>0.35294117647058826</v>
      </c>
      <c r="I7322" s="63">
        <v>144423147890.91382</v>
      </c>
      <c r="J7322" s="38">
        <f t="shared" si="115"/>
        <v>1968832.331529493</v>
      </c>
    </row>
    <row r="7323" spans="3:10">
      <c r="C7323">
        <v>19</v>
      </c>
      <c r="E7323">
        <v>77.524913095647889</v>
      </c>
      <c r="G7323">
        <v>0.46992921816181821</v>
      </c>
      <c r="H7323">
        <f>+C7323/'Dados Primários'!$D$31</f>
        <v>0.37254901960784315</v>
      </c>
      <c r="I7323" s="63">
        <v>127846602588.82056</v>
      </c>
      <c r="J7323" s="38">
        <f t="shared" si="115"/>
        <v>1735187.2699670843</v>
      </c>
    </row>
    <row r="7324" spans="3:10">
      <c r="C7324">
        <v>17</v>
      </c>
      <c r="E7324">
        <v>81.214398554160439</v>
      </c>
      <c r="G7324">
        <v>0.50036964567861042</v>
      </c>
      <c r="H7324">
        <f>+C7324/'Dados Primários'!$D$31</f>
        <v>0.33333333333333331</v>
      </c>
      <c r="I7324" s="63">
        <v>135849710307.01404</v>
      </c>
      <c r="J7324" s="38">
        <f t="shared" si="115"/>
        <v>1840184.8471301727</v>
      </c>
    </row>
    <row r="7325" spans="3:10">
      <c r="C7325">
        <v>18</v>
      </c>
      <c r="E7325">
        <v>82.396499774603399</v>
      </c>
      <c r="G7325">
        <v>0.51263492040458836</v>
      </c>
      <c r="H7325">
        <f>+C7325/'Dados Primários'!$D$31</f>
        <v>0.35294117647058826</v>
      </c>
      <c r="I7325" s="63">
        <v>124081129984.96794</v>
      </c>
      <c r="J7325" s="38">
        <f t="shared" si="115"/>
        <v>1849801.0378204205</v>
      </c>
    </row>
    <row r="7326" spans="3:10">
      <c r="C7326">
        <v>18</v>
      </c>
      <c r="E7326">
        <v>77.971711759442329</v>
      </c>
      <c r="G7326">
        <v>0.45510723991557361</v>
      </c>
      <c r="H7326">
        <f>+C7326/'Dados Primários'!$D$31</f>
        <v>0.35294117647058826</v>
      </c>
      <c r="I7326" s="63">
        <v>149551657356.11304</v>
      </c>
      <c r="J7326" s="38">
        <f t="shared" si="115"/>
        <v>1873028.442672662</v>
      </c>
    </row>
    <row r="7327" spans="3:10">
      <c r="C7327">
        <v>18</v>
      </c>
      <c r="E7327">
        <v>78.559540947228456</v>
      </c>
      <c r="G7327">
        <v>0.48738126104575641</v>
      </c>
      <c r="H7327">
        <f>+C7327/'Dados Primários'!$D$31</f>
        <v>0.35294117647058826</v>
      </c>
      <c r="I7327" s="63">
        <v>132705184191.79376</v>
      </c>
      <c r="J7327" s="38">
        <f t="shared" si="115"/>
        <v>1793320.7866041816</v>
      </c>
    </row>
    <row r="7328" spans="3:10">
      <c r="C7328">
        <v>19</v>
      </c>
      <c r="E7328">
        <v>78.204700068666</v>
      </c>
      <c r="G7328">
        <v>0.51685439602791072</v>
      </c>
      <c r="H7328">
        <f>+C7328/'Dados Primários'!$D$31</f>
        <v>0.37254901960784315</v>
      </c>
      <c r="I7328" s="63">
        <v>134030711477.63669</v>
      </c>
      <c r="J7328" s="38">
        <f t="shared" si="115"/>
        <v>2018314.3919487484</v>
      </c>
    </row>
    <row r="7329" spans="3:10">
      <c r="C7329">
        <v>19</v>
      </c>
      <c r="E7329">
        <v>82.394054069367257</v>
      </c>
      <c r="G7329">
        <v>0.4718340410952615</v>
      </c>
      <c r="H7329">
        <f>+C7329/'Dados Primários'!$D$31</f>
        <v>0.37254901960784315</v>
      </c>
      <c r="I7329" s="63">
        <v>122167804639.86462</v>
      </c>
      <c r="J7329" s="38">
        <f t="shared" si="115"/>
        <v>1769397.2057962278</v>
      </c>
    </row>
    <row r="7330" spans="3:10">
      <c r="C7330">
        <v>19</v>
      </c>
      <c r="E7330">
        <v>76.866743855581959</v>
      </c>
      <c r="G7330">
        <v>0.51472868805971406</v>
      </c>
      <c r="H7330">
        <f>+C7330/'Dados Primários'!$D$31</f>
        <v>0.37254901960784315</v>
      </c>
      <c r="I7330" s="63">
        <v>122292582204.70164</v>
      </c>
      <c r="J7330" s="38">
        <f t="shared" si="115"/>
        <v>1802604.2823315023</v>
      </c>
    </row>
    <row r="7331" spans="3:10">
      <c r="C7331">
        <v>14</v>
      </c>
      <c r="E7331">
        <v>83.363980766089625</v>
      </c>
      <c r="G7331">
        <v>0.54506021961339768</v>
      </c>
      <c r="H7331">
        <f>+C7331/'Dados Primários'!$D$31</f>
        <v>0.27450980392156865</v>
      </c>
      <c r="I7331" s="63">
        <v>149429114420.63242</v>
      </c>
      <c r="J7331" s="38">
        <f t="shared" si="115"/>
        <v>1863871.697943513</v>
      </c>
    </row>
    <row r="7332" spans="3:10">
      <c r="C7332">
        <v>16</v>
      </c>
      <c r="E7332">
        <v>82.424735668313104</v>
      </c>
      <c r="G7332">
        <v>0.52711104237339979</v>
      </c>
      <c r="H7332">
        <f>+C7332/'Dados Primários'!$D$31</f>
        <v>0.31372549019607843</v>
      </c>
      <c r="I7332" s="63">
        <v>143126067569.07239</v>
      </c>
      <c r="J7332" s="38">
        <f t="shared" si="115"/>
        <v>1950869.51785917</v>
      </c>
    </row>
    <row r="7333" spans="3:10">
      <c r="C7333">
        <v>17</v>
      </c>
      <c r="E7333">
        <v>80.532377338284803</v>
      </c>
      <c r="G7333">
        <v>0.45528916972935629</v>
      </c>
      <c r="H7333">
        <f>+C7333/'Dados Primários'!$D$31</f>
        <v>0.33333333333333331</v>
      </c>
      <c r="I7333" s="63">
        <v>137817633399.65494</v>
      </c>
      <c r="J7333" s="38">
        <f t="shared" si="115"/>
        <v>1684385.0285122076</v>
      </c>
    </row>
    <row r="7334" spans="3:10">
      <c r="C7334">
        <v>18</v>
      </c>
      <c r="E7334">
        <v>83.665924552672507</v>
      </c>
      <c r="G7334">
        <v>0.54507564129078556</v>
      </c>
      <c r="H7334">
        <f>+C7334/'Dados Primários'!$D$31</f>
        <v>0.35294117647058826</v>
      </c>
      <c r="I7334" s="63">
        <v>138964548000.58368</v>
      </c>
      <c r="J7334" s="38">
        <f t="shared" si="115"/>
        <v>2236720.5979671306</v>
      </c>
    </row>
    <row r="7335" spans="3:10">
      <c r="C7335">
        <v>20</v>
      </c>
      <c r="E7335">
        <v>77.193956766833537</v>
      </c>
      <c r="G7335">
        <v>0.48630317423320524</v>
      </c>
      <c r="H7335">
        <f>+C7335/'Dados Primários'!$D$31</f>
        <v>0.39215686274509803</v>
      </c>
      <c r="I7335" s="63">
        <v>125158245809.91559</v>
      </c>
      <c r="J7335" s="38">
        <f t="shared" si="115"/>
        <v>1842509.3218821313</v>
      </c>
    </row>
    <row r="7336" spans="3:10">
      <c r="C7336">
        <v>17</v>
      </c>
      <c r="E7336">
        <v>78.831380171157136</v>
      </c>
      <c r="G7336">
        <v>0.49744933748033338</v>
      </c>
      <c r="H7336">
        <f>+C7336/'Dados Primários'!$D$31</f>
        <v>0.33333333333333331</v>
      </c>
      <c r="I7336" s="63">
        <v>132637327251.32132</v>
      </c>
      <c r="J7336" s="38">
        <f t="shared" si="115"/>
        <v>1733774.0331069124</v>
      </c>
    </row>
    <row r="7337" spans="3:10">
      <c r="C7337">
        <v>20</v>
      </c>
      <c r="E7337">
        <v>79.006536637901576</v>
      </c>
      <c r="G7337">
        <v>0.5310150319621969</v>
      </c>
      <c r="H7337">
        <f>+C7337/'Dados Primários'!$D$31</f>
        <v>0.39215686274509803</v>
      </c>
      <c r="I7337" s="63">
        <v>133559112957.47343</v>
      </c>
      <c r="J7337" s="38">
        <f t="shared" si="115"/>
        <v>2197369.9705874827</v>
      </c>
    </row>
    <row r="7338" spans="3:10">
      <c r="C7338">
        <v>17</v>
      </c>
      <c r="E7338">
        <v>78.861273211828092</v>
      </c>
      <c r="G7338">
        <v>0.46964218864200741</v>
      </c>
      <c r="H7338">
        <f>+C7338/'Dados Primários'!$D$31</f>
        <v>0.33333333333333331</v>
      </c>
      <c r="I7338" s="63">
        <v>146011476255.95865</v>
      </c>
      <c r="J7338" s="38">
        <f t="shared" si="115"/>
        <v>1802588.6200087878</v>
      </c>
    </row>
    <row r="7339" spans="3:10">
      <c r="C7339">
        <v>19</v>
      </c>
      <c r="E7339">
        <v>77.418871194784941</v>
      </c>
      <c r="G7339">
        <v>0.47626450621814681</v>
      </c>
      <c r="H7339">
        <f>+C7339/'Dados Primários'!$D$31</f>
        <v>0.37254901960784315</v>
      </c>
      <c r="I7339" s="63">
        <v>122881433897.13086</v>
      </c>
      <c r="J7339" s="38">
        <f t="shared" si="115"/>
        <v>1687970.0901065669</v>
      </c>
    </row>
    <row r="7340" spans="3:10">
      <c r="C7340">
        <v>17</v>
      </c>
      <c r="E7340">
        <v>82.968170750405719</v>
      </c>
      <c r="G7340">
        <v>0.47755600839273821</v>
      </c>
      <c r="H7340">
        <f>+C7340/'Dados Primários'!$D$31</f>
        <v>0.33333333333333331</v>
      </c>
      <c r="I7340" s="63">
        <v>146259509078.34784</v>
      </c>
      <c r="J7340" s="38">
        <f t="shared" si="115"/>
        <v>1931695.5762055572</v>
      </c>
    </row>
    <row r="7341" spans="3:10">
      <c r="C7341">
        <v>17</v>
      </c>
      <c r="E7341">
        <v>78.045802068917922</v>
      </c>
      <c r="G7341">
        <v>0.4838330567506296</v>
      </c>
      <c r="H7341">
        <f>+C7341/'Dados Primários'!$D$31</f>
        <v>0.33333333333333331</v>
      </c>
      <c r="I7341" s="63">
        <v>151569079791.92636</v>
      </c>
      <c r="J7341" s="38">
        <f t="shared" si="115"/>
        <v>1907807.0291099877</v>
      </c>
    </row>
    <row r="7342" spans="3:10">
      <c r="C7342">
        <v>18</v>
      </c>
      <c r="E7342">
        <v>83.795372303479994</v>
      </c>
      <c r="G7342">
        <v>0.48218480783150758</v>
      </c>
      <c r="H7342">
        <f>+C7342/'Dados Primários'!$D$31</f>
        <v>0.35294117647058826</v>
      </c>
      <c r="I7342" s="63">
        <v>139524062906.17029</v>
      </c>
      <c r="J7342" s="38">
        <f t="shared" si="115"/>
        <v>1989688.0938656784</v>
      </c>
    </row>
    <row r="7343" spans="3:10">
      <c r="C7343">
        <v>18</v>
      </c>
      <c r="E7343">
        <v>76.822304588194143</v>
      </c>
      <c r="G7343">
        <v>0.48006522414743213</v>
      </c>
      <c r="H7343">
        <f>+C7343/'Dados Primários'!$D$31</f>
        <v>0.35294117647058826</v>
      </c>
      <c r="I7343" s="63">
        <v>138925264004.11746</v>
      </c>
      <c r="J7343" s="38">
        <f t="shared" si="115"/>
        <v>1808302.7303970351</v>
      </c>
    </row>
    <row r="7344" spans="3:10">
      <c r="C7344">
        <v>19</v>
      </c>
      <c r="E7344">
        <v>80.473213779029066</v>
      </c>
      <c r="G7344">
        <v>0.45622224589168198</v>
      </c>
      <c r="H7344">
        <f>+C7344/'Dados Primários'!$D$31</f>
        <v>0.37254901960784315</v>
      </c>
      <c r="I7344" s="63">
        <v>124912117202.25966</v>
      </c>
      <c r="J7344" s="38">
        <f t="shared" si="115"/>
        <v>1708503.2062592432</v>
      </c>
    </row>
    <row r="7345" spans="3:10">
      <c r="C7345">
        <v>18</v>
      </c>
      <c r="E7345">
        <v>81.303984141584479</v>
      </c>
      <c r="G7345">
        <v>0.52728670149915235</v>
      </c>
      <c r="H7345">
        <f>+C7345/'Dados Primários'!$D$31</f>
        <v>0.35294117647058826</v>
      </c>
      <c r="I7345" s="63">
        <v>135953818378.0172</v>
      </c>
      <c r="J7345" s="38">
        <f t="shared" si="115"/>
        <v>2057085.6981915575</v>
      </c>
    </row>
    <row r="7346" spans="3:10">
      <c r="C7346">
        <v>20</v>
      </c>
      <c r="E7346">
        <v>76.061467610328208</v>
      </c>
      <c r="G7346">
        <v>0.5075920962531083</v>
      </c>
      <c r="H7346">
        <f>+C7346/'Dados Primários'!$D$31</f>
        <v>0.39215686274509803</v>
      </c>
      <c r="I7346" s="63">
        <v>133825479335.07034</v>
      </c>
      <c r="J7346" s="38">
        <f t="shared" si="115"/>
        <v>2026180.7227249872</v>
      </c>
    </row>
    <row r="7347" spans="3:10">
      <c r="C7347">
        <v>18</v>
      </c>
      <c r="E7347">
        <v>77.086126786231119</v>
      </c>
      <c r="G7347">
        <v>0.50036172599082895</v>
      </c>
      <c r="H7347">
        <f>+C7347/'Dados Primários'!$D$31</f>
        <v>0.35294117647058826</v>
      </c>
      <c r="I7347" s="63">
        <v>122831184527.29247</v>
      </c>
      <c r="J7347" s="38">
        <f t="shared" si="115"/>
        <v>1672134.7635757292</v>
      </c>
    </row>
    <row r="7348" spans="3:10">
      <c r="C7348">
        <v>18</v>
      </c>
      <c r="E7348">
        <v>82.532896186473266</v>
      </c>
      <c r="G7348">
        <v>0.4795287278618332</v>
      </c>
      <c r="H7348">
        <f>+C7348/'Dados Primários'!$D$31</f>
        <v>0.35294117647058826</v>
      </c>
      <c r="I7348" s="63">
        <v>141718350204.508</v>
      </c>
      <c r="J7348" s="38">
        <f t="shared" si="115"/>
        <v>1979566.6677299009</v>
      </c>
    </row>
    <row r="7349" spans="3:10">
      <c r="C7349">
        <v>18</v>
      </c>
      <c r="E7349">
        <v>82.38620605617119</v>
      </c>
      <c r="G7349">
        <v>0.53932917383002543</v>
      </c>
      <c r="H7349">
        <f>+C7349/'Dados Primários'!$D$31</f>
        <v>0.35294117647058826</v>
      </c>
      <c r="I7349" s="63">
        <v>148311887165.67676</v>
      </c>
      <c r="J7349" s="38">
        <f t="shared" si="115"/>
        <v>2325876.8009446566</v>
      </c>
    </row>
    <row r="7350" spans="3:10">
      <c r="C7350">
        <v>18</v>
      </c>
      <c r="E7350">
        <v>80.965186069237618</v>
      </c>
      <c r="G7350">
        <v>0.50542456123764845</v>
      </c>
      <c r="H7350">
        <f>+C7350/'Dados Primários'!$D$31</f>
        <v>0.35294117647058826</v>
      </c>
      <c r="I7350" s="63">
        <v>145887593529.1348</v>
      </c>
      <c r="J7350" s="38">
        <f t="shared" si="115"/>
        <v>2107052.4697771813</v>
      </c>
    </row>
    <row r="7351" spans="3:10">
      <c r="C7351">
        <v>17</v>
      </c>
      <c r="E7351">
        <v>77.882265676689457</v>
      </c>
      <c r="G7351">
        <v>0.47060072115650436</v>
      </c>
      <c r="H7351">
        <f>+C7351/'Dados Primários'!$D$31</f>
        <v>0.33333333333333331</v>
      </c>
      <c r="I7351" s="63">
        <v>140784444168.57532</v>
      </c>
      <c r="J7351" s="38">
        <f t="shared" si="115"/>
        <v>1719984.6905052583</v>
      </c>
    </row>
    <row r="7352" spans="3:10">
      <c r="C7352">
        <v>20</v>
      </c>
      <c r="E7352">
        <v>79.239228119719414</v>
      </c>
      <c r="G7352">
        <v>0.48632047736845935</v>
      </c>
      <c r="H7352">
        <f>+C7352/'Dados Primários'!$D$31</f>
        <v>0.39215686274509803</v>
      </c>
      <c r="I7352" s="63">
        <v>142153141245.31726</v>
      </c>
      <c r="J7352" s="38">
        <f t="shared" si="115"/>
        <v>2148221.5732178758</v>
      </c>
    </row>
    <row r="7353" spans="3:10">
      <c r="C7353">
        <v>19</v>
      </c>
      <c r="E7353">
        <v>77.707008124192711</v>
      </c>
      <c r="G7353">
        <v>0.48826313169592206</v>
      </c>
      <c r="H7353">
        <f>+C7353/'Dados Primários'!$D$31</f>
        <v>0.37254901960784315</v>
      </c>
      <c r="I7353" s="63">
        <v>135844910046.94482</v>
      </c>
      <c r="J7353" s="38">
        <f t="shared" si="115"/>
        <v>1920175.4632682246</v>
      </c>
    </row>
    <row r="7354" spans="3:10">
      <c r="C7354">
        <v>19</v>
      </c>
      <c r="E7354">
        <v>77.685543306956788</v>
      </c>
      <c r="G7354">
        <v>0.53845441336205901</v>
      </c>
      <c r="H7354">
        <f>+C7354/'Dados Primários'!$D$31</f>
        <v>0.37254901960784315</v>
      </c>
      <c r="I7354" s="63">
        <v>133403159001.56421</v>
      </c>
      <c r="J7354" s="38">
        <f t="shared" si="115"/>
        <v>2078924.3546170227</v>
      </c>
    </row>
    <row r="7355" spans="3:10">
      <c r="C7355">
        <v>18</v>
      </c>
      <c r="E7355">
        <v>76.92636002270801</v>
      </c>
      <c r="G7355">
        <v>0.50332537612566974</v>
      </c>
      <c r="H7355">
        <f>+C7355/'Dados Primários'!$D$31</f>
        <v>0.35294117647058826</v>
      </c>
      <c r="I7355" s="63">
        <v>134893339289.7683</v>
      </c>
      <c r="J7355" s="38">
        <f t="shared" si="115"/>
        <v>1843388.3762114318</v>
      </c>
    </row>
    <row r="7356" spans="3:10">
      <c r="C7356">
        <v>20</v>
      </c>
      <c r="E7356">
        <v>77.332901653523052</v>
      </c>
      <c r="G7356">
        <v>0.48959654413144876</v>
      </c>
      <c r="H7356">
        <f>+C7356/'Dados Primários'!$D$31</f>
        <v>0.39215686274509803</v>
      </c>
      <c r="I7356" s="63">
        <v>130353443135.672</v>
      </c>
      <c r="J7356" s="38">
        <f t="shared" si="115"/>
        <v>1935463.4579843418</v>
      </c>
    </row>
    <row r="7357" spans="3:10">
      <c r="C7357">
        <v>19</v>
      </c>
      <c r="E7357">
        <v>78.078090761824555</v>
      </c>
      <c r="G7357">
        <v>0.54911721725907048</v>
      </c>
      <c r="H7357">
        <f>+C7357/'Dados Primários'!$D$31</f>
        <v>0.37254901960784315</v>
      </c>
      <c r="I7357" s="63">
        <v>148318781239.12903</v>
      </c>
      <c r="J7357" s="38">
        <f t="shared" si="115"/>
        <v>2369047.7753067175</v>
      </c>
    </row>
    <row r="7358" spans="3:10">
      <c r="C7358">
        <v>17</v>
      </c>
      <c r="E7358">
        <v>82.471433985266572</v>
      </c>
      <c r="G7358">
        <v>0.51307047319741483</v>
      </c>
      <c r="H7358">
        <f>+C7358/'Dados Primários'!$D$31</f>
        <v>0.33333333333333331</v>
      </c>
      <c r="I7358" s="63">
        <v>141756286041.69763</v>
      </c>
      <c r="J7358" s="38">
        <f t="shared" si="115"/>
        <v>1999408.986244733</v>
      </c>
    </row>
    <row r="7359" spans="3:10">
      <c r="C7359">
        <v>18</v>
      </c>
      <c r="E7359">
        <v>81.390990375257559</v>
      </c>
      <c r="G7359">
        <v>0.47544302894987311</v>
      </c>
      <c r="H7359">
        <f>+C7359/'Dados Primários'!$D$31</f>
        <v>0.35294117647058826</v>
      </c>
      <c r="I7359" s="63">
        <v>125899502811.90663</v>
      </c>
      <c r="J7359" s="38">
        <f t="shared" si="115"/>
        <v>1719495.9655311015</v>
      </c>
    </row>
    <row r="7360" spans="3:10">
      <c r="C7360">
        <v>16</v>
      </c>
      <c r="E7360">
        <v>82.375236953783428</v>
      </c>
      <c r="G7360">
        <v>0.47098756051668322</v>
      </c>
      <c r="H7360">
        <f>+C7360/'Dados Primários'!$D$31</f>
        <v>0.31372549019607843</v>
      </c>
      <c r="I7360" s="63">
        <v>140943759714.69272</v>
      </c>
      <c r="J7360" s="38">
        <f t="shared" si="115"/>
        <v>1715543.6497229163</v>
      </c>
    </row>
    <row r="7361" spans="3:10">
      <c r="C7361">
        <v>18</v>
      </c>
      <c r="E7361">
        <v>80.607482238024232</v>
      </c>
      <c r="G7361">
        <v>0.48792960389420842</v>
      </c>
      <c r="H7361">
        <f>+C7361/'Dados Primários'!$D$31</f>
        <v>0.35294117647058826</v>
      </c>
      <c r="I7361" s="63">
        <v>149769524840.53073</v>
      </c>
      <c r="J7361" s="38">
        <f t="shared" si="115"/>
        <v>2079018.2699375229</v>
      </c>
    </row>
    <row r="7362" spans="3:10">
      <c r="C7362">
        <v>19</v>
      </c>
      <c r="E7362">
        <v>81.953974473268715</v>
      </c>
      <c r="G7362">
        <v>0.53285264996013271</v>
      </c>
      <c r="H7362">
        <f>+C7362/'Dados Primários'!$D$31</f>
        <v>0.37254901960784315</v>
      </c>
      <c r="I7362" s="63">
        <v>134403994799.77972</v>
      </c>
      <c r="J7362" s="38">
        <f t="shared" si="115"/>
        <v>2186617.1603484219</v>
      </c>
    </row>
    <row r="7363" spans="3:10">
      <c r="C7363">
        <v>19</v>
      </c>
      <c r="E7363">
        <v>80.448972227260924</v>
      </c>
      <c r="G7363">
        <v>0.45448787994891771</v>
      </c>
      <c r="H7363">
        <f>+C7363/'Dados Primários'!$D$31</f>
        <v>0.37254901960784315</v>
      </c>
      <c r="I7363" s="63">
        <v>125940599897.84872</v>
      </c>
      <c r="J7363" s="38">
        <f t="shared" si="115"/>
        <v>1715505.0026017895</v>
      </c>
    </row>
    <row r="7364" spans="3:10">
      <c r="C7364">
        <v>18</v>
      </c>
      <c r="E7364">
        <v>81.876223574334858</v>
      </c>
      <c r="G7364">
        <v>0.47779830146012753</v>
      </c>
      <c r="H7364">
        <f>+C7364/'Dados Primários'!$D$31</f>
        <v>0.35294117647058826</v>
      </c>
      <c r="I7364" s="63">
        <v>141662483143.46301</v>
      </c>
      <c r="J7364" s="38">
        <f t="shared" si="115"/>
        <v>1955958.2650650702</v>
      </c>
    </row>
    <row r="7365" spans="3:10">
      <c r="C7365">
        <v>15</v>
      </c>
      <c r="E7365">
        <v>77.689613845986131</v>
      </c>
      <c r="G7365">
        <v>0.45605264036266724</v>
      </c>
      <c r="H7365">
        <f>+C7365/'Dados Primários'!$D$31</f>
        <v>0.29411764705882354</v>
      </c>
      <c r="I7365" s="63">
        <v>139354192183.05228</v>
      </c>
      <c r="J7365" s="38">
        <f t="shared" si="115"/>
        <v>1452175.3425960126</v>
      </c>
    </row>
    <row r="7366" spans="3:10">
      <c r="C7366">
        <v>17</v>
      </c>
      <c r="E7366">
        <v>81.339909488959194</v>
      </c>
      <c r="G7366">
        <v>0.47672657534793328</v>
      </c>
      <c r="H7366">
        <f>+C7366/'Dados Primários'!$D$31</f>
        <v>0.33333333333333331</v>
      </c>
      <c r="I7366" s="63">
        <v>133908020559.65552</v>
      </c>
      <c r="J7366" s="38">
        <f t="shared" si="115"/>
        <v>1730845.8174644709</v>
      </c>
    </row>
    <row r="7367" spans="3:10">
      <c r="C7367">
        <v>20</v>
      </c>
      <c r="E7367">
        <v>79.858780937203576</v>
      </c>
      <c r="G7367">
        <v>0.54355187271421401</v>
      </c>
      <c r="H7367">
        <f>+C7367/'Dados Primários'!$D$31</f>
        <v>0.39215686274509803</v>
      </c>
      <c r="I7367" s="63">
        <v>130101546130.1904</v>
      </c>
      <c r="J7367" s="38">
        <f t="shared" si="115"/>
        <v>2214654.3307886356</v>
      </c>
    </row>
    <row r="7368" spans="3:10">
      <c r="C7368">
        <v>18</v>
      </c>
      <c r="E7368">
        <v>82.531211580397198</v>
      </c>
      <c r="G7368">
        <v>0.47632470779415442</v>
      </c>
      <c r="H7368">
        <f>+C7368/'Dados Primários'!$D$31</f>
        <v>0.35294117647058826</v>
      </c>
      <c r="I7368" s="63">
        <v>144685810109.91977</v>
      </c>
      <c r="J7368" s="38">
        <f t="shared" ref="J7368:J7431" si="116">+E7368*G7368*H7368*I7368/1000000</f>
        <v>2007472.4771121806</v>
      </c>
    </row>
    <row r="7369" spans="3:10">
      <c r="C7369">
        <v>18</v>
      </c>
      <c r="E7369">
        <v>78.073031735640498</v>
      </c>
      <c r="G7369">
        <v>0.48936389635287408</v>
      </c>
      <c r="H7369">
        <f>+C7369/'Dados Primários'!$D$31</f>
        <v>0.35294117647058826</v>
      </c>
      <c r="I7369" s="63">
        <v>132410517421.74222</v>
      </c>
      <c r="J7369" s="38">
        <f t="shared" si="116"/>
        <v>1785491.4763990231</v>
      </c>
    </row>
    <row r="7370" spans="3:10">
      <c r="C7370">
        <v>18</v>
      </c>
      <c r="E7370">
        <v>77.444380909877069</v>
      </c>
      <c r="G7370">
        <v>0.53900600275444155</v>
      </c>
      <c r="H7370">
        <f>+C7370/'Dados Primários'!$D$31</f>
        <v>0.35294117647058826</v>
      </c>
      <c r="I7370" s="63">
        <v>131566307221.33737</v>
      </c>
      <c r="J7370" s="38">
        <f t="shared" si="116"/>
        <v>1938342.5454398477</v>
      </c>
    </row>
    <row r="7371" spans="3:10">
      <c r="C7371">
        <v>20</v>
      </c>
      <c r="E7371">
        <v>79.709952304004673</v>
      </c>
      <c r="G7371">
        <v>0.47388829389768111</v>
      </c>
      <c r="H7371">
        <f>+C7371/'Dados Primários'!$D$31</f>
        <v>0.39215686274509803</v>
      </c>
      <c r="I7371" s="63">
        <v>132925469017.08723</v>
      </c>
      <c r="J7371" s="38">
        <f t="shared" si="116"/>
        <v>1969049.1234924144</v>
      </c>
    </row>
    <row r="7372" spans="3:10">
      <c r="C7372">
        <v>14</v>
      </c>
      <c r="E7372">
        <v>77.168373406477443</v>
      </c>
      <c r="G7372">
        <v>0.54055553832582925</v>
      </c>
      <c r="H7372">
        <f>+C7372/'Dados Primários'!$D$31</f>
        <v>0.27450980392156865</v>
      </c>
      <c r="I7372" s="63">
        <v>146357770185.15289</v>
      </c>
      <c r="J7372" s="38">
        <f t="shared" si="116"/>
        <v>1675920.1059205381</v>
      </c>
    </row>
    <row r="7373" spans="3:10">
      <c r="C7373">
        <v>19</v>
      </c>
      <c r="E7373">
        <v>80.851842666441499</v>
      </c>
      <c r="G7373">
        <v>0.51693264221164059</v>
      </c>
      <c r="H7373">
        <f>+C7373/'Dados Primários'!$D$31</f>
        <v>0.37254901960784315</v>
      </c>
      <c r="I7373" s="63">
        <v>123043501864.67334</v>
      </c>
      <c r="J7373" s="38">
        <f t="shared" si="116"/>
        <v>1915869.7788313741</v>
      </c>
    </row>
    <row r="7374" spans="3:10">
      <c r="C7374">
        <v>17</v>
      </c>
      <c r="E7374">
        <v>76.919694882314516</v>
      </c>
      <c r="G7374">
        <v>0.48691765104276952</v>
      </c>
      <c r="H7374">
        <f>+C7374/'Dados Primários'!$D$31</f>
        <v>0.33333333333333331</v>
      </c>
      <c r="I7374" s="63">
        <v>140135839564.789</v>
      </c>
      <c r="J7374" s="38">
        <f t="shared" si="116"/>
        <v>1749528.5586821444</v>
      </c>
    </row>
    <row r="7375" spans="3:10">
      <c r="C7375">
        <v>19</v>
      </c>
      <c r="E7375">
        <v>77.311887059971639</v>
      </c>
      <c r="G7375">
        <v>0.52496107582699558</v>
      </c>
      <c r="H7375">
        <f>+C7375/'Dados Primários'!$D$31</f>
        <v>0.37254901960784315</v>
      </c>
      <c r="I7375" s="63">
        <v>131055565408.92253</v>
      </c>
      <c r="J7375" s="38">
        <f t="shared" si="116"/>
        <v>1981583.010981655</v>
      </c>
    </row>
    <row r="7376" spans="3:10">
      <c r="C7376">
        <v>18</v>
      </c>
      <c r="E7376">
        <v>76.885816943312904</v>
      </c>
      <c r="G7376">
        <v>0.52080142431464116</v>
      </c>
      <c r="H7376">
        <f>+C7376/'Dados Primários'!$D$31</f>
        <v>0.35294117647058826</v>
      </c>
      <c r="I7376" s="63">
        <v>128887827760.95337</v>
      </c>
      <c r="J7376" s="38">
        <f t="shared" si="116"/>
        <v>1821514.4878421996</v>
      </c>
    </row>
    <row r="7377" spans="3:10">
      <c r="C7377">
        <v>18</v>
      </c>
      <c r="E7377">
        <v>83.925366260076572</v>
      </c>
      <c r="G7377">
        <v>0.50953845617339877</v>
      </c>
      <c r="H7377">
        <f>+C7377/'Dados Primários'!$D$31</f>
        <v>0.35294117647058826</v>
      </c>
      <c r="I7377" s="63">
        <v>145721178343.38974</v>
      </c>
      <c r="J7377" s="38">
        <f t="shared" si="116"/>
        <v>2199354.3955622963</v>
      </c>
    </row>
    <row r="7378" spans="3:10">
      <c r="C7378">
        <v>20</v>
      </c>
      <c r="E7378">
        <v>77.630733107044705</v>
      </c>
      <c r="G7378">
        <v>0.51283290631269707</v>
      </c>
      <c r="H7378">
        <f>+C7378/'Dados Primários'!$D$31</f>
        <v>0.39215686274509803</v>
      </c>
      <c r="I7378" s="63">
        <v>133844417351.22559</v>
      </c>
      <c r="J7378" s="38">
        <f t="shared" si="116"/>
        <v>2089631.241880089</v>
      </c>
    </row>
    <row r="7379" spans="3:10">
      <c r="C7379">
        <v>20</v>
      </c>
      <c r="E7379">
        <v>83.731330100321827</v>
      </c>
      <c r="G7379">
        <v>0.48265639749944977</v>
      </c>
      <c r="H7379">
        <f>+C7379/'Dados Primários'!$D$31</f>
        <v>0.39215686274509803</v>
      </c>
      <c r="I7379" s="63">
        <v>141122422048.41339</v>
      </c>
      <c r="J7379" s="38">
        <f t="shared" si="116"/>
        <v>2236566.9259338873</v>
      </c>
    </row>
    <row r="7380" spans="3:10">
      <c r="C7380">
        <v>20</v>
      </c>
      <c r="E7380">
        <v>80.464996109001802</v>
      </c>
      <c r="G7380">
        <v>0.5060727732517164</v>
      </c>
      <c r="H7380">
        <f>+C7380/'Dados Primários'!$D$31</f>
        <v>0.39215686274509803</v>
      </c>
      <c r="I7380" s="63">
        <v>122547367683.8667</v>
      </c>
      <c r="J7380" s="38">
        <f t="shared" si="116"/>
        <v>1956968.2248070124</v>
      </c>
    </row>
    <row r="7381" spans="3:10">
      <c r="C7381">
        <v>18</v>
      </c>
      <c r="E7381">
        <v>79.189603993291783</v>
      </c>
      <c r="G7381">
        <v>0.46510004159766255</v>
      </c>
      <c r="H7381">
        <f>+C7381/'Dados Primários'!$D$31</f>
        <v>0.35294117647058826</v>
      </c>
      <c r="I7381" s="63">
        <v>141608662747.59576</v>
      </c>
      <c r="J7381" s="38">
        <f t="shared" si="116"/>
        <v>1840800.4005853198</v>
      </c>
    </row>
    <row r="7382" spans="3:10">
      <c r="C7382">
        <v>19</v>
      </c>
      <c r="E7382">
        <v>83.67431525498364</v>
      </c>
      <c r="G7382">
        <v>0.53639913191385524</v>
      </c>
      <c r="H7382">
        <f>+C7382/'Dados Primários'!$D$31</f>
        <v>0.37254901960784315</v>
      </c>
      <c r="I7382" s="63">
        <v>134794798842.07007</v>
      </c>
      <c r="J7382" s="38">
        <f t="shared" si="116"/>
        <v>2253911.155973352</v>
      </c>
    </row>
    <row r="7383" spans="3:10">
      <c r="C7383">
        <v>20</v>
      </c>
      <c r="E7383">
        <v>82.216490510020634</v>
      </c>
      <c r="G7383">
        <v>0.46021007616548337</v>
      </c>
      <c r="H7383">
        <f>+C7383/'Dados Primários'!$D$31</f>
        <v>0.39215686274509803</v>
      </c>
      <c r="I7383" s="63">
        <v>124184138671.58076</v>
      </c>
      <c r="J7383" s="38">
        <f t="shared" si="116"/>
        <v>1842642.1730395071</v>
      </c>
    </row>
    <row r="7384" spans="3:10">
      <c r="C7384">
        <v>15</v>
      </c>
      <c r="E7384">
        <v>76.556001916786656</v>
      </c>
      <c r="G7384">
        <v>0.45075011327897668</v>
      </c>
      <c r="H7384">
        <f>+C7384/'Dados Primários'!$D$31</f>
        <v>0.29411764705882354</v>
      </c>
      <c r="I7384" s="63">
        <v>140818653257.94492</v>
      </c>
      <c r="J7384" s="38">
        <f t="shared" si="116"/>
        <v>1429211.0282213495</v>
      </c>
    </row>
    <row r="7385" spans="3:10">
      <c r="C7385">
        <v>17</v>
      </c>
      <c r="E7385">
        <v>76.724215433338756</v>
      </c>
      <c r="G7385">
        <v>0.4571538797613019</v>
      </c>
      <c r="H7385">
        <f>+C7385/'Dados Primários'!$D$31</f>
        <v>0.33333333333333331</v>
      </c>
      <c r="I7385" s="63">
        <v>147105306280.36023</v>
      </c>
      <c r="J7385" s="38">
        <f t="shared" si="116"/>
        <v>1719895.0630438188</v>
      </c>
    </row>
    <row r="7386" spans="3:10">
      <c r="C7386">
        <v>19</v>
      </c>
      <c r="E7386">
        <v>79.888788124494624</v>
      </c>
      <c r="G7386">
        <v>0.48525714820030014</v>
      </c>
      <c r="H7386">
        <f>+C7386/'Dados Primários'!$D$31</f>
        <v>0.37254901960784315</v>
      </c>
      <c r="I7386" s="63">
        <v>146882654014.45453</v>
      </c>
      <c r="J7386" s="38">
        <f t="shared" si="116"/>
        <v>2121346.9833762059</v>
      </c>
    </row>
    <row r="7387" spans="3:10">
      <c r="C7387">
        <v>17</v>
      </c>
      <c r="E7387">
        <v>82.862008381105028</v>
      </c>
      <c r="G7387">
        <v>0.51688980244420923</v>
      </c>
      <c r="H7387">
        <f>+C7387/'Dados Primários'!$D$31</f>
        <v>0.33333333333333331</v>
      </c>
      <c r="I7387" s="63">
        <v>124766020937.24814</v>
      </c>
      <c r="J7387" s="38">
        <f t="shared" si="116"/>
        <v>1781264.8153940213</v>
      </c>
    </row>
    <row r="7388" spans="3:10">
      <c r="C7388">
        <v>18</v>
      </c>
      <c r="E7388">
        <v>77.774861232272755</v>
      </c>
      <c r="G7388">
        <v>0.46690967982491</v>
      </c>
      <c r="H7388">
        <f>+C7388/'Dados Primários'!$D$31</f>
        <v>0.35294117647058826</v>
      </c>
      <c r="I7388" s="63">
        <v>140513892329.53726</v>
      </c>
      <c r="J7388" s="38">
        <f t="shared" si="116"/>
        <v>1800917.0750974319</v>
      </c>
    </row>
    <row r="7389" spans="3:10">
      <c r="C7389">
        <v>17</v>
      </c>
      <c r="E7389">
        <v>82.092730808114979</v>
      </c>
      <c r="G7389">
        <v>0.45098881726199241</v>
      </c>
      <c r="H7389">
        <f>+C7389/'Dados Primários'!$D$31</f>
        <v>0.33333333333333331</v>
      </c>
      <c r="I7389" s="63">
        <v>124988382532.72156</v>
      </c>
      <c r="J7389" s="38">
        <f t="shared" si="116"/>
        <v>1542477.6114163501</v>
      </c>
    </row>
    <row r="7390" spans="3:10">
      <c r="C7390">
        <v>20</v>
      </c>
      <c r="E7390">
        <v>76.526691988355807</v>
      </c>
      <c r="G7390">
        <v>0.46905172230631659</v>
      </c>
      <c r="H7390">
        <f>+C7390/'Dados Primários'!$D$31</f>
        <v>0.39215686274509803</v>
      </c>
      <c r="I7390" s="63">
        <v>127745227451.31758</v>
      </c>
      <c r="J7390" s="38">
        <f t="shared" si="116"/>
        <v>1798200.7687403914</v>
      </c>
    </row>
    <row r="7391" spans="3:10">
      <c r="C7391">
        <v>19</v>
      </c>
      <c r="E7391">
        <v>80.112248295970375</v>
      </c>
      <c r="G7391">
        <v>0.4522968022629138</v>
      </c>
      <c r="H7391">
        <f>+C7391/'Dados Primários'!$D$31</f>
        <v>0.37254901960784315</v>
      </c>
      <c r="I7391" s="63">
        <v>142037774294.63239</v>
      </c>
      <c r="J7391" s="38">
        <f t="shared" si="116"/>
        <v>1917386.7444013536</v>
      </c>
    </row>
    <row r="7392" spans="3:10">
      <c r="C7392">
        <v>20</v>
      </c>
      <c r="E7392">
        <v>78.557110374121507</v>
      </c>
      <c r="G7392">
        <v>0.4523556327923926</v>
      </c>
      <c r="H7392">
        <f>+C7392/'Dados Primários'!$D$31</f>
        <v>0.39215686274509803</v>
      </c>
      <c r="I7392" s="63">
        <v>146872569886.44254</v>
      </c>
      <c r="J7392" s="38">
        <f t="shared" si="116"/>
        <v>2046755.736113867</v>
      </c>
    </row>
    <row r="7393" spans="3:10">
      <c r="C7393">
        <v>17</v>
      </c>
      <c r="E7393">
        <v>77.354057860259928</v>
      </c>
      <c r="G7393">
        <v>0.54112034174200163</v>
      </c>
      <c r="H7393">
        <f>+C7393/'Dados Primários'!$D$31</f>
        <v>0.33333333333333331</v>
      </c>
      <c r="I7393" s="63">
        <v>135282081439.75682</v>
      </c>
      <c r="J7393" s="38">
        <f t="shared" si="116"/>
        <v>1887539.2146962725</v>
      </c>
    </row>
    <row r="7394" spans="3:10">
      <c r="C7394">
        <v>19</v>
      </c>
      <c r="E7394">
        <v>81.650457388558635</v>
      </c>
      <c r="G7394">
        <v>0.50958365782144655</v>
      </c>
      <c r="H7394">
        <f>+C7394/'Dados Primários'!$D$31</f>
        <v>0.37254901960784315</v>
      </c>
      <c r="I7394" s="63">
        <v>123942757992.97856</v>
      </c>
      <c r="J7394" s="38">
        <f t="shared" si="116"/>
        <v>1921227.0582305244</v>
      </c>
    </row>
    <row r="7395" spans="3:10">
      <c r="C7395">
        <v>18</v>
      </c>
      <c r="E7395">
        <v>83.237329505028825</v>
      </c>
      <c r="G7395">
        <v>0.47253700505128926</v>
      </c>
      <c r="H7395">
        <f>+C7395/'Dados Primários'!$D$31</f>
        <v>0.35294117647058826</v>
      </c>
      <c r="I7395" s="63">
        <v>133933587990.67027</v>
      </c>
      <c r="J7395" s="38">
        <f t="shared" si="116"/>
        <v>1859284.2705073422</v>
      </c>
    </row>
    <row r="7396" spans="3:10">
      <c r="C7396">
        <v>18</v>
      </c>
      <c r="E7396">
        <v>81.796991019415202</v>
      </c>
      <c r="G7396">
        <v>0.52944389701795025</v>
      </c>
      <c r="H7396">
        <f>+C7396/'Dados Primários'!$D$31</f>
        <v>0.35294117647058826</v>
      </c>
      <c r="I7396" s="63">
        <v>139813359195.2796</v>
      </c>
      <c r="J7396" s="38">
        <f t="shared" si="116"/>
        <v>2137018.4606770752</v>
      </c>
    </row>
    <row r="7397" spans="3:10">
      <c r="C7397">
        <v>20</v>
      </c>
      <c r="E7397">
        <v>82.028063311254641</v>
      </c>
      <c r="G7397">
        <v>0.46357718068807258</v>
      </c>
      <c r="H7397">
        <f>+C7397/'Dados Primários'!$D$31</f>
        <v>0.39215686274509803</v>
      </c>
      <c r="I7397" s="63">
        <v>141127995064.07605</v>
      </c>
      <c r="J7397" s="38">
        <f t="shared" si="116"/>
        <v>2104541.5246026171</v>
      </c>
    </row>
    <row r="7398" spans="3:10">
      <c r="C7398">
        <v>18</v>
      </c>
      <c r="E7398">
        <v>77.660072256652668</v>
      </c>
      <c r="G7398">
        <v>0.54167582443527684</v>
      </c>
      <c r="H7398">
        <f>+C7398/'Dados Primários'!$D$31</f>
        <v>0.35294117647058826</v>
      </c>
      <c r="I7398" s="63">
        <v>126213041925.90204</v>
      </c>
      <c r="J7398" s="38">
        <f t="shared" si="116"/>
        <v>1873888.7604110094</v>
      </c>
    </row>
    <row r="7399" spans="3:10">
      <c r="C7399">
        <v>18</v>
      </c>
      <c r="E7399">
        <v>80.834417561457684</v>
      </c>
      <c r="G7399">
        <v>0.54558128369766357</v>
      </c>
      <c r="H7399">
        <f>+C7399/'Dados Primários'!$D$31</f>
        <v>0.35294117647058826</v>
      </c>
      <c r="I7399" s="63">
        <v>130595648635.45618</v>
      </c>
      <c r="J7399" s="38">
        <f t="shared" si="116"/>
        <v>2032763.3059152549</v>
      </c>
    </row>
    <row r="7400" spans="3:10">
      <c r="C7400">
        <v>16</v>
      </c>
      <c r="E7400">
        <v>80.055955419342951</v>
      </c>
      <c r="G7400">
        <v>0.48463510662998777</v>
      </c>
      <c r="H7400">
        <f>+C7400/'Dados Primários'!$D$31</f>
        <v>0.31372549019607843</v>
      </c>
      <c r="I7400" s="63">
        <v>139066616111.93167</v>
      </c>
      <c r="J7400" s="38">
        <f t="shared" si="116"/>
        <v>1692704.7370244574</v>
      </c>
    </row>
    <row r="7401" spans="3:10">
      <c r="C7401">
        <v>20</v>
      </c>
      <c r="E7401">
        <v>76.442732896861955</v>
      </c>
      <c r="G7401">
        <v>0.46223713020432611</v>
      </c>
      <c r="H7401">
        <f>+C7401/'Dados Primários'!$D$31</f>
        <v>0.39215686274509803</v>
      </c>
      <c r="I7401" s="63">
        <v>130616993235.71147</v>
      </c>
      <c r="J7401" s="38">
        <f t="shared" si="116"/>
        <v>1809924.8173935488</v>
      </c>
    </row>
    <row r="7402" spans="3:10">
      <c r="C7402">
        <v>16</v>
      </c>
      <c r="E7402">
        <v>77.011797558987425</v>
      </c>
      <c r="G7402">
        <v>0.51944734410822735</v>
      </c>
      <c r="H7402">
        <f>+C7402/'Dados Primários'!$D$31</f>
        <v>0.31372549019607843</v>
      </c>
      <c r="I7402" s="63">
        <v>137805312602.69009</v>
      </c>
      <c r="J7402" s="38">
        <f t="shared" si="116"/>
        <v>1729476.0721318151</v>
      </c>
    </row>
    <row r="7403" spans="3:10">
      <c r="C7403">
        <v>18</v>
      </c>
      <c r="E7403">
        <v>81.28157390154972</v>
      </c>
      <c r="G7403">
        <v>0.45151242697681881</v>
      </c>
      <c r="H7403">
        <f>+C7403/'Dados Primários'!$D$31</f>
        <v>0.35294117647058826</v>
      </c>
      <c r="I7403" s="63">
        <v>141888913412.52667</v>
      </c>
      <c r="J7403" s="38">
        <f t="shared" si="116"/>
        <v>1837860.7558815647</v>
      </c>
    </row>
    <row r="7404" spans="3:10">
      <c r="C7404">
        <v>18</v>
      </c>
      <c r="E7404">
        <v>83.412563346052806</v>
      </c>
      <c r="G7404">
        <v>0.46936019939340662</v>
      </c>
      <c r="H7404">
        <f>+C7404/'Dados Primários'!$D$31</f>
        <v>0.35294117647058826</v>
      </c>
      <c r="I7404" s="63">
        <v>134967724335.83054</v>
      </c>
      <c r="J7404" s="38">
        <f t="shared" si="116"/>
        <v>1864961.9768987589</v>
      </c>
    </row>
    <row r="7405" spans="3:10">
      <c r="C7405">
        <v>17</v>
      </c>
      <c r="E7405">
        <v>82.952157109487871</v>
      </c>
      <c r="G7405">
        <v>0.53687120498478003</v>
      </c>
      <c r="H7405">
        <f>+C7405/'Dados Primários'!$D$31</f>
        <v>0.33333333333333331</v>
      </c>
      <c r="I7405" s="63">
        <v>150542912303.7229</v>
      </c>
      <c r="J7405" s="38">
        <f t="shared" si="116"/>
        <v>2234790.6923749843</v>
      </c>
    </row>
    <row r="7406" spans="3:10">
      <c r="C7406">
        <v>17</v>
      </c>
      <c r="E7406">
        <v>80.904539162714286</v>
      </c>
      <c r="G7406">
        <v>0.4943421791979774</v>
      </c>
      <c r="H7406">
        <f>+C7406/'Dados Primários'!$D$31</f>
        <v>0.33333333333333331</v>
      </c>
      <c r="I7406" s="63">
        <v>142727088670.58487</v>
      </c>
      <c r="J7406" s="38">
        <f t="shared" si="116"/>
        <v>1902767.4289383471</v>
      </c>
    </row>
    <row r="7407" spans="3:10">
      <c r="C7407">
        <v>19</v>
      </c>
      <c r="E7407">
        <v>82.589707738994491</v>
      </c>
      <c r="G7407">
        <v>0.50900578040583333</v>
      </c>
      <c r="H7407">
        <f>+C7407/'Dados Primários'!$D$31</f>
        <v>0.37254901960784315</v>
      </c>
      <c r="I7407" s="63">
        <v>122179286520.08031</v>
      </c>
      <c r="J7407" s="38">
        <f t="shared" si="116"/>
        <v>1913505.228110475</v>
      </c>
    </row>
    <row r="7408" spans="3:10">
      <c r="C7408">
        <v>20</v>
      </c>
      <c r="E7408">
        <v>77.217969280303436</v>
      </c>
      <c r="G7408">
        <v>0.46015128083999796</v>
      </c>
      <c r="H7408">
        <f>+C7408/'Dados Primários'!$D$31</f>
        <v>0.39215686274509803</v>
      </c>
      <c r="I7408" s="63">
        <v>135268542989.74785</v>
      </c>
      <c r="J7408" s="38">
        <f t="shared" si="116"/>
        <v>1884845.005337659</v>
      </c>
    </row>
    <row r="7409" spans="3:10">
      <c r="C7409">
        <v>17</v>
      </c>
      <c r="E7409">
        <v>82.409694059942709</v>
      </c>
      <c r="G7409">
        <v>0.46257707784538021</v>
      </c>
      <c r="H7409">
        <f>+C7409/'Dados Primários'!$D$31</f>
        <v>0.33333333333333331</v>
      </c>
      <c r="I7409" s="63">
        <v>136402028692.14212</v>
      </c>
      <c r="J7409" s="38">
        <f t="shared" si="116"/>
        <v>1733253.0975936004</v>
      </c>
    </row>
    <row r="7410" spans="3:10">
      <c r="C7410">
        <v>19</v>
      </c>
      <c r="E7410">
        <v>83.728065457068411</v>
      </c>
      <c r="G7410">
        <v>0.53294734730522497</v>
      </c>
      <c r="H7410">
        <f>+C7410/'Dados Primários'!$D$31</f>
        <v>0.37254901960784315</v>
      </c>
      <c r="I7410" s="63">
        <v>136896228832.61006</v>
      </c>
      <c r="J7410" s="38">
        <f t="shared" si="116"/>
        <v>2275779.9724336164</v>
      </c>
    </row>
    <row r="7411" spans="3:10">
      <c r="C7411">
        <v>16</v>
      </c>
      <c r="E7411">
        <v>81.596136948837028</v>
      </c>
      <c r="G7411">
        <v>0.54606615891496946</v>
      </c>
      <c r="H7411">
        <f>+C7411/'Dados Primários'!$D$31</f>
        <v>0.31372549019607843</v>
      </c>
      <c r="I7411" s="63">
        <v>132917989677.24573</v>
      </c>
      <c r="J7411" s="38">
        <f t="shared" si="116"/>
        <v>1858011.6466122831</v>
      </c>
    </row>
    <row r="7412" spans="3:10">
      <c r="C7412">
        <v>18</v>
      </c>
      <c r="E7412">
        <v>82.273699103982054</v>
      </c>
      <c r="G7412">
        <v>0.53393288389031446</v>
      </c>
      <c r="H7412">
        <f>+C7412/'Dados Primários'!$D$31</f>
        <v>0.35294117647058826</v>
      </c>
      <c r="I7412" s="63">
        <v>140652505468.88098</v>
      </c>
      <c r="J7412" s="38">
        <f t="shared" si="116"/>
        <v>2180707.8896054029</v>
      </c>
    </row>
    <row r="7413" spans="3:10">
      <c r="C7413">
        <v>18</v>
      </c>
      <c r="E7413">
        <v>78.060840626275564</v>
      </c>
      <c r="G7413">
        <v>0.50997954451478067</v>
      </c>
      <c r="H7413">
        <f>+C7413/'Dados Primários'!$D$31</f>
        <v>0.35294117647058826</v>
      </c>
      <c r="I7413" s="63">
        <v>144659415482.85046</v>
      </c>
      <c r="J7413" s="38">
        <f t="shared" si="116"/>
        <v>2032520.8786452406</v>
      </c>
    </row>
    <row r="7414" spans="3:10">
      <c r="C7414">
        <v>20</v>
      </c>
      <c r="E7414">
        <v>80.548405813308619</v>
      </c>
      <c r="G7414">
        <v>0.52620465991841847</v>
      </c>
      <c r="H7414">
        <f>+C7414/'Dados Primários'!$D$31</f>
        <v>0.39215686274509803</v>
      </c>
      <c r="I7414" s="63">
        <v>138796020267.90195</v>
      </c>
      <c r="J7414" s="38">
        <f t="shared" si="116"/>
        <v>2307004.6634498932</v>
      </c>
    </row>
    <row r="7415" spans="3:10">
      <c r="C7415">
        <v>16</v>
      </c>
      <c r="E7415">
        <v>81.056504278004411</v>
      </c>
      <c r="G7415">
        <v>0.52171924885908105</v>
      </c>
      <c r="H7415">
        <f>+C7415/'Dados Primários'!$D$31</f>
        <v>0.31372549019607843</v>
      </c>
      <c r="I7415" s="63">
        <v>142712642628.10007</v>
      </c>
      <c r="J7415" s="38">
        <f t="shared" si="116"/>
        <v>1893376.5109352027</v>
      </c>
    </row>
    <row r="7416" spans="3:10">
      <c r="C7416">
        <v>18</v>
      </c>
      <c r="E7416">
        <v>76.667400420022844</v>
      </c>
      <c r="G7416">
        <v>0.53541557457550226</v>
      </c>
      <c r="H7416">
        <f>+C7416/'Dados Primários'!$D$31</f>
        <v>0.35294117647058826</v>
      </c>
      <c r="I7416" s="63">
        <v>149384650477.85297</v>
      </c>
      <c r="J7416" s="38">
        <f t="shared" si="116"/>
        <v>2164263.0365667501</v>
      </c>
    </row>
    <row r="7417" spans="3:10">
      <c r="C7417">
        <v>17</v>
      </c>
      <c r="E7417">
        <v>76.998859324026327</v>
      </c>
      <c r="G7417">
        <v>0.52956189046593471</v>
      </c>
      <c r="H7417">
        <f>+C7417/'Dados Primários'!$D$31</f>
        <v>0.33333333333333331</v>
      </c>
      <c r="I7417" s="63">
        <v>145820581274.95486</v>
      </c>
      <c r="J7417" s="38">
        <f t="shared" si="116"/>
        <v>1981976.8876242875</v>
      </c>
    </row>
    <row r="7418" spans="3:10">
      <c r="C7418">
        <v>18</v>
      </c>
      <c r="E7418">
        <v>79.828658910388441</v>
      </c>
      <c r="G7418">
        <v>0.54669306096466874</v>
      </c>
      <c r="H7418">
        <f>+C7418/'Dados Primários'!$D$31</f>
        <v>0.35294117647058826</v>
      </c>
      <c r="I7418" s="63">
        <v>124509488166.54715</v>
      </c>
      <c r="J7418" s="38">
        <f t="shared" si="116"/>
        <v>1917817.0341268182</v>
      </c>
    </row>
    <row r="7419" spans="3:10">
      <c r="C7419">
        <v>18</v>
      </c>
      <c r="E7419">
        <v>80.270306898406844</v>
      </c>
      <c r="G7419">
        <v>0.47027563318623028</v>
      </c>
      <c r="H7419">
        <f>+C7419/'Dados Primários'!$D$31</f>
        <v>0.35294117647058826</v>
      </c>
      <c r="I7419" s="63">
        <v>148967615157.81638</v>
      </c>
      <c r="J7419" s="38">
        <f t="shared" si="116"/>
        <v>1984730.7318031148</v>
      </c>
    </row>
    <row r="7420" spans="3:10">
      <c r="C7420">
        <v>17</v>
      </c>
      <c r="E7420">
        <v>79.048041523922251</v>
      </c>
      <c r="G7420">
        <v>0.52256696097206656</v>
      </c>
      <c r="H7420">
        <f>+C7420/'Dados Primários'!$D$31</f>
        <v>0.33333333333333331</v>
      </c>
      <c r="I7420" s="63">
        <v>126707957419.89648</v>
      </c>
      <c r="J7420" s="38">
        <f t="shared" si="116"/>
        <v>1744679.6597396126</v>
      </c>
    </row>
    <row r="7421" spans="3:10">
      <c r="C7421">
        <v>18</v>
      </c>
      <c r="E7421">
        <v>80.433892561324825</v>
      </c>
      <c r="G7421">
        <v>0.48291305752141078</v>
      </c>
      <c r="H7421">
        <f>+C7421/'Dados Primários'!$D$31</f>
        <v>0.35294117647058826</v>
      </c>
      <c r="I7421" s="63">
        <v>138640356200.11404</v>
      </c>
      <c r="J7421" s="38">
        <f t="shared" si="116"/>
        <v>1900640.7208058431</v>
      </c>
    </row>
    <row r="7422" spans="3:10">
      <c r="C7422">
        <v>18</v>
      </c>
      <c r="E7422">
        <v>76.432278186284137</v>
      </c>
      <c r="G7422">
        <v>0.51975776235096061</v>
      </c>
      <c r="H7422">
        <f>+C7422/'Dados Primários'!$D$31</f>
        <v>0.35294117647058826</v>
      </c>
      <c r="I7422" s="63">
        <v>136466655316.97993</v>
      </c>
      <c r="J7422" s="38">
        <f t="shared" si="116"/>
        <v>1913403.9455105315</v>
      </c>
    </row>
    <row r="7423" spans="3:10">
      <c r="C7423">
        <v>15</v>
      </c>
      <c r="E7423">
        <v>77.299476877460009</v>
      </c>
      <c r="G7423">
        <v>0.46871183259352661</v>
      </c>
      <c r="H7423">
        <f>+C7423/'Dados Primários'!$D$31</f>
        <v>0.29411764705882354</v>
      </c>
      <c r="I7423" s="63">
        <v>143075912481.6749</v>
      </c>
      <c r="J7423" s="38">
        <f t="shared" si="116"/>
        <v>1524649.7242206621</v>
      </c>
    </row>
    <row r="7424" spans="3:10">
      <c r="C7424">
        <v>18</v>
      </c>
      <c r="E7424">
        <v>76.307879470432127</v>
      </c>
      <c r="G7424">
        <v>0.53977039940178884</v>
      </c>
      <c r="H7424">
        <f>+C7424/'Dados Primários'!$D$31</f>
        <v>0.35294117647058826</v>
      </c>
      <c r="I7424" s="63">
        <v>134861079509.771</v>
      </c>
      <c r="J7424" s="38">
        <f t="shared" si="116"/>
        <v>1960502.5443530341</v>
      </c>
    </row>
    <row r="7425" spans="3:10">
      <c r="C7425">
        <v>17</v>
      </c>
      <c r="E7425">
        <v>82.530259552658663</v>
      </c>
      <c r="G7425">
        <v>0.52110274586412253</v>
      </c>
      <c r="H7425">
        <f>+C7425/'Dados Primários'!$D$31</f>
        <v>0.33333333333333331</v>
      </c>
      <c r="I7425" s="63">
        <v>128163320721.20314</v>
      </c>
      <c r="J7425" s="38">
        <f t="shared" si="116"/>
        <v>1837295.7453063941</v>
      </c>
    </row>
    <row r="7426" spans="3:10">
      <c r="C7426">
        <v>17</v>
      </c>
      <c r="E7426">
        <v>78.072301534038175</v>
      </c>
      <c r="G7426">
        <v>0.47384973830722726</v>
      </c>
      <c r="H7426">
        <f>+C7426/'Dados Primários'!$D$31</f>
        <v>0.33333333333333331</v>
      </c>
      <c r="I7426" s="63">
        <v>148931361261.2576</v>
      </c>
      <c r="J7426" s="38">
        <f t="shared" si="116"/>
        <v>1836549.0498163649</v>
      </c>
    </row>
    <row r="7427" spans="3:10">
      <c r="C7427">
        <v>20</v>
      </c>
      <c r="E7427">
        <v>81.171882579648809</v>
      </c>
      <c r="G7427">
        <v>0.49255172956853721</v>
      </c>
      <c r="H7427">
        <f>+C7427/'Dados Primários'!$D$31</f>
        <v>0.39215686274509803</v>
      </c>
      <c r="I7427" s="63">
        <v>147388717956.55634</v>
      </c>
      <c r="J7427" s="38">
        <f t="shared" si="116"/>
        <v>2310901.9957616869</v>
      </c>
    </row>
    <row r="7428" spans="3:10">
      <c r="C7428">
        <v>15</v>
      </c>
      <c r="E7428">
        <v>79.830516157592882</v>
      </c>
      <c r="G7428">
        <v>0.5169188584046992</v>
      </c>
      <c r="H7428">
        <f>+C7428/'Dados Primários'!$D$31</f>
        <v>0.29411764705882354</v>
      </c>
      <c r="I7428" s="63">
        <v>140182695842.43311</v>
      </c>
      <c r="J7428" s="38">
        <f t="shared" si="116"/>
        <v>1701401.4726935513</v>
      </c>
    </row>
    <row r="7429" spans="3:10">
      <c r="C7429">
        <v>17</v>
      </c>
      <c r="E7429">
        <v>79.485060663654025</v>
      </c>
      <c r="G7429">
        <v>0.45525320777914174</v>
      </c>
      <c r="H7429">
        <f>+C7429/'Dados Primários'!$D$31</f>
        <v>0.33333333333333331</v>
      </c>
      <c r="I7429" s="63">
        <v>138569023773.33911</v>
      </c>
      <c r="J7429" s="38">
        <f t="shared" si="116"/>
        <v>1671411.6588206831</v>
      </c>
    </row>
    <row r="7430" spans="3:10">
      <c r="C7430">
        <v>17</v>
      </c>
      <c r="E7430">
        <v>81.414574033308114</v>
      </c>
      <c r="G7430">
        <v>0.54066314403464233</v>
      </c>
      <c r="H7430">
        <f>+C7430/'Dados Primários'!$D$31</f>
        <v>0.33333333333333331</v>
      </c>
      <c r="I7430" s="63">
        <v>137582558510.63065</v>
      </c>
      <c r="J7430" s="38">
        <f t="shared" si="116"/>
        <v>2018696.5798006055</v>
      </c>
    </row>
    <row r="7431" spans="3:10">
      <c r="C7431">
        <v>19</v>
      </c>
      <c r="E7431">
        <v>78.745777809408395</v>
      </c>
      <c r="G7431">
        <v>0.52546179023359985</v>
      </c>
      <c r="H7431">
        <f>+C7431/'Dados Primários'!$D$31</f>
        <v>0.37254901960784315</v>
      </c>
      <c r="I7431" s="63">
        <v>148060888169.36169</v>
      </c>
      <c r="J7431" s="38">
        <f t="shared" si="116"/>
        <v>2282402.2843061546</v>
      </c>
    </row>
    <row r="7432" spans="3:10">
      <c r="C7432">
        <v>18</v>
      </c>
      <c r="E7432">
        <v>80.287642726808627</v>
      </c>
      <c r="G7432">
        <v>0.53630845611277433</v>
      </c>
      <c r="H7432">
        <f>+C7432/'Dados Primários'!$D$31</f>
        <v>0.35294117647058826</v>
      </c>
      <c r="I7432" s="63">
        <v>127347462461.95746</v>
      </c>
      <c r="J7432" s="38">
        <f t="shared" ref="J7432:J7495" si="117">+E7432*G7432*H7432*I7432/1000000</f>
        <v>1935334.2225169158</v>
      </c>
    </row>
    <row r="7433" spans="3:10">
      <c r="C7433">
        <v>17</v>
      </c>
      <c r="E7433">
        <v>82.411309472476745</v>
      </c>
      <c r="G7433">
        <v>0.53622188739768317</v>
      </c>
      <c r="H7433">
        <f>+C7433/'Dados Primários'!$D$31</f>
        <v>0.33333333333333331</v>
      </c>
      <c r="I7433" s="63">
        <v>146801598118.99139</v>
      </c>
      <c r="J7433" s="38">
        <f t="shared" si="117"/>
        <v>2162424.1383346654</v>
      </c>
    </row>
    <row r="7434" spans="3:10">
      <c r="C7434">
        <v>19</v>
      </c>
      <c r="E7434">
        <v>78.878303916602533</v>
      </c>
      <c r="G7434">
        <v>0.48126149286109093</v>
      </c>
      <c r="H7434">
        <f>+C7434/'Dados Primários'!$D$31</f>
        <v>0.37254901960784315</v>
      </c>
      <c r="I7434" s="63">
        <v>142459585888.52527</v>
      </c>
      <c r="J7434" s="38">
        <f t="shared" si="117"/>
        <v>2014715.7425265352</v>
      </c>
    </row>
    <row r="7435" spans="3:10">
      <c r="C7435">
        <v>19</v>
      </c>
      <c r="E7435">
        <v>83.653926338839312</v>
      </c>
      <c r="G7435">
        <v>0.46191051635514507</v>
      </c>
      <c r="H7435">
        <f>+C7435/'Dados Primários'!$D$31</f>
        <v>0.37254901960784315</v>
      </c>
      <c r="I7435" s="63">
        <v>126260028444.35164</v>
      </c>
      <c r="J7435" s="38">
        <f t="shared" si="117"/>
        <v>1817579.7992505161</v>
      </c>
    </row>
    <row r="7436" spans="3:10">
      <c r="C7436">
        <v>15</v>
      </c>
      <c r="E7436">
        <v>83.539976872289543</v>
      </c>
      <c r="G7436">
        <v>0.53004838092254869</v>
      </c>
      <c r="H7436">
        <f>+C7436/'Dados Primários'!$D$31</f>
        <v>0.29411764705882354</v>
      </c>
      <c r="I7436" s="63">
        <v>140298064218.0415</v>
      </c>
      <c r="J7436" s="38">
        <f t="shared" si="117"/>
        <v>1827185.4351943177</v>
      </c>
    </row>
    <row r="7437" spans="3:10">
      <c r="C7437">
        <v>18</v>
      </c>
      <c r="E7437">
        <v>80.391292570341051</v>
      </c>
      <c r="G7437">
        <v>0.52313816527516499</v>
      </c>
      <c r="H7437">
        <f>+C7437/'Dados Primários'!$D$31</f>
        <v>0.35294117647058826</v>
      </c>
      <c r="I7437" s="63">
        <v>127565312623.77524</v>
      </c>
      <c r="J7437" s="38">
        <f t="shared" si="117"/>
        <v>1893478.3472680922</v>
      </c>
    </row>
    <row r="7438" spans="3:10">
      <c r="C7438">
        <v>17</v>
      </c>
      <c r="E7438">
        <v>80.454229722011007</v>
      </c>
      <c r="G7438">
        <v>0.48314377969742933</v>
      </c>
      <c r="H7438">
        <f>+C7438/'Dados Primários'!$D$31</f>
        <v>0.33333333333333331</v>
      </c>
      <c r="I7438" s="63">
        <v>148209267790.52673</v>
      </c>
      <c r="J7438" s="38">
        <f t="shared" si="117"/>
        <v>1920345.5382828235</v>
      </c>
    </row>
    <row r="7439" spans="3:10">
      <c r="C7439">
        <v>19</v>
      </c>
      <c r="E7439">
        <v>82.238937839045633</v>
      </c>
      <c r="G7439">
        <v>0.49750537469401279</v>
      </c>
      <c r="H7439">
        <f>+C7439/'Dados Primários'!$D$31</f>
        <v>0.37254901960784315</v>
      </c>
      <c r="I7439" s="63">
        <v>131163755382.95309</v>
      </c>
      <c r="J7439" s="38">
        <f t="shared" si="117"/>
        <v>1999275.0069294246</v>
      </c>
    </row>
    <row r="7440" spans="3:10">
      <c r="C7440">
        <v>16</v>
      </c>
      <c r="E7440">
        <v>77.828260839836787</v>
      </c>
      <c r="G7440">
        <v>0.47283248227221542</v>
      </c>
      <c r="H7440">
        <f>+C7440/'Dados Primários'!$D$31</f>
        <v>0.31372549019607843</v>
      </c>
      <c r="I7440" s="63">
        <v>147236721292.71399</v>
      </c>
      <c r="J7440" s="38">
        <f t="shared" si="117"/>
        <v>1699849.8995714989</v>
      </c>
    </row>
    <row r="7441" spans="3:10">
      <c r="C7441">
        <v>19</v>
      </c>
      <c r="E7441">
        <v>83.579935136986862</v>
      </c>
      <c r="G7441">
        <v>0.49552954912443159</v>
      </c>
      <c r="H7441">
        <f>+C7441/'Dados Primários'!$D$31</f>
        <v>0.37254901960784315</v>
      </c>
      <c r="I7441" s="63">
        <v>135574766644.07866</v>
      </c>
      <c r="J7441" s="38">
        <f t="shared" si="117"/>
        <v>2091866.0779728976</v>
      </c>
    </row>
    <row r="7442" spans="3:10">
      <c r="C7442">
        <v>20</v>
      </c>
      <c r="E7442">
        <v>79.969847338260081</v>
      </c>
      <c r="G7442">
        <v>0.46513213432167294</v>
      </c>
      <c r="H7442">
        <f>+C7442/'Dados Primários'!$D$31</f>
        <v>0.39215686274509803</v>
      </c>
      <c r="I7442" s="63">
        <v>123102987030.10333</v>
      </c>
      <c r="J7442" s="38">
        <f t="shared" si="117"/>
        <v>1795688.5850822001</v>
      </c>
    </row>
    <row r="7443" spans="3:10">
      <c r="C7443">
        <v>17</v>
      </c>
      <c r="E7443">
        <v>77.224214137170563</v>
      </c>
      <c r="G7443">
        <v>0.47578154435650521</v>
      </c>
      <c r="H7443">
        <f>+C7443/'Dados Primários'!$D$31</f>
        <v>0.33333333333333331</v>
      </c>
      <c r="I7443" s="63">
        <v>149903014946.68378</v>
      </c>
      <c r="J7443" s="38">
        <f t="shared" si="117"/>
        <v>1835904.9895783914</v>
      </c>
    </row>
    <row r="7444" spans="3:10">
      <c r="C7444">
        <v>18</v>
      </c>
      <c r="E7444">
        <v>83.367003425661011</v>
      </c>
      <c r="G7444">
        <v>0.46041599978246539</v>
      </c>
      <c r="H7444">
        <f>+C7444/'Dados Primários'!$D$31</f>
        <v>0.35294117647058826</v>
      </c>
      <c r="I7444" s="63">
        <v>127972208914.33405</v>
      </c>
      <c r="J7444" s="38">
        <f t="shared" si="117"/>
        <v>1733654.6704875387</v>
      </c>
    </row>
    <row r="7445" spans="3:10">
      <c r="C7445">
        <v>19</v>
      </c>
      <c r="E7445">
        <v>77.226575084601791</v>
      </c>
      <c r="G7445">
        <v>0.51170834389594777</v>
      </c>
      <c r="H7445">
        <f>+C7445/'Dados Primários'!$D$31</f>
        <v>0.37254901960784315</v>
      </c>
      <c r="I7445" s="63">
        <v>146915223212.40753</v>
      </c>
      <c r="J7445" s="38">
        <f t="shared" si="117"/>
        <v>2162915.2242355458</v>
      </c>
    </row>
    <row r="7446" spans="3:10">
      <c r="C7446">
        <v>18</v>
      </c>
      <c r="E7446">
        <v>83.047446902397766</v>
      </c>
      <c r="G7446">
        <v>0.48213585919334362</v>
      </c>
      <c r="H7446">
        <f>+C7446/'Dados Primários'!$D$31</f>
        <v>0.35294117647058826</v>
      </c>
      <c r="I7446" s="63">
        <v>132156530933.52753</v>
      </c>
      <c r="J7446" s="38">
        <f t="shared" si="117"/>
        <v>1867612.0970549977</v>
      </c>
    </row>
    <row r="7447" spans="3:10">
      <c r="C7447">
        <v>18</v>
      </c>
      <c r="E7447">
        <v>82.440088599193885</v>
      </c>
      <c r="G7447">
        <v>0.45738546252594586</v>
      </c>
      <c r="H7447">
        <f>+C7447/'Dados Primários'!$D$31</f>
        <v>0.35294117647058826</v>
      </c>
      <c r="I7447" s="63">
        <v>122815399797.08167</v>
      </c>
      <c r="J7447" s="38">
        <f t="shared" si="117"/>
        <v>1634466.2681245527</v>
      </c>
    </row>
    <row r="7448" spans="3:10">
      <c r="C7448">
        <v>19</v>
      </c>
      <c r="E7448">
        <v>82.569086651582779</v>
      </c>
      <c r="G7448">
        <v>0.47746867357169681</v>
      </c>
      <c r="H7448">
        <f>+C7448/'Dados Primários'!$D$31</f>
        <v>0.37254901960784315</v>
      </c>
      <c r="I7448" s="63">
        <v>146424389551.59131</v>
      </c>
      <c r="J7448" s="38">
        <f t="shared" si="117"/>
        <v>2150597.8666059854</v>
      </c>
    </row>
    <row r="7449" spans="3:10">
      <c r="C7449">
        <v>17</v>
      </c>
      <c r="E7449">
        <v>82.639353151730887</v>
      </c>
      <c r="G7449">
        <v>0.5159967195084304</v>
      </c>
      <c r="H7449">
        <f>+C7449/'Dados Primários'!$D$31</f>
        <v>0.33333333333333331</v>
      </c>
      <c r="I7449" s="63">
        <v>132715193595.13893</v>
      </c>
      <c r="J7449" s="38">
        <f t="shared" si="117"/>
        <v>1886397.6204347794</v>
      </c>
    </row>
    <row r="7450" spans="3:10">
      <c r="C7450">
        <v>20</v>
      </c>
      <c r="E7450">
        <v>79.608421141099384</v>
      </c>
      <c r="G7450">
        <v>0.45686477818845994</v>
      </c>
      <c r="H7450">
        <f>+C7450/'Dados Primários'!$D$31</f>
        <v>0.39215686274509803</v>
      </c>
      <c r="I7450" s="63">
        <v>122258753500.06798</v>
      </c>
      <c r="J7450" s="38">
        <f t="shared" si="117"/>
        <v>1743759.037457936</v>
      </c>
    </row>
    <row r="7451" spans="3:10">
      <c r="C7451">
        <v>18</v>
      </c>
      <c r="E7451">
        <v>82.73411845729413</v>
      </c>
      <c r="G7451">
        <v>0.52632701344617039</v>
      </c>
      <c r="H7451">
        <f>+C7451/'Dados Primários'!$D$31</f>
        <v>0.35294117647058826</v>
      </c>
      <c r="I7451" s="63">
        <v>150870075642.53644</v>
      </c>
      <c r="J7451" s="38">
        <f t="shared" si="117"/>
        <v>2318706.2967580622</v>
      </c>
    </row>
    <row r="7452" spans="3:10">
      <c r="C7452">
        <v>17</v>
      </c>
      <c r="E7452">
        <v>80.328911742348652</v>
      </c>
      <c r="G7452">
        <v>0.47811498978553107</v>
      </c>
      <c r="H7452">
        <f>+C7452/'Dados Primários'!$D$31</f>
        <v>0.33333333333333331</v>
      </c>
      <c r="I7452" s="63">
        <v>151361324109.77097</v>
      </c>
      <c r="J7452" s="38">
        <f t="shared" si="117"/>
        <v>1937750.7194041589</v>
      </c>
    </row>
    <row r="7453" spans="3:10">
      <c r="C7453">
        <v>19</v>
      </c>
      <c r="E7453">
        <v>80.019653653735134</v>
      </c>
      <c r="G7453">
        <v>0.47863332542061499</v>
      </c>
      <c r="H7453">
        <f>+C7453/'Dados Primários'!$D$31</f>
        <v>0.37254901960784315</v>
      </c>
      <c r="I7453" s="63">
        <v>127774312920.76331</v>
      </c>
      <c r="J7453" s="38">
        <f t="shared" si="117"/>
        <v>1823167.5403705898</v>
      </c>
    </row>
    <row r="7454" spans="3:10">
      <c r="C7454">
        <v>20</v>
      </c>
      <c r="E7454">
        <v>82.318958326391396</v>
      </c>
      <c r="G7454">
        <v>0.49030034427545055</v>
      </c>
      <c r="H7454">
        <f>+C7454/'Dados Primários'!$D$31</f>
        <v>0.39215686274509803</v>
      </c>
      <c r="I7454" s="63">
        <v>150877259268.83392</v>
      </c>
      <c r="J7454" s="38">
        <f t="shared" si="117"/>
        <v>2388062.3978278125</v>
      </c>
    </row>
    <row r="7455" spans="3:10">
      <c r="C7455">
        <v>19</v>
      </c>
      <c r="E7455">
        <v>78.732591660103111</v>
      </c>
      <c r="G7455">
        <v>0.4778862374964572</v>
      </c>
      <c r="H7455">
        <f>+C7455/'Dados Primários'!$D$31</f>
        <v>0.37254901960784315</v>
      </c>
      <c r="I7455" s="63">
        <v>122096531291.53723</v>
      </c>
      <c r="J7455" s="38">
        <f t="shared" si="117"/>
        <v>1711456.3294659562</v>
      </c>
    </row>
    <row r="7456" spans="3:10">
      <c r="C7456">
        <v>19</v>
      </c>
      <c r="E7456">
        <v>82.668031352883219</v>
      </c>
      <c r="G7456">
        <v>0.53399360295571097</v>
      </c>
      <c r="H7456">
        <f>+C7456/'Dados Primários'!$D$31</f>
        <v>0.37254901960784315</v>
      </c>
      <c r="I7456" s="63">
        <v>124401416866.2957</v>
      </c>
      <c r="J7456" s="38">
        <f t="shared" si="117"/>
        <v>2045890.5743665316</v>
      </c>
    </row>
    <row r="7457" spans="3:10">
      <c r="C7457">
        <v>17</v>
      </c>
      <c r="E7457">
        <v>81.602947908268746</v>
      </c>
      <c r="G7457">
        <v>0.53048487663291621</v>
      </c>
      <c r="H7457">
        <f>+C7457/'Dados Primários'!$D$31</f>
        <v>0.33333333333333331</v>
      </c>
      <c r="I7457" s="63">
        <v>132613271831.82037</v>
      </c>
      <c r="J7457" s="38">
        <f t="shared" si="117"/>
        <v>1913571.0438100589</v>
      </c>
    </row>
    <row r="7458" spans="3:10">
      <c r="C7458">
        <v>20</v>
      </c>
      <c r="E7458">
        <v>76.745494272907024</v>
      </c>
      <c r="G7458">
        <v>0.45932156942287533</v>
      </c>
      <c r="H7458">
        <f>+C7458/'Dados Primários'!$D$31</f>
        <v>0.39215686274509803</v>
      </c>
      <c r="I7458" s="63">
        <v>149259677405.12439</v>
      </c>
      <c r="J7458" s="38">
        <f t="shared" si="117"/>
        <v>2063345.9304078014</v>
      </c>
    </row>
    <row r="7459" spans="3:10">
      <c r="C7459">
        <v>18</v>
      </c>
      <c r="E7459">
        <v>77.522244748436961</v>
      </c>
      <c r="G7459">
        <v>0.51761729026568004</v>
      </c>
      <c r="H7459">
        <f>+C7459/'Dados Primários'!$D$31</f>
        <v>0.35294117647058826</v>
      </c>
      <c r="I7459" s="63">
        <v>145398147925.45425</v>
      </c>
      <c r="J7459" s="38">
        <f t="shared" si="117"/>
        <v>2059189.5147420862</v>
      </c>
    </row>
    <row r="7460" spans="3:10">
      <c r="C7460">
        <v>18</v>
      </c>
      <c r="E7460">
        <v>76.367486979983511</v>
      </c>
      <c r="G7460">
        <v>0.49379749528309214</v>
      </c>
      <c r="H7460">
        <f>+C7460/'Dados Primários'!$D$31</f>
        <v>0.35294117647058826</v>
      </c>
      <c r="I7460" s="63">
        <v>134672183109.76038</v>
      </c>
      <c r="J7460" s="38">
        <f t="shared" si="117"/>
        <v>1792411.0456832375</v>
      </c>
    </row>
    <row r="7461" spans="3:10">
      <c r="C7461">
        <v>20</v>
      </c>
      <c r="E7461">
        <v>76.353672582820835</v>
      </c>
      <c r="G7461">
        <v>0.45450322292954815</v>
      </c>
      <c r="H7461">
        <f>+C7461/'Dados Primários'!$D$31</f>
        <v>0.39215686274509803</v>
      </c>
      <c r="I7461" s="63">
        <v>133381525742.5334</v>
      </c>
      <c r="J7461" s="38">
        <f t="shared" si="117"/>
        <v>1815191.2902853193</v>
      </c>
    </row>
    <row r="7462" spans="3:10">
      <c r="C7462">
        <v>19</v>
      </c>
      <c r="E7462">
        <v>76.175099469802859</v>
      </c>
      <c r="G7462">
        <v>0.53566777691509015</v>
      </c>
      <c r="H7462">
        <f>+C7462/'Dados Primários'!$D$31</f>
        <v>0.37254901960784315</v>
      </c>
      <c r="I7462" s="63">
        <v>131303154758.78453</v>
      </c>
      <c r="J7462" s="38">
        <f t="shared" si="117"/>
        <v>1996030.3376449998</v>
      </c>
    </row>
    <row r="7463" spans="3:10">
      <c r="C7463">
        <v>17</v>
      </c>
      <c r="E7463">
        <v>82.896788976572822</v>
      </c>
      <c r="G7463">
        <v>0.46832661191854935</v>
      </c>
      <c r="H7463">
        <f>+C7463/'Dados Primários'!$D$31</f>
        <v>0.33333333333333331</v>
      </c>
      <c r="I7463" s="63">
        <v>150122030891.53488</v>
      </c>
      <c r="J7463" s="38">
        <f t="shared" si="117"/>
        <v>1942717.8085223001</v>
      </c>
    </row>
    <row r="7464" spans="3:10">
      <c r="C7464">
        <v>18</v>
      </c>
      <c r="E7464">
        <v>78.332329259408795</v>
      </c>
      <c r="G7464">
        <v>0.46536651505872911</v>
      </c>
      <c r="H7464">
        <f>+C7464/'Dados Primários'!$D$31</f>
        <v>0.35294117647058826</v>
      </c>
      <c r="I7464" s="63">
        <v>148973194026.8414</v>
      </c>
      <c r="J7464" s="38">
        <f t="shared" si="117"/>
        <v>1916666.8428857874</v>
      </c>
    </row>
    <row r="7465" spans="3:10">
      <c r="C7465">
        <v>20</v>
      </c>
      <c r="E7465">
        <v>83.457862883553773</v>
      </c>
      <c r="G7465">
        <v>0.5150185920600866</v>
      </c>
      <c r="H7465">
        <f>+C7465/'Dados Primários'!$D$31</f>
        <v>0.39215686274509803</v>
      </c>
      <c r="I7465" s="63">
        <v>130472009123.5228</v>
      </c>
      <c r="J7465" s="38">
        <f t="shared" si="117"/>
        <v>2199213.2144560013</v>
      </c>
    </row>
    <row r="7466" spans="3:10">
      <c r="C7466">
        <v>18</v>
      </c>
      <c r="E7466">
        <v>76.301483888319453</v>
      </c>
      <c r="G7466">
        <v>0.51747675387536962</v>
      </c>
      <c r="H7466">
        <f>+C7466/'Dados Primários'!$D$31</f>
        <v>0.35294117647058826</v>
      </c>
      <c r="I7466" s="63">
        <v>131057339047.57413</v>
      </c>
      <c r="J7466" s="38">
        <f t="shared" si="117"/>
        <v>1826364.6984519174</v>
      </c>
    </row>
    <row r="7467" spans="3:10">
      <c r="C7467">
        <v>19</v>
      </c>
      <c r="E7467">
        <v>79.039710985049467</v>
      </c>
      <c r="G7467">
        <v>0.5318023833361466</v>
      </c>
      <c r="H7467">
        <f>+C7467/'Dados Primários'!$D$31</f>
        <v>0.37254901960784315</v>
      </c>
      <c r="I7467" s="63">
        <v>128697372578.40921</v>
      </c>
      <c r="J7467" s="38">
        <f t="shared" si="117"/>
        <v>2015341.8731295748</v>
      </c>
    </row>
    <row r="7468" spans="3:10">
      <c r="C7468">
        <v>20</v>
      </c>
      <c r="E7468">
        <v>76.422525726455504</v>
      </c>
      <c r="G7468">
        <v>0.50265673061490845</v>
      </c>
      <c r="H7468">
        <f>+C7468/'Dados Primários'!$D$31</f>
        <v>0.39215686274509803</v>
      </c>
      <c r="I7468" s="63">
        <v>124740925323.56313</v>
      </c>
      <c r="J7468" s="38">
        <f t="shared" si="117"/>
        <v>1879150.9585597336</v>
      </c>
    </row>
    <row r="7469" spans="3:10">
      <c r="C7469">
        <v>18</v>
      </c>
      <c r="E7469">
        <v>81.38988453773311</v>
      </c>
      <c r="G7469">
        <v>0.45167144476513915</v>
      </c>
      <c r="H7469">
        <f>+C7469/'Dados Primários'!$D$31</f>
        <v>0.35294117647058826</v>
      </c>
      <c r="I7469" s="63">
        <v>138731913125.48328</v>
      </c>
      <c r="J7469" s="38">
        <f t="shared" si="117"/>
        <v>1799996.9592560788</v>
      </c>
    </row>
    <row r="7470" spans="3:10">
      <c r="C7470">
        <v>20</v>
      </c>
      <c r="E7470">
        <v>79.789425680315787</v>
      </c>
      <c r="G7470">
        <v>0.54197216769306555</v>
      </c>
      <c r="H7470">
        <f>+C7470/'Dados Primários'!$D$31</f>
        <v>0.39215686274509803</v>
      </c>
      <c r="I7470" s="63">
        <v>145263899997.46527</v>
      </c>
      <c r="J7470" s="38">
        <f t="shared" si="117"/>
        <v>2463427.8266130793</v>
      </c>
    </row>
    <row r="7471" spans="3:10">
      <c r="C7471">
        <v>17</v>
      </c>
      <c r="E7471">
        <v>76.877409067413495</v>
      </c>
      <c r="G7471">
        <v>0.52622241735282471</v>
      </c>
      <c r="H7471">
        <f>+C7471/'Dados Primários'!$D$31</f>
        <v>0.33333333333333331</v>
      </c>
      <c r="I7471" s="63">
        <v>128367257398.72421</v>
      </c>
      <c r="J7471" s="38">
        <f t="shared" si="117"/>
        <v>1731016.0366934456</v>
      </c>
    </row>
    <row r="7472" spans="3:10">
      <c r="C7472">
        <v>20</v>
      </c>
      <c r="E7472">
        <v>78.614196018601859</v>
      </c>
      <c r="G7472">
        <v>0.52016844892416547</v>
      </c>
      <c r="H7472">
        <f>+C7472/'Dados Primários'!$D$31</f>
        <v>0.39215686274509803</v>
      </c>
      <c r="I7472" s="63">
        <v>126495100357.80031</v>
      </c>
      <c r="J7472" s="38">
        <f t="shared" si="117"/>
        <v>2028516.3247778357</v>
      </c>
    </row>
    <row r="7473" spans="3:10">
      <c r="C7473">
        <v>18</v>
      </c>
      <c r="E7473">
        <v>76.792484641444162</v>
      </c>
      <c r="G7473">
        <v>0.47112106844835033</v>
      </c>
      <c r="H7473">
        <f>+C7473/'Dados Primários'!$D$31</f>
        <v>0.35294117647058826</v>
      </c>
      <c r="I7473" s="63">
        <v>131151713549.69577</v>
      </c>
      <c r="J7473" s="38">
        <f t="shared" si="117"/>
        <v>1674663.4582876174</v>
      </c>
    </row>
    <row r="7474" spans="3:10">
      <c r="C7474">
        <v>17</v>
      </c>
      <c r="E7474">
        <v>83.289368752059232</v>
      </c>
      <c r="G7474">
        <v>0.5317974114240136</v>
      </c>
      <c r="H7474">
        <f>+C7474/'Dados Primários'!$D$31</f>
        <v>0.33333333333333331</v>
      </c>
      <c r="I7474" s="63">
        <v>124849629736.90109</v>
      </c>
      <c r="J7474" s="38">
        <f t="shared" si="117"/>
        <v>1843324.4923302708</v>
      </c>
    </row>
    <row r="7475" spans="3:10">
      <c r="C7475">
        <v>18</v>
      </c>
      <c r="E7475">
        <v>76.420615859525569</v>
      </c>
      <c r="G7475">
        <v>0.51909380339509525</v>
      </c>
      <c r="H7475">
        <f>+C7475/'Dados Primários'!$D$31</f>
        <v>0.35294117647058826</v>
      </c>
      <c r="I7475" s="63">
        <v>135726988096.59435</v>
      </c>
      <c r="J7475" s="38">
        <f t="shared" si="117"/>
        <v>1900312.0343371402</v>
      </c>
    </row>
    <row r="7476" spans="3:10">
      <c r="C7476">
        <v>18</v>
      </c>
      <c r="E7476">
        <v>81.290751046170826</v>
      </c>
      <c r="G7476">
        <v>0.50955366136485414</v>
      </c>
      <c r="H7476">
        <f>+C7476/'Dados Primários'!$D$31</f>
        <v>0.35294117647058826</v>
      </c>
      <c r="I7476" s="63">
        <v>131488939461.0603</v>
      </c>
      <c r="J7476" s="38">
        <f t="shared" si="117"/>
        <v>1922306.409914718</v>
      </c>
    </row>
    <row r="7477" spans="3:10">
      <c r="C7477">
        <v>17</v>
      </c>
      <c r="E7477">
        <v>77.652832993144557</v>
      </c>
      <c r="G7477">
        <v>0.46838655910379562</v>
      </c>
      <c r="H7477">
        <f>+C7477/'Dados Primários'!$D$31</f>
        <v>0.33333333333333331</v>
      </c>
      <c r="I7477" s="63">
        <v>122605522040.55969</v>
      </c>
      <c r="J7477" s="38">
        <f t="shared" si="117"/>
        <v>1486450.6825421203</v>
      </c>
    </row>
    <row r="7478" spans="3:10">
      <c r="C7478">
        <v>17</v>
      </c>
      <c r="E7478">
        <v>79.164115780575258</v>
      </c>
      <c r="G7478">
        <v>0.47289885749244082</v>
      </c>
      <c r="H7478">
        <f>+C7478/'Dados Primários'!$D$31</f>
        <v>0.33333333333333331</v>
      </c>
      <c r="I7478" s="63">
        <v>129008935686.67068</v>
      </c>
      <c r="J7478" s="38">
        <f t="shared" si="117"/>
        <v>1609886.1633042668</v>
      </c>
    </row>
    <row r="7479" spans="3:10">
      <c r="C7479">
        <v>20</v>
      </c>
      <c r="E7479">
        <v>79.293924128307921</v>
      </c>
      <c r="G7479">
        <v>0.51109787545218033</v>
      </c>
      <c r="H7479">
        <f>+C7479/'Dados Primários'!$D$31</f>
        <v>0.39215686274509803</v>
      </c>
      <c r="I7479" s="63">
        <v>141182085874.10956</v>
      </c>
      <c r="J7479" s="38">
        <f t="shared" si="117"/>
        <v>2243796.1586468848</v>
      </c>
    </row>
    <row r="7480" spans="3:10">
      <c r="C7480">
        <v>20</v>
      </c>
      <c r="E7480">
        <v>76.982824471305506</v>
      </c>
      <c r="G7480">
        <v>0.52199272479489112</v>
      </c>
      <c r="H7480">
        <f>+C7480/'Dados Primários'!$D$31</f>
        <v>0.39215686274509803</v>
      </c>
      <c r="I7480" s="63">
        <v>135317286159.5253</v>
      </c>
      <c r="J7480" s="38">
        <f t="shared" si="117"/>
        <v>2132413.3369139489</v>
      </c>
    </row>
    <row r="7481" spans="3:10">
      <c r="C7481">
        <v>19</v>
      </c>
      <c r="E7481">
        <v>82.33088923167945</v>
      </c>
      <c r="G7481">
        <v>0.53172562773419807</v>
      </c>
      <c r="H7481">
        <f>+C7481/'Dados Primários'!$D$31</f>
        <v>0.37254901960784315</v>
      </c>
      <c r="I7481" s="63">
        <v>145628483141.59946</v>
      </c>
      <c r="J7481" s="38">
        <f t="shared" si="117"/>
        <v>2375090.4289672929</v>
      </c>
    </row>
    <row r="7482" spans="3:10">
      <c r="C7482">
        <v>20</v>
      </c>
      <c r="E7482">
        <v>79.255316836412675</v>
      </c>
      <c r="G7482">
        <v>0.51262532866682176</v>
      </c>
      <c r="H7482">
        <f>+C7482/'Dados Primários'!$D$31</f>
        <v>0.39215686274509803</v>
      </c>
      <c r="I7482" s="63">
        <v>135916160861.9225</v>
      </c>
      <c r="J7482" s="38">
        <f t="shared" si="117"/>
        <v>2165505.971089338</v>
      </c>
    </row>
    <row r="7483" spans="3:10">
      <c r="C7483">
        <v>18</v>
      </c>
      <c r="E7483">
        <v>76.110069587877987</v>
      </c>
      <c r="G7483">
        <v>0.49389890327299896</v>
      </c>
      <c r="H7483">
        <f>+C7483/'Dados Primários'!$D$31</f>
        <v>0.35294117647058826</v>
      </c>
      <c r="I7483" s="63">
        <v>130915606331.50656</v>
      </c>
      <c r="J7483" s="38">
        <f t="shared" si="117"/>
        <v>1736896.465126859</v>
      </c>
    </row>
    <row r="7484" spans="3:10">
      <c r="C7484">
        <v>19</v>
      </c>
      <c r="E7484">
        <v>77.939563465276535</v>
      </c>
      <c r="G7484">
        <v>0.45886730929318226</v>
      </c>
      <c r="H7484">
        <f>+C7484/'Dados Primários'!$D$31</f>
        <v>0.37254901960784315</v>
      </c>
      <c r="I7484" s="63">
        <v>146595613630.76587</v>
      </c>
      <c r="J7484" s="38">
        <f t="shared" si="117"/>
        <v>1953212.4699744084</v>
      </c>
    </row>
    <row r="7485" spans="3:10">
      <c r="C7485">
        <v>19</v>
      </c>
      <c r="E7485">
        <v>82.243160902635736</v>
      </c>
      <c r="G7485">
        <v>0.48286729051399385</v>
      </c>
      <c r="H7485">
        <f>+C7485/'Dados Primários'!$D$31</f>
        <v>0.37254901960784315</v>
      </c>
      <c r="I7485" s="63">
        <v>130478292281.96213</v>
      </c>
      <c r="J7485" s="38">
        <f t="shared" si="117"/>
        <v>1930408.7148783526</v>
      </c>
    </row>
    <row r="7486" spans="3:10">
      <c r="C7486">
        <v>20</v>
      </c>
      <c r="E7486">
        <v>76.805290598797285</v>
      </c>
      <c r="G7486">
        <v>0.45055166869449975</v>
      </c>
      <c r="H7486">
        <f>+C7486/'Dados Primários'!$D$31</f>
        <v>0.39215686274509803</v>
      </c>
      <c r="I7486" s="63">
        <v>146658382937.61871</v>
      </c>
      <c r="J7486" s="38">
        <f t="shared" si="117"/>
        <v>1990226.2538734197</v>
      </c>
    </row>
    <row r="7487" spans="3:10">
      <c r="C7487">
        <v>17</v>
      </c>
      <c r="E7487">
        <v>82.519093985911042</v>
      </c>
      <c r="G7487">
        <v>0.52189574845689157</v>
      </c>
      <c r="H7487">
        <f>+C7487/'Dados Primários'!$D$31</f>
        <v>0.33333333333333331</v>
      </c>
      <c r="I7487" s="63">
        <v>135442032557.65234</v>
      </c>
      <c r="J7487" s="38">
        <f t="shared" si="117"/>
        <v>1944331.9726886624</v>
      </c>
    </row>
    <row r="7488" spans="3:10">
      <c r="C7488">
        <v>17</v>
      </c>
      <c r="E7488">
        <v>82.412621206796089</v>
      </c>
      <c r="G7488">
        <v>0.50184431497559157</v>
      </c>
      <c r="H7488">
        <f>+C7488/'Dados Primários'!$D$31</f>
        <v>0.33333333333333331</v>
      </c>
      <c r="I7488" s="63">
        <v>142241196462.99686</v>
      </c>
      <c r="J7488" s="38">
        <f t="shared" si="117"/>
        <v>1960951.6162458726</v>
      </c>
    </row>
    <row r="7489" spans="3:10">
      <c r="C7489">
        <v>19</v>
      </c>
      <c r="E7489">
        <v>76.924622621817804</v>
      </c>
      <c r="G7489">
        <v>0.49740179476672869</v>
      </c>
      <c r="H7489">
        <f>+C7489/'Dados Primários'!$D$31</f>
        <v>0.37254901960784315</v>
      </c>
      <c r="I7489" s="63">
        <v>145788953588.24588</v>
      </c>
      <c r="J7489" s="38">
        <f t="shared" si="117"/>
        <v>2078168.5397534678</v>
      </c>
    </row>
    <row r="7490" spans="3:10">
      <c r="C7490">
        <v>17</v>
      </c>
      <c r="E7490">
        <v>80.132404891835719</v>
      </c>
      <c r="G7490">
        <v>0.53196464440876834</v>
      </c>
      <c r="H7490">
        <f>+C7490/'Dados Primários'!$D$31</f>
        <v>0.33333333333333331</v>
      </c>
      <c r="I7490" s="63">
        <v>132942957648.51521</v>
      </c>
      <c r="J7490" s="38">
        <f t="shared" si="117"/>
        <v>1889013.351843104</v>
      </c>
    </row>
    <row r="7491" spans="3:10">
      <c r="C7491">
        <v>20</v>
      </c>
      <c r="E7491">
        <v>81.329017082848125</v>
      </c>
      <c r="G7491">
        <v>0.52977857816954077</v>
      </c>
      <c r="H7491">
        <f>+C7491/'Dados Primários'!$D$31</f>
        <v>0.39215686274509803</v>
      </c>
      <c r="I7491" s="63">
        <v>140289198595.23383</v>
      </c>
      <c r="J7491" s="38">
        <f t="shared" si="117"/>
        <v>2370412.7304892703</v>
      </c>
    </row>
    <row r="7492" spans="3:10">
      <c r="C7492">
        <v>16</v>
      </c>
      <c r="E7492">
        <v>80.790111428494612</v>
      </c>
      <c r="G7492">
        <v>0.48856329547174432</v>
      </c>
      <c r="H7492">
        <f>+C7492/'Dados Primários'!$D$31</f>
        <v>0.31372549019607843</v>
      </c>
      <c r="I7492" s="63">
        <v>128560790094.80811</v>
      </c>
      <c r="J7492" s="38">
        <f t="shared" si="117"/>
        <v>1591979.1770339268</v>
      </c>
    </row>
    <row r="7493" spans="3:10">
      <c r="C7493">
        <v>17</v>
      </c>
      <c r="E7493">
        <v>79.402778709029207</v>
      </c>
      <c r="G7493">
        <v>0.48330699360617763</v>
      </c>
      <c r="H7493">
        <f>+C7493/'Dados Primários'!$D$31</f>
        <v>0.33333333333333331</v>
      </c>
      <c r="I7493" s="63">
        <v>139199123439.93744</v>
      </c>
      <c r="J7493" s="38">
        <f t="shared" si="117"/>
        <v>1780631.3944168233</v>
      </c>
    </row>
    <row r="7494" spans="3:10">
      <c r="C7494">
        <v>20</v>
      </c>
      <c r="E7494">
        <v>82.501762653934662</v>
      </c>
      <c r="G7494">
        <v>0.54064153902728185</v>
      </c>
      <c r="H7494">
        <f>+C7494/'Dados Primários'!$D$31</f>
        <v>0.39215686274509803</v>
      </c>
      <c r="I7494" s="63">
        <v>137667655028.24805</v>
      </c>
      <c r="J7494" s="38">
        <f t="shared" si="117"/>
        <v>2408043.747306739</v>
      </c>
    </row>
    <row r="7495" spans="3:10">
      <c r="C7495">
        <v>17</v>
      </c>
      <c r="E7495">
        <v>79.124924679810618</v>
      </c>
      <c r="G7495">
        <v>0.46234643152558547</v>
      </c>
      <c r="H7495">
        <f>+C7495/'Dados Primários'!$D$31</f>
        <v>0.33333333333333331</v>
      </c>
      <c r="I7495" s="63">
        <v>138278059764.89468</v>
      </c>
      <c r="J7495" s="38">
        <f t="shared" si="117"/>
        <v>1686214.5874313901</v>
      </c>
    </row>
    <row r="7496" spans="3:10">
      <c r="C7496">
        <v>18</v>
      </c>
      <c r="E7496">
        <v>76.609093576953327</v>
      </c>
      <c r="G7496">
        <v>0.45647465051453312</v>
      </c>
      <c r="H7496">
        <f>+C7496/'Dados Primários'!$D$31</f>
        <v>0.35294117647058826</v>
      </c>
      <c r="I7496" s="63">
        <v>137350468584.96519</v>
      </c>
      <c r="J7496" s="38">
        <f t="shared" ref="J7496:J7559" si="118">+E7496*G7496*H7496*I7496/1000000</f>
        <v>1695233.2543734522</v>
      </c>
    </row>
    <row r="7497" spans="3:10">
      <c r="C7497">
        <v>19</v>
      </c>
      <c r="E7497">
        <v>81.035747854521375</v>
      </c>
      <c r="G7497">
        <v>0.46945119775806143</v>
      </c>
      <c r="H7497">
        <f>+C7497/'Dados Primários'!$D$31</f>
        <v>0.37254901960784315</v>
      </c>
      <c r="I7497" s="63">
        <v>147325507510.13937</v>
      </c>
      <c r="J7497" s="38">
        <f t="shared" si="118"/>
        <v>2087990.2510866763</v>
      </c>
    </row>
    <row r="7498" spans="3:10">
      <c r="C7498">
        <v>17</v>
      </c>
      <c r="E7498">
        <v>79.81419094084491</v>
      </c>
      <c r="G7498">
        <v>0.46628071973858437</v>
      </c>
      <c r="H7498">
        <f>+C7498/'Dados Primários'!$D$31</f>
        <v>0.33333333333333331</v>
      </c>
      <c r="I7498" s="63">
        <v>127804722912.51865</v>
      </c>
      <c r="J7498" s="38">
        <f t="shared" si="118"/>
        <v>1585452.4527410483</v>
      </c>
    </row>
    <row r="7499" spans="3:10">
      <c r="C7499">
        <v>18</v>
      </c>
      <c r="E7499">
        <v>77.107142780491685</v>
      </c>
      <c r="G7499">
        <v>0.48005664638711915</v>
      </c>
      <c r="H7499">
        <f>+C7499/'Dados Primários'!$D$31</f>
        <v>0.35294117647058826</v>
      </c>
      <c r="I7499" s="63">
        <v>151977990700.85306</v>
      </c>
      <c r="J7499" s="38">
        <f t="shared" si="118"/>
        <v>1985501.0673071069</v>
      </c>
    </row>
    <row r="7500" spans="3:10">
      <c r="C7500">
        <v>17</v>
      </c>
      <c r="E7500">
        <v>83.748711723717264</v>
      </c>
      <c r="G7500">
        <v>0.51205582831150664</v>
      </c>
      <c r="H7500">
        <f>+C7500/'Dados Primários'!$D$31</f>
        <v>0.33333333333333331</v>
      </c>
      <c r="I7500" s="63">
        <v>142089709237.25967</v>
      </c>
      <c r="J7500" s="38">
        <f t="shared" si="118"/>
        <v>2031125.7858348088</v>
      </c>
    </row>
    <row r="7501" spans="3:10">
      <c r="C7501">
        <v>19</v>
      </c>
      <c r="E7501">
        <v>76.597940516005238</v>
      </c>
      <c r="G7501">
        <v>0.5223064314910707</v>
      </c>
      <c r="H7501">
        <f>+C7501/'Dados Primários'!$D$31</f>
        <v>0.37254901960784315</v>
      </c>
      <c r="I7501" s="63">
        <v>149743150623.39563</v>
      </c>
      <c r="J7501" s="38">
        <f t="shared" si="118"/>
        <v>2231890.36794869</v>
      </c>
    </row>
    <row r="7502" spans="3:10">
      <c r="C7502">
        <v>20</v>
      </c>
      <c r="E7502">
        <v>77.586252500110419</v>
      </c>
      <c r="G7502">
        <v>0.50419407042404363</v>
      </c>
      <c r="H7502">
        <f>+C7502/'Dados Primários'!$D$31</f>
        <v>0.39215686274509803</v>
      </c>
      <c r="I7502" s="63">
        <v>141132527410.58008</v>
      </c>
      <c r="J7502" s="38">
        <f t="shared" si="118"/>
        <v>2165057.5645945282</v>
      </c>
    </row>
    <row r="7503" spans="3:10">
      <c r="C7503">
        <v>18</v>
      </c>
      <c r="E7503">
        <v>80.145769355886515</v>
      </c>
      <c r="G7503">
        <v>0.48974161690088996</v>
      </c>
      <c r="H7503">
        <f>+C7503/'Dados Primários'!$D$31</f>
        <v>0.35294117647058826</v>
      </c>
      <c r="I7503" s="63">
        <v>142388189619.58783</v>
      </c>
      <c r="J7503" s="38">
        <f t="shared" si="118"/>
        <v>1972531.3316437362</v>
      </c>
    </row>
    <row r="7504" spans="3:10">
      <c r="C7504">
        <v>18</v>
      </c>
      <c r="E7504">
        <v>81.945564384546856</v>
      </c>
      <c r="G7504">
        <v>0.48735525325748852</v>
      </c>
      <c r="H7504">
        <f>+C7504/'Dados Primários'!$D$31</f>
        <v>0.35294117647058826</v>
      </c>
      <c r="I7504" s="63">
        <v>126302936412.53511</v>
      </c>
      <c r="J7504" s="38">
        <f t="shared" si="118"/>
        <v>1780274.1220590351</v>
      </c>
    </row>
    <row r="7505" spans="3:10">
      <c r="C7505">
        <v>17</v>
      </c>
      <c r="E7505">
        <v>83.100611079065416</v>
      </c>
      <c r="G7505">
        <v>0.4797414986089531</v>
      </c>
      <c r="H7505">
        <f>+C7505/'Dados Primários'!$D$31</f>
        <v>0.33333333333333331</v>
      </c>
      <c r="I7505" s="63">
        <v>141452285477.63651</v>
      </c>
      <c r="J7505" s="38">
        <f t="shared" si="118"/>
        <v>1879750.5429593727</v>
      </c>
    </row>
    <row r="7506" spans="3:10">
      <c r="C7506">
        <v>17</v>
      </c>
      <c r="E7506">
        <v>79.970405852408334</v>
      </c>
      <c r="G7506">
        <v>0.51536712067451662</v>
      </c>
      <c r="H7506">
        <f>+C7506/'Dados Primários'!$D$31</f>
        <v>0.33333333333333331</v>
      </c>
      <c r="I7506" s="63">
        <v>146562022636.90625</v>
      </c>
      <c r="J7506" s="38">
        <f t="shared" si="118"/>
        <v>2013474.8221505024</v>
      </c>
    </row>
    <row r="7507" spans="3:10">
      <c r="C7507">
        <v>20</v>
      </c>
      <c r="E7507">
        <v>78.611161426925648</v>
      </c>
      <c r="G7507">
        <v>0.47519717660043259</v>
      </c>
      <c r="H7507">
        <f>+C7507/'Dados Primários'!$D$31</f>
        <v>0.39215686274509803</v>
      </c>
      <c r="I7507" s="63">
        <v>135914458483.41772</v>
      </c>
      <c r="J7507" s="38">
        <f t="shared" si="118"/>
        <v>1991056.3115763343</v>
      </c>
    </row>
    <row r="7508" spans="3:10">
      <c r="C7508">
        <v>18</v>
      </c>
      <c r="E7508">
        <v>81.790102339251945</v>
      </c>
      <c r="G7508">
        <v>0.53894712347022589</v>
      </c>
      <c r="H7508">
        <f>+C7508/'Dados Primários'!$D$31</f>
        <v>0.35294117647058826</v>
      </c>
      <c r="I7508" s="63">
        <v>132303730801.82063</v>
      </c>
      <c r="J7508" s="38">
        <f t="shared" si="118"/>
        <v>2058359.9818494606</v>
      </c>
    </row>
    <row r="7509" spans="3:10">
      <c r="C7509">
        <v>18</v>
      </c>
      <c r="E7509">
        <v>78.250015807454488</v>
      </c>
      <c r="G7509">
        <v>0.4843041640866102</v>
      </c>
      <c r="H7509">
        <f>+C7509/'Dados Primários'!$D$31</f>
        <v>0.35294117647058826</v>
      </c>
      <c r="I7509" s="63">
        <v>136803586199.32253</v>
      </c>
      <c r="J7509" s="38">
        <f t="shared" si="118"/>
        <v>1829795.0497689717</v>
      </c>
    </row>
    <row r="7510" spans="3:10">
      <c r="C7510">
        <v>20</v>
      </c>
      <c r="E7510">
        <v>76.015675887472781</v>
      </c>
      <c r="G7510">
        <v>0.50008580365687882</v>
      </c>
      <c r="H7510">
        <f>+C7510/'Dados Primários'!$D$31</f>
        <v>0.39215686274509803</v>
      </c>
      <c r="I7510" s="63">
        <v>135873252013.63919</v>
      </c>
      <c r="J7510" s="38">
        <f t="shared" si="118"/>
        <v>2025543.0455854768</v>
      </c>
    </row>
    <row r="7511" spans="3:10">
      <c r="C7511">
        <v>18</v>
      </c>
      <c r="E7511">
        <v>83.464640754957045</v>
      </c>
      <c r="G7511">
        <v>0.54210206116181903</v>
      </c>
      <c r="H7511">
        <f>+C7511/'Dados Primários'!$D$31</f>
        <v>0.35294117647058826</v>
      </c>
      <c r="I7511" s="63">
        <v>129746593234.01125</v>
      </c>
      <c r="J7511" s="38">
        <f t="shared" si="118"/>
        <v>2071962.4447676616</v>
      </c>
    </row>
    <row r="7512" spans="3:10">
      <c r="C7512">
        <v>17</v>
      </c>
      <c r="E7512">
        <v>78.217168563146686</v>
      </c>
      <c r="G7512">
        <v>0.50934194669096822</v>
      </c>
      <c r="H7512">
        <f>+C7512/'Dados Primários'!$D$31</f>
        <v>0.33333333333333331</v>
      </c>
      <c r="I7512" s="63">
        <v>148992484027.05066</v>
      </c>
      <c r="J7512" s="38">
        <f t="shared" si="118"/>
        <v>1978584.6730676887</v>
      </c>
    </row>
    <row r="7513" spans="3:10">
      <c r="C7513">
        <v>16</v>
      </c>
      <c r="E7513">
        <v>83.952040806390357</v>
      </c>
      <c r="G7513">
        <v>0.51009803510275575</v>
      </c>
      <c r="H7513">
        <f>+C7513/'Dados Primários'!$D$31</f>
        <v>0.31372549019607843</v>
      </c>
      <c r="I7513" s="63">
        <v>124679042640.45834</v>
      </c>
      <c r="J7513" s="38">
        <f t="shared" si="118"/>
        <v>1675051.5381306047</v>
      </c>
    </row>
    <row r="7514" spans="3:10">
      <c r="C7514">
        <v>20</v>
      </c>
      <c r="E7514">
        <v>77.949833002849402</v>
      </c>
      <c r="G7514">
        <v>0.51767597201637738</v>
      </c>
      <c r="H7514">
        <f>+C7514/'Dados Primários'!$D$31</f>
        <v>0.39215686274509803</v>
      </c>
      <c r="I7514" s="63">
        <v>148669658183.43201</v>
      </c>
      <c r="J7514" s="38">
        <f t="shared" si="118"/>
        <v>2352639.3635660568</v>
      </c>
    </row>
    <row r="7515" spans="3:10">
      <c r="C7515">
        <v>17</v>
      </c>
      <c r="E7515">
        <v>78.843278889936997</v>
      </c>
      <c r="G7515">
        <v>0.48006167925431475</v>
      </c>
      <c r="H7515">
        <f>+C7515/'Dados Primários'!$D$31</f>
        <v>0.33333333333333331</v>
      </c>
      <c r="I7515" s="63">
        <v>128945088942.04399</v>
      </c>
      <c r="J7515" s="38">
        <f t="shared" si="118"/>
        <v>1626841.5971904572</v>
      </c>
    </row>
    <row r="7516" spans="3:10">
      <c r="C7516">
        <v>16</v>
      </c>
      <c r="E7516">
        <v>78.988303170999657</v>
      </c>
      <c r="G7516">
        <v>0.49664322726737858</v>
      </c>
      <c r="H7516">
        <f>+C7516/'Dados Primários'!$D$31</f>
        <v>0.31372549019607843</v>
      </c>
      <c r="I7516" s="63">
        <v>148109848933.34558</v>
      </c>
      <c r="J7516" s="38">
        <f t="shared" si="118"/>
        <v>1822808.5092769125</v>
      </c>
    </row>
    <row r="7517" spans="3:10">
      <c r="C7517">
        <v>19</v>
      </c>
      <c r="E7517">
        <v>76.411394991172202</v>
      </c>
      <c r="G7517">
        <v>0.48272068283181674</v>
      </c>
      <c r="H7517">
        <f>+C7517/'Dados Primários'!$D$31</f>
        <v>0.37254901960784315</v>
      </c>
      <c r="I7517" s="63">
        <v>140231022738.9592</v>
      </c>
      <c r="J7517" s="38">
        <f t="shared" si="118"/>
        <v>1926999.3220125833</v>
      </c>
    </row>
    <row r="7518" spans="3:10">
      <c r="C7518">
        <v>18</v>
      </c>
      <c r="E7518">
        <v>78.315616631096049</v>
      </c>
      <c r="G7518">
        <v>0.48651635434316304</v>
      </c>
      <c r="H7518">
        <f>+C7518/'Dados Primários'!$D$31</f>
        <v>0.35294117647058826</v>
      </c>
      <c r="I7518" s="63">
        <v>140799173687.02551</v>
      </c>
      <c r="J7518" s="38">
        <f t="shared" si="118"/>
        <v>1893425.6256733409</v>
      </c>
    </row>
    <row r="7519" spans="3:10">
      <c r="C7519">
        <v>17</v>
      </c>
      <c r="E7519">
        <v>82.5687188313197</v>
      </c>
      <c r="G7519">
        <v>0.48036744554078553</v>
      </c>
      <c r="H7519">
        <f>+C7519/'Dados Primários'!$D$31</f>
        <v>0.33333333333333331</v>
      </c>
      <c r="I7519" s="63">
        <v>149712157837.91251</v>
      </c>
      <c r="J7519" s="38">
        <f t="shared" si="118"/>
        <v>1979360.6349644652</v>
      </c>
    </row>
    <row r="7520" spans="3:10">
      <c r="C7520">
        <v>18</v>
      </c>
      <c r="E7520">
        <v>76.457397990141715</v>
      </c>
      <c r="G7520">
        <v>0.53565720398242456</v>
      </c>
      <c r="H7520">
        <f>+C7520/'Dados Primários'!$D$31</f>
        <v>0.35294117647058826</v>
      </c>
      <c r="I7520" s="63">
        <v>130236781795.61942</v>
      </c>
      <c r="J7520" s="38">
        <f t="shared" si="118"/>
        <v>1882532.3548520377</v>
      </c>
    </row>
    <row r="7521" spans="3:10">
      <c r="C7521">
        <v>17</v>
      </c>
      <c r="E7521">
        <v>83.488020311802629</v>
      </c>
      <c r="G7521">
        <v>0.49062733260943897</v>
      </c>
      <c r="H7521">
        <f>+C7521/'Dados Primários'!$D$31</f>
        <v>0.33333333333333331</v>
      </c>
      <c r="I7521" s="63">
        <v>137591638975.58658</v>
      </c>
      <c r="J7521" s="38">
        <f t="shared" si="118"/>
        <v>1878653.5226710753</v>
      </c>
    </row>
    <row r="7522" spans="3:10">
      <c r="C7522">
        <v>20</v>
      </c>
      <c r="E7522">
        <v>79.15738046688837</v>
      </c>
      <c r="G7522">
        <v>0.47357916684056595</v>
      </c>
      <c r="H7522">
        <f>+C7522/'Dados Primários'!$D$31</f>
        <v>0.39215686274509803</v>
      </c>
      <c r="I7522" s="63">
        <v>150676262683.55002</v>
      </c>
      <c r="J7522" s="38">
        <f t="shared" si="118"/>
        <v>2215076.1554684783</v>
      </c>
    </row>
    <row r="7523" spans="3:10">
      <c r="C7523">
        <v>19</v>
      </c>
      <c r="E7523">
        <v>78.093506992838115</v>
      </c>
      <c r="G7523">
        <v>0.54505708939165676</v>
      </c>
      <c r="H7523">
        <f>+C7523/'Dados Primários'!$D$31</f>
        <v>0.37254901960784315</v>
      </c>
      <c r="I7523" s="63">
        <v>133946922425.15596</v>
      </c>
      <c r="J7523" s="38">
        <f t="shared" si="118"/>
        <v>2124090.828268562</v>
      </c>
    </row>
    <row r="7524" spans="3:10">
      <c r="C7524">
        <v>18</v>
      </c>
      <c r="E7524">
        <v>77.572028630213822</v>
      </c>
      <c r="G7524">
        <v>0.47450140557461484</v>
      </c>
      <c r="H7524">
        <f>+C7524/'Dados Primários'!$D$31</f>
        <v>0.35294117647058826</v>
      </c>
      <c r="I7524" s="63">
        <v>123925199596.17648</v>
      </c>
      <c r="J7524" s="38">
        <f t="shared" si="118"/>
        <v>1609921.159294422</v>
      </c>
    </row>
    <row r="7525" spans="3:10">
      <c r="C7525">
        <v>18</v>
      </c>
      <c r="E7525">
        <v>81.085188003762241</v>
      </c>
      <c r="G7525">
        <v>0.54512349255155934</v>
      </c>
      <c r="H7525">
        <f>+C7525/'Dados Primários'!$D$31</f>
        <v>0.35294117647058826</v>
      </c>
      <c r="I7525" s="63">
        <v>138829612938.14221</v>
      </c>
      <c r="J7525" s="38">
        <f t="shared" si="118"/>
        <v>2165812.5630047517</v>
      </c>
    </row>
    <row r="7526" spans="3:10">
      <c r="C7526">
        <v>19</v>
      </c>
      <c r="E7526">
        <v>78.754779232086051</v>
      </c>
      <c r="G7526">
        <v>0.49053931405792917</v>
      </c>
      <c r="H7526">
        <f>+C7526/'Dados Primários'!$D$31</f>
        <v>0.37254901960784315</v>
      </c>
      <c r="I7526" s="63">
        <v>137304651355.97841</v>
      </c>
      <c r="J7526" s="38">
        <f t="shared" si="118"/>
        <v>1976147.7509953496</v>
      </c>
    </row>
    <row r="7527" spans="3:10">
      <c r="C7527">
        <v>16</v>
      </c>
      <c r="E7527">
        <v>79.574553670163525</v>
      </c>
      <c r="G7527">
        <v>0.49425137161475208</v>
      </c>
      <c r="H7527">
        <f>+C7527/'Dados Primários'!$D$31</f>
        <v>0.31372549019607843</v>
      </c>
      <c r="I7527" s="63">
        <v>127275339929.04953</v>
      </c>
      <c r="J7527" s="38">
        <f t="shared" si="118"/>
        <v>1570421.2627348045</v>
      </c>
    </row>
    <row r="7528" spans="3:10">
      <c r="C7528">
        <v>18</v>
      </c>
      <c r="E7528">
        <v>81.52353443835095</v>
      </c>
      <c r="G7528">
        <v>0.48280272913761568</v>
      </c>
      <c r="H7528">
        <f>+C7528/'Dados Primários'!$D$31</f>
        <v>0.35294117647058826</v>
      </c>
      <c r="I7528" s="63">
        <v>134638187535.40431</v>
      </c>
      <c r="J7528" s="38">
        <f t="shared" si="118"/>
        <v>1870351.8010037639</v>
      </c>
    </row>
    <row r="7529" spans="3:10">
      <c r="C7529">
        <v>18</v>
      </c>
      <c r="E7529">
        <v>78.043305364457566</v>
      </c>
      <c r="G7529">
        <v>0.46546861590606564</v>
      </c>
      <c r="H7529">
        <f>+C7529/'Dados Primários'!$D$31</f>
        <v>0.35294117647058826</v>
      </c>
      <c r="I7529" s="63">
        <v>132017907540.32224</v>
      </c>
      <c r="J7529" s="38">
        <f t="shared" si="118"/>
        <v>1692626.8776720844</v>
      </c>
    </row>
    <row r="7530" spans="3:10">
      <c r="C7530">
        <v>20</v>
      </c>
      <c r="E7530">
        <v>81.833260438327329</v>
      </c>
      <c r="G7530">
        <v>0.5310275332448201</v>
      </c>
      <c r="H7530">
        <f>+C7530/'Dados Primários'!$D$31</f>
        <v>0.39215686274509803</v>
      </c>
      <c r="I7530" s="63">
        <v>132972030195.8602</v>
      </c>
      <c r="J7530" s="38">
        <f t="shared" si="118"/>
        <v>2266037.0867041168</v>
      </c>
    </row>
    <row r="7531" spans="3:10">
      <c r="C7531">
        <v>19</v>
      </c>
      <c r="E7531">
        <v>83.608186967488464</v>
      </c>
      <c r="G7531">
        <v>0.47975124569132521</v>
      </c>
      <c r="H7531">
        <f>+C7531/'Dados Primários'!$D$31</f>
        <v>0.37254901960784315</v>
      </c>
      <c r="I7531" s="63">
        <v>148911501822.4863</v>
      </c>
      <c r="J7531" s="38">
        <f t="shared" si="118"/>
        <v>2225238.6035572798</v>
      </c>
    </row>
    <row r="7532" spans="3:10">
      <c r="C7532">
        <v>17</v>
      </c>
      <c r="E7532">
        <v>82.798362578637139</v>
      </c>
      <c r="G7532">
        <v>0.4791863341020357</v>
      </c>
      <c r="H7532">
        <f>+C7532/'Dados Primários'!$D$31</f>
        <v>0.33333333333333331</v>
      </c>
      <c r="I7532" s="63">
        <v>143611130527.03958</v>
      </c>
      <c r="J7532" s="38">
        <f t="shared" si="118"/>
        <v>1899297.5958577073</v>
      </c>
    </row>
    <row r="7533" spans="3:10">
      <c r="C7533">
        <v>20</v>
      </c>
      <c r="E7533">
        <v>80.079859154336091</v>
      </c>
      <c r="G7533">
        <v>0.48471725291326517</v>
      </c>
      <c r="H7533">
        <f>+C7533/'Dados Primários'!$D$31</f>
        <v>0.39215686274509803</v>
      </c>
      <c r="I7533" s="63">
        <v>130270767954.30424</v>
      </c>
      <c r="J7533" s="38">
        <f t="shared" si="118"/>
        <v>1982981.0853692999</v>
      </c>
    </row>
    <row r="7534" spans="3:10">
      <c r="C7534">
        <v>18</v>
      </c>
      <c r="E7534">
        <v>78.192806926645716</v>
      </c>
      <c r="G7534">
        <v>0.54286971324722744</v>
      </c>
      <c r="H7534">
        <f>+C7534/'Dados Primários'!$D$31</f>
        <v>0.35294117647058826</v>
      </c>
      <c r="I7534" s="63">
        <v>138797007991.37213</v>
      </c>
      <c r="J7534" s="38">
        <f t="shared" si="118"/>
        <v>2079432.607090458</v>
      </c>
    </row>
    <row r="7535" spans="3:10">
      <c r="C7535">
        <v>16</v>
      </c>
      <c r="E7535">
        <v>82.506016134520067</v>
      </c>
      <c r="G7535">
        <v>0.51127054615005418</v>
      </c>
      <c r="H7535">
        <f>+C7535/'Dados Primários'!$D$31</f>
        <v>0.31372549019607843</v>
      </c>
      <c r="I7535" s="63">
        <v>129313310991.65292</v>
      </c>
      <c r="J7535" s="38">
        <f t="shared" si="118"/>
        <v>1711312.9223196071</v>
      </c>
    </row>
    <row r="7536" spans="3:10">
      <c r="C7536">
        <v>19</v>
      </c>
      <c r="E7536">
        <v>78.613172878796775</v>
      </c>
      <c r="G7536">
        <v>0.52406914395935333</v>
      </c>
      <c r="H7536">
        <f>+C7536/'Dados Primários'!$D$31</f>
        <v>0.37254901960784315</v>
      </c>
      <c r="I7536" s="63">
        <v>126817836710.63271</v>
      </c>
      <c r="J7536" s="38">
        <f t="shared" si="118"/>
        <v>1946469.8481546694</v>
      </c>
    </row>
    <row r="7537" spans="3:10">
      <c r="C7537">
        <v>15</v>
      </c>
      <c r="E7537">
        <v>83.596573937496444</v>
      </c>
      <c r="G7537">
        <v>0.5301025248505653</v>
      </c>
      <c r="H7537">
        <f>+C7537/'Dados Primários'!$D$31</f>
        <v>0.29411764705882354</v>
      </c>
      <c r="I7537" s="63">
        <v>125381595603.83372</v>
      </c>
      <c r="J7537" s="38">
        <f t="shared" si="118"/>
        <v>1634192.5528824399</v>
      </c>
    </row>
    <row r="7538" spans="3:10">
      <c r="C7538">
        <v>19</v>
      </c>
      <c r="E7538">
        <v>79.618167502627784</v>
      </c>
      <c r="G7538">
        <v>0.53313516345021095</v>
      </c>
      <c r="H7538">
        <f>+C7538/'Dados Primários'!$D$31</f>
        <v>0.37254901960784315</v>
      </c>
      <c r="I7538" s="63">
        <v>136477313633.29912</v>
      </c>
      <c r="J7538" s="38">
        <f t="shared" si="118"/>
        <v>2158208.4851967292</v>
      </c>
    </row>
    <row r="7539" spans="3:10">
      <c r="C7539">
        <v>19</v>
      </c>
      <c r="E7539">
        <v>78.541216665199599</v>
      </c>
      <c r="G7539">
        <v>0.50269210769454586</v>
      </c>
      <c r="H7539">
        <f>+C7539/'Dados Primários'!$D$31</f>
        <v>0.37254901960784315</v>
      </c>
      <c r="I7539" s="63">
        <v>142210234858.19354</v>
      </c>
      <c r="J7539" s="38">
        <f t="shared" si="118"/>
        <v>2091770.1916675</v>
      </c>
    </row>
    <row r="7540" spans="3:10">
      <c r="C7540">
        <v>17</v>
      </c>
      <c r="E7540">
        <v>82.228492009559872</v>
      </c>
      <c r="G7540">
        <v>0.54625402223144381</v>
      </c>
      <c r="H7540">
        <f>+C7540/'Dados Primários'!$D$31</f>
        <v>0.33333333333333331</v>
      </c>
      <c r="I7540" s="63">
        <v>135417261658.89635</v>
      </c>
      <c r="J7540" s="38">
        <f t="shared" si="118"/>
        <v>2027541.4728874112</v>
      </c>
    </row>
    <row r="7541" spans="3:10">
      <c r="C7541">
        <v>16</v>
      </c>
      <c r="E7541">
        <v>78.265204672825149</v>
      </c>
      <c r="G7541">
        <v>0.49135164387587071</v>
      </c>
      <c r="H7541">
        <f>+C7541/'Dados Primários'!$D$31</f>
        <v>0.31372549019607843</v>
      </c>
      <c r="I7541" s="63">
        <v>145916701070.92554</v>
      </c>
      <c r="J7541" s="38">
        <f t="shared" si="118"/>
        <v>1760418.5965607199</v>
      </c>
    </row>
    <row r="7542" spans="3:10">
      <c r="C7542">
        <v>15</v>
      </c>
      <c r="E7542">
        <v>83.294936172335838</v>
      </c>
      <c r="G7542">
        <v>0.54707862175865041</v>
      </c>
      <c r="H7542">
        <f>+C7542/'Dados Primários'!$D$31</f>
        <v>0.29411764705882354</v>
      </c>
      <c r="I7542" s="63">
        <v>149994899045.67361</v>
      </c>
      <c r="J7542" s="38">
        <f t="shared" si="118"/>
        <v>2010323.3492134006</v>
      </c>
    </row>
    <row r="7543" spans="3:10">
      <c r="C7543">
        <v>15</v>
      </c>
      <c r="E7543">
        <v>81.992248448539641</v>
      </c>
      <c r="G7543">
        <v>0.45039589763637444</v>
      </c>
      <c r="H7543">
        <f>+C7543/'Dados Primários'!$D$31</f>
        <v>0.29411764705882354</v>
      </c>
      <c r="I7543" s="63">
        <v>142268260636.49182</v>
      </c>
      <c r="J7543" s="38">
        <f t="shared" si="118"/>
        <v>1545241.3711152244</v>
      </c>
    </row>
    <row r="7544" spans="3:10">
      <c r="C7544">
        <v>18</v>
      </c>
      <c r="E7544">
        <v>83.719674605745666</v>
      </c>
      <c r="G7544">
        <v>0.50385157454472573</v>
      </c>
      <c r="H7544">
        <f>+C7544/'Dados Primários'!$D$31</f>
        <v>0.35294117647058826</v>
      </c>
      <c r="I7544" s="63">
        <v>150656517518.05865</v>
      </c>
      <c r="J7544" s="38">
        <f t="shared" si="118"/>
        <v>2242954.1974670659</v>
      </c>
    </row>
    <row r="7545" spans="3:10">
      <c r="C7545">
        <v>19</v>
      </c>
      <c r="E7545">
        <v>76.571098767486916</v>
      </c>
      <c r="G7545">
        <v>0.53341337320553761</v>
      </c>
      <c r="H7545">
        <f>+C7545/'Dados Primários'!$D$31</f>
        <v>0.37254901960784315</v>
      </c>
      <c r="I7545" s="63">
        <v>132089926011.90225</v>
      </c>
      <c r="J7545" s="38">
        <f t="shared" si="118"/>
        <v>2009934.4803616835</v>
      </c>
    </row>
    <row r="7546" spans="3:10">
      <c r="C7546">
        <v>20</v>
      </c>
      <c r="E7546">
        <v>82.456985152539318</v>
      </c>
      <c r="G7546">
        <v>0.47856346547071055</v>
      </c>
      <c r="H7546">
        <f>+C7546/'Dados Primários'!$D$31</f>
        <v>0.39215686274509803</v>
      </c>
      <c r="I7546" s="63">
        <v>143386482041.04346</v>
      </c>
      <c r="J7546" s="38">
        <f t="shared" si="118"/>
        <v>2218886.1609624918</v>
      </c>
    </row>
    <row r="7547" spans="3:10">
      <c r="C7547">
        <v>19</v>
      </c>
      <c r="E7547">
        <v>78.549458728427751</v>
      </c>
      <c r="G7547">
        <v>0.51616416623171613</v>
      </c>
      <c r="H7547">
        <f>+C7547/'Dados Primários'!$D$31</f>
        <v>0.37254901960784315</v>
      </c>
      <c r="I7547" s="63">
        <v>134603663817.32918</v>
      </c>
      <c r="J7547" s="38">
        <f t="shared" si="118"/>
        <v>2033159.0500332736</v>
      </c>
    </row>
    <row r="7548" spans="3:10">
      <c r="C7548">
        <v>18</v>
      </c>
      <c r="E7548">
        <v>76.752848685138318</v>
      </c>
      <c r="G7548">
        <v>0.4711418564529819</v>
      </c>
      <c r="H7548">
        <f>+C7548/'Dados Primários'!$D$31</f>
        <v>0.35294117647058826</v>
      </c>
      <c r="I7548" s="63">
        <v>151777777851.45575</v>
      </c>
      <c r="J7548" s="38">
        <f t="shared" si="118"/>
        <v>1937120.8306502181</v>
      </c>
    </row>
    <row r="7549" spans="3:10">
      <c r="C7549">
        <v>18</v>
      </c>
      <c r="E7549">
        <v>81.127851119790151</v>
      </c>
      <c r="G7549">
        <v>0.48118140526636571</v>
      </c>
      <c r="H7549">
        <f>+C7549/'Dados Primários'!$D$31</f>
        <v>0.35294117647058826</v>
      </c>
      <c r="I7549" s="63">
        <v>137112349416.64728</v>
      </c>
      <c r="J7549" s="38">
        <f t="shared" si="118"/>
        <v>1889112.0159029313</v>
      </c>
    </row>
    <row r="7550" spans="3:10">
      <c r="C7550">
        <v>19</v>
      </c>
      <c r="E7550">
        <v>83.793770313166902</v>
      </c>
      <c r="G7550">
        <v>0.51587831180816446</v>
      </c>
      <c r="H7550">
        <f>+C7550/'Dados Primários'!$D$31</f>
        <v>0.37254901960784315</v>
      </c>
      <c r="I7550" s="63">
        <v>135256645590.65208</v>
      </c>
      <c r="J7550" s="38">
        <f t="shared" si="118"/>
        <v>2178216.4793868484</v>
      </c>
    </row>
    <row r="7551" spans="3:10">
      <c r="C7551">
        <v>18</v>
      </c>
      <c r="E7551">
        <v>81.897653396193704</v>
      </c>
      <c r="G7551">
        <v>0.46678655981867884</v>
      </c>
      <c r="H7551">
        <f>+C7551/'Dados Primários'!$D$31</f>
        <v>0.35294117647058826</v>
      </c>
      <c r="I7551" s="63">
        <v>146442442089.52527</v>
      </c>
      <c r="J7551" s="38">
        <f t="shared" si="118"/>
        <v>1975873.3001776461</v>
      </c>
    </row>
    <row r="7552" spans="3:10">
      <c r="C7552">
        <v>17</v>
      </c>
      <c r="E7552">
        <v>77.860629827650556</v>
      </c>
      <c r="G7552">
        <v>0.48171087253452788</v>
      </c>
      <c r="H7552">
        <f>+C7552/'Dados Primários'!$D$31</f>
        <v>0.33333333333333331</v>
      </c>
      <c r="I7552" s="63">
        <v>136124198650.99908</v>
      </c>
      <c r="J7552" s="38">
        <f t="shared" si="118"/>
        <v>1701838.8852918004</v>
      </c>
    </row>
    <row r="7553" spans="3:10">
      <c r="C7553">
        <v>18</v>
      </c>
      <c r="E7553">
        <v>83.605513322914717</v>
      </c>
      <c r="G7553">
        <v>0.51463468780956922</v>
      </c>
      <c r="H7553">
        <f>+C7553/'Dados Primários'!$D$31</f>
        <v>0.35294117647058826</v>
      </c>
      <c r="I7553" s="63">
        <v>147406727341.65878</v>
      </c>
      <c r="J7553" s="38">
        <f t="shared" si="118"/>
        <v>2238482.0001075524</v>
      </c>
    </row>
    <row r="7554" spans="3:10">
      <c r="C7554">
        <v>18</v>
      </c>
      <c r="E7554">
        <v>77.862418227764977</v>
      </c>
      <c r="G7554">
        <v>0.46519801542870609</v>
      </c>
      <c r="H7554">
        <f>+C7554/'Dados Primários'!$D$31</f>
        <v>0.35294117647058826</v>
      </c>
      <c r="I7554" s="63">
        <v>142866431259.02231</v>
      </c>
      <c r="J7554" s="38">
        <f t="shared" si="118"/>
        <v>1826409.958549622</v>
      </c>
    </row>
    <row r="7555" spans="3:10">
      <c r="C7555">
        <v>15</v>
      </c>
      <c r="E7555">
        <v>81.663154045894345</v>
      </c>
      <c r="G7555">
        <v>0.48304531026307745</v>
      </c>
      <c r="H7555">
        <f>+C7555/'Dados Primários'!$D$31</f>
        <v>0.29411764705882354</v>
      </c>
      <c r="I7555" s="63">
        <v>124110170387.71425</v>
      </c>
      <c r="J7555" s="38">
        <f t="shared" si="118"/>
        <v>1439933.6282325962</v>
      </c>
    </row>
    <row r="7556" spans="3:10">
      <c r="C7556">
        <v>17</v>
      </c>
      <c r="E7556">
        <v>80.63004934630824</v>
      </c>
      <c r="G7556">
        <v>0.54252959154198399</v>
      </c>
      <c r="H7556">
        <f>+C7556/'Dados Primários'!$D$31</f>
        <v>0.33333333333333331</v>
      </c>
      <c r="I7556" s="63">
        <v>127633706313.38736</v>
      </c>
      <c r="J7556" s="38">
        <f t="shared" si="118"/>
        <v>1861077.6035506795</v>
      </c>
    </row>
    <row r="7557" spans="3:10">
      <c r="C7557">
        <v>20</v>
      </c>
      <c r="E7557">
        <v>77.239363402705337</v>
      </c>
      <c r="G7557">
        <v>0.49484504612388325</v>
      </c>
      <c r="H7557">
        <f>+C7557/'Dados Primários'!$D$31</f>
        <v>0.39215686274509803</v>
      </c>
      <c r="I7557" s="63">
        <v>127702009101.25952</v>
      </c>
      <c r="J7557" s="38">
        <f t="shared" si="118"/>
        <v>1914103.6973445546</v>
      </c>
    </row>
    <row r="7558" spans="3:10">
      <c r="C7558">
        <v>16</v>
      </c>
      <c r="E7558">
        <v>81.980709268702526</v>
      </c>
      <c r="G7558">
        <v>0.46069020410566136</v>
      </c>
      <c r="H7558">
        <f>+C7558/'Dados Primários'!$D$31</f>
        <v>0.31372549019607843</v>
      </c>
      <c r="I7558" s="63">
        <v>135666964868.85983</v>
      </c>
      <c r="J7558" s="38">
        <f t="shared" si="118"/>
        <v>1607476.2488190157</v>
      </c>
    </row>
    <row r="7559" spans="3:10">
      <c r="C7559">
        <v>19</v>
      </c>
      <c r="E7559">
        <v>81.780679083327144</v>
      </c>
      <c r="G7559">
        <v>0.52026040385023709</v>
      </c>
      <c r="H7559">
        <f>+C7559/'Dados Primários'!$D$31</f>
        <v>0.37254901960784315</v>
      </c>
      <c r="I7559" s="63">
        <v>142678550927.28442</v>
      </c>
      <c r="J7559" s="38">
        <f t="shared" si="118"/>
        <v>2261588.5720857289</v>
      </c>
    </row>
    <row r="7560" spans="3:10">
      <c r="C7560">
        <v>19</v>
      </c>
      <c r="E7560">
        <v>79.873353479371104</v>
      </c>
      <c r="G7560">
        <v>0.51660751093486679</v>
      </c>
      <c r="H7560">
        <f>+C7560/'Dados Primários'!$D$31</f>
        <v>0.37254901960784315</v>
      </c>
      <c r="I7560" s="63">
        <v>146405434869.41858</v>
      </c>
      <c r="J7560" s="38">
        <f t="shared" ref="J7560:J7623" si="119">+E7560*G7560*H7560*I7560/1000000</f>
        <v>2250625.6207534773</v>
      </c>
    </row>
    <row r="7561" spans="3:10">
      <c r="C7561">
        <v>18</v>
      </c>
      <c r="E7561">
        <v>79.451927790163055</v>
      </c>
      <c r="G7561">
        <v>0.52243628230525008</v>
      </c>
      <c r="H7561">
        <f>+C7561/'Dados Primários'!$D$31</f>
        <v>0.35294117647058826</v>
      </c>
      <c r="I7561" s="63">
        <v>144143850318.22318</v>
      </c>
      <c r="J7561" s="38">
        <f t="shared" si="119"/>
        <v>2111719.4360516439</v>
      </c>
    </row>
    <row r="7562" spans="3:10">
      <c r="C7562">
        <v>17</v>
      </c>
      <c r="E7562">
        <v>76.550369270402172</v>
      </c>
      <c r="G7562">
        <v>0.48659670433802377</v>
      </c>
      <c r="H7562">
        <f>+C7562/'Dados Primários'!$D$31</f>
        <v>0.33333333333333331</v>
      </c>
      <c r="I7562" s="63">
        <v>143692298376.78946</v>
      </c>
      <c r="J7562" s="38">
        <f t="shared" si="119"/>
        <v>1784139.0132707891</v>
      </c>
    </row>
    <row r="7563" spans="3:10">
      <c r="C7563">
        <v>17</v>
      </c>
      <c r="E7563">
        <v>78.056327649418421</v>
      </c>
      <c r="G7563">
        <v>0.53080980916545251</v>
      </c>
      <c r="H7563">
        <f>+C7563/'Dados Primários'!$D$31</f>
        <v>0.33333333333333331</v>
      </c>
      <c r="I7563" s="63">
        <v>144458818700.3782</v>
      </c>
      <c r="J7563" s="38">
        <f t="shared" si="119"/>
        <v>1995123.8453374486</v>
      </c>
    </row>
    <row r="7564" spans="3:10">
      <c r="C7564">
        <v>19</v>
      </c>
      <c r="E7564">
        <v>76.698803775337893</v>
      </c>
      <c r="G7564">
        <v>0.52046264376047191</v>
      </c>
      <c r="H7564">
        <f>+C7564/'Dados Primários'!$D$31</f>
        <v>0.37254901960784315</v>
      </c>
      <c r="I7564" s="63">
        <v>127365897256.58572</v>
      </c>
      <c r="J7564" s="38">
        <f t="shared" si="119"/>
        <v>1894151.6136526775</v>
      </c>
    </row>
    <row r="7565" spans="3:10">
      <c r="C7565">
        <v>16</v>
      </c>
      <c r="E7565">
        <v>76.795052104068475</v>
      </c>
      <c r="G7565">
        <v>0.51565368225129959</v>
      </c>
      <c r="H7565">
        <f>+C7565/'Dados Primários'!$D$31</f>
        <v>0.31372549019607843</v>
      </c>
      <c r="I7565" s="63">
        <v>126635191436.22145</v>
      </c>
      <c r="J7565" s="38">
        <f t="shared" si="119"/>
        <v>1573242.1757986648</v>
      </c>
    </row>
    <row r="7566" spans="3:10">
      <c r="C7566">
        <v>20</v>
      </c>
      <c r="E7566">
        <v>78.440713078920126</v>
      </c>
      <c r="G7566">
        <v>0.49143759759209943</v>
      </c>
      <c r="H7566">
        <f>+C7566/'Dados Primários'!$D$31</f>
        <v>0.39215686274509803</v>
      </c>
      <c r="I7566" s="63">
        <v>145662468573.85266</v>
      </c>
      <c r="J7566" s="38">
        <f t="shared" si="119"/>
        <v>2202000.4207971822</v>
      </c>
    </row>
    <row r="7567" spans="3:10">
      <c r="C7567">
        <v>17</v>
      </c>
      <c r="E7567">
        <v>81.064717410628091</v>
      </c>
      <c r="G7567">
        <v>0.49170273041431922</v>
      </c>
      <c r="H7567">
        <f>+C7567/'Dados Primários'!$D$31</f>
        <v>0.33333333333333331</v>
      </c>
      <c r="I7567" s="63">
        <v>137109320741.66338</v>
      </c>
      <c r="J7567" s="38">
        <f t="shared" si="119"/>
        <v>1821714.0909106983</v>
      </c>
    </row>
    <row r="7568" spans="3:10">
      <c r="C7568">
        <v>17</v>
      </c>
      <c r="E7568">
        <v>78.705520426251695</v>
      </c>
      <c r="G7568">
        <v>0.54779007346266417</v>
      </c>
      <c r="H7568">
        <f>+C7568/'Dados Primários'!$D$31</f>
        <v>0.33333333333333331</v>
      </c>
      <c r="I7568" s="63">
        <v>144353705136.27011</v>
      </c>
      <c r="J7568" s="38">
        <f t="shared" si="119"/>
        <v>2074560.1617155117</v>
      </c>
    </row>
    <row r="7569" spans="3:10">
      <c r="C7569">
        <v>19</v>
      </c>
      <c r="E7569">
        <v>83.681804012359024</v>
      </c>
      <c r="G7569">
        <v>0.507764686996939</v>
      </c>
      <c r="H7569">
        <f>+C7569/'Dados Primários'!$D$31</f>
        <v>0.37254901960784315</v>
      </c>
      <c r="I7569" s="63">
        <v>130722225291.99078</v>
      </c>
      <c r="J7569" s="38">
        <f t="shared" si="119"/>
        <v>2069313.9496005396</v>
      </c>
    </row>
    <row r="7570" spans="3:10">
      <c r="C7570">
        <v>18</v>
      </c>
      <c r="E7570">
        <v>80.080035718195163</v>
      </c>
      <c r="G7570">
        <v>0.50109435755344778</v>
      </c>
      <c r="H7570">
        <f>+C7570/'Dados Primários'!$D$31</f>
        <v>0.35294117647058826</v>
      </c>
      <c r="I7570" s="63">
        <v>136440482489.03848</v>
      </c>
      <c r="J7570" s="38">
        <f t="shared" si="119"/>
        <v>1932365.8164284779</v>
      </c>
    </row>
    <row r="7571" spans="3:10">
      <c r="C7571">
        <v>19</v>
      </c>
      <c r="E7571">
        <v>81.160315706003601</v>
      </c>
      <c r="G7571">
        <v>0.49286740079655661</v>
      </c>
      <c r="H7571">
        <f>+C7571/'Dados Primários'!$D$31</f>
        <v>0.37254901960784315</v>
      </c>
      <c r="I7571" s="63">
        <v>123189193269.79164</v>
      </c>
      <c r="J7571" s="38">
        <f t="shared" si="119"/>
        <v>1835818.9892392971</v>
      </c>
    </row>
    <row r="7572" spans="3:10">
      <c r="C7572">
        <v>18</v>
      </c>
      <c r="E7572">
        <v>77.426070802577797</v>
      </c>
      <c r="G7572">
        <v>0.52240518772620947</v>
      </c>
      <c r="H7572">
        <f>+C7572/'Dados Primários'!$D$31</f>
        <v>0.35294117647058826</v>
      </c>
      <c r="I7572" s="63">
        <v>128771285388.04654</v>
      </c>
      <c r="J7572" s="38">
        <f t="shared" si="119"/>
        <v>1838298.6201980179</v>
      </c>
    </row>
    <row r="7573" spans="3:10">
      <c r="C7573">
        <v>18</v>
      </c>
      <c r="E7573">
        <v>83.971978925155469</v>
      </c>
      <c r="G7573">
        <v>0.46399011440295268</v>
      </c>
      <c r="H7573">
        <f>+C7573/'Dados Primários'!$D$31</f>
        <v>0.35294117647058826</v>
      </c>
      <c r="I7573" s="63">
        <v>136993516898.24533</v>
      </c>
      <c r="J7573" s="38">
        <f t="shared" si="119"/>
        <v>1883846.2712162568</v>
      </c>
    </row>
    <row r="7574" spans="3:10">
      <c r="C7574">
        <v>20</v>
      </c>
      <c r="E7574">
        <v>77.049795087915754</v>
      </c>
      <c r="G7574">
        <v>0.48185277042531072</v>
      </c>
      <c r="H7574">
        <f>+C7574/'Dados Primários'!$D$31</f>
        <v>0.39215686274509803</v>
      </c>
      <c r="I7574" s="63">
        <v>148038508809.18954</v>
      </c>
      <c r="J7574" s="38">
        <f t="shared" si="119"/>
        <v>2155362.7343072365</v>
      </c>
    </row>
    <row r="7575" spans="3:10">
      <c r="C7575">
        <v>17</v>
      </c>
      <c r="E7575">
        <v>79.906042600006813</v>
      </c>
      <c r="G7575">
        <v>0.49951253819722335</v>
      </c>
      <c r="H7575">
        <f>+C7575/'Dados Primários'!$D$31</f>
        <v>0.33333333333333331</v>
      </c>
      <c r="I7575" s="63">
        <v>141217556048.75159</v>
      </c>
      <c r="J7575" s="38">
        <f t="shared" si="119"/>
        <v>1878855.813149577</v>
      </c>
    </row>
    <row r="7576" spans="3:10">
      <c r="C7576">
        <v>20</v>
      </c>
      <c r="E7576">
        <v>76.857978314560825</v>
      </c>
      <c r="G7576">
        <v>0.50722948073280483</v>
      </c>
      <c r="H7576">
        <f>+C7576/'Dados Primários'!$D$31</f>
        <v>0.39215686274509803</v>
      </c>
      <c r="I7576" s="63">
        <v>131464511368.17435</v>
      </c>
      <c r="J7576" s="38">
        <f t="shared" si="119"/>
        <v>2009841.4326924051</v>
      </c>
    </row>
    <row r="7577" spans="3:10">
      <c r="C7577">
        <v>17</v>
      </c>
      <c r="E7577">
        <v>80.041532823835283</v>
      </c>
      <c r="G7577">
        <v>0.505882676251178</v>
      </c>
      <c r="H7577">
        <f>+C7577/'Dados Primários'!$D$31</f>
        <v>0.33333333333333331</v>
      </c>
      <c r="I7577" s="63">
        <v>132042564906.19972</v>
      </c>
      <c r="J7577" s="38">
        <f t="shared" si="119"/>
        <v>1782206.000195747</v>
      </c>
    </row>
    <row r="7578" spans="3:10">
      <c r="C7578">
        <v>17</v>
      </c>
      <c r="E7578">
        <v>82.042170199585229</v>
      </c>
      <c r="G7578">
        <v>0.47013975354849352</v>
      </c>
      <c r="H7578">
        <f>+C7578/'Dados Primários'!$D$31</f>
        <v>0.33333333333333331</v>
      </c>
      <c r="I7578" s="63">
        <v>127388378498.79095</v>
      </c>
      <c r="J7578" s="38">
        <f t="shared" si="119"/>
        <v>1637844.5130538819</v>
      </c>
    </row>
    <row r="7579" spans="3:10">
      <c r="C7579">
        <v>18</v>
      </c>
      <c r="E7579">
        <v>82.75454442890107</v>
      </c>
      <c r="G7579">
        <v>0.53883788953015488</v>
      </c>
      <c r="H7579">
        <f>+C7579/'Dados Primários'!$D$31</f>
        <v>0.35294117647058826</v>
      </c>
      <c r="I7579" s="63">
        <v>144477429179.69702</v>
      </c>
      <c r="J7579" s="38">
        <f t="shared" si="119"/>
        <v>2273800.2656911518</v>
      </c>
    </row>
    <row r="7580" spans="3:10">
      <c r="C7580">
        <v>20</v>
      </c>
      <c r="E7580">
        <v>79.628216540267786</v>
      </c>
      <c r="G7580">
        <v>0.54840933331214337</v>
      </c>
      <c r="H7580">
        <f>+C7580/'Dados Primários'!$D$31</f>
        <v>0.39215686274509803</v>
      </c>
      <c r="I7580" s="63">
        <v>140152223168.01187</v>
      </c>
      <c r="J7580" s="38">
        <f t="shared" si="119"/>
        <v>2400112.7106564026</v>
      </c>
    </row>
    <row r="7581" spans="3:10">
      <c r="C7581">
        <v>19</v>
      </c>
      <c r="E7581">
        <v>79.435392280777634</v>
      </c>
      <c r="G7581">
        <v>0.51566497719179138</v>
      </c>
      <c r="H7581">
        <f>+C7581/'Dados Primários'!$D$31</f>
        <v>0.37254901960784315</v>
      </c>
      <c r="I7581" s="63">
        <v>136414784775.3087</v>
      </c>
      <c r="J7581" s="38">
        <f t="shared" si="119"/>
        <v>2081740.2903535881</v>
      </c>
    </row>
    <row r="7582" spans="3:10">
      <c r="C7582">
        <v>18</v>
      </c>
      <c r="E7582">
        <v>78.638063029683224</v>
      </c>
      <c r="G7582">
        <v>0.48127166243794917</v>
      </c>
      <c r="H7582">
        <f>+C7582/'Dados Primários'!$D$31</f>
        <v>0.35294117647058826</v>
      </c>
      <c r="I7582" s="63">
        <v>141287718613.30035</v>
      </c>
      <c r="J7582" s="38">
        <f t="shared" si="119"/>
        <v>1887251.7647847857</v>
      </c>
    </row>
    <row r="7583" spans="3:10">
      <c r="C7583">
        <v>19</v>
      </c>
      <c r="E7583">
        <v>77.925339885952582</v>
      </c>
      <c r="G7583">
        <v>0.53283059461174098</v>
      </c>
      <c r="H7583">
        <f>+C7583/'Dados Primários'!$D$31</f>
        <v>0.37254901960784315</v>
      </c>
      <c r="I7583" s="63">
        <v>140686733738.83905</v>
      </c>
      <c r="J7583" s="38">
        <f t="shared" si="119"/>
        <v>2176228.1847897815</v>
      </c>
    </row>
    <row r="7584" spans="3:10">
      <c r="C7584">
        <v>19</v>
      </c>
      <c r="E7584">
        <v>83.187463204929358</v>
      </c>
      <c r="G7584">
        <v>0.48380363953011285</v>
      </c>
      <c r="H7584">
        <f>+C7584/'Dados Primários'!$D$31</f>
        <v>0.37254901960784315</v>
      </c>
      <c r="I7584" s="63">
        <v>149933948667.68921</v>
      </c>
      <c r="J7584" s="38">
        <f t="shared" si="119"/>
        <v>2248073.0300177447</v>
      </c>
    </row>
    <row r="7585" spans="3:10">
      <c r="C7585">
        <v>18</v>
      </c>
      <c r="E7585">
        <v>83.694085247672206</v>
      </c>
      <c r="G7585">
        <v>0.48776958260581343</v>
      </c>
      <c r="H7585">
        <f>+C7585/'Dados Primários'!$D$31</f>
        <v>0.35294117647058826</v>
      </c>
      <c r="I7585" s="63">
        <v>137875257852.42917</v>
      </c>
      <c r="J7585" s="38">
        <f t="shared" si="119"/>
        <v>1986543.8130468493</v>
      </c>
    </row>
    <row r="7586" spans="3:10">
      <c r="C7586">
        <v>19</v>
      </c>
      <c r="E7586">
        <v>78.490757626709879</v>
      </c>
      <c r="G7586">
        <v>0.54337485590641155</v>
      </c>
      <c r="H7586">
        <f>+C7586/'Dados Primários'!$D$31</f>
        <v>0.37254901960784315</v>
      </c>
      <c r="I7586" s="63">
        <v>147458725777.20264</v>
      </c>
      <c r="J7586" s="38">
        <f t="shared" si="119"/>
        <v>2342998.2312187119</v>
      </c>
    </row>
    <row r="7587" spans="3:10">
      <c r="C7587">
        <v>19</v>
      </c>
      <c r="E7587">
        <v>82.163432112971051</v>
      </c>
      <c r="G7587">
        <v>0.50120321905762111</v>
      </c>
      <c r="H7587">
        <f>+C7587/'Dados Primários'!$D$31</f>
        <v>0.37254901960784315</v>
      </c>
      <c r="I7587" s="63">
        <v>146804137444.49808</v>
      </c>
      <c r="J7587" s="38">
        <f t="shared" si="119"/>
        <v>2252237.2881460511</v>
      </c>
    </row>
    <row r="7588" spans="3:10">
      <c r="C7588">
        <v>19</v>
      </c>
      <c r="E7588">
        <v>80.803522704543326</v>
      </c>
      <c r="G7588">
        <v>0.5225027014373349</v>
      </c>
      <c r="H7588">
        <f>+C7588/'Dados Primários'!$D$31</f>
        <v>0.37254901960784315</v>
      </c>
      <c r="I7588" s="63">
        <v>125138029679.25464</v>
      </c>
      <c r="J7588" s="38">
        <f t="shared" si="119"/>
        <v>1968301.2683757932</v>
      </c>
    </row>
    <row r="7589" spans="3:10">
      <c r="C7589">
        <v>20</v>
      </c>
      <c r="E7589">
        <v>80.806095259639477</v>
      </c>
      <c r="G7589">
        <v>0.50290305728693641</v>
      </c>
      <c r="H7589">
        <f>+C7589/'Dados Primários'!$D$31</f>
        <v>0.39215686274509803</v>
      </c>
      <c r="I7589" s="63">
        <v>122864819232.77715</v>
      </c>
      <c r="J7589" s="38">
        <f t="shared" si="119"/>
        <v>1958013.8639842607</v>
      </c>
    </row>
    <row r="7590" spans="3:10">
      <c r="C7590">
        <v>16</v>
      </c>
      <c r="E7590">
        <v>76.043028760721455</v>
      </c>
      <c r="G7590">
        <v>0.49168382153924733</v>
      </c>
      <c r="H7590">
        <f>+C7590/'Dados Primários'!$D$31</f>
        <v>0.31372549019607843</v>
      </c>
      <c r="I7590" s="63">
        <v>137016845285.43466</v>
      </c>
      <c r="J7590" s="38">
        <f t="shared" si="119"/>
        <v>1607196.9339976034</v>
      </c>
    </row>
    <row r="7591" spans="3:10">
      <c r="C7591">
        <v>17</v>
      </c>
      <c r="E7591">
        <v>79.184381445490004</v>
      </c>
      <c r="G7591">
        <v>0.52998861012979814</v>
      </c>
      <c r="H7591">
        <f>+C7591/'Dados Primários'!$D$31</f>
        <v>0.33333333333333331</v>
      </c>
      <c r="I7591" s="63">
        <v>150118712300.48999</v>
      </c>
      <c r="J7591" s="38">
        <f t="shared" si="119"/>
        <v>2100001.6725735045</v>
      </c>
    </row>
    <row r="7592" spans="3:10">
      <c r="C7592">
        <v>15</v>
      </c>
      <c r="E7592">
        <v>83.898954350454247</v>
      </c>
      <c r="G7592">
        <v>0.51857045151692371</v>
      </c>
      <c r="H7592">
        <f>+C7592/'Dados Primários'!$D$31</f>
        <v>0.29411764705882354</v>
      </c>
      <c r="I7592" s="63">
        <v>123197634335.23366</v>
      </c>
      <c r="J7592" s="38">
        <f t="shared" si="119"/>
        <v>1576477.4623998306</v>
      </c>
    </row>
    <row r="7593" spans="3:10">
      <c r="C7593">
        <v>15</v>
      </c>
      <c r="E7593">
        <v>81.725768084510122</v>
      </c>
      <c r="G7593">
        <v>0.51357864493670813</v>
      </c>
      <c r="H7593">
        <f>+C7593/'Dados Primários'!$D$31</f>
        <v>0.29411764705882354</v>
      </c>
      <c r="I7593" s="63">
        <v>150640272272.11755</v>
      </c>
      <c r="J7593" s="38">
        <f t="shared" si="119"/>
        <v>1859636.8477253157</v>
      </c>
    </row>
    <row r="7594" spans="3:10">
      <c r="C7594">
        <v>17</v>
      </c>
      <c r="E7594">
        <v>76.984196361612618</v>
      </c>
      <c r="G7594">
        <v>0.51628545125307768</v>
      </c>
      <c r="H7594">
        <f>+C7594/'Dados Primários'!$D$31</f>
        <v>0.33333333333333331</v>
      </c>
      <c r="I7594" s="63">
        <v>129056077479.87662</v>
      </c>
      <c r="J7594" s="38">
        <f t="shared" si="119"/>
        <v>1709813.2324743324</v>
      </c>
    </row>
    <row r="7595" spans="3:10">
      <c r="C7595">
        <v>20</v>
      </c>
      <c r="E7595">
        <v>81.388249623304347</v>
      </c>
      <c r="G7595">
        <v>0.50957921047675392</v>
      </c>
      <c r="H7595">
        <f>+C7595/'Dados Primários'!$D$31</f>
        <v>0.39215686274509803</v>
      </c>
      <c r="I7595" s="63">
        <v>123494204286.25038</v>
      </c>
      <c r="J7595" s="38">
        <f t="shared" si="119"/>
        <v>2008536.8580872009</v>
      </c>
    </row>
    <row r="7596" spans="3:10">
      <c r="C7596">
        <v>17</v>
      </c>
      <c r="E7596">
        <v>76.311418876196925</v>
      </c>
      <c r="G7596">
        <v>0.49779048280221899</v>
      </c>
      <c r="H7596">
        <f>+C7596/'Dados Primários'!$D$31</f>
        <v>0.33333333333333331</v>
      </c>
      <c r="I7596" s="63">
        <v>125091439010.15233</v>
      </c>
      <c r="J7596" s="38">
        <f t="shared" si="119"/>
        <v>1583953.586118971</v>
      </c>
    </row>
    <row r="7597" spans="3:10">
      <c r="C7597">
        <v>14</v>
      </c>
      <c r="E7597">
        <v>78.017052241608994</v>
      </c>
      <c r="G7597">
        <v>0.46464445689443706</v>
      </c>
      <c r="H7597">
        <f>+C7597/'Dados Primários'!$D$31</f>
        <v>0.27450980392156865</v>
      </c>
      <c r="I7597" s="63">
        <v>149815443630.24432</v>
      </c>
      <c r="J7597" s="38">
        <f t="shared" si="119"/>
        <v>1490818.3915790885</v>
      </c>
    </row>
    <row r="7598" spans="3:10">
      <c r="C7598">
        <v>19</v>
      </c>
      <c r="E7598">
        <v>80.597024722302805</v>
      </c>
      <c r="G7598">
        <v>0.47938702480373302</v>
      </c>
      <c r="H7598">
        <f>+C7598/'Dados Primários'!$D$31</f>
        <v>0.37254901960784315</v>
      </c>
      <c r="I7598" s="63">
        <v>126161093516.3503</v>
      </c>
      <c r="J7598" s="38">
        <f t="shared" si="119"/>
        <v>1815992.934810716</v>
      </c>
    </row>
    <row r="7599" spans="3:10">
      <c r="C7599">
        <v>18</v>
      </c>
      <c r="E7599">
        <v>82.194507743322532</v>
      </c>
      <c r="G7599">
        <v>0.45772587634051493</v>
      </c>
      <c r="H7599">
        <f>+C7599/'Dados Primários'!$D$31</f>
        <v>0.35294117647058826</v>
      </c>
      <c r="I7599" s="63">
        <v>127498729299.52048</v>
      </c>
      <c r="J7599" s="38">
        <f t="shared" si="119"/>
        <v>1692998.01586603</v>
      </c>
    </row>
    <row r="7600" spans="3:10">
      <c r="C7600">
        <v>18</v>
      </c>
      <c r="E7600">
        <v>83.091642021709887</v>
      </c>
      <c r="G7600">
        <v>0.4988036550343054</v>
      </c>
      <c r="H7600">
        <f>+C7600/'Dados Primários'!$D$31</f>
        <v>0.35294117647058826</v>
      </c>
      <c r="I7600" s="63">
        <v>139143337040.74069</v>
      </c>
      <c r="J7600" s="38">
        <f t="shared" si="119"/>
        <v>2035409.1020286044</v>
      </c>
    </row>
    <row r="7601" spans="3:10">
      <c r="C7601">
        <v>17</v>
      </c>
      <c r="E7601">
        <v>81.227458878060546</v>
      </c>
      <c r="G7601">
        <v>0.49303016157030605</v>
      </c>
      <c r="H7601">
        <f>+C7601/'Dados Primários'!$D$31</f>
        <v>0.33333333333333331</v>
      </c>
      <c r="I7601" s="63">
        <v>130065643728.74127</v>
      </c>
      <c r="J7601" s="38">
        <f t="shared" si="119"/>
        <v>1736271.7352155522</v>
      </c>
    </row>
    <row r="7602" spans="3:10">
      <c r="C7602">
        <v>17</v>
      </c>
      <c r="E7602">
        <v>77.901363563677933</v>
      </c>
      <c r="G7602">
        <v>0.45792551213313154</v>
      </c>
      <c r="H7602">
        <f>+C7602/'Dados Primários'!$D$31</f>
        <v>0.33333333333333331</v>
      </c>
      <c r="I7602" s="63">
        <v>141274148954.67188</v>
      </c>
      <c r="J7602" s="38">
        <f t="shared" si="119"/>
        <v>1679891.9320837043</v>
      </c>
    </row>
    <row r="7603" spans="3:10">
      <c r="C7603">
        <v>20</v>
      </c>
      <c r="E7603">
        <v>80.217414734986335</v>
      </c>
      <c r="G7603">
        <v>0.45408242154125239</v>
      </c>
      <c r="H7603">
        <f>+C7603/'Dados Primários'!$D$31</f>
        <v>0.39215686274509803</v>
      </c>
      <c r="I7603" s="63">
        <v>122621481170.23589</v>
      </c>
      <c r="J7603" s="38">
        <f t="shared" si="119"/>
        <v>1751578.994900886</v>
      </c>
    </row>
    <row r="7604" spans="3:10">
      <c r="C7604">
        <v>15</v>
      </c>
      <c r="E7604">
        <v>78.089450915385711</v>
      </c>
      <c r="G7604">
        <v>0.4632588438285789</v>
      </c>
      <c r="H7604">
        <f>+C7604/'Dados Primários'!$D$31</f>
        <v>0.29411764705882354</v>
      </c>
      <c r="I7604" s="63">
        <v>127234028154.62744</v>
      </c>
      <c r="J7604" s="38">
        <f t="shared" si="119"/>
        <v>1353756.1665924371</v>
      </c>
    </row>
    <row r="7605" spans="3:10">
      <c r="C7605">
        <v>17</v>
      </c>
      <c r="E7605">
        <v>81.401534887683368</v>
      </c>
      <c r="G7605">
        <v>0.49138822692511058</v>
      </c>
      <c r="H7605">
        <f>+C7605/'Dados Primários'!$D$31</f>
        <v>0.33333333333333331</v>
      </c>
      <c r="I7605" s="63">
        <v>130311194823.26843</v>
      </c>
      <c r="J7605" s="38">
        <f t="shared" si="119"/>
        <v>1737471.9945448828</v>
      </c>
    </row>
    <row r="7606" spans="3:10">
      <c r="C7606">
        <v>18</v>
      </c>
      <c r="E7606">
        <v>83.596857294252544</v>
      </c>
      <c r="G7606">
        <v>0.46192993033301549</v>
      </c>
      <c r="H7606">
        <f>+C7606/'Dados Primários'!$D$31</f>
        <v>0.35294117647058826</v>
      </c>
      <c r="I7606" s="63">
        <v>128251394672.43636</v>
      </c>
      <c r="J7606" s="38">
        <f t="shared" si="119"/>
        <v>1747955.932511173</v>
      </c>
    </row>
    <row r="7607" spans="3:10">
      <c r="C7607">
        <v>18</v>
      </c>
      <c r="E7607">
        <v>76.380544502465312</v>
      </c>
      <c r="G7607">
        <v>0.45633910699111369</v>
      </c>
      <c r="H7607">
        <f>+C7607/'Dados Primários'!$D$31</f>
        <v>0.35294117647058826</v>
      </c>
      <c r="I7607" s="63">
        <v>129190259637.86536</v>
      </c>
      <c r="J7607" s="38">
        <f t="shared" si="119"/>
        <v>1589287.7587010509</v>
      </c>
    </row>
    <row r="7608" spans="3:10">
      <c r="C7608">
        <v>19</v>
      </c>
      <c r="E7608">
        <v>79.811452934430662</v>
      </c>
      <c r="G7608">
        <v>0.49137119964760323</v>
      </c>
      <c r="H7608">
        <f>+C7608/'Dados Primários'!$D$31</f>
        <v>0.37254901960784315</v>
      </c>
      <c r="I7608" s="63">
        <v>128693733603.08527</v>
      </c>
      <c r="J7608" s="38">
        <f t="shared" si="119"/>
        <v>1880250.6194493803</v>
      </c>
    </row>
    <row r="7609" spans="3:10">
      <c r="C7609">
        <v>19</v>
      </c>
      <c r="E7609">
        <v>79.089468976058754</v>
      </c>
      <c r="G7609">
        <v>0.47575247726671049</v>
      </c>
      <c r="H7609">
        <f>+C7609/'Dados Primários'!$D$31</f>
        <v>0.37254901960784315</v>
      </c>
      <c r="I7609" s="63">
        <v>123580667054.08537</v>
      </c>
      <c r="J7609" s="38">
        <f t="shared" si="119"/>
        <v>1732342.1718317452</v>
      </c>
    </row>
    <row r="7610" spans="3:10">
      <c r="C7610">
        <v>18</v>
      </c>
      <c r="E7610">
        <v>80.705080619410182</v>
      </c>
      <c r="G7610">
        <v>0.4718854216029334</v>
      </c>
      <c r="H7610">
        <f>+C7610/'Dados Primários'!$D$31</f>
        <v>0.35294117647058826</v>
      </c>
      <c r="I7610" s="63">
        <v>138271178012.84006</v>
      </c>
      <c r="J7610" s="38">
        <f t="shared" si="119"/>
        <v>1858537.926633752</v>
      </c>
    </row>
    <row r="7611" spans="3:10">
      <c r="C7611">
        <v>20</v>
      </c>
      <c r="E7611">
        <v>82.28997042695525</v>
      </c>
      <c r="G7611">
        <v>0.47828088050162465</v>
      </c>
      <c r="H7611">
        <f>+C7611/'Dados Primários'!$D$31</f>
        <v>0.39215686274509803</v>
      </c>
      <c r="I7611" s="63">
        <v>141688861803.00677</v>
      </c>
      <c r="J7611" s="38">
        <f t="shared" si="119"/>
        <v>2186882.5415112381</v>
      </c>
    </row>
    <row r="7612" spans="3:10">
      <c r="C7612">
        <v>19</v>
      </c>
      <c r="E7612">
        <v>79.532965836829021</v>
      </c>
      <c r="G7612">
        <v>0.46675859080476623</v>
      </c>
      <c r="H7612">
        <f>+C7612/'Dados Primários'!$D$31</f>
        <v>0.37254901960784315</v>
      </c>
      <c r="I7612" s="63">
        <v>132700323134.98683</v>
      </c>
      <c r="J7612" s="38">
        <f t="shared" si="119"/>
        <v>1835248.6071215435</v>
      </c>
    </row>
    <row r="7613" spans="3:10">
      <c r="C7613">
        <v>19</v>
      </c>
      <c r="E7613">
        <v>78.556819585411262</v>
      </c>
      <c r="G7613">
        <v>0.5116356557056474</v>
      </c>
      <c r="H7613">
        <f>+C7613/'Dados Primários'!$D$31</f>
        <v>0.37254901960784315</v>
      </c>
      <c r="I7613" s="63">
        <v>142330929723.72235</v>
      </c>
      <c r="J7613" s="38">
        <f t="shared" si="119"/>
        <v>2131215.6973138456</v>
      </c>
    </row>
    <row r="7614" spans="3:10">
      <c r="C7614">
        <v>19</v>
      </c>
      <c r="E7614">
        <v>80.466772007041968</v>
      </c>
      <c r="G7614">
        <v>0.46046544481556184</v>
      </c>
      <c r="H7614">
        <f>+C7614/'Dados Primários'!$D$31</f>
        <v>0.37254901960784315</v>
      </c>
      <c r="I7614" s="63">
        <v>123935866601.73529</v>
      </c>
      <c r="J7614" s="38">
        <f t="shared" si="119"/>
        <v>1710779.5760453909</v>
      </c>
    </row>
    <row r="7615" spans="3:10">
      <c r="C7615">
        <v>17</v>
      </c>
      <c r="E7615">
        <v>77.037122354394342</v>
      </c>
      <c r="G7615">
        <v>0.54273101514798172</v>
      </c>
      <c r="H7615">
        <f>+C7615/'Dados Primários'!$D$31</f>
        <v>0.33333333333333331</v>
      </c>
      <c r="I7615" s="63">
        <v>138109975365.04175</v>
      </c>
      <c r="J7615" s="38">
        <f t="shared" si="119"/>
        <v>1924812.744469336</v>
      </c>
    </row>
    <row r="7616" spans="3:10">
      <c r="C7616">
        <v>18</v>
      </c>
      <c r="E7616">
        <v>82.915410305799639</v>
      </c>
      <c r="G7616">
        <v>0.48017159212854299</v>
      </c>
      <c r="H7616">
        <f>+C7616/'Dados Primários'!$D$31</f>
        <v>0.35294117647058826</v>
      </c>
      <c r="I7616" s="63">
        <v>132355960256.58583</v>
      </c>
      <c r="J7616" s="38">
        <f t="shared" si="119"/>
        <v>1859848.4161362979</v>
      </c>
    </row>
    <row r="7617" spans="3:10">
      <c r="C7617">
        <v>20</v>
      </c>
      <c r="E7617">
        <v>79.301009574579538</v>
      </c>
      <c r="G7617">
        <v>0.5439489044220881</v>
      </c>
      <c r="H7617">
        <f>+C7617/'Dados Primários'!$D$31</f>
        <v>0.39215686274509803</v>
      </c>
      <c r="I7617" s="63">
        <v>144624032438.09195</v>
      </c>
      <c r="J7617" s="38">
        <f t="shared" si="119"/>
        <v>2446454.3067936213</v>
      </c>
    </row>
    <row r="7618" spans="3:10">
      <c r="C7618">
        <v>20</v>
      </c>
      <c r="E7618">
        <v>76.067919958414478</v>
      </c>
      <c r="G7618">
        <v>0.54923662203328527</v>
      </c>
      <c r="H7618">
        <f>+C7618/'Dados Primários'!$D$31</f>
        <v>0.39215686274509803</v>
      </c>
      <c r="I7618" s="63">
        <v>144113187011.38403</v>
      </c>
      <c r="J7618" s="38">
        <f t="shared" si="119"/>
        <v>2361155.3955761739</v>
      </c>
    </row>
    <row r="7619" spans="3:10">
      <c r="C7619">
        <v>18</v>
      </c>
      <c r="E7619">
        <v>81.530741072041323</v>
      </c>
      <c r="G7619">
        <v>0.51990651342547811</v>
      </c>
      <c r="H7619">
        <f>+C7619/'Dados Primários'!$D$31</f>
        <v>0.35294117647058826</v>
      </c>
      <c r="I7619" s="63">
        <v>138334100331.33539</v>
      </c>
      <c r="J7619" s="38">
        <f t="shared" si="119"/>
        <v>2069560.9783988858</v>
      </c>
    </row>
    <row r="7620" spans="3:10">
      <c r="C7620">
        <v>19</v>
      </c>
      <c r="E7620">
        <v>79.165197798593525</v>
      </c>
      <c r="G7620">
        <v>0.46877114200907349</v>
      </c>
      <c r="H7620">
        <f>+C7620/'Dados Primários'!$D$31</f>
        <v>0.37254901960784315</v>
      </c>
      <c r="I7620" s="63">
        <v>149224268753.65167</v>
      </c>
      <c r="J7620" s="38">
        <f t="shared" si="119"/>
        <v>2063089.4285924621</v>
      </c>
    </row>
    <row r="7621" spans="3:10">
      <c r="C7621">
        <v>17</v>
      </c>
      <c r="E7621">
        <v>81.479400961417426</v>
      </c>
      <c r="G7621">
        <v>0.53658374649779117</v>
      </c>
      <c r="H7621">
        <f>+C7621/'Dados Primários'!$D$31</f>
        <v>0.33333333333333331</v>
      </c>
      <c r="I7621" s="63">
        <v>150284942623.36053</v>
      </c>
      <c r="J7621" s="38">
        <f t="shared" si="119"/>
        <v>2190178.7249466497</v>
      </c>
    </row>
    <row r="7622" spans="3:10">
      <c r="C7622">
        <v>18</v>
      </c>
      <c r="E7622">
        <v>80.291958542676625</v>
      </c>
      <c r="G7622">
        <v>0.46302738837573093</v>
      </c>
      <c r="H7622">
        <f>+C7622/'Dados Primários'!$D$31</f>
        <v>0.35294117647058826</v>
      </c>
      <c r="I7622" s="63">
        <v>127030670820.28401</v>
      </c>
      <c r="J7622" s="38">
        <f t="shared" si="119"/>
        <v>1666823.6457549415</v>
      </c>
    </row>
    <row r="7623" spans="3:10">
      <c r="C7623">
        <v>18</v>
      </c>
      <c r="E7623">
        <v>82.947226766006665</v>
      </c>
      <c r="G7623">
        <v>0.50131643090924083</v>
      </c>
      <c r="H7623">
        <f>+C7623/'Dados Primários'!$D$31</f>
        <v>0.35294117647058826</v>
      </c>
      <c r="I7623" s="63">
        <v>132484476513.45491</v>
      </c>
      <c r="J7623" s="38">
        <f t="shared" si="119"/>
        <v>1944379.9436240916</v>
      </c>
    </row>
    <row r="7624" spans="3:10">
      <c r="C7624">
        <v>18</v>
      </c>
      <c r="E7624">
        <v>78.040256273951499</v>
      </c>
      <c r="G7624">
        <v>0.52525429161044501</v>
      </c>
      <c r="H7624">
        <f>+C7624/'Dados Primários'!$D$31</f>
        <v>0.35294117647058826</v>
      </c>
      <c r="I7624" s="63">
        <v>144596761636.71387</v>
      </c>
      <c r="J7624" s="38">
        <f t="shared" ref="J7624:J7687" si="120">+E7624*G7624*H7624*I7624/1000000</f>
        <v>2091939.8455820356</v>
      </c>
    </row>
    <row r="7625" spans="3:10">
      <c r="C7625">
        <v>17</v>
      </c>
      <c r="E7625">
        <v>78.587196302873636</v>
      </c>
      <c r="G7625">
        <v>0.54887909674964808</v>
      </c>
      <c r="H7625">
        <f>+C7625/'Dados Primários'!$D$31</f>
        <v>0.33333333333333331</v>
      </c>
      <c r="I7625" s="63">
        <v>135772828250.08632</v>
      </c>
      <c r="J7625" s="38">
        <f t="shared" si="120"/>
        <v>1952181.0680518679</v>
      </c>
    </row>
    <row r="7626" spans="3:10">
      <c r="C7626">
        <v>17</v>
      </c>
      <c r="E7626">
        <v>79.0082623972596</v>
      </c>
      <c r="G7626">
        <v>0.51097907133446041</v>
      </c>
      <c r="H7626">
        <f>+C7626/'Dados Primários'!$D$31</f>
        <v>0.33333333333333331</v>
      </c>
      <c r="I7626" s="63">
        <v>151924399200.79169</v>
      </c>
      <c r="J7626" s="38">
        <f t="shared" si="120"/>
        <v>2044475.4321242264</v>
      </c>
    </row>
    <row r="7627" spans="3:10">
      <c r="C7627">
        <v>20</v>
      </c>
      <c r="E7627">
        <v>83.86611074202979</v>
      </c>
      <c r="G7627">
        <v>0.52525191827456097</v>
      </c>
      <c r="H7627">
        <f>+C7627/'Dados Primários'!$D$31</f>
        <v>0.39215686274509803</v>
      </c>
      <c r="I7627" s="63">
        <v>141377367705.74811</v>
      </c>
      <c r="J7627" s="38">
        <f t="shared" si="120"/>
        <v>2442271.0488856742</v>
      </c>
    </row>
    <row r="7628" spans="3:10">
      <c r="C7628">
        <v>17</v>
      </c>
      <c r="E7628">
        <v>81.723241294605302</v>
      </c>
      <c r="G7628">
        <v>0.50899044054513354</v>
      </c>
      <c r="H7628">
        <f>+C7628/'Dados Primários'!$D$31</f>
        <v>0.33333333333333331</v>
      </c>
      <c r="I7628" s="63">
        <v>147419030508.68726</v>
      </c>
      <c r="J7628" s="38">
        <f t="shared" si="120"/>
        <v>2044031.1272461903</v>
      </c>
    </row>
    <row r="7629" spans="3:10">
      <c r="C7629">
        <v>19</v>
      </c>
      <c r="E7629">
        <v>82.516438431346998</v>
      </c>
      <c r="G7629">
        <v>0.50233424205907351</v>
      </c>
      <c r="H7629">
        <f>+C7629/'Dados Primários'!$D$31</f>
        <v>0.37254901960784315</v>
      </c>
      <c r="I7629" s="63">
        <v>139645759506.91745</v>
      </c>
      <c r="J7629" s="38">
        <f t="shared" si="120"/>
        <v>2156475.0372008942</v>
      </c>
    </row>
    <row r="7630" spans="3:10">
      <c r="C7630">
        <v>16</v>
      </c>
      <c r="E7630">
        <v>77.780715648914082</v>
      </c>
      <c r="G7630">
        <v>0.53160628684871192</v>
      </c>
      <c r="H7630">
        <f>+C7630/'Dados Primários'!$D$31</f>
        <v>0.31372549019607843</v>
      </c>
      <c r="I7630" s="63">
        <v>144280032761.52539</v>
      </c>
      <c r="J7630" s="38">
        <f t="shared" si="120"/>
        <v>1871621.7430916424</v>
      </c>
    </row>
    <row r="7631" spans="3:10">
      <c r="C7631">
        <v>17</v>
      </c>
      <c r="E7631">
        <v>76.487911299098243</v>
      </c>
      <c r="G7631">
        <v>0.50686306630115174</v>
      </c>
      <c r="H7631">
        <f>+C7631/'Dados Primários'!$D$31</f>
        <v>0.33333333333333331</v>
      </c>
      <c r="I7631" s="63">
        <v>122510622957.0278</v>
      </c>
      <c r="J7631" s="38">
        <f t="shared" si="120"/>
        <v>1583200.5847311392</v>
      </c>
    </row>
    <row r="7632" spans="3:10">
      <c r="C7632">
        <v>18</v>
      </c>
      <c r="E7632">
        <v>76.325203944149052</v>
      </c>
      <c r="G7632">
        <v>0.54755532345620705</v>
      </c>
      <c r="H7632">
        <f>+C7632/'Dados Primários'!$D$31</f>
        <v>0.35294117647058826</v>
      </c>
      <c r="I7632" s="63">
        <v>124040038766.35806</v>
      </c>
      <c r="J7632" s="38">
        <f t="shared" si="120"/>
        <v>1829617.0609261584</v>
      </c>
    </row>
    <row r="7633" spans="3:10">
      <c r="C7633">
        <v>20</v>
      </c>
      <c r="E7633">
        <v>77.702689313191314</v>
      </c>
      <c r="G7633">
        <v>0.46232132847063306</v>
      </c>
      <c r="H7633">
        <f>+C7633/'Dados Primários'!$D$31</f>
        <v>0.39215686274509803</v>
      </c>
      <c r="I7633" s="63">
        <v>148931546180.01151</v>
      </c>
      <c r="J7633" s="38">
        <f t="shared" si="120"/>
        <v>2098101.5150719397</v>
      </c>
    </row>
    <row r="7634" spans="3:10">
      <c r="C7634">
        <v>18</v>
      </c>
      <c r="E7634">
        <v>77.099286806350236</v>
      </c>
      <c r="G7634">
        <v>0.53456760592971353</v>
      </c>
      <c r="H7634">
        <f>+C7634/'Dados Primários'!$D$31</f>
        <v>0.35294117647058826</v>
      </c>
      <c r="I7634" s="63">
        <v>150496647453.16684</v>
      </c>
      <c r="J7634" s="38">
        <f t="shared" si="120"/>
        <v>2189183.4321682053</v>
      </c>
    </row>
    <row r="7635" spans="3:10">
      <c r="C7635">
        <v>18</v>
      </c>
      <c r="E7635">
        <v>79.713354328513773</v>
      </c>
      <c r="G7635">
        <v>0.47775286069500861</v>
      </c>
      <c r="H7635">
        <f>+C7635/'Dados Primários'!$D$31</f>
        <v>0.35294117647058826</v>
      </c>
      <c r="I7635" s="63">
        <v>145153745375.17957</v>
      </c>
      <c r="J7635" s="38">
        <f t="shared" si="120"/>
        <v>1951034.5317244208</v>
      </c>
    </row>
    <row r="7636" spans="3:10">
      <c r="C7636">
        <v>17</v>
      </c>
      <c r="E7636">
        <v>78.346199331034995</v>
      </c>
      <c r="G7636">
        <v>0.49232970100936002</v>
      </c>
      <c r="H7636">
        <f>+C7636/'Dados Primários'!$D$31</f>
        <v>0.33333333333333331</v>
      </c>
      <c r="I7636" s="63">
        <v>136998520642.98396</v>
      </c>
      <c r="J7636" s="38">
        <f t="shared" si="120"/>
        <v>1761442.9933963672</v>
      </c>
    </row>
    <row r="7637" spans="3:10">
      <c r="C7637">
        <v>17</v>
      </c>
      <c r="E7637">
        <v>76.572156705228679</v>
      </c>
      <c r="G7637">
        <v>0.48528486431356749</v>
      </c>
      <c r="H7637">
        <f>+C7637/'Dados Primários'!$D$31</f>
        <v>0.33333333333333331</v>
      </c>
      <c r="I7637" s="63">
        <v>142136446631.57709</v>
      </c>
      <c r="J7637" s="38">
        <f t="shared" si="120"/>
        <v>1760564.031539887</v>
      </c>
    </row>
    <row r="7638" spans="3:10">
      <c r="C7638">
        <v>18</v>
      </c>
      <c r="E7638">
        <v>76.237744778505402</v>
      </c>
      <c r="G7638">
        <v>0.48271451812829569</v>
      </c>
      <c r="H7638">
        <f>+C7638/'Dados Primários'!$D$31</f>
        <v>0.35294117647058826</v>
      </c>
      <c r="I7638" s="63">
        <v>125258536915.88087</v>
      </c>
      <c r="J7638" s="38">
        <f t="shared" si="120"/>
        <v>1626934.4870852754</v>
      </c>
    </row>
    <row r="7639" spans="3:10">
      <c r="C7639">
        <v>18</v>
      </c>
      <c r="E7639">
        <v>79.776492340386142</v>
      </c>
      <c r="G7639">
        <v>0.48290618226533116</v>
      </c>
      <c r="H7639">
        <f>+C7639/'Dados Primários'!$D$31</f>
        <v>0.35294117647058826</v>
      </c>
      <c r="I7639" s="63">
        <v>138229945209.91571</v>
      </c>
      <c r="J7639" s="38">
        <f t="shared" si="120"/>
        <v>1879499.2957876204</v>
      </c>
    </row>
    <row r="7640" spans="3:10">
      <c r="C7640">
        <v>18</v>
      </c>
      <c r="E7640">
        <v>83.5067648699073</v>
      </c>
      <c r="G7640">
        <v>0.50420533342017115</v>
      </c>
      <c r="H7640">
        <f>+C7640/'Dados Primários'!$D$31</f>
        <v>0.35294117647058826</v>
      </c>
      <c r="I7640" s="63">
        <v>138689143053.57687</v>
      </c>
      <c r="J7640" s="38">
        <f t="shared" si="120"/>
        <v>2060980.5251885701</v>
      </c>
    </row>
    <row r="7641" spans="3:10">
      <c r="C7641">
        <v>17</v>
      </c>
      <c r="E7641">
        <v>82.197168531919445</v>
      </c>
      <c r="G7641">
        <v>0.47903879281554318</v>
      </c>
      <c r="H7641">
        <f>+C7641/'Dados Primários'!$D$31</f>
        <v>0.33333333333333331</v>
      </c>
      <c r="I7641" s="63">
        <v>146427301466.66397</v>
      </c>
      <c r="J7641" s="38">
        <f t="shared" si="120"/>
        <v>1921889.1979606482</v>
      </c>
    </row>
    <row r="7642" spans="3:10">
      <c r="C7642">
        <v>18</v>
      </c>
      <c r="E7642">
        <v>79.81151597006783</v>
      </c>
      <c r="G7642">
        <v>0.5049908508337061</v>
      </c>
      <c r="H7642">
        <f>+C7642/'Dados Primários'!$D$31</f>
        <v>0.35294117647058826</v>
      </c>
      <c r="I7642" s="63">
        <v>151655750221.41251</v>
      </c>
      <c r="J7642" s="38">
        <f t="shared" si="120"/>
        <v>2157298.6947035235</v>
      </c>
    </row>
    <row r="7643" spans="3:10">
      <c r="C7643">
        <v>18</v>
      </c>
      <c r="E7643">
        <v>80.14890892996867</v>
      </c>
      <c r="G7643">
        <v>0.48122996209712232</v>
      </c>
      <c r="H7643">
        <f>+C7643/'Dados Primários'!$D$31</f>
        <v>0.35294117647058826</v>
      </c>
      <c r="I7643" s="63">
        <v>126193971280.09888</v>
      </c>
      <c r="J7643" s="38">
        <f t="shared" si="120"/>
        <v>1717873.6201528111</v>
      </c>
    </row>
    <row r="7644" spans="3:10">
      <c r="C7644">
        <v>14</v>
      </c>
      <c r="E7644">
        <v>78.712385983538056</v>
      </c>
      <c r="G7644">
        <v>0.53197296633476998</v>
      </c>
      <c r="H7644">
        <f>+C7644/'Dados Primários'!$D$31</f>
        <v>0.27450980392156865</v>
      </c>
      <c r="I7644" s="63">
        <v>140075304621.86566</v>
      </c>
      <c r="J7644" s="38">
        <f t="shared" si="120"/>
        <v>1610097.1282259335</v>
      </c>
    </row>
    <row r="7645" spans="3:10">
      <c r="C7645">
        <v>17</v>
      </c>
      <c r="E7645">
        <v>79.071225324213145</v>
      </c>
      <c r="G7645">
        <v>0.46964518847858777</v>
      </c>
      <c r="H7645">
        <f>+C7645/'Dados Primários'!$D$31</f>
        <v>0.33333333333333331</v>
      </c>
      <c r="I7645" s="63">
        <v>133644779695.96385</v>
      </c>
      <c r="J7645" s="38">
        <f t="shared" si="120"/>
        <v>1654318.3647985437</v>
      </c>
    </row>
    <row r="7646" spans="3:10">
      <c r="C7646">
        <v>19</v>
      </c>
      <c r="E7646">
        <v>78.084024050312124</v>
      </c>
      <c r="G7646">
        <v>0.52668275962429256</v>
      </c>
      <c r="H7646">
        <f>+C7646/'Dados Primários'!$D$31</f>
        <v>0.37254901960784315</v>
      </c>
      <c r="I7646" s="63">
        <v>145812350064.42868</v>
      </c>
      <c r="J7646" s="38">
        <f t="shared" si="120"/>
        <v>2234030.1162578892</v>
      </c>
    </row>
    <row r="7647" spans="3:10">
      <c r="C7647">
        <v>19</v>
      </c>
      <c r="E7647">
        <v>78.192213595934305</v>
      </c>
      <c r="G7647">
        <v>0.45714100548398728</v>
      </c>
      <c r="H7647">
        <f>+C7647/'Dados Primários'!$D$31</f>
        <v>0.37254901960784315</v>
      </c>
      <c r="I7647" s="63">
        <v>136167532852.92886</v>
      </c>
      <c r="J7647" s="38">
        <f t="shared" si="120"/>
        <v>1813304.2559335895</v>
      </c>
    </row>
    <row r="7648" spans="3:10">
      <c r="C7648">
        <v>17</v>
      </c>
      <c r="E7648">
        <v>80.533906867976256</v>
      </c>
      <c r="G7648">
        <v>0.46887916937418245</v>
      </c>
      <c r="H7648">
        <f>+C7648/'Dados Primários'!$D$31</f>
        <v>0.33333333333333331</v>
      </c>
      <c r="I7648" s="63">
        <v>125724659175.48381</v>
      </c>
      <c r="J7648" s="38">
        <f t="shared" si="120"/>
        <v>1582482.5122706101</v>
      </c>
    </row>
    <row r="7649" spans="3:10">
      <c r="C7649">
        <v>19</v>
      </c>
      <c r="E7649">
        <v>77.372730076952251</v>
      </c>
      <c r="G7649">
        <v>0.45219967188416033</v>
      </c>
      <c r="H7649">
        <f>+C7649/'Dados Primários'!$D$31</f>
        <v>0.37254901960784315</v>
      </c>
      <c r="I7649" s="63">
        <v>142346762356.50983</v>
      </c>
      <c r="J7649" s="38">
        <f t="shared" si="120"/>
        <v>1855449.6875944666</v>
      </c>
    </row>
    <row r="7650" spans="3:10">
      <c r="C7650">
        <v>18</v>
      </c>
      <c r="E7650">
        <v>83.474403336399419</v>
      </c>
      <c r="G7650">
        <v>0.51988535708276806</v>
      </c>
      <c r="H7650">
        <f>+C7650/'Dados Primários'!$D$31</f>
        <v>0.35294117647058826</v>
      </c>
      <c r="I7650" s="63">
        <v>150034925860.36908</v>
      </c>
      <c r="J7650" s="38">
        <f t="shared" si="120"/>
        <v>2298029.5339853996</v>
      </c>
    </row>
    <row r="7651" spans="3:10">
      <c r="C7651">
        <v>19</v>
      </c>
      <c r="E7651">
        <v>82.29687486509647</v>
      </c>
      <c r="G7651">
        <v>0.51319649008251567</v>
      </c>
      <c r="H7651">
        <f>+C7651/'Dados Primários'!$D$31</f>
        <v>0.37254901960784315</v>
      </c>
      <c r="I7651" s="63">
        <v>124998935223.0909</v>
      </c>
      <c r="J7651" s="38">
        <f t="shared" si="120"/>
        <v>1966784.420837292</v>
      </c>
    </row>
    <row r="7652" spans="3:10">
      <c r="C7652">
        <v>19</v>
      </c>
      <c r="E7652">
        <v>83.575857676368145</v>
      </c>
      <c r="G7652">
        <v>0.49340881684022436</v>
      </c>
      <c r="H7652">
        <f>+C7652/'Dados Primários'!$D$31</f>
        <v>0.37254901960784315</v>
      </c>
      <c r="I7652" s="63">
        <v>125104294488.72073</v>
      </c>
      <c r="J7652" s="38">
        <f t="shared" si="120"/>
        <v>1921955.7779098118</v>
      </c>
    </row>
    <row r="7653" spans="3:10">
      <c r="C7653">
        <v>18</v>
      </c>
      <c r="E7653">
        <v>83.439966719336795</v>
      </c>
      <c r="G7653">
        <v>0.52198463365062353</v>
      </c>
      <c r="H7653">
        <f>+C7653/'Dados Primários'!$D$31</f>
        <v>0.35294117647058826</v>
      </c>
      <c r="I7653" s="63">
        <v>125877471929.35901</v>
      </c>
      <c r="J7653" s="38">
        <f t="shared" si="120"/>
        <v>1935005.4013167403</v>
      </c>
    </row>
    <row r="7654" spans="3:10">
      <c r="C7654">
        <v>18</v>
      </c>
      <c r="E7654">
        <v>79.520651893467019</v>
      </c>
      <c r="G7654">
        <v>0.49573776603012243</v>
      </c>
      <c r="H7654">
        <f>+C7654/'Dados Primários'!$D$31</f>
        <v>0.35294117647058826</v>
      </c>
      <c r="I7654" s="63">
        <v>130670716736.77802</v>
      </c>
      <c r="J7654" s="38">
        <f t="shared" si="120"/>
        <v>1818078.1158554377</v>
      </c>
    </row>
    <row r="7655" spans="3:10">
      <c r="C7655">
        <v>18</v>
      </c>
      <c r="E7655">
        <v>79.596373500114481</v>
      </c>
      <c r="G7655">
        <v>0.46463366826746322</v>
      </c>
      <c r="H7655">
        <f>+C7655/'Dados Primários'!$D$31</f>
        <v>0.35294117647058826</v>
      </c>
      <c r="I7655" s="63">
        <v>140736195028.17102</v>
      </c>
      <c r="J7655" s="38">
        <f t="shared" si="120"/>
        <v>1837012.417008539</v>
      </c>
    </row>
    <row r="7656" spans="3:10">
      <c r="C7656">
        <v>20</v>
      </c>
      <c r="E7656">
        <v>80.249416424077666</v>
      </c>
      <c r="G7656">
        <v>0.49806257125365672</v>
      </c>
      <c r="H7656">
        <f>+C7656/'Dados Primários'!$D$31</f>
        <v>0.39215686274509803</v>
      </c>
      <c r="I7656" s="63">
        <v>141229838470.56973</v>
      </c>
      <c r="J7656" s="38">
        <f t="shared" si="120"/>
        <v>2213665.8798219087</v>
      </c>
    </row>
    <row r="7657" spans="3:10">
      <c r="C7657">
        <v>14</v>
      </c>
      <c r="E7657">
        <v>79.941839473294948</v>
      </c>
      <c r="G7657">
        <v>0.53763506020774843</v>
      </c>
      <c r="H7657">
        <f>+C7657/'Dados Primários'!$D$31</f>
        <v>0.27450980392156865</v>
      </c>
      <c r="I7657" s="63">
        <v>127895174865.56209</v>
      </c>
      <c r="J7657" s="38">
        <f t="shared" si="120"/>
        <v>1508946.1419041757</v>
      </c>
    </row>
    <row r="7658" spans="3:10">
      <c r="C7658">
        <v>20</v>
      </c>
      <c r="E7658">
        <v>78.496027668237701</v>
      </c>
      <c r="G7658">
        <v>0.53245691162648467</v>
      </c>
      <c r="H7658">
        <f>+C7658/'Dados Primários'!$D$31</f>
        <v>0.39215686274509803</v>
      </c>
      <c r="I7658" s="63">
        <v>142203965501.95477</v>
      </c>
      <c r="J7658" s="38">
        <f t="shared" si="120"/>
        <v>2330792.839988498</v>
      </c>
    </row>
    <row r="7659" spans="3:10">
      <c r="C7659">
        <v>18</v>
      </c>
      <c r="E7659">
        <v>82.737020071007791</v>
      </c>
      <c r="G7659">
        <v>0.50331370632784156</v>
      </c>
      <c r="H7659">
        <f>+C7659/'Dados Primários'!$D$31</f>
        <v>0.35294117647058826</v>
      </c>
      <c r="I7659" s="63">
        <v>150048191353.70114</v>
      </c>
      <c r="J7659" s="38">
        <f t="shared" si="120"/>
        <v>2205320.5589321968</v>
      </c>
    </row>
    <row r="7660" spans="3:10">
      <c r="C7660">
        <v>18</v>
      </c>
      <c r="E7660">
        <v>81.096333427865218</v>
      </c>
      <c r="G7660">
        <v>0.49346225203176136</v>
      </c>
      <c r="H7660">
        <f>+C7660/'Dados Primários'!$D$31</f>
        <v>0.35294117647058826</v>
      </c>
      <c r="I7660" s="63">
        <v>137952081655.12982</v>
      </c>
      <c r="J7660" s="38">
        <f t="shared" si="120"/>
        <v>1948434.1946444667</v>
      </c>
    </row>
    <row r="7661" spans="3:10">
      <c r="C7661">
        <v>19</v>
      </c>
      <c r="E7661">
        <v>82.075922130642425</v>
      </c>
      <c r="G7661">
        <v>0.52006989781282376</v>
      </c>
      <c r="H7661">
        <f>+C7661/'Dados Primários'!$D$31</f>
        <v>0.37254901960784315</v>
      </c>
      <c r="I7661" s="63">
        <v>148636377767.02475</v>
      </c>
      <c r="J7661" s="38">
        <f t="shared" si="120"/>
        <v>2363665.5519208009</v>
      </c>
    </row>
    <row r="7662" spans="3:10">
      <c r="C7662">
        <v>20</v>
      </c>
      <c r="E7662">
        <v>82.023249707195561</v>
      </c>
      <c r="G7662">
        <v>0.51477254012821827</v>
      </c>
      <c r="H7662">
        <f>+C7662/'Dados Primários'!$D$31</f>
        <v>0.39215686274509803</v>
      </c>
      <c r="I7662" s="63">
        <v>139601130384.76608</v>
      </c>
      <c r="J7662" s="38">
        <f t="shared" si="120"/>
        <v>2311538.3239770625</v>
      </c>
    </row>
    <row r="7663" spans="3:10">
      <c r="C7663">
        <v>17</v>
      </c>
      <c r="E7663">
        <v>76.757828835750857</v>
      </c>
      <c r="G7663">
        <v>0.4820819349643225</v>
      </c>
      <c r="H7663">
        <f>+C7663/'Dados Primários'!$D$31</f>
        <v>0.33333333333333331</v>
      </c>
      <c r="I7663" s="63">
        <v>144198376763.70441</v>
      </c>
      <c r="J7663" s="38">
        <f t="shared" si="120"/>
        <v>1778617.8894769547</v>
      </c>
    </row>
    <row r="7664" spans="3:10">
      <c r="C7664">
        <v>18</v>
      </c>
      <c r="E7664">
        <v>76.82924246454111</v>
      </c>
      <c r="G7664">
        <v>0.45108094536749693</v>
      </c>
      <c r="H7664">
        <f>+C7664/'Dados Primários'!$D$31</f>
        <v>0.35294117647058826</v>
      </c>
      <c r="I7664" s="63">
        <v>130118267579.99057</v>
      </c>
      <c r="J7664" s="38">
        <f t="shared" si="120"/>
        <v>1591554.9380231705</v>
      </c>
    </row>
    <row r="7665" spans="3:10">
      <c r="C7665">
        <v>18</v>
      </c>
      <c r="E7665">
        <v>77.078101542349017</v>
      </c>
      <c r="G7665">
        <v>0.51744879152041345</v>
      </c>
      <c r="H7665">
        <f>+C7665/'Dados Primários'!$D$31</f>
        <v>0.35294117647058826</v>
      </c>
      <c r="I7665" s="63">
        <v>125723216901.40442</v>
      </c>
      <c r="J7665" s="38">
        <f t="shared" si="120"/>
        <v>1769767.4377163604</v>
      </c>
    </row>
    <row r="7666" spans="3:10">
      <c r="C7666">
        <v>18</v>
      </c>
      <c r="E7666">
        <v>83.652622259991531</v>
      </c>
      <c r="G7666">
        <v>0.46183908358767589</v>
      </c>
      <c r="H7666">
        <f>+C7666/'Dados Primários'!$D$31</f>
        <v>0.35294117647058826</v>
      </c>
      <c r="I7666" s="63">
        <v>148106461904.06125</v>
      </c>
      <c r="J7666" s="38">
        <f t="shared" si="120"/>
        <v>2019512.652140538</v>
      </c>
    </row>
    <row r="7667" spans="3:10">
      <c r="C7667">
        <v>19</v>
      </c>
      <c r="E7667">
        <v>77.622323677699228</v>
      </c>
      <c r="G7667">
        <v>0.52947785806817838</v>
      </c>
      <c r="H7667">
        <f>+C7667/'Dados Primários'!$D$31</f>
        <v>0.37254901960784315</v>
      </c>
      <c r="I7667" s="63">
        <v>143305221557.29364</v>
      </c>
      <c r="J7667" s="38">
        <f t="shared" si="120"/>
        <v>2194218.5515022199</v>
      </c>
    </row>
    <row r="7668" spans="3:10">
      <c r="C7668">
        <v>17</v>
      </c>
      <c r="E7668">
        <v>78.394051090997664</v>
      </c>
      <c r="G7668">
        <v>0.53436055187338993</v>
      </c>
      <c r="H7668">
        <f>+C7668/'Dados Primários'!$D$31</f>
        <v>0.33333333333333331</v>
      </c>
      <c r="I7668" s="63">
        <v>148858713434.47766</v>
      </c>
      <c r="J7668" s="38">
        <f t="shared" si="120"/>
        <v>2078597.9935966036</v>
      </c>
    </row>
    <row r="7669" spans="3:10">
      <c r="C7669">
        <v>17</v>
      </c>
      <c r="E7669">
        <v>80.816686397798676</v>
      </c>
      <c r="G7669">
        <v>0.49779533606385595</v>
      </c>
      <c r="H7669">
        <f>+C7669/'Dados Primários'!$D$31</f>
        <v>0.33333333333333331</v>
      </c>
      <c r="I7669" s="63">
        <v>126396693266.18159</v>
      </c>
      <c r="J7669" s="38">
        <f t="shared" si="120"/>
        <v>1694986.8008495511</v>
      </c>
    </row>
    <row r="7670" spans="3:10">
      <c r="C7670">
        <v>18</v>
      </c>
      <c r="E7670">
        <v>78.048287802398335</v>
      </c>
      <c r="G7670">
        <v>0.54621322522694871</v>
      </c>
      <c r="H7670">
        <f>+C7670/'Dados Primários'!$D$31</f>
        <v>0.35294117647058826</v>
      </c>
      <c r="I7670" s="63">
        <v>127223724714.11887</v>
      </c>
      <c r="J7670" s="38">
        <f t="shared" si="120"/>
        <v>1914238.4115392414</v>
      </c>
    </row>
    <row r="7671" spans="3:10">
      <c r="C7671">
        <v>18</v>
      </c>
      <c r="E7671">
        <v>77.573094908880577</v>
      </c>
      <c r="G7671">
        <v>0.50567638932525949</v>
      </c>
      <c r="H7671">
        <f>+C7671/'Dados Primários'!$D$31</f>
        <v>0.35294117647058826</v>
      </c>
      <c r="I7671" s="63">
        <v>137141270195.66544</v>
      </c>
      <c r="J7671" s="38">
        <f t="shared" si="120"/>
        <v>1898690.9991770643</v>
      </c>
    </row>
    <row r="7672" spans="3:10">
      <c r="C7672">
        <v>17</v>
      </c>
      <c r="E7672">
        <v>83.006133555903162</v>
      </c>
      <c r="G7672">
        <v>0.50307538963531861</v>
      </c>
      <c r="H7672">
        <f>+C7672/'Dados Primários'!$D$31</f>
        <v>0.33333333333333331</v>
      </c>
      <c r="I7672" s="63">
        <v>141328178548.87256</v>
      </c>
      <c r="J7672" s="38">
        <f t="shared" si="120"/>
        <v>1967210.184229841</v>
      </c>
    </row>
    <row r="7673" spans="3:10">
      <c r="C7673">
        <v>20</v>
      </c>
      <c r="E7673">
        <v>76.086674064438171</v>
      </c>
      <c r="G7673">
        <v>0.48807360079981088</v>
      </c>
      <c r="H7673">
        <f>+C7673/'Dados Primários'!$D$31</f>
        <v>0.39215686274509803</v>
      </c>
      <c r="I7673" s="63">
        <v>130696870901.01506</v>
      </c>
      <c r="J7673" s="38">
        <f t="shared" si="120"/>
        <v>1903351.1897440988</v>
      </c>
    </row>
    <row r="7674" spans="3:10">
      <c r="C7674">
        <v>18</v>
      </c>
      <c r="E7674">
        <v>76.731001012367656</v>
      </c>
      <c r="G7674">
        <v>0.45300864242157374</v>
      </c>
      <c r="H7674">
        <f>+C7674/'Dados Primários'!$D$31</f>
        <v>0.35294117647058826</v>
      </c>
      <c r="I7674" s="63">
        <v>130309233360.13651</v>
      </c>
      <c r="J7674" s="38">
        <f t="shared" si="120"/>
        <v>1598655.4411152822</v>
      </c>
    </row>
    <row r="7675" spans="3:10">
      <c r="C7675">
        <v>18</v>
      </c>
      <c r="E7675">
        <v>81.934014863303872</v>
      </c>
      <c r="G7675">
        <v>0.51625317938917004</v>
      </c>
      <c r="H7675">
        <f>+C7675/'Dados Primários'!$D$31</f>
        <v>0.35294117647058826</v>
      </c>
      <c r="I7675" s="63">
        <v>125285083814.19121</v>
      </c>
      <c r="J7675" s="38">
        <f t="shared" si="120"/>
        <v>1870374.92917425</v>
      </c>
    </row>
    <row r="7676" spans="3:10">
      <c r="C7676">
        <v>18</v>
      </c>
      <c r="E7676">
        <v>80.98780754813356</v>
      </c>
      <c r="G7676">
        <v>0.46718599378000292</v>
      </c>
      <c r="H7676">
        <f>+C7676/'Dados Primários'!$D$31</f>
        <v>0.35294117647058826</v>
      </c>
      <c r="I7676" s="63">
        <v>134403665111.58817</v>
      </c>
      <c r="J7676" s="38">
        <f t="shared" si="120"/>
        <v>1794828.252571021</v>
      </c>
    </row>
    <row r="7677" spans="3:10">
      <c r="C7677">
        <v>18</v>
      </c>
      <c r="E7677">
        <v>82.081461480856618</v>
      </c>
      <c r="G7677">
        <v>0.49499746050918358</v>
      </c>
      <c r="H7677">
        <f>+C7677/'Dados Primários'!$D$31</f>
        <v>0.35294117647058826</v>
      </c>
      <c r="I7677" s="63">
        <v>150399530462.17538</v>
      </c>
      <c r="J7677" s="38">
        <f t="shared" si="120"/>
        <v>2156735.3706371705</v>
      </c>
    </row>
    <row r="7678" spans="3:10">
      <c r="C7678">
        <v>19</v>
      </c>
      <c r="E7678">
        <v>79.123108757251458</v>
      </c>
      <c r="G7678">
        <v>0.52231877784818359</v>
      </c>
      <c r="H7678">
        <f>+C7678/'Dados Primários'!$D$31</f>
        <v>0.37254901960784315</v>
      </c>
      <c r="I7678" s="63">
        <v>132908477781.76352</v>
      </c>
      <c r="J7678" s="38">
        <f t="shared" si="120"/>
        <v>2046327.2645476148</v>
      </c>
    </row>
    <row r="7679" spans="3:10">
      <c r="C7679">
        <v>17</v>
      </c>
      <c r="E7679">
        <v>78.088883125264616</v>
      </c>
      <c r="G7679">
        <v>0.51169929442075057</v>
      </c>
      <c r="H7679">
        <f>+C7679/'Dados Primários'!$D$31</f>
        <v>0.33333333333333331</v>
      </c>
      <c r="I7679" s="63">
        <v>130786078099.52744</v>
      </c>
      <c r="J7679" s="38">
        <f t="shared" si="120"/>
        <v>1741984.520366855</v>
      </c>
    </row>
    <row r="7680" spans="3:10">
      <c r="C7680">
        <v>19</v>
      </c>
      <c r="E7680">
        <v>79.858686322280519</v>
      </c>
      <c r="G7680">
        <v>0.53004132955337013</v>
      </c>
      <c r="H7680">
        <f>+C7680/'Dados Primários'!$D$31</f>
        <v>0.37254901960784315</v>
      </c>
      <c r="I7680" s="63">
        <v>129614618757.56021</v>
      </c>
      <c r="J7680" s="38">
        <f t="shared" si="120"/>
        <v>2043945.4837413933</v>
      </c>
    </row>
    <row r="7681" spans="3:10">
      <c r="C7681">
        <v>18</v>
      </c>
      <c r="E7681">
        <v>80.941018568790057</v>
      </c>
      <c r="G7681">
        <v>0.50462580349046082</v>
      </c>
      <c r="H7681">
        <f>+C7681/'Dados Primários'!$D$31</f>
        <v>0.35294117647058826</v>
      </c>
      <c r="I7681" s="63">
        <v>150897458314.3822</v>
      </c>
      <c r="J7681" s="38">
        <f t="shared" si="120"/>
        <v>2175316.0935907154</v>
      </c>
    </row>
    <row r="7682" spans="3:10">
      <c r="C7682">
        <v>17</v>
      </c>
      <c r="E7682">
        <v>79.699085654550743</v>
      </c>
      <c r="G7682">
        <v>0.54587926417397303</v>
      </c>
      <c r="H7682">
        <f>+C7682/'Dados Primários'!$D$31</f>
        <v>0.33333333333333331</v>
      </c>
      <c r="I7682" s="63">
        <v>131581889821.95309</v>
      </c>
      <c r="J7682" s="38">
        <f t="shared" si="120"/>
        <v>1908203.9975222659</v>
      </c>
    </row>
    <row r="7683" spans="3:10">
      <c r="C7683">
        <v>19</v>
      </c>
      <c r="E7683">
        <v>78.532596034245842</v>
      </c>
      <c r="G7683">
        <v>0.4927929719643635</v>
      </c>
      <c r="H7683">
        <f>+C7683/'Dados Primários'!$D$31</f>
        <v>0.37254901960784315</v>
      </c>
      <c r="I7683" s="63">
        <v>124822237565.56503</v>
      </c>
      <c r="J7683" s="38">
        <f t="shared" si="120"/>
        <v>1799657.4469653498</v>
      </c>
    </row>
    <row r="7684" spans="3:10">
      <c r="C7684">
        <v>19</v>
      </c>
      <c r="E7684">
        <v>81.34154756988471</v>
      </c>
      <c r="G7684">
        <v>0.47147980505669485</v>
      </c>
      <c r="H7684">
        <f>+C7684/'Dados Primários'!$D$31</f>
        <v>0.37254901960784315</v>
      </c>
      <c r="I7684" s="63">
        <v>125346764451.51994</v>
      </c>
      <c r="J7684" s="38">
        <f t="shared" si="120"/>
        <v>1790903.062386066</v>
      </c>
    </row>
    <row r="7685" spans="3:10">
      <c r="C7685">
        <v>20</v>
      </c>
      <c r="E7685">
        <v>83.390007052286535</v>
      </c>
      <c r="G7685">
        <v>0.4610835878695751</v>
      </c>
      <c r="H7685">
        <f>+C7685/'Dados Primários'!$D$31</f>
        <v>0.39215686274509803</v>
      </c>
      <c r="I7685" s="63">
        <v>151070136695.66724</v>
      </c>
      <c r="J7685" s="38">
        <f t="shared" si="120"/>
        <v>2277886.6861317419</v>
      </c>
    </row>
    <row r="7686" spans="3:10">
      <c r="C7686">
        <v>18</v>
      </c>
      <c r="E7686">
        <v>79.848527779732152</v>
      </c>
      <c r="G7686">
        <v>0.53186132394795371</v>
      </c>
      <c r="H7686">
        <f>+C7686/'Dados Primários'!$D$31</f>
        <v>0.35294117647058826</v>
      </c>
      <c r="I7686" s="63">
        <v>123787444079.19582</v>
      </c>
      <c r="J7686" s="38">
        <f t="shared" si="120"/>
        <v>1855428.6073861623</v>
      </c>
    </row>
    <row r="7687" spans="3:10">
      <c r="C7687">
        <v>16</v>
      </c>
      <c r="E7687">
        <v>78.206393958165492</v>
      </c>
      <c r="G7687">
        <v>0.49327159325744568</v>
      </c>
      <c r="H7687">
        <f>+C7687/'Dados Primários'!$D$31</f>
        <v>0.31372549019607843</v>
      </c>
      <c r="I7687" s="63">
        <v>133572639044.17522</v>
      </c>
      <c r="J7687" s="38">
        <f t="shared" si="120"/>
        <v>1616574.3376877327</v>
      </c>
    </row>
    <row r="7688" spans="3:10">
      <c r="C7688">
        <v>17</v>
      </c>
      <c r="E7688">
        <v>78.863254887453863</v>
      </c>
      <c r="G7688">
        <v>0.51566787788908364</v>
      </c>
      <c r="H7688">
        <f>+C7688/'Dados Primários'!$D$31</f>
        <v>0.33333333333333331</v>
      </c>
      <c r="I7688" s="63">
        <v>133344415452.95735</v>
      </c>
      <c r="J7688" s="38">
        <f t="shared" ref="J7688:J7751" si="121">+E7688*G7688*H7688*I7688/1000000</f>
        <v>1807583.4393770529</v>
      </c>
    </row>
    <row r="7689" spans="3:10">
      <c r="C7689">
        <v>18</v>
      </c>
      <c r="E7689">
        <v>78.724893437104711</v>
      </c>
      <c r="G7689">
        <v>0.53002368182876325</v>
      </c>
      <c r="H7689">
        <f>+C7689/'Dados Primários'!$D$31</f>
        <v>0.35294117647058826</v>
      </c>
      <c r="I7689" s="63">
        <v>137590517854.12735</v>
      </c>
      <c r="J7689" s="38">
        <f t="shared" si="121"/>
        <v>2026274.0860579368</v>
      </c>
    </row>
    <row r="7690" spans="3:10">
      <c r="C7690">
        <v>17</v>
      </c>
      <c r="E7690">
        <v>81.28399741895683</v>
      </c>
      <c r="G7690">
        <v>0.50802049602289712</v>
      </c>
      <c r="H7690">
        <f>+C7690/'Dados Primários'!$D$31</f>
        <v>0.33333333333333331</v>
      </c>
      <c r="I7690" s="63">
        <v>131833574318.24951</v>
      </c>
      <c r="J7690" s="38">
        <f t="shared" si="121"/>
        <v>1814642.4237283098</v>
      </c>
    </row>
    <row r="7691" spans="3:10">
      <c r="C7691">
        <v>17</v>
      </c>
      <c r="E7691">
        <v>76.144620407440058</v>
      </c>
      <c r="G7691">
        <v>0.50047665683109155</v>
      </c>
      <c r="H7691">
        <f>+C7691/'Dados Primários'!$D$31</f>
        <v>0.33333333333333331</v>
      </c>
      <c r="I7691" s="63">
        <v>124883566819.54282</v>
      </c>
      <c r="J7691" s="38">
        <f t="shared" si="121"/>
        <v>1586379.508686306</v>
      </c>
    </row>
    <row r="7692" spans="3:10">
      <c r="C7692">
        <v>20</v>
      </c>
      <c r="E7692">
        <v>82.6351878450416</v>
      </c>
      <c r="G7692">
        <v>0.51117136015611297</v>
      </c>
      <c r="H7692">
        <f>+C7692/'Dados Primários'!$D$31</f>
        <v>0.39215686274509803</v>
      </c>
      <c r="I7692" s="63">
        <v>136107536056.12904</v>
      </c>
      <c r="J7692" s="38">
        <f t="shared" si="121"/>
        <v>2254620.874006046</v>
      </c>
    </row>
    <row r="7693" spans="3:10">
      <c r="C7693">
        <v>18</v>
      </c>
      <c r="E7693">
        <v>81.60211161412397</v>
      </c>
      <c r="G7693">
        <v>0.45705014379092035</v>
      </c>
      <c r="H7693">
        <f>+C7693/'Dados Primários'!$D$31</f>
        <v>0.35294117647058826</v>
      </c>
      <c r="I7693" s="63">
        <v>137358495360.87294</v>
      </c>
      <c r="J7693" s="38">
        <f t="shared" si="121"/>
        <v>1808102.7257928813</v>
      </c>
    </row>
    <row r="7694" spans="3:10">
      <c r="C7694">
        <v>15</v>
      </c>
      <c r="E7694">
        <v>78.689898581565316</v>
      </c>
      <c r="G7694">
        <v>0.54176669399801958</v>
      </c>
      <c r="H7694">
        <f>+C7694/'Dados Primários'!$D$31</f>
        <v>0.29411764705882354</v>
      </c>
      <c r="I7694" s="63">
        <v>132231530191.48462</v>
      </c>
      <c r="J7694" s="38">
        <f t="shared" si="121"/>
        <v>1658010.9511243077</v>
      </c>
    </row>
    <row r="7695" spans="3:10">
      <c r="C7695">
        <v>13</v>
      </c>
      <c r="E7695">
        <v>77.125460368173876</v>
      </c>
      <c r="G7695">
        <v>0.47282602471431068</v>
      </c>
      <c r="H7695">
        <f>+C7695/'Dados Primários'!$D$31</f>
        <v>0.25490196078431371</v>
      </c>
      <c r="I7695" s="63">
        <v>123327928282.00754</v>
      </c>
      <c r="J7695" s="38">
        <f t="shared" si="121"/>
        <v>1146393.6033632725</v>
      </c>
    </row>
    <row r="7696" spans="3:10">
      <c r="C7696">
        <v>17</v>
      </c>
      <c r="E7696">
        <v>79.612407898349872</v>
      </c>
      <c r="G7696">
        <v>0.48699737341934696</v>
      </c>
      <c r="H7696">
        <f>+C7696/'Dados Primários'!$D$31</f>
        <v>0.33333333333333331</v>
      </c>
      <c r="I7696" s="63">
        <v>150490635700.75232</v>
      </c>
      <c r="J7696" s="38">
        <f t="shared" si="121"/>
        <v>1944892.4946405862</v>
      </c>
    </row>
    <row r="7697" spans="3:10">
      <c r="C7697">
        <v>18</v>
      </c>
      <c r="E7697">
        <v>77.739547566389462</v>
      </c>
      <c r="G7697">
        <v>0.46485505896380874</v>
      </c>
      <c r="H7697">
        <f>+C7697/'Dados Primários'!$D$31</f>
        <v>0.35294117647058826</v>
      </c>
      <c r="I7697" s="63">
        <v>134114222544.29861</v>
      </c>
      <c r="J7697" s="38">
        <f t="shared" si="121"/>
        <v>1710553.791109564</v>
      </c>
    </row>
    <row r="7698" spans="3:10">
      <c r="C7698">
        <v>17</v>
      </c>
      <c r="E7698">
        <v>80.575948307558875</v>
      </c>
      <c r="G7698">
        <v>0.51897600473322725</v>
      </c>
      <c r="H7698">
        <f>+C7698/'Dados Primários'!$D$31</f>
        <v>0.33333333333333331</v>
      </c>
      <c r="I7698" s="63">
        <v>145738302026.75345</v>
      </c>
      <c r="J7698" s="38">
        <f t="shared" si="121"/>
        <v>2031445.40157557</v>
      </c>
    </row>
    <row r="7699" spans="3:10">
      <c r="C7699">
        <v>20</v>
      </c>
      <c r="E7699">
        <v>79.963205141929535</v>
      </c>
      <c r="G7699">
        <v>0.52971155134947578</v>
      </c>
      <c r="H7699">
        <f>+C7699/'Dados Primários'!$D$31</f>
        <v>0.39215686274509803</v>
      </c>
      <c r="I7699" s="63">
        <v>151642163645.30948</v>
      </c>
      <c r="J7699" s="38">
        <f t="shared" si="121"/>
        <v>2518891.3154140455</v>
      </c>
    </row>
    <row r="7700" spans="3:10">
      <c r="C7700">
        <v>20</v>
      </c>
      <c r="E7700">
        <v>77.588820409769568</v>
      </c>
      <c r="G7700">
        <v>0.46204353063928127</v>
      </c>
      <c r="H7700">
        <f>+C7700/'Dados Primários'!$D$31</f>
        <v>0.39215686274509803</v>
      </c>
      <c r="I7700" s="63">
        <v>137844386716.30081</v>
      </c>
      <c r="J7700" s="38">
        <f t="shared" si="121"/>
        <v>1937898.1501944661</v>
      </c>
    </row>
    <row r="7701" spans="3:10">
      <c r="C7701">
        <v>17</v>
      </c>
      <c r="E7701">
        <v>83.304626997236454</v>
      </c>
      <c r="G7701">
        <v>0.46561945440043673</v>
      </c>
      <c r="H7701">
        <f>+C7701/'Dados Primários'!$D$31</f>
        <v>0.33333333333333331</v>
      </c>
      <c r="I7701" s="63">
        <v>138607540867.57431</v>
      </c>
      <c r="J7701" s="38">
        <f t="shared" si="121"/>
        <v>1792114.8787140057</v>
      </c>
    </row>
    <row r="7702" spans="3:10">
      <c r="C7702">
        <v>18</v>
      </c>
      <c r="E7702">
        <v>76.865942553088971</v>
      </c>
      <c r="G7702">
        <v>0.46617010813959414</v>
      </c>
      <c r="H7702">
        <f>+C7702/'Dados Primários'!$D$31</f>
        <v>0.35294117647058826</v>
      </c>
      <c r="I7702" s="63">
        <v>124939361321.24596</v>
      </c>
      <c r="J7702" s="38">
        <f t="shared" si="121"/>
        <v>1580083.3243128259</v>
      </c>
    </row>
    <row r="7703" spans="3:10">
      <c r="C7703">
        <v>19</v>
      </c>
      <c r="E7703">
        <v>77.896489766378181</v>
      </c>
      <c r="G7703">
        <v>0.52100750215864167</v>
      </c>
      <c r="H7703">
        <f>+C7703/'Dados Primários'!$D$31</f>
        <v>0.37254901960784315</v>
      </c>
      <c r="I7703" s="63">
        <v>143845726180.74982</v>
      </c>
      <c r="J7703" s="38">
        <f t="shared" si="121"/>
        <v>2174914.8189400872</v>
      </c>
    </row>
    <row r="7704" spans="3:10">
      <c r="C7704">
        <v>16</v>
      </c>
      <c r="E7704">
        <v>78.303503518134121</v>
      </c>
      <c r="G7704">
        <v>0.47308878028909157</v>
      </c>
      <c r="H7704">
        <f>+C7704/'Dados Primários'!$D$31</f>
        <v>0.31372549019607843</v>
      </c>
      <c r="I7704" s="63">
        <v>143119919862.18835</v>
      </c>
      <c r="J7704" s="38">
        <f t="shared" si="121"/>
        <v>1663312.0487441353</v>
      </c>
    </row>
    <row r="7705" spans="3:10">
      <c r="C7705">
        <v>16</v>
      </c>
      <c r="E7705">
        <v>78.983629280228001</v>
      </c>
      <c r="G7705">
        <v>0.50313031876139824</v>
      </c>
      <c r="H7705">
        <f>+C7705/'Dados Primários'!$D$31</f>
        <v>0.31372549019607843</v>
      </c>
      <c r="I7705" s="63">
        <v>124493123799.79208</v>
      </c>
      <c r="J7705" s="38">
        <f t="shared" si="121"/>
        <v>1552075.1495138693</v>
      </c>
    </row>
    <row r="7706" spans="3:10">
      <c r="C7706">
        <v>18</v>
      </c>
      <c r="E7706">
        <v>77.857312791914353</v>
      </c>
      <c r="G7706">
        <v>0.51126742282010029</v>
      </c>
      <c r="H7706">
        <f>+C7706/'Dados Primários'!$D$31</f>
        <v>0.35294117647058826</v>
      </c>
      <c r="I7706" s="63">
        <v>143931703105.53708</v>
      </c>
      <c r="J7706" s="38">
        <f t="shared" si="121"/>
        <v>2022117.2057632143</v>
      </c>
    </row>
    <row r="7707" spans="3:10">
      <c r="C7707">
        <v>16</v>
      </c>
      <c r="E7707">
        <v>83.856093704633452</v>
      </c>
      <c r="G7707">
        <v>0.47157533742560792</v>
      </c>
      <c r="H7707">
        <f>+C7707/'Dados Primários'!$D$31</f>
        <v>0.31372549019607843</v>
      </c>
      <c r="I7707" s="63">
        <v>148134094761.74698</v>
      </c>
      <c r="J7707" s="38">
        <f t="shared" si="121"/>
        <v>1837767.412370126</v>
      </c>
    </row>
    <row r="7708" spans="3:10">
      <c r="C7708">
        <v>20</v>
      </c>
      <c r="E7708">
        <v>81.366893774534987</v>
      </c>
      <c r="G7708">
        <v>0.46669611219162871</v>
      </c>
      <c r="H7708">
        <f>+C7708/'Dados Primários'!$D$31</f>
        <v>0.39215686274509803</v>
      </c>
      <c r="I7708" s="63">
        <v>127730660681.48737</v>
      </c>
      <c r="J7708" s="38">
        <f t="shared" si="121"/>
        <v>1902115.5588723987</v>
      </c>
    </row>
    <row r="7709" spans="3:10">
      <c r="C7709">
        <v>20</v>
      </c>
      <c r="E7709">
        <v>77.38366860960781</v>
      </c>
      <c r="G7709">
        <v>0.46155760470384621</v>
      </c>
      <c r="H7709">
        <f>+C7709/'Dados Primários'!$D$31</f>
        <v>0.39215686274509803</v>
      </c>
      <c r="I7709" s="63">
        <v>137214073758.20636</v>
      </c>
      <c r="J7709" s="38">
        <f t="shared" si="121"/>
        <v>1921912.9083958815</v>
      </c>
    </row>
    <row r="7710" spans="3:10">
      <c r="C7710">
        <v>18</v>
      </c>
      <c r="E7710">
        <v>83.318321678470042</v>
      </c>
      <c r="G7710">
        <v>0.49866225754314208</v>
      </c>
      <c r="H7710">
        <f>+C7710/'Dados Primários'!$D$31</f>
        <v>0.35294117647058826</v>
      </c>
      <c r="I7710" s="63">
        <v>134937654174.3696</v>
      </c>
      <c r="J7710" s="38">
        <f t="shared" si="121"/>
        <v>1978711.5867819728</v>
      </c>
    </row>
    <row r="7711" spans="3:10">
      <c r="C7711">
        <v>19</v>
      </c>
      <c r="E7711">
        <v>83.03245004593974</v>
      </c>
      <c r="G7711">
        <v>0.51656252758883059</v>
      </c>
      <c r="H7711">
        <f>+C7711/'Dados Primários'!$D$31</f>
        <v>0.37254901960784315</v>
      </c>
      <c r="I7711" s="63">
        <v>125153708629.84737</v>
      </c>
      <c r="J7711" s="38">
        <f t="shared" si="121"/>
        <v>1999852.1975774716</v>
      </c>
    </row>
    <row r="7712" spans="3:10">
      <c r="C7712">
        <v>19</v>
      </c>
      <c r="E7712">
        <v>78.387922109285327</v>
      </c>
      <c r="G7712">
        <v>0.46640118547547665</v>
      </c>
      <c r="H7712">
        <f>+C7712/'Dados Primários'!$D$31</f>
        <v>0.37254901960784315</v>
      </c>
      <c r="I7712" s="63">
        <v>146380941844.72269</v>
      </c>
      <c r="J7712" s="38">
        <f t="shared" si="121"/>
        <v>1993777.8187367714</v>
      </c>
    </row>
    <row r="7713" spans="3:10">
      <c r="C7713">
        <v>18</v>
      </c>
      <c r="E7713">
        <v>81.806890758595841</v>
      </c>
      <c r="G7713">
        <v>0.50472428633585775</v>
      </c>
      <c r="H7713">
        <f>+C7713/'Dados Primários'!$D$31</f>
        <v>0.35294117647058826</v>
      </c>
      <c r="I7713" s="63">
        <v>122489584254.3289</v>
      </c>
      <c r="J7713" s="38">
        <f t="shared" si="121"/>
        <v>1785030.2444803424</v>
      </c>
    </row>
    <row r="7714" spans="3:10">
      <c r="C7714">
        <v>19</v>
      </c>
      <c r="E7714">
        <v>80.412979720352666</v>
      </c>
      <c r="G7714">
        <v>0.50108044676067331</v>
      </c>
      <c r="H7714">
        <f>+C7714/'Dados Primários'!$D$31</f>
        <v>0.37254901960784315</v>
      </c>
      <c r="I7714" s="63">
        <v>130442562505.80893</v>
      </c>
      <c r="J7714" s="38">
        <f t="shared" si="121"/>
        <v>1958106.7202202836</v>
      </c>
    </row>
    <row r="7715" spans="3:10">
      <c r="C7715">
        <v>18</v>
      </c>
      <c r="E7715">
        <v>76.950159967388103</v>
      </c>
      <c r="G7715">
        <v>0.45906870663588339</v>
      </c>
      <c r="H7715">
        <f>+C7715/'Dados Primários'!$D$31</f>
        <v>0.35294117647058826</v>
      </c>
      <c r="I7715" s="63">
        <v>146148035130.53247</v>
      </c>
      <c r="J7715" s="38">
        <f t="shared" si="121"/>
        <v>1822143.2900621532</v>
      </c>
    </row>
    <row r="7716" spans="3:10">
      <c r="C7716">
        <v>15</v>
      </c>
      <c r="E7716">
        <v>77.338571891811938</v>
      </c>
      <c r="G7716">
        <v>0.467752429292422</v>
      </c>
      <c r="H7716">
        <f>+C7716/'Dados Primários'!$D$31</f>
        <v>0.29411764705882354</v>
      </c>
      <c r="I7716" s="63">
        <v>138026438859.30368</v>
      </c>
      <c r="J7716" s="38">
        <f t="shared" si="121"/>
        <v>1468573.0903798325</v>
      </c>
    </row>
    <row r="7717" spans="3:10">
      <c r="C7717">
        <v>15</v>
      </c>
      <c r="E7717">
        <v>77.3777856833198</v>
      </c>
      <c r="G7717">
        <v>0.5150791177363504</v>
      </c>
      <c r="H7717">
        <f>+C7717/'Dados Primários'!$D$31</f>
        <v>0.29411764705882354</v>
      </c>
      <c r="I7717" s="63">
        <v>138357908317.05457</v>
      </c>
      <c r="J7717" s="38">
        <f t="shared" si="121"/>
        <v>1621867.2759581667</v>
      </c>
    </row>
    <row r="7718" spans="3:10">
      <c r="C7718">
        <v>16</v>
      </c>
      <c r="E7718">
        <v>80.443979555947692</v>
      </c>
      <c r="G7718">
        <v>0.53473179484006572</v>
      </c>
      <c r="H7718">
        <f>+C7718/'Dados Primários'!$D$31</f>
        <v>0.31372549019607843</v>
      </c>
      <c r="I7718" s="63">
        <v>129365084736.31232</v>
      </c>
      <c r="J7718" s="38">
        <f t="shared" si="121"/>
        <v>1745807.8365047427</v>
      </c>
    </row>
    <row r="7719" spans="3:10">
      <c r="C7719">
        <v>19</v>
      </c>
      <c r="E7719">
        <v>77.964396812936471</v>
      </c>
      <c r="G7719">
        <v>0.53727587698366308</v>
      </c>
      <c r="H7719">
        <f>+C7719/'Dados Primários'!$D$31</f>
        <v>0.37254901960784315</v>
      </c>
      <c r="I7719" s="63">
        <v>126979163201.05045</v>
      </c>
      <c r="J7719" s="38">
        <f t="shared" si="121"/>
        <v>1981570.6019101131</v>
      </c>
    </row>
    <row r="7720" spans="3:10">
      <c r="C7720">
        <v>20</v>
      </c>
      <c r="E7720">
        <v>83.617235023350105</v>
      </c>
      <c r="G7720">
        <v>0.49566446442420803</v>
      </c>
      <c r="H7720">
        <f>+C7720/'Dados Primários'!$D$31</f>
        <v>0.39215686274509803</v>
      </c>
      <c r="I7720" s="63">
        <v>136795920054.7989</v>
      </c>
      <c r="J7720" s="38">
        <f t="shared" si="121"/>
        <v>2223394.6234497698</v>
      </c>
    </row>
    <row r="7721" spans="3:10">
      <c r="C7721">
        <v>17</v>
      </c>
      <c r="E7721">
        <v>82.869037445107963</v>
      </c>
      <c r="G7721">
        <v>0.53265357766424004</v>
      </c>
      <c r="H7721">
        <f>+C7721/'Dados Primários'!$D$31</f>
        <v>0.33333333333333331</v>
      </c>
      <c r="I7721" s="63">
        <v>127028361005.25612</v>
      </c>
      <c r="J7721" s="38">
        <f t="shared" si="121"/>
        <v>1869031.3354282691</v>
      </c>
    </row>
    <row r="7722" spans="3:10">
      <c r="C7722">
        <v>18</v>
      </c>
      <c r="E7722">
        <v>83.912339929450468</v>
      </c>
      <c r="G7722">
        <v>0.50867980288280168</v>
      </c>
      <c r="H7722">
        <f>+C7722/'Dados Primários'!$D$31</f>
        <v>0.35294117647058826</v>
      </c>
      <c r="I7722" s="63">
        <v>123663415339.61865</v>
      </c>
      <c r="J7722" s="38">
        <f t="shared" si="121"/>
        <v>1863004.4478189319</v>
      </c>
    </row>
    <row r="7723" spans="3:10">
      <c r="C7723">
        <v>19</v>
      </c>
      <c r="E7723">
        <v>82.697194273908252</v>
      </c>
      <c r="G7723">
        <v>0.4814470512473244</v>
      </c>
      <c r="H7723">
        <f>+C7723/'Dados Primários'!$D$31</f>
        <v>0.37254901960784315</v>
      </c>
      <c r="I7723" s="63">
        <v>149021612970.63419</v>
      </c>
      <c r="J7723" s="38">
        <f t="shared" si="121"/>
        <v>2210405.6953349859</v>
      </c>
    </row>
    <row r="7724" spans="3:10">
      <c r="C7724">
        <v>17</v>
      </c>
      <c r="E7724">
        <v>83.744161575913509</v>
      </c>
      <c r="G7724">
        <v>0.48059031378039641</v>
      </c>
      <c r="H7724">
        <f>+C7724/'Dados Primários'!$D$31</f>
        <v>0.33333333333333331</v>
      </c>
      <c r="I7724" s="63">
        <v>134249197448.71985</v>
      </c>
      <c r="J7724" s="38">
        <f t="shared" si="121"/>
        <v>1801026.0551224919</v>
      </c>
    </row>
    <row r="7725" spans="3:10">
      <c r="C7725">
        <v>18</v>
      </c>
      <c r="E7725">
        <v>80.123606378270125</v>
      </c>
      <c r="G7725">
        <v>0.48140370712215258</v>
      </c>
      <c r="H7725">
        <f>+C7725/'Dados Primários'!$D$31</f>
        <v>0.35294117647058826</v>
      </c>
      <c r="I7725" s="63">
        <v>134261520634.5271</v>
      </c>
      <c r="J7725" s="38">
        <f t="shared" si="121"/>
        <v>1827779.5321648144</v>
      </c>
    </row>
    <row r="7726" spans="3:10">
      <c r="C7726">
        <v>16</v>
      </c>
      <c r="E7726">
        <v>77.452399586072374</v>
      </c>
      <c r="G7726">
        <v>0.45210560201765299</v>
      </c>
      <c r="H7726">
        <f>+C7726/'Dados Primários'!$D$31</f>
        <v>0.31372549019607843</v>
      </c>
      <c r="I7726" s="63">
        <v>131377304496.88495</v>
      </c>
      <c r="J7726" s="38">
        <f t="shared" si="121"/>
        <v>1443261.1435209578</v>
      </c>
    </row>
    <row r="7727" spans="3:10">
      <c r="C7727">
        <v>20</v>
      </c>
      <c r="E7727">
        <v>78.47984311845147</v>
      </c>
      <c r="G7727">
        <v>0.53885311069379249</v>
      </c>
      <c r="H7727">
        <f>+C7727/'Dados Primários'!$D$31</f>
        <v>0.39215686274509803</v>
      </c>
      <c r="I7727" s="63">
        <v>136356679145.41284</v>
      </c>
      <c r="J7727" s="38">
        <f t="shared" si="121"/>
        <v>2261334.2255492946</v>
      </c>
    </row>
    <row r="7728" spans="3:10">
      <c r="C7728">
        <v>18</v>
      </c>
      <c r="E7728">
        <v>82.723291813732729</v>
      </c>
      <c r="G7728">
        <v>0.50423143056884012</v>
      </c>
      <c r="H7728">
        <f>+C7728/'Dados Primários'!$D$31</f>
        <v>0.35294117647058826</v>
      </c>
      <c r="I7728" s="63">
        <v>124706396953.53172</v>
      </c>
      <c r="J7728" s="38">
        <f t="shared" si="121"/>
        <v>1835898.9861692833</v>
      </c>
    </row>
    <row r="7729" spans="3:10">
      <c r="C7729">
        <v>19</v>
      </c>
      <c r="E7729">
        <v>82.365513405932816</v>
      </c>
      <c r="G7729">
        <v>0.51765357049538463</v>
      </c>
      <c r="H7729">
        <f>+C7729/'Dados Primários'!$D$31</f>
        <v>0.37254901960784315</v>
      </c>
      <c r="I7729" s="63">
        <v>128413598007.71512</v>
      </c>
      <c r="J7729" s="38">
        <f t="shared" si="121"/>
        <v>2039759.9635200908</v>
      </c>
    </row>
    <row r="7730" spans="3:10">
      <c r="C7730">
        <v>17</v>
      </c>
      <c r="E7730">
        <v>77.18381351287654</v>
      </c>
      <c r="G7730">
        <v>0.50355931592805281</v>
      </c>
      <c r="H7730">
        <f>+C7730/'Dados Primários'!$D$31</f>
        <v>0.33333333333333331</v>
      </c>
      <c r="I7730" s="63">
        <v>125341715668.02158</v>
      </c>
      <c r="J7730" s="38">
        <f t="shared" si="121"/>
        <v>1623869.9591741536</v>
      </c>
    </row>
    <row r="7731" spans="3:10">
      <c r="C7731">
        <v>20</v>
      </c>
      <c r="E7731">
        <v>76.35371091605802</v>
      </c>
      <c r="G7731">
        <v>0.52142280278328013</v>
      </c>
      <c r="H7731">
        <f>+C7731/'Dados Primários'!$D$31</f>
        <v>0.39215686274509803</v>
      </c>
      <c r="I7731" s="63">
        <v>126215232438.50806</v>
      </c>
      <c r="J7731" s="38">
        <f t="shared" si="121"/>
        <v>1970569.5157629733</v>
      </c>
    </row>
    <row r="7732" spans="3:10">
      <c r="C7732">
        <v>20</v>
      </c>
      <c r="E7732">
        <v>76.819366187238771</v>
      </c>
      <c r="G7732">
        <v>0.45304637858785984</v>
      </c>
      <c r="H7732">
        <f>+C7732/'Dados Primários'!$D$31</f>
        <v>0.39215686274509803</v>
      </c>
      <c r="I7732" s="63">
        <v>137411594005.0276</v>
      </c>
      <c r="J7732" s="38">
        <f t="shared" si="121"/>
        <v>1875411.5224710642</v>
      </c>
    </row>
    <row r="7733" spans="3:10">
      <c r="C7733">
        <v>20</v>
      </c>
      <c r="E7733">
        <v>79.087508922017889</v>
      </c>
      <c r="G7733">
        <v>0.45048492616065078</v>
      </c>
      <c r="H7733">
        <f>+C7733/'Dados Primários'!$D$31</f>
        <v>0.39215686274509803</v>
      </c>
      <c r="I7733" s="63">
        <v>124660442498.82011</v>
      </c>
      <c r="J7733" s="38">
        <f t="shared" si="121"/>
        <v>1741713.2015449503</v>
      </c>
    </row>
    <row r="7734" spans="3:10">
      <c r="C7734">
        <v>20</v>
      </c>
      <c r="E7734">
        <v>79.762452354544052</v>
      </c>
      <c r="G7734">
        <v>0.50015398205730788</v>
      </c>
      <c r="H7734">
        <f>+C7734/'Dados Primários'!$D$31</f>
        <v>0.39215686274509803</v>
      </c>
      <c r="I7734" s="63">
        <v>136057077669.56514</v>
      </c>
      <c r="J7734" s="38">
        <f t="shared" si="121"/>
        <v>2128546.7210788433</v>
      </c>
    </row>
    <row r="7735" spans="3:10">
      <c r="C7735">
        <v>19</v>
      </c>
      <c r="E7735">
        <v>79.53672282189909</v>
      </c>
      <c r="G7735">
        <v>0.4879764371728415</v>
      </c>
      <c r="H7735">
        <f>+C7735/'Dados Primários'!$D$31</f>
        <v>0.37254901960784315</v>
      </c>
      <c r="I7735" s="63">
        <v>129304392381.24731</v>
      </c>
      <c r="J7735" s="38">
        <f t="shared" si="121"/>
        <v>1869662.6277930299</v>
      </c>
    </row>
    <row r="7736" spans="3:10">
      <c r="C7736">
        <v>19</v>
      </c>
      <c r="E7736">
        <v>77.700467658089693</v>
      </c>
      <c r="G7736">
        <v>0.51997956394682621</v>
      </c>
      <c r="H7736">
        <f>+C7736/'Dados Primários'!$D$31</f>
        <v>0.37254901960784315</v>
      </c>
      <c r="I7736" s="63">
        <v>126922751623.63553</v>
      </c>
      <c r="J7736" s="38">
        <f t="shared" si="121"/>
        <v>1910437.4013143317</v>
      </c>
    </row>
    <row r="7737" spans="3:10">
      <c r="C7737">
        <v>17</v>
      </c>
      <c r="E7737">
        <v>79.759929513446949</v>
      </c>
      <c r="G7737">
        <v>0.4965312543076143</v>
      </c>
      <c r="H7737">
        <f>+C7737/'Dados Primários'!$D$31</f>
        <v>0.33333333333333331</v>
      </c>
      <c r="I7737" s="63">
        <v>148686538442.3577</v>
      </c>
      <c r="J7737" s="38">
        <f t="shared" si="121"/>
        <v>1962825.7558149353</v>
      </c>
    </row>
    <row r="7738" spans="3:10">
      <c r="C7738">
        <v>20</v>
      </c>
      <c r="E7738">
        <v>77.135332502953403</v>
      </c>
      <c r="G7738">
        <v>0.50079114807340841</v>
      </c>
      <c r="H7738">
        <f>+C7738/'Dados Primários'!$D$31</f>
        <v>0.39215686274509803</v>
      </c>
      <c r="I7738" s="63">
        <v>142651600705.76312</v>
      </c>
      <c r="J7738" s="38">
        <f t="shared" si="121"/>
        <v>2160958.7087041256</v>
      </c>
    </row>
    <row r="7739" spans="3:10">
      <c r="C7739">
        <v>17</v>
      </c>
      <c r="E7739">
        <v>77.53337713774917</v>
      </c>
      <c r="G7739">
        <v>0.49682566977423881</v>
      </c>
      <c r="H7739">
        <f>+C7739/'Dados Primários'!$D$31</f>
        <v>0.33333333333333331</v>
      </c>
      <c r="I7739" s="63">
        <v>143453061761.07983</v>
      </c>
      <c r="J7739" s="38">
        <f t="shared" si="121"/>
        <v>1841964.6659879778</v>
      </c>
    </row>
    <row r="7740" spans="3:10">
      <c r="C7740">
        <v>18</v>
      </c>
      <c r="E7740">
        <v>79.469554150230039</v>
      </c>
      <c r="G7740">
        <v>0.54903189563147348</v>
      </c>
      <c r="H7740">
        <f>+C7740/'Dados Primários'!$D$31</f>
        <v>0.35294117647058826</v>
      </c>
      <c r="I7740" s="63">
        <v>143609018469.04727</v>
      </c>
      <c r="J7740" s="38">
        <f t="shared" si="121"/>
        <v>2211476.8355214028</v>
      </c>
    </row>
    <row r="7741" spans="3:10">
      <c r="C7741">
        <v>18</v>
      </c>
      <c r="E7741">
        <v>76.796602916343417</v>
      </c>
      <c r="G7741">
        <v>0.47906987817449026</v>
      </c>
      <c r="H7741">
        <f>+C7741/'Dados Primários'!$D$31</f>
        <v>0.35294117647058826</v>
      </c>
      <c r="I7741" s="63">
        <v>124773409277.56085</v>
      </c>
      <c r="J7741" s="38">
        <f t="shared" si="121"/>
        <v>1620187.3817382765</v>
      </c>
    </row>
    <row r="7742" spans="3:10">
      <c r="C7742">
        <v>17</v>
      </c>
      <c r="E7742">
        <v>80.505214983832659</v>
      </c>
      <c r="G7742">
        <v>0.52744247865744054</v>
      </c>
      <c r="H7742">
        <f>+C7742/'Dados Primários'!$D$31</f>
        <v>0.33333333333333331</v>
      </c>
      <c r="I7742" s="63">
        <v>144689727965.1322</v>
      </c>
      <c r="J7742" s="38">
        <f t="shared" si="121"/>
        <v>2047932.1462858147</v>
      </c>
    </row>
    <row r="7743" spans="3:10">
      <c r="C7743">
        <v>19</v>
      </c>
      <c r="E7743">
        <v>83.148233275463909</v>
      </c>
      <c r="G7743">
        <v>0.52573879560257253</v>
      </c>
      <c r="H7743">
        <f>+C7743/'Dados Primários'!$D$31</f>
        <v>0.37254901960784315</v>
      </c>
      <c r="I7743" s="63">
        <v>138257909976.99738</v>
      </c>
      <c r="J7743" s="38">
        <f t="shared" si="121"/>
        <v>2251627.0840394949</v>
      </c>
    </row>
    <row r="7744" spans="3:10">
      <c r="C7744">
        <v>17</v>
      </c>
      <c r="E7744">
        <v>80.356660721989655</v>
      </c>
      <c r="G7744">
        <v>0.49193769243636065</v>
      </c>
      <c r="H7744">
        <f>+C7744/'Dados Primários'!$D$31</f>
        <v>0.33333333333333331</v>
      </c>
      <c r="I7744" s="63">
        <v>128692983394.81139</v>
      </c>
      <c r="J7744" s="38">
        <f t="shared" si="121"/>
        <v>1695764.717048791</v>
      </c>
    </row>
    <row r="7745" spans="3:10">
      <c r="C7745">
        <v>17</v>
      </c>
      <c r="E7745">
        <v>82.396754480151813</v>
      </c>
      <c r="G7745">
        <v>0.49679677791278665</v>
      </c>
      <c r="H7745">
        <f>+C7745/'Dados Primários'!$D$31</f>
        <v>0.33333333333333331</v>
      </c>
      <c r="I7745" s="63">
        <v>140971916594.99515</v>
      </c>
      <c r="J7745" s="38">
        <f t="shared" si="121"/>
        <v>1923535.5875628351</v>
      </c>
    </row>
    <row r="7746" spans="3:10">
      <c r="C7746">
        <v>13</v>
      </c>
      <c r="E7746">
        <v>82.252547911485919</v>
      </c>
      <c r="G7746">
        <v>0.46344638020426332</v>
      </c>
      <c r="H7746">
        <f>+C7746/'Dados Primários'!$D$31</f>
        <v>0.25490196078431371</v>
      </c>
      <c r="I7746" s="63">
        <v>143002212083.43384</v>
      </c>
      <c r="J7746" s="38">
        <f t="shared" si="121"/>
        <v>1389519.9483469124</v>
      </c>
    </row>
    <row r="7747" spans="3:10">
      <c r="C7747">
        <v>18</v>
      </c>
      <c r="E7747">
        <v>82.572748343726971</v>
      </c>
      <c r="G7747">
        <v>0.54331209305362416</v>
      </c>
      <c r="H7747">
        <f>+C7747/'Dados Primários'!$D$31</f>
        <v>0.35294117647058826</v>
      </c>
      <c r="I7747" s="63">
        <v>126178486272.77579</v>
      </c>
      <c r="J7747" s="38">
        <f t="shared" si="121"/>
        <v>1997900.0305767073</v>
      </c>
    </row>
    <row r="7748" spans="3:10">
      <c r="C7748">
        <v>17</v>
      </c>
      <c r="E7748">
        <v>80.181413019160473</v>
      </c>
      <c r="G7748">
        <v>0.54634795225986654</v>
      </c>
      <c r="H7748">
        <f>+C7748/'Dados Primários'!$D$31</f>
        <v>0.33333333333333331</v>
      </c>
      <c r="I7748" s="63">
        <v>149818786542.77826</v>
      </c>
      <c r="J7748" s="38">
        <f t="shared" si="121"/>
        <v>2187701.4042803654</v>
      </c>
    </row>
    <row r="7749" spans="3:10">
      <c r="C7749">
        <v>19</v>
      </c>
      <c r="E7749">
        <v>81.00861302996455</v>
      </c>
      <c r="G7749">
        <v>0.47003363157624084</v>
      </c>
      <c r="H7749">
        <f>+C7749/'Dados Primários'!$D$31</f>
        <v>0.37254901960784315</v>
      </c>
      <c r="I7749" s="63">
        <v>122345424474.37785</v>
      </c>
      <c r="J7749" s="38">
        <f t="shared" si="121"/>
        <v>1735526.6500872525</v>
      </c>
    </row>
    <row r="7750" spans="3:10">
      <c r="C7750">
        <v>19</v>
      </c>
      <c r="E7750">
        <v>79.759194614253559</v>
      </c>
      <c r="G7750">
        <v>0.45524590187950337</v>
      </c>
      <c r="H7750">
        <f>+C7750/'Dados Primários'!$D$31</f>
        <v>0.37254901960784315</v>
      </c>
      <c r="I7750" s="63">
        <v>137549140868.49854</v>
      </c>
      <c r="J7750" s="38">
        <f t="shared" si="121"/>
        <v>1860664.6721596902</v>
      </c>
    </row>
    <row r="7751" spans="3:10">
      <c r="C7751">
        <v>17</v>
      </c>
      <c r="E7751">
        <v>80.783881759636046</v>
      </c>
      <c r="G7751">
        <v>0.51787288881273608</v>
      </c>
      <c r="H7751">
        <f>+C7751/'Dados Primários'!$D$31</f>
        <v>0.33333333333333331</v>
      </c>
      <c r="I7751" s="63">
        <v>126410576855.02367</v>
      </c>
      <c r="J7751" s="38">
        <f t="shared" si="121"/>
        <v>1762828.4543841244</v>
      </c>
    </row>
    <row r="7752" spans="3:10">
      <c r="C7752">
        <v>18</v>
      </c>
      <c r="E7752">
        <v>78.700734203076337</v>
      </c>
      <c r="G7752">
        <v>0.48964227565547558</v>
      </c>
      <c r="H7752">
        <f>+C7752/'Dados Primários'!$D$31</f>
        <v>0.35294117647058826</v>
      </c>
      <c r="I7752" s="63">
        <v>150565202382.65637</v>
      </c>
      <c r="J7752" s="38">
        <f t="shared" ref="J7752:J7815" si="122">+E7752*G7752*H7752*I7752/1000000</f>
        <v>2047786.2985496523</v>
      </c>
    </row>
    <row r="7753" spans="3:10">
      <c r="C7753">
        <v>19</v>
      </c>
      <c r="E7753">
        <v>83.239751103911431</v>
      </c>
      <c r="G7753">
        <v>0.51772694157796306</v>
      </c>
      <c r="H7753">
        <f>+C7753/'Dados Primários'!$D$31</f>
        <v>0.37254901960784315</v>
      </c>
      <c r="I7753" s="63">
        <v>127356445305.68106</v>
      </c>
      <c r="J7753" s="38">
        <f t="shared" si="122"/>
        <v>2044729.638132523</v>
      </c>
    </row>
    <row r="7754" spans="3:10">
      <c r="C7754">
        <v>20</v>
      </c>
      <c r="E7754">
        <v>82.496803439453615</v>
      </c>
      <c r="G7754">
        <v>0.53670710082478224</v>
      </c>
      <c r="H7754">
        <f>+C7754/'Dados Primários'!$D$31</f>
        <v>0.39215686274509803</v>
      </c>
      <c r="I7754" s="63">
        <v>147776252581.63373</v>
      </c>
      <c r="J7754" s="38">
        <f t="shared" si="122"/>
        <v>2565895.2981680525</v>
      </c>
    </row>
    <row r="7755" spans="3:10">
      <c r="C7755">
        <v>16</v>
      </c>
      <c r="E7755">
        <v>83.775406896963446</v>
      </c>
      <c r="G7755">
        <v>0.5362435621145385</v>
      </c>
      <c r="H7755">
        <f>+C7755/'Dados Primários'!$D$31</f>
        <v>0.31372549019607843</v>
      </c>
      <c r="I7755" s="63">
        <v>143477139518.35275</v>
      </c>
      <c r="J7755" s="38">
        <f t="shared" si="122"/>
        <v>2022139.6894214256</v>
      </c>
    </row>
    <row r="7756" spans="3:10">
      <c r="C7756">
        <v>19</v>
      </c>
      <c r="E7756">
        <v>77.263717264525454</v>
      </c>
      <c r="G7756">
        <v>0.54554845904724136</v>
      </c>
      <c r="H7756">
        <f>+C7756/'Dados Primários'!$D$31</f>
        <v>0.37254901960784315</v>
      </c>
      <c r="I7756" s="63">
        <v>128283884954.77097</v>
      </c>
      <c r="J7756" s="38">
        <f t="shared" si="122"/>
        <v>2014486.9610874814</v>
      </c>
    </row>
    <row r="7757" spans="3:10">
      <c r="C7757">
        <v>18</v>
      </c>
      <c r="E7757">
        <v>83.296064879417443</v>
      </c>
      <c r="G7757">
        <v>0.53295120698537268</v>
      </c>
      <c r="H7757">
        <f>+C7757/'Dados Primários'!$D$31</f>
        <v>0.35294117647058826</v>
      </c>
      <c r="I7757" s="63">
        <v>135254434835.74988</v>
      </c>
      <c r="J7757" s="38">
        <f t="shared" si="122"/>
        <v>2119169.9052546783</v>
      </c>
    </row>
    <row r="7758" spans="3:10">
      <c r="C7758">
        <v>17</v>
      </c>
      <c r="E7758">
        <v>76.962428369076193</v>
      </c>
      <c r="G7758">
        <v>0.51093580315864451</v>
      </c>
      <c r="H7758">
        <f>+C7758/'Dados Primários'!$D$31</f>
        <v>0.33333333333333331</v>
      </c>
      <c r="I7758" s="63">
        <v>139286284448.24661</v>
      </c>
      <c r="J7758" s="38">
        <f t="shared" si="122"/>
        <v>1825711.6948071145</v>
      </c>
    </row>
    <row r="7759" spans="3:10">
      <c r="C7759">
        <v>18</v>
      </c>
      <c r="E7759">
        <v>83.533599063536897</v>
      </c>
      <c r="G7759">
        <v>0.49804368733802984</v>
      </c>
      <c r="H7759">
        <f>+C7759/'Dados Primários'!$D$31</f>
        <v>0.35294117647058826</v>
      </c>
      <c r="I7759" s="63">
        <v>132582721680.6741</v>
      </c>
      <c r="J7759" s="38">
        <f t="shared" si="122"/>
        <v>1946784.5562845964</v>
      </c>
    </row>
    <row r="7760" spans="3:10">
      <c r="C7760">
        <v>20</v>
      </c>
      <c r="E7760">
        <v>77.199460864625621</v>
      </c>
      <c r="G7760">
        <v>0.52025309026718758</v>
      </c>
      <c r="H7760">
        <f>+C7760/'Dados Primários'!$D$31</f>
        <v>0.39215686274509803</v>
      </c>
      <c r="I7760" s="63">
        <v>145803287089.71072</v>
      </c>
      <c r="J7760" s="38">
        <f t="shared" si="122"/>
        <v>2296445.1170808813</v>
      </c>
    </row>
    <row r="7761" spans="3:10">
      <c r="C7761">
        <v>17</v>
      </c>
      <c r="E7761">
        <v>83.338751762797472</v>
      </c>
      <c r="G7761">
        <v>0.49368812062017997</v>
      </c>
      <c r="H7761">
        <f>+C7761/'Dados Primários'!$D$31</f>
        <v>0.33333333333333331</v>
      </c>
      <c r="I7761" s="63">
        <v>133846116768.12457</v>
      </c>
      <c r="J7761" s="38">
        <f t="shared" si="122"/>
        <v>1835625.9534115209</v>
      </c>
    </row>
    <row r="7762" spans="3:10">
      <c r="C7762">
        <v>14</v>
      </c>
      <c r="E7762">
        <v>82.400877337158136</v>
      </c>
      <c r="G7762">
        <v>0.5162432633648828</v>
      </c>
      <c r="H7762">
        <f>+C7762/'Dados Primários'!$D$31</f>
        <v>0.27450980392156865</v>
      </c>
      <c r="I7762" s="63">
        <v>139684521869.60938</v>
      </c>
      <c r="J7762" s="38">
        <f t="shared" si="122"/>
        <v>1631144.2831598928</v>
      </c>
    </row>
    <row r="7763" spans="3:10">
      <c r="C7763">
        <v>19</v>
      </c>
      <c r="E7763">
        <v>79.545405616772086</v>
      </c>
      <c r="G7763">
        <v>0.5005273735851643</v>
      </c>
      <c r="H7763">
        <f>+C7763/'Dados Primários'!$D$31</f>
        <v>0.37254901960784315</v>
      </c>
      <c r="I7763" s="63">
        <v>135759062524.77275</v>
      </c>
      <c r="J7763" s="38">
        <f t="shared" si="122"/>
        <v>2013701.9458085122</v>
      </c>
    </row>
    <row r="7764" spans="3:10">
      <c r="C7764">
        <v>17</v>
      </c>
      <c r="E7764">
        <v>79.632201088421141</v>
      </c>
      <c r="G7764">
        <v>0.46356784585563832</v>
      </c>
      <c r="H7764">
        <f>+C7764/'Dados Primários'!$D$31</f>
        <v>0.33333333333333331</v>
      </c>
      <c r="I7764" s="63">
        <v>130563853855.50739</v>
      </c>
      <c r="J7764" s="38">
        <f t="shared" si="122"/>
        <v>1606585.0846474629</v>
      </c>
    </row>
    <row r="7765" spans="3:10">
      <c r="C7765">
        <v>18</v>
      </c>
      <c r="E7765">
        <v>82.403693094106245</v>
      </c>
      <c r="G7765">
        <v>0.48478529571312728</v>
      </c>
      <c r="H7765">
        <f>+C7765/'Dados Primários'!$D$31</f>
        <v>0.35294117647058826</v>
      </c>
      <c r="I7765" s="63">
        <v>144691749512.54007</v>
      </c>
      <c r="J7765" s="38">
        <f t="shared" si="122"/>
        <v>2040056.5744040099</v>
      </c>
    </row>
    <row r="7766" spans="3:10">
      <c r="C7766">
        <v>17</v>
      </c>
      <c r="E7766">
        <v>78.869832643712797</v>
      </c>
      <c r="G7766">
        <v>0.48646505052990519</v>
      </c>
      <c r="H7766">
        <f>+C7766/'Dados Primários'!$D$31</f>
        <v>0.33333333333333331</v>
      </c>
      <c r="I7766" s="63">
        <v>142234057260.78619</v>
      </c>
      <c r="J7766" s="38">
        <f t="shared" si="122"/>
        <v>1819051.1346409849</v>
      </c>
    </row>
    <row r="7767" spans="3:10">
      <c r="C7767">
        <v>19</v>
      </c>
      <c r="E7767">
        <v>77.277242880909355</v>
      </c>
      <c r="G7767">
        <v>0.51810425611590238</v>
      </c>
      <c r="H7767">
        <f>+C7767/'Dados Primários'!$D$31</f>
        <v>0.37254901960784315</v>
      </c>
      <c r="I7767" s="63">
        <v>145800382033.82883</v>
      </c>
      <c r="J7767" s="38">
        <f t="shared" si="122"/>
        <v>2174757.6416607485</v>
      </c>
    </row>
    <row r="7768" spans="3:10">
      <c r="C7768">
        <v>19</v>
      </c>
      <c r="E7768">
        <v>78.621099443464118</v>
      </c>
      <c r="G7768">
        <v>0.47823253997053605</v>
      </c>
      <c r="H7768">
        <f>+C7768/'Dados Primários'!$D$31</f>
        <v>0.37254901960784315</v>
      </c>
      <c r="I7768" s="63">
        <v>145020842561.04233</v>
      </c>
      <c r="J7768" s="38">
        <f t="shared" si="122"/>
        <v>2031384.2678904592</v>
      </c>
    </row>
    <row r="7769" spans="3:10">
      <c r="C7769">
        <v>17</v>
      </c>
      <c r="E7769">
        <v>80.818346301474776</v>
      </c>
      <c r="G7769">
        <v>0.45429928479916382</v>
      </c>
      <c r="H7769">
        <f>+C7769/'Dados Primários'!$D$31</f>
        <v>0.33333333333333331</v>
      </c>
      <c r="I7769" s="63">
        <v>123300923438.41722</v>
      </c>
      <c r="J7769" s="38">
        <f t="shared" si="122"/>
        <v>1509027.2671200386</v>
      </c>
    </row>
    <row r="7770" spans="3:10">
      <c r="C7770">
        <v>19</v>
      </c>
      <c r="E7770">
        <v>81.946288886455022</v>
      </c>
      <c r="G7770">
        <v>0.50807961954645797</v>
      </c>
      <c r="H7770">
        <f>+C7770/'Dados Primários'!$D$31</f>
        <v>0.37254901960784315</v>
      </c>
      <c r="I7770" s="63">
        <v>146620229478.28296</v>
      </c>
      <c r="J7770" s="38">
        <f t="shared" si="122"/>
        <v>2274250.9493450546</v>
      </c>
    </row>
    <row r="7771" spans="3:10">
      <c r="C7771">
        <v>17</v>
      </c>
      <c r="E7771">
        <v>79.277314649558306</v>
      </c>
      <c r="G7771">
        <v>0.49416571731873127</v>
      </c>
      <c r="H7771">
        <f>+C7771/'Dados Primários'!$D$31</f>
        <v>0.33333333333333331</v>
      </c>
      <c r="I7771" s="63">
        <v>124196841501.7225</v>
      </c>
      <c r="J7771" s="38">
        <f t="shared" si="122"/>
        <v>1621850.5800071738</v>
      </c>
    </row>
    <row r="7772" spans="3:10">
      <c r="C7772">
        <v>19</v>
      </c>
      <c r="E7772">
        <v>77.827315126465308</v>
      </c>
      <c r="G7772">
        <v>0.54321097591575751</v>
      </c>
      <c r="H7772">
        <f>+C7772/'Dados Primários'!$D$31</f>
        <v>0.37254901960784315</v>
      </c>
      <c r="I7772" s="63">
        <v>144315119450.12729</v>
      </c>
      <c r="J7772" s="38">
        <f t="shared" si="122"/>
        <v>2272981.1969106263</v>
      </c>
    </row>
    <row r="7773" spans="3:10">
      <c r="C7773">
        <v>19</v>
      </c>
      <c r="E7773">
        <v>83.685330502542357</v>
      </c>
      <c r="G7773">
        <v>0.54687221613566961</v>
      </c>
      <c r="H7773">
        <f>+C7773/'Dados Primários'!$D$31</f>
        <v>0.37254901960784315</v>
      </c>
      <c r="I7773" s="63">
        <v>142212598289.4621</v>
      </c>
      <c r="J7773" s="38">
        <f t="shared" si="122"/>
        <v>2424692.6241180515</v>
      </c>
    </row>
    <row r="7774" spans="3:10">
      <c r="C7774">
        <v>18</v>
      </c>
      <c r="E7774">
        <v>83.349756229366065</v>
      </c>
      <c r="G7774">
        <v>0.48133659219897196</v>
      </c>
      <c r="H7774">
        <f>+C7774/'Dados Primários'!$D$31</f>
        <v>0.35294117647058826</v>
      </c>
      <c r="I7774" s="63">
        <v>145139450989.26288</v>
      </c>
      <c r="J7774" s="38">
        <f t="shared" si="122"/>
        <v>2055138.1340598075</v>
      </c>
    </row>
    <row r="7775" spans="3:10">
      <c r="C7775">
        <v>19</v>
      </c>
      <c r="E7775">
        <v>83.352946955409337</v>
      </c>
      <c r="G7775">
        <v>0.52410508812130674</v>
      </c>
      <c r="H7775">
        <f>+C7775/'Dados Primários'!$D$31</f>
        <v>0.37254901960784315</v>
      </c>
      <c r="I7775" s="63">
        <v>136752776541.16637</v>
      </c>
      <c r="J7775" s="38">
        <f t="shared" si="122"/>
        <v>2225660.4707966768</v>
      </c>
    </row>
    <row r="7776" spans="3:10">
      <c r="C7776">
        <v>20</v>
      </c>
      <c r="E7776">
        <v>80.979479564809935</v>
      </c>
      <c r="G7776">
        <v>0.53421605480099843</v>
      </c>
      <c r="H7776">
        <f>+C7776/'Dados Primários'!$D$31</f>
        <v>0.39215686274509803</v>
      </c>
      <c r="I7776" s="63">
        <v>151915327383.16586</v>
      </c>
      <c r="J7776" s="38">
        <f t="shared" si="122"/>
        <v>2577230.904769625</v>
      </c>
    </row>
    <row r="7777" spans="3:10">
      <c r="C7777">
        <v>18</v>
      </c>
      <c r="E7777">
        <v>78.113045760483033</v>
      </c>
      <c r="G7777">
        <v>0.46923304038086583</v>
      </c>
      <c r="H7777">
        <f>+C7777/'Dados Primários'!$D$31</f>
        <v>0.35294117647058826</v>
      </c>
      <c r="I7777" s="63">
        <v>138907328868.70734</v>
      </c>
      <c r="J7777" s="38">
        <f t="shared" si="122"/>
        <v>1796965.1139827343</v>
      </c>
    </row>
    <row r="7778" spans="3:10">
      <c r="C7778">
        <v>17</v>
      </c>
      <c r="E7778">
        <v>77.960096438396761</v>
      </c>
      <c r="G7778">
        <v>0.49970968121183557</v>
      </c>
      <c r="H7778">
        <f>+C7778/'Dados Primários'!$D$31</f>
        <v>0.33333333333333331</v>
      </c>
      <c r="I7778" s="63">
        <v>123476296364.08589</v>
      </c>
      <c r="J7778" s="38">
        <f t="shared" si="122"/>
        <v>1603439.1041739436</v>
      </c>
    </row>
    <row r="7779" spans="3:10">
      <c r="C7779">
        <v>19</v>
      </c>
      <c r="E7779">
        <v>83.340840134462738</v>
      </c>
      <c r="G7779">
        <v>0.52061212732019468</v>
      </c>
      <c r="H7779">
        <f>+C7779/'Dados Primários'!$D$31</f>
        <v>0.37254901960784315</v>
      </c>
      <c r="I7779" s="63">
        <v>124112991191.49939</v>
      </c>
      <c r="J7779" s="38">
        <f t="shared" si="122"/>
        <v>2006193.5138139422</v>
      </c>
    </row>
    <row r="7780" spans="3:10">
      <c r="C7780">
        <v>19</v>
      </c>
      <c r="E7780">
        <v>77.500139915151593</v>
      </c>
      <c r="G7780">
        <v>0.5280238705119229</v>
      </c>
      <c r="H7780">
        <f>+C7780/'Dados Primários'!$D$31</f>
        <v>0.37254901960784315</v>
      </c>
      <c r="I7780" s="63">
        <v>145042955530.36172</v>
      </c>
      <c r="J7780" s="38">
        <f t="shared" si="122"/>
        <v>2211241.1534108701</v>
      </c>
    </row>
    <row r="7781" spans="3:10">
      <c r="C7781">
        <v>17</v>
      </c>
      <c r="E7781">
        <v>80.85155395271795</v>
      </c>
      <c r="G7781">
        <v>0.49719169388860079</v>
      </c>
      <c r="H7781">
        <f>+C7781/'Dados Primários'!$D$31</f>
        <v>0.33333333333333331</v>
      </c>
      <c r="I7781" s="63">
        <v>134953598789.38347</v>
      </c>
      <c r="J7781" s="38">
        <f t="shared" si="122"/>
        <v>1808320.691406627</v>
      </c>
    </row>
    <row r="7782" spans="3:10">
      <c r="C7782">
        <v>20</v>
      </c>
      <c r="E7782">
        <v>80.06728333051656</v>
      </c>
      <c r="G7782">
        <v>0.50079918571319393</v>
      </c>
      <c r="H7782">
        <f>+C7782/'Dados Primários'!$D$31</f>
        <v>0.39215686274509803</v>
      </c>
      <c r="I7782" s="63">
        <v>123134853167.98782</v>
      </c>
      <c r="J7782" s="38">
        <f t="shared" si="122"/>
        <v>1936241.4975134826</v>
      </c>
    </row>
    <row r="7783" spans="3:10">
      <c r="C7783">
        <v>19</v>
      </c>
      <c r="E7783">
        <v>82.830935991756121</v>
      </c>
      <c r="G7783">
        <v>0.53191428165040644</v>
      </c>
      <c r="H7783">
        <f>+C7783/'Dados Primários'!$D$31</f>
        <v>0.37254901960784315</v>
      </c>
      <c r="I7783" s="63">
        <v>145477194371.38977</v>
      </c>
      <c r="J7783" s="38">
        <f t="shared" si="122"/>
        <v>2387880.349633832</v>
      </c>
    </row>
    <row r="7784" spans="3:10">
      <c r="C7784">
        <v>18</v>
      </c>
      <c r="E7784">
        <v>83.541213445151783</v>
      </c>
      <c r="G7784">
        <v>0.48333169838103079</v>
      </c>
      <c r="H7784">
        <f>+C7784/'Dados Primários'!$D$31</f>
        <v>0.35294117647058826</v>
      </c>
      <c r="I7784" s="63">
        <v>143205799948.05426</v>
      </c>
      <c r="J7784" s="38">
        <f t="shared" si="122"/>
        <v>2040840.171221771</v>
      </c>
    </row>
    <row r="7785" spans="3:10">
      <c r="C7785">
        <v>20</v>
      </c>
      <c r="E7785">
        <v>77.174372666130949</v>
      </c>
      <c r="G7785">
        <v>0.45585468998451473</v>
      </c>
      <c r="H7785">
        <f>+C7785/'Dados Primários'!$D$31</f>
        <v>0.39215686274509803</v>
      </c>
      <c r="I7785" s="63">
        <v>127879726948.16055</v>
      </c>
      <c r="J7785" s="38">
        <f t="shared" si="122"/>
        <v>1764253.7737157817</v>
      </c>
    </row>
    <row r="7786" spans="3:10">
      <c r="C7786">
        <v>18</v>
      </c>
      <c r="E7786">
        <v>77.681399662830586</v>
      </c>
      <c r="G7786">
        <v>0.54977456973855132</v>
      </c>
      <c r="H7786">
        <f>+C7786/'Dados Primários'!$D$31</f>
        <v>0.35294117647058826</v>
      </c>
      <c r="I7786" s="63">
        <v>122570817734.38063</v>
      </c>
      <c r="J7786" s="38">
        <f t="shared" si="122"/>
        <v>1847528.3102145577</v>
      </c>
    </row>
    <row r="7787" spans="3:10">
      <c r="C7787">
        <v>18</v>
      </c>
      <c r="E7787">
        <v>79.284133193681072</v>
      </c>
      <c r="G7787">
        <v>0.46119359583183828</v>
      </c>
      <c r="H7787">
        <f>+C7787/'Dados Primários'!$D$31</f>
        <v>0.35294117647058826</v>
      </c>
      <c r="I7787" s="63">
        <v>145733661735.30634</v>
      </c>
      <c r="J7787" s="38">
        <f t="shared" si="122"/>
        <v>1880752.9716519751</v>
      </c>
    </row>
    <row r="7788" spans="3:10">
      <c r="C7788">
        <v>16</v>
      </c>
      <c r="E7788">
        <v>80.426586197887815</v>
      </c>
      <c r="G7788">
        <v>0.48076514570543782</v>
      </c>
      <c r="H7788">
        <f>+C7788/'Dados Primários'!$D$31</f>
        <v>0.31372549019607843</v>
      </c>
      <c r="I7788" s="63">
        <v>133652785293.59624</v>
      </c>
      <c r="J7788" s="38">
        <f t="shared" si="122"/>
        <v>1621288.9775954415</v>
      </c>
    </row>
    <row r="7789" spans="3:10">
      <c r="C7789">
        <v>18</v>
      </c>
      <c r="E7789">
        <v>81.634227900595505</v>
      </c>
      <c r="G7789">
        <v>0.51980387129346095</v>
      </c>
      <c r="H7789">
        <f>+C7789/'Dados Primários'!$D$31</f>
        <v>0.35294117647058826</v>
      </c>
      <c r="I7789" s="63">
        <v>130362429471.85526</v>
      </c>
      <c r="J7789" s="38">
        <f t="shared" si="122"/>
        <v>1952389.9959967057</v>
      </c>
    </row>
    <row r="7790" spans="3:10">
      <c r="C7790">
        <v>17</v>
      </c>
      <c r="E7790">
        <v>82.468325308742152</v>
      </c>
      <c r="G7790">
        <v>0.54366482919718373</v>
      </c>
      <c r="H7790">
        <f>+C7790/'Dados Primários'!$D$31</f>
        <v>0.33333333333333331</v>
      </c>
      <c r="I7790" s="63">
        <v>149352133471.21707</v>
      </c>
      <c r="J7790" s="38">
        <f t="shared" si="122"/>
        <v>2232074.006744266</v>
      </c>
    </row>
    <row r="7791" spans="3:10">
      <c r="C7791">
        <v>17</v>
      </c>
      <c r="E7791">
        <v>77.143464029367763</v>
      </c>
      <c r="G7791">
        <v>0.47478431706539559</v>
      </c>
      <c r="H7791">
        <f>+C7791/'Dados Primários'!$D$31</f>
        <v>0.33333333333333331</v>
      </c>
      <c r="I7791" s="63">
        <v>139307250745.27191</v>
      </c>
      <c r="J7791" s="38">
        <f t="shared" si="122"/>
        <v>1700779.3261952917</v>
      </c>
    </row>
    <row r="7792" spans="3:10">
      <c r="C7792">
        <v>18</v>
      </c>
      <c r="E7792">
        <v>78.199941584002204</v>
      </c>
      <c r="G7792">
        <v>0.50001691810321858</v>
      </c>
      <c r="H7792">
        <f>+C7792/'Dados Primários'!$D$31</f>
        <v>0.35294117647058826</v>
      </c>
      <c r="I7792" s="63">
        <v>124963275785.07516</v>
      </c>
      <c r="J7792" s="38">
        <f t="shared" si="122"/>
        <v>1724550.2678889539</v>
      </c>
    </row>
    <row r="7793" spans="3:10">
      <c r="C7793">
        <v>18</v>
      </c>
      <c r="E7793">
        <v>82.418202324965137</v>
      </c>
      <c r="G7793">
        <v>0.48434256079343269</v>
      </c>
      <c r="H7793">
        <f>+C7793/'Dados Primários'!$D$31</f>
        <v>0.35294117647058826</v>
      </c>
      <c r="I7793" s="63">
        <v>125776119758.27074</v>
      </c>
      <c r="J7793" s="38">
        <f t="shared" si="122"/>
        <v>1772051.3096279134</v>
      </c>
    </row>
    <row r="7794" spans="3:10">
      <c r="C7794">
        <v>18</v>
      </c>
      <c r="E7794">
        <v>82.726475688967142</v>
      </c>
      <c r="G7794">
        <v>0.54541925522285484</v>
      </c>
      <c r="H7794">
        <f>+C7794/'Dados Primários'!$D$31</f>
        <v>0.35294117647058826</v>
      </c>
      <c r="I7794" s="63">
        <v>137244777256.27122</v>
      </c>
      <c r="J7794" s="38">
        <f t="shared" si="122"/>
        <v>2185612.3932592659</v>
      </c>
    </row>
    <row r="7795" spans="3:10">
      <c r="C7795">
        <v>19</v>
      </c>
      <c r="E7795">
        <v>79.87690447078873</v>
      </c>
      <c r="G7795">
        <v>0.46142253052043847</v>
      </c>
      <c r="H7795">
        <f>+C7795/'Dados Primários'!$D$31</f>
        <v>0.37254901960784315</v>
      </c>
      <c r="I7795" s="63">
        <v>140971346150.60471</v>
      </c>
      <c r="J7795" s="38">
        <f t="shared" si="122"/>
        <v>1935683.2603757349</v>
      </c>
    </row>
    <row r="7796" spans="3:10">
      <c r="C7796">
        <v>18</v>
      </c>
      <c r="E7796">
        <v>83.1334405462879</v>
      </c>
      <c r="G7796">
        <v>0.52847045700925888</v>
      </c>
      <c r="H7796">
        <f>+C7796/'Dados Primários'!$D$31</f>
        <v>0.35294117647058826</v>
      </c>
      <c r="I7796" s="63">
        <v>133414753213.25229</v>
      </c>
      <c r="J7796" s="38">
        <f t="shared" si="122"/>
        <v>2068724.4852501079</v>
      </c>
    </row>
    <row r="7797" spans="3:10">
      <c r="C7797">
        <v>18</v>
      </c>
      <c r="E7797">
        <v>79.735261460642917</v>
      </c>
      <c r="G7797">
        <v>0.50297095461421226</v>
      </c>
      <c r="H7797">
        <f>+C7797/'Dados Primários'!$D$31</f>
        <v>0.35294117647058826</v>
      </c>
      <c r="I7797" s="63">
        <v>149757255131.26575</v>
      </c>
      <c r="J7797" s="38">
        <f t="shared" si="122"/>
        <v>2119744.5597913405</v>
      </c>
    </row>
    <row r="7798" spans="3:10">
      <c r="C7798">
        <v>18</v>
      </c>
      <c r="E7798">
        <v>78.539369025518823</v>
      </c>
      <c r="G7798">
        <v>0.53283420106528057</v>
      </c>
      <c r="H7798">
        <f>+C7798/'Dados Primários'!$D$31</f>
        <v>0.35294117647058826</v>
      </c>
      <c r="I7798" s="63">
        <v>138186991183.17432</v>
      </c>
      <c r="J7798" s="38">
        <f t="shared" si="122"/>
        <v>2041028.1325000254</v>
      </c>
    </row>
    <row r="7799" spans="3:10">
      <c r="C7799">
        <v>17</v>
      </c>
      <c r="E7799">
        <v>83.175211894873158</v>
      </c>
      <c r="G7799">
        <v>0.54441730417051226</v>
      </c>
      <c r="H7799">
        <f>+C7799/'Dados Primários'!$D$31</f>
        <v>0.33333333333333331</v>
      </c>
      <c r="I7799" s="63">
        <v>136760815610.5321</v>
      </c>
      <c r="J7799" s="38">
        <f t="shared" si="122"/>
        <v>2064268.8737965999</v>
      </c>
    </row>
    <row r="7800" spans="3:10">
      <c r="C7800">
        <v>19</v>
      </c>
      <c r="E7800">
        <v>77.786317133245205</v>
      </c>
      <c r="G7800">
        <v>0.52163119379972633</v>
      </c>
      <c r="H7800">
        <f>+C7800/'Dados Primários'!$D$31</f>
        <v>0.37254901960784315</v>
      </c>
      <c r="I7800" s="63">
        <v>137027966212.95995</v>
      </c>
      <c r="J7800" s="38">
        <f t="shared" si="122"/>
        <v>2071378.1997154562</v>
      </c>
    </row>
    <row r="7801" spans="3:10">
      <c r="C7801">
        <v>18</v>
      </c>
      <c r="E7801">
        <v>82.632058452177816</v>
      </c>
      <c r="G7801">
        <v>0.45547419199974937</v>
      </c>
      <c r="H7801">
        <f>+C7801/'Dados Primários'!$D$31</f>
        <v>0.35294117647058826</v>
      </c>
      <c r="I7801" s="63">
        <v>127028141217.78502</v>
      </c>
      <c r="J7801" s="38">
        <f t="shared" si="122"/>
        <v>1687386.685325003</v>
      </c>
    </row>
    <row r="7802" spans="3:10">
      <c r="C7802">
        <v>19</v>
      </c>
      <c r="E7802">
        <v>77.00640575262085</v>
      </c>
      <c r="G7802">
        <v>0.45474493978766023</v>
      </c>
      <c r="H7802">
        <f>+C7802/'Dados Primários'!$D$31</f>
        <v>0.37254901960784315</v>
      </c>
      <c r="I7802" s="63">
        <v>149969447312.86237</v>
      </c>
      <c r="J7802" s="38">
        <f t="shared" si="122"/>
        <v>1956504.9195095932</v>
      </c>
    </row>
    <row r="7803" spans="3:10">
      <c r="C7803">
        <v>17</v>
      </c>
      <c r="E7803">
        <v>78.661484298604307</v>
      </c>
      <c r="G7803">
        <v>0.49820301120551447</v>
      </c>
      <c r="H7803">
        <f>+C7803/'Dados Primários'!$D$31</f>
        <v>0.33333333333333331</v>
      </c>
      <c r="I7803" s="63">
        <v>134500987277.59952</v>
      </c>
      <c r="J7803" s="38">
        <f t="shared" si="122"/>
        <v>1757003.8076668717</v>
      </c>
    </row>
    <row r="7804" spans="3:10">
      <c r="C7804">
        <v>19</v>
      </c>
      <c r="E7804">
        <v>79.566606642476572</v>
      </c>
      <c r="G7804">
        <v>0.49800933108106693</v>
      </c>
      <c r="H7804">
        <f>+C7804/'Dados Primários'!$D$31</f>
        <v>0.37254901960784315</v>
      </c>
      <c r="I7804" s="63">
        <v>136093174614.98695</v>
      </c>
      <c r="J7804" s="38">
        <f t="shared" si="122"/>
        <v>2009037.7002687166</v>
      </c>
    </row>
    <row r="7805" spans="3:10">
      <c r="C7805">
        <v>20</v>
      </c>
      <c r="E7805">
        <v>83.957840103636414</v>
      </c>
      <c r="G7805">
        <v>0.54282747949139565</v>
      </c>
      <c r="H7805">
        <f>+C7805/'Dados Primários'!$D$31</f>
        <v>0.39215686274509803</v>
      </c>
      <c r="I7805" s="63">
        <v>135985754085.69804</v>
      </c>
      <c r="J7805" s="38">
        <f t="shared" si="122"/>
        <v>2430391.9367459188</v>
      </c>
    </row>
    <row r="7806" spans="3:10">
      <c r="C7806">
        <v>19</v>
      </c>
      <c r="E7806">
        <v>79.418621817332976</v>
      </c>
      <c r="G7806">
        <v>0.50144781188641108</v>
      </c>
      <c r="H7806">
        <f>+C7806/'Dados Primários'!$D$31</f>
        <v>0.37254901960784315</v>
      </c>
      <c r="I7806" s="63">
        <v>130568918327.13454</v>
      </c>
      <c r="J7806" s="38">
        <f t="shared" si="122"/>
        <v>1937185.9834214768</v>
      </c>
    </row>
    <row r="7807" spans="3:10">
      <c r="C7807">
        <v>18</v>
      </c>
      <c r="E7807">
        <v>76.776883915428485</v>
      </c>
      <c r="G7807">
        <v>0.53337437491089779</v>
      </c>
      <c r="H7807">
        <f>+C7807/'Dados Primários'!$D$31</f>
        <v>0.35294117647058826</v>
      </c>
      <c r="I7807" s="63">
        <v>139810324150.04929</v>
      </c>
      <c r="J7807" s="38">
        <f t="shared" si="122"/>
        <v>2020710.9752408236</v>
      </c>
    </row>
    <row r="7808" spans="3:10">
      <c r="C7808">
        <v>19</v>
      </c>
      <c r="E7808">
        <v>77.087966606527544</v>
      </c>
      <c r="G7808">
        <v>0.52311912745848255</v>
      </c>
      <c r="H7808">
        <f>+C7808/'Dados Primários'!$D$31</f>
        <v>0.37254901960784315</v>
      </c>
      <c r="I7808" s="63">
        <v>150117989878.22513</v>
      </c>
      <c r="J7808" s="38">
        <f t="shared" si="122"/>
        <v>2255294.991652335</v>
      </c>
    </row>
    <row r="7809" spans="3:10">
      <c r="C7809">
        <v>18</v>
      </c>
      <c r="E7809">
        <v>81.454755908555697</v>
      </c>
      <c r="G7809">
        <v>0.46317519471662827</v>
      </c>
      <c r="H7809">
        <f>+C7809/'Dados Primários'!$D$31</f>
        <v>0.35294117647058826</v>
      </c>
      <c r="I7809" s="63">
        <v>141055883329.85336</v>
      </c>
      <c r="J7809" s="38">
        <f t="shared" si="122"/>
        <v>1878258.1125069403</v>
      </c>
    </row>
    <row r="7810" spans="3:10">
      <c r="C7810">
        <v>19</v>
      </c>
      <c r="E7810">
        <v>82.082555095703597</v>
      </c>
      <c r="G7810">
        <v>0.48549760237126505</v>
      </c>
      <c r="H7810">
        <f>+C7810/'Dados Primários'!$D$31</f>
        <v>0.37254901960784315</v>
      </c>
      <c r="I7810" s="63">
        <v>144231124845.44104</v>
      </c>
      <c r="J7810" s="38">
        <f t="shared" si="122"/>
        <v>2141314.0754543319</v>
      </c>
    </row>
    <row r="7811" spans="3:10">
      <c r="C7811">
        <v>18</v>
      </c>
      <c r="E7811">
        <v>81.503493490397688</v>
      </c>
      <c r="G7811">
        <v>0.45820305385077514</v>
      </c>
      <c r="H7811">
        <f>+C7811/'Dados Primários'!$D$31</f>
        <v>0.35294117647058826</v>
      </c>
      <c r="I7811" s="63">
        <v>140515277327.27829</v>
      </c>
      <c r="J7811" s="38">
        <f t="shared" si="122"/>
        <v>1852081.4312591772</v>
      </c>
    </row>
    <row r="7812" spans="3:10">
      <c r="C7812">
        <v>19</v>
      </c>
      <c r="E7812">
        <v>77.215093114047818</v>
      </c>
      <c r="G7812">
        <v>0.51872606997784509</v>
      </c>
      <c r="H7812">
        <f>+C7812/'Dados Primários'!$D$31</f>
        <v>0.37254901960784315</v>
      </c>
      <c r="I7812" s="63">
        <v>148266039566.26077</v>
      </c>
      <c r="J7812" s="38">
        <f t="shared" si="122"/>
        <v>2212408.8473008703</v>
      </c>
    </row>
    <row r="7813" spans="3:10">
      <c r="C7813">
        <v>19</v>
      </c>
      <c r="E7813">
        <v>82.069967801715237</v>
      </c>
      <c r="G7813">
        <v>0.52905811764256017</v>
      </c>
      <c r="H7813">
        <f>+C7813/'Dados Primários'!$D$31</f>
        <v>0.37254901960784315</v>
      </c>
      <c r="I7813" s="63">
        <v>125326990144.94521</v>
      </c>
      <c r="J7813" s="38">
        <f t="shared" si="122"/>
        <v>2027289.0753919953</v>
      </c>
    </row>
    <row r="7814" spans="3:10">
      <c r="C7814">
        <v>15</v>
      </c>
      <c r="E7814">
        <v>77.948843427909935</v>
      </c>
      <c r="G7814">
        <v>0.47978321850755401</v>
      </c>
      <c r="H7814">
        <f>+C7814/'Dados Primários'!$D$31</f>
        <v>0.29411764705882354</v>
      </c>
      <c r="I7814" s="63">
        <v>148723366094.15866</v>
      </c>
      <c r="J7814" s="38">
        <f t="shared" si="122"/>
        <v>1635893.4687397906</v>
      </c>
    </row>
    <row r="7815" spans="3:10">
      <c r="C7815">
        <v>20</v>
      </c>
      <c r="E7815">
        <v>78.21149288220866</v>
      </c>
      <c r="G7815">
        <v>0.51655345646038353</v>
      </c>
      <c r="H7815">
        <f>+C7815/'Dados Primários'!$D$31</f>
        <v>0.39215686274509803</v>
      </c>
      <c r="I7815" s="63">
        <v>131613944524.71936</v>
      </c>
      <c r="J7815" s="38">
        <f t="shared" si="122"/>
        <v>2085199.3096496349</v>
      </c>
    </row>
    <row r="7816" spans="3:10">
      <c r="C7816">
        <v>17</v>
      </c>
      <c r="E7816">
        <v>76.560871280990952</v>
      </c>
      <c r="G7816">
        <v>0.51394272966493981</v>
      </c>
      <c r="H7816">
        <f>+C7816/'Dados Primários'!$D$31</f>
        <v>0.33333333333333331</v>
      </c>
      <c r="I7816" s="63">
        <v>123565626958.18285</v>
      </c>
      <c r="J7816" s="38">
        <f t="shared" ref="J7816:J7879" si="123">+E7816*G7816*H7816*I7816/1000000</f>
        <v>1620682.7749661119</v>
      </c>
    </row>
    <row r="7817" spans="3:10">
      <c r="C7817">
        <v>20</v>
      </c>
      <c r="E7817">
        <v>78.563619614841244</v>
      </c>
      <c r="G7817">
        <v>0.53545747864314241</v>
      </c>
      <c r="H7817">
        <f>+C7817/'Dados Primários'!$D$31</f>
        <v>0.39215686274509803</v>
      </c>
      <c r="I7817" s="63">
        <v>125492286178.97829</v>
      </c>
      <c r="J7817" s="38">
        <f t="shared" si="123"/>
        <v>2070252.5281755496</v>
      </c>
    </row>
    <row r="7818" spans="3:10">
      <c r="C7818">
        <v>16</v>
      </c>
      <c r="E7818">
        <v>82.754866636709721</v>
      </c>
      <c r="G7818">
        <v>0.53384355529390448</v>
      </c>
      <c r="H7818">
        <f>+C7818/'Dados Primários'!$D$31</f>
        <v>0.31372549019607843</v>
      </c>
      <c r="I7818" s="63">
        <v>136853810088.17526</v>
      </c>
      <c r="J7818" s="38">
        <f t="shared" si="123"/>
        <v>1896768.1425575628</v>
      </c>
    </row>
    <row r="7819" spans="3:10">
      <c r="C7819">
        <v>18</v>
      </c>
      <c r="E7819">
        <v>77.043563180157705</v>
      </c>
      <c r="G7819">
        <v>0.5086338246514247</v>
      </c>
      <c r="H7819">
        <f>+C7819/'Dados Primários'!$D$31</f>
        <v>0.35294117647058826</v>
      </c>
      <c r="I7819" s="63">
        <v>139986151961.60327</v>
      </c>
      <c r="J7819" s="38">
        <f t="shared" si="123"/>
        <v>1936105.4280551837</v>
      </c>
    </row>
    <row r="7820" spans="3:10">
      <c r="C7820">
        <v>13</v>
      </c>
      <c r="E7820">
        <v>79.166368910654626</v>
      </c>
      <c r="G7820">
        <v>0.50869091649478815</v>
      </c>
      <c r="H7820">
        <f>+C7820/'Dados Primários'!$D$31</f>
        <v>0.25490196078431371</v>
      </c>
      <c r="I7820" s="63">
        <v>135256018666.20407</v>
      </c>
      <c r="J7820" s="38">
        <f t="shared" si="123"/>
        <v>1388431.5834577696</v>
      </c>
    </row>
    <row r="7821" spans="3:10">
      <c r="C7821">
        <v>19</v>
      </c>
      <c r="E7821">
        <v>77.162281372194315</v>
      </c>
      <c r="G7821">
        <v>0.46823352790355383</v>
      </c>
      <c r="H7821">
        <f>+C7821/'Dados Primários'!$D$31</f>
        <v>0.37254901960784315</v>
      </c>
      <c r="I7821" s="63">
        <v>135905722891.86797</v>
      </c>
      <c r="J7821" s="38">
        <f t="shared" si="123"/>
        <v>1829316.019008002</v>
      </c>
    </row>
    <row r="7822" spans="3:10">
      <c r="C7822">
        <v>16</v>
      </c>
      <c r="E7822">
        <v>82.463022469758528</v>
      </c>
      <c r="G7822">
        <v>0.50090347502888344</v>
      </c>
      <c r="H7822">
        <f>+C7822/'Dados Primários'!$D$31</f>
        <v>0.31372549019607843</v>
      </c>
      <c r="I7822" s="63">
        <v>135484643624.8555</v>
      </c>
      <c r="J7822" s="38">
        <f t="shared" si="123"/>
        <v>1755711.578456264</v>
      </c>
    </row>
    <row r="7823" spans="3:10">
      <c r="C7823">
        <v>18</v>
      </c>
      <c r="E7823">
        <v>76.018649231651167</v>
      </c>
      <c r="G7823">
        <v>0.48470481044366254</v>
      </c>
      <c r="H7823">
        <f>+C7823/'Dados Primários'!$D$31</f>
        <v>0.35294117647058826</v>
      </c>
      <c r="I7823" s="63">
        <v>138405402946.47467</v>
      </c>
      <c r="J7823" s="38">
        <f t="shared" si="123"/>
        <v>1799918.5438342211</v>
      </c>
    </row>
    <row r="7824" spans="3:10">
      <c r="C7824">
        <v>17</v>
      </c>
      <c r="E7824">
        <v>77.43763636119553</v>
      </c>
      <c r="G7824">
        <v>0.5337491266353751</v>
      </c>
      <c r="H7824">
        <f>+C7824/'Dados Primários'!$D$31</f>
        <v>0.33333333333333331</v>
      </c>
      <c r="I7824" s="63">
        <v>147607321400.01251</v>
      </c>
      <c r="J7824" s="38">
        <f t="shared" si="123"/>
        <v>2033648.5922328574</v>
      </c>
    </row>
    <row r="7825" spans="3:10">
      <c r="C7825">
        <v>17</v>
      </c>
      <c r="E7825">
        <v>78.354322613381925</v>
      </c>
      <c r="G7825">
        <v>0.52157136074806165</v>
      </c>
      <c r="H7825">
        <f>+C7825/'Dados Primários'!$D$31</f>
        <v>0.33333333333333331</v>
      </c>
      <c r="I7825" s="63">
        <v>124250770010.17088</v>
      </c>
      <c r="J7825" s="38">
        <f t="shared" si="123"/>
        <v>1692600.7578452942</v>
      </c>
    </row>
    <row r="7826" spans="3:10">
      <c r="C7826">
        <v>17</v>
      </c>
      <c r="E7826">
        <v>77.100163110112845</v>
      </c>
      <c r="G7826">
        <v>0.54986009267152292</v>
      </c>
      <c r="H7826">
        <f>+C7826/'Dados Primários'!$D$31</f>
        <v>0.33333333333333331</v>
      </c>
      <c r="I7826" s="63">
        <v>150691560942.07034</v>
      </c>
      <c r="J7826" s="38">
        <f t="shared" si="123"/>
        <v>2129487.8896376113</v>
      </c>
    </row>
    <row r="7827" spans="3:10">
      <c r="C7827">
        <v>17</v>
      </c>
      <c r="E7827">
        <v>78.44139166662535</v>
      </c>
      <c r="G7827">
        <v>0.49857753028561247</v>
      </c>
      <c r="H7827">
        <f>+C7827/'Dados Primários'!$D$31</f>
        <v>0.33333333333333331</v>
      </c>
      <c r="I7827" s="63">
        <v>151064753376.4433</v>
      </c>
      <c r="J7827" s="38">
        <f t="shared" si="123"/>
        <v>1969336.2873311562</v>
      </c>
    </row>
    <row r="7828" spans="3:10">
      <c r="C7828">
        <v>19</v>
      </c>
      <c r="E7828">
        <v>76.469740972141608</v>
      </c>
      <c r="G7828">
        <v>0.49255151028863692</v>
      </c>
      <c r="H7828">
        <f>+C7828/'Dados Primários'!$D$31</f>
        <v>0.37254901960784315</v>
      </c>
      <c r="I7828" s="63">
        <v>123309997882.3727</v>
      </c>
      <c r="J7828" s="38">
        <f t="shared" si="123"/>
        <v>1730306.3010809144</v>
      </c>
    </row>
    <row r="7829" spans="3:10">
      <c r="C7829">
        <v>19</v>
      </c>
      <c r="E7829">
        <v>82.936518784117197</v>
      </c>
      <c r="G7829">
        <v>0.51323342112043568</v>
      </c>
      <c r="H7829">
        <f>+C7829/'Dados Primários'!$D$31</f>
        <v>0.37254901960784315</v>
      </c>
      <c r="I7829" s="63">
        <v>149134409037.9469</v>
      </c>
      <c r="J7829" s="38">
        <f t="shared" si="123"/>
        <v>2364950.2758911387</v>
      </c>
    </row>
    <row r="7830" spans="3:10">
      <c r="C7830">
        <v>19</v>
      </c>
      <c r="E7830">
        <v>82.071204657699539</v>
      </c>
      <c r="G7830">
        <v>0.51410877116215825</v>
      </c>
      <c r="H7830">
        <f>+C7830/'Dados Primários'!$D$31</f>
        <v>0.37254901960784315</v>
      </c>
      <c r="I7830" s="63">
        <v>140012700773.78149</v>
      </c>
      <c r="J7830" s="38">
        <f t="shared" si="123"/>
        <v>2200881.5988628892</v>
      </c>
    </row>
    <row r="7831" spans="3:10">
      <c r="C7831">
        <v>19</v>
      </c>
      <c r="E7831">
        <v>82.736681956209566</v>
      </c>
      <c r="G7831">
        <v>0.52611692239349572</v>
      </c>
      <c r="H7831">
        <f>+C7831/'Dados Primários'!$D$31</f>
        <v>0.37254901960784315</v>
      </c>
      <c r="I7831" s="63">
        <v>131461904945.53275</v>
      </c>
      <c r="J7831" s="38">
        <f t="shared" si="123"/>
        <v>2131884.7210209295</v>
      </c>
    </row>
    <row r="7832" spans="3:10">
      <c r="C7832">
        <v>17</v>
      </c>
      <c r="E7832">
        <v>83.413638014073314</v>
      </c>
      <c r="G7832">
        <v>0.54711466748133053</v>
      </c>
      <c r="H7832">
        <f>+C7832/'Dados Primários'!$D$31</f>
        <v>0.33333333333333331</v>
      </c>
      <c r="I7832" s="63">
        <v>148236419568.87973</v>
      </c>
      <c r="J7832" s="38">
        <f t="shared" si="123"/>
        <v>2255013.1708736643</v>
      </c>
    </row>
    <row r="7833" spans="3:10">
      <c r="C7833">
        <v>18</v>
      </c>
      <c r="E7833">
        <v>77.0141025302066</v>
      </c>
      <c r="G7833">
        <v>0.45621635872228833</v>
      </c>
      <c r="H7833">
        <f>+C7833/'Dados Primários'!$D$31</f>
        <v>0.35294117647058826</v>
      </c>
      <c r="I7833" s="63">
        <v>137503694161.54163</v>
      </c>
      <c r="J7833" s="38">
        <f t="shared" si="123"/>
        <v>1705131.2261886443</v>
      </c>
    </row>
    <row r="7834" spans="3:10">
      <c r="C7834">
        <v>17</v>
      </c>
      <c r="E7834">
        <v>80.02122518234944</v>
      </c>
      <c r="G7834">
        <v>0.5283410454999381</v>
      </c>
      <c r="H7834">
        <f>+C7834/'Dados Primários'!$D$31</f>
        <v>0.33333333333333331</v>
      </c>
      <c r="I7834" s="63">
        <v>142587773029.96619</v>
      </c>
      <c r="J7834" s="38">
        <f t="shared" si="123"/>
        <v>2009465.6149312302</v>
      </c>
    </row>
    <row r="7835" spans="3:10">
      <c r="C7835">
        <v>17</v>
      </c>
      <c r="E7835">
        <v>76.731639746917239</v>
      </c>
      <c r="G7835">
        <v>0.52795171745957425</v>
      </c>
      <c r="H7835">
        <f>+C7835/'Dados Primários'!$D$31</f>
        <v>0.33333333333333331</v>
      </c>
      <c r="I7835" s="63">
        <v>150701314641.48932</v>
      </c>
      <c r="J7835" s="38">
        <f t="shared" si="123"/>
        <v>2035000.275263157</v>
      </c>
    </row>
    <row r="7836" spans="3:10">
      <c r="C7836">
        <v>18</v>
      </c>
      <c r="E7836">
        <v>76.669226438118713</v>
      </c>
      <c r="G7836">
        <v>0.48451534306375094</v>
      </c>
      <c r="H7836">
        <f>+C7836/'Dados Primários'!$D$31</f>
        <v>0.35294117647058826</v>
      </c>
      <c r="I7836" s="63">
        <v>134995179511.13879</v>
      </c>
      <c r="J7836" s="38">
        <f t="shared" si="123"/>
        <v>1769901.9407842797</v>
      </c>
    </row>
    <row r="7837" spans="3:10">
      <c r="C7837">
        <v>17</v>
      </c>
      <c r="E7837">
        <v>83.688745461259387</v>
      </c>
      <c r="G7837">
        <v>0.54937087246187544</v>
      </c>
      <c r="H7837">
        <f>+C7837/'Dados Primários'!$D$31</f>
        <v>0.33333333333333331</v>
      </c>
      <c r="I7837" s="63">
        <v>131982043709.59756</v>
      </c>
      <c r="J7837" s="38">
        <f t="shared" si="123"/>
        <v>2022675.813720658</v>
      </c>
    </row>
    <row r="7838" spans="3:10">
      <c r="C7838">
        <v>17</v>
      </c>
      <c r="E7838">
        <v>76.744967386473419</v>
      </c>
      <c r="G7838">
        <v>0.4762534667394373</v>
      </c>
      <c r="H7838">
        <f>+C7838/'Dados Primários'!$D$31</f>
        <v>0.33333333333333331</v>
      </c>
      <c r="I7838" s="63">
        <v>130208627206.37053</v>
      </c>
      <c r="J7838" s="38">
        <f t="shared" si="123"/>
        <v>1586377.5722256154</v>
      </c>
    </row>
    <row r="7839" spans="3:10">
      <c r="C7839">
        <v>18</v>
      </c>
      <c r="E7839">
        <v>76.666864458782072</v>
      </c>
      <c r="G7839">
        <v>0.49201548972260933</v>
      </c>
      <c r="H7839">
        <f>+C7839/'Dados Primários'!$D$31</f>
        <v>0.35294117647058826</v>
      </c>
      <c r="I7839" s="63">
        <v>144397457469.43982</v>
      </c>
      <c r="J7839" s="38">
        <f t="shared" si="123"/>
        <v>1922420.3387929136</v>
      </c>
    </row>
    <row r="7840" spans="3:10">
      <c r="C7840">
        <v>19</v>
      </c>
      <c r="E7840">
        <v>83.990958750243749</v>
      </c>
      <c r="G7840">
        <v>0.50433576789420831</v>
      </c>
      <c r="H7840">
        <f>+C7840/'Dados Primários'!$D$31</f>
        <v>0.37254901960784315</v>
      </c>
      <c r="I7840" s="63">
        <v>146067688874.93185</v>
      </c>
      <c r="J7840" s="38">
        <f t="shared" si="123"/>
        <v>2305100.6390674398</v>
      </c>
    </row>
    <row r="7841" spans="3:10">
      <c r="C7841">
        <v>14</v>
      </c>
      <c r="E7841">
        <v>76.043715346624936</v>
      </c>
      <c r="G7841">
        <v>0.47125099795928738</v>
      </c>
      <c r="H7841">
        <f>+C7841/'Dados Primários'!$D$31</f>
        <v>0.27450980392156865</v>
      </c>
      <c r="I7841" s="63">
        <v>137646920979.78989</v>
      </c>
      <c r="J7841" s="38">
        <f t="shared" si="123"/>
        <v>1354066.429680008</v>
      </c>
    </row>
    <row r="7842" spans="3:10">
      <c r="C7842">
        <v>20</v>
      </c>
      <c r="E7842">
        <v>82.723830725403417</v>
      </c>
      <c r="G7842">
        <v>0.51552270174283665</v>
      </c>
      <c r="H7842">
        <f>+C7842/'Dados Primários'!$D$31</f>
        <v>0.39215686274509803</v>
      </c>
      <c r="I7842" s="63">
        <v>149800907328.63214</v>
      </c>
      <c r="J7842" s="38">
        <f t="shared" si="123"/>
        <v>2505259.3719675001</v>
      </c>
    </row>
    <row r="7843" spans="3:10">
      <c r="C7843">
        <v>18</v>
      </c>
      <c r="E7843">
        <v>83.423001855343117</v>
      </c>
      <c r="G7843">
        <v>0.49004819185475273</v>
      </c>
      <c r="H7843">
        <f>+C7843/'Dados Primários'!$D$31</f>
        <v>0.35294117647058826</v>
      </c>
      <c r="I7843" s="63">
        <v>151849472320.56851</v>
      </c>
      <c r="J7843" s="38">
        <f t="shared" si="123"/>
        <v>2190989.1173941223</v>
      </c>
    </row>
    <row r="7844" spans="3:10">
      <c r="C7844">
        <v>20</v>
      </c>
      <c r="E7844">
        <v>82.392182751741345</v>
      </c>
      <c r="G7844">
        <v>0.53996050282845298</v>
      </c>
      <c r="H7844">
        <f>+C7844/'Dados Primários'!$D$31</f>
        <v>0.39215686274509803</v>
      </c>
      <c r="I7844" s="63">
        <v>142081291794.81476</v>
      </c>
      <c r="J7844" s="38">
        <f t="shared" si="123"/>
        <v>2478818.4395066225</v>
      </c>
    </row>
    <row r="7845" spans="3:10">
      <c r="C7845">
        <v>17</v>
      </c>
      <c r="E7845">
        <v>77.415508516791974</v>
      </c>
      <c r="G7845">
        <v>0.51617103780907159</v>
      </c>
      <c r="H7845">
        <f>+C7845/'Dados Primários'!$D$31</f>
        <v>0.33333333333333331</v>
      </c>
      <c r="I7845" s="63">
        <v>128271195451.85529</v>
      </c>
      <c r="J7845" s="38">
        <f t="shared" si="123"/>
        <v>1708557.0751217559</v>
      </c>
    </row>
    <row r="7846" spans="3:10">
      <c r="C7846">
        <v>20</v>
      </c>
      <c r="E7846">
        <v>82.451641722792587</v>
      </c>
      <c r="G7846">
        <v>0.48663245706662184</v>
      </c>
      <c r="H7846">
        <f>+C7846/'Dados Primários'!$D$31</f>
        <v>0.39215686274509803</v>
      </c>
      <c r="I7846" s="63">
        <v>131981959331.77228</v>
      </c>
      <c r="J7846" s="38">
        <f t="shared" si="123"/>
        <v>2076704.816756882</v>
      </c>
    </row>
    <row r="7847" spans="3:10">
      <c r="C7847">
        <v>17</v>
      </c>
      <c r="E7847">
        <v>76.742434975105539</v>
      </c>
      <c r="G7847">
        <v>0.53170591871333595</v>
      </c>
      <c r="H7847">
        <f>+C7847/'Dados Primários'!$D$31</f>
        <v>0.33333333333333331</v>
      </c>
      <c r="I7847" s="63">
        <v>128790489096.56261</v>
      </c>
      <c r="J7847" s="38">
        <f t="shared" si="123"/>
        <v>1751739.8403369132</v>
      </c>
    </row>
    <row r="7848" spans="3:10">
      <c r="C7848">
        <v>18</v>
      </c>
      <c r="E7848">
        <v>82.104626598816651</v>
      </c>
      <c r="G7848">
        <v>0.48137581503548466</v>
      </c>
      <c r="H7848">
        <f>+C7848/'Dados Primários'!$D$31</f>
        <v>0.35294117647058826</v>
      </c>
      <c r="I7848" s="63">
        <v>129750245927.71672</v>
      </c>
      <c r="J7848" s="38">
        <f t="shared" si="123"/>
        <v>1809932.6560918703</v>
      </c>
    </row>
    <row r="7849" spans="3:10">
      <c r="C7849">
        <v>20</v>
      </c>
      <c r="E7849">
        <v>76.459246311550615</v>
      </c>
      <c r="G7849">
        <v>0.48332330139042967</v>
      </c>
      <c r="H7849">
        <f>+C7849/'Dados Primários'!$D$31</f>
        <v>0.39215686274509803</v>
      </c>
      <c r="I7849" s="63">
        <v>150383307134.9111</v>
      </c>
      <c r="J7849" s="38">
        <f t="shared" si="123"/>
        <v>2179351.0742882532</v>
      </c>
    </row>
    <row r="7850" spans="3:10">
      <c r="C7850">
        <v>20</v>
      </c>
      <c r="E7850">
        <v>82.55275823108515</v>
      </c>
      <c r="G7850">
        <v>0.51472646895084839</v>
      </c>
      <c r="H7850">
        <f>+C7850/'Dados Primários'!$D$31</f>
        <v>0.39215686274509803</v>
      </c>
      <c r="I7850" s="63">
        <v>130243016450.77905</v>
      </c>
      <c r="J7850" s="38">
        <f t="shared" si="123"/>
        <v>2170312.9191660807</v>
      </c>
    </row>
    <row r="7851" spans="3:10">
      <c r="C7851">
        <v>19</v>
      </c>
      <c r="E7851">
        <v>80.207589848063691</v>
      </c>
      <c r="G7851">
        <v>0.50776365690760483</v>
      </c>
      <c r="H7851">
        <f>+C7851/'Dados Primários'!$D$31</f>
        <v>0.37254901960784315</v>
      </c>
      <c r="I7851" s="63">
        <v>122377488243.56938</v>
      </c>
      <c r="J7851" s="38">
        <f t="shared" si="123"/>
        <v>1856786.798199099</v>
      </c>
    </row>
    <row r="7852" spans="3:10">
      <c r="C7852">
        <v>20</v>
      </c>
      <c r="E7852">
        <v>80.962576406524789</v>
      </c>
      <c r="G7852">
        <v>0.48378164611467239</v>
      </c>
      <c r="H7852">
        <f>+C7852/'Dados Primários'!$D$31</f>
        <v>0.39215686274509803</v>
      </c>
      <c r="I7852" s="63">
        <v>136444909670.59737</v>
      </c>
      <c r="J7852" s="38">
        <f t="shared" si="123"/>
        <v>2095804.9682565795</v>
      </c>
    </row>
    <row r="7853" spans="3:10">
      <c r="C7853">
        <v>19</v>
      </c>
      <c r="E7853">
        <v>82.021664462062375</v>
      </c>
      <c r="G7853">
        <v>0.51812624929851214</v>
      </c>
      <c r="H7853">
        <f>+C7853/'Dados Primários'!$D$31</f>
        <v>0.37254901960784315</v>
      </c>
      <c r="I7853" s="63">
        <v>137596833729.92874</v>
      </c>
      <c r="J7853" s="38">
        <f t="shared" si="123"/>
        <v>2178492.3461969071</v>
      </c>
    </row>
    <row r="7854" spans="3:10">
      <c r="C7854">
        <v>16</v>
      </c>
      <c r="E7854">
        <v>82.114613882319361</v>
      </c>
      <c r="G7854">
        <v>0.54787196009320771</v>
      </c>
      <c r="H7854">
        <f>+C7854/'Dados Primários'!$D$31</f>
        <v>0.31372549019607843</v>
      </c>
      <c r="I7854" s="63">
        <v>147984498912.46133</v>
      </c>
      <c r="J7854" s="38">
        <f t="shared" si="123"/>
        <v>2088649.4784595571</v>
      </c>
    </row>
    <row r="7855" spans="3:10">
      <c r="C7855">
        <v>18</v>
      </c>
      <c r="E7855">
        <v>76.315520141420663</v>
      </c>
      <c r="G7855">
        <v>0.48403328654078459</v>
      </c>
      <c r="H7855">
        <f>+C7855/'Dados Primários'!$D$31</f>
        <v>0.35294117647058826</v>
      </c>
      <c r="I7855" s="63">
        <v>133473221737.64613</v>
      </c>
      <c r="J7855" s="38">
        <f t="shared" si="123"/>
        <v>1740141.5212137273</v>
      </c>
    </row>
    <row r="7856" spans="3:10">
      <c r="C7856">
        <v>18</v>
      </c>
      <c r="E7856">
        <v>82.947016857074118</v>
      </c>
      <c r="G7856">
        <v>0.54744689096577792</v>
      </c>
      <c r="H7856">
        <f>+C7856/'Dados Primários'!$D$31</f>
        <v>0.35294117647058826</v>
      </c>
      <c r="I7856" s="63">
        <v>142437744618.59732</v>
      </c>
      <c r="J7856" s="38">
        <f t="shared" si="123"/>
        <v>2282812.1877512499</v>
      </c>
    </row>
    <row r="7857" spans="3:10">
      <c r="C7857">
        <v>18</v>
      </c>
      <c r="E7857">
        <v>82.512316844664667</v>
      </c>
      <c r="G7857">
        <v>0.53989646182856366</v>
      </c>
      <c r="H7857">
        <f>+C7857/'Dados Primários'!$D$31</f>
        <v>0.35294117647058826</v>
      </c>
      <c r="I7857" s="63">
        <v>149173804765.18246</v>
      </c>
      <c r="J7857" s="38">
        <f t="shared" si="123"/>
        <v>2345439.0895664897</v>
      </c>
    </row>
    <row r="7858" spans="3:10">
      <c r="C7858">
        <v>16</v>
      </c>
      <c r="E7858">
        <v>80.509208278967634</v>
      </c>
      <c r="G7858">
        <v>0.53983395266804568</v>
      </c>
      <c r="H7858">
        <f>+C7858/'Dados Primários'!$D$31</f>
        <v>0.31372549019607843</v>
      </c>
      <c r="I7858" s="63">
        <v>142136688421.54401</v>
      </c>
      <c r="J7858" s="38">
        <f t="shared" si="123"/>
        <v>1938035.60305152</v>
      </c>
    </row>
    <row r="7859" spans="3:10">
      <c r="C7859">
        <v>20</v>
      </c>
      <c r="E7859">
        <v>78.263544608961581</v>
      </c>
      <c r="G7859">
        <v>0.48924249184282614</v>
      </c>
      <c r="H7859">
        <f>+C7859/'Dados Primários'!$D$31</f>
        <v>0.39215686274509803</v>
      </c>
      <c r="I7859" s="63">
        <v>129322300890.14503</v>
      </c>
      <c r="J7859" s="38">
        <f t="shared" si="123"/>
        <v>1941855.5716496781</v>
      </c>
    </row>
    <row r="7860" spans="3:10">
      <c r="C7860">
        <v>15</v>
      </c>
      <c r="E7860">
        <v>79.394242817253925</v>
      </c>
      <c r="G7860">
        <v>0.49856040237870092</v>
      </c>
      <c r="H7860">
        <f>+C7860/'Dados Primários'!$D$31</f>
        <v>0.29411764705882354</v>
      </c>
      <c r="I7860" s="63">
        <v>127911060667.55534</v>
      </c>
      <c r="J7860" s="38">
        <f t="shared" si="123"/>
        <v>1489141.5330993182</v>
      </c>
    </row>
    <row r="7861" spans="3:10">
      <c r="C7861">
        <v>17</v>
      </c>
      <c r="E7861">
        <v>83.039029586612727</v>
      </c>
      <c r="G7861">
        <v>0.50468277882537005</v>
      </c>
      <c r="H7861">
        <f>+C7861/'Dados Primários'!$D$31</f>
        <v>0.33333333333333331</v>
      </c>
      <c r="I7861" s="63">
        <v>139196639602.62976</v>
      </c>
      <c r="J7861" s="38">
        <f t="shared" si="123"/>
        <v>1944501.3416834169</v>
      </c>
    </row>
    <row r="7862" spans="3:10">
      <c r="C7862">
        <v>18</v>
      </c>
      <c r="E7862">
        <v>76.970262200092094</v>
      </c>
      <c r="G7862">
        <v>0.50346371799403045</v>
      </c>
      <c r="H7862">
        <f>+C7862/'Dados Primários'!$D$31</f>
        <v>0.35294117647058826</v>
      </c>
      <c r="I7862" s="63">
        <v>125921801398.47183</v>
      </c>
      <c r="J7862" s="38">
        <f t="shared" si="123"/>
        <v>1722242.8943738723</v>
      </c>
    </row>
    <row r="7863" spans="3:10">
      <c r="C7863">
        <v>16</v>
      </c>
      <c r="E7863">
        <v>79.19679694771618</v>
      </c>
      <c r="G7863">
        <v>0.51470832566949931</v>
      </c>
      <c r="H7863">
        <f>+C7863/'Dados Primários'!$D$31</f>
        <v>0.31372549019607843</v>
      </c>
      <c r="I7863" s="63">
        <v>125716104116.15862</v>
      </c>
      <c r="J7863" s="38">
        <f t="shared" si="123"/>
        <v>1607716.7297481403</v>
      </c>
    </row>
    <row r="7864" spans="3:10">
      <c r="C7864">
        <v>18</v>
      </c>
      <c r="E7864">
        <v>76.56630026575472</v>
      </c>
      <c r="G7864">
        <v>0.50282952727416041</v>
      </c>
      <c r="H7864">
        <f>+C7864/'Dados Primários'!$D$31</f>
        <v>0.35294117647058826</v>
      </c>
      <c r="I7864" s="63">
        <v>148561880277.73138</v>
      </c>
      <c r="J7864" s="38">
        <f t="shared" si="123"/>
        <v>2018683.1182647189</v>
      </c>
    </row>
    <row r="7865" spans="3:10">
      <c r="C7865">
        <v>19</v>
      </c>
      <c r="E7865">
        <v>81.808566539459193</v>
      </c>
      <c r="G7865">
        <v>0.45586489681427594</v>
      </c>
      <c r="H7865">
        <f>+C7865/'Dados Primários'!$D$31</f>
        <v>0.37254901960784315</v>
      </c>
      <c r="I7865" s="63">
        <v>147521827831.64169</v>
      </c>
      <c r="J7865" s="38">
        <f t="shared" si="123"/>
        <v>2049626.1052934455</v>
      </c>
    </row>
    <row r="7866" spans="3:10">
      <c r="C7866">
        <v>18</v>
      </c>
      <c r="E7866">
        <v>76.577828690678729</v>
      </c>
      <c r="G7866">
        <v>0.52132075753590135</v>
      </c>
      <c r="H7866">
        <f>+C7866/'Dados Primários'!$D$31</f>
        <v>0.35294117647058826</v>
      </c>
      <c r="I7866" s="63">
        <v>127360366401.89606</v>
      </c>
      <c r="J7866" s="38">
        <f t="shared" si="123"/>
        <v>1794505.0901699674</v>
      </c>
    </row>
    <row r="7867" spans="3:10">
      <c r="C7867">
        <v>20</v>
      </c>
      <c r="E7867">
        <v>83.566804237462023</v>
      </c>
      <c r="G7867">
        <v>0.53797190589270183</v>
      </c>
      <c r="H7867">
        <f>+C7867/'Dados Primários'!$D$31</f>
        <v>0.39215686274509803</v>
      </c>
      <c r="I7867" s="63">
        <v>123678116666.93451</v>
      </c>
      <c r="J7867" s="38">
        <f t="shared" si="123"/>
        <v>2180449.704783658</v>
      </c>
    </row>
    <row r="7868" spans="3:10">
      <c r="C7868">
        <v>19</v>
      </c>
      <c r="E7868">
        <v>83.278819024227005</v>
      </c>
      <c r="G7868">
        <v>0.49382233863874447</v>
      </c>
      <c r="H7868">
        <f>+C7868/'Dados Primários'!$D$31</f>
        <v>0.37254901960784315</v>
      </c>
      <c r="I7868" s="63">
        <v>126106821168.26382</v>
      </c>
      <c r="J7868" s="38">
        <f t="shared" si="123"/>
        <v>1932089.7339414093</v>
      </c>
    </row>
    <row r="7869" spans="3:10">
      <c r="C7869">
        <v>18</v>
      </c>
      <c r="E7869">
        <v>83.111340183350876</v>
      </c>
      <c r="G7869">
        <v>0.47204550137838608</v>
      </c>
      <c r="H7869">
        <f>+C7869/'Dados Primários'!$D$31</f>
        <v>0.35294117647058826</v>
      </c>
      <c r="I7869" s="63">
        <v>145343375010.11014</v>
      </c>
      <c r="J7869" s="38">
        <f t="shared" si="123"/>
        <v>2012527.012586562</v>
      </c>
    </row>
    <row r="7870" spans="3:10">
      <c r="C7870">
        <v>17</v>
      </c>
      <c r="E7870">
        <v>76.294461578267843</v>
      </c>
      <c r="G7870">
        <v>0.46874166653432964</v>
      </c>
      <c r="H7870">
        <f>+C7870/'Dados Primários'!$D$31</f>
        <v>0.33333333333333331</v>
      </c>
      <c r="I7870" s="63">
        <v>144103794921.23788</v>
      </c>
      <c r="J7870" s="38">
        <f t="shared" si="123"/>
        <v>1717832.1854990001</v>
      </c>
    </row>
    <row r="7871" spans="3:10">
      <c r="C7871">
        <v>19</v>
      </c>
      <c r="E7871">
        <v>81.015745947610469</v>
      </c>
      <c r="G7871">
        <v>0.54118944247774292</v>
      </c>
      <c r="H7871">
        <f>+C7871/'Dados Primários'!$D$31</f>
        <v>0.37254901960784315</v>
      </c>
      <c r="I7871" s="63">
        <v>130481241245.04683</v>
      </c>
      <c r="J7871" s="38">
        <f t="shared" si="123"/>
        <v>2131327.8267738046</v>
      </c>
    </row>
    <row r="7872" spans="3:10">
      <c r="C7872">
        <v>20</v>
      </c>
      <c r="E7872">
        <v>79.642141489145416</v>
      </c>
      <c r="G7872">
        <v>0.47095972342461334</v>
      </c>
      <c r="H7872">
        <f>+C7872/'Dados Primários'!$D$31</f>
        <v>0.39215686274509803</v>
      </c>
      <c r="I7872" s="63">
        <v>136221605502.1722</v>
      </c>
      <c r="J7872" s="38">
        <f t="shared" si="123"/>
        <v>2003699.1368101824</v>
      </c>
    </row>
    <row r="7873" spans="3:10">
      <c r="C7873">
        <v>19</v>
      </c>
      <c r="E7873">
        <v>81.472008066937335</v>
      </c>
      <c r="G7873">
        <v>0.52007159747652321</v>
      </c>
      <c r="H7873">
        <f>+C7873/'Dados Primários'!$D$31</f>
        <v>0.37254901960784315</v>
      </c>
      <c r="I7873" s="63">
        <v>134523675007.98947</v>
      </c>
      <c r="J7873" s="38">
        <f t="shared" si="123"/>
        <v>2123507.039679009</v>
      </c>
    </row>
    <row r="7874" spans="3:10">
      <c r="C7874">
        <v>18</v>
      </c>
      <c r="E7874">
        <v>76.039581015724494</v>
      </c>
      <c r="G7874">
        <v>0.5433387879251218</v>
      </c>
      <c r="H7874">
        <f>+C7874/'Dados Primários'!$D$31</f>
        <v>0.35294117647058826</v>
      </c>
      <c r="I7874" s="63">
        <v>127405859279.16963</v>
      </c>
      <c r="J7874" s="38">
        <f t="shared" si="123"/>
        <v>1857813.6739811702</v>
      </c>
    </row>
    <row r="7875" spans="3:10">
      <c r="C7875">
        <v>20</v>
      </c>
      <c r="E7875">
        <v>77.238131281565003</v>
      </c>
      <c r="G7875">
        <v>0.49500865752110662</v>
      </c>
      <c r="H7875">
        <f>+C7875/'Dados Primários'!$D$31</f>
        <v>0.39215686274509803</v>
      </c>
      <c r="I7875" s="63">
        <v>138276905004.06403</v>
      </c>
      <c r="J7875" s="38">
        <f t="shared" si="123"/>
        <v>2073261.210483999</v>
      </c>
    </row>
    <row r="7876" spans="3:10">
      <c r="C7876">
        <v>19</v>
      </c>
      <c r="E7876">
        <v>77.27244926303274</v>
      </c>
      <c r="G7876">
        <v>0.51050695723877615</v>
      </c>
      <c r="H7876">
        <f>+C7876/'Dados Primários'!$D$31</f>
        <v>0.37254901960784315</v>
      </c>
      <c r="I7876" s="63">
        <v>147942403304.3638</v>
      </c>
      <c r="J7876" s="38">
        <f t="shared" si="123"/>
        <v>2174214.7488426198</v>
      </c>
    </row>
    <row r="7877" spans="3:10">
      <c r="C7877">
        <v>19</v>
      </c>
      <c r="E7877">
        <v>78.054763791176839</v>
      </c>
      <c r="G7877">
        <v>0.49043031211031152</v>
      </c>
      <c r="H7877">
        <f>+C7877/'Dados Primários'!$D$31</f>
        <v>0.37254901960784315</v>
      </c>
      <c r="I7877" s="63">
        <v>145972336442.1969</v>
      </c>
      <c r="J7877" s="38">
        <f t="shared" si="123"/>
        <v>2081760.2080927638</v>
      </c>
    </row>
    <row r="7878" spans="3:10">
      <c r="C7878">
        <v>18</v>
      </c>
      <c r="E7878">
        <v>82.415038309253305</v>
      </c>
      <c r="G7878">
        <v>0.46225563800533098</v>
      </c>
      <c r="H7878">
        <f>+C7878/'Dados Primários'!$D$31</f>
        <v>0.35294117647058826</v>
      </c>
      <c r="I7878" s="63">
        <v>125058584003.27087</v>
      </c>
      <c r="J7878" s="38">
        <f t="shared" si="123"/>
        <v>1681529.6041269158</v>
      </c>
    </row>
    <row r="7879" spans="3:10">
      <c r="C7879">
        <v>20</v>
      </c>
      <c r="E7879">
        <v>77.548863620287207</v>
      </c>
      <c r="G7879">
        <v>0.53050795559795016</v>
      </c>
      <c r="H7879">
        <f>+C7879/'Dados Primários'!$D$31</f>
        <v>0.39215686274509803</v>
      </c>
      <c r="I7879" s="63">
        <v>137621342973.6073</v>
      </c>
      <c r="J7879" s="38">
        <f t="shared" si="123"/>
        <v>2220306.6023564194</v>
      </c>
    </row>
    <row r="7880" spans="3:10">
      <c r="C7880">
        <v>20</v>
      </c>
      <c r="E7880">
        <v>83.750866167131278</v>
      </c>
      <c r="G7880">
        <v>0.5472097347477497</v>
      </c>
      <c r="H7880">
        <f>+C7880/'Dados Primários'!$D$31</f>
        <v>0.39215686274509803</v>
      </c>
      <c r="I7880" s="63">
        <v>139911357417.66141</v>
      </c>
      <c r="J7880" s="38">
        <f t="shared" ref="J7880:J7943" si="124">+E7880*G7880*H7880*I7880/1000000</f>
        <v>2514524.7332873172</v>
      </c>
    </row>
    <row r="7881" spans="3:10">
      <c r="C7881">
        <v>19</v>
      </c>
      <c r="E7881">
        <v>80.807670975480079</v>
      </c>
      <c r="G7881">
        <v>0.45401190542802772</v>
      </c>
      <c r="H7881">
        <f>+C7881/'Dados Primários'!$D$31</f>
        <v>0.37254901960784315</v>
      </c>
      <c r="I7881" s="63">
        <v>138184118635.10687</v>
      </c>
      <c r="J7881" s="38">
        <f t="shared" si="124"/>
        <v>1888693.0791022051</v>
      </c>
    </row>
    <row r="7882" spans="3:10">
      <c r="C7882">
        <v>17</v>
      </c>
      <c r="E7882">
        <v>78.526084893628067</v>
      </c>
      <c r="G7882">
        <v>0.47809452886138792</v>
      </c>
      <c r="H7882">
        <f>+C7882/'Dados Primários'!$D$31</f>
        <v>0.33333333333333331</v>
      </c>
      <c r="I7882" s="63">
        <v>148481900241.45035</v>
      </c>
      <c r="J7882" s="38">
        <f t="shared" si="124"/>
        <v>1858146.6264896481</v>
      </c>
    </row>
    <row r="7883" spans="3:10">
      <c r="C7883">
        <v>18</v>
      </c>
      <c r="E7883">
        <v>83.908807206856466</v>
      </c>
      <c r="G7883">
        <v>0.53474657334608333</v>
      </c>
      <c r="H7883">
        <f>+C7883/'Dados Primários'!$D$31</f>
        <v>0.35294117647058826</v>
      </c>
      <c r="I7883" s="63">
        <v>123297358056.20317</v>
      </c>
      <c r="J7883" s="38">
        <f t="shared" si="124"/>
        <v>1952592.6836233614</v>
      </c>
    </row>
    <row r="7884" spans="3:10">
      <c r="C7884">
        <v>19</v>
      </c>
      <c r="E7884">
        <v>79.322725636569189</v>
      </c>
      <c r="G7884">
        <v>0.48565822762234989</v>
      </c>
      <c r="H7884">
        <f>+C7884/'Dados Primários'!$D$31</f>
        <v>0.37254901960784315</v>
      </c>
      <c r="I7884" s="63">
        <v>146696850606.56482</v>
      </c>
      <c r="J7884" s="38">
        <f t="shared" si="124"/>
        <v>2105390.1869067787</v>
      </c>
    </row>
    <row r="7885" spans="3:10">
      <c r="C7885">
        <v>20</v>
      </c>
      <c r="E7885">
        <v>81.049773818370781</v>
      </c>
      <c r="G7885">
        <v>0.45783164883397132</v>
      </c>
      <c r="H7885">
        <f>+C7885/'Dados Primários'!$D$31</f>
        <v>0.39215686274509803</v>
      </c>
      <c r="I7885" s="63">
        <v>151968144535.0722</v>
      </c>
      <c r="J7885" s="38">
        <f t="shared" si="124"/>
        <v>2211413.7158182967</v>
      </c>
    </row>
    <row r="7886" spans="3:10">
      <c r="C7886">
        <v>19</v>
      </c>
      <c r="E7886">
        <v>83.548565357713287</v>
      </c>
      <c r="G7886">
        <v>0.47652195255575797</v>
      </c>
      <c r="H7886">
        <f>+C7886/'Dados Primários'!$D$31</f>
        <v>0.37254901960784315</v>
      </c>
      <c r="I7886" s="63">
        <v>126605200958.72003</v>
      </c>
      <c r="J7886" s="38">
        <f t="shared" si="124"/>
        <v>1877832.6300815144</v>
      </c>
    </row>
    <row r="7887" spans="3:10">
      <c r="C7887">
        <v>19</v>
      </c>
      <c r="E7887">
        <v>80.737967087299552</v>
      </c>
      <c r="G7887">
        <v>0.50445660462344843</v>
      </c>
      <c r="H7887">
        <f>+C7887/'Dados Primários'!$D$31</f>
        <v>0.37254901960784315</v>
      </c>
      <c r="I7887" s="63">
        <v>151612513207.65005</v>
      </c>
      <c r="J7887" s="38">
        <f t="shared" si="124"/>
        <v>2300488.646380885</v>
      </c>
    </row>
    <row r="7888" spans="3:10">
      <c r="C7888">
        <v>19</v>
      </c>
      <c r="E7888">
        <v>83.012836243497603</v>
      </c>
      <c r="G7888">
        <v>0.5021539062970104</v>
      </c>
      <c r="H7888">
        <f>+C7888/'Dados Primários'!$D$31</f>
        <v>0.37254901960784315</v>
      </c>
      <c r="I7888" s="63">
        <v>149509480974.40857</v>
      </c>
      <c r="J7888" s="38">
        <f t="shared" si="124"/>
        <v>2321850.5196505105</v>
      </c>
    </row>
    <row r="7889" spans="3:10">
      <c r="C7889">
        <v>19</v>
      </c>
      <c r="E7889">
        <v>76.738744464115584</v>
      </c>
      <c r="G7889">
        <v>0.5007031338525485</v>
      </c>
      <c r="H7889">
        <f>+C7889/'Dados Primários'!$D$31</f>
        <v>0.37254901960784315</v>
      </c>
      <c r="I7889" s="63">
        <v>143846736884.60455</v>
      </c>
      <c r="J7889" s="38">
        <f t="shared" si="124"/>
        <v>2059104.7399952619</v>
      </c>
    </row>
    <row r="7890" spans="3:10">
      <c r="C7890">
        <v>19</v>
      </c>
      <c r="E7890">
        <v>76.078208390659753</v>
      </c>
      <c r="G7890">
        <v>0.51757065978253758</v>
      </c>
      <c r="H7890">
        <f>+C7890/'Dados Primários'!$D$31</f>
        <v>0.37254901960784315</v>
      </c>
      <c r="I7890" s="63">
        <v>130106819548.69386</v>
      </c>
      <c r="J7890" s="38">
        <f t="shared" si="124"/>
        <v>1908593.3710038243</v>
      </c>
    </row>
    <row r="7891" spans="3:10">
      <c r="C7891">
        <v>18</v>
      </c>
      <c r="E7891">
        <v>78.448421818413038</v>
      </c>
      <c r="G7891">
        <v>0.5100789651088784</v>
      </c>
      <c r="H7891">
        <f>+C7891/'Dados Primários'!$D$31</f>
        <v>0.35294117647058826</v>
      </c>
      <c r="I7891" s="63">
        <v>143316154897.82587</v>
      </c>
      <c r="J7891" s="38">
        <f t="shared" si="124"/>
        <v>2024040.0518916557</v>
      </c>
    </row>
    <row r="7892" spans="3:10">
      <c r="C7892">
        <v>20</v>
      </c>
      <c r="E7892">
        <v>82.625502067909338</v>
      </c>
      <c r="G7892">
        <v>0.49716658491975008</v>
      </c>
      <c r="H7892">
        <f>+C7892/'Dados Primários'!$D$31</f>
        <v>0.39215686274509803</v>
      </c>
      <c r="I7892" s="63">
        <v>122615367759.30569</v>
      </c>
      <c r="J7892" s="38">
        <f t="shared" si="124"/>
        <v>1975244.0745383771</v>
      </c>
    </row>
    <row r="7893" spans="3:10">
      <c r="C7893">
        <v>15</v>
      </c>
      <c r="E7893">
        <v>78.813255352346815</v>
      </c>
      <c r="G7893">
        <v>0.47879274623877965</v>
      </c>
      <c r="H7893">
        <f>+C7893/'Dados Primários'!$D$31</f>
        <v>0.29411764705882354</v>
      </c>
      <c r="I7893" s="63">
        <v>144485930650.72128</v>
      </c>
      <c r="J7893" s="38">
        <f t="shared" si="124"/>
        <v>1603590.4862558236</v>
      </c>
    </row>
    <row r="7894" spans="3:10">
      <c r="C7894">
        <v>15</v>
      </c>
      <c r="E7894">
        <v>78.38270689285487</v>
      </c>
      <c r="G7894">
        <v>0.46968603516914231</v>
      </c>
      <c r="H7894">
        <f>+C7894/'Dados Primários'!$D$31</f>
        <v>0.29411764705882354</v>
      </c>
      <c r="I7894" s="63">
        <v>133036446672.41557</v>
      </c>
      <c r="J7894" s="38">
        <f t="shared" si="124"/>
        <v>1440521.1028605928</v>
      </c>
    </row>
    <row r="7895" spans="3:10">
      <c r="C7895">
        <v>19</v>
      </c>
      <c r="E7895">
        <v>82.154748211686851</v>
      </c>
      <c r="G7895">
        <v>0.51319308777488448</v>
      </c>
      <c r="H7895">
        <f>+C7895/'Dados Primários'!$D$31</f>
        <v>0.37254901960784315</v>
      </c>
      <c r="I7895" s="63">
        <v>151559223288.46494</v>
      </c>
      <c r="J7895" s="38">
        <f t="shared" si="124"/>
        <v>2380560.7179629388</v>
      </c>
    </row>
    <row r="7896" spans="3:10">
      <c r="C7896">
        <v>18</v>
      </c>
      <c r="E7896">
        <v>78.853193820851473</v>
      </c>
      <c r="G7896">
        <v>0.53622623248315704</v>
      </c>
      <c r="H7896">
        <f>+C7896/'Dados Primários'!$D$31</f>
        <v>0.35294117647058826</v>
      </c>
      <c r="I7896" s="63">
        <v>123865809230.07141</v>
      </c>
      <c r="J7896" s="38">
        <f t="shared" si="124"/>
        <v>1848507.0778561025</v>
      </c>
    </row>
    <row r="7897" spans="3:10">
      <c r="C7897">
        <v>18</v>
      </c>
      <c r="E7897">
        <v>77.62854705081719</v>
      </c>
      <c r="G7897">
        <v>0.45428934442079133</v>
      </c>
      <c r="H7897">
        <f>+C7897/'Dados Primários'!$D$31</f>
        <v>0.35294117647058826</v>
      </c>
      <c r="I7897" s="63">
        <v>130655729810.0813</v>
      </c>
      <c r="J7897" s="38">
        <f t="shared" si="124"/>
        <v>1626240.592180331</v>
      </c>
    </row>
    <row r="7898" spans="3:10">
      <c r="C7898">
        <v>19</v>
      </c>
      <c r="E7898">
        <v>78.990283084563117</v>
      </c>
      <c r="G7898">
        <v>0.54101168023935142</v>
      </c>
      <c r="H7898">
        <f>+C7898/'Dados Primários'!$D$31</f>
        <v>0.37254901960784315</v>
      </c>
      <c r="I7898" s="63">
        <v>128850918036.35048</v>
      </c>
      <c r="J7898" s="38">
        <f t="shared" si="124"/>
        <v>2051404.263187628</v>
      </c>
    </row>
    <row r="7899" spans="3:10">
      <c r="C7899">
        <v>20</v>
      </c>
      <c r="E7899">
        <v>77.687802252214311</v>
      </c>
      <c r="G7899">
        <v>0.48330978277759151</v>
      </c>
      <c r="H7899">
        <f>+C7899/'Dados Primários'!$D$31</f>
        <v>0.39215686274509803</v>
      </c>
      <c r="I7899" s="63">
        <v>125379436942.45975</v>
      </c>
      <c r="J7899" s="38">
        <f t="shared" si="124"/>
        <v>1846139.6772677798</v>
      </c>
    </row>
    <row r="7900" spans="3:10">
      <c r="C7900">
        <v>20</v>
      </c>
      <c r="E7900">
        <v>82.892452965906102</v>
      </c>
      <c r="G7900">
        <v>0.48751914298046345</v>
      </c>
      <c r="H7900">
        <f>+C7900/'Dados Primários'!$D$31</f>
        <v>0.39215686274509803</v>
      </c>
      <c r="I7900" s="63">
        <v>130196691921.0724</v>
      </c>
      <c r="J7900" s="38">
        <f t="shared" si="124"/>
        <v>2063319.2699632011</v>
      </c>
    </row>
    <row r="7901" spans="3:10">
      <c r="C7901">
        <v>17</v>
      </c>
      <c r="E7901">
        <v>77.456997983836104</v>
      </c>
      <c r="G7901">
        <v>0.53423607264842654</v>
      </c>
      <c r="H7901">
        <f>+C7901/'Dados Primários'!$D$31</f>
        <v>0.33333333333333331</v>
      </c>
      <c r="I7901" s="63">
        <v>123801117463.87608</v>
      </c>
      <c r="J7901" s="38">
        <f t="shared" si="124"/>
        <v>1707643.3847952499</v>
      </c>
    </row>
    <row r="7902" spans="3:10">
      <c r="C7902">
        <v>18</v>
      </c>
      <c r="E7902">
        <v>83.765114333371216</v>
      </c>
      <c r="G7902">
        <v>0.50567300210505406</v>
      </c>
      <c r="H7902">
        <f>+C7902/'Dados Primários'!$D$31</f>
        <v>0.35294117647058826</v>
      </c>
      <c r="I7902" s="63">
        <v>123381215365.31543</v>
      </c>
      <c r="J7902" s="38">
        <f t="shared" si="124"/>
        <v>1844524.0654065087</v>
      </c>
    </row>
    <row r="7903" spans="3:10">
      <c r="C7903">
        <v>20</v>
      </c>
      <c r="E7903">
        <v>80.276600970084132</v>
      </c>
      <c r="G7903">
        <v>0.54614637964225676</v>
      </c>
      <c r="H7903">
        <f>+C7903/'Dados Primários'!$D$31</f>
        <v>0.39215686274509803</v>
      </c>
      <c r="I7903" s="63">
        <v>146086644856.29956</v>
      </c>
      <c r="J7903" s="38">
        <f t="shared" si="124"/>
        <v>2511703.4899800802</v>
      </c>
    </row>
    <row r="7904" spans="3:10">
      <c r="C7904">
        <v>19</v>
      </c>
      <c r="E7904">
        <v>80.832504203930739</v>
      </c>
      <c r="G7904">
        <v>0.48220264740856489</v>
      </c>
      <c r="H7904">
        <f>+C7904/'Dados Primários'!$D$31</f>
        <v>0.37254901960784315</v>
      </c>
      <c r="I7904" s="63">
        <v>126240099826.93945</v>
      </c>
      <c r="J7904" s="38">
        <f t="shared" si="124"/>
        <v>1833143.1406676495</v>
      </c>
    </row>
    <row r="7905" spans="3:10">
      <c r="C7905">
        <v>19</v>
      </c>
      <c r="E7905">
        <v>79.898155463812017</v>
      </c>
      <c r="G7905">
        <v>0.47989499574987921</v>
      </c>
      <c r="H7905">
        <f>+C7905/'Dados Primários'!$D$31</f>
        <v>0.37254901960784315</v>
      </c>
      <c r="I7905" s="63">
        <v>135357791371.3445</v>
      </c>
      <c r="J7905" s="38">
        <f t="shared" si="124"/>
        <v>1933524.4076896124</v>
      </c>
    </row>
    <row r="7906" spans="3:10">
      <c r="C7906">
        <v>18</v>
      </c>
      <c r="E7906">
        <v>80.298880288516585</v>
      </c>
      <c r="G7906">
        <v>0.49519356821905525</v>
      </c>
      <c r="H7906">
        <f>+C7906/'Dados Primários'!$D$31</f>
        <v>0.35294117647058826</v>
      </c>
      <c r="I7906" s="63">
        <v>136399578186.86943</v>
      </c>
      <c r="J7906" s="38">
        <f t="shared" si="124"/>
        <v>1914255.2238397782</v>
      </c>
    </row>
    <row r="7907" spans="3:10">
      <c r="C7907">
        <v>18</v>
      </c>
      <c r="E7907">
        <v>79.281009098180107</v>
      </c>
      <c r="G7907">
        <v>0.51830105766109247</v>
      </c>
      <c r="H7907">
        <f>+C7907/'Dados Primários'!$D$31</f>
        <v>0.35294117647058826</v>
      </c>
      <c r="I7907" s="63">
        <v>125710586714.42354</v>
      </c>
      <c r="J7907" s="38">
        <f t="shared" si="124"/>
        <v>1823162.7823604657</v>
      </c>
    </row>
    <row r="7908" spans="3:10">
      <c r="C7908">
        <v>18</v>
      </c>
      <c r="E7908">
        <v>83.919913113079929</v>
      </c>
      <c r="G7908">
        <v>0.48587610997998909</v>
      </c>
      <c r="H7908">
        <f>+C7908/'Dados Primários'!$D$31</f>
        <v>0.35294117647058826</v>
      </c>
      <c r="I7908" s="63">
        <v>145830909316.34927</v>
      </c>
      <c r="J7908" s="38">
        <f t="shared" si="124"/>
        <v>2098661.9285571822</v>
      </c>
    </row>
    <row r="7909" spans="3:10">
      <c r="C7909">
        <v>19</v>
      </c>
      <c r="E7909">
        <v>81.979691534293679</v>
      </c>
      <c r="G7909">
        <v>0.51978043367610338</v>
      </c>
      <c r="H7909">
        <f>+C7909/'Dados Primários'!$D$31</f>
        <v>0.37254901960784315</v>
      </c>
      <c r="I7909" s="63">
        <v>148092879882.12561</v>
      </c>
      <c r="J7909" s="38">
        <f t="shared" si="124"/>
        <v>2350952.2621770473</v>
      </c>
    </row>
    <row r="7910" spans="3:10">
      <c r="C7910">
        <v>15</v>
      </c>
      <c r="E7910">
        <v>80.67561687374284</v>
      </c>
      <c r="G7910">
        <v>0.54974879426869983</v>
      </c>
      <c r="H7910">
        <f>+C7910/'Dados Primários'!$D$31</f>
        <v>0.29411764705882354</v>
      </c>
      <c r="I7910" s="63">
        <v>125032178884.85277</v>
      </c>
      <c r="J7910" s="38">
        <f t="shared" si="124"/>
        <v>1630983.107065344</v>
      </c>
    </row>
    <row r="7911" spans="3:10">
      <c r="C7911">
        <v>18</v>
      </c>
      <c r="E7911">
        <v>83.092796995813401</v>
      </c>
      <c r="G7911">
        <v>0.52798527403640805</v>
      </c>
      <c r="H7911">
        <f>+C7911/'Dados Primários'!$D$31</f>
        <v>0.35294117647058826</v>
      </c>
      <c r="I7911" s="63">
        <v>143830517720.35217</v>
      </c>
      <c r="J7911" s="38">
        <f t="shared" si="124"/>
        <v>2227094.0652551954</v>
      </c>
    </row>
    <row r="7912" spans="3:10">
      <c r="C7912">
        <v>17</v>
      </c>
      <c r="E7912">
        <v>76.639108635782776</v>
      </c>
      <c r="G7912">
        <v>0.54850072991033128</v>
      </c>
      <c r="H7912">
        <f>+C7912/'Dados Primários'!$D$31</f>
        <v>0.33333333333333331</v>
      </c>
      <c r="I7912" s="63">
        <v>127511325958.88867</v>
      </c>
      <c r="J7912" s="38">
        <f t="shared" si="124"/>
        <v>1786714.500249838</v>
      </c>
    </row>
    <row r="7913" spans="3:10">
      <c r="C7913">
        <v>19</v>
      </c>
      <c r="E7913">
        <v>81.498841601190549</v>
      </c>
      <c r="G7913">
        <v>0.45176760293625651</v>
      </c>
      <c r="H7913">
        <f>+C7913/'Dados Primários'!$D$31</f>
        <v>0.37254901960784315</v>
      </c>
      <c r="I7913" s="63">
        <v>140855391041.77402</v>
      </c>
      <c r="J7913" s="38">
        <f t="shared" si="124"/>
        <v>1932072.4954335475</v>
      </c>
    </row>
    <row r="7914" spans="3:10">
      <c r="C7914">
        <v>19</v>
      </c>
      <c r="E7914">
        <v>79.030791209559325</v>
      </c>
      <c r="G7914">
        <v>0.45810254966286129</v>
      </c>
      <c r="H7914">
        <f>+C7914/'Dados Primários'!$D$31</f>
        <v>0.37254901960784315</v>
      </c>
      <c r="I7914" s="63">
        <v>134557239095.9399</v>
      </c>
      <c r="J7914" s="38">
        <f t="shared" si="124"/>
        <v>1814886.7548796674</v>
      </c>
    </row>
    <row r="7915" spans="3:10">
      <c r="C7915">
        <v>20</v>
      </c>
      <c r="E7915">
        <v>78.50785906357126</v>
      </c>
      <c r="G7915">
        <v>0.52955218370983015</v>
      </c>
      <c r="H7915">
        <f>+C7915/'Dados Primários'!$D$31</f>
        <v>0.39215686274509803</v>
      </c>
      <c r="I7915" s="63">
        <v>151517485461.90442</v>
      </c>
      <c r="J7915" s="38">
        <f t="shared" si="124"/>
        <v>2470270.2681841562</v>
      </c>
    </row>
    <row r="7916" spans="3:10">
      <c r="C7916">
        <v>16</v>
      </c>
      <c r="E7916">
        <v>81.587281442055144</v>
      </c>
      <c r="G7916">
        <v>0.48355161111501588</v>
      </c>
      <c r="H7916">
        <f>+C7916/'Dados Primários'!$D$31</f>
        <v>0.31372549019607843</v>
      </c>
      <c r="I7916" s="63">
        <v>142378158227.71664</v>
      </c>
      <c r="J7916" s="38">
        <f t="shared" si="124"/>
        <v>1762213.2980136434</v>
      </c>
    </row>
    <row r="7917" spans="3:10">
      <c r="C7917">
        <v>17</v>
      </c>
      <c r="E7917">
        <v>77.439196620806683</v>
      </c>
      <c r="G7917">
        <v>0.45192801007159428</v>
      </c>
      <c r="H7917">
        <f>+C7917/'Dados Primários'!$D$31</f>
        <v>0.33333333333333331</v>
      </c>
      <c r="I7917" s="63">
        <v>137705333233.67374</v>
      </c>
      <c r="J7917" s="38">
        <f t="shared" si="124"/>
        <v>1606421.8548178677</v>
      </c>
    </row>
    <row r="7918" spans="3:10">
      <c r="C7918">
        <v>20</v>
      </c>
      <c r="E7918">
        <v>80.577605897829685</v>
      </c>
      <c r="G7918">
        <v>0.45406527328494251</v>
      </c>
      <c r="H7918">
        <f>+C7918/'Dados Primários'!$D$31</f>
        <v>0.39215686274509803</v>
      </c>
      <c r="I7918" s="63">
        <v>141535658354.65475</v>
      </c>
      <c r="J7918" s="38">
        <f t="shared" si="124"/>
        <v>2030758.7681265748</v>
      </c>
    </row>
    <row r="7919" spans="3:10">
      <c r="C7919">
        <v>18</v>
      </c>
      <c r="E7919">
        <v>83.822324823505397</v>
      </c>
      <c r="G7919">
        <v>0.47504810002867509</v>
      </c>
      <c r="H7919">
        <f>+C7919/'Dados Primários'!$D$31</f>
        <v>0.35294117647058826</v>
      </c>
      <c r="I7919" s="63">
        <v>137809966682.36795</v>
      </c>
      <c r="J7919" s="38">
        <f t="shared" si="124"/>
        <v>1936779.7873327767</v>
      </c>
    </row>
    <row r="7920" spans="3:10">
      <c r="C7920">
        <v>19</v>
      </c>
      <c r="E7920">
        <v>81.813308655197403</v>
      </c>
      <c r="G7920">
        <v>0.53341718194234056</v>
      </c>
      <c r="H7920">
        <f>+C7920/'Dados Primários'!$D$31</f>
        <v>0.37254901960784315</v>
      </c>
      <c r="I7920" s="63">
        <v>130110030558.01151</v>
      </c>
      <c r="J7920" s="38">
        <f t="shared" si="124"/>
        <v>2115364.2524958421</v>
      </c>
    </row>
    <row r="7921" spans="3:10">
      <c r="C7921">
        <v>19</v>
      </c>
      <c r="E7921">
        <v>76.278567902873533</v>
      </c>
      <c r="G7921">
        <v>0.54257690491740451</v>
      </c>
      <c r="H7921">
        <f>+C7921/'Dados Primários'!$D$31</f>
        <v>0.37254901960784315</v>
      </c>
      <c r="I7921" s="63">
        <v>137283588499.42851</v>
      </c>
      <c r="J7921" s="38">
        <f t="shared" si="124"/>
        <v>2116732.033657176</v>
      </c>
    </row>
    <row r="7922" spans="3:10">
      <c r="C7922">
        <v>20</v>
      </c>
      <c r="E7922">
        <v>77.890743595497099</v>
      </c>
      <c r="G7922">
        <v>0.49004094681704463</v>
      </c>
      <c r="H7922">
        <f>+C7922/'Dados Primários'!$D$31</f>
        <v>0.39215686274509803</v>
      </c>
      <c r="I7922" s="63">
        <v>133271909895.01398</v>
      </c>
      <c r="J7922" s="38">
        <f t="shared" si="124"/>
        <v>1994879.47213228</v>
      </c>
    </row>
    <row r="7923" spans="3:10">
      <c r="C7923">
        <v>19</v>
      </c>
      <c r="E7923">
        <v>77.727609519719891</v>
      </c>
      <c r="G7923">
        <v>0.51819315406875366</v>
      </c>
      <c r="H7923">
        <f>+C7923/'Dados Primários'!$D$31</f>
        <v>0.37254901960784315</v>
      </c>
      <c r="I7923" s="63">
        <v>148989605499.8923</v>
      </c>
      <c r="J7923" s="38">
        <f t="shared" si="124"/>
        <v>2235663.1968787545</v>
      </c>
    </row>
    <row r="7924" spans="3:10">
      <c r="C7924">
        <v>19</v>
      </c>
      <c r="E7924">
        <v>79.933197932286745</v>
      </c>
      <c r="G7924">
        <v>0.47234043354277522</v>
      </c>
      <c r="H7924">
        <f>+C7924/'Dados Primários'!$D$31</f>
        <v>0.37254901960784315</v>
      </c>
      <c r="I7924" s="63">
        <v>136299636690.08559</v>
      </c>
      <c r="J7924" s="38">
        <f t="shared" si="124"/>
        <v>1917169.1648970586</v>
      </c>
    </row>
    <row r="7925" spans="3:10">
      <c r="C7925">
        <v>20</v>
      </c>
      <c r="E7925">
        <v>77.25764794333729</v>
      </c>
      <c r="G7925">
        <v>0.52566655342265345</v>
      </c>
      <c r="H7925">
        <f>+C7925/'Dados Primários'!$D$31</f>
        <v>0.39215686274509803</v>
      </c>
      <c r="I7925" s="63">
        <v>125993850268.4207</v>
      </c>
      <c r="J7925" s="38">
        <f t="shared" si="124"/>
        <v>2006600.8627752794</v>
      </c>
    </row>
    <row r="7926" spans="3:10">
      <c r="C7926">
        <v>17</v>
      </c>
      <c r="E7926">
        <v>77.288983669732218</v>
      </c>
      <c r="G7926">
        <v>0.47776337453525675</v>
      </c>
      <c r="H7926">
        <f>+C7926/'Dados Primários'!$D$31</f>
        <v>0.33333333333333331</v>
      </c>
      <c r="I7926" s="63">
        <v>136641461346.59715</v>
      </c>
      <c r="J7926" s="38">
        <f t="shared" si="124"/>
        <v>1681867.1704699597</v>
      </c>
    </row>
    <row r="7927" spans="3:10">
      <c r="C7927">
        <v>19</v>
      </c>
      <c r="E7927">
        <v>83.948537189489485</v>
      </c>
      <c r="G7927">
        <v>0.46903581405944927</v>
      </c>
      <c r="H7927">
        <f>+C7927/'Dados Primários'!$D$31</f>
        <v>0.37254901960784315</v>
      </c>
      <c r="I7927" s="63">
        <v>141040852258.46658</v>
      </c>
      <c r="J7927" s="38">
        <f t="shared" si="124"/>
        <v>2068938.0492282794</v>
      </c>
    </row>
    <row r="7928" spans="3:10">
      <c r="C7928">
        <v>19</v>
      </c>
      <c r="E7928">
        <v>83.064543749701485</v>
      </c>
      <c r="G7928">
        <v>0.4849268971639345</v>
      </c>
      <c r="H7928">
        <f>+C7928/'Dados Primários'!$D$31</f>
        <v>0.37254901960784315</v>
      </c>
      <c r="I7928" s="63">
        <v>131603908047.82692</v>
      </c>
      <c r="J7928" s="38">
        <f t="shared" si="124"/>
        <v>1974895.7191987718</v>
      </c>
    </row>
    <row r="7929" spans="3:10">
      <c r="C7929">
        <v>20</v>
      </c>
      <c r="E7929">
        <v>81.786801232857073</v>
      </c>
      <c r="G7929">
        <v>0.46636063424700902</v>
      </c>
      <c r="H7929">
        <f>+C7929/'Dados Primários'!$D$31</f>
        <v>0.39215686274509803</v>
      </c>
      <c r="I7929" s="63">
        <v>134882559827.00854</v>
      </c>
      <c r="J7929" s="38">
        <f t="shared" si="124"/>
        <v>2017533.367415953</v>
      </c>
    </row>
    <row r="7930" spans="3:10">
      <c r="C7930">
        <v>19</v>
      </c>
      <c r="E7930">
        <v>78.768320628799643</v>
      </c>
      <c r="G7930">
        <v>0.52317978948037136</v>
      </c>
      <c r="H7930">
        <f>+C7930/'Dados Primários'!$D$31</f>
        <v>0.37254901960784315</v>
      </c>
      <c r="I7930" s="63">
        <v>129183012532.62115</v>
      </c>
      <c r="J7930" s="38">
        <f t="shared" si="124"/>
        <v>1983313.5449787471</v>
      </c>
    </row>
    <row r="7931" spans="3:10">
      <c r="C7931">
        <v>19</v>
      </c>
      <c r="E7931">
        <v>83.164808235673604</v>
      </c>
      <c r="G7931">
        <v>0.4827217966004842</v>
      </c>
      <c r="H7931">
        <f>+C7931/'Dados Primários'!$D$31</f>
        <v>0.37254901960784315</v>
      </c>
      <c r="I7931" s="63">
        <v>126891635763.87411</v>
      </c>
      <c r="J7931" s="38">
        <f t="shared" si="124"/>
        <v>1897810.8290360714</v>
      </c>
    </row>
    <row r="7932" spans="3:10">
      <c r="C7932">
        <v>19</v>
      </c>
      <c r="E7932">
        <v>78.932016966367144</v>
      </c>
      <c r="G7932">
        <v>0.50523546433785727</v>
      </c>
      <c r="H7932">
        <f>+C7932/'Dados Primários'!$D$31</f>
        <v>0.37254901960784315</v>
      </c>
      <c r="I7932" s="63">
        <v>135722283432.13083</v>
      </c>
      <c r="J7932" s="38">
        <f t="shared" si="124"/>
        <v>2016422.8529706639</v>
      </c>
    </row>
    <row r="7933" spans="3:10">
      <c r="C7933">
        <v>18</v>
      </c>
      <c r="E7933">
        <v>82.409153732661693</v>
      </c>
      <c r="G7933">
        <v>0.49244912636580374</v>
      </c>
      <c r="H7933">
        <f>+C7933/'Dados Primários'!$D$31</f>
        <v>0.35294117647058826</v>
      </c>
      <c r="I7933" s="63">
        <v>142417643822.92407</v>
      </c>
      <c r="J7933" s="38">
        <f t="shared" si="124"/>
        <v>2039872.1616864046</v>
      </c>
    </row>
    <row r="7934" spans="3:10">
      <c r="C7934">
        <v>17</v>
      </c>
      <c r="E7934">
        <v>82.646784845109465</v>
      </c>
      <c r="G7934">
        <v>0.49246683006289738</v>
      </c>
      <c r="H7934">
        <f>+C7934/'Dados Primários'!$D$31</f>
        <v>0.33333333333333331</v>
      </c>
      <c r="I7934" s="63">
        <v>141339731884.81281</v>
      </c>
      <c r="J7934" s="38">
        <f t="shared" si="124"/>
        <v>1917546.7267845576</v>
      </c>
    </row>
    <row r="7935" spans="3:10">
      <c r="C7935">
        <v>19</v>
      </c>
      <c r="E7935">
        <v>76.512891754746846</v>
      </c>
      <c r="G7935">
        <v>0.49001286711544401</v>
      </c>
      <c r="H7935">
        <f>+C7935/'Dados Primários'!$D$31</f>
        <v>0.37254901960784315</v>
      </c>
      <c r="I7935" s="63">
        <v>144873788048.9201</v>
      </c>
      <c r="J7935" s="38">
        <f t="shared" si="124"/>
        <v>2023556.5287953936</v>
      </c>
    </row>
    <row r="7936" spans="3:10">
      <c r="C7936">
        <v>19</v>
      </c>
      <c r="E7936">
        <v>80.171722030347084</v>
      </c>
      <c r="G7936">
        <v>0.54625760926690781</v>
      </c>
      <c r="H7936">
        <f>+C7936/'Dados Primários'!$D$31</f>
        <v>0.37254901960784315</v>
      </c>
      <c r="I7936" s="63">
        <v>141755738200.50607</v>
      </c>
      <c r="J7936" s="38">
        <f t="shared" si="124"/>
        <v>2312825.0606157146</v>
      </c>
    </row>
    <row r="7937" spans="3:10">
      <c r="C7937">
        <v>19</v>
      </c>
      <c r="E7937">
        <v>78.132164043435907</v>
      </c>
      <c r="G7937">
        <v>0.45163894891815215</v>
      </c>
      <c r="H7937">
        <f>+C7937/'Dados Primários'!$D$31</f>
        <v>0.37254901960784315</v>
      </c>
      <c r="I7937" s="63">
        <v>146691935905.57758</v>
      </c>
      <c r="J7937" s="38">
        <f t="shared" si="124"/>
        <v>1928461.2031031069</v>
      </c>
    </row>
    <row r="7938" spans="3:10">
      <c r="C7938">
        <v>17</v>
      </c>
      <c r="E7938">
        <v>79.281078027226528</v>
      </c>
      <c r="G7938">
        <v>0.49581446738253093</v>
      </c>
      <c r="H7938">
        <f>+C7938/'Dados Primários'!$D$31</f>
        <v>0.33333333333333331</v>
      </c>
      <c r="I7938" s="63">
        <v>129366765042.47206</v>
      </c>
      <c r="J7938" s="38">
        <f t="shared" si="124"/>
        <v>1695080.0217944589</v>
      </c>
    </row>
    <row r="7939" spans="3:10">
      <c r="C7939">
        <v>20</v>
      </c>
      <c r="E7939">
        <v>77.078403596337139</v>
      </c>
      <c r="G7939">
        <v>0.45375329819682675</v>
      </c>
      <c r="H7939">
        <f>+C7939/'Dados Primários'!$D$31</f>
        <v>0.39215686274509803</v>
      </c>
      <c r="I7939" s="63">
        <v>125220068827.8396</v>
      </c>
      <c r="J7939" s="38">
        <f t="shared" si="124"/>
        <v>1717458.5475451518</v>
      </c>
    </row>
    <row r="7940" spans="3:10">
      <c r="C7940">
        <v>16</v>
      </c>
      <c r="E7940">
        <v>80.729243638333514</v>
      </c>
      <c r="G7940">
        <v>0.53168279406692964</v>
      </c>
      <c r="H7940">
        <f>+C7940/'Dados Primários'!$D$31</f>
        <v>0.31372549019607843</v>
      </c>
      <c r="I7940" s="63">
        <v>151696789500.16238</v>
      </c>
      <c r="J7940" s="38">
        <f t="shared" si="124"/>
        <v>2042723.9735148698</v>
      </c>
    </row>
    <row r="7941" spans="3:10">
      <c r="C7941">
        <v>19</v>
      </c>
      <c r="E7941">
        <v>80.397829471341254</v>
      </c>
      <c r="G7941">
        <v>0.49271988288626073</v>
      </c>
      <c r="H7941">
        <f>+C7941/'Dados Primários'!$D$31</f>
        <v>0.37254901960784315</v>
      </c>
      <c r="I7941" s="63">
        <v>125941129229.00409</v>
      </c>
      <c r="J7941" s="38">
        <f t="shared" si="124"/>
        <v>1858640.6009057516</v>
      </c>
    </row>
    <row r="7942" spans="3:10">
      <c r="C7942">
        <v>17</v>
      </c>
      <c r="E7942">
        <v>78.319924832470676</v>
      </c>
      <c r="G7942">
        <v>0.54307166938347362</v>
      </c>
      <c r="H7942">
        <f>+C7942/'Dados Primários'!$D$31</f>
        <v>0.33333333333333331</v>
      </c>
      <c r="I7942" s="63">
        <v>150558951871.72989</v>
      </c>
      <c r="J7942" s="38">
        <f t="shared" si="124"/>
        <v>2134591.3114758451</v>
      </c>
    </row>
    <row r="7943" spans="3:10">
      <c r="C7943">
        <v>18</v>
      </c>
      <c r="E7943">
        <v>82.976659334719486</v>
      </c>
      <c r="G7943">
        <v>0.50554732803979296</v>
      </c>
      <c r="H7943">
        <f>+C7943/'Dados Primários'!$D$31</f>
        <v>0.35294117647058826</v>
      </c>
      <c r="I7943" s="63">
        <v>142304108164.41483</v>
      </c>
      <c r="J7943" s="38">
        <f t="shared" si="124"/>
        <v>2106868.9960613167</v>
      </c>
    </row>
    <row r="7944" spans="3:10">
      <c r="C7944">
        <v>20</v>
      </c>
      <c r="E7944">
        <v>76.713438630436286</v>
      </c>
      <c r="G7944">
        <v>0.53394236480069457</v>
      </c>
      <c r="H7944">
        <f>+C7944/'Dados Primários'!$D$31</f>
        <v>0.39215686274509803</v>
      </c>
      <c r="I7944" s="63">
        <v>123145919319.77585</v>
      </c>
      <c r="J7944" s="38">
        <f t="shared" ref="J7944:J8007" si="125">+E7944*G7944*H7944*I7944/1000000</f>
        <v>1978088.3062436958</v>
      </c>
    </row>
    <row r="7945" spans="3:10">
      <c r="C7945">
        <v>16</v>
      </c>
      <c r="E7945">
        <v>82.763061742653633</v>
      </c>
      <c r="G7945">
        <v>0.46932520527361204</v>
      </c>
      <c r="H7945">
        <f>+C7945/'Dados Primários'!$D$31</f>
        <v>0.31372549019607843</v>
      </c>
      <c r="I7945" s="63">
        <v>151466007472.69858</v>
      </c>
      <c r="J7945" s="38">
        <f t="shared" si="125"/>
        <v>1845760.7727049903</v>
      </c>
    </row>
    <row r="7946" spans="3:10">
      <c r="C7946">
        <v>18</v>
      </c>
      <c r="E7946">
        <v>78.778708779615684</v>
      </c>
      <c r="G7946">
        <v>0.54872503359742697</v>
      </c>
      <c r="H7946">
        <f>+C7946/'Dados Primários'!$D$31</f>
        <v>0.35294117647058826</v>
      </c>
      <c r="I7946" s="63">
        <v>147187593645.0379</v>
      </c>
      <c r="J7946" s="38">
        <f t="shared" si="125"/>
        <v>2245624.6462202203</v>
      </c>
    </row>
    <row r="7947" spans="3:10">
      <c r="C7947">
        <v>16</v>
      </c>
      <c r="E7947">
        <v>81.758459000735755</v>
      </c>
      <c r="G7947">
        <v>0.52163967195508987</v>
      </c>
      <c r="H7947">
        <f>+C7947/'Dados Primários'!$D$31</f>
        <v>0.31372549019607843</v>
      </c>
      <c r="I7947" s="63">
        <v>149886392151.88397</v>
      </c>
      <c r="J7947" s="38">
        <f t="shared" si="125"/>
        <v>2005466.0896073275</v>
      </c>
    </row>
    <row r="7948" spans="3:10">
      <c r="C7948">
        <v>18</v>
      </c>
      <c r="E7948">
        <v>82.420425365874735</v>
      </c>
      <c r="G7948">
        <v>0.49796654919533367</v>
      </c>
      <c r="H7948">
        <f>+C7948/'Dados Primários'!$D$31</f>
        <v>0.35294117647058826</v>
      </c>
      <c r="I7948" s="63">
        <v>148592896714.15131</v>
      </c>
      <c r="J7948" s="38">
        <f t="shared" si="125"/>
        <v>2152461.5372646311</v>
      </c>
    </row>
    <row r="7949" spans="3:10">
      <c r="C7949">
        <v>19</v>
      </c>
      <c r="E7949">
        <v>80.089124256786477</v>
      </c>
      <c r="G7949">
        <v>0.52379232597248271</v>
      </c>
      <c r="H7949">
        <f>+C7949/'Dados Primários'!$D$31</f>
        <v>0.37254901960784315</v>
      </c>
      <c r="I7949" s="63">
        <v>128815074741.28859</v>
      </c>
      <c r="J7949" s="38">
        <f t="shared" si="125"/>
        <v>2013180.8512713308</v>
      </c>
    </row>
    <row r="7950" spans="3:10">
      <c r="C7950">
        <v>16</v>
      </c>
      <c r="E7950">
        <v>81.911383810411849</v>
      </c>
      <c r="G7950">
        <v>0.47762261951697182</v>
      </c>
      <c r="H7950">
        <f>+C7950/'Dados Primários'!$D$31</f>
        <v>0.31372549019607843</v>
      </c>
      <c r="I7950" s="63">
        <v>122961176837.31075</v>
      </c>
      <c r="J7950" s="38">
        <f t="shared" si="125"/>
        <v>1509200.591518716</v>
      </c>
    </row>
    <row r="7951" spans="3:10">
      <c r="C7951">
        <v>17</v>
      </c>
      <c r="E7951">
        <v>76.627701591992619</v>
      </c>
      <c r="G7951">
        <v>0.5033662217452034</v>
      </c>
      <c r="H7951">
        <f>+C7951/'Dados Primários'!$D$31</f>
        <v>0.33333333333333331</v>
      </c>
      <c r="I7951" s="63">
        <v>136499104681.65721</v>
      </c>
      <c r="J7951" s="38">
        <f t="shared" si="125"/>
        <v>1755005.2353821211</v>
      </c>
    </row>
    <row r="7952" spans="3:10">
      <c r="C7952">
        <v>19</v>
      </c>
      <c r="E7952">
        <v>81.780656619826644</v>
      </c>
      <c r="G7952">
        <v>0.47608887163274405</v>
      </c>
      <c r="H7952">
        <f>+C7952/'Dados Primários'!$D$31</f>
        <v>0.37254901960784315</v>
      </c>
      <c r="I7952" s="63">
        <v>148452384612.73367</v>
      </c>
      <c r="J7952" s="38">
        <f t="shared" si="125"/>
        <v>2153323.233703794</v>
      </c>
    </row>
    <row r="7953" spans="3:10">
      <c r="C7953">
        <v>17</v>
      </c>
      <c r="E7953">
        <v>79.495809426296418</v>
      </c>
      <c r="G7953">
        <v>0.5256655315289579</v>
      </c>
      <c r="H7953">
        <f>+C7953/'Dados Primários'!$D$31</f>
        <v>0.33333333333333331</v>
      </c>
      <c r="I7953" s="63">
        <v>137228186214.91463</v>
      </c>
      <c r="J7953" s="38">
        <f t="shared" si="125"/>
        <v>1911506.6134369883</v>
      </c>
    </row>
    <row r="7954" spans="3:10">
      <c r="C7954">
        <v>16</v>
      </c>
      <c r="E7954">
        <v>78.069027763823527</v>
      </c>
      <c r="G7954">
        <v>0.46058840719544719</v>
      </c>
      <c r="H7954">
        <f>+C7954/'Dados Primários'!$D$31</f>
        <v>0.31372549019607843</v>
      </c>
      <c r="I7954" s="63">
        <v>132125714070.22221</v>
      </c>
      <c r="J7954" s="38">
        <f t="shared" si="125"/>
        <v>1490489.5231785239</v>
      </c>
    </row>
    <row r="7955" spans="3:10">
      <c r="C7955">
        <v>19</v>
      </c>
      <c r="E7955">
        <v>82.1496265819993</v>
      </c>
      <c r="G7955">
        <v>0.50935973388113076</v>
      </c>
      <c r="H7955">
        <f>+C7955/'Dados Primários'!$D$31</f>
        <v>0.37254901960784315</v>
      </c>
      <c r="I7955" s="63">
        <v>144876378224.6394</v>
      </c>
      <c r="J7955" s="38">
        <f t="shared" si="125"/>
        <v>2258453.7900716146</v>
      </c>
    </row>
    <row r="7956" spans="3:10">
      <c r="C7956">
        <v>20</v>
      </c>
      <c r="E7956">
        <v>80.773963662224801</v>
      </c>
      <c r="G7956">
        <v>0.50904734016351749</v>
      </c>
      <c r="H7956">
        <f>+C7956/'Dados Primários'!$D$31</f>
        <v>0.39215686274509803</v>
      </c>
      <c r="I7956" s="63">
        <v>125288821514.36472</v>
      </c>
      <c r="J7956" s="38">
        <f t="shared" si="125"/>
        <v>2020234.1633649289</v>
      </c>
    </row>
    <row r="7957" spans="3:10">
      <c r="C7957">
        <v>19</v>
      </c>
      <c r="E7957">
        <v>80.007271012294694</v>
      </c>
      <c r="G7957">
        <v>0.45864612823754836</v>
      </c>
      <c r="H7957">
        <f>+C7957/'Dados Primários'!$D$31</f>
        <v>0.37254901960784315</v>
      </c>
      <c r="I7957" s="63">
        <v>137223191927.75674</v>
      </c>
      <c r="J7957" s="38">
        <f t="shared" si="125"/>
        <v>1875936.4886129177</v>
      </c>
    </row>
    <row r="7958" spans="3:10">
      <c r="C7958">
        <v>18</v>
      </c>
      <c r="E7958">
        <v>82.203903636990077</v>
      </c>
      <c r="G7958">
        <v>0.46547728847501674</v>
      </c>
      <c r="H7958">
        <f>+C7958/'Dados Primários'!$D$31</f>
        <v>0.35294117647058826</v>
      </c>
      <c r="I7958" s="63">
        <v>138186729807.49362</v>
      </c>
      <c r="J7958" s="38">
        <f t="shared" si="125"/>
        <v>1866206.1041536503</v>
      </c>
    </row>
    <row r="7959" spans="3:10">
      <c r="C7959">
        <v>20</v>
      </c>
      <c r="E7959">
        <v>81.008426892109412</v>
      </c>
      <c r="G7959">
        <v>0.47678739960621458</v>
      </c>
      <c r="H7959">
        <f>+C7959/'Dados Primários'!$D$31</f>
        <v>0.39215686274509803</v>
      </c>
      <c r="I7959" s="63">
        <v>132367874545.21651</v>
      </c>
      <c r="J7959" s="38">
        <f t="shared" si="125"/>
        <v>2004921.546184083</v>
      </c>
    </row>
    <row r="7960" spans="3:10">
      <c r="C7960">
        <v>19</v>
      </c>
      <c r="E7960">
        <v>76.630775682921879</v>
      </c>
      <c r="G7960">
        <v>0.46582518164805381</v>
      </c>
      <c r="H7960">
        <f>+C7960/'Dados Primários'!$D$31</f>
        <v>0.37254901960784315</v>
      </c>
      <c r="I7960" s="63">
        <v>134867481453.74818</v>
      </c>
      <c r="J7960" s="38">
        <f t="shared" si="125"/>
        <v>1793563.9078475239</v>
      </c>
    </row>
    <row r="7961" spans="3:10">
      <c r="C7961">
        <v>17</v>
      </c>
      <c r="E7961">
        <v>77.446902868080372</v>
      </c>
      <c r="G7961">
        <v>0.52382795883986544</v>
      </c>
      <c r="H7961">
        <f>+C7961/'Dados Primários'!$D$31</f>
        <v>0.33333333333333331</v>
      </c>
      <c r="I7961" s="63">
        <v>145760793145.63461</v>
      </c>
      <c r="J7961" s="38">
        <f t="shared" si="125"/>
        <v>1971116.0657547221</v>
      </c>
    </row>
    <row r="7962" spans="3:10">
      <c r="C7962">
        <v>15</v>
      </c>
      <c r="E7962">
        <v>82.096503826834493</v>
      </c>
      <c r="G7962">
        <v>0.47650422161747902</v>
      </c>
      <c r="H7962">
        <f>+C7962/'Dados Primários'!$D$31</f>
        <v>0.29411764705882354</v>
      </c>
      <c r="I7962" s="63">
        <v>139650398680.77747</v>
      </c>
      <c r="J7962" s="38">
        <f t="shared" si="125"/>
        <v>1606773.5652616259</v>
      </c>
    </row>
    <row r="7963" spans="3:10">
      <c r="C7963">
        <v>19</v>
      </c>
      <c r="E7963">
        <v>83.939817607374778</v>
      </c>
      <c r="G7963">
        <v>0.50645272496922533</v>
      </c>
      <c r="H7963">
        <f>+C7963/'Dados Primários'!$D$31</f>
        <v>0.37254901960784315</v>
      </c>
      <c r="I7963" s="63">
        <v>132250627827.01599</v>
      </c>
      <c r="J7963" s="38">
        <f t="shared" si="125"/>
        <v>2094537.3091003883</v>
      </c>
    </row>
    <row r="7964" spans="3:10">
      <c r="C7964">
        <v>18</v>
      </c>
      <c r="E7964">
        <v>80.514527147875413</v>
      </c>
      <c r="G7964">
        <v>0.45094855777032139</v>
      </c>
      <c r="H7964">
        <f>+C7964/'Dados Primários'!$D$31</f>
        <v>0.35294117647058826</v>
      </c>
      <c r="I7964" s="63">
        <v>144301888657.87439</v>
      </c>
      <c r="J7964" s="38">
        <f t="shared" si="125"/>
        <v>1849164.6957676606</v>
      </c>
    </row>
    <row r="7965" spans="3:10">
      <c r="C7965">
        <v>16</v>
      </c>
      <c r="E7965">
        <v>79.657774342064641</v>
      </c>
      <c r="G7965">
        <v>0.49241044579186033</v>
      </c>
      <c r="H7965">
        <f>+C7965/'Dados Primários'!$D$31</f>
        <v>0.31372549019607843</v>
      </c>
      <c r="I7965" s="63">
        <v>129842672894.63554</v>
      </c>
      <c r="J7965" s="38">
        <f t="shared" si="125"/>
        <v>1597800.9643734267</v>
      </c>
    </row>
    <row r="7966" spans="3:10">
      <c r="C7966">
        <v>19</v>
      </c>
      <c r="E7966">
        <v>80.21336708041531</v>
      </c>
      <c r="G7966">
        <v>0.54236242379637556</v>
      </c>
      <c r="H7966">
        <f>+C7966/'Dados Primários'!$D$31</f>
        <v>0.37254901960784315</v>
      </c>
      <c r="I7966" s="63">
        <v>143803340139.70724</v>
      </c>
      <c r="J7966" s="38">
        <f t="shared" si="125"/>
        <v>2330712.6764849811</v>
      </c>
    </row>
    <row r="7967" spans="3:10">
      <c r="C7967">
        <v>17</v>
      </c>
      <c r="E7967">
        <v>82.060520540019738</v>
      </c>
      <c r="G7967">
        <v>0.48525674568268323</v>
      </c>
      <c r="H7967">
        <f>+C7967/'Dados Primários'!$D$31</f>
        <v>0.33333333333333331</v>
      </c>
      <c r="I7967" s="63">
        <v>150737728059.63538</v>
      </c>
      <c r="J7967" s="38">
        <f t="shared" si="125"/>
        <v>2000813.2713225503</v>
      </c>
    </row>
    <row r="7968" spans="3:10">
      <c r="C7968">
        <v>19</v>
      </c>
      <c r="E7968">
        <v>79.168716111764638</v>
      </c>
      <c r="G7968">
        <v>0.51012468885636175</v>
      </c>
      <c r="H7968">
        <f>+C7968/'Dados Primários'!$D$31</f>
        <v>0.37254901960784315</v>
      </c>
      <c r="I7968" s="63">
        <v>146995498291.68036</v>
      </c>
      <c r="J7968" s="38">
        <f t="shared" si="125"/>
        <v>2211655.1169184321</v>
      </c>
    </row>
    <row r="7969" spans="3:10">
      <c r="C7969">
        <v>19</v>
      </c>
      <c r="E7969">
        <v>76.611690428392819</v>
      </c>
      <c r="G7969">
        <v>0.46564560887201023</v>
      </c>
      <c r="H7969">
        <f>+C7969/'Dados Primários'!$D$31</f>
        <v>0.37254901960784315</v>
      </c>
      <c r="I7969" s="63">
        <v>131339788271.73811</v>
      </c>
      <c r="J7969" s="38">
        <f t="shared" si="125"/>
        <v>1745541.9624878806</v>
      </c>
    </row>
    <row r="7970" spans="3:10">
      <c r="C7970">
        <v>18</v>
      </c>
      <c r="E7970">
        <v>76.681029998083147</v>
      </c>
      <c r="G7970">
        <v>0.50574831187527081</v>
      </c>
      <c r="H7970">
        <f>+C7970/'Dados Primários'!$D$31</f>
        <v>0.35294117647058826</v>
      </c>
      <c r="I7970" s="63">
        <v>135821483102.54398</v>
      </c>
      <c r="J7970" s="38">
        <f t="shared" si="125"/>
        <v>1859059.0174934799</v>
      </c>
    </row>
    <row r="7971" spans="3:10">
      <c r="C7971">
        <v>18</v>
      </c>
      <c r="E7971">
        <v>82.071177783455312</v>
      </c>
      <c r="G7971">
        <v>0.51187768767675279</v>
      </c>
      <c r="H7971">
        <f>+C7971/'Dados Primários'!$D$31</f>
        <v>0.35294117647058826</v>
      </c>
      <c r="I7971" s="63">
        <v>129666504456.50635</v>
      </c>
      <c r="J7971" s="38">
        <f t="shared" si="125"/>
        <v>1922591.41036964</v>
      </c>
    </row>
    <row r="7972" spans="3:10">
      <c r="C7972">
        <v>16</v>
      </c>
      <c r="E7972">
        <v>82.285006533509588</v>
      </c>
      <c r="G7972">
        <v>0.52829678318383955</v>
      </c>
      <c r="H7972">
        <f>+C7972/'Dados Primários'!$D$31</f>
        <v>0.31372549019607843</v>
      </c>
      <c r="I7972" s="63">
        <v>122940400502.15106</v>
      </c>
      <c r="J7972" s="38">
        <f t="shared" si="125"/>
        <v>1676652.6680510654</v>
      </c>
    </row>
    <row r="7973" spans="3:10">
      <c r="C7973">
        <v>17</v>
      </c>
      <c r="E7973">
        <v>76.104808695663138</v>
      </c>
      <c r="G7973">
        <v>0.48403497079109542</v>
      </c>
      <c r="H7973">
        <f>+C7973/'Dados Primários'!$D$31</f>
        <v>0.33333333333333331</v>
      </c>
      <c r="I7973" s="63">
        <v>147311239652.94623</v>
      </c>
      <c r="J7973" s="38">
        <f t="shared" si="125"/>
        <v>1808853.8058900884</v>
      </c>
    </row>
    <row r="7974" spans="3:10">
      <c r="C7974">
        <v>20</v>
      </c>
      <c r="E7974">
        <v>77.519748010448993</v>
      </c>
      <c r="G7974">
        <v>0.47575408594019436</v>
      </c>
      <c r="H7974">
        <f>+C7974/'Dados Primários'!$D$31</f>
        <v>0.39215686274509803</v>
      </c>
      <c r="I7974" s="63">
        <v>128004847067.41052</v>
      </c>
      <c r="J7974" s="38">
        <f t="shared" si="125"/>
        <v>1851318.3839914177</v>
      </c>
    </row>
    <row r="7975" spans="3:10">
      <c r="C7975">
        <v>17</v>
      </c>
      <c r="E7975">
        <v>82.404811616244174</v>
      </c>
      <c r="G7975">
        <v>0.49892239684654516</v>
      </c>
      <c r="H7975">
        <f>+C7975/'Dados Primários'!$D$31</f>
        <v>0.33333333333333331</v>
      </c>
      <c r="I7975" s="63">
        <v>125464661968.62267</v>
      </c>
      <c r="J7975" s="38">
        <f t="shared" si="125"/>
        <v>1719434.8981888278</v>
      </c>
    </row>
    <row r="7976" spans="3:10">
      <c r="C7976">
        <v>17</v>
      </c>
      <c r="E7976">
        <v>81.66883421580718</v>
      </c>
      <c r="G7976">
        <v>0.48872379988372505</v>
      </c>
      <c r="H7976">
        <f>+C7976/'Dados Primários'!$D$31</f>
        <v>0.33333333333333331</v>
      </c>
      <c r="I7976" s="63">
        <v>122573706641.12907</v>
      </c>
      <c r="J7976" s="38">
        <f t="shared" si="125"/>
        <v>1630782.00217298</v>
      </c>
    </row>
    <row r="7977" spans="3:10">
      <c r="C7977">
        <v>17</v>
      </c>
      <c r="E7977">
        <v>80.096665071368534</v>
      </c>
      <c r="G7977">
        <v>0.48090464576655284</v>
      </c>
      <c r="H7977">
        <f>+C7977/'Dados Primários'!$D$31</f>
        <v>0.33333333333333331</v>
      </c>
      <c r="I7977" s="63">
        <v>134287517456.47169</v>
      </c>
      <c r="J7977" s="38">
        <f t="shared" si="125"/>
        <v>1724200.6207232282</v>
      </c>
    </row>
    <row r="7978" spans="3:10">
      <c r="C7978">
        <v>20</v>
      </c>
      <c r="E7978">
        <v>80.649854490836077</v>
      </c>
      <c r="G7978">
        <v>0.46438139845355481</v>
      </c>
      <c r="H7978">
        <f>+C7978/'Dados Primários'!$D$31</f>
        <v>0.39215686274509803</v>
      </c>
      <c r="I7978" s="63">
        <v>148305890919.78311</v>
      </c>
      <c r="J7978" s="38">
        <f t="shared" si="125"/>
        <v>2178194.3387120184</v>
      </c>
    </row>
    <row r="7979" spans="3:10">
      <c r="C7979">
        <v>18</v>
      </c>
      <c r="E7979">
        <v>82.104427482050113</v>
      </c>
      <c r="G7979">
        <v>0.4581638088953513</v>
      </c>
      <c r="H7979">
        <f>+C7979/'Dados Primários'!$D$31</f>
        <v>0.35294117647058826</v>
      </c>
      <c r="I7979" s="63">
        <v>135108688794.59271</v>
      </c>
      <c r="J7979" s="38">
        <f t="shared" si="125"/>
        <v>1793795.647600295</v>
      </c>
    </row>
    <row r="7980" spans="3:10">
      <c r="C7980">
        <v>19</v>
      </c>
      <c r="E7980">
        <v>81.112690816220223</v>
      </c>
      <c r="G7980">
        <v>0.45913610416889944</v>
      </c>
      <c r="H7980">
        <f>+C7980/'Dados Primários'!$D$31</f>
        <v>0.37254901960784315</v>
      </c>
      <c r="I7980" s="63">
        <v>149732570719.78067</v>
      </c>
      <c r="J7980" s="38">
        <f t="shared" si="125"/>
        <v>2077447.0318039896</v>
      </c>
    </row>
    <row r="7981" spans="3:10">
      <c r="C7981">
        <v>19</v>
      </c>
      <c r="E7981">
        <v>76.994548213199963</v>
      </c>
      <c r="G7981">
        <v>0.50050276669231375</v>
      </c>
      <c r="H7981">
        <f>+C7981/'Dados Primários'!$D$31</f>
        <v>0.37254901960784315</v>
      </c>
      <c r="I7981" s="63">
        <v>143316087353.6561</v>
      </c>
      <c r="J7981" s="38">
        <f t="shared" si="125"/>
        <v>2057523.6005215107</v>
      </c>
    </row>
    <row r="7982" spans="3:10">
      <c r="C7982">
        <v>19</v>
      </c>
      <c r="E7982">
        <v>79.371819251855754</v>
      </c>
      <c r="G7982">
        <v>0.54999979771673679</v>
      </c>
      <c r="H7982">
        <f>+C7982/'Dados Primários'!$D$31</f>
        <v>0.37254901960784315</v>
      </c>
      <c r="I7982" s="63">
        <v>151480152898.22601</v>
      </c>
      <c r="J7982" s="38">
        <f t="shared" si="125"/>
        <v>2463587.6831978094</v>
      </c>
    </row>
    <row r="7983" spans="3:10">
      <c r="C7983">
        <v>17</v>
      </c>
      <c r="E7983">
        <v>82.166165939609598</v>
      </c>
      <c r="G7983">
        <v>0.54660022519370555</v>
      </c>
      <c r="H7983">
        <f>+C7983/'Dados Primários'!$D$31</f>
        <v>0.33333333333333331</v>
      </c>
      <c r="I7983" s="63">
        <v>144929760484.45782</v>
      </c>
      <c r="J7983" s="38">
        <f t="shared" si="125"/>
        <v>2169697.2988618175</v>
      </c>
    </row>
    <row r="7984" spans="3:10">
      <c r="C7984">
        <v>19</v>
      </c>
      <c r="E7984">
        <v>78.750947018503652</v>
      </c>
      <c r="G7984">
        <v>0.50998483060858435</v>
      </c>
      <c r="H7984">
        <f>+C7984/'Dados Primários'!$D$31</f>
        <v>0.37254901960784315</v>
      </c>
      <c r="I7984" s="63">
        <v>122484462282.84596</v>
      </c>
      <c r="J7984" s="38">
        <f t="shared" si="125"/>
        <v>1832641.2944375356</v>
      </c>
    </row>
    <row r="7985" spans="3:10">
      <c r="C7985">
        <v>18</v>
      </c>
      <c r="E7985">
        <v>79.166539990886363</v>
      </c>
      <c r="G7985">
        <v>0.51504803847756619</v>
      </c>
      <c r="H7985">
        <f>+C7985/'Dados Primários'!$D$31</f>
        <v>0.35294117647058826</v>
      </c>
      <c r="I7985" s="63">
        <v>134357587792.14583</v>
      </c>
      <c r="J7985" s="38">
        <f t="shared" si="125"/>
        <v>1933543.4191787548</v>
      </c>
    </row>
    <row r="7986" spans="3:10">
      <c r="C7986">
        <v>18</v>
      </c>
      <c r="E7986">
        <v>80.037626827153204</v>
      </c>
      <c r="G7986">
        <v>0.51238269245362966</v>
      </c>
      <c r="H7986">
        <f>+C7986/'Dados Primários'!$D$31</f>
        <v>0.35294117647058826</v>
      </c>
      <c r="I7986" s="63">
        <v>125978022594.92596</v>
      </c>
      <c r="J7986" s="38">
        <f t="shared" si="125"/>
        <v>1823416.0394381275</v>
      </c>
    </row>
    <row r="7987" spans="3:10">
      <c r="C7987">
        <v>17</v>
      </c>
      <c r="E7987">
        <v>80.394083963890594</v>
      </c>
      <c r="G7987">
        <v>0.51591206815369062</v>
      </c>
      <c r="H7987">
        <f>+C7987/'Dados Primários'!$D$31</f>
        <v>0.33333333333333331</v>
      </c>
      <c r="I7987" s="63">
        <v>140625752920.57626</v>
      </c>
      <c r="J7987" s="38">
        <f t="shared" si="125"/>
        <v>1944210.9465633167</v>
      </c>
    </row>
    <row r="7988" spans="3:10">
      <c r="C7988">
        <v>17</v>
      </c>
      <c r="E7988">
        <v>79.369181109298566</v>
      </c>
      <c r="G7988">
        <v>0.53412945907755272</v>
      </c>
      <c r="H7988">
        <f>+C7988/'Dados Primários'!$D$31</f>
        <v>0.33333333333333331</v>
      </c>
      <c r="I7988" s="63">
        <v>145029336125.13791</v>
      </c>
      <c r="J7988" s="38">
        <f t="shared" si="125"/>
        <v>2049429.7452476087</v>
      </c>
    </row>
    <row r="7989" spans="3:10">
      <c r="C7989">
        <v>19</v>
      </c>
      <c r="E7989">
        <v>77.826903981076043</v>
      </c>
      <c r="G7989">
        <v>0.51381871642722687</v>
      </c>
      <c r="H7989">
        <f>+C7989/'Dados Primários'!$D$31</f>
        <v>0.37254901960784315</v>
      </c>
      <c r="I7989" s="63">
        <v>146052255192.7959</v>
      </c>
      <c r="J7989" s="38">
        <f t="shared" si="125"/>
        <v>2175862.0934874136</v>
      </c>
    </row>
    <row r="7990" spans="3:10">
      <c r="C7990">
        <v>18</v>
      </c>
      <c r="E7990">
        <v>76.775209945056218</v>
      </c>
      <c r="G7990">
        <v>0.45116699240224761</v>
      </c>
      <c r="H7990">
        <f>+C7990/'Dados Primários'!$D$31</f>
        <v>0.35294117647058826</v>
      </c>
      <c r="I7990" s="63">
        <v>148253025320.47641</v>
      </c>
      <c r="J7990" s="38">
        <f t="shared" si="125"/>
        <v>1812442.4490686087</v>
      </c>
    </row>
    <row r="7991" spans="3:10">
      <c r="C7991">
        <v>17</v>
      </c>
      <c r="E7991">
        <v>80.953546559882142</v>
      </c>
      <c r="G7991">
        <v>0.46364130457567115</v>
      </c>
      <c r="H7991">
        <f>+C7991/'Dados Primários'!$D$31</f>
        <v>0.33333333333333331</v>
      </c>
      <c r="I7991" s="63">
        <v>146596561246.82938</v>
      </c>
      <c r="J7991" s="38">
        <f t="shared" si="125"/>
        <v>1834089.5118153805</v>
      </c>
    </row>
    <row r="7992" spans="3:10">
      <c r="C7992">
        <v>16</v>
      </c>
      <c r="E7992">
        <v>82.257031939112125</v>
      </c>
      <c r="G7992">
        <v>0.51940600330448061</v>
      </c>
      <c r="H7992">
        <f>+C7992/'Dados Primários'!$D$31</f>
        <v>0.31372549019607843</v>
      </c>
      <c r="I7992" s="63">
        <v>146404875461.20065</v>
      </c>
      <c r="J7992" s="38">
        <f t="shared" si="125"/>
        <v>1962390.1073669712</v>
      </c>
    </row>
    <row r="7993" spans="3:10">
      <c r="C7993">
        <v>15</v>
      </c>
      <c r="E7993">
        <v>77.935800657577715</v>
      </c>
      <c r="G7993">
        <v>0.45669753840505034</v>
      </c>
      <c r="H7993">
        <f>+C7993/'Dados Primários'!$D$31</f>
        <v>0.29411764705882354</v>
      </c>
      <c r="I7993" s="63">
        <v>134741876399.48999</v>
      </c>
      <c r="J7993" s="38">
        <f t="shared" si="125"/>
        <v>1410552.7959627544</v>
      </c>
    </row>
    <row r="7994" spans="3:10">
      <c r="C7994">
        <v>19</v>
      </c>
      <c r="E7994">
        <v>83.001651908737443</v>
      </c>
      <c r="G7994">
        <v>0.51552797368053715</v>
      </c>
      <c r="H7994">
        <f>+C7994/'Dados Primários'!$D$31</f>
        <v>0.37254901960784315</v>
      </c>
      <c r="I7994" s="63">
        <v>134716646228.31934</v>
      </c>
      <c r="J7994" s="38">
        <f t="shared" si="125"/>
        <v>2147551.8555345521</v>
      </c>
    </row>
    <row r="7995" spans="3:10">
      <c r="C7995">
        <v>18</v>
      </c>
      <c r="E7995">
        <v>80.76363015024161</v>
      </c>
      <c r="G7995">
        <v>0.47865364878841382</v>
      </c>
      <c r="H7995">
        <f>+C7995/'Dados Primários'!$D$31</f>
        <v>0.35294117647058826</v>
      </c>
      <c r="I7995" s="63">
        <v>130673159363.06174</v>
      </c>
      <c r="J7995" s="38">
        <f t="shared" si="125"/>
        <v>1782895.6511101183</v>
      </c>
    </row>
    <row r="7996" spans="3:10">
      <c r="C7996">
        <v>20</v>
      </c>
      <c r="E7996">
        <v>82.331935110656516</v>
      </c>
      <c r="G7996">
        <v>0.53187518687074786</v>
      </c>
      <c r="H7996">
        <f>+C7996/'Dados Primários'!$D$31</f>
        <v>0.39215686274509803</v>
      </c>
      <c r="I7996" s="63">
        <v>151789414978.48807</v>
      </c>
      <c r="J7996" s="38">
        <f t="shared" si="125"/>
        <v>2606629.8229501513</v>
      </c>
    </row>
    <row r="7997" spans="3:10">
      <c r="C7997">
        <v>19</v>
      </c>
      <c r="E7997">
        <v>80.833404804036675</v>
      </c>
      <c r="G7997">
        <v>0.52626573665824994</v>
      </c>
      <c r="H7997">
        <f>+C7997/'Dados Primários'!$D$31</f>
        <v>0.37254901960784315</v>
      </c>
      <c r="I7997" s="63">
        <v>122697543449.09337</v>
      </c>
      <c r="J7997" s="38">
        <f t="shared" si="125"/>
        <v>1944532.7425670545</v>
      </c>
    </row>
    <row r="7998" spans="3:10">
      <c r="C7998">
        <v>18</v>
      </c>
      <c r="E7998">
        <v>79.034541444403374</v>
      </c>
      <c r="G7998">
        <v>0.54823601520538146</v>
      </c>
      <c r="H7998">
        <f>+C7998/'Dados Primários'!$D$31</f>
        <v>0.35294117647058826</v>
      </c>
      <c r="I7998" s="63">
        <v>145612748912.35529</v>
      </c>
      <c r="J7998" s="38">
        <f t="shared" si="125"/>
        <v>2226825.7248414699</v>
      </c>
    </row>
    <row r="7999" spans="3:10">
      <c r="C7999">
        <v>19</v>
      </c>
      <c r="E7999">
        <v>77.538056087465051</v>
      </c>
      <c r="G7999">
        <v>0.50270755684594981</v>
      </c>
      <c r="H7999">
        <f>+C7999/'Dados Primários'!$D$31</f>
        <v>0.37254901960784315</v>
      </c>
      <c r="I7999" s="63">
        <v>141470969955.19055</v>
      </c>
      <c r="J7999" s="38">
        <f t="shared" si="125"/>
        <v>2054381.4198840559</v>
      </c>
    </row>
    <row r="8000" spans="3:10">
      <c r="C8000">
        <v>17</v>
      </c>
      <c r="E8000">
        <v>78.108662025122285</v>
      </c>
      <c r="G8000">
        <v>0.50590790987755541</v>
      </c>
      <c r="H8000">
        <f>+C8000/'Dados Primários'!$D$31</f>
        <v>0.33333333333333331</v>
      </c>
      <c r="I8000" s="63">
        <v>130592036887.34772</v>
      </c>
      <c r="J8000" s="38">
        <f t="shared" si="125"/>
        <v>1720149.1661940778</v>
      </c>
    </row>
    <row r="8001" spans="3:10">
      <c r="C8001">
        <v>17</v>
      </c>
      <c r="E8001">
        <v>76.282656230164065</v>
      </c>
      <c r="G8001">
        <v>0.49424131207365607</v>
      </c>
      <c r="H8001">
        <f>+C8001/'Dados Primários'!$D$31</f>
        <v>0.33333333333333331</v>
      </c>
      <c r="I8001" s="63">
        <v>138363965653.05255</v>
      </c>
      <c r="J8001" s="38">
        <f t="shared" si="125"/>
        <v>1738867.9273176044</v>
      </c>
    </row>
    <row r="8002" spans="3:10">
      <c r="C8002">
        <v>17</v>
      </c>
      <c r="E8002">
        <v>82.603260367458347</v>
      </c>
      <c r="G8002">
        <v>0.51373202193702205</v>
      </c>
      <c r="H8002">
        <f>+C8002/'Dados Primários'!$D$31</f>
        <v>0.33333333333333331</v>
      </c>
      <c r="I8002" s="63">
        <v>141170730853.99844</v>
      </c>
      <c r="J8002" s="38">
        <f t="shared" si="125"/>
        <v>1996904.2198803457</v>
      </c>
    </row>
    <row r="8003" spans="3:10">
      <c r="C8003">
        <v>19</v>
      </c>
      <c r="E8003">
        <v>80.99699587235088</v>
      </c>
      <c r="G8003">
        <v>0.49409269552868451</v>
      </c>
      <c r="H8003">
        <f>+C8003/'Dados Primários'!$D$31</f>
        <v>0.37254901960784315</v>
      </c>
      <c r="I8003" s="63">
        <v>124473463151.82442</v>
      </c>
      <c r="J8003" s="38">
        <f t="shared" si="125"/>
        <v>1855827.229789851</v>
      </c>
    </row>
    <row r="8004" spans="3:10">
      <c r="C8004">
        <v>19</v>
      </c>
      <c r="E8004">
        <v>76.509626601128659</v>
      </c>
      <c r="G8004">
        <v>0.51593375060052327</v>
      </c>
      <c r="H8004">
        <f>+C8004/'Dados Primários'!$D$31</f>
        <v>0.37254901960784315</v>
      </c>
      <c r="I8004" s="63">
        <v>143495192712.86911</v>
      </c>
      <c r="J8004" s="38">
        <f t="shared" si="125"/>
        <v>2110234.8837942164</v>
      </c>
    </row>
    <row r="8005" spans="3:10">
      <c r="C8005">
        <v>17</v>
      </c>
      <c r="E8005">
        <v>81.29428516947398</v>
      </c>
      <c r="G8005">
        <v>0.49854634299340955</v>
      </c>
      <c r="H8005">
        <f>+C8005/'Dados Primários'!$D$31</f>
        <v>0.33333333333333331</v>
      </c>
      <c r="I8005" s="63">
        <v>131703925191.28691</v>
      </c>
      <c r="J8005" s="38">
        <f t="shared" si="125"/>
        <v>1779274.7485372287</v>
      </c>
    </row>
    <row r="8006" spans="3:10">
      <c r="C8006">
        <v>15</v>
      </c>
      <c r="E8006">
        <v>81.050843349215967</v>
      </c>
      <c r="G8006">
        <v>0.46838669023401419</v>
      </c>
      <c r="H8006">
        <f>+C8006/'Dados Primários'!$D$31</f>
        <v>0.29411764705882354</v>
      </c>
      <c r="I8006" s="63">
        <v>135870689959.20508</v>
      </c>
      <c r="J8006" s="38">
        <f t="shared" si="125"/>
        <v>1517081.6224282116</v>
      </c>
    </row>
    <row r="8007" spans="3:10">
      <c r="C8007">
        <v>19</v>
      </c>
      <c r="E8007">
        <v>77.524170272762035</v>
      </c>
      <c r="G8007">
        <v>0.47510276307589505</v>
      </c>
      <c r="H8007">
        <f>+C8007/'Dados Primários'!$D$31</f>
        <v>0.37254901960784315</v>
      </c>
      <c r="I8007" s="63">
        <v>146686144359.72931</v>
      </c>
      <c r="J8007" s="38">
        <f t="shared" si="125"/>
        <v>2012784.1372069968</v>
      </c>
    </row>
    <row r="8008" spans="3:10">
      <c r="C8008">
        <v>19</v>
      </c>
      <c r="E8008">
        <v>76.729774311524707</v>
      </c>
      <c r="G8008">
        <v>0.45213901656779415</v>
      </c>
      <c r="H8008">
        <f>+C8008/'Dados Primários'!$D$31</f>
        <v>0.37254901960784315</v>
      </c>
      <c r="I8008" s="63">
        <v>122028253970.68088</v>
      </c>
      <c r="J8008" s="38">
        <f t="shared" ref="J8008:J8071" si="126">+E8008*G8008*H8008*I8008/1000000</f>
        <v>1577174.4329702323</v>
      </c>
    </row>
    <row r="8009" spans="3:10">
      <c r="C8009">
        <v>16</v>
      </c>
      <c r="E8009">
        <v>77.316853795813799</v>
      </c>
      <c r="G8009">
        <v>0.50045145491624787</v>
      </c>
      <c r="H8009">
        <f>+C8009/'Dados Primários'!$D$31</f>
        <v>0.31372549019607843</v>
      </c>
      <c r="I8009" s="63">
        <v>146864485233.49338</v>
      </c>
      <c r="J8009" s="38">
        <f t="shared" si="126"/>
        <v>1782800.4021919328</v>
      </c>
    </row>
    <row r="8010" spans="3:10">
      <c r="C8010">
        <v>20</v>
      </c>
      <c r="E8010">
        <v>80.361746242438329</v>
      </c>
      <c r="G8010">
        <v>0.48760277737751734</v>
      </c>
      <c r="H8010">
        <f>+C8010/'Dados Primários'!$D$31</f>
        <v>0.39215686274509803</v>
      </c>
      <c r="I8010" s="63">
        <v>149403319323.15756</v>
      </c>
      <c r="J8010" s="38">
        <f t="shared" si="126"/>
        <v>2295808.1958415643</v>
      </c>
    </row>
    <row r="8011" spans="3:10">
      <c r="C8011">
        <v>16</v>
      </c>
      <c r="E8011">
        <v>79.869096660925592</v>
      </c>
      <c r="G8011">
        <v>0.5398793839336743</v>
      </c>
      <c r="H8011">
        <f>+C8011/'Dados Primários'!$D$31</f>
        <v>0.31372549019607843</v>
      </c>
      <c r="I8011" s="63">
        <v>129587864309.35742</v>
      </c>
      <c r="J8011" s="38">
        <f t="shared" si="126"/>
        <v>1753031.2384381404</v>
      </c>
    </row>
    <row r="8012" spans="3:10">
      <c r="C8012">
        <v>17</v>
      </c>
      <c r="E8012">
        <v>79.907580176325325</v>
      </c>
      <c r="G8012">
        <v>0.45280577326324106</v>
      </c>
      <c r="H8012">
        <f>+C8012/'Dados Primários'!$D$31</f>
        <v>0.33333333333333331</v>
      </c>
      <c r="I8012" s="63">
        <v>151235447370.09119</v>
      </c>
      <c r="J8012" s="38">
        <f t="shared" si="126"/>
        <v>1824031.2531847239</v>
      </c>
    </row>
    <row r="8013" spans="3:10">
      <c r="C8013">
        <v>17</v>
      </c>
      <c r="E8013">
        <v>78.700023499643436</v>
      </c>
      <c r="G8013">
        <v>0.50663123529247533</v>
      </c>
      <c r="H8013">
        <f>+C8013/'Dados Primários'!$D$31</f>
        <v>0.33333333333333331</v>
      </c>
      <c r="I8013" s="63">
        <v>142163949122.72876</v>
      </c>
      <c r="J8013" s="38">
        <f t="shared" si="126"/>
        <v>1889448.452965847</v>
      </c>
    </row>
    <row r="8014" spans="3:10">
      <c r="C8014">
        <v>19</v>
      </c>
      <c r="E8014">
        <v>79.294958507313837</v>
      </c>
      <c r="G8014">
        <v>0.45117156063261049</v>
      </c>
      <c r="H8014">
        <f>+C8014/'Dados Primários'!$D$31</f>
        <v>0.37254901960784315</v>
      </c>
      <c r="I8014" s="63">
        <v>137492905702.20581</v>
      </c>
      <c r="J8014" s="38">
        <f t="shared" si="126"/>
        <v>1832529.6389970754</v>
      </c>
    </row>
    <row r="8015" spans="3:10">
      <c r="C8015">
        <v>18</v>
      </c>
      <c r="E8015">
        <v>78.367632423698737</v>
      </c>
      <c r="G8015">
        <v>0.54041955228448835</v>
      </c>
      <c r="H8015">
        <f>+C8015/'Dados Primários'!$D$31</f>
        <v>0.35294117647058826</v>
      </c>
      <c r="I8015" s="63">
        <v>141266136972.82324</v>
      </c>
      <c r="J8015" s="38">
        <f t="shared" si="126"/>
        <v>2111583.102480243</v>
      </c>
    </row>
    <row r="8016" spans="3:10">
      <c r="C8016">
        <v>19</v>
      </c>
      <c r="E8016">
        <v>76.798145104571319</v>
      </c>
      <c r="G8016">
        <v>0.53141524539395024</v>
      </c>
      <c r="H8016">
        <f>+C8016/'Dados Primários'!$D$31</f>
        <v>0.37254901960784315</v>
      </c>
      <c r="I8016" s="63">
        <v>137964102240.2626</v>
      </c>
      <c r="J8016" s="38">
        <f t="shared" si="126"/>
        <v>2097655.9787232648</v>
      </c>
    </row>
    <row r="8017" spans="3:10">
      <c r="C8017">
        <v>20</v>
      </c>
      <c r="E8017">
        <v>82.424772530060622</v>
      </c>
      <c r="G8017">
        <v>0.49602933612001565</v>
      </c>
      <c r="H8017">
        <f>+C8017/'Dados Primários'!$D$31</f>
        <v>0.39215686274509803</v>
      </c>
      <c r="I8017" s="63">
        <v>140666352093.53006</v>
      </c>
      <c r="J8017" s="38">
        <f t="shared" si="126"/>
        <v>2255356.3149619349</v>
      </c>
    </row>
    <row r="8018" spans="3:10">
      <c r="C8018">
        <v>18</v>
      </c>
      <c r="E8018">
        <v>81.151912728860935</v>
      </c>
      <c r="G8018">
        <v>0.46505216910273406</v>
      </c>
      <c r="H8018">
        <f>+C8018/'Dados Primários'!$D$31</f>
        <v>0.35294117647058826</v>
      </c>
      <c r="I8018" s="63">
        <v>137379635959.57478</v>
      </c>
      <c r="J8018" s="38">
        <f t="shared" si="126"/>
        <v>1829890.5951483808</v>
      </c>
    </row>
    <row r="8019" spans="3:10">
      <c r="C8019">
        <v>19</v>
      </c>
      <c r="E8019">
        <v>80.197233965712243</v>
      </c>
      <c r="G8019">
        <v>0.53180610965090158</v>
      </c>
      <c r="H8019">
        <f>+C8019/'Dados Primários'!$D$31</f>
        <v>0.37254901960784315</v>
      </c>
      <c r="I8019" s="63">
        <v>127541572573.38127</v>
      </c>
      <c r="J8019" s="38">
        <f t="shared" si="126"/>
        <v>2026506.0484704094</v>
      </c>
    </row>
    <row r="8020" spans="3:10">
      <c r="C8020">
        <v>20</v>
      </c>
      <c r="E8020">
        <v>82.911261725663792</v>
      </c>
      <c r="G8020">
        <v>0.46528490270268402</v>
      </c>
      <c r="H8020">
        <f>+C8020/'Dados Primários'!$D$31</f>
        <v>0.39215686274509803</v>
      </c>
      <c r="I8020" s="63">
        <v>139210240819.12369</v>
      </c>
      <c r="J8020" s="38">
        <f t="shared" si="126"/>
        <v>2106024.8413218074</v>
      </c>
    </row>
    <row r="8021" spans="3:10">
      <c r="C8021">
        <v>18</v>
      </c>
      <c r="E8021">
        <v>81.575823231402708</v>
      </c>
      <c r="G8021">
        <v>0.54335972401004273</v>
      </c>
      <c r="H8021">
        <f>+C8021/'Dados Primários'!$D$31</f>
        <v>0.35294117647058826</v>
      </c>
      <c r="I8021" s="63">
        <v>144517447011.78625</v>
      </c>
      <c r="J8021" s="38">
        <f t="shared" si="126"/>
        <v>2260848.7998506627</v>
      </c>
    </row>
    <row r="8022" spans="3:10">
      <c r="C8022">
        <v>17</v>
      </c>
      <c r="E8022">
        <v>76.861050185217081</v>
      </c>
      <c r="G8022">
        <v>0.5468814367879562</v>
      </c>
      <c r="H8022">
        <f>+C8022/'Dados Primários'!$D$31</f>
        <v>0.33333333333333331</v>
      </c>
      <c r="I8022" s="63">
        <v>122731927091.59662</v>
      </c>
      <c r="J8022" s="38">
        <f t="shared" si="126"/>
        <v>1719633.0955976241</v>
      </c>
    </row>
    <row r="8023" spans="3:10">
      <c r="C8023">
        <v>17</v>
      </c>
      <c r="E8023">
        <v>83.67046294346008</v>
      </c>
      <c r="G8023">
        <v>0.53630809517871036</v>
      </c>
      <c r="H8023">
        <f>+C8023/'Dados Primários'!$D$31</f>
        <v>0.33333333333333331</v>
      </c>
      <c r="I8023" s="63">
        <v>123498628464.29396</v>
      </c>
      <c r="J8023" s="38">
        <f t="shared" si="126"/>
        <v>1847257.3534874306</v>
      </c>
    </row>
    <row r="8024" spans="3:10">
      <c r="C8024">
        <v>16</v>
      </c>
      <c r="E8024">
        <v>81.470690733506672</v>
      </c>
      <c r="G8024">
        <v>0.53015566858470242</v>
      </c>
      <c r="H8024">
        <f>+C8024/'Dados Primários'!$D$31</f>
        <v>0.31372549019607843</v>
      </c>
      <c r="I8024" s="63">
        <v>139448599388.56616</v>
      </c>
      <c r="J8024" s="38">
        <f t="shared" si="126"/>
        <v>1889595.1733717234</v>
      </c>
    </row>
    <row r="8025" spans="3:10">
      <c r="C8025">
        <v>16</v>
      </c>
      <c r="E8025">
        <v>77.899158046533898</v>
      </c>
      <c r="G8025">
        <v>0.52632190309293658</v>
      </c>
      <c r="H8025">
        <f>+C8025/'Dados Primários'!$D$31</f>
        <v>0.31372549019607843</v>
      </c>
      <c r="I8025" s="63">
        <v>130609923631.23685</v>
      </c>
      <c r="J8025" s="38">
        <f t="shared" si="126"/>
        <v>1680003.511745045</v>
      </c>
    </row>
    <row r="8026" spans="3:10">
      <c r="C8026">
        <v>18</v>
      </c>
      <c r="E8026">
        <v>83.149288095137706</v>
      </c>
      <c r="G8026">
        <v>0.49222528298489066</v>
      </c>
      <c r="H8026">
        <f>+C8026/'Dados Primários'!$D$31</f>
        <v>0.35294117647058826</v>
      </c>
      <c r="I8026" s="63">
        <v>138986470197.7868</v>
      </c>
      <c r="J8026" s="38">
        <f t="shared" si="126"/>
        <v>2007693.0101289959</v>
      </c>
    </row>
    <row r="8027" spans="3:10">
      <c r="C8027">
        <v>19</v>
      </c>
      <c r="E8027">
        <v>82.085014979394629</v>
      </c>
      <c r="G8027">
        <v>0.53033112705700625</v>
      </c>
      <c r="H8027">
        <f>+C8027/'Dados Primários'!$D$31</f>
        <v>0.37254901960784315</v>
      </c>
      <c r="I8027" s="63">
        <v>133604614202.68036</v>
      </c>
      <c r="J8027" s="38">
        <f t="shared" si="126"/>
        <v>2166785.3077425775</v>
      </c>
    </row>
    <row r="8028" spans="3:10">
      <c r="C8028">
        <v>19</v>
      </c>
      <c r="E8028">
        <v>82.846758685469055</v>
      </c>
      <c r="G8028">
        <v>0.47525244710280212</v>
      </c>
      <c r="H8028">
        <f>+C8028/'Dados Primários'!$D$31</f>
        <v>0.37254901960784315</v>
      </c>
      <c r="I8028" s="63">
        <v>130750904448.68007</v>
      </c>
      <c r="J8028" s="38">
        <f t="shared" si="126"/>
        <v>1917909.056712915</v>
      </c>
    </row>
    <row r="8029" spans="3:10">
      <c r="C8029">
        <v>17</v>
      </c>
      <c r="E8029">
        <v>77.4732266783124</v>
      </c>
      <c r="G8029">
        <v>0.46787845679460022</v>
      </c>
      <c r="H8029">
        <f>+C8029/'Dados Primários'!$D$31</f>
        <v>0.33333333333333331</v>
      </c>
      <c r="I8029" s="63">
        <v>138451068965.92819</v>
      </c>
      <c r="J8029" s="38">
        <f t="shared" si="126"/>
        <v>1672860.5961320742</v>
      </c>
    </row>
    <row r="8030" spans="3:10">
      <c r="C8030">
        <v>17</v>
      </c>
      <c r="E8030">
        <v>76.520782396439827</v>
      </c>
      <c r="G8030">
        <v>0.53322334684581651</v>
      </c>
      <c r="H8030">
        <f>+C8030/'Dados Primários'!$D$31</f>
        <v>0.33333333333333331</v>
      </c>
      <c r="I8030" s="63">
        <v>135116110355.18167</v>
      </c>
      <c r="J8030" s="38">
        <f t="shared" si="126"/>
        <v>1837699.2502504396</v>
      </c>
    </row>
    <row r="8031" spans="3:10">
      <c r="C8031">
        <v>16</v>
      </c>
      <c r="E8031">
        <v>76.789736964176285</v>
      </c>
      <c r="G8031">
        <v>0.4847904376381964</v>
      </c>
      <c r="H8031">
        <f>+C8031/'Dados Primários'!$D$31</f>
        <v>0.31372549019607843</v>
      </c>
      <c r="I8031" s="63">
        <v>124466739538.34303</v>
      </c>
      <c r="J8031" s="38">
        <f t="shared" si="126"/>
        <v>1453651.6466335612</v>
      </c>
    </row>
    <row r="8032" spans="3:10">
      <c r="C8032">
        <v>20</v>
      </c>
      <c r="E8032">
        <v>77.109156910846551</v>
      </c>
      <c r="G8032">
        <v>0.47288538516633466</v>
      </c>
      <c r="H8032">
        <f>+C8032/'Dados Primários'!$D$31</f>
        <v>0.39215686274509803</v>
      </c>
      <c r="I8032" s="63">
        <v>150491420931.41162</v>
      </c>
      <c r="J8032" s="38">
        <f t="shared" si="126"/>
        <v>2151956.1082918015</v>
      </c>
    </row>
    <row r="8033" spans="3:10">
      <c r="C8033">
        <v>18</v>
      </c>
      <c r="E8033">
        <v>77.600200597941964</v>
      </c>
      <c r="G8033">
        <v>0.48466849058618233</v>
      </c>
      <c r="H8033">
        <f>+C8033/'Dados Primários'!$D$31</f>
        <v>0.35294117647058826</v>
      </c>
      <c r="I8033" s="63">
        <v>147311594235.39023</v>
      </c>
      <c r="J8033" s="38">
        <f t="shared" si="126"/>
        <v>1955450.778636887</v>
      </c>
    </row>
    <row r="8034" spans="3:10">
      <c r="C8034">
        <v>20</v>
      </c>
      <c r="E8034">
        <v>82.571449610670768</v>
      </c>
      <c r="G8034">
        <v>0.52332128196643724</v>
      </c>
      <c r="H8034">
        <f>+C8034/'Dados Primários'!$D$31</f>
        <v>0.39215686274509803</v>
      </c>
      <c r="I8034" s="63">
        <v>133964314203.69275</v>
      </c>
      <c r="J8034" s="38">
        <f t="shared" si="126"/>
        <v>2270111.8222276545</v>
      </c>
    </row>
    <row r="8035" spans="3:10">
      <c r="C8035">
        <v>15</v>
      </c>
      <c r="E8035">
        <v>82.353606543668363</v>
      </c>
      <c r="G8035">
        <v>0.46078600991088248</v>
      </c>
      <c r="H8035">
        <f>+C8035/'Dados Primários'!$D$31</f>
        <v>0.29411764705882354</v>
      </c>
      <c r="I8035" s="63">
        <v>146228821463.98947</v>
      </c>
      <c r="J8035" s="38">
        <f t="shared" si="126"/>
        <v>1632059.4359969823</v>
      </c>
    </row>
    <row r="8036" spans="3:10">
      <c r="C8036">
        <v>19</v>
      </c>
      <c r="E8036">
        <v>77.065179434169636</v>
      </c>
      <c r="G8036">
        <v>0.53046857220142551</v>
      </c>
      <c r="H8036">
        <f>+C8036/'Dados Primários'!$D$31</f>
        <v>0.37254901960784315</v>
      </c>
      <c r="I8036" s="63">
        <v>145802345271.13025</v>
      </c>
      <c r="J8036" s="38">
        <f t="shared" si="126"/>
        <v>2220576.7464866205</v>
      </c>
    </row>
    <row r="8037" spans="3:10">
      <c r="C8037">
        <v>19</v>
      </c>
      <c r="E8037">
        <v>82.470750089022687</v>
      </c>
      <c r="G8037">
        <v>0.48529298935797671</v>
      </c>
      <c r="H8037">
        <f>+C8037/'Dados Primários'!$D$31</f>
        <v>0.37254901960784315</v>
      </c>
      <c r="I8037" s="63">
        <v>148016971886.16589</v>
      </c>
      <c r="J8037" s="38">
        <f t="shared" si="126"/>
        <v>2206982.5641269493</v>
      </c>
    </row>
    <row r="8038" spans="3:10">
      <c r="C8038">
        <v>17</v>
      </c>
      <c r="E8038">
        <v>77.896746204186584</v>
      </c>
      <c r="G8038">
        <v>0.5192721395144575</v>
      </c>
      <c r="H8038">
        <f>+C8038/'Dados Primários'!$D$31</f>
        <v>0.33333333333333331</v>
      </c>
      <c r="I8038" s="63">
        <v>139246490790.15781</v>
      </c>
      <c r="J8038" s="38">
        <f t="shared" si="126"/>
        <v>1877488.7516853434</v>
      </c>
    </row>
    <row r="8039" spans="3:10">
      <c r="C8039">
        <v>17</v>
      </c>
      <c r="E8039">
        <v>82.613453763822775</v>
      </c>
      <c r="G8039">
        <v>0.50684881948719218</v>
      </c>
      <c r="H8039">
        <f>+C8039/'Dados Primários'!$D$31</f>
        <v>0.33333333333333331</v>
      </c>
      <c r="I8039" s="63">
        <v>123770710182.26944</v>
      </c>
      <c r="J8039" s="38">
        <f t="shared" si="126"/>
        <v>1727530.9875371526</v>
      </c>
    </row>
    <row r="8040" spans="3:10">
      <c r="C8040">
        <v>20</v>
      </c>
      <c r="E8040">
        <v>76.317408569304931</v>
      </c>
      <c r="G8040">
        <v>0.50810912123793228</v>
      </c>
      <c r="H8040">
        <f>+C8040/'Dados Primários'!$D$31</f>
        <v>0.39215686274509803</v>
      </c>
      <c r="I8040" s="63">
        <v>122326033402.38614</v>
      </c>
      <c r="J8040" s="38">
        <f t="shared" si="126"/>
        <v>1860198.6253898803</v>
      </c>
    </row>
    <row r="8041" spans="3:10">
      <c r="C8041">
        <v>17</v>
      </c>
      <c r="E8041">
        <v>82.685824307932435</v>
      </c>
      <c r="G8041">
        <v>0.49000064592808518</v>
      </c>
      <c r="H8041">
        <f>+C8041/'Dados Primários'!$D$31</f>
        <v>0.33333333333333331</v>
      </c>
      <c r="I8041" s="63">
        <v>141643393903.80466</v>
      </c>
      <c r="J8041" s="38">
        <f t="shared" si="126"/>
        <v>1912946.3161910609</v>
      </c>
    </row>
    <row r="8042" spans="3:10">
      <c r="C8042">
        <v>18</v>
      </c>
      <c r="E8042">
        <v>76.649143420462096</v>
      </c>
      <c r="G8042">
        <v>0.54085611332713446</v>
      </c>
      <c r="H8042">
        <f>+C8042/'Dados Primários'!$D$31</f>
        <v>0.35294117647058826</v>
      </c>
      <c r="I8042" s="63">
        <v>148521341244.93289</v>
      </c>
      <c r="J8042" s="38">
        <f t="shared" si="126"/>
        <v>2173102.6444778857</v>
      </c>
    </row>
    <row r="8043" spans="3:10">
      <c r="C8043">
        <v>19</v>
      </c>
      <c r="E8043">
        <v>82.153467706476093</v>
      </c>
      <c r="G8043">
        <v>0.46869668914875795</v>
      </c>
      <c r="H8043">
        <f>+C8043/'Dados Primários'!$D$31</f>
        <v>0.37254901960784315</v>
      </c>
      <c r="I8043" s="63">
        <v>126182303587.05963</v>
      </c>
      <c r="J8043" s="38">
        <f t="shared" si="126"/>
        <v>1810087.886344061</v>
      </c>
    </row>
    <row r="8044" spans="3:10">
      <c r="C8044">
        <v>19</v>
      </c>
      <c r="E8044">
        <v>81.331742743650338</v>
      </c>
      <c r="G8044">
        <v>0.48525452317449014</v>
      </c>
      <c r="H8044">
        <f>+C8044/'Dados Primários'!$D$31</f>
        <v>0.37254901960784315</v>
      </c>
      <c r="I8044" s="63">
        <v>123976387711.23085</v>
      </c>
      <c r="J8044" s="38">
        <f t="shared" si="126"/>
        <v>1822854.789080861</v>
      </c>
    </row>
    <row r="8045" spans="3:10">
      <c r="C8045">
        <v>18</v>
      </c>
      <c r="E8045">
        <v>78.600292531121653</v>
      </c>
      <c r="G8045">
        <v>0.47277099365497521</v>
      </c>
      <c r="H8045">
        <f>+C8045/'Dados Primários'!$D$31</f>
        <v>0.35294117647058826</v>
      </c>
      <c r="I8045" s="63">
        <v>129148262656.82851</v>
      </c>
      <c r="J8045" s="38">
        <f t="shared" si="126"/>
        <v>1693814.6417611046</v>
      </c>
    </row>
    <row r="8046" spans="3:10">
      <c r="C8046">
        <v>18</v>
      </c>
      <c r="E8046">
        <v>83.116570561712876</v>
      </c>
      <c r="G8046">
        <v>0.46209035916816926</v>
      </c>
      <c r="H8046">
        <f>+C8046/'Dados Primários'!$D$31</f>
        <v>0.35294117647058826</v>
      </c>
      <c r="I8046" s="63">
        <v>142850473316.78238</v>
      </c>
      <c r="J8046" s="38">
        <f t="shared" si="126"/>
        <v>1936415.4366729725</v>
      </c>
    </row>
    <row r="8047" spans="3:10">
      <c r="C8047">
        <v>16</v>
      </c>
      <c r="E8047">
        <v>76.201430708263729</v>
      </c>
      <c r="G8047">
        <v>0.45266653942068413</v>
      </c>
      <c r="H8047">
        <f>+C8047/'Dados Primários'!$D$31</f>
        <v>0.31372549019607843</v>
      </c>
      <c r="I8047" s="63">
        <v>125905035161.36903</v>
      </c>
      <c r="J8047" s="38">
        <f t="shared" si="126"/>
        <v>1362493.4520426525</v>
      </c>
    </row>
    <row r="8048" spans="3:10">
      <c r="C8048">
        <v>18</v>
      </c>
      <c r="E8048">
        <v>77.445913788604514</v>
      </c>
      <c r="G8048">
        <v>0.46652804343799503</v>
      </c>
      <c r="H8048">
        <f>+C8048/'Dados Primários'!$D$31</f>
        <v>0.35294117647058826</v>
      </c>
      <c r="I8048" s="63">
        <v>143925957129.30243</v>
      </c>
      <c r="J8048" s="38">
        <f t="shared" si="126"/>
        <v>1835345.0226927246</v>
      </c>
    </row>
    <row r="8049" spans="3:10">
      <c r="C8049">
        <v>17</v>
      </c>
      <c r="E8049">
        <v>81.473045075998201</v>
      </c>
      <c r="G8049">
        <v>0.53682606238258357</v>
      </c>
      <c r="H8049">
        <f>+C8049/'Dados Primários'!$D$31</f>
        <v>0.33333333333333331</v>
      </c>
      <c r="I8049" s="63">
        <v>141561472185.6832</v>
      </c>
      <c r="J8049" s="38">
        <f t="shared" si="126"/>
        <v>2063817.8126540075</v>
      </c>
    </row>
    <row r="8050" spans="3:10">
      <c r="C8050">
        <v>16</v>
      </c>
      <c r="E8050">
        <v>77.468592301694954</v>
      </c>
      <c r="G8050">
        <v>0.53563046408148041</v>
      </c>
      <c r="H8050">
        <f>+C8050/'Dados Primários'!$D$31</f>
        <v>0.31372549019607843</v>
      </c>
      <c r="I8050" s="63">
        <v>151663024777.38962</v>
      </c>
      <c r="J8050" s="38">
        <f t="shared" si="126"/>
        <v>1974333.2241072019</v>
      </c>
    </row>
    <row r="8051" spans="3:10">
      <c r="C8051">
        <v>17</v>
      </c>
      <c r="E8051">
        <v>78.630814587059817</v>
      </c>
      <c r="G8051">
        <v>0.54120981744081242</v>
      </c>
      <c r="H8051">
        <f>+C8051/'Dados Primários'!$D$31</f>
        <v>0.33333333333333331</v>
      </c>
      <c r="I8051" s="63">
        <v>128457433587.15318</v>
      </c>
      <c r="J8051" s="38">
        <f t="shared" si="126"/>
        <v>1822201.6151297113</v>
      </c>
    </row>
    <row r="8052" spans="3:10">
      <c r="C8052">
        <v>18</v>
      </c>
      <c r="E8052">
        <v>76.100764714228347</v>
      </c>
      <c r="G8052">
        <v>0.51340172773385506</v>
      </c>
      <c r="H8052">
        <f>+C8052/'Dados Primários'!$D$31</f>
        <v>0.35294117647058826</v>
      </c>
      <c r="I8052" s="63">
        <v>142086299283.47015</v>
      </c>
      <c r="J8052" s="38">
        <f t="shared" si="126"/>
        <v>1959299.7303632717</v>
      </c>
    </row>
    <row r="8053" spans="3:10">
      <c r="C8053">
        <v>20</v>
      </c>
      <c r="E8053">
        <v>81.552552035801369</v>
      </c>
      <c r="G8053">
        <v>0.54283802290113559</v>
      </c>
      <c r="H8053">
        <f>+C8053/'Dados Primários'!$D$31</f>
        <v>0.39215686274509803</v>
      </c>
      <c r="I8053" s="63">
        <v>122432057283.08859</v>
      </c>
      <c r="J8053" s="38">
        <f t="shared" si="126"/>
        <v>2125508.1906548324</v>
      </c>
    </row>
    <row r="8054" spans="3:10">
      <c r="C8054">
        <v>18</v>
      </c>
      <c r="E8054">
        <v>77.742065713620775</v>
      </c>
      <c r="G8054">
        <v>0.47865089938447392</v>
      </c>
      <c r="H8054">
        <f>+C8054/'Dados Primários'!$D$31</f>
        <v>0.35294117647058826</v>
      </c>
      <c r="I8054" s="63">
        <v>123586756869.95813</v>
      </c>
      <c r="J8054" s="38">
        <f t="shared" si="126"/>
        <v>1623114.7346373633</v>
      </c>
    </row>
    <row r="8055" spans="3:10">
      <c r="C8055">
        <v>19</v>
      </c>
      <c r="E8055">
        <v>82.898448824369552</v>
      </c>
      <c r="G8055">
        <v>0.48566595485232117</v>
      </c>
      <c r="H8055">
        <f>+C8055/'Dados Primários'!$D$31</f>
        <v>0.37254901960784315</v>
      </c>
      <c r="I8055" s="63">
        <v>150622713386.37112</v>
      </c>
      <c r="J8055" s="38">
        <f t="shared" si="126"/>
        <v>2259217.047750053</v>
      </c>
    </row>
    <row r="8056" spans="3:10">
      <c r="C8056">
        <v>20</v>
      </c>
      <c r="E8056">
        <v>82.229391179154348</v>
      </c>
      <c r="G8056">
        <v>0.48770320296180586</v>
      </c>
      <c r="H8056">
        <f>+C8056/'Dados Primários'!$D$31</f>
        <v>0.39215686274509803</v>
      </c>
      <c r="I8056" s="63">
        <v>133943884739.62614</v>
      </c>
      <c r="J8056" s="38">
        <f t="shared" si="126"/>
        <v>2106519.0582799702</v>
      </c>
    </row>
    <row r="8057" spans="3:10">
      <c r="C8057">
        <v>18</v>
      </c>
      <c r="E8057">
        <v>77.377548047051562</v>
      </c>
      <c r="G8057">
        <v>0.52773217907069825</v>
      </c>
      <c r="H8057">
        <f>+C8057/'Dados Primários'!$D$31</f>
        <v>0.35294117647058826</v>
      </c>
      <c r="I8057" s="63">
        <v>132870818896.62463</v>
      </c>
      <c r="J8057" s="38">
        <f t="shared" si="126"/>
        <v>1914963.4129613342</v>
      </c>
    </row>
    <row r="8058" spans="3:10">
      <c r="C8058">
        <v>19</v>
      </c>
      <c r="E8058">
        <v>76.450026795477612</v>
      </c>
      <c r="G8058">
        <v>0.49473364122432362</v>
      </c>
      <c r="H8058">
        <f>+C8058/'Dados Primários'!$D$31</f>
        <v>0.37254901960784315</v>
      </c>
      <c r="I8058" s="63">
        <v>127853195570.34094</v>
      </c>
      <c r="J8058" s="38">
        <f t="shared" si="126"/>
        <v>1801540.7782379629</v>
      </c>
    </row>
    <row r="8059" spans="3:10">
      <c r="C8059">
        <v>17</v>
      </c>
      <c r="E8059">
        <v>79.600351592339734</v>
      </c>
      <c r="G8059">
        <v>0.48830805720682635</v>
      </c>
      <c r="H8059">
        <f>+C8059/'Dados Primários'!$D$31</f>
        <v>0.33333333333333331</v>
      </c>
      <c r="I8059" s="63">
        <v>126657950720.12485</v>
      </c>
      <c r="J8059" s="38">
        <f t="shared" si="126"/>
        <v>1641043.4446181406</v>
      </c>
    </row>
    <row r="8060" spans="3:10">
      <c r="C8060">
        <v>18</v>
      </c>
      <c r="E8060">
        <v>83.109212453993607</v>
      </c>
      <c r="G8060">
        <v>0.49351747512981181</v>
      </c>
      <c r="H8060">
        <f>+C8060/'Dados Primários'!$D$31</f>
        <v>0.35294117647058826</v>
      </c>
      <c r="I8060" s="63">
        <v>138177753138.43869</v>
      </c>
      <c r="J8060" s="38">
        <f t="shared" si="126"/>
        <v>2000286.2876805433</v>
      </c>
    </row>
    <row r="8061" spans="3:10">
      <c r="C8061">
        <v>17</v>
      </c>
      <c r="E8061">
        <v>80.53371427046774</v>
      </c>
      <c r="G8061">
        <v>0.5482045067465886</v>
      </c>
      <c r="H8061">
        <f>+C8061/'Dados Primários'!$D$31</f>
        <v>0.33333333333333331</v>
      </c>
      <c r="I8061" s="63">
        <v>131496997738.95415</v>
      </c>
      <c r="J8061" s="38">
        <f t="shared" si="126"/>
        <v>1935151.2450195586</v>
      </c>
    </row>
    <row r="8062" spans="3:10">
      <c r="C8062">
        <v>18</v>
      </c>
      <c r="E8062">
        <v>82.135743751253813</v>
      </c>
      <c r="G8062">
        <v>0.47314488991310116</v>
      </c>
      <c r="H8062">
        <f>+C8062/'Dados Primários'!$D$31</f>
        <v>0.35294117647058826</v>
      </c>
      <c r="I8062" s="63">
        <v>138040998602.30508</v>
      </c>
      <c r="J8062" s="38">
        <f t="shared" si="126"/>
        <v>1893375.5711060152</v>
      </c>
    </row>
    <row r="8063" spans="3:10">
      <c r="C8063">
        <v>19</v>
      </c>
      <c r="E8063">
        <v>79.445227322841632</v>
      </c>
      <c r="G8063">
        <v>0.54616476949125758</v>
      </c>
      <c r="H8063">
        <f>+C8063/'Dados Primários'!$D$31</f>
        <v>0.37254901960784315</v>
      </c>
      <c r="I8063" s="63">
        <v>143063508941.35587</v>
      </c>
      <c r="J8063" s="38">
        <f t="shared" si="126"/>
        <v>2312617.4173478843</v>
      </c>
    </row>
    <row r="8064" spans="3:10">
      <c r="C8064">
        <v>18</v>
      </c>
      <c r="E8064">
        <v>83.935614999353703</v>
      </c>
      <c r="G8064">
        <v>0.49128083956487517</v>
      </c>
      <c r="H8064">
        <f>+C8064/'Dados Primários'!$D$31</f>
        <v>0.35294117647058826</v>
      </c>
      <c r="I8064" s="63">
        <v>136394777368.00665</v>
      </c>
      <c r="J8064" s="38">
        <f t="shared" si="126"/>
        <v>1985071.5892147971</v>
      </c>
    </row>
    <row r="8065" spans="3:10">
      <c r="C8065">
        <v>19</v>
      </c>
      <c r="E8065">
        <v>81.881294137742969</v>
      </c>
      <c r="G8065">
        <v>0.45707056685680086</v>
      </c>
      <c r="H8065">
        <f>+C8065/'Dados Primários'!$D$31</f>
        <v>0.37254901960784315</v>
      </c>
      <c r="I8065" s="63">
        <v>135023224087.90851</v>
      </c>
      <c r="J8065" s="38">
        <f t="shared" si="126"/>
        <v>1882607.7948520915</v>
      </c>
    </row>
    <row r="8066" spans="3:10">
      <c r="C8066">
        <v>16</v>
      </c>
      <c r="E8066">
        <v>82.910573046147164</v>
      </c>
      <c r="G8066">
        <v>0.48501716225175989</v>
      </c>
      <c r="H8066">
        <f>+C8066/'Dados Primários'!$D$31</f>
        <v>0.31372549019607843</v>
      </c>
      <c r="I8066" s="63">
        <v>123327245478.20503</v>
      </c>
      <c r="J8066" s="38">
        <f t="shared" si="126"/>
        <v>1555879.1513029893</v>
      </c>
    </row>
    <row r="8067" spans="3:10">
      <c r="C8067">
        <v>18</v>
      </c>
      <c r="E8067">
        <v>78.001186595298904</v>
      </c>
      <c r="G8067">
        <v>0.48344596532799583</v>
      </c>
      <c r="H8067">
        <f>+C8067/'Dados Primários'!$D$31</f>
        <v>0.35294117647058826</v>
      </c>
      <c r="I8067" s="63">
        <v>139014752191.96396</v>
      </c>
      <c r="J8067" s="38">
        <f t="shared" si="126"/>
        <v>1850173.1258092436</v>
      </c>
    </row>
    <row r="8068" spans="3:10">
      <c r="C8068">
        <v>19</v>
      </c>
      <c r="E8068">
        <v>77.943107188652789</v>
      </c>
      <c r="G8068">
        <v>0.47633926762563145</v>
      </c>
      <c r="H8068">
        <f>+C8068/'Dados Primários'!$D$31</f>
        <v>0.37254901960784315</v>
      </c>
      <c r="I8068" s="63">
        <v>128940090338.20596</v>
      </c>
      <c r="J8068" s="38">
        <f t="shared" si="126"/>
        <v>1783468.7108360969</v>
      </c>
    </row>
    <row r="8069" spans="3:10">
      <c r="C8069">
        <v>17</v>
      </c>
      <c r="E8069">
        <v>77.802519687359464</v>
      </c>
      <c r="G8069">
        <v>0.53407098398733466</v>
      </c>
      <c r="H8069">
        <f>+C8069/'Dados Primários'!$D$31</f>
        <v>0.33333333333333331</v>
      </c>
      <c r="I8069" s="63">
        <v>124098314227.58211</v>
      </c>
      <c r="J8069" s="38">
        <f t="shared" si="126"/>
        <v>1718847.2073377299</v>
      </c>
    </row>
    <row r="8070" spans="3:10">
      <c r="C8070">
        <v>15</v>
      </c>
      <c r="E8070">
        <v>82.948385450499316</v>
      </c>
      <c r="G8070">
        <v>0.53102787513333749</v>
      </c>
      <c r="H8070">
        <f>+C8070/'Dados Primários'!$D$31</f>
        <v>0.29411764705882354</v>
      </c>
      <c r="I8070" s="63">
        <v>138367222972.38522</v>
      </c>
      <c r="J8070" s="38">
        <f t="shared" si="126"/>
        <v>1792584.198477641</v>
      </c>
    </row>
    <row r="8071" spans="3:10">
      <c r="C8071">
        <v>20</v>
      </c>
      <c r="E8071">
        <v>81.514266541932841</v>
      </c>
      <c r="G8071">
        <v>0.48549736600159549</v>
      </c>
      <c r="H8071">
        <f>+C8071/'Dados Primários'!$D$31</f>
        <v>0.39215686274509803</v>
      </c>
      <c r="I8071" s="63">
        <v>135916496878.45097</v>
      </c>
      <c r="J8071" s="38">
        <f t="shared" si="126"/>
        <v>2109368.6894293618</v>
      </c>
    </row>
    <row r="8072" spans="3:10">
      <c r="C8072">
        <v>20</v>
      </c>
      <c r="E8072">
        <v>82.277770265134876</v>
      </c>
      <c r="G8072">
        <v>0.45423038881469069</v>
      </c>
      <c r="H8072">
        <f>+C8072/'Dados Primários'!$D$31</f>
        <v>0.39215686274509803</v>
      </c>
      <c r="I8072" s="63">
        <v>136563036125.41548</v>
      </c>
      <c r="J8072" s="38">
        <f t="shared" ref="J8072:J8135" si="127">+E8072*G8072*H8072*I8072/1000000</f>
        <v>2001481.9731631465</v>
      </c>
    </row>
    <row r="8073" spans="3:10">
      <c r="C8073">
        <v>18</v>
      </c>
      <c r="E8073">
        <v>82.484846121857331</v>
      </c>
      <c r="G8073">
        <v>0.45014480850666055</v>
      </c>
      <c r="H8073">
        <f>+C8073/'Dados Primários'!$D$31</f>
        <v>0.35294117647058826</v>
      </c>
      <c r="I8073" s="63">
        <v>142948159858.0946</v>
      </c>
      <c r="J8073" s="38">
        <f t="shared" si="127"/>
        <v>1873299.911130209</v>
      </c>
    </row>
    <row r="8074" spans="3:10">
      <c r="C8074">
        <v>20</v>
      </c>
      <c r="E8074">
        <v>82.808770056259249</v>
      </c>
      <c r="G8074">
        <v>0.48379657144369398</v>
      </c>
      <c r="H8074">
        <f>+C8074/'Dados Primários'!$D$31</f>
        <v>0.39215686274509803</v>
      </c>
      <c r="I8074" s="63">
        <v>147722734995.98853</v>
      </c>
      <c r="J8074" s="38">
        <f t="shared" si="127"/>
        <v>2320845.7651147339</v>
      </c>
    </row>
    <row r="8075" spans="3:10">
      <c r="C8075">
        <v>18</v>
      </c>
      <c r="E8075">
        <v>78.99833554914143</v>
      </c>
      <c r="G8075">
        <v>0.46897625416469585</v>
      </c>
      <c r="H8075">
        <f>+C8075/'Dados Primários'!$D$31</f>
        <v>0.35294117647058826</v>
      </c>
      <c r="I8075" s="63">
        <v>144007077579.38983</v>
      </c>
      <c r="J8075" s="38">
        <f t="shared" si="127"/>
        <v>1883020.1206969905</v>
      </c>
    </row>
    <row r="8076" spans="3:10">
      <c r="C8076">
        <v>17</v>
      </c>
      <c r="E8076">
        <v>77.025574420125025</v>
      </c>
      <c r="G8076">
        <v>0.48390374604328712</v>
      </c>
      <c r="H8076">
        <f>+C8076/'Dados Primários'!$D$31</f>
        <v>0.33333333333333331</v>
      </c>
      <c r="I8076" s="63">
        <v>124952876804.84023</v>
      </c>
      <c r="J8076" s="38">
        <f t="shared" si="127"/>
        <v>1552454.6930741379</v>
      </c>
    </row>
    <row r="8077" spans="3:10">
      <c r="C8077">
        <v>19</v>
      </c>
      <c r="E8077">
        <v>80.82927904130392</v>
      </c>
      <c r="G8077">
        <v>0.47025974952627897</v>
      </c>
      <c r="H8077">
        <f>+C8077/'Dados Primários'!$D$31</f>
        <v>0.37254901960784315</v>
      </c>
      <c r="I8077" s="63">
        <v>131000458949.7114</v>
      </c>
      <c r="J8077" s="38">
        <f t="shared" si="127"/>
        <v>1855080.4789155347</v>
      </c>
    </row>
    <row r="8078" spans="3:10">
      <c r="C8078">
        <v>20</v>
      </c>
      <c r="E8078">
        <v>81.692847194938381</v>
      </c>
      <c r="G8078">
        <v>0.45561028816998483</v>
      </c>
      <c r="H8078">
        <f>+C8078/'Dados Primários'!$D$31</f>
        <v>0.39215686274509803</v>
      </c>
      <c r="I8078" s="63">
        <v>132713567799.28951</v>
      </c>
      <c r="J8078" s="38">
        <f t="shared" si="127"/>
        <v>1937102.934932363</v>
      </c>
    </row>
    <row r="8079" spans="3:10">
      <c r="C8079">
        <v>19</v>
      </c>
      <c r="E8079">
        <v>83.682805329413526</v>
      </c>
      <c r="G8079">
        <v>0.54211327293520484</v>
      </c>
      <c r="H8079">
        <f>+C8079/'Dados Primários'!$D$31</f>
        <v>0.37254901960784315</v>
      </c>
      <c r="I8079" s="63">
        <v>124934002658.78719</v>
      </c>
      <c r="J8079" s="38">
        <f t="shared" si="127"/>
        <v>2111496.4246718446</v>
      </c>
    </row>
    <row r="8080" spans="3:10">
      <c r="C8080">
        <v>18</v>
      </c>
      <c r="E8080">
        <v>80.909171453169165</v>
      </c>
      <c r="G8080">
        <v>0.4977782219870846</v>
      </c>
      <c r="H8080">
        <f>+C8080/'Dados Primários'!$D$31</f>
        <v>0.35294117647058826</v>
      </c>
      <c r="I8080" s="63">
        <v>143782686236.21329</v>
      </c>
      <c r="J8080" s="38">
        <f t="shared" si="127"/>
        <v>2043819.6394334512</v>
      </c>
    </row>
    <row r="8081" spans="3:10">
      <c r="C8081">
        <v>17</v>
      </c>
      <c r="E8081">
        <v>80.444613414092274</v>
      </c>
      <c r="G8081">
        <v>0.45857693693068668</v>
      </c>
      <c r="H8081">
        <f>+C8081/'Dados Primários'!$D$31</f>
        <v>0.33333333333333331</v>
      </c>
      <c r="I8081" s="63">
        <v>133607572036.61258</v>
      </c>
      <c r="J8081" s="38">
        <f t="shared" si="127"/>
        <v>1642929.755403717</v>
      </c>
    </row>
    <row r="8082" spans="3:10">
      <c r="C8082">
        <v>19</v>
      </c>
      <c r="E8082">
        <v>80.617650648866615</v>
      </c>
      <c r="G8082">
        <v>0.50257899405089168</v>
      </c>
      <c r="H8082">
        <f>+C8082/'Dados Primários'!$D$31</f>
        <v>0.37254901960784315</v>
      </c>
      <c r="I8082" s="63">
        <v>150463219347.62561</v>
      </c>
      <c r="J8082" s="38">
        <f t="shared" si="127"/>
        <v>2271162.6908345744</v>
      </c>
    </row>
    <row r="8083" spans="3:10">
      <c r="C8083">
        <v>17</v>
      </c>
      <c r="E8083">
        <v>76.85445550123903</v>
      </c>
      <c r="G8083">
        <v>0.54515301333514654</v>
      </c>
      <c r="H8083">
        <f>+C8083/'Dados Primários'!$D$31</f>
        <v>0.33333333333333331</v>
      </c>
      <c r="I8083" s="63">
        <v>123327575543.58224</v>
      </c>
      <c r="J8083" s="38">
        <f t="shared" si="127"/>
        <v>1722369.8168703958</v>
      </c>
    </row>
    <row r="8084" spans="3:10">
      <c r="C8084">
        <v>20</v>
      </c>
      <c r="E8084">
        <v>76.833609324336805</v>
      </c>
      <c r="G8084">
        <v>0.48669512380691954</v>
      </c>
      <c r="H8084">
        <f>+C8084/'Dados Primários'!$D$31</f>
        <v>0.39215686274509803</v>
      </c>
      <c r="I8084" s="63">
        <v>144562160986.73743</v>
      </c>
      <c r="J8084" s="38">
        <f t="shared" si="127"/>
        <v>2119935.6649306682</v>
      </c>
    </row>
    <row r="8085" spans="3:10">
      <c r="C8085">
        <v>19</v>
      </c>
      <c r="E8085">
        <v>78.471914128620142</v>
      </c>
      <c r="G8085">
        <v>0.48494582289594501</v>
      </c>
      <c r="H8085">
        <f>+C8085/'Dados Primários'!$D$31</f>
        <v>0.37254901960784315</v>
      </c>
      <c r="I8085" s="63">
        <v>124239704095.87012</v>
      </c>
      <c r="J8085" s="38">
        <f t="shared" si="127"/>
        <v>1761372.8685004581</v>
      </c>
    </row>
    <row r="8086" spans="3:10">
      <c r="C8086">
        <v>18</v>
      </c>
      <c r="E8086">
        <v>77.460759718651303</v>
      </c>
      <c r="G8086">
        <v>0.48444541214706632</v>
      </c>
      <c r="H8086">
        <f>+C8086/'Dados Primários'!$D$31</f>
        <v>0.35294117647058826</v>
      </c>
      <c r="I8086" s="63">
        <v>144706739289.08386</v>
      </c>
      <c r="J8086" s="38">
        <f t="shared" si="127"/>
        <v>1916539.1096791516</v>
      </c>
    </row>
    <row r="8087" spans="3:10">
      <c r="C8087">
        <v>20</v>
      </c>
      <c r="E8087">
        <v>82.98859137249579</v>
      </c>
      <c r="G8087">
        <v>0.47404195574300456</v>
      </c>
      <c r="H8087">
        <f>+C8087/'Dados Primários'!$D$31</f>
        <v>0.39215686274509803</v>
      </c>
      <c r="I8087" s="63">
        <v>124167231632.47446</v>
      </c>
      <c r="J8087" s="38">
        <f t="shared" si="127"/>
        <v>1915587.4903868618</v>
      </c>
    </row>
    <row r="8088" spans="3:10">
      <c r="C8088">
        <v>17</v>
      </c>
      <c r="E8088">
        <v>77.255197536784777</v>
      </c>
      <c r="G8088">
        <v>0.52315017267742669</v>
      </c>
      <c r="H8088">
        <f>+C8088/'Dados Primários'!$D$31</f>
        <v>0.33333333333333331</v>
      </c>
      <c r="I8088" s="63">
        <v>126662046998.11621</v>
      </c>
      <c r="J8088" s="38">
        <f t="shared" si="127"/>
        <v>1706394.0497183918</v>
      </c>
    </row>
    <row r="8089" spans="3:10">
      <c r="C8089">
        <v>19</v>
      </c>
      <c r="E8089">
        <v>76.105000741828704</v>
      </c>
      <c r="G8089">
        <v>0.4849521895102003</v>
      </c>
      <c r="H8089">
        <f>+C8089/'Dados Primários'!$D$31</f>
        <v>0.37254901960784315</v>
      </c>
      <c r="I8089" s="63">
        <v>147023897339.13538</v>
      </c>
      <c r="J8089" s="38">
        <f t="shared" si="127"/>
        <v>2021545.2863647621</v>
      </c>
    </row>
    <row r="8090" spans="3:10">
      <c r="C8090">
        <v>18</v>
      </c>
      <c r="E8090">
        <v>80.747467914944266</v>
      </c>
      <c r="G8090">
        <v>0.49144909793578517</v>
      </c>
      <c r="H8090">
        <f>+C8090/'Dados Primários'!$D$31</f>
        <v>0.35294117647058826</v>
      </c>
      <c r="I8090" s="63">
        <v>128642578848.00554</v>
      </c>
      <c r="J8090" s="38">
        <f t="shared" si="127"/>
        <v>1801749.961524874</v>
      </c>
    </row>
    <row r="8091" spans="3:10">
      <c r="C8091">
        <v>17</v>
      </c>
      <c r="E8091">
        <v>82.693246468293125</v>
      </c>
      <c r="G8091">
        <v>0.48498900674050166</v>
      </c>
      <c r="H8091">
        <f>+C8091/'Dados Primários'!$D$31</f>
        <v>0.33333333333333331</v>
      </c>
      <c r="I8091" s="63">
        <v>133822698429.14432</v>
      </c>
      <c r="J8091" s="38">
        <f t="shared" si="127"/>
        <v>1789000.5124625287</v>
      </c>
    </row>
    <row r="8092" spans="3:10">
      <c r="C8092">
        <v>20</v>
      </c>
      <c r="E8092">
        <v>81.393392602630612</v>
      </c>
      <c r="G8092">
        <v>0.51023628761071538</v>
      </c>
      <c r="H8092">
        <f>+C8092/'Dados Primários'!$D$31</f>
        <v>0.39215686274509803</v>
      </c>
      <c r="I8092" s="63">
        <v>136092498628.4657</v>
      </c>
      <c r="J8092" s="38">
        <f t="shared" si="127"/>
        <v>2216432.4518722338</v>
      </c>
    </row>
    <row r="8093" spans="3:10">
      <c r="C8093">
        <v>19</v>
      </c>
      <c r="E8093">
        <v>82.749472412629743</v>
      </c>
      <c r="G8093">
        <v>0.54128587329354416</v>
      </c>
      <c r="H8093">
        <f>+C8093/'Dados Primários'!$D$31</f>
        <v>0.37254901960784315</v>
      </c>
      <c r="I8093" s="63">
        <v>124624448622.86768</v>
      </c>
      <c r="J8093" s="38">
        <f t="shared" si="127"/>
        <v>2079594.2170857284</v>
      </c>
    </row>
    <row r="8094" spans="3:10">
      <c r="C8094">
        <v>19</v>
      </c>
      <c r="E8094">
        <v>82.382839068017361</v>
      </c>
      <c r="G8094">
        <v>0.49167244459580284</v>
      </c>
      <c r="H8094">
        <f>+C8094/'Dados Primários'!$D$31</f>
        <v>0.37254901960784315</v>
      </c>
      <c r="I8094" s="63">
        <v>131108004536.99567</v>
      </c>
      <c r="J8094" s="38">
        <f t="shared" si="127"/>
        <v>1978450.8062237217</v>
      </c>
    </row>
    <row r="8095" spans="3:10">
      <c r="C8095">
        <v>17</v>
      </c>
      <c r="E8095">
        <v>80.376216167759253</v>
      </c>
      <c r="G8095">
        <v>0.53877632165736355</v>
      </c>
      <c r="H8095">
        <f>+C8095/'Dados Primários'!$D$31</f>
        <v>0.33333333333333331</v>
      </c>
      <c r="I8095" s="63">
        <v>140232253286.16437</v>
      </c>
      <c r="J8095" s="38">
        <f t="shared" si="127"/>
        <v>2024243.3253259147</v>
      </c>
    </row>
    <row r="8096" spans="3:10">
      <c r="C8096">
        <v>18</v>
      </c>
      <c r="E8096">
        <v>83.065131529730337</v>
      </c>
      <c r="G8096">
        <v>0.5136380953079267</v>
      </c>
      <c r="H8096">
        <f>+C8096/'Dados Primários'!$D$31</f>
        <v>0.35294117647058826</v>
      </c>
      <c r="I8096" s="63">
        <v>131480980564.59845</v>
      </c>
      <c r="J8096" s="38">
        <f t="shared" si="127"/>
        <v>1979890.84401247</v>
      </c>
    </row>
    <row r="8097" spans="3:10">
      <c r="C8097">
        <v>18</v>
      </c>
      <c r="E8097">
        <v>83.665620177828529</v>
      </c>
      <c r="G8097">
        <v>0.51546784032390824</v>
      </c>
      <c r="H8097">
        <f>+C8097/'Dados Primários'!$D$31</f>
        <v>0.35294117647058826</v>
      </c>
      <c r="I8097" s="63">
        <v>138840349206.16092</v>
      </c>
      <c r="J8097" s="38">
        <f t="shared" si="127"/>
        <v>2113326.681085526</v>
      </c>
    </row>
    <row r="8098" spans="3:10">
      <c r="C8098">
        <v>16</v>
      </c>
      <c r="E8098">
        <v>80.078328764102579</v>
      </c>
      <c r="G8098">
        <v>0.46799232392478379</v>
      </c>
      <c r="H8098">
        <f>+C8098/'Dados Primários'!$D$31</f>
        <v>0.31372549019607843</v>
      </c>
      <c r="I8098" s="63">
        <v>137749107946.5249</v>
      </c>
      <c r="J8098" s="38">
        <f t="shared" si="127"/>
        <v>1619542.4365894129</v>
      </c>
    </row>
    <row r="8099" spans="3:10">
      <c r="C8099">
        <v>18</v>
      </c>
      <c r="E8099">
        <v>76.471538271974552</v>
      </c>
      <c r="G8099">
        <v>0.5469882038407905</v>
      </c>
      <c r="H8099">
        <f>+C8099/'Dados Primários'!$D$31</f>
        <v>0.35294117647058826</v>
      </c>
      <c r="I8099" s="63">
        <v>127257257244.20383</v>
      </c>
      <c r="J8099" s="38">
        <f t="shared" si="127"/>
        <v>1878722.6647383005</v>
      </c>
    </row>
    <row r="8100" spans="3:10">
      <c r="C8100">
        <v>18</v>
      </c>
      <c r="E8100">
        <v>81.143737076382962</v>
      </c>
      <c r="G8100">
        <v>0.5307419521644442</v>
      </c>
      <c r="H8100">
        <f>+C8100/'Dados Primários'!$D$31</f>
        <v>0.35294117647058826</v>
      </c>
      <c r="I8100" s="63">
        <v>130722503333.68895</v>
      </c>
      <c r="J8100" s="38">
        <f t="shared" si="127"/>
        <v>1986969.0747798127</v>
      </c>
    </row>
    <row r="8101" spans="3:10">
      <c r="C8101">
        <v>19</v>
      </c>
      <c r="E8101">
        <v>78.789042768436033</v>
      </c>
      <c r="G8101">
        <v>0.47999002781230493</v>
      </c>
      <c r="H8101">
        <f>+C8101/'Dados Primários'!$D$31</f>
        <v>0.37254901960784315</v>
      </c>
      <c r="I8101" s="63">
        <v>141113529310.14893</v>
      </c>
      <c r="J8101" s="38">
        <f t="shared" si="127"/>
        <v>1988154.4405681465</v>
      </c>
    </row>
    <row r="8102" spans="3:10">
      <c r="C8102">
        <v>19</v>
      </c>
      <c r="E8102">
        <v>79.44180910449559</v>
      </c>
      <c r="G8102">
        <v>0.49239744140878206</v>
      </c>
      <c r="H8102">
        <f>+C8102/'Dados Primários'!$D$31</f>
        <v>0.37254901960784315</v>
      </c>
      <c r="I8102" s="63">
        <v>123087115672.92322</v>
      </c>
      <c r="J8102" s="38">
        <f t="shared" si="127"/>
        <v>1793745.947853243</v>
      </c>
    </row>
    <row r="8103" spans="3:10">
      <c r="C8103">
        <v>16</v>
      </c>
      <c r="E8103">
        <v>82.485619257430372</v>
      </c>
      <c r="G8103">
        <v>0.52379775739917434</v>
      </c>
      <c r="H8103">
        <f>+C8103/'Dados Primários'!$D$31</f>
        <v>0.31372549019607843</v>
      </c>
      <c r="I8103" s="63">
        <v>123153114820.43616</v>
      </c>
      <c r="J8103" s="38">
        <f t="shared" si="127"/>
        <v>1669310.3306455573</v>
      </c>
    </row>
    <row r="8104" spans="3:10">
      <c r="C8104">
        <v>19</v>
      </c>
      <c r="E8104">
        <v>79.802859632206548</v>
      </c>
      <c r="G8104">
        <v>0.46890860792198619</v>
      </c>
      <c r="H8104">
        <f>+C8104/'Dados Primários'!$D$31</f>
        <v>0.37254901960784315</v>
      </c>
      <c r="I8104" s="63">
        <v>122400787070.5802</v>
      </c>
      <c r="J8104" s="38">
        <f t="shared" si="127"/>
        <v>1706374.2729697868</v>
      </c>
    </row>
    <row r="8105" spans="3:10">
      <c r="C8105">
        <v>17</v>
      </c>
      <c r="E8105">
        <v>78.661838495480751</v>
      </c>
      <c r="G8105">
        <v>0.54697334482193616</v>
      </c>
      <c r="H8105">
        <f>+C8105/'Dados Primários'!$D$31</f>
        <v>0.33333333333333331</v>
      </c>
      <c r="I8105" s="63">
        <v>138028295241.30948</v>
      </c>
      <c r="J8105" s="38">
        <f t="shared" si="127"/>
        <v>1979598.5396193117</v>
      </c>
    </row>
    <row r="8106" spans="3:10">
      <c r="C8106">
        <v>18</v>
      </c>
      <c r="E8106">
        <v>77.519593545011986</v>
      </c>
      <c r="G8106">
        <v>0.48100642228080259</v>
      </c>
      <c r="H8106">
        <f>+C8106/'Dados Primários'!$D$31</f>
        <v>0.35294117647058826</v>
      </c>
      <c r="I8106" s="63">
        <v>139558120688.21774</v>
      </c>
      <c r="J8106" s="38">
        <f t="shared" si="127"/>
        <v>1836622.0899386799</v>
      </c>
    </row>
    <row r="8107" spans="3:10">
      <c r="C8107">
        <v>18</v>
      </c>
      <c r="E8107">
        <v>79.808711016461586</v>
      </c>
      <c r="G8107">
        <v>0.47493927344909836</v>
      </c>
      <c r="H8107">
        <f>+C8107/'Dados Primários'!$D$31</f>
        <v>0.35294117647058826</v>
      </c>
      <c r="I8107" s="63">
        <v>141334406875.69528</v>
      </c>
      <c r="J8107" s="38">
        <f t="shared" si="127"/>
        <v>1890769.5947077097</v>
      </c>
    </row>
    <row r="8108" spans="3:10">
      <c r="C8108">
        <v>20</v>
      </c>
      <c r="E8108">
        <v>81.006053669846636</v>
      </c>
      <c r="G8108">
        <v>0.50436885899601924</v>
      </c>
      <c r="H8108">
        <f>+C8108/'Dados Primários'!$D$31</f>
        <v>0.39215686274509803</v>
      </c>
      <c r="I8108" s="63">
        <v>145376359810.76227</v>
      </c>
      <c r="J8108" s="38">
        <f t="shared" si="127"/>
        <v>2329267.4045669534</v>
      </c>
    </row>
    <row r="8109" spans="3:10">
      <c r="C8109">
        <v>18</v>
      </c>
      <c r="E8109">
        <v>76.744029112506666</v>
      </c>
      <c r="G8109">
        <v>0.5274131460941458</v>
      </c>
      <c r="H8109">
        <f>+C8109/'Dados Primários'!$D$31</f>
        <v>0.35294117647058826</v>
      </c>
      <c r="I8109" s="63">
        <v>128479339481.55461</v>
      </c>
      <c r="J8109" s="38">
        <f t="shared" si="127"/>
        <v>1835401.8751725235</v>
      </c>
    </row>
    <row r="8110" spans="3:10">
      <c r="C8110">
        <v>17</v>
      </c>
      <c r="E8110">
        <v>76.897293899626149</v>
      </c>
      <c r="G8110">
        <v>0.53274640430824205</v>
      </c>
      <c r="H8110">
        <f>+C8110/'Dados Primários'!$D$31</f>
        <v>0.33333333333333331</v>
      </c>
      <c r="I8110" s="63">
        <v>150258666488.46243</v>
      </c>
      <c r="J8110" s="38">
        <f t="shared" si="127"/>
        <v>2051870.0836802947</v>
      </c>
    </row>
    <row r="8111" spans="3:10">
      <c r="C8111">
        <v>18</v>
      </c>
      <c r="E8111">
        <v>76.818571016573614</v>
      </c>
      <c r="G8111">
        <v>0.46881720862296283</v>
      </c>
      <c r="H8111">
        <f>+C8111/'Dados Primários'!$D$31</f>
        <v>0.35294117647058826</v>
      </c>
      <c r="I8111" s="63">
        <v>135407671588.1972</v>
      </c>
      <c r="J8111" s="38">
        <f t="shared" si="127"/>
        <v>1721136.711325417</v>
      </c>
    </row>
    <row r="8112" spans="3:10">
      <c r="C8112">
        <v>18</v>
      </c>
      <c r="E8112">
        <v>81.723075552714562</v>
      </c>
      <c r="G8112">
        <v>0.51082532613576637</v>
      </c>
      <c r="H8112">
        <f>+C8112/'Dados Primários'!$D$31</f>
        <v>0.35294117647058826</v>
      </c>
      <c r="I8112" s="63">
        <v>134736382830.29962</v>
      </c>
      <c r="J8112" s="38">
        <f t="shared" si="127"/>
        <v>1985200.3192858351</v>
      </c>
    </row>
    <row r="8113" spans="3:10">
      <c r="C8113">
        <v>20</v>
      </c>
      <c r="E8113">
        <v>79.73081447357815</v>
      </c>
      <c r="G8113">
        <v>0.54125636382552633</v>
      </c>
      <c r="H8113">
        <f>+C8113/'Dados Primários'!$D$31</f>
        <v>0.39215686274509803</v>
      </c>
      <c r="I8113" s="63">
        <v>132386228845.6346</v>
      </c>
      <c r="J8113" s="38">
        <f t="shared" si="127"/>
        <v>2240432.4112432874</v>
      </c>
    </row>
    <row r="8114" spans="3:10">
      <c r="C8114">
        <v>20</v>
      </c>
      <c r="E8114">
        <v>83.798857428039824</v>
      </c>
      <c r="G8114">
        <v>0.4957068156198165</v>
      </c>
      <c r="H8114">
        <f>+C8114/'Dados Primários'!$D$31</f>
        <v>0.39215686274509803</v>
      </c>
      <c r="I8114" s="63">
        <v>143348208580.79391</v>
      </c>
      <c r="J8114" s="38">
        <f t="shared" si="127"/>
        <v>2335151.5802246537</v>
      </c>
    </row>
    <row r="8115" spans="3:10">
      <c r="C8115">
        <v>18</v>
      </c>
      <c r="E8115">
        <v>79.396793065311755</v>
      </c>
      <c r="G8115">
        <v>0.54445012225511025</v>
      </c>
      <c r="H8115">
        <f>+C8115/'Dados Primários'!$D$31</f>
        <v>0.35294117647058826</v>
      </c>
      <c r="I8115" s="63">
        <v>151341617403.24536</v>
      </c>
      <c r="J8115" s="38">
        <f t="shared" si="127"/>
        <v>2308988.4514084463</v>
      </c>
    </row>
    <row r="8116" spans="3:10">
      <c r="C8116">
        <v>16</v>
      </c>
      <c r="E8116">
        <v>77.901048694691184</v>
      </c>
      <c r="G8116">
        <v>0.47320474163778348</v>
      </c>
      <c r="H8116">
        <f>+C8116/'Dados Primários'!$D$31</f>
        <v>0.31372549019607843</v>
      </c>
      <c r="I8116" s="63">
        <v>126563696344.64555</v>
      </c>
      <c r="J8116" s="38">
        <f t="shared" si="127"/>
        <v>1463697.5587984249</v>
      </c>
    </row>
    <row r="8117" spans="3:10">
      <c r="C8117">
        <v>17</v>
      </c>
      <c r="E8117">
        <v>82.925411674624968</v>
      </c>
      <c r="G8117">
        <v>0.45209270622678693</v>
      </c>
      <c r="H8117">
        <f>+C8117/'Dados Primários'!$D$31</f>
        <v>0.33333333333333331</v>
      </c>
      <c r="I8117" s="63">
        <v>144044464457.80084</v>
      </c>
      <c r="J8117" s="38">
        <f t="shared" si="127"/>
        <v>1800074.3985086929</v>
      </c>
    </row>
    <row r="8118" spans="3:10">
      <c r="C8118">
        <v>20</v>
      </c>
      <c r="E8118">
        <v>79.394015421808703</v>
      </c>
      <c r="G8118">
        <v>0.52211355360788925</v>
      </c>
      <c r="H8118">
        <f>+C8118/'Dados Primários'!$D$31</f>
        <v>0.39215686274509803</v>
      </c>
      <c r="I8118" s="63">
        <v>123314142258.51845</v>
      </c>
      <c r="J8118" s="38">
        <f t="shared" si="127"/>
        <v>2004589.4509681719</v>
      </c>
    </row>
    <row r="8119" spans="3:10">
      <c r="C8119">
        <v>18</v>
      </c>
      <c r="E8119">
        <v>79.217194338895936</v>
      </c>
      <c r="G8119">
        <v>0.46249548779451077</v>
      </c>
      <c r="H8119">
        <f>+C8119/'Dados Primários'!$D$31</f>
        <v>0.35294117647058826</v>
      </c>
      <c r="I8119" s="63">
        <v>128788938919.44966</v>
      </c>
      <c r="J8119" s="38">
        <f t="shared" si="127"/>
        <v>1665358.9329030635</v>
      </c>
    </row>
    <row r="8120" spans="3:10">
      <c r="C8120">
        <v>19</v>
      </c>
      <c r="E8120">
        <v>83.38525382400735</v>
      </c>
      <c r="G8120">
        <v>0.46166336234270755</v>
      </c>
      <c r="H8120">
        <f>+C8120/'Dados Primários'!$D$31</f>
        <v>0.37254901960784315</v>
      </c>
      <c r="I8120" s="63">
        <v>133696419190.47404</v>
      </c>
      <c r="J8120" s="38">
        <f t="shared" si="127"/>
        <v>1917422.7055318649</v>
      </c>
    </row>
    <row r="8121" spans="3:10">
      <c r="C8121">
        <v>20</v>
      </c>
      <c r="E8121">
        <v>79.961020091530415</v>
      </c>
      <c r="G8121">
        <v>0.47613089388521895</v>
      </c>
      <c r="H8121">
        <f>+C8121/'Dados Primários'!$D$31</f>
        <v>0.39215686274509803</v>
      </c>
      <c r="I8121" s="63">
        <v>143717334297.35403</v>
      </c>
      <c r="J8121" s="38">
        <f t="shared" si="127"/>
        <v>2145723.019702564</v>
      </c>
    </row>
    <row r="8122" spans="3:10">
      <c r="C8122">
        <v>17</v>
      </c>
      <c r="E8122">
        <v>80.864678351611218</v>
      </c>
      <c r="G8122">
        <v>0.53193352887496981</v>
      </c>
      <c r="H8122">
        <f>+C8122/'Dados Primários'!$D$31</f>
        <v>0.33333333333333331</v>
      </c>
      <c r="I8122" s="63">
        <v>145237535629.06641</v>
      </c>
      <c r="J8122" s="38">
        <f t="shared" si="127"/>
        <v>2082446.465677079</v>
      </c>
    </row>
    <row r="8123" spans="3:10">
      <c r="C8123">
        <v>19</v>
      </c>
      <c r="E8123">
        <v>76.649055529688042</v>
      </c>
      <c r="G8123">
        <v>0.5068198016177955</v>
      </c>
      <c r="H8123">
        <f>+C8123/'Dados Primários'!$D$31</f>
        <v>0.37254901960784315</v>
      </c>
      <c r="I8123" s="63">
        <v>135261317719.36142</v>
      </c>
      <c r="J8123" s="38">
        <f t="shared" si="127"/>
        <v>1957570.543195864</v>
      </c>
    </row>
    <row r="8124" spans="3:10">
      <c r="C8124">
        <v>16</v>
      </c>
      <c r="E8124">
        <v>80.676287466975069</v>
      </c>
      <c r="G8124">
        <v>0.52040579028912159</v>
      </c>
      <c r="H8124">
        <f>+C8124/'Dados Primários'!$D$31</f>
        <v>0.31372549019607843</v>
      </c>
      <c r="I8124" s="63">
        <v>134966909307.50543</v>
      </c>
      <c r="J8124" s="38">
        <f t="shared" si="127"/>
        <v>1777727.2691349781</v>
      </c>
    </row>
    <row r="8125" spans="3:10">
      <c r="C8125">
        <v>17</v>
      </c>
      <c r="E8125">
        <v>78.363457449881111</v>
      </c>
      <c r="G8125">
        <v>0.46011738926643386</v>
      </c>
      <c r="H8125">
        <f>+C8125/'Dados Primários'!$D$31</f>
        <v>0.33333333333333331</v>
      </c>
      <c r="I8125" s="63">
        <v>136844731243.72061</v>
      </c>
      <c r="J8125" s="38">
        <f t="shared" si="127"/>
        <v>1644708.9748961239</v>
      </c>
    </row>
    <row r="8126" spans="3:10">
      <c r="C8126">
        <v>18</v>
      </c>
      <c r="E8126">
        <v>78.629360151770229</v>
      </c>
      <c r="G8126">
        <v>0.49296140095356922</v>
      </c>
      <c r="H8126">
        <f>+C8126/'Dados Primários'!$D$31</f>
        <v>0.35294117647058826</v>
      </c>
      <c r="I8126" s="63">
        <v>137398013212.43774</v>
      </c>
      <c r="J8126" s="38">
        <f t="shared" si="127"/>
        <v>1879664.9301057914</v>
      </c>
    </row>
    <row r="8127" spans="3:10">
      <c r="C8127">
        <v>18</v>
      </c>
      <c r="E8127">
        <v>83.656070802200617</v>
      </c>
      <c r="G8127">
        <v>0.50226582663704911</v>
      </c>
      <c r="H8127">
        <f>+C8127/'Dados Primários'!$D$31</f>
        <v>0.35294117647058826</v>
      </c>
      <c r="I8127" s="63">
        <v>136408061441.22409</v>
      </c>
      <c r="J8127" s="38">
        <f t="shared" si="127"/>
        <v>2022895.5501014015</v>
      </c>
    </row>
    <row r="8128" spans="3:10">
      <c r="C8128">
        <v>17</v>
      </c>
      <c r="E8128">
        <v>79.581972585796365</v>
      </c>
      <c r="G8128">
        <v>0.48174828888464177</v>
      </c>
      <c r="H8128">
        <f>+C8128/'Dados Primários'!$D$31</f>
        <v>0.33333333333333331</v>
      </c>
      <c r="I8128" s="63">
        <v>148288642653.39853</v>
      </c>
      <c r="J8128" s="38">
        <f t="shared" si="127"/>
        <v>1895053.6766641622</v>
      </c>
    </row>
    <row r="8129" spans="3:10">
      <c r="C8129">
        <v>18</v>
      </c>
      <c r="E8129">
        <v>78.213249479519789</v>
      </c>
      <c r="G8129">
        <v>0.54349128417367643</v>
      </c>
      <c r="H8129">
        <f>+C8129/'Dados Primários'!$D$31</f>
        <v>0.35294117647058826</v>
      </c>
      <c r="I8129" s="63">
        <v>145217075668.8421</v>
      </c>
      <c r="J8129" s="38">
        <f t="shared" si="127"/>
        <v>2178677.4045936279</v>
      </c>
    </row>
    <row r="8130" spans="3:10">
      <c r="C8130">
        <v>19</v>
      </c>
      <c r="E8130">
        <v>82.084002289028845</v>
      </c>
      <c r="G8130">
        <v>0.45801310697943581</v>
      </c>
      <c r="H8130">
        <f>+C8130/'Dados Primários'!$D$31</f>
        <v>0.37254901960784315</v>
      </c>
      <c r="I8130" s="63">
        <v>151390766229.19681</v>
      </c>
      <c r="J8130" s="38">
        <f t="shared" si="127"/>
        <v>2120407.0628082342</v>
      </c>
    </row>
    <row r="8131" spans="3:10">
      <c r="C8131">
        <v>19</v>
      </c>
      <c r="E8131">
        <v>81.826471707702837</v>
      </c>
      <c r="G8131">
        <v>0.52628900337791495</v>
      </c>
      <c r="H8131">
        <f>+C8131/'Dados Primários'!$D$31</f>
        <v>0.37254901960784315</v>
      </c>
      <c r="I8131" s="63">
        <v>142608014110.75891</v>
      </c>
      <c r="J8131" s="38">
        <f t="shared" si="127"/>
        <v>2287944.4606053596</v>
      </c>
    </row>
    <row r="8132" spans="3:10">
      <c r="C8132">
        <v>20</v>
      </c>
      <c r="E8132">
        <v>81.509991361531419</v>
      </c>
      <c r="G8132">
        <v>0.53927977261565618</v>
      </c>
      <c r="H8132">
        <f>+C8132/'Dados Primários'!$D$31</f>
        <v>0.39215686274509803</v>
      </c>
      <c r="I8132" s="63">
        <v>130893159524.95354</v>
      </c>
      <c r="J8132" s="38">
        <f t="shared" si="127"/>
        <v>2256325.4842995415</v>
      </c>
    </row>
    <row r="8133" spans="3:10">
      <c r="C8133">
        <v>19</v>
      </c>
      <c r="E8133">
        <v>82.424813258659469</v>
      </c>
      <c r="G8133">
        <v>0.47513835133292637</v>
      </c>
      <c r="H8133">
        <f>+C8133/'Dados Primários'!$D$31</f>
        <v>0.37254901960784315</v>
      </c>
      <c r="I8133" s="63">
        <v>129332135894.02481</v>
      </c>
      <c r="J8133" s="38">
        <f t="shared" si="127"/>
        <v>1886982.7630990485</v>
      </c>
    </row>
    <row r="8134" spans="3:10">
      <c r="C8134">
        <v>19</v>
      </c>
      <c r="E8134">
        <v>81.836438289767329</v>
      </c>
      <c r="G8134">
        <v>0.45027085249324833</v>
      </c>
      <c r="H8134">
        <f>+C8134/'Dados Primários'!$D$31</f>
        <v>0.37254901960784315</v>
      </c>
      <c r="I8134" s="63">
        <v>143207970874.94653</v>
      </c>
      <c r="J8134" s="38">
        <f t="shared" si="127"/>
        <v>1965944.1244802407</v>
      </c>
    </row>
    <row r="8135" spans="3:10">
      <c r="C8135">
        <v>18</v>
      </c>
      <c r="E8135">
        <v>81.018336119604456</v>
      </c>
      <c r="G8135">
        <v>0.5022178540249439</v>
      </c>
      <c r="H8135">
        <f>+C8135/'Dados Primários'!$D$31</f>
        <v>0.35294117647058826</v>
      </c>
      <c r="I8135" s="63">
        <v>134366495226.68053</v>
      </c>
      <c r="J8135" s="38">
        <f t="shared" si="127"/>
        <v>1929606.6451966853</v>
      </c>
    </row>
    <row r="8136" spans="3:10">
      <c r="C8136">
        <v>19</v>
      </c>
      <c r="E8136">
        <v>83.175162192049982</v>
      </c>
      <c r="G8136">
        <v>0.47547259723091156</v>
      </c>
      <c r="H8136">
        <f>+C8136/'Dados Primários'!$D$31</f>
        <v>0.37254901960784315</v>
      </c>
      <c r="I8136" s="63">
        <v>125685274819.69691</v>
      </c>
      <c r="J8136" s="38">
        <f t="shared" ref="J8136:J8199" si="128">+E8136*G8136*H8136*I8136/1000000</f>
        <v>1851769.6966733721</v>
      </c>
    </row>
    <row r="8137" spans="3:10">
      <c r="C8137">
        <v>18</v>
      </c>
      <c r="E8137">
        <v>76.950961783971152</v>
      </c>
      <c r="G8137">
        <v>0.46794165993013498</v>
      </c>
      <c r="H8137">
        <f>+C8137/'Dados Primários'!$D$31</f>
        <v>0.35294117647058826</v>
      </c>
      <c r="I8137" s="63">
        <v>140413894646.06247</v>
      </c>
      <c r="J8137" s="38">
        <f t="shared" si="128"/>
        <v>1784506.6804169028</v>
      </c>
    </row>
    <row r="8138" spans="3:10">
      <c r="C8138">
        <v>20</v>
      </c>
      <c r="E8138">
        <v>82.814703203185786</v>
      </c>
      <c r="G8138">
        <v>0.49547844577835803</v>
      </c>
      <c r="H8138">
        <f>+C8138/'Dados Primários'!$D$31</f>
        <v>0.39215686274509803</v>
      </c>
      <c r="I8138" s="63">
        <v>124327316371.87643</v>
      </c>
      <c r="J8138" s="38">
        <f t="shared" si="128"/>
        <v>2000592.3111782942</v>
      </c>
    </row>
    <row r="8139" spans="3:10">
      <c r="C8139">
        <v>18</v>
      </c>
      <c r="E8139">
        <v>82.716735943554312</v>
      </c>
      <c r="G8139">
        <v>0.50623819686297244</v>
      </c>
      <c r="H8139">
        <f>+C8139/'Dados Primários'!$D$31</f>
        <v>0.35294117647058826</v>
      </c>
      <c r="I8139" s="63">
        <v>147206262127.12668</v>
      </c>
      <c r="J8139" s="38">
        <f t="shared" si="128"/>
        <v>2175589.2957501188</v>
      </c>
    </row>
    <row r="8140" spans="3:10">
      <c r="C8140">
        <v>18</v>
      </c>
      <c r="E8140">
        <v>76.181003317321185</v>
      </c>
      <c r="G8140">
        <v>0.54537467597768396</v>
      </c>
      <c r="H8140">
        <f>+C8140/'Dados Primários'!$D$31</f>
        <v>0.35294117647058826</v>
      </c>
      <c r="I8140" s="63">
        <v>133647570618.26418</v>
      </c>
      <c r="J8140" s="38">
        <f t="shared" si="128"/>
        <v>1959769.7680566742</v>
      </c>
    </row>
    <row r="8141" spans="3:10">
      <c r="C8141">
        <v>18</v>
      </c>
      <c r="E8141">
        <v>78.122754217182631</v>
      </c>
      <c r="G8141">
        <v>0.51217915693399463</v>
      </c>
      <c r="H8141">
        <f>+C8141/'Dados Primários'!$D$31</f>
        <v>0.35294117647058826</v>
      </c>
      <c r="I8141" s="63">
        <v>132719381166.02571</v>
      </c>
      <c r="J8141" s="38">
        <f t="shared" si="128"/>
        <v>1874287.1336046094</v>
      </c>
    </row>
    <row r="8142" spans="3:10">
      <c r="C8142">
        <v>18</v>
      </c>
      <c r="E8142">
        <v>81.13012818858499</v>
      </c>
      <c r="G8142">
        <v>0.49509058964675789</v>
      </c>
      <c r="H8142">
        <f>+C8142/'Dados Primários'!$D$31</f>
        <v>0.35294117647058826</v>
      </c>
      <c r="I8142" s="63">
        <v>132639257394.07504</v>
      </c>
      <c r="J8142" s="38">
        <f t="shared" si="128"/>
        <v>1880361.0411678369</v>
      </c>
    </row>
    <row r="8143" spans="3:10">
      <c r="C8143">
        <v>17</v>
      </c>
      <c r="E8143">
        <v>82.064465547941836</v>
      </c>
      <c r="G8143">
        <v>0.4875401930592676</v>
      </c>
      <c r="H8143">
        <f>+C8143/'Dados Primários'!$D$31</f>
        <v>0.33333333333333331</v>
      </c>
      <c r="I8143" s="63">
        <v>135999022219.32962</v>
      </c>
      <c r="J8143" s="38">
        <f t="shared" si="128"/>
        <v>1813761.1768248626</v>
      </c>
    </row>
    <row r="8144" spans="3:10">
      <c r="C8144">
        <v>18</v>
      </c>
      <c r="E8144">
        <v>81.472464258536917</v>
      </c>
      <c r="G8144">
        <v>0.4880247471099835</v>
      </c>
      <c r="H8144">
        <f>+C8144/'Dados Primários'!$D$31</f>
        <v>0.35294117647058826</v>
      </c>
      <c r="I8144" s="63">
        <v>143566440272.87439</v>
      </c>
      <c r="J8144" s="38">
        <f t="shared" si="128"/>
        <v>2014688.7376420659</v>
      </c>
    </row>
    <row r="8145" spans="3:10">
      <c r="C8145">
        <v>19</v>
      </c>
      <c r="E8145">
        <v>83.706793229890422</v>
      </c>
      <c r="G8145">
        <v>0.53192467749208427</v>
      </c>
      <c r="H8145">
        <f>+C8145/'Dados Primários'!$D$31</f>
        <v>0.37254901960784315</v>
      </c>
      <c r="I8145" s="63">
        <v>129161666200.10588</v>
      </c>
      <c r="J8145" s="38">
        <f t="shared" si="128"/>
        <v>2142534.9114223542</v>
      </c>
    </row>
    <row r="8146" spans="3:10">
      <c r="C8146">
        <v>19</v>
      </c>
      <c r="E8146">
        <v>76.07381476837854</v>
      </c>
      <c r="G8146">
        <v>0.45805460946078164</v>
      </c>
      <c r="H8146">
        <f>+C8146/'Dados Primários'!$D$31</f>
        <v>0.37254901960784315</v>
      </c>
      <c r="I8146" s="63">
        <v>128123825179.47063</v>
      </c>
      <c r="J8146" s="38">
        <f t="shared" si="128"/>
        <v>1663281.5635918528</v>
      </c>
    </row>
    <row r="8147" spans="3:10">
      <c r="C8147">
        <v>19</v>
      </c>
      <c r="E8147">
        <v>76.604812138064204</v>
      </c>
      <c r="G8147">
        <v>0.52382120735655602</v>
      </c>
      <c r="H8147">
        <f>+C8147/'Dados Primários'!$D$31</f>
        <v>0.37254901960784315</v>
      </c>
      <c r="I8147" s="63">
        <v>145129791362.73721</v>
      </c>
      <c r="J8147" s="38">
        <f t="shared" si="128"/>
        <v>2169597.2658440126</v>
      </c>
    </row>
    <row r="8148" spans="3:10">
      <c r="C8148">
        <v>19</v>
      </c>
      <c r="E8148">
        <v>81.077604445199299</v>
      </c>
      <c r="G8148">
        <v>0.46303204163584488</v>
      </c>
      <c r="H8148">
        <f>+C8148/'Dados Primários'!$D$31</f>
        <v>0.37254901960784315</v>
      </c>
      <c r="I8148" s="63">
        <v>124403433524.26004</v>
      </c>
      <c r="J8148" s="38">
        <f t="shared" si="128"/>
        <v>1739913.8504161991</v>
      </c>
    </row>
    <row r="8149" spans="3:10">
      <c r="C8149">
        <v>20</v>
      </c>
      <c r="E8149">
        <v>79.297910464600619</v>
      </c>
      <c r="G8149">
        <v>0.47952377364482907</v>
      </c>
      <c r="H8149">
        <f>+C8149/'Dados Primários'!$D$31</f>
        <v>0.39215686274509803</v>
      </c>
      <c r="I8149" s="63">
        <v>136507242238.38525</v>
      </c>
      <c r="J8149" s="38">
        <f t="shared" si="128"/>
        <v>2035576.3642762429</v>
      </c>
    </row>
    <row r="8150" spans="3:10">
      <c r="C8150">
        <v>17</v>
      </c>
      <c r="E8150">
        <v>79.981178542590314</v>
      </c>
      <c r="G8150">
        <v>0.45606364864207044</v>
      </c>
      <c r="H8150">
        <f>+C8150/'Dados Primários'!$D$31</f>
        <v>0.33333333333333331</v>
      </c>
      <c r="I8150" s="63">
        <v>135220300540.89627</v>
      </c>
      <c r="J8150" s="38">
        <f t="shared" si="128"/>
        <v>1644121.4630526581</v>
      </c>
    </row>
    <row r="8151" spans="3:10">
      <c r="C8151">
        <v>17</v>
      </c>
      <c r="E8151">
        <v>83.667765315467378</v>
      </c>
      <c r="G8151">
        <v>0.46174272727768068</v>
      </c>
      <c r="H8151">
        <f>+C8151/'Dados Primários'!$D$31</f>
        <v>0.33333333333333331</v>
      </c>
      <c r="I8151" s="63">
        <v>135591190843.65256</v>
      </c>
      <c r="J8151" s="38">
        <f t="shared" si="128"/>
        <v>1746097.3514914575</v>
      </c>
    </row>
    <row r="8152" spans="3:10">
      <c r="C8152">
        <v>18</v>
      </c>
      <c r="E8152">
        <v>76.131657060297044</v>
      </c>
      <c r="G8152">
        <v>0.51001735597849707</v>
      </c>
      <c r="H8152">
        <f>+C8152/'Dados Primários'!$D$31</f>
        <v>0.35294117647058826</v>
      </c>
      <c r="I8152" s="63">
        <v>129144509268.52623</v>
      </c>
      <c r="J8152" s="38">
        <f t="shared" si="128"/>
        <v>1769817.6155517097</v>
      </c>
    </row>
    <row r="8153" spans="3:10">
      <c r="C8153">
        <v>19</v>
      </c>
      <c r="E8153">
        <v>80.760212412458017</v>
      </c>
      <c r="G8153">
        <v>0.46170193059914838</v>
      </c>
      <c r="H8153">
        <f>+C8153/'Dados Primários'!$D$31</f>
        <v>0.37254901960784315</v>
      </c>
      <c r="I8153" s="63">
        <v>139767276120.26373</v>
      </c>
      <c r="J8153" s="38">
        <f t="shared" si="128"/>
        <v>1941547.720541466</v>
      </c>
    </row>
    <row r="8154" spans="3:10">
      <c r="C8154">
        <v>17</v>
      </c>
      <c r="E8154">
        <v>80.890016181808903</v>
      </c>
      <c r="G8154">
        <v>0.52434757988636738</v>
      </c>
      <c r="H8154">
        <f>+C8154/'Dados Primários'!$D$31</f>
        <v>0.33333333333333331</v>
      </c>
      <c r="I8154" s="63">
        <v>146609753272.78009</v>
      </c>
      <c r="J8154" s="38">
        <f t="shared" si="128"/>
        <v>2072792.3556550231</v>
      </c>
    </row>
    <row r="8155" spans="3:10">
      <c r="C8155">
        <v>17</v>
      </c>
      <c r="E8155">
        <v>78.501967662247807</v>
      </c>
      <c r="G8155">
        <v>0.50977515017603303</v>
      </c>
      <c r="H8155">
        <f>+C8155/'Dados Primários'!$D$31</f>
        <v>0.33333333333333331</v>
      </c>
      <c r="I8155" s="63">
        <v>128123255615.18001</v>
      </c>
      <c r="J8155" s="38">
        <f t="shared" si="128"/>
        <v>1709093.8626557891</v>
      </c>
    </row>
    <row r="8156" spans="3:10">
      <c r="C8156">
        <v>19</v>
      </c>
      <c r="E8156">
        <v>78.570499399011254</v>
      </c>
      <c r="G8156">
        <v>0.49094900858632712</v>
      </c>
      <c r="H8156">
        <f>+C8156/'Dados Primários'!$D$31</f>
        <v>0.37254901960784315</v>
      </c>
      <c r="I8156" s="63">
        <v>135557124330.45596</v>
      </c>
      <c r="J8156" s="38">
        <f t="shared" si="128"/>
        <v>1948057.0577885099</v>
      </c>
    </row>
    <row r="8157" spans="3:10">
      <c r="C8157">
        <v>16</v>
      </c>
      <c r="E8157">
        <v>78.383399182177797</v>
      </c>
      <c r="G8157">
        <v>0.47998731039929549</v>
      </c>
      <c r="H8157">
        <f>+C8157/'Dados Primários'!$D$31</f>
        <v>0.31372549019607843</v>
      </c>
      <c r="I8157" s="63">
        <v>126588621973.33417</v>
      </c>
      <c r="J8157" s="38">
        <f t="shared" si="128"/>
        <v>1494164.2046694052</v>
      </c>
    </row>
    <row r="8158" spans="3:10">
      <c r="C8158">
        <v>19</v>
      </c>
      <c r="E8158">
        <v>77.790054862289722</v>
      </c>
      <c r="G8158">
        <v>0.54672588095847796</v>
      </c>
      <c r="H8158">
        <f>+C8158/'Dados Primários'!$D$31</f>
        <v>0.37254901960784315</v>
      </c>
      <c r="I8158" s="63">
        <v>142969505827.39407</v>
      </c>
      <c r="J8158" s="38">
        <f t="shared" si="128"/>
        <v>2265273.0162025648</v>
      </c>
    </row>
    <row r="8159" spans="3:10">
      <c r="C8159">
        <v>15</v>
      </c>
      <c r="E8159">
        <v>81.452070503240478</v>
      </c>
      <c r="G8159">
        <v>0.52188126913825117</v>
      </c>
      <c r="H8159">
        <f>+C8159/'Dados Primários'!$D$31</f>
        <v>0.29411764705882354</v>
      </c>
      <c r="I8159" s="63">
        <v>146484441012.36969</v>
      </c>
      <c r="J8159" s="38">
        <f t="shared" si="128"/>
        <v>1831413.5347671963</v>
      </c>
    </row>
    <row r="8160" spans="3:10">
      <c r="C8160">
        <v>19</v>
      </c>
      <c r="E8160">
        <v>76.948947962815382</v>
      </c>
      <c r="G8160">
        <v>0.45849040658608564</v>
      </c>
      <c r="H8160">
        <f>+C8160/'Dados Primários'!$D$31</f>
        <v>0.37254901960784315</v>
      </c>
      <c r="I8160" s="63">
        <v>122000094897.11378</v>
      </c>
      <c r="J8160" s="38">
        <f t="shared" si="128"/>
        <v>1603527.9450782728</v>
      </c>
    </row>
    <row r="8161" spans="3:10">
      <c r="C8161">
        <v>17</v>
      </c>
      <c r="E8161">
        <v>80.968411038149341</v>
      </c>
      <c r="G8161">
        <v>0.54826349234127603</v>
      </c>
      <c r="H8161">
        <f>+C8161/'Dados Primários'!$D$31</f>
        <v>0.33333333333333331</v>
      </c>
      <c r="I8161" s="63">
        <v>123594935791.37834</v>
      </c>
      <c r="J8161" s="38">
        <f t="shared" si="128"/>
        <v>1828876.443946878</v>
      </c>
    </row>
    <row r="8162" spans="3:10">
      <c r="C8162">
        <v>16</v>
      </c>
      <c r="E8162">
        <v>76.084318175951168</v>
      </c>
      <c r="G8162">
        <v>0.46451577982609898</v>
      </c>
      <c r="H8162">
        <f>+C8162/'Dados Primários'!$D$31</f>
        <v>0.31372549019607843</v>
      </c>
      <c r="I8162" s="63">
        <v>138085845695.84851</v>
      </c>
      <c r="J8162" s="38">
        <f t="shared" si="128"/>
        <v>1531068.4084270014</v>
      </c>
    </row>
    <row r="8163" spans="3:10">
      <c r="C8163">
        <v>16</v>
      </c>
      <c r="E8163">
        <v>77.135583211265313</v>
      </c>
      <c r="G8163">
        <v>0.51671153724506103</v>
      </c>
      <c r="H8163">
        <f>+C8163/'Dados Primários'!$D$31</f>
        <v>0.31372549019607843</v>
      </c>
      <c r="I8163" s="63">
        <v>146808610125.82138</v>
      </c>
      <c r="J8163" s="38">
        <f t="shared" si="128"/>
        <v>1835710.7866909588</v>
      </c>
    </row>
    <row r="8164" spans="3:10">
      <c r="C8164">
        <v>19</v>
      </c>
      <c r="E8164">
        <v>81.747031736069843</v>
      </c>
      <c r="G8164">
        <v>0.47080647774078255</v>
      </c>
      <c r="H8164">
        <f>+C8164/'Dados Primários'!$D$31</f>
        <v>0.37254901960784315</v>
      </c>
      <c r="I8164" s="63">
        <v>140310384679.73022</v>
      </c>
      <c r="J8164" s="38">
        <f t="shared" si="128"/>
        <v>2011813.2400651462</v>
      </c>
    </row>
    <row r="8165" spans="3:10">
      <c r="C8165">
        <v>19</v>
      </c>
      <c r="E8165">
        <v>82.362388125789536</v>
      </c>
      <c r="G8165">
        <v>0.5444713893320744</v>
      </c>
      <c r="H8165">
        <f>+C8165/'Dados Primários'!$D$31</f>
        <v>0.37254901960784315</v>
      </c>
      <c r="I8165" s="63">
        <v>124635312225.96547</v>
      </c>
      <c r="J8165" s="38">
        <f t="shared" si="128"/>
        <v>2082229.1643216957</v>
      </c>
    </row>
    <row r="8166" spans="3:10">
      <c r="C8166">
        <v>17</v>
      </c>
      <c r="E8166">
        <v>80.657230144672667</v>
      </c>
      <c r="G8166">
        <v>0.53064050417423281</v>
      </c>
      <c r="H8166">
        <f>+C8166/'Dados Primários'!$D$31</f>
        <v>0.33333333333333331</v>
      </c>
      <c r="I8166" s="63">
        <v>133692581801.5321</v>
      </c>
      <c r="J8166" s="38">
        <f t="shared" si="128"/>
        <v>1907347.2004187996</v>
      </c>
    </row>
    <row r="8167" spans="3:10">
      <c r="C8167">
        <v>18</v>
      </c>
      <c r="E8167">
        <v>78.06704151354127</v>
      </c>
      <c r="G8167">
        <v>0.47495365632928616</v>
      </c>
      <c r="H8167">
        <f>+C8167/'Dados Primários'!$D$31</f>
        <v>0.35294117647058826</v>
      </c>
      <c r="I8167" s="63">
        <v>139222338350.12759</v>
      </c>
      <c r="J8167" s="38">
        <f t="shared" si="128"/>
        <v>1821923.8015628068</v>
      </c>
    </row>
    <row r="8168" spans="3:10">
      <c r="C8168">
        <v>20</v>
      </c>
      <c r="E8168">
        <v>80.766718088074924</v>
      </c>
      <c r="G8168">
        <v>0.54610192631189802</v>
      </c>
      <c r="H8168">
        <f>+C8168/'Dados Primários'!$D$31</f>
        <v>0.39215686274509803</v>
      </c>
      <c r="I8168" s="63">
        <v>137840650594.71906</v>
      </c>
      <c r="J8168" s="38">
        <f t="shared" si="128"/>
        <v>2384203.2641366064</v>
      </c>
    </row>
    <row r="8169" spans="3:10">
      <c r="C8169">
        <v>17</v>
      </c>
      <c r="E8169">
        <v>78.230906275208525</v>
      </c>
      <c r="G8169">
        <v>0.53507552406986969</v>
      </c>
      <c r="H8169">
        <f>+C8169/'Dados Primários'!$D$31</f>
        <v>0.33333333333333331</v>
      </c>
      <c r="I8169" s="63">
        <v>135814545443.19518</v>
      </c>
      <c r="J8169" s="38">
        <f t="shared" si="128"/>
        <v>1895040.4157123289</v>
      </c>
    </row>
    <row r="8170" spans="3:10">
      <c r="C8170">
        <v>17</v>
      </c>
      <c r="E8170">
        <v>82.841767429766136</v>
      </c>
      <c r="G8170">
        <v>0.51433304229953003</v>
      </c>
      <c r="H8170">
        <f>+C8170/'Dados Primários'!$D$31</f>
        <v>0.33333333333333331</v>
      </c>
      <c r="I8170" s="63">
        <v>133065263781.26129</v>
      </c>
      <c r="J8170" s="38">
        <f t="shared" si="128"/>
        <v>1889893.042057818</v>
      </c>
    </row>
    <row r="8171" spans="3:10">
      <c r="C8171">
        <v>15</v>
      </c>
      <c r="E8171">
        <v>81.585192079462672</v>
      </c>
      <c r="G8171">
        <v>0.49544192820109517</v>
      </c>
      <c r="H8171">
        <f>+C8171/'Dados Primários'!$D$31</f>
        <v>0.29411764705882354</v>
      </c>
      <c r="I8171" s="63">
        <v>125888371658.45947</v>
      </c>
      <c r="J8171" s="38">
        <f t="shared" si="128"/>
        <v>1496617.4223405553</v>
      </c>
    </row>
    <row r="8172" spans="3:10">
      <c r="C8172">
        <v>16</v>
      </c>
      <c r="E8172">
        <v>82.323279529029165</v>
      </c>
      <c r="G8172">
        <v>0.49248727580648255</v>
      </c>
      <c r="H8172">
        <f>+C8172/'Dados Primários'!$D$31</f>
        <v>0.31372549019607843</v>
      </c>
      <c r="I8172" s="63">
        <v>133862463728.46069</v>
      </c>
      <c r="J8172" s="38">
        <f t="shared" si="128"/>
        <v>1702653.5880021756</v>
      </c>
    </row>
    <row r="8173" spans="3:10">
      <c r="C8173">
        <v>16</v>
      </c>
      <c r="E8173">
        <v>79.359044393226057</v>
      </c>
      <c r="G8173">
        <v>0.53364447955211836</v>
      </c>
      <c r="H8173">
        <f>+C8173/'Dados Primários'!$D$31</f>
        <v>0.31372549019607843</v>
      </c>
      <c r="I8173" s="63">
        <v>144427884238.97134</v>
      </c>
      <c r="J8173" s="38">
        <f t="shared" si="128"/>
        <v>1918886.5839023348</v>
      </c>
    </row>
    <row r="8174" spans="3:10">
      <c r="C8174">
        <v>18</v>
      </c>
      <c r="E8174">
        <v>83.459116950379268</v>
      </c>
      <c r="G8174">
        <v>0.46276783245278891</v>
      </c>
      <c r="H8174">
        <f>+C8174/'Dados Primários'!$D$31</f>
        <v>0.35294117647058826</v>
      </c>
      <c r="I8174" s="63">
        <v>147450404391.3681</v>
      </c>
      <c r="J8174" s="38">
        <f t="shared" si="128"/>
        <v>2009949.9598441424</v>
      </c>
    </row>
    <row r="8175" spans="3:10">
      <c r="C8175">
        <v>17</v>
      </c>
      <c r="E8175">
        <v>81.37858502444746</v>
      </c>
      <c r="G8175">
        <v>0.53896003402255477</v>
      </c>
      <c r="H8175">
        <f>+C8175/'Dados Primários'!$D$31</f>
        <v>0.33333333333333331</v>
      </c>
      <c r="I8175" s="63">
        <v>126946605723.79204</v>
      </c>
      <c r="J8175" s="38">
        <f t="shared" si="128"/>
        <v>1855951.1221840999</v>
      </c>
    </row>
    <row r="8176" spans="3:10">
      <c r="C8176">
        <v>19</v>
      </c>
      <c r="E8176">
        <v>81.878505888338438</v>
      </c>
      <c r="G8176">
        <v>0.50129181707803716</v>
      </c>
      <c r="H8176">
        <f>+C8176/'Dados Primários'!$D$31</f>
        <v>0.37254901960784315</v>
      </c>
      <c r="I8176" s="63">
        <v>129602399772.77927</v>
      </c>
      <c r="J8176" s="38">
        <f t="shared" si="128"/>
        <v>1981787.0789622688</v>
      </c>
    </row>
    <row r="8177" spans="3:10">
      <c r="C8177">
        <v>18</v>
      </c>
      <c r="E8177">
        <v>76.048465304099238</v>
      </c>
      <c r="G8177">
        <v>0.51156963056957805</v>
      </c>
      <c r="H8177">
        <f>+C8177/'Dados Primários'!$D$31</f>
        <v>0.35294117647058826</v>
      </c>
      <c r="I8177" s="63">
        <v>125532981101.20602</v>
      </c>
      <c r="J8177" s="38">
        <f t="shared" si="128"/>
        <v>1723674.9899471716</v>
      </c>
    </row>
    <row r="8178" spans="3:10">
      <c r="C8178">
        <v>19</v>
      </c>
      <c r="E8178">
        <v>82.556365995926953</v>
      </c>
      <c r="G8178">
        <v>0.45078098289704926</v>
      </c>
      <c r="H8178">
        <f>+C8178/'Dados Primários'!$D$31</f>
        <v>0.37254901960784315</v>
      </c>
      <c r="I8178" s="63">
        <v>130813367969.73523</v>
      </c>
      <c r="J8178" s="38">
        <f t="shared" si="128"/>
        <v>1813642.5910032331</v>
      </c>
    </row>
    <row r="8179" spans="3:10">
      <c r="C8179">
        <v>20</v>
      </c>
      <c r="E8179">
        <v>76.843293544297708</v>
      </c>
      <c r="G8179">
        <v>0.47597955070714448</v>
      </c>
      <c r="H8179">
        <f>+C8179/'Dados Primários'!$D$31</f>
        <v>0.39215686274509803</v>
      </c>
      <c r="I8179" s="63">
        <v>138275467340.0314</v>
      </c>
      <c r="J8179" s="38">
        <f t="shared" si="128"/>
        <v>1983349.3579305345</v>
      </c>
    </row>
    <row r="8180" spans="3:10">
      <c r="C8180">
        <v>18</v>
      </c>
      <c r="E8180">
        <v>81.234599011593772</v>
      </c>
      <c r="G8180">
        <v>0.48830873497683031</v>
      </c>
      <c r="H8180">
        <f>+C8180/'Dados Primários'!$D$31</f>
        <v>0.35294117647058826</v>
      </c>
      <c r="I8180" s="63">
        <v>123779583907.58354</v>
      </c>
      <c r="J8180" s="38">
        <f t="shared" si="128"/>
        <v>1732953.3886477998</v>
      </c>
    </row>
    <row r="8181" spans="3:10">
      <c r="C8181">
        <v>19</v>
      </c>
      <c r="E8181">
        <v>77.905587856613835</v>
      </c>
      <c r="G8181">
        <v>0.50490875558690573</v>
      </c>
      <c r="H8181">
        <f>+C8181/'Dados Primários'!$D$31</f>
        <v>0.37254901960784315</v>
      </c>
      <c r="I8181" s="63">
        <v>151466734756.46729</v>
      </c>
      <c r="J8181" s="38">
        <f t="shared" si="128"/>
        <v>2219638.2433322645</v>
      </c>
    </row>
    <row r="8182" spans="3:10">
      <c r="C8182">
        <v>19</v>
      </c>
      <c r="E8182">
        <v>79.215106108791716</v>
      </c>
      <c r="G8182">
        <v>0.50145514912505407</v>
      </c>
      <c r="H8182">
        <f>+C8182/'Dados Primários'!$D$31</f>
        <v>0.37254901960784315</v>
      </c>
      <c r="I8182" s="63">
        <v>129411051945.4866</v>
      </c>
      <c r="J8182" s="38">
        <f t="shared" si="128"/>
        <v>1915115.1671760508</v>
      </c>
    </row>
    <row r="8183" spans="3:10">
      <c r="C8183">
        <v>18</v>
      </c>
      <c r="E8183">
        <v>80.288370462268759</v>
      </c>
      <c r="G8183">
        <v>0.45669134478396334</v>
      </c>
      <c r="H8183">
        <f>+C8183/'Dados Primários'!$D$31</f>
        <v>0.35294117647058826</v>
      </c>
      <c r="I8183" s="63">
        <v>149550047793.21609</v>
      </c>
      <c r="J8183" s="38">
        <f t="shared" si="128"/>
        <v>1935371.3584335553</v>
      </c>
    </row>
    <row r="8184" spans="3:10">
      <c r="C8184">
        <v>17</v>
      </c>
      <c r="E8184">
        <v>78.642359351107089</v>
      </c>
      <c r="G8184">
        <v>0.51143178407169498</v>
      </c>
      <c r="H8184">
        <f>+C8184/'Dados Primários'!$D$31</f>
        <v>0.33333333333333331</v>
      </c>
      <c r="I8184" s="63">
        <v>135653260582.89653</v>
      </c>
      <c r="J8184" s="38">
        <f t="shared" si="128"/>
        <v>1818667.1874939711</v>
      </c>
    </row>
    <row r="8185" spans="3:10">
      <c r="C8185">
        <v>18</v>
      </c>
      <c r="E8185">
        <v>78.133614056805897</v>
      </c>
      <c r="G8185">
        <v>0.53399489297717573</v>
      </c>
      <c r="H8185">
        <f>+C8185/'Dados Primários'!$D$31</f>
        <v>0.35294117647058826</v>
      </c>
      <c r="I8185" s="63">
        <v>122350616742.08875</v>
      </c>
      <c r="J8185" s="38">
        <f t="shared" si="128"/>
        <v>1801704.2724709364</v>
      </c>
    </row>
    <row r="8186" spans="3:10">
      <c r="C8186">
        <v>20</v>
      </c>
      <c r="E8186">
        <v>79.651452736766757</v>
      </c>
      <c r="G8186">
        <v>0.45216626739230298</v>
      </c>
      <c r="H8186">
        <f>+C8186/'Dados Primários'!$D$31</f>
        <v>0.39215686274509803</v>
      </c>
      <c r="I8186" s="63">
        <v>134815584285.56453</v>
      </c>
      <c r="J8186" s="38">
        <f t="shared" si="128"/>
        <v>1904108.8820579958</v>
      </c>
    </row>
    <row r="8187" spans="3:10">
      <c r="C8187">
        <v>19</v>
      </c>
      <c r="E8187">
        <v>77.966146838835513</v>
      </c>
      <c r="G8187">
        <v>0.4584560624363162</v>
      </c>
      <c r="H8187">
        <f>+C8187/'Dados Primários'!$D$31</f>
        <v>0.37254901960784315</v>
      </c>
      <c r="I8187" s="63">
        <v>143525087483.0061</v>
      </c>
      <c r="J8187" s="38">
        <f t="shared" si="128"/>
        <v>1911239.1662420651</v>
      </c>
    </row>
    <row r="8188" spans="3:10">
      <c r="C8188">
        <v>18</v>
      </c>
      <c r="E8188">
        <v>81.029920308398971</v>
      </c>
      <c r="G8188">
        <v>0.47104136716622924</v>
      </c>
      <c r="H8188">
        <f>+C8188/'Dados Primários'!$D$31</f>
        <v>0.35294117647058826</v>
      </c>
      <c r="I8188" s="63">
        <v>124145326883.59978</v>
      </c>
      <c r="J8188" s="38">
        <f t="shared" si="128"/>
        <v>1672388.4748479654</v>
      </c>
    </row>
    <row r="8189" spans="3:10">
      <c r="C8189">
        <v>19</v>
      </c>
      <c r="E8189">
        <v>77.870623261607548</v>
      </c>
      <c r="G8189">
        <v>0.49225796281465239</v>
      </c>
      <c r="H8189">
        <f>+C8189/'Dados Primários'!$D$31</f>
        <v>0.37254901960784315</v>
      </c>
      <c r="I8189" s="63">
        <v>148508932661.50214</v>
      </c>
      <c r="J8189" s="38">
        <f t="shared" si="128"/>
        <v>2120813.1250418099</v>
      </c>
    </row>
    <row r="8190" spans="3:10">
      <c r="C8190">
        <v>18</v>
      </c>
      <c r="E8190">
        <v>83.56515783796327</v>
      </c>
      <c r="G8190">
        <v>0.4795810258619399</v>
      </c>
      <c r="H8190">
        <f>+C8190/'Dados Primários'!$D$31</f>
        <v>0.35294117647058826</v>
      </c>
      <c r="I8190" s="63">
        <v>127631241866.21571</v>
      </c>
      <c r="J8190" s="38">
        <f t="shared" si="128"/>
        <v>1805288.2444519908</v>
      </c>
    </row>
    <row r="8191" spans="3:10">
      <c r="C8191">
        <v>16</v>
      </c>
      <c r="E8191">
        <v>79.607782648693671</v>
      </c>
      <c r="G8191">
        <v>0.51830166162378233</v>
      </c>
      <c r="H8191">
        <f>+C8191/'Dados Primários'!$D$31</f>
        <v>0.31372549019607843</v>
      </c>
      <c r="I8191" s="63">
        <v>146282045487.4458</v>
      </c>
      <c r="J8191" s="38">
        <f t="shared" si="128"/>
        <v>1893559.5153192037</v>
      </c>
    </row>
    <row r="8192" spans="3:10">
      <c r="C8192">
        <v>19</v>
      </c>
      <c r="E8192">
        <v>80.002976594494186</v>
      </c>
      <c r="G8192">
        <v>0.4960269109094641</v>
      </c>
      <c r="H8192">
        <f>+C8192/'Dados Primários'!$D$31</f>
        <v>0.37254901960784315</v>
      </c>
      <c r="I8192" s="63">
        <v>140338507501.5661</v>
      </c>
      <c r="J8192" s="38">
        <f t="shared" si="128"/>
        <v>2074778.1367165025</v>
      </c>
    </row>
    <row r="8193" spans="3:10">
      <c r="C8193">
        <v>19</v>
      </c>
      <c r="E8193">
        <v>82.027623663669274</v>
      </c>
      <c r="G8193">
        <v>0.52429165536271949</v>
      </c>
      <c r="H8193">
        <f>+C8193/'Dados Primários'!$D$31</f>
        <v>0.37254901960784315</v>
      </c>
      <c r="I8193" s="63">
        <v>147295578821.23419</v>
      </c>
      <c r="J8193" s="38">
        <f t="shared" si="128"/>
        <v>2359968.531575352</v>
      </c>
    </row>
    <row r="8194" spans="3:10">
      <c r="C8194">
        <v>19</v>
      </c>
      <c r="E8194">
        <v>78.270915289535608</v>
      </c>
      <c r="G8194">
        <v>0.46985168122679544</v>
      </c>
      <c r="H8194">
        <f>+C8194/'Dados Primários'!$D$31</f>
        <v>0.37254901960784315</v>
      </c>
      <c r="I8194" s="63">
        <v>134793248483.34921</v>
      </c>
      <c r="J8194" s="38">
        <f t="shared" si="128"/>
        <v>1846769.7928952358</v>
      </c>
    </row>
    <row r="8195" spans="3:10">
      <c r="C8195">
        <v>20</v>
      </c>
      <c r="E8195">
        <v>83.273271225054415</v>
      </c>
      <c r="G8195">
        <v>0.49720637875013352</v>
      </c>
      <c r="H8195">
        <f>+C8195/'Dados Primários'!$D$31</f>
        <v>0.39215686274509803</v>
      </c>
      <c r="I8195" s="63">
        <v>128127259650.32692</v>
      </c>
      <c r="J8195" s="38">
        <f t="shared" si="128"/>
        <v>2080384.8108738125</v>
      </c>
    </row>
    <row r="8196" spans="3:10">
      <c r="C8196">
        <v>20</v>
      </c>
      <c r="E8196">
        <v>77.869479489451962</v>
      </c>
      <c r="G8196">
        <v>0.54760765349381035</v>
      </c>
      <c r="H8196">
        <f>+C8196/'Dados Primários'!$D$31</f>
        <v>0.39215686274509803</v>
      </c>
      <c r="I8196" s="63">
        <v>142852943044.55301</v>
      </c>
      <c r="J8196" s="38">
        <f t="shared" si="128"/>
        <v>2388833.0154290977</v>
      </c>
    </row>
    <row r="8197" spans="3:10">
      <c r="C8197">
        <v>18</v>
      </c>
      <c r="E8197">
        <v>80.341779219145778</v>
      </c>
      <c r="G8197">
        <v>0.54183227046943849</v>
      </c>
      <c r="H8197">
        <f>+C8197/'Dados Primários'!$D$31</f>
        <v>0.35294117647058826</v>
      </c>
      <c r="I8197" s="63">
        <v>137413749802.58464</v>
      </c>
      <c r="J8197" s="38">
        <f t="shared" si="128"/>
        <v>2111245.9642735049</v>
      </c>
    </row>
    <row r="8198" spans="3:10">
      <c r="C8198">
        <v>18</v>
      </c>
      <c r="E8198">
        <v>80.283336183188169</v>
      </c>
      <c r="G8198">
        <v>0.47496977985136668</v>
      </c>
      <c r="H8198">
        <f>+C8198/'Dados Primários'!$D$31</f>
        <v>0.35294117647058826</v>
      </c>
      <c r="I8198" s="63">
        <v>130892932040.10135</v>
      </c>
      <c r="J8198" s="38">
        <f t="shared" si="128"/>
        <v>1761610.5997906795</v>
      </c>
    </row>
    <row r="8199" spans="3:10">
      <c r="C8199">
        <v>17</v>
      </c>
      <c r="E8199">
        <v>82.0312308436405</v>
      </c>
      <c r="G8199">
        <v>0.51708996191950984</v>
      </c>
      <c r="H8199">
        <f>+C8199/'Dados Primários'!$D$31</f>
        <v>0.33333333333333331</v>
      </c>
      <c r="I8199" s="63">
        <v>125508797983.4102</v>
      </c>
      <c r="J8199" s="38">
        <f t="shared" si="128"/>
        <v>1774590.9019501631</v>
      </c>
    </row>
    <row r="8200" spans="3:10">
      <c r="C8200">
        <v>19</v>
      </c>
      <c r="E8200">
        <v>82.896789065979789</v>
      </c>
      <c r="G8200">
        <v>0.53098998120100704</v>
      </c>
      <c r="H8200">
        <f>+C8200/'Dados Primários'!$D$31</f>
        <v>0.37254901960784315</v>
      </c>
      <c r="I8200" s="63">
        <v>144367707175.3739</v>
      </c>
      <c r="J8200" s="38">
        <f t="shared" ref="J8200:J8263" si="129">+E8200*G8200*H8200*I8200/1000000</f>
        <v>2367432.0332975602</v>
      </c>
    </row>
    <row r="8201" spans="3:10">
      <c r="C8201">
        <v>19</v>
      </c>
      <c r="E8201">
        <v>78.333831922306601</v>
      </c>
      <c r="G8201">
        <v>0.54861404532502134</v>
      </c>
      <c r="H8201">
        <f>+C8201/'Dados Primários'!$D$31</f>
        <v>0.37254901960784315</v>
      </c>
      <c r="I8201" s="63">
        <v>126054496509.04839</v>
      </c>
      <c r="J8201" s="38">
        <f t="shared" si="129"/>
        <v>2018171.4619901157</v>
      </c>
    </row>
    <row r="8202" spans="3:10">
      <c r="C8202">
        <v>19</v>
      </c>
      <c r="E8202">
        <v>76.713118207041688</v>
      </c>
      <c r="G8202">
        <v>0.45625977763266296</v>
      </c>
      <c r="H8202">
        <f>+C8202/'Dados Primários'!$D$31</f>
        <v>0.37254901960784315</v>
      </c>
      <c r="I8202" s="63">
        <v>135922827576.25116</v>
      </c>
      <c r="J8202" s="38">
        <f t="shared" si="129"/>
        <v>1772383.2864370714</v>
      </c>
    </row>
    <row r="8203" spans="3:10">
      <c r="C8203">
        <v>17</v>
      </c>
      <c r="E8203">
        <v>77.377705749765838</v>
      </c>
      <c r="G8203">
        <v>0.45808267216574527</v>
      </c>
      <c r="H8203">
        <f>+C8203/'Dados Primários'!$D$31</f>
        <v>0.33333333333333331</v>
      </c>
      <c r="I8203" s="63">
        <v>122963074053.15483</v>
      </c>
      <c r="J8203" s="38">
        <f t="shared" si="129"/>
        <v>1452824.5500364352</v>
      </c>
    </row>
    <row r="8204" spans="3:10">
      <c r="C8204">
        <v>18</v>
      </c>
      <c r="E8204">
        <v>79.100536314351729</v>
      </c>
      <c r="G8204">
        <v>0.49547108968043285</v>
      </c>
      <c r="H8204">
        <f>+C8204/'Dados Primários'!$D$31</f>
        <v>0.35294117647058826</v>
      </c>
      <c r="I8204" s="63">
        <v>138385611373.17941</v>
      </c>
      <c r="J8204" s="38">
        <f t="shared" si="129"/>
        <v>1914216.3117611734</v>
      </c>
    </row>
    <row r="8205" spans="3:10">
      <c r="C8205">
        <v>19</v>
      </c>
      <c r="E8205">
        <v>82.713835309592</v>
      </c>
      <c r="G8205">
        <v>0.48260425903490012</v>
      </c>
      <c r="H8205">
        <f>+C8205/'Dados Primários'!$D$31</f>
        <v>0.37254901960784315</v>
      </c>
      <c r="I8205" s="63">
        <v>144970349026.36444</v>
      </c>
      <c r="J8205" s="38">
        <f t="shared" si="129"/>
        <v>2155916.4113475299</v>
      </c>
    </row>
    <row r="8206" spans="3:10">
      <c r="C8206">
        <v>16</v>
      </c>
      <c r="E8206">
        <v>83.430048312726456</v>
      </c>
      <c r="G8206">
        <v>0.52978159956623883</v>
      </c>
      <c r="H8206">
        <f>+C8206/'Dados Primários'!$D$31</f>
        <v>0.31372549019607843</v>
      </c>
      <c r="I8206" s="63">
        <v>144656086107.09015</v>
      </c>
      <c r="J8206" s="38">
        <f t="shared" si="129"/>
        <v>2005884.3144765059</v>
      </c>
    </row>
    <row r="8207" spans="3:10">
      <c r="C8207">
        <v>19</v>
      </c>
      <c r="E8207">
        <v>80.821991993497122</v>
      </c>
      <c r="G8207">
        <v>0.53934390977460145</v>
      </c>
      <c r="H8207">
        <f>+C8207/'Dados Primários'!$D$31</f>
        <v>0.37254901960784315</v>
      </c>
      <c r="I8207" s="63">
        <v>142839201864.24591</v>
      </c>
      <c r="J8207" s="38">
        <f t="shared" si="129"/>
        <v>2319669.8027984081</v>
      </c>
    </row>
    <row r="8208" spans="3:10">
      <c r="C8208">
        <v>19</v>
      </c>
      <c r="E8208">
        <v>79.219434706130727</v>
      </c>
      <c r="G8208">
        <v>0.45309158172602376</v>
      </c>
      <c r="H8208">
        <f>+C8208/'Dados Primários'!$D$31</f>
        <v>0.37254901960784315</v>
      </c>
      <c r="I8208" s="63">
        <v>146465732380.96466</v>
      </c>
      <c r="J8208" s="38">
        <f t="shared" si="129"/>
        <v>1958561.3713913932</v>
      </c>
    </row>
    <row r="8209" spans="3:10">
      <c r="C8209">
        <v>19</v>
      </c>
      <c r="E8209">
        <v>81.039105939231391</v>
      </c>
      <c r="G8209">
        <v>0.51021406928087309</v>
      </c>
      <c r="H8209">
        <f>+C8209/'Dados Primários'!$D$31</f>
        <v>0.37254901960784315</v>
      </c>
      <c r="I8209" s="63">
        <v>137564126873.18591</v>
      </c>
      <c r="J8209" s="38">
        <f t="shared" si="129"/>
        <v>2119023.1051017768</v>
      </c>
    </row>
    <row r="8210" spans="3:10">
      <c r="C8210">
        <v>18</v>
      </c>
      <c r="E8210">
        <v>80.253520662083062</v>
      </c>
      <c r="G8210">
        <v>0.46786240363394022</v>
      </c>
      <c r="H8210">
        <f>+C8210/'Dados Primários'!$D$31</f>
        <v>0.35294117647058826</v>
      </c>
      <c r="I8210" s="63">
        <v>138280357635.71054</v>
      </c>
      <c r="J8210" s="38">
        <f t="shared" si="129"/>
        <v>1832504.5617948195</v>
      </c>
    </row>
    <row r="8211" spans="3:10">
      <c r="C8211">
        <v>19</v>
      </c>
      <c r="E8211">
        <v>76.921767630112242</v>
      </c>
      <c r="G8211">
        <v>0.46341787563330394</v>
      </c>
      <c r="H8211">
        <f>+C8211/'Dados Primários'!$D$31</f>
        <v>0.37254901960784315</v>
      </c>
      <c r="I8211" s="63">
        <v>145970783387.29718</v>
      </c>
      <c r="J8211" s="38">
        <f t="shared" si="129"/>
        <v>1938524.9777739828</v>
      </c>
    </row>
    <row r="8212" spans="3:10">
      <c r="C8212">
        <v>16</v>
      </c>
      <c r="E8212">
        <v>80.148559296572842</v>
      </c>
      <c r="G8212">
        <v>0.46423576893947821</v>
      </c>
      <c r="H8212">
        <f>+C8212/'Dados Primários'!$D$31</f>
        <v>0.31372549019607843</v>
      </c>
      <c r="I8212" s="63">
        <v>128956390304.00496</v>
      </c>
      <c r="J8212" s="38">
        <f t="shared" si="129"/>
        <v>1505313.6304163565</v>
      </c>
    </row>
    <row r="8213" spans="3:10">
      <c r="C8213">
        <v>16</v>
      </c>
      <c r="E8213">
        <v>80.836097499745009</v>
      </c>
      <c r="G8213">
        <v>0.51056856581036403</v>
      </c>
      <c r="H8213">
        <f>+C8213/'Dados Primários'!$D$31</f>
        <v>0.31372549019607843</v>
      </c>
      <c r="I8213" s="63">
        <v>128051839411.28284</v>
      </c>
      <c r="J8213" s="38">
        <f t="shared" si="129"/>
        <v>1658040.1387449186</v>
      </c>
    </row>
    <row r="8214" spans="3:10">
      <c r="C8214">
        <v>18</v>
      </c>
      <c r="E8214">
        <v>76.290678214417156</v>
      </c>
      <c r="G8214">
        <v>0.52588557478780196</v>
      </c>
      <c r="H8214">
        <f>+C8214/'Dados Primários'!$D$31</f>
        <v>0.35294117647058826</v>
      </c>
      <c r="I8214" s="63">
        <v>135264985430.64342</v>
      </c>
      <c r="J8214" s="38">
        <f t="shared" si="129"/>
        <v>1915360.1741923308</v>
      </c>
    </row>
    <row r="8215" spans="3:10">
      <c r="C8215">
        <v>18</v>
      </c>
      <c r="E8215">
        <v>81.428749709124091</v>
      </c>
      <c r="G8215">
        <v>0.45885545858594379</v>
      </c>
      <c r="H8215">
        <f>+C8215/'Dados Primários'!$D$31</f>
        <v>0.35294117647058826</v>
      </c>
      <c r="I8215" s="63">
        <v>136610132823.98233</v>
      </c>
      <c r="J8215" s="38">
        <f t="shared" si="129"/>
        <v>1801519.2685752586</v>
      </c>
    </row>
    <row r="8216" spans="3:10">
      <c r="C8216">
        <v>19</v>
      </c>
      <c r="E8216">
        <v>76.996361248659142</v>
      </c>
      <c r="G8216">
        <v>0.4836924539570196</v>
      </c>
      <c r="H8216">
        <f>+C8216/'Dados Primários'!$D$31</f>
        <v>0.37254901960784315</v>
      </c>
      <c r="I8216" s="63">
        <v>124502372671.15263</v>
      </c>
      <c r="J8216" s="38">
        <f t="shared" si="129"/>
        <v>1727430.4322232092</v>
      </c>
    </row>
    <row r="8217" spans="3:10">
      <c r="C8217">
        <v>18</v>
      </c>
      <c r="E8217">
        <v>77.843506214136028</v>
      </c>
      <c r="G8217">
        <v>0.51907365562816787</v>
      </c>
      <c r="H8217">
        <f>+C8217/'Dados Primários'!$D$31</f>
        <v>0.35294117647058826</v>
      </c>
      <c r="I8217" s="63">
        <v>149377484062.39667</v>
      </c>
      <c r="J8217" s="38">
        <f t="shared" si="129"/>
        <v>2130290.5772072729</v>
      </c>
    </row>
    <row r="8218" spans="3:10">
      <c r="C8218">
        <v>18</v>
      </c>
      <c r="E8218">
        <v>83.808940984219745</v>
      </c>
      <c r="G8218">
        <v>0.47093014261728627</v>
      </c>
      <c r="H8218">
        <f>+C8218/'Dados Primários'!$D$31</f>
        <v>0.35294117647058826</v>
      </c>
      <c r="I8218" s="63">
        <v>145374636701.01697</v>
      </c>
      <c r="J8218" s="38">
        <f t="shared" si="129"/>
        <v>2025059.6177123196</v>
      </c>
    </row>
    <row r="8219" spans="3:10">
      <c r="C8219">
        <v>18</v>
      </c>
      <c r="E8219">
        <v>80.8711217813525</v>
      </c>
      <c r="G8219">
        <v>0.52290696872999287</v>
      </c>
      <c r="H8219">
        <f>+C8219/'Dados Primários'!$D$31</f>
        <v>0.35294117647058826</v>
      </c>
      <c r="I8219" s="63">
        <v>129519033992.43906</v>
      </c>
      <c r="J8219" s="38">
        <f t="shared" si="129"/>
        <v>1933097.7824445453</v>
      </c>
    </row>
    <row r="8220" spans="3:10">
      <c r="C8220">
        <v>14</v>
      </c>
      <c r="E8220">
        <v>80.943779191441735</v>
      </c>
      <c r="G8220">
        <v>0.49742344498980023</v>
      </c>
      <c r="H8220">
        <f>+C8220/'Dados Primários'!$D$31</f>
        <v>0.27450980392156865</v>
      </c>
      <c r="I8220" s="63">
        <v>134404310923.258</v>
      </c>
      <c r="J8220" s="38">
        <f t="shared" si="129"/>
        <v>1485527.8101148636</v>
      </c>
    </row>
    <row r="8221" spans="3:10">
      <c r="C8221">
        <v>18</v>
      </c>
      <c r="E8221">
        <v>78.09687056117545</v>
      </c>
      <c r="G8221">
        <v>0.495839943571873</v>
      </c>
      <c r="H8221">
        <f>+C8221/'Dados Primários'!$D$31</f>
        <v>0.35294117647058826</v>
      </c>
      <c r="I8221" s="63">
        <v>131253687196.99498</v>
      </c>
      <c r="J8221" s="38">
        <f t="shared" si="129"/>
        <v>1793861.8031293298</v>
      </c>
    </row>
    <row r="8222" spans="3:10">
      <c r="C8222">
        <v>18</v>
      </c>
      <c r="E8222">
        <v>78.10352167585097</v>
      </c>
      <c r="G8222">
        <v>0.48193161246922411</v>
      </c>
      <c r="H8222">
        <f>+C8222/'Dados Primários'!$D$31</f>
        <v>0.35294117647058826</v>
      </c>
      <c r="I8222" s="63">
        <v>128720719894.72989</v>
      </c>
      <c r="J8222" s="38">
        <f t="shared" si="129"/>
        <v>1710042.1707097534</v>
      </c>
    </row>
    <row r="8223" spans="3:10">
      <c r="C8223">
        <v>19</v>
      </c>
      <c r="E8223">
        <v>77.888806027308476</v>
      </c>
      <c r="G8223">
        <v>0.52461077024909242</v>
      </c>
      <c r="H8223">
        <f>+C8223/'Dados Primários'!$D$31</f>
        <v>0.37254901960784315</v>
      </c>
      <c r="I8223" s="63">
        <v>127139270725.25922</v>
      </c>
      <c r="J8223" s="38">
        <f t="shared" si="129"/>
        <v>1935420.7359598191</v>
      </c>
    </row>
    <row r="8224" spans="3:10">
      <c r="C8224">
        <v>15</v>
      </c>
      <c r="E8224">
        <v>77.16290097365291</v>
      </c>
      <c r="G8224">
        <v>0.53321557649561002</v>
      </c>
      <c r="H8224">
        <f>+C8224/'Dados Primários'!$D$31</f>
        <v>0.29411764705882354</v>
      </c>
      <c r="I8224" s="63">
        <v>127723079431.67308</v>
      </c>
      <c r="J8224" s="38">
        <f t="shared" si="129"/>
        <v>1545616.8310514023</v>
      </c>
    </row>
    <row r="8225" spans="3:10">
      <c r="C8225">
        <v>17</v>
      </c>
      <c r="E8225">
        <v>76.876664184442106</v>
      </c>
      <c r="G8225">
        <v>0.45419416171693905</v>
      </c>
      <c r="H8225">
        <f>+C8225/'Dados Primários'!$D$31</f>
        <v>0.33333333333333331</v>
      </c>
      <c r="I8225" s="63">
        <v>129796008129.50917</v>
      </c>
      <c r="J8225" s="38">
        <f t="shared" si="129"/>
        <v>1510692.7985168404</v>
      </c>
    </row>
    <row r="8226" spans="3:10">
      <c r="C8226">
        <v>18</v>
      </c>
      <c r="E8226">
        <v>82.094947918362422</v>
      </c>
      <c r="G8226">
        <v>0.54127597659420035</v>
      </c>
      <c r="H8226">
        <f>+C8226/'Dados Primários'!$D$31</f>
        <v>0.35294117647058826</v>
      </c>
      <c r="I8226" s="63">
        <v>139508632660.61462</v>
      </c>
      <c r="J8226" s="38">
        <f t="shared" si="129"/>
        <v>2187956.0557648954</v>
      </c>
    </row>
    <row r="8227" spans="3:10">
      <c r="C8227">
        <v>20</v>
      </c>
      <c r="E8227">
        <v>81.789663917287101</v>
      </c>
      <c r="G8227">
        <v>0.52533861872523036</v>
      </c>
      <c r="H8227">
        <f>+C8227/'Dados Primários'!$D$31</f>
        <v>0.39215686274509803</v>
      </c>
      <c r="I8227" s="63">
        <v>149589126949.93854</v>
      </c>
      <c r="J8227" s="38">
        <f t="shared" si="129"/>
        <v>2520563.2420985708</v>
      </c>
    </row>
    <row r="8228" spans="3:10">
      <c r="C8228">
        <v>20</v>
      </c>
      <c r="E8228">
        <v>78.881457844228237</v>
      </c>
      <c r="G8228">
        <v>0.46616491494521728</v>
      </c>
      <c r="H8228">
        <f>+C8228/'Dados Primários'!$D$31</f>
        <v>0.39215686274509803</v>
      </c>
      <c r="I8228" s="63">
        <v>132456647617.02374</v>
      </c>
      <c r="J8228" s="38">
        <f t="shared" si="129"/>
        <v>1910064.7559671318</v>
      </c>
    </row>
    <row r="8229" spans="3:10">
      <c r="C8229">
        <v>17</v>
      </c>
      <c r="E8229">
        <v>80.661987943883048</v>
      </c>
      <c r="G8229">
        <v>0.53372548426674937</v>
      </c>
      <c r="H8229">
        <f>+C8229/'Dados Primários'!$D$31</f>
        <v>0.33333333333333331</v>
      </c>
      <c r="I8229" s="63">
        <v>126876499317.99457</v>
      </c>
      <c r="J8229" s="38">
        <f t="shared" si="129"/>
        <v>1820735.2223891472</v>
      </c>
    </row>
    <row r="8230" spans="3:10">
      <c r="C8230">
        <v>18</v>
      </c>
      <c r="E8230">
        <v>78.031372842393523</v>
      </c>
      <c r="G8230">
        <v>0.52421407125620834</v>
      </c>
      <c r="H8230">
        <f>+C8230/'Dados Primários'!$D$31</f>
        <v>0.35294117647058826</v>
      </c>
      <c r="I8230" s="63">
        <v>151324037534.8013</v>
      </c>
      <c r="J8230" s="38">
        <f t="shared" si="129"/>
        <v>2184681.7030812935</v>
      </c>
    </row>
    <row r="8231" spans="3:10">
      <c r="C8231">
        <v>16</v>
      </c>
      <c r="E8231">
        <v>81.283362107949031</v>
      </c>
      <c r="G8231">
        <v>0.46589560309233874</v>
      </c>
      <c r="H8231">
        <f>+C8231/'Dados Primários'!$D$31</f>
        <v>0.31372549019607843</v>
      </c>
      <c r="I8231" s="63">
        <v>131098847405.56537</v>
      </c>
      <c r="J8231" s="38">
        <f t="shared" si="129"/>
        <v>1557539.0745887754</v>
      </c>
    </row>
    <row r="8232" spans="3:10">
      <c r="C8232">
        <v>17</v>
      </c>
      <c r="E8232">
        <v>81.466948299420508</v>
      </c>
      <c r="G8232">
        <v>0.50740117293661524</v>
      </c>
      <c r="H8232">
        <f>+C8232/'Dados Primários'!$D$31</f>
        <v>0.33333333333333331</v>
      </c>
      <c r="I8232" s="63">
        <v>136328345337.10422</v>
      </c>
      <c r="J8232" s="38">
        <f t="shared" si="129"/>
        <v>1878442.1463759271</v>
      </c>
    </row>
    <row r="8233" spans="3:10">
      <c r="C8233">
        <v>17</v>
      </c>
      <c r="E8233">
        <v>79.000068360473989</v>
      </c>
      <c r="G8233">
        <v>0.49151354569080918</v>
      </c>
      <c r="H8233">
        <f>+C8233/'Dados Primários'!$D$31</f>
        <v>0.33333333333333331</v>
      </c>
      <c r="I8233" s="63">
        <v>128500080710.50983</v>
      </c>
      <c r="J8233" s="38">
        <f t="shared" si="129"/>
        <v>1663202.4035500255</v>
      </c>
    </row>
    <row r="8234" spans="3:10">
      <c r="C8234">
        <v>17</v>
      </c>
      <c r="E8234">
        <v>82.148934486391454</v>
      </c>
      <c r="G8234">
        <v>0.46816242542963588</v>
      </c>
      <c r="H8234">
        <f>+C8234/'Dados Primários'!$D$31</f>
        <v>0.33333333333333331</v>
      </c>
      <c r="I8234" s="63">
        <v>138856501538.70532</v>
      </c>
      <c r="J8234" s="38">
        <f t="shared" si="129"/>
        <v>1780096.1200243954</v>
      </c>
    </row>
    <row r="8235" spans="3:10">
      <c r="C8235">
        <v>18</v>
      </c>
      <c r="E8235">
        <v>77.141912781233856</v>
      </c>
      <c r="G8235">
        <v>0.50588419589022371</v>
      </c>
      <c r="H8235">
        <f>+C8235/'Dados Primários'!$D$31</f>
        <v>0.35294117647058826</v>
      </c>
      <c r="I8235" s="63">
        <v>139221361020.21735</v>
      </c>
      <c r="J8235" s="38">
        <f t="shared" si="129"/>
        <v>1917563.344894473</v>
      </c>
    </row>
    <row r="8236" spans="3:10">
      <c r="C8236">
        <v>17</v>
      </c>
      <c r="E8236">
        <v>76.12811419746285</v>
      </c>
      <c r="G8236">
        <v>0.49568032698970305</v>
      </c>
      <c r="H8236">
        <f>+C8236/'Dados Primários'!$D$31</f>
        <v>0.33333333333333331</v>
      </c>
      <c r="I8236" s="63">
        <v>151414666793.03659</v>
      </c>
      <c r="J8236" s="38">
        <f t="shared" si="129"/>
        <v>1904554.6757413044</v>
      </c>
    </row>
    <row r="8237" spans="3:10">
      <c r="C8237">
        <v>16</v>
      </c>
      <c r="E8237">
        <v>77.215316758125709</v>
      </c>
      <c r="G8237">
        <v>0.49925571593886975</v>
      </c>
      <c r="H8237">
        <f>+C8237/'Dados Primários'!$D$31</f>
        <v>0.31372549019607843</v>
      </c>
      <c r="I8237" s="63">
        <v>124304790565.88597</v>
      </c>
      <c r="J8237" s="38">
        <f t="shared" si="129"/>
        <v>1503364.1024729854</v>
      </c>
    </row>
    <row r="8238" spans="3:10">
      <c r="C8238">
        <v>19</v>
      </c>
      <c r="E8238">
        <v>77.828753818678095</v>
      </c>
      <c r="G8238">
        <v>0.49081778458357689</v>
      </c>
      <c r="H8238">
        <f>+C8238/'Dados Primários'!$D$31</f>
        <v>0.37254901960784315</v>
      </c>
      <c r="I8238" s="63">
        <v>128615040845.52408</v>
      </c>
      <c r="J8238" s="38">
        <f t="shared" si="129"/>
        <v>1830355.9372248098</v>
      </c>
    </row>
    <row r="8239" spans="3:10">
      <c r="C8239">
        <v>18</v>
      </c>
      <c r="E8239">
        <v>83.865430522647415</v>
      </c>
      <c r="G8239">
        <v>0.47450549617619514</v>
      </c>
      <c r="H8239">
        <f>+C8239/'Dados Primários'!$D$31</f>
        <v>0.35294117647058826</v>
      </c>
      <c r="I8239" s="63">
        <v>150991490723.09558</v>
      </c>
      <c r="J8239" s="38">
        <f t="shared" si="129"/>
        <v>2120698.9915456316</v>
      </c>
    </row>
    <row r="8240" spans="3:10">
      <c r="C8240">
        <v>18</v>
      </c>
      <c r="E8240">
        <v>78.290794135206752</v>
      </c>
      <c r="G8240">
        <v>0.5138742333109837</v>
      </c>
      <c r="H8240">
        <f>+C8240/'Dados Primários'!$D$31</f>
        <v>0.35294117647058826</v>
      </c>
      <c r="I8240" s="63">
        <v>151984583067.70053</v>
      </c>
      <c r="J8240" s="38">
        <f t="shared" si="129"/>
        <v>2158089.2707637376</v>
      </c>
    </row>
    <row r="8241" spans="3:10">
      <c r="C8241">
        <v>19</v>
      </c>
      <c r="E8241">
        <v>81.377030419826994</v>
      </c>
      <c r="G8241">
        <v>0.48423925770178405</v>
      </c>
      <c r="H8241">
        <f>+C8241/'Dados Primários'!$D$31</f>
        <v>0.37254901960784315</v>
      </c>
      <c r="I8241" s="63">
        <v>132887618842.94806</v>
      </c>
      <c r="J8241" s="38">
        <f t="shared" si="129"/>
        <v>1950876.4998442149</v>
      </c>
    </row>
    <row r="8242" spans="3:10">
      <c r="C8242">
        <v>15</v>
      </c>
      <c r="E8242">
        <v>79.750266032177151</v>
      </c>
      <c r="G8242">
        <v>0.50920419388413629</v>
      </c>
      <c r="H8242">
        <f>+C8242/'Dados Primários'!$D$31</f>
        <v>0.29411764705882354</v>
      </c>
      <c r="I8242" s="63">
        <v>140209893427.88696</v>
      </c>
      <c r="J8242" s="38">
        <f t="shared" si="129"/>
        <v>1674649.231662953</v>
      </c>
    </row>
    <row r="8243" spans="3:10">
      <c r="C8243">
        <v>20</v>
      </c>
      <c r="E8243">
        <v>82.721202801317531</v>
      </c>
      <c r="G8243">
        <v>0.4948866106778787</v>
      </c>
      <c r="H8243">
        <f>+C8243/'Dados Primários'!$D$31</f>
        <v>0.39215686274509803</v>
      </c>
      <c r="I8243" s="63">
        <v>145678842495.97736</v>
      </c>
      <c r="J8243" s="38">
        <f t="shared" si="129"/>
        <v>2338723.3206332745</v>
      </c>
    </row>
    <row r="8244" spans="3:10">
      <c r="C8244">
        <v>18</v>
      </c>
      <c r="E8244">
        <v>79.255481743838402</v>
      </c>
      <c r="G8244">
        <v>0.45926566310658384</v>
      </c>
      <c r="H8244">
        <f>+C8244/'Dados Primários'!$D$31</f>
        <v>0.35294117647058826</v>
      </c>
      <c r="I8244" s="63">
        <v>142305829891.14609</v>
      </c>
      <c r="J8244" s="38">
        <f t="shared" si="129"/>
        <v>1828177.2833501743</v>
      </c>
    </row>
    <row r="8245" spans="3:10">
      <c r="C8245">
        <v>20</v>
      </c>
      <c r="E8245">
        <v>78.881668691933939</v>
      </c>
      <c r="G8245">
        <v>0.47799983235448595</v>
      </c>
      <c r="H8245">
        <f>+C8245/'Dados Primários'!$D$31</f>
        <v>0.39215686274509803</v>
      </c>
      <c r="I8245" s="63">
        <v>122082980492.19092</v>
      </c>
      <c r="J8245" s="38">
        <f t="shared" si="129"/>
        <v>1805172.7814774171</v>
      </c>
    </row>
    <row r="8246" spans="3:10">
      <c r="C8246">
        <v>19</v>
      </c>
      <c r="E8246">
        <v>76.205705333596896</v>
      </c>
      <c r="G8246">
        <v>0.54318238184469869</v>
      </c>
      <c r="H8246">
        <f>+C8246/'Dados Primários'!$D$31</f>
        <v>0.37254901960784315</v>
      </c>
      <c r="I8246" s="63">
        <v>136653132252.6993</v>
      </c>
      <c r="J8246" s="38">
        <f t="shared" si="129"/>
        <v>2107347.6040786374</v>
      </c>
    </row>
    <row r="8247" spans="3:10">
      <c r="C8247">
        <v>19</v>
      </c>
      <c r="E8247">
        <v>77.289541762922681</v>
      </c>
      <c r="G8247">
        <v>0.46629166384986215</v>
      </c>
      <c r="H8247">
        <f>+C8247/'Dados Primários'!$D$31</f>
        <v>0.37254901960784315</v>
      </c>
      <c r="I8247" s="63">
        <v>127193771116.99142</v>
      </c>
      <c r="J8247" s="38">
        <f t="shared" si="129"/>
        <v>1707763.2062146205</v>
      </c>
    </row>
    <row r="8248" spans="3:10">
      <c r="C8248">
        <v>20</v>
      </c>
      <c r="E8248">
        <v>77.328409441434033</v>
      </c>
      <c r="G8248">
        <v>0.46399432463291768</v>
      </c>
      <c r="H8248">
        <f>+C8248/'Dados Primários'!$D$31</f>
        <v>0.39215686274509803</v>
      </c>
      <c r="I8248" s="63">
        <v>143711163274.80933</v>
      </c>
      <c r="J8248" s="38">
        <f t="shared" si="129"/>
        <v>2022097.3972965092</v>
      </c>
    </row>
    <row r="8249" spans="3:10">
      <c r="C8249">
        <v>15</v>
      </c>
      <c r="E8249">
        <v>82.577482181870138</v>
      </c>
      <c r="G8249">
        <v>0.45261410544748143</v>
      </c>
      <c r="H8249">
        <f>+C8249/'Dados Primários'!$D$31</f>
        <v>0.29411764705882354</v>
      </c>
      <c r="I8249" s="63">
        <v>131521159720.38412</v>
      </c>
      <c r="J8249" s="38">
        <f t="shared" si="129"/>
        <v>1445794.0528020165</v>
      </c>
    </row>
    <row r="8250" spans="3:10">
      <c r="C8250">
        <v>19</v>
      </c>
      <c r="E8250">
        <v>79.743030691399724</v>
      </c>
      <c r="G8250">
        <v>0.48527025582048589</v>
      </c>
      <c r="H8250">
        <f>+C8250/'Dados Primários'!$D$31</f>
        <v>0.37254901960784315</v>
      </c>
      <c r="I8250" s="63">
        <v>124131420495.98108</v>
      </c>
      <c r="J8250" s="38">
        <f t="shared" si="129"/>
        <v>1789540.6166844738</v>
      </c>
    </row>
    <row r="8251" spans="3:10">
      <c r="C8251">
        <v>20</v>
      </c>
      <c r="E8251">
        <v>81.116830355076502</v>
      </c>
      <c r="G8251">
        <v>0.53718957490622521</v>
      </c>
      <c r="H8251">
        <f>+C8251/'Dados Primários'!$D$31</f>
        <v>0.39215686274509803</v>
      </c>
      <c r="I8251" s="63">
        <v>124784275954.02313</v>
      </c>
      <c r="J8251" s="38">
        <f t="shared" si="129"/>
        <v>2132348.7261875914</v>
      </c>
    </row>
    <row r="8252" spans="3:10">
      <c r="C8252">
        <v>18</v>
      </c>
      <c r="E8252">
        <v>82.567777770835804</v>
      </c>
      <c r="G8252">
        <v>0.54518544892556298</v>
      </c>
      <c r="H8252">
        <f>+C8252/'Dados Primários'!$D$31</f>
        <v>0.35294117647058826</v>
      </c>
      <c r="I8252" s="63">
        <v>147325959266.78085</v>
      </c>
      <c r="J8252" s="38">
        <f t="shared" si="129"/>
        <v>2340649.8956018207</v>
      </c>
    </row>
    <row r="8253" spans="3:10">
      <c r="C8253">
        <v>19</v>
      </c>
      <c r="E8253">
        <v>76.640994437337383</v>
      </c>
      <c r="G8253">
        <v>0.53184009193528448</v>
      </c>
      <c r="H8253">
        <f>+C8253/'Dados Primários'!$D$31</f>
        <v>0.37254901960784315</v>
      </c>
      <c r="I8253" s="63">
        <v>135397396785.8578</v>
      </c>
      <c r="J8253" s="38">
        <f t="shared" si="129"/>
        <v>2056060.7540114417</v>
      </c>
    </row>
    <row r="8254" spans="3:10">
      <c r="C8254">
        <v>16</v>
      </c>
      <c r="E8254">
        <v>81.193508329425711</v>
      </c>
      <c r="G8254">
        <v>0.53642515632623122</v>
      </c>
      <c r="H8254">
        <f>+C8254/'Dados Primários'!$D$31</f>
        <v>0.31372549019607843</v>
      </c>
      <c r="I8254" s="63">
        <v>142047779912.15131</v>
      </c>
      <c r="J8254" s="38">
        <f t="shared" si="129"/>
        <v>1940951.5778311684</v>
      </c>
    </row>
    <row r="8255" spans="3:10">
      <c r="C8255">
        <v>19</v>
      </c>
      <c r="E8255">
        <v>83.294492657899156</v>
      </c>
      <c r="G8255">
        <v>0.49760237496700249</v>
      </c>
      <c r="H8255">
        <f>+C8255/'Dados Primários'!$D$31</f>
        <v>0.37254901960784315</v>
      </c>
      <c r="I8255" s="63">
        <v>135036983526.79469</v>
      </c>
      <c r="J8255" s="38">
        <f t="shared" si="129"/>
        <v>2085138.3920707647</v>
      </c>
    </row>
    <row r="8256" spans="3:10">
      <c r="C8256">
        <v>17</v>
      </c>
      <c r="E8256">
        <v>82.538101311092305</v>
      </c>
      <c r="G8256">
        <v>0.50311607041075646</v>
      </c>
      <c r="H8256">
        <f>+C8256/'Dados Primários'!$D$31</f>
        <v>0.33333333333333331</v>
      </c>
      <c r="I8256" s="63">
        <v>144582134838.48709</v>
      </c>
      <c r="J8256" s="38">
        <f t="shared" si="129"/>
        <v>2001317.7271708541</v>
      </c>
    </row>
    <row r="8257" spans="3:10">
      <c r="C8257">
        <v>16</v>
      </c>
      <c r="E8257">
        <v>81.868735528489921</v>
      </c>
      <c r="G8257">
        <v>0.4717953935832695</v>
      </c>
      <c r="H8257">
        <f>+C8257/'Dados Primários'!$D$31</f>
        <v>0.31372549019607843</v>
      </c>
      <c r="I8257" s="63">
        <v>129940230452.42775</v>
      </c>
      <c r="J8257" s="38">
        <f t="shared" si="129"/>
        <v>1574581.7671724043</v>
      </c>
    </row>
    <row r="8258" spans="3:10">
      <c r="C8258">
        <v>15</v>
      </c>
      <c r="E8258">
        <v>79.838027330040006</v>
      </c>
      <c r="G8258">
        <v>0.46517995401061141</v>
      </c>
      <c r="H8258">
        <f>+C8258/'Dados Primários'!$D$31</f>
        <v>0.29411764705882354</v>
      </c>
      <c r="I8258" s="63">
        <v>133453213953.15845</v>
      </c>
      <c r="J8258" s="38">
        <f t="shared" si="129"/>
        <v>1457742.8146698996</v>
      </c>
    </row>
    <row r="8259" spans="3:10">
      <c r="C8259">
        <v>20</v>
      </c>
      <c r="E8259">
        <v>77.725335982500269</v>
      </c>
      <c r="G8259">
        <v>0.47948705634544003</v>
      </c>
      <c r="H8259">
        <f>+C8259/'Dados Primários'!$D$31</f>
        <v>0.39215686274509803</v>
      </c>
      <c r="I8259" s="63">
        <v>136166910734.10535</v>
      </c>
      <c r="J8259" s="38">
        <f t="shared" si="129"/>
        <v>1990081.672695477</v>
      </c>
    </row>
    <row r="8260" spans="3:10">
      <c r="C8260">
        <v>20</v>
      </c>
      <c r="E8260">
        <v>81.721857881975296</v>
      </c>
      <c r="G8260">
        <v>0.53895599781021297</v>
      </c>
      <c r="H8260">
        <f>+C8260/'Dados Primários'!$D$31</f>
        <v>0.39215686274509803</v>
      </c>
      <c r="I8260" s="63">
        <v>145268708108.5838</v>
      </c>
      <c r="J8260" s="38">
        <f t="shared" si="129"/>
        <v>2509131.5693118121</v>
      </c>
    </row>
    <row r="8261" spans="3:10">
      <c r="C8261">
        <v>18</v>
      </c>
      <c r="E8261">
        <v>83.265422358766855</v>
      </c>
      <c r="G8261">
        <v>0.53345519624811377</v>
      </c>
      <c r="H8261">
        <f>+C8261/'Dados Primários'!$D$31</f>
        <v>0.35294117647058826</v>
      </c>
      <c r="I8261" s="63">
        <v>149177180967.84186</v>
      </c>
      <c r="J8261" s="38">
        <f t="shared" si="129"/>
        <v>2338661.4888414457</v>
      </c>
    </row>
    <row r="8262" spans="3:10">
      <c r="C8262">
        <v>16</v>
      </c>
      <c r="E8262">
        <v>81.95358379462435</v>
      </c>
      <c r="G8262">
        <v>0.48148334204754017</v>
      </c>
      <c r="H8262">
        <f>+C8262/'Dados Primários'!$D$31</f>
        <v>0.31372549019607843</v>
      </c>
      <c r="I8262" s="63">
        <v>138880526517.92789</v>
      </c>
      <c r="J8262" s="38">
        <f t="shared" si="129"/>
        <v>1719255.3207535816</v>
      </c>
    </row>
    <row r="8263" spans="3:10">
      <c r="C8263">
        <v>19</v>
      </c>
      <c r="E8263">
        <v>81.882836251465065</v>
      </c>
      <c r="G8263">
        <v>0.49052979300754601</v>
      </c>
      <c r="H8263">
        <f>+C8263/'Dados Primários'!$D$31</f>
        <v>0.37254901960784315</v>
      </c>
      <c r="I8263" s="63">
        <v>123009186814.07776</v>
      </c>
      <c r="J8263" s="38">
        <f t="shared" si="129"/>
        <v>1840684.0101006681</v>
      </c>
    </row>
    <row r="8264" spans="3:10">
      <c r="C8264">
        <v>17</v>
      </c>
      <c r="E8264">
        <v>76.82887837329362</v>
      </c>
      <c r="G8264">
        <v>0.53423107782575818</v>
      </c>
      <c r="H8264">
        <f>+C8264/'Dados Primários'!$D$31</f>
        <v>0.33333333333333331</v>
      </c>
      <c r="I8264" s="63">
        <v>133402784204.76373</v>
      </c>
      <c r="J8264" s="38">
        <f t="shared" ref="J8264:J8327" si="130">+E8264*G8264*H8264*I8264/1000000</f>
        <v>1825144.6114814254</v>
      </c>
    </row>
    <row r="8265" spans="3:10">
      <c r="C8265">
        <v>19</v>
      </c>
      <c r="E8265">
        <v>78.95881994578933</v>
      </c>
      <c r="G8265">
        <v>0.52172501751767708</v>
      </c>
      <c r="H8265">
        <f>+C8265/'Dados Primários'!$D$31</f>
        <v>0.37254901960784315</v>
      </c>
      <c r="I8265" s="63">
        <v>128594129463.9344</v>
      </c>
      <c r="J8265" s="38">
        <f t="shared" si="130"/>
        <v>1973544.2982835877</v>
      </c>
    </row>
    <row r="8266" spans="3:10">
      <c r="C8266">
        <v>20</v>
      </c>
      <c r="E8266">
        <v>76.886828881170061</v>
      </c>
      <c r="G8266">
        <v>0.53236941959819273</v>
      </c>
      <c r="H8266">
        <f>+C8266/'Dados Primários'!$D$31</f>
        <v>0.39215686274509803</v>
      </c>
      <c r="I8266" s="63">
        <v>129533900345.4586</v>
      </c>
      <c r="J8266" s="38">
        <f t="shared" si="130"/>
        <v>2079257.6697942375</v>
      </c>
    </row>
    <row r="8267" spans="3:10">
      <c r="C8267">
        <v>19</v>
      </c>
      <c r="E8267">
        <v>76.933005825119565</v>
      </c>
      <c r="G8267">
        <v>0.53283518682366016</v>
      </c>
      <c r="H8267">
        <f>+C8267/'Dados Primários'!$D$31</f>
        <v>0.37254901960784315</v>
      </c>
      <c r="I8267" s="63">
        <v>144263106122.73547</v>
      </c>
      <c r="J8267" s="38">
        <f t="shared" si="130"/>
        <v>2203151.1887521329</v>
      </c>
    </row>
    <row r="8268" spans="3:10">
      <c r="C8268">
        <v>19</v>
      </c>
      <c r="E8268">
        <v>77.028902784469025</v>
      </c>
      <c r="G8268">
        <v>0.46098494525579037</v>
      </c>
      <c r="H8268">
        <f>+C8268/'Dados Primários'!$D$31</f>
        <v>0.37254901960784315</v>
      </c>
      <c r="I8268" s="63">
        <v>138024604815.06985</v>
      </c>
      <c r="J8268" s="38">
        <f t="shared" si="130"/>
        <v>1825914.3066311348</v>
      </c>
    </row>
    <row r="8269" spans="3:10">
      <c r="C8269">
        <v>19</v>
      </c>
      <c r="E8269">
        <v>80.769098570928492</v>
      </c>
      <c r="G8269">
        <v>0.47397491406834447</v>
      </c>
      <c r="H8269">
        <f>+C8269/'Dados Primários'!$D$31</f>
        <v>0.37254901960784315</v>
      </c>
      <c r="I8269" s="63">
        <v>137533126879.26605</v>
      </c>
      <c r="J8269" s="38">
        <f t="shared" si="130"/>
        <v>1961513.6481526857</v>
      </c>
    </row>
    <row r="8270" spans="3:10">
      <c r="C8270">
        <v>19</v>
      </c>
      <c r="E8270">
        <v>78.239681595116707</v>
      </c>
      <c r="G8270">
        <v>0.49638074666558801</v>
      </c>
      <c r="H8270">
        <f>+C8270/'Dados Primários'!$D$31</f>
        <v>0.37254901960784315</v>
      </c>
      <c r="I8270" s="63">
        <v>127263459824.61398</v>
      </c>
      <c r="J8270" s="38">
        <f t="shared" si="130"/>
        <v>1841319.5028837193</v>
      </c>
    </row>
    <row r="8271" spans="3:10">
      <c r="C8271">
        <v>19</v>
      </c>
      <c r="E8271">
        <v>78.328569126468423</v>
      </c>
      <c r="G8271">
        <v>0.47120920853745624</v>
      </c>
      <c r="H8271">
        <f>+C8271/'Dados Primários'!$D$31</f>
        <v>0.37254901960784315</v>
      </c>
      <c r="I8271" s="63">
        <v>144969272287.08252</v>
      </c>
      <c r="J8271" s="38">
        <f t="shared" si="130"/>
        <v>1993394.913798139</v>
      </c>
    </row>
    <row r="8272" spans="3:10">
      <c r="C8272">
        <v>17</v>
      </c>
      <c r="E8272">
        <v>76.261308554681634</v>
      </c>
      <c r="G8272">
        <v>0.51316788902653754</v>
      </c>
      <c r="H8272">
        <f>+C8272/'Dados Primários'!$D$31</f>
        <v>0.33333333333333331</v>
      </c>
      <c r="I8272" s="63">
        <v>126559328995.9055</v>
      </c>
      <c r="J8272" s="38">
        <f t="shared" si="130"/>
        <v>1650960.3181332673</v>
      </c>
    </row>
    <row r="8273" spans="3:10">
      <c r="C8273">
        <v>17</v>
      </c>
      <c r="E8273">
        <v>83.812878534110666</v>
      </c>
      <c r="G8273">
        <v>0.51271086901552554</v>
      </c>
      <c r="H8273">
        <f>+C8273/'Dados Primários'!$D$31</f>
        <v>0.33333333333333331</v>
      </c>
      <c r="I8273" s="63">
        <v>130642434183.80731</v>
      </c>
      <c r="J8273" s="38">
        <f t="shared" si="130"/>
        <v>1871312.3762831155</v>
      </c>
    </row>
    <row r="8274" spans="3:10">
      <c r="C8274">
        <v>19</v>
      </c>
      <c r="E8274">
        <v>83.049522798065809</v>
      </c>
      <c r="G8274">
        <v>0.53157554393707573</v>
      </c>
      <c r="H8274">
        <f>+C8274/'Dados Primários'!$D$31</f>
        <v>0.37254901960784315</v>
      </c>
      <c r="I8274" s="63">
        <v>145391327249.53412</v>
      </c>
      <c r="J8274" s="38">
        <f t="shared" si="130"/>
        <v>2391244.9155617929</v>
      </c>
    </row>
    <row r="8275" spans="3:10">
      <c r="C8275">
        <v>17</v>
      </c>
      <c r="E8275">
        <v>77.32966709198881</v>
      </c>
      <c r="G8275">
        <v>0.49016695043079883</v>
      </c>
      <c r="H8275">
        <f>+C8275/'Dados Primários'!$D$31</f>
        <v>0.33333333333333331</v>
      </c>
      <c r="I8275" s="63">
        <v>140037082919.86823</v>
      </c>
      <c r="J8275" s="38">
        <f t="shared" si="130"/>
        <v>1769342.7336858632</v>
      </c>
    </row>
    <row r="8276" spans="3:10">
      <c r="C8276">
        <v>18</v>
      </c>
      <c r="E8276">
        <v>79.714815055818676</v>
      </c>
      <c r="G8276">
        <v>0.53593589043521139</v>
      </c>
      <c r="H8276">
        <f>+C8276/'Dados Primários'!$D$31</f>
        <v>0.35294117647058826</v>
      </c>
      <c r="I8276" s="63">
        <v>151252634225.06519</v>
      </c>
      <c r="J8276" s="38">
        <f t="shared" si="130"/>
        <v>2280642.2243296988</v>
      </c>
    </row>
    <row r="8277" spans="3:10">
      <c r="C8277">
        <v>19</v>
      </c>
      <c r="E8277">
        <v>78.896643144496082</v>
      </c>
      <c r="G8277">
        <v>0.47451054459647768</v>
      </c>
      <c r="H8277">
        <f>+C8277/'Dados Primários'!$D$31</f>
        <v>0.37254901960784315</v>
      </c>
      <c r="I8277" s="63">
        <v>131023420670.54633</v>
      </c>
      <c r="J8277" s="38">
        <f t="shared" si="130"/>
        <v>1827413.1746085247</v>
      </c>
    </row>
    <row r="8278" spans="3:10">
      <c r="C8278">
        <v>17</v>
      </c>
      <c r="E8278">
        <v>79.881329545695948</v>
      </c>
      <c r="G8278">
        <v>0.49872303300012044</v>
      </c>
      <c r="H8278">
        <f>+C8278/'Dados Primários'!$D$31</f>
        <v>0.33333333333333331</v>
      </c>
      <c r="I8278" s="63">
        <v>128631209872.02563</v>
      </c>
      <c r="J8278" s="38">
        <f t="shared" si="130"/>
        <v>1708164.9668534971</v>
      </c>
    </row>
    <row r="8279" spans="3:10">
      <c r="C8279">
        <v>16</v>
      </c>
      <c r="E8279">
        <v>77.505674511895364</v>
      </c>
      <c r="G8279">
        <v>0.53801563302428268</v>
      </c>
      <c r="H8279">
        <f>+C8279/'Dados Primários'!$D$31</f>
        <v>0.31372549019607843</v>
      </c>
      <c r="I8279" s="63">
        <v>122744319134.73845</v>
      </c>
      <c r="J8279" s="38">
        <f t="shared" si="130"/>
        <v>1605756.1831617998</v>
      </c>
    </row>
    <row r="8280" spans="3:10">
      <c r="C8280">
        <v>17</v>
      </c>
      <c r="E8280">
        <v>77.871521425373629</v>
      </c>
      <c r="G8280">
        <v>0.52874423911736546</v>
      </c>
      <c r="H8280">
        <f>+C8280/'Dados Primários'!$D$31</f>
        <v>0.33333333333333331</v>
      </c>
      <c r="I8280" s="63">
        <v>151771697549.04309</v>
      </c>
      <c r="J8280" s="38">
        <f t="shared" si="130"/>
        <v>2083021.945433805</v>
      </c>
    </row>
    <row r="8281" spans="3:10">
      <c r="C8281">
        <v>18</v>
      </c>
      <c r="E8281">
        <v>82.660596254589308</v>
      </c>
      <c r="G8281">
        <v>0.5044268455609805</v>
      </c>
      <c r="H8281">
        <f>+C8281/'Dados Primários'!$D$31</f>
        <v>0.35294117647058826</v>
      </c>
      <c r="I8281" s="63">
        <v>124920706767.08627</v>
      </c>
      <c r="J8281" s="38">
        <f t="shared" si="130"/>
        <v>1838372.3820792292</v>
      </c>
    </row>
    <row r="8282" spans="3:10">
      <c r="C8282">
        <v>18</v>
      </c>
      <c r="E8282">
        <v>76.641250882596367</v>
      </c>
      <c r="G8282">
        <v>0.50199334339797186</v>
      </c>
      <c r="H8282">
        <f>+C8282/'Dados Primários'!$D$31</f>
        <v>0.35294117647058826</v>
      </c>
      <c r="I8282" s="63">
        <v>130318634418.91905</v>
      </c>
      <c r="J8282" s="38">
        <f t="shared" si="130"/>
        <v>1769576.7032476286</v>
      </c>
    </row>
    <row r="8283" spans="3:10">
      <c r="C8283">
        <v>18</v>
      </c>
      <c r="E8283">
        <v>77.5035837970225</v>
      </c>
      <c r="G8283">
        <v>0.5021224897131894</v>
      </c>
      <c r="H8283">
        <f>+C8283/'Dados Primários'!$D$31</f>
        <v>0.35294117647058826</v>
      </c>
      <c r="I8283" s="63">
        <v>133288678772.41628</v>
      </c>
      <c r="J8283" s="38">
        <f t="shared" si="130"/>
        <v>1830741.6015630146</v>
      </c>
    </row>
    <row r="8284" spans="3:10">
      <c r="C8284">
        <v>18</v>
      </c>
      <c r="E8284">
        <v>82.732876557266749</v>
      </c>
      <c r="G8284">
        <v>0.47268460957458458</v>
      </c>
      <c r="H8284">
        <f>+C8284/'Dados Primários'!$D$31</f>
        <v>0.35294117647058826</v>
      </c>
      <c r="I8284" s="63">
        <v>130824128000.44945</v>
      </c>
      <c r="J8284" s="38">
        <f t="shared" si="130"/>
        <v>1805675.7452041456</v>
      </c>
    </row>
    <row r="8285" spans="3:10">
      <c r="C8285">
        <v>19</v>
      </c>
      <c r="E8285">
        <v>83.456297982230922</v>
      </c>
      <c r="G8285">
        <v>0.5102331200429393</v>
      </c>
      <c r="H8285">
        <f>+C8285/'Dados Primários'!$D$31</f>
        <v>0.37254901960784315</v>
      </c>
      <c r="I8285" s="63">
        <v>139119303553.88638</v>
      </c>
      <c r="J8285" s="38">
        <f t="shared" si="130"/>
        <v>2206980.9359011501</v>
      </c>
    </row>
    <row r="8286" spans="3:10">
      <c r="C8286">
        <v>19</v>
      </c>
      <c r="E8286">
        <v>82.000187355093743</v>
      </c>
      <c r="G8286">
        <v>0.48804856168015331</v>
      </c>
      <c r="H8286">
        <f>+C8286/'Dados Primários'!$D$31</f>
        <v>0.37254901960784315</v>
      </c>
      <c r="I8286" s="63">
        <v>146134830168.51117</v>
      </c>
      <c r="J8286" s="38">
        <f t="shared" si="130"/>
        <v>2178788.3574539493</v>
      </c>
    </row>
    <row r="8287" spans="3:10">
      <c r="C8287">
        <v>19</v>
      </c>
      <c r="E8287">
        <v>81.148877060575813</v>
      </c>
      <c r="G8287">
        <v>0.53217615833607324</v>
      </c>
      <c r="H8287">
        <f>+C8287/'Dados Primários'!$D$31</f>
        <v>0.37254901960784315</v>
      </c>
      <c r="I8287" s="63">
        <v>126090642167.29749</v>
      </c>
      <c r="J8287" s="38">
        <f t="shared" si="130"/>
        <v>2028636.3820153957</v>
      </c>
    </row>
    <row r="8288" spans="3:10">
      <c r="C8288">
        <v>19</v>
      </c>
      <c r="E8288">
        <v>77.176757097792233</v>
      </c>
      <c r="G8288">
        <v>0.48469315438284222</v>
      </c>
      <c r="H8288">
        <f>+C8288/'Dados Primários'!$D$31</f>
        <v>0.37254901960784315</v>
      </c>
      <c r="I8288" s="63">
        <v>143422905768.93039</v>
      </c>
      <c r="J8288" s="38">
        <f t="shared" si="130"/>
        <v>1998735.6276279266</v>
      </c>
    </row>
    <row r="8289" spans="3:10">
      <c r="C8289">
        <v>20</v>
      </c>
      <c r="E8289">
        <v>77.756542594058686</v>
      </c>
      <c r="G8289">
        <v>0.53784571242884072</v>
      </c>
      <c r="H8289">
        <f>+C8289/'Dados Primários'!$D$31</f>
        <v>0.39215686274509803</v>
      </c>
      <c r="I8289" s="63">
        <v>146777258413.27441</v>
      </c>
      <c r="J8289" s="38">
        <f t="shared" si="130"/>
        <v>2407205.9242945667</v>
      </c>
    </row>
    <row r="8290" spans="3:10">
      <c r="C8290">
        <v>17</v>
      </c>
      <c r="E8290">
        <v>78.211378344433086</v>
      </c>
      <c r="G8290">
        <v>0.47288879152521901</v>
      </c>
      <c r="H8290">
        <f>+C8290/'Dados Primários'!$D$31</f>
        <v>0.33333333333333331</v>
      </c>
      <c r="I8290" s="63">
        <v>123382151903.29689</v>
      </c>
      <c r="J8290" s="38">
        <f t="shared" si="130"/>
        <v>1521107.983990558</v>
      </c>
    </row>
    <row r="8291" spans="3:10">
      <c r="C8291">
        <v>18</v>
      </c>
      <c r="E8291">
        <v>82.635834886988548</v>
      </c>
      <c r="G8291">
        <v>0.54191916435580667</v>
      </c>
      <c r="H8291">
        <f>+C8291/'Dados Primários'!$D$31</f>
        <v>0.35294117647058826</v>
      </c>
      <c r="I8291" s="63">
        <v>131827038710.85635</v>
      </c>
      <c r="J8291" s="38">
        <f t="shared" si="130"/>
        <v>2083577.9573186196</v>
      </c>
    </row>
    <row r="8292" spans="3:10">
      <c r="C8292">
        <v>18</v>
      </c>
      <c r="E8292">
        <v>76.476945616526976</v>
      </c>
      <c r="G8292">
        <v>0.53539532804181589</v>
      </c>
      <c r="H8292">
        <f>+C8292/'Dados Primários'!$D$31</f>
        <v>0.35294117647058826</v>
      </c>
      <c r="I8292" s="63">
        <v>135039613362.88583</v>
      </c>
      <c r="J8292" s="38">
        <f t="shared" si="130"/>
        <v>1951500.3183790308</v>
      </c>
    </row>
    <row r="8293" spans="3:10">
      <c r="C8293">
        <v>17</v>
      </c>
      <c r="E8293">
        <v>76.024976968776883</v>
      </c>
      <c r="G8293">
        <v>0.48927839879844265</v>
      </c>
      <c r="H8293">
        <f>+C8293/'Dados Primários'!$D$31</f>
        <v>0.33333333333333331</v>
      </c>
      <c r="I8293" s="63">
        <v>128781790022.17101</v>
      </c>
      <c r="J8293" s="38">
        <f t="shared" si="130"/>
        <v>1596781.6839164868</v>
      </c>
    </row>
    <row r="8294" spans="3:10">
      <c r="C8294">
        <v>14</v>
      </c>
      <c r="E8294">
        <v>79.787914233183443</v>
      </c>
      <c r="G8294">
        <v>0.50204860542530594</v>
      </c>
      <c r="H8294">
        <f>+C8294/'Dados Primários'!$D$31</f>
        <v>0.27450980392156865</v>
      </c>
      <c r="I8294" s="63">
        <v>133544902628.07574</v>
      </c>
      <c r="J8294" s="38">
        <f t="shared" si="130"/>
        <v>1468480.055947396</v>
      </c>
    </row>
    <row r="8295" spans="3:10">
      <c r="C8295">
        <v>19</v>
      </c>
      <c r="E8295">
        <v>83.474517114215772</v>
      </c>
      <c r="G8295">
        <v>0.53091138311704222</v>
      </c>
      <c r="H8295">
        <f>+C8295/'Dados Primários'!$D$31</f>
        <v>0.37254901960784315</v>
      </c>
      <c r="I8295" s="63">
        <v>147178470069.15997</v>
      </c>
      <c r="J8295" s="38">
        <f t="shared" si="130"/>
        <v>2429985.3839653404</v>
      </c>
    </row>
    <row r="8296" spans="3:10">
      <c r="C8296">
        <v>16</v>
      </c>
      <c r="E8296">
        <v>76.209138624467485</v>
      </c>
      <c r="G8296">
        <v>0.52761604812816532</v>
      </c>
      <c r="H8296">
        <f>+C8296/'Dados Primários'!$D$31</f>
        <v>0.31372549019607843</v>
      </c>
      <c r="I8296" s="63">
        <v>146546452371.65805</v>
      </c>
      <c r="J8296" s="38">
        <f t="shared" si="130"/>
        <v>1848630.7193621257</v>
      </c>
    </row>
    <row r="8297" spans="3:10">
      <c r="C8297">
        <v>18</v>
      </c>
      <c r="E8297">
        <v>78.992861425035102</v>
      </c>
      <c r="G8297">
        <v>0.54292089007465216</v>
      </c>
      <c r="H8297">
        <f>+C8297/'Dados Primários'!$D$31</f>
        <v>0.35294117647058826</v>
      </c>
      <c r="I8297" s="63">
        <v>144225010456.62213</v>
      </c>
      <c r="J8297" s="38">
        <f t="shared" si="130"/>
        <v>2183068.21503586</v>
      </c>
    </row>
    <row r="8298" spans="3:10">
      <c r="C8298">
        <v>17</v>
      </c>
      <c r="E8298">
        <v>81.021970564975391</v>
      </c>
      <c r="G8298">
        <v>0.47139948467789194</v>
      </c>
      <c r="H8298">
        <f>+C8298/'Dados Primários'!$D$31</f>
        <v>0.33333333333333331</v>
      </c>
      <c r="I8298" s="63">
        <v>127750744447.92734</v>
      </c>
      <c r="J8298" s="38">
        <f t="shared" si="130"/>
        <v>1626425.182148153</v>
      </c>
    </row>
    <row r="8299" spans="3:10">
      <c r="C8299">
        <v>19</v>
      </c>
      <c r="E8299">
        <v>80.259285541372037</v>
      </c>
      <c r="G8299">
        <v>0.51113898132980762</v>
      </c>
      <c r="H8299">
        <f>+C8299/'Dados Primários'!$D$31</f>
        <v>0.37254901960784315</v>
      </c>
      <c r="I8299" s="63">
        <v>144761936314.75882</v>
      </c>
      <c r="J8299" s="38">
        <f t="shared" si="130"/>
        <v>2212443.0522191413</v>
      </c>
    </row>
    <row r="8300" spans="3:10">
      <c r="C8300">
        <v>18</v>
      </c>
      <c r="E8300">
        <v>77.812093839893166</v>
      </c>
      <c r="G8300">
        <v>0.51285921007527935</v>
      </c>
      <c r="H8300">
        <f>+C8300/'Dados Primários'!$D$31</f>
        <v>0.35294117647058826</v>
      </c>
      <c r="I8300" s="63">
        <v>151863642151.40399</v>
      </c>
      <c r="J8300" s="38">
        <f t="shared" si="130"/>
        <v>2138953.7859942354</v>
      </c>
    </row>
    <row r="8301" spans="3:10">
      <c r="C8301">
        <v>18</v>
      </c>
      <c r="E8301">
        <v>83.861167084361043</v>
      </c>
      <c r="G8301">
        <v>0.5247437352196983</v>
      </c>
      <c r="H8301">
        <f>+C8301/'Dados Primários'!$D$31</f>
        <v>0.35294117647058826</v>
      </c>
      <c r="I8301" s="63">
        <v>140233638647.12122</v>
      </c>
      <c r="J8301" s="38">
        <f t="shared" si="130"/>
        <v>2178024.1771076983</v>
      </c>
    </row>
    <row r="8302" spans="3:10">
      <c r="C8302">
        <v>18</v>
      </c>
      <c r="E8302">
        <v>78.635186855977025</v>
      </c>
      <c r="G8302">
        <v>0.46795783746892489</v>
      </c>
      <c r="H8302">
        <f>+C8302/'Dados Primários'!$D$31</f>
        <v>0.35294117647058826</v>
      </c>
      <c r="I8302" s="63">
        <v>124764742166.16002</v>
      </c>
      <c r="J8302" s="38">
        <f t="shared" si="130"/>
        <v>1620383.6443362511</v>
      </c>
    </row>
    <row r="8303" spans="3:10">
      <c r="C8303">
        <v>19</v>
      </c>
      <c r="E8303">
        <v>77.585488405816946</v>
      </c>
      <c r="G8303">
        <v>0.46737434022006319</v>
      </c>
      <c r="H8303">
        <f>+C8303/'Dados Primários'!$D$31</f>
        <v>0.37254901960784315</v>
      </c>
      <c r="I8303" s="63">
        <v>149021586651.45822</v>
      </c>
      <c r="J8303" s="38">
        <f t="shared" si="130"/>
        <v>2013158.5106136596</v>
      </c>
    </row>
    <row r="8304" spans="3:10">
      <c r="C8304">
        <v>19</v>
      </c>
      <c r="E8304">
        <v>83.303636565480218</v>
      </c>
      <c r="G8304">
        <v>0.46053607860139389</v>
      </c>
      <c r="H8304">
        <f>+C8304/'Dados Primários'!$D$31</f>
        <v>0.37254901960784315</v>
      </c>
      <c r="I8304" s="63">
        <v>133806851058.17711</v>
      </c>
      <c r="J8304" s="38">
        <f t="shared" si="130"/>
        <v>1912446.9394625525</v>
      </c>
    </row>
    <row r="8305" spans="3:10">
      <c r="C8305">
        <v>19</v>
      </c>
      <c r="E8305">
        <v>76.219756025923303</v>
      </c>
      <c r="G8305">
        <v>0.52987305362702963</v>
      </c>
      <c r="H8305">
        <f>+C8305/'Dados Primários'!$D$31</f>
        <v>0.37254901960784315</v>
      </c>
      <c r="I8305" s="63">
        <v>139745734782.77109</v>
      </c>
      <c r="J8305" s="38">
        <f t="shared" si="130"/>
        <v>2102622.8269352624</v>
      </c>
    </row>
    <row r="8306" spans="3:10">
      <c r="C8306">
        <v>18</v>
      </c>
      <c r="E8306">
        <v>81.439527692943585</v>
      </c>
      <c r="G8306">
        <v>0.47641230948567964</v>
      </c>
      <c r="H8306">
        <f>+C8306/'Dados Primários'!$D$31</f>
        <v>0.35294117647058826</v>
      </c>
      <c r="I8306" s="63">
        <v>144564494033.60696</v>
      </c>
      <c r="J8306" s="38">
        <f t="shared" si="130"/>
        <v>1979621.6284725533</v>
      </c>
    </row>
    <row r="8307" spans="3:10">
      <c r="C8307">
        <v>18</v>
      </c>
      <c r="E8307">
        <v>82.141935302942031</v>
      </c>
      <c r="G8307">
        <v>0.46168552581765016</v>
      </c>
      <c r="H8307">
        <f>+C8307/'Dados Primários'!$D$31</f>
        <v>0.35294117647058826</v>
      </c>
      <c r="I8307" s="63">
        <v>133451222832.05913</v>
      </c>
      <c r="J8307" s="38">
        <f t="shared" si="130"/>
        <v>1786224.643508143</v>
      </c>
    </row>
    <row r="8308" spans="3:10">
      <c r="C8308">
        <v>19</v>
      </c>
      <c r="E8308">
        <v>79.506636546694963</v>
      </c>
      <c r="G8308">
        <v>0.5486324172460626</v>
      </c>
      <c r="H8308">
        <f>+C8308/'Dados Primários'!$D$31</f>
        <v>0.37254901960784315</v>
      </c>
      <c r="I8308" s="63">
        <v>132702138417.72739</v>
      </c>
      <c r="J8308" s="38">
        <f t="shared" si="130"/>
        <v>2156483.7651251508</v>
      </c>
    </row>
    <row r="8309" spans="3:10">
      <c r="C8309">
        <v>19</v>
      </c>
      <c r="E8309">
        <v>76.040440302361006</v>
      </c>
      <c r="G8309">
        <v>0.46503665457248533</v>
      </c>
      <c r="H8309">
        <f>+C8309/'Dados Primários'!$D$31</f>
        <v>0.37254901960784315</v>
      </c>
      <c r="I8309" s="63">
        <v>142840386744.04861</v>
      </c>
      <c r="J8309" s="38">
        <f t="shared" si="130"/>
        <v>1881768.7448212637</v>
      </c>
    </row>
    <row r="8310" spans="3:10">
      <c r="C8310">
        <v>15</v>
      </c>
      <c r="E8310">
        <v>83.680161781460129</v>
      </c>
      <c r="G8310">
        <v>0.4710533997607666</v>
      </c>
      <c r="H8310">
        <f>+C8310/'Dados Primários'!$D$31</f>
        <v>0.29411764705882354</v>
      </c>
      <c r="I8310" s="63">
        <v>136380007225.26573</v>
      </c>
      <c r="J8310" s="38">
        <f t="shared" si="130"/>
        <v>1581118.5933375517</v>
      </c>
    </row>
    <row r="8311" spans="3:10">
      <c r="C8311">
        <v>20</v>
      </c>
      <c r="E8311">
        <v>76.479061000272196</v>
      </c>
      <c r="G8311">
        <v>0.49448977920435827</v>
      </c>
      <c r="H8311">
        <f>+C8311/'Dados Primários'!$D$31</f>
        <v>0.39215686274509803</v>
      </c>
      <c r="I8311" s="63">
        <v>126781435041.12094</v>
      </c>
      <c r="J8311" s="38">
        <f t="shared" si="130"/>
        <v>1880248.9262429785</v>
      </c>
    </row>
    <row r="8312" spans="3:10">
      <c r="C8312">
        <v>19</v>
      </c>
      <c r="E8312">
        <v>79.57823157477111</v>
      </c>
      <c r="G8312">
        <v>0.48971908764900601</v>
      </c>
      <c r="H8312">
        <f>+C8312/'Dados Primários'!$D$31</f>
        <v>0.37254901960784315</v>
      </c>
      <c r="I8312" s="63">
        <v>143578736119.70746</v>
      </c>
      <c r="J8312" s="38">
        <f t="shared" si="130"/>
        <v>2084562.2390914396</v>
      </c>
    </row>
    <row r="8313" spans="3:10">
      <c r="C8313">
        <v>18</v>
      </c>
      <c r="E8313">
        <v>79.338077177916688</v>
      </c>
      <c r="G8313">
        <v>0.5087061168433662</v>
      </c>
      <c r="H8313">
        <f>+C8313/'Dados Primários'!$D$31</f>
        <v>0.35294117647058826</v>
      </c>
      <c r="I8313" s="63">
        <v>125817963923.24286</v>
      </c>
      <c r="J8313" s="38">
        <f t="shared" si="130"/>
        <v>1792229.4623736267</v>
      </c>
    </row>
    <row r="8314" spans="3:10">
      <c r="C8314">
        <v>18</v>
      </c>
      <c r="E8314">
        <v>83.063129245798635</v>
      </c>
      <c r="G8314">
        <v>0.52370578645435439</v>
      </c>
      <c r="H8314">
        <f>+C8314/'Dados Primários'!$D$31</f>
        <v>0.35294117647058826</v>
      </c>
      <c r="I8314" s="63">
        <v>150519657942.70844</v>
      </c>
      <c r="J8314" s="38">
        <f t="shared" si="130"/>
        <v>2310953.5298417886</v>
      </c>
    </row>
    <row r="8315" spans="3:10">
      <c r="C8315">
        <v>18</v>
      </c>
      <c r="E8315">
        <v>82.013234137563614</v>
      </c>
      <c r="G8315">
        <v>0.52315293833294563</v>
      </c>
      <c r="H8315">
        <f>+C8315/'Dados Primários'!$D$31</f>
        <v>0.35294117647058826</v>
      </c>
      <c r="I8315" s="63">
        <v>141891043100.45532</v>
      </c>
      <c r="J8315" s="38">
        <f t="shared" si="130"/>
        <v>2148670.9769792608</v>
      </c>
    </row>
    <row r="8316" spans="3:10">
      <c r="C8316">
        <v>16</v>
      </c>
      <c r="E8316">
        <v>76.426150031586246</v>
      </c>
      <c r="G8316">
        <v>0.53143456181578086</v>
      </c>
      <c r="H8316">
        <f>+C8316/'Dados Primários'!$D$31</f>
        <v>0.31372549019607843</v>
      </c>
      <c r="I8316" s="63">
        <v>140761389352.73578</v>
      </c>
      <c r="J8316" s="38">
        <f t="shared" si="130"/>
        <v>1793598.0752488137</v>
      </c>
    </row>
    <row r="8317" spans="3:10">
      <c r="C8317">
        <v>18</v>
      </c>
      <c r="E8317">
        <v>78.303580870061921</v>
      </c>
      <c r="G8317">
        <v>0.52068043782873108</v>
      </c>
      <c r="H8317">
        <f>+C8317/'Dados Primários'!$D$31</f>
        <v>0.35294117647058826</v>
      </c>
      <c r="I8317" s="63">
        <v>144670851430.23676</v>
      </c>
      <c r="J8317" s="38">
        <f t="shared" si="130"/>
        <v>2081786.8018099787</v>
      </c>
    </row>
    <row r="8318" spans="3:10">
      <c r="C8318">
        <v>19</v>
      </c>
      <c r="E8318">
        <v>80.283683130649706</v>
      </c>
      <c r="G8318">
        <v>0.47611858748184455</v>
      </c>
      <c r="H8318">
        <f>+C8318/'Dados Primários'!$D$31</f>
        <v>0.37254901960784315</v>
      </c>
      <c r="I8318" s="63">
        <v>150999987989.19843</v>
      </c>
      <c r="J8318" s="38">
        <f t="shared" si="130"/>
        <v>2150318.3560364912</v>
      </c>
    </row>
    <row r="8319" spans="3:10">
      <c r="C8319">
        <v>16</v>
      </c>
      <c r="E8319">
        <v>79.862376829545184</v>
      </c>
      <c r="G8319">
        <v>0.5250998073607217</v>
      </c>
      <c r="H8319">
        <f>+C8319/'Dados Primários'!$D$31</f>
        <v>0.31372549019607843</v>
      </c>
      <c r="I8319" s="63">
        <v>144798134457.69165</v>
      </c>
      <c r="J8319" s="38">
        <f t="shared" si="130"/>
        <v>1905008.2614106841</v>
      </c>
    </row>
    <row r="8320" spans="3:10">
      <c r="C8320">
        <v>20</v>
      </c>
      <c r="E8320">
        <v>78.967374165992894</v>
      </c>
      <c r="G8320">
        <v>0.45246231164897899</v>
      </c>
      <c r="H8320">
        <f>+C8320/'Dados Primários'!$D$31</f>
        <v>0.39215686274509803</v>
      </c>
      <c r="I8320" s="63">
        <v>130245830423.31311</v>
      </c>
      <c r="J8320" s="38">
        <f t="shared" si="130"/>
        <v>1824961.7050930485</v>
      </c>
    </row>
    <row r="8321" spans="3:10">
      <c r="C8321">
        <v>15</v>
      </c>
      <c r="E8321">
        <v>76.657607842542973</v>
      </c>
      <c r="G8321">
        <v>0.5340718843900002</v>
      </c>
      <c r="H8321">
        <f>+C8321/'Dados Primários'!$D$31</f>
        <v>0.29411764705882354</v>
      </c>
      <c r="I8321" s="63">
        <v>139671924623.50797</v>
      </c>
      <c r="J8321" s="38">
        <f t="shared" si="130"/>
        <v>1681841.9422144594</v>
      </c>
    </row>
    <row r="8322" spans="3:10">
      <c r="C8322">
        <v>18</v>
      </c>
      <c r="E8322">
        <v>80.41500961986138</v>
      </c>
      <c r="G8322">
        <v>0.5461609427333628</v>
      </c>
      <c r="H8322">
        <f>+C8322/'Dados Primários'!$D$31</f>
        <v>0.35294117647058826</v>
      </c>
      <c r="I8322" s="63">
        <v>134037147298.47253</v>
      </c>
      <c r="J8322" s="38">
        <f t="shared" si="130"/>
        <v>2077711.5925867066</v>
      </c>
    </row>
    <row r="8323" spans="3:10">
      <c r="C8323">
        <v>16</v>
      </c>
      <c r="E8323">
        <v>79.066681010213998</v>
      </c>
      <c r="G8323">
        <v>0.52696451962784141</v>
      </c>
      <c r="H8323">
        <f>+C8323/'Dados Primários'!$D$31</f>
        <v>0.31372549019607843</v>
      </c>
      <c r="I8323" s="63">
        <v>140334645427.91928</v>
      </c>
      <c r="J8323" s="38">
        <f t="shared" si="130"/>
        <v>1834381.2062273663</v>
      </c>
    </row>
    <row r="8324" spans="3:10">
      <c r="C8324">
        <v>18</v>
      </c>
      <c r="E8324">
        <v>81.707738666659097</v>
      </c>
      <c r="G8324">
        <v>0.49268138513093884</v>
      </c>
      <c r="H8324">
        <f>+C8324/'Dados Primários'!$D$31</f>
        <v>0.35294117647058826</v>
      </c>
      <c r="I8324" s="63">
        <v>142385707039.56564</v>
      </c>
      <c r="J8324" s="38">
        <f t="shared" si="130"/>
        <v>2023010.1887475816</v>
      </c>
    </row>
    <row r="8325" spans="3:10">
      <c r="C8325">
        <v>18</v>
      </c>
      <c r="E8325">
        <v>77.963770539482951</v>
      </c>
      <c r="G8325">
        <v>0.49603989568820223</v>
      </c>
      <c r="H8325">
        <f>+C8325/'Dados Primários'!$D$31</f>
        <v>0.35294117647058826</v>
      </c>
      <c r="I8325" s="63">
        <v>144578213979.75934</v>
      </c>
      <c r="J8325" s="38">
        <f t="shared" si="130"/>
        <v>1973397.7403943297</v>
      </c>
    </row>
    <row r="8326" spans="3:10">
      <c r="C8326">
        <v>17</v>
      </c>
      <c r="E8326">
        <v>81.091457089917483</v>
      </c>
      <c r="G8326">
        <v>0.54252683161409898</v>
      </c>
      <c r="H8326">
        <f>+C8326/'Dados Primários'!$D$31</f>
        <v>0.33333333333333331</v>
      </c>
      <c r="I8326" s="63">
        <v>124042357815.4493</v>
      </c>
      <c r="J8326" s="38">
        <f t="shared" si="130"/>
        <v>1819051.8738435332</v>
      </c>
    </row>
    <row r="8327" spans="3:10">
      <c r="C8327">
        <v>17</v>
      </c>
      <c r="E8327">
        <v>80.119310243110789</v>
      </c>
      <c r="G8327">
        <v>0.54845893816019364</v>
      </c>
      <c r="H8327">
        <f>+C8327/'Dados Primários'!$D$31</f>
        <v>0.33333333333333331</v>
      </c>
      <c r="I8327" s="63">
        <v>127907804256.26216</v>
      </c>
      <c r="J8327" s="38">
        <f t="shared" si="130"/>
        <v>1873514.7179518244</v>
      </c>
    </row>
    <row r="8328" spans="3:10">
      <c r="C8328">
        <v>19</v>
      </c>
      <c r="E8328">
        <v>77.247255962922821</v>
      </c>
      <c r="G8328">
        <v>0.54937365837366026</v>
      </c>
      <c r="H8328">
        <f>+C8328/'Dados Primários'!$D$31</f>
        <v>0.37254901960784315</v>
      </c>
      <c r="I8328" s="63">
        <v>144466134998.23312</v>
      </c>
      <c r="J8328" s="38">
        <f t="shared" ref="J8328:J8391" si="131">+E8328*G8328*H8328*I8328/1000000</f>
        <v>2284022.4675177005</v>
      </c>
    </row>
    <row r="8329" spans="3:10">
      <c r="C8329">
        <v>17</v>
      </c>
      <c r="E8329">
        <v>78.630968843880567</v>
      </c>
      <c r="G8329">
        <v>0.52307628610780288</v>
      </c>
      <c r="H8329">
        <f>+C8329/'Dados Primários'!$D$31</f>
        <v>0.33333333333333331</v>
      </c>
      <c r="I8329" s="63">
        <v>130330915304.05493</v>
      </c>
      <c r="J8329" s="38">
        <f t="shared" si="131"/>
        <v>1786836.6383739333</v>
      </c>
    </row>
    <row r="8330" spans="3:10">
      <c r="C8330">
        <v>19</v>
      </c>
      <c r="E8330">
        <v>78.693359100582711</v>
      </c>
      <c r="G8330">
        <v>0.54314061384328671</v>
      </c>
      <c r="H8330">
        <f>+C8330/'Dados Primários'!$D$31</f>
        <v>0.37254901960784315</v>
      </c>
      <c r="I8330" s="63">
        <v>129693515251.24792</v>
      </c>
      <c r="J8330" s="38">
        <f t="shared" si="131"/>
        <v>2065152.1284625134</v>
      </c>
    </row>
    <row r="8331" spans="3:10">
      <c r="C8331">
        <v>19</v>
      </c>
      <c r="E8331">
        <v>79.286403493623439</v>
      </c>
      <c r="G8331">
        <v>0.46429686411949661</v>
      </c>
      <c r="H8331">
        <f>+C8331/'Dados Primários'!$D$31</f>
        <v>0.37254901960784315</v>
      </c>
      <c r="I8331" s="63">
        <v>126910827723.75589</v>
      </c>
      <c r="J8331" s="38">
        <f t="shared" si="131"/>
        <v>1740510.1898107307</v>
      </c>
    </row>
    <row r="8332" spans="3:10">
      <c r="C8332">
        <v>18</v>
      </c>
      <c r="E8332">
        <v>78.58351732910775</v>
      </c>
      <c r="G8332">
        <v>0.53739525637933772</v>
      </c>
      <c r="H8332">
        <f>+C8332/'Dados Primários'!$D$31</f>
        <v>0.35294117647058826</v>
      </c>
      <c r="I8332" s="63">
        <v>128281553165.18692</v>
      </c>
      <c r="J8332" s="38">
        <f t="shared" si="131"/>
        <v>1912017.3579019962</v>
      </c>
    </row>
    <row r="8333" spans="3:10">
      <c r="C8333">
        <v>16</v>
      </c>
      <c r="E8333">
        <v>81.175750313874218</v>
      </c>
      <c r="G8333">
        <v>0.50207396752763267</v>
      </c>
      <c r="H8333">
        <f>+C8333/'Dados Primários'!$D$31</f>
        <v>0.31372549019607843</v>
      </c>
      <c r="I8333" s="63">
        <v>126064047296.56133</v>
      </c>
      <c r="J8333" s="38">
        <f t="shared" si="131"/>
        <v>1611888.7641826971</v>
      </c>
    </row>
    <row r="8334" spans="3:10">
      <c r="C8334">
        <v>19</v>
      </c>
      <c r="E8334">
        <v>80.835525283979024</v>
      </c>
      <c r="G8334">
        <v>0.45717223692088027</v>
      </c>
      <c r="H8334">
        <f>+C8334/'Dados Primários'!$D$31</f>
        <v>0.37254901960784315</v>
      </c>
      <c r="I8334" s="63">
        <v>146442913306.15195</v>
      </c>
      <c r="J8334" s="38">
        <f t="shared" si="131"/>
        <v>2016201.3373049488</v>
      </c>
    </row>
    <row r="8335" spans="3:10">
      <c r="C8335">
        <v>18</v>
      </c>
      <c r="E8335">
        <v>82.673447835572745</v>
      </c>
      <c r="G8335">
        <v>0.49378592923459874</v>
      </c>
      <c r="H8335">
        <f>+C8335/'Dados Primários'!$D$31</f>
        <v>0.35294117647058826</v>
      </c>
      <c r="I8335" s="63">
        <v>144043936495.68964</v>
      </c>
      <c r="J8335" s="38">
        <f t="shared" si="131"/>
        <v>2075401.2341359016</v>
      </c>
    </row>
    <row r="8336" spans="3:10">
      <c r="C8336">
        <v>20</v>
      </c>
      <c r="E8336">
        <v>76.637772471009654</v>
      </c>
      <c r="G8336">
        <v>0.46011264590086076</v>
      </c>
      <c r="H8336">
        <f>+C8336/'Dados Primários'!$D$31</f>
        <v>0.39215686274509803</v>
      </c>
      <c r="I8336" s="63">
        <v>144440683055.87427</v>
      </c>
      <c r="J8336" s="38">
        <f t="shared" si="131"/>
        <v>1997360.2196438338</v>
      </c>
    </row>
    <row r="8337" spans="3:10">
      <c r="C8337">
        <v>17</v>
      </c>
      <c r="E8337">
        <v>83.041920259148782</v>
      </c>
      <c r="G8337">
        <v>0.51323965576628205</v>
      </c>
      <c r="H8337">
        <f>+C8337/'Dados Primários'!$D$31</f>
        <v>0.33333333333333331</v>
      </c>
      <c r="I8337" s="63">
        <v>122560120078.99588</v>
      </c>
      <c r="J8337" s="38">
        <f t="shared" si="131"/>
        <v>1741187.3822622776</v>
      </c>
    </row>
    <row r="8338" spans="3:10">
      <c r="C8338">
        <v>19</v>
      </c>
      <c r="E8338">
        <v>77.553795513489192</v>
      </c>
      <c r="G8338">
        <v>0.51889446390275584</v>
      </c>
      <c r="H8338">
        <f>+C8338/'Dados Primários'!$D$31</f>
        <v>0.37254901960784315</v>
      </c>
      <c r="I8338" s="63">
        <v>145938167683.7514</v>
      </c>
      <c r="J8338" s="38">
        <f t="shared" si="131"/>
        <v>2187934.9638247951</v>
      </c>
    </row>
    <row r="8339" spans="3:10">
      <c r="C8339">
        <v>17</v>
      </c>
      <c r="E8339">
        <v>78.641195212789441</v>
      </c>
      <c r="G8339">
        <v>0.45925481361767967</v>
      </c>
      <c r="H8339">
        <f>+C8339/'Dados Primários'!$D$31</f>
        <v>0.33333333333333331</v>
      </c>
      <c r="I8339" s="63">
        <v>150784260809.78674</v>
      </c>
      <c r="J8339" s="38">
        <f t="shared" si="131"/>
        <v>1815258.9178053159</v>
      </c>
    </row>
    <row r="8340" spans="3:10">
      <c r="C8340">
        <v>19</v>
      </c>
      <c r="E8340">
        <v>82.56794135205817</v>
      </c>
      <c r="G8340">
        <v>0.49565247234220267</v>
      </c>
      <c r="H8340">
        <f>+C8340/'Dados Primários'!$D$31</f>
        <v>0.37254901960784315</v>
      </c>
      <c r="I8340" s="63">
        <v>149071430085.72583</v>
      </c>
      <c r="J8340" s="38">
        <f t="shared" si="131"/>
        <v>2272828.0261878017</v>
      </c>
    </row>
    <row r="8341" spans="3:10">
      <c r="C8341">
        <v>19</v>
      </c>
      <c r="E8341">
        <v>79.390304041742482</v>
      </c>
      <c r="G8341">
        <v>0.53110265540010426</v>
      </c>
      <c r="H8341">
        <f>+C8341/'Dados Primários'!$D$31</f>
        <v>0.37254901960784315</v>
      </c>
      <c r="I8341" s="63">
        <v>131525450793.80528</v>
      </c>
      <c r="J8341" s="38">
        <f t="shared" si="131"/>
        <v>2066042.0755730004</v>
      </c>
    </row>
    <row r="8342" spans="3:10">
      <c r="C8342">
        <v>18</v>
      </c>
      <c r="E8342">
        <v>80.84002956600861</v>
      </c>
      <c r="G8342">
        <v>0.54232930955119873</v>
      </c>
      <c r="H8342">
        <f>+C8342/'Dados Primários'!$D$31</f>
        <v>0.35294117647058826</v>
      </c>
      <c r="I8342" s="63">
        <v>136251491485.28069</v>
      </c>
      <c r="J8342" s="38">
        <f t="shared" si="131"/>
        <v>2108303.5192458034</v>
      </c>
    </row>
    <row r="8343" spans="3:10">
      <c r="C8343">
        <v>18</v>
      </c>
      <c r="E8343">
        <v>78.376915906731469</v>
      </c>
      <c r="G8343">
        <v>0.52870562699563139</v>
      </c>
      <c r="H8343">
        <f>+C8343/'Dados Primários'!$D$31</f>
        <v>0.35294117647058826</v>
      </c>
      <c r="I8343" s="63">
        <v>126817393112.37698</v>
      </c>
      <c r="J8343" s="38">
        <f t="shared" si="131"/>
        <v>1854740.918555707</v>
      </c>
    </row>
    <row r="8344" spans="3:10">
      <c r="C8344">
        <v>15</v>
      </c>
      <c r="E8344">
        <v>80.825644435745502</v>
      </c>
      <c r="G8344">
        <v>0.45547291557559416</v>
      </c>
      <c r="H8344">
        <f>+C8344/'Dados Primários'!$D$31</f>
        <v>0.29411764705882354</v>
      </c>
      <c r="I8344" s="63">
        <v>147926039719.91968</v>
      </c>
      <c r="J8344" s="38">
        <f t="shared" si="131"/>
        <v>1601686.2467815788</v>
      </c>
    </row>
    <row r="8345" spans="3:10">
      <c r="C8345">
        <v>18</v>
      </c>
      <c r="E8345">
        <v>76.606031574591071</v>
      </c>
      <c r="G8345">
        <v>0.53329207901064879</v>
      </c>
      <c r="H8345">
        <f>+C8345/'Dados Primários'!$D$31</f>
        <v>0.35294117647058826</v>
      </c>
      <c r="I8345" s="63">
        <v>140949572690.27344</v>
      </c>
      <c r="J8345" s="38">
        <f t="shared" si="131"/>
        <v>2032329.8263566489</v>
      </c>
    </row>
    <row r="8346" spans="3:10">
      <c r="C8346">
        <v>17</v>
      </c>
      <c r="E8346">
        <v>77.572674152242328</v>
      </c>
      <c r="G8346">
        <v>0.53997193197252791</v>
      </c>
      <c r="H8346">
        <f>+C8346/'Dados Primários'!$D$31</f>
        <v>0.33333333333333331</v>
      </c>
      <c r="I8346" s="63">
        <v>127468205425.64067</v>
      </c>
      <c r="J8346" s="38">
        <f t="shared" si="131"/>
        <v>1779756.4088835041</v>
      </c>
    </row>
    <row r="8347" spans="3:10">
      <c r="C8347">
        <v>15</v>
      </c>
      <c r="E8347">
        <v>83.934476736902482</v>
      </c>
      <c r="G8347">
        <v>0.50826066227548794</v>
      </c>
      <c r="H8347">
        <f>+C8347/'Dados Primários'!$D$31</f>
        <v>0.29411764705882354</v>
      </c>
      <c r="I8347" s="63">
        <v>136128588742.63641</v>
      </c>
      <c r="J8347" s="38">
        <f t="shared" si="131"/>
        <v>1708037.1422970176</v>
      </c>
    </row>
    <row r="8348" spans="3:10">
      <c r="C8348">
        <v>17</v>
      </c>
      <c r="E8348">
        <v>78.750517120003011</v>
      </c>
      <c r="G8348">
        <v>0.53695086412455462</v>
      </c>
      <c r="H8348">
        <f>+C8348/'Dados Primários'!$D$31</f>
        <v>0.33333333333333331</v>
      </c>
      <c r="I8348" s="63">
        <v>131190997490.28264</v>
      </c>
      <c r="J8348" s="38">
        <f t="shared" si="131"/>
        <v>1849144.0285443342</v>
      </c>
    </row>
    <row r="8349" spans="3:10">
      <c r="C8349">
        <v>18</v>
      </c>
      <c r="E8349">
        <v>79.941235890584636</v>
      </c>
      <c r="G8349">
        <v>0.53317334138936057</v>
      </c>
      <c r="H8349">
        <f>+C8349/'Dados Primários'!$D$31</f>
        <v>0.35294117647058826</v>
      </c>
      <c r="I8349" s="63">
        <v>125094819180.2459</v>
      </c>
      <c r="J8349" s="38">
        <f t="shared" si="131"/>
        <v>1881832.3820230567</v>
      </c>
    </row>
    <row r="8350" spans="3:10">
      <c r="C8350">
        <v>17</v>
      </c>
      <c r="E8350">
        <v>76.351613056078378</v>
      </c>
      <c r="G8350">
        <v>0.54434873098244374</v>
      </c>
      <c r="H8350">
        <f>+C8350/'Dados Primários'!$D$31</f>
        <v>0.33333333333333331</v>
      </c>
      <c r="I8350" s="63">
        <v>146625962392.71851</v>
      </c>
      <c r="J8350" s="38">
        <f t="shared" si="131"/>
        <v>2031351.3750997826</v>
      </c>
    </row>
    <row r="8351" spans="3:10">
      <c r="C8351">
        <v>18</v>
      </c>
      <c r="E8351">
        <v>81.560633509215265</v>
      </c>
      <c r="G8351">
        <v>0.46912162193056273</v>
      </c>
      <c r="H8351">
        <f>+C8351/'Dados Primários'!$D$31</f>
        <v>0.35294117647058826</v>
      </c>
      <c r="I8351" s="63">
        <v>130549934420.0594</v>
      </c>
      <c r="J8351" s="38">
        <f t="shared" si="131"/>
        <v>1762970.4282497284</v>
      </c>
    </row>
    <row r="8352" spans="3:10">
      <c r="C8352">
        <v>16</v>
      </c>
      <c r="E8352">
        <v>77.567389380916666</v>
      </c>
      <c r="G8352">
        <v>0.52709978696755122</v>
      </c>
      <c r="H8352">
        <f>+C8352/'Dados Primários'!$D$31</f>
        <v>0.31372549019607843</v>
      </c>
      <c r="I8352" s="63">
        <v>150747797938.41196</v>
      </c>
      <c r="J8352" s="38">
        <f t="shared" si="131"/>
        <v>1933627.4339171671</v>
      </c>
    </row>
    <row r="8353" spans="3:10">
      <c r="C8353">
        <v>19</v>
      </c>
      <c r="E8353">
        <v>83.113325066451594</v>
      </c>
      <c r="G8353">
        <v>0.46611956363363172</v>
      </c>
      <c r="H8353">
        <f>+C8353/'Dados Primários'!$D$31</f>
        <v>0.37254901960784315</v>
      </c>
      <c r="I8353" s="63">
        <v>136239950889.83325</v>
      </c>
      <c r="J8353" s="38">
        <f t="shared" si="131"/>
        <v>1966327.6748870823</v>
      </c>
    </row>
    <row r="8354" spans="3:10">
      <c r="C8354">
        <v>19</v>
      </c>
      <c r="E8354">
        <v>77.654391852046544</v>
      </c>
      <c r="G8354">
        <v>0.47150599044817781</v>
      </c>
      <c r="H8354">
        <f>+C8354/'Dados Primários'!$D$31</f>
        <v>0.37254901960784315</v>
      </c>
      <c r="I8354" s="63">
        <v>142854605427.40979</v>
      </c>
      <c r="J8354" s="38">
        <f t="shared" si="131"/>
        <v>1948636.8384217685</v>
      </c>
    </row>
    <row r="8355" spans="3:10">
      <c r="C8355">
        <v>16</v>
      </c>
      <c r="E8355">
        <v>81.363857346290658</v>
      </c>
      <c r="G8355">
        <v>0.50118146252407758</v>
      </c>
      <c r="H8355">
        <f>+C8355/'Dados Primários'!$D$31</f>
        <v>0.31372549019607843</v>
      </c>
      <c r="I8355" s="63">
        <v>135353418476.57851</v>
      </c>
      <c r="J8355" s="38">
        <f t="shared" si="131"/>
        <v>1731591.9738607935</v>
      </c>
    </row>
    <row r="8356" spans="3:10">
      <c r="C8356">
        <v>18</v>
      </c>
      <c r="E8356">
        <v>82.350419107056425</v>
      </c>
      <c r="G8356">
        <v>0.45684064217230336</v>
      </c>
      <c r="H8356">
        <f>+C8356/'Dados Primários'!$D$31</f>
        <v>0.35294117647058826</v>
      </c>
      <c r="I8356" s="63">
        <v>122904335854.99615</v>
      </c>
      <c r="J8356" s="38">
        <f t="shared" si="131"/>
        <v>1631924.5673833261</v>
      </c>
    </row>
    <row r="8357" spans="3:10">
      <c r="C8357">
        <v>20</v>
      </c>
      <c r="E8357">
        <v>79.493932297217626</v>
      </c>
      <c r="G8357">
        <v>0.52067298990239996</v>
      </c>
      <c r="H8357">
        <f>+C8357/'Dados Primários'!$D$31</f>
        <v>0.39215686274509803</v>
      </c>
      <c r="I8357" s="63">
        <v>141172714920.32925</v>
      </c>
      <c r="J8357" s="38">
        <f t="shared" si="131"/>
        <v>2291445.9413463646</v>
      </c>
    </row>
    <row r="8358" spans="3:10">
      <c r="C8358">
        <v>15</v>
      </c>
      <c r="E8358">
        <v>78.520119336675904</v>
      </c>
      <c r="G8358">
        <v>0.45094128963581348</v>
      </c>
      <c r="H8358">
        <f>+C8358/'Dados Primários'!$D$31</f>
        <v>0.29411764705882354</v>
      </c>
      <c r="I8358" s="63">
        <v>127819665973.92209</v>
      </c>
      <c r="J8358" s="38">
        <f t="shared" si="131"/>
        <v>1331127.6810152808</v>
      </c>
    </row>
    <row r="8359" spans="3:10">
      <c r="C8359">
        <v>17</v>
      </c>
      <c r="E8359">
        <v>79.645691511987565</v>
      </c>
      <c r="G8359">
        <v>0.47025490911689349</v>
      </c>
      <c r="H8359">
        <f>+C8359/'Dados Primários'!$D$31</f>
        <v>0.33333333333333331</v>
      </c>
      <c r="I8359" s="63">
        <v>133126023708.43571</v>
      </c>
      <c r="J8359" s="38">
        <f t="shared" si="131"/>
        <v>1662024.1537514145</v>
      </c>
    </row>
    <row r="8360" spans="3:10">
      <c r="C8360">
        <v>17</v>
      </c>
      <c r="E8360">
        <v>77.137241975002567</v>
      </c>
      <c r="G8360">
        <v>0.47425752762903345</v>
      </c>
      <c r="H8360">
        <f>+C8360/'Dados Primários'!$D$31</f>
        <v>0.33333333333333331</v>
      </c>
      <c r="I8360" s="63">
        <v>127080467679.10965</v>
      </c>
      <c r="J8360" s="38">
        <f t="shared" si="131"/>
        <v>1549658.0954041716</v>
      </c>
    </row>
    <row r="8361" spans="3:10">
      <c r="C8361">
        <v>15</v>
      </c>
      <c r="E8361">
        <v>77.625873868179454</v>
      </c>
      <c r="G8361">
        <v>0.54626686116506673</v>
      </c>
      <c r="H8361">
        <f>+C8361/'Dados Primários'!$D$31</f>
        <v>0.29411764705882354</v>
      </c>
      <c r="I8361" s="63">
        <v>129420282795.75533</v>
      </c>
      <c r="J8361" s="38">
        <f t="shared" si="131"/>
        <v>1614116.1574644851</v>
      </c>
    </row>
    <row r="8362" spans="3:10">
      <c r="C8362">
        <v>18</v>
      </c>
      <c r="E8362">
        <v>82.062102491996299</v>
      </c>
      <c r="G8362">
        <v>0.50713560127519797</v>
      </c>
      <c r="H8362">
        <f>+C8362/'Dados Primários'!$D$31</f>
        <v>0.35294117647058826</v>
      </c>
      <c r="I8362" s="63">
        <v>124692948259.73592</v>
      </c>
      <c r="J8362" s="38">
        <f t="shared" si="131"/>
        <v>1831517.0320556543</v>
      </c>
    </row>
    <row r="8363" spans="3:10">
      <c r="C8363">
        <v>19</v>
      </c>
      <c r="E8363">
        <v>81.756582981793485</v>
      </c>
      <c r="G8363">
        <v>0.52805063225238147</v>
      </c>
      <c r="H8363">
        <f>+C8363/'Dados Primários'!$D$31</f>
        <v>0.37254901960784315</v>
      </c>
      <c r="I8363" s="63">
        <v>142381401381.63297</v>
      </c>
      <c r="J8363" s="38">
        <f t="shared" si="131"/>
        <v>2289997.3869216512</v>
      </c>
    </row>
    <row r="8364" spans="3:10">
      <c r="C8364">
        <v>18</v>
      </c>
      <c r="E8364">
        <v>82.890175003041591</v>
      </c>
      <c r="G8364">
        <v>0.54697626577549441</v>
      </c>
      <c r="H8364">
        <f>+C8364/'Dados Primários'!$D$31</f>
        <v>0.35294117647058826</v>
      </c>
      <c r="I8364" s="63">
        <v>132213021105.25455</v>
      </c>
      <c r="J8364" s="38">
        <f t="shared" si="131"/>
        <v>2115670.8221846442</v>
      </c>
    </row>
    <row r="8365" spans="3:10">
      <c r="C8365">
        <v>16</v>
      </c>
      <c r="E8365">
        <v>79.171276120083064</v>
      </c>
      <c r="G8365">
        <v>0.5300988887344017</v>
      </c>
      <c r="H8365">
        <f>+C8365/'Dados Primários'!$D$31</f>
        <v>0.31372549019607843</v>
      </c>
      <c r="I8365" s="63">
        <v>142245716013.12872</v>
      </c>
      <c r="J8365" s="38">
        <f t="shared" si="131"/>
        <v>1872895.4786294457</v>
      </c>
    </row>
    <row r="8366" spans="3:10">
      <c r="C8366">
        <v>18</v>
      </c>
      <c r="E8366">
        <v>79.637750236148833</v>
      </c>
      <c r="G8366">
        <v>0.47202295908798603</v>
      </c>
      <c r="H8366">
        <f>+C8366/'Dados Primários'!$D$31</f>
        <v>0.35294117647058826</v>
      </c>
      <c r="I8366" s="63">
        <v>131749032654.68265</v>
      </c>
      <c r="J8366" s="38">
        <f t="shared" si="131"/>
        <v>1747961.5291370833</v>
      </c>
    </row>
    <row r="8367" spans="3:10">
      <c r="C8367">
        <v>19</v>
      </c>
      <c r="E8367">
        <v>79.66821895338046</v>
      </c>
      <c r="G8367">
        <v>0.48987339178094336</v>
      </c>
      <c r="H8367">
        <f>+C8367/'Dados Primários'!$D$31</f>
        <v>0.37254901960784315</v>
      </c>
      <c r="I8367" s="63">
        <v>143991827251.3858</v>
      </c>
      <c r="J8367" s="38">
        <f t="shared" si="131"/>
        <v>2093583.2103415399</v>
      </c>
    </row>
    <row r="8368" spans="3:10">
      <c r="C8368">
        <v>19</v>
      </c>
      <c r="E8368">
        <v>79.755949465444289</v>
      </c>
      <c r="G8368">
        <v>0.50209566231448932</v>
      </c>
      <c r="H8368">
        <f>+C8368/'Dados Primários'!$D$31</f>
        <v>0.37254901960784315</v>
      </c>
      <c r="I8368" s="63">
        <v>138640614041.42557</v>
      </c>
      <c r="J8368" s="38">
        <f t="shared" si="131"/>
        <v>2068347.2680904237</v>
      </c>
    </row>
    <row r="8369" spans="3:10">
      <c r="C8369">
        <v>18</v>
      </c>
      <c r="E8369">
        <v>82.242665722147876</v>
      </c>
      <c r="G8369">
        <v>0.52179651962211193</v>
      </c>
      <c r="H8369">
        <f>+C8369/'Dados Primários'!$D$31</f>
        <v>0.35294117647058826</v>
      </c>
      <c r="I8369" s="63">
        <v>140800194239.61649</v>
      </c>
      <c r="J8369" s="38">
        <f t="shared" si="131"/>
        <v>2132573.1629413543</v>
      </c>
    </row>
    <row r="8370" spans="3:10">
      <c r="C8370">
        <v>19</v>
      </c>
      <c r="E8370">
        <v>76.48279213927816</v>
      </c>
      <c r="G8370">
        <v>0.53410528883529151</v>
      </c>
      <c r="H8370">
        <f>+C8370/'Dados Primários'!$D$31</f>
        <v>0.37254901960784315</v>
      </c>
      <c r="I8370" s="63">
        <v>136864585234.25487</v>
      </c>
      <c r="J8370" s="38">
        <f t="shared" si="131"/>
        <v>2082884.1885535717</v>
      </c>
    </row>
    <row r="8371" spans="3:10">
      <c r="C8371">
        <v>18</v>
      </c>
      <c r="E8371">
        <v>78.287484848074371</v>
      </c>
      <c r="G8371">
        <v>0.50758945474288875</v>
      </c>
      <c r="H8371">
        <f>+C8371/'Dados Primários'!$D$31</f>
        <v>0.35294117647058826</v>
      </c>
      <c r="I8371" s="63">
        <v>141084032121.61923</v>
      </c>
      <c r="J8371" s="38">
        <f t="shared" si="131"/>
        <v>1978723.5552534407</v>
      </c>
    </row>
    <row r="8372" spans="3:10">
      <c r="C8372">
        <v>17</v>
      </c>
      <c r="E8372">
        <v>81.757841586022565</v>
      </c>
      <c r="G8372">
        <v>0.45596586372981124</v>
      </c>
      <c r="H8372">
        <f>+C8372/'Dados Primários'!$D$31</f>
        <v>0.33333333333333331</v>
      </c>
      <c r="I8372" s="63">
        <v>137327868054.30794</v>
      </c>
      <c r="J8372" s="38">
        <f t="shared" si="131"/>
        <v>1706472.0159516584</v>
      </c>
    </row>
    <row r="8373" spans="3:10">
      <c r="C8373">
        <v>18</v>
      </c>
      <c r="E8373">
        <v>80.043536281233443</v>
      </c>
      <c r="G8373">
        <v>0.51827170693700753</v>
      </c>
      <c r="H8373">
        <f>+C8373/'Dados Primários'!$D$31</f>
        <v>0.35294117647058826</v>
      </c>
      <c r="I8373" s="63">
        <v>127478388753.47673</v>
      </c>
      <c r="J8373" s="38">
        <f t="shared" si="131"/>
        <v>1866477.0865500108</v>
      </c>
    </row>
    <row r="8374" spans="3:10">
      <c r="C8374">
        <v>20</v>
      </c>
      <c r="E8374">
        <v>83.714278690383907</v>
      </c>
      <c r="G8374">
        <v>0.49257849028454093</v>
      </c>
      <c r="H8374">
        <f>+C8374/'Dados Primários'!$D$31</f>
        <v>0.39215686274509803</v>
      </c>
      <c r="I8374" s="63">
        <v>127279779683.46317</v>
      </c>
      <c r="J8374" s="38">
        <f t="shared" si="131"/>
        <v>2058231.4849017276</v>
      </c>
    </row>
    <row r="8375" spans="3:10">
      <c r="C8375">
        <v>19</v>
      </c>
      <c r="E8375">
        <v>81.881949282196331</v>
      </c>
      <c r="G8375">
        <v>0.46668621227922208</v>
      </c>
      <c r="H8375">
        <f>+C8375/'Dados Primários'!$D$31</f>
        <v>0.37254901960784315</v>
      </c>
      <c r="I8375" s="63">
        <v>149257139965.54593</v>
      </c>
      <c r="J8375" s="38">
        <f t="shared" si="131"/>
        <v>2124866.6663649073</v>
      </c>
    </row>
    <row r="8376" spans="3:10">
      <c r="C8376">
        <v>20</v>
      </c>
      <c r="E8376">
        <v>77.921585873664171</v>
      </c>
      <c r="G8376">
        <v>0.49516977688538366</v>
      </c>
      <c r="H8376">
        <f>+C8376/'Dados Primários'!$D$31</f>
        <v>0.39215686274509803</v>
      </c>
      <c r="I8376" s="63">
        <v>132751400930.22557</v>
      </c>
      <c r="J8376" s="38">
        <f t="shared" si="131"/>
        <v>2008680.4122684104</v>
      </c>
    </row>
    <row r="8377" spans="3:10">
      <c r="C8377">
        <v>18</v>
      </c>
      <c r="E8377">
        <v>76.093778673603097</v>
      </c>
      <c r="G8377">
        <v>0.51844011264314882</v>
      </c>
      <c r="H8377">
        <f>+C8377/'Dados Primários'!$D$31</f>
        <v>0.35294117647058826</v>
      </c>
      <c r="I8377" s="63">
        <v>130795434301.15814</v>
      </c>
      <c r="J8377" s="38">
        <f t="shared" si="131"/>
        <v>1821137.1779758777</v>
      </c>
    </row>
    <row r="8378" spans="3:10">
      <c r="C8378">
        <v>17</v>
      </c>
      <c r="E8378">
        <v>76.138167247240503</v>
      </c>
      <c r="G8378">
        <v>0.52297319340192394</v>
      </c>
      <c r="H8378">
        <f>+C8378/'Dados Primários'!$D$31</f>
        <v>0.33333333333333331</v>
      </c>
      <c r="I8378" s="63">
        <v>136864299565.02481</v>
      </c>
      <c r="J8378" s="38">
        <f t="shared" si="131"/>
        <v>1816564.2846253519</v>
      </c>
    </row>
    <row r="8379" spans="3:10">
      <c r="C8379">
        <v>18</v>
      </c>
      <c r="E8379">
        <v>78.176924371242947</v>
      </c>
      <c r="G8379">
        <v>0.51046150613597663</v>
      </c>
      <c r="H8379">
        <f>+C8379/'Dados Primários'!$D$31</f>
        <v>0.35294117647058826</v>
      </c>
      <c r="I8379" s="63">
        <v>136282789372.0394</v>
      </c>
      <c r="J8379" s="38">
        <f t="shared" si="131"/>
        <v>1919485.8764513985</v>
      </c>
    </row>
    <row r="8380" spans="3:10">
      <c r="C8380">
        <v>20</v>
      </c>
      <c r="E8380">
        <v>79.567907480321779</v>
      </c>
      <c r="G8380">
        <v>0.52653362735944509</v>
      </c>
      <c r="H8380">
        <f>+C8380/'Dados Primários'!$D$31</f>
        <v>0.39215686274509803</v>
      </c>
      <c r="I8380" s="63">
        <v>142840975866.11331</v>
      </c>
      <c r="J8380" s="38">
        <f t="shared" si="131"/>
        <v>2346803.2332850993</v>
      </c>
    </row>
    <row r="8381" spans="3:10">
      <c r="C8381">
        <v>14</v>
      </c>
      <c r="E8381">
        <v>81.821021768181126</v>
      </c>
      <c r="G8381">
        <v>0.45067503019267463</v>
      </c>
      <c r="H8381">
        <f>+C8381/'Dados Primários'!$D$31</f>
        <v>0.27450980392156865</v>
      </c>
      <c r="I8381" s="63">
        <v>146281381766.44284</v>
      </c>
      <c r="J8381" s="38">
        <f t="shared" si="131"/>
        <v>1480728.0677854703</v>
      </c>
    </row>
    <row r="8382" spans="3:10">
      <c r="C8382">
        <v>15</v>
      </c>
      <c r="E8382">
        <v>77.912857820239324</v>
      </c>
      <c r="G8382">
        <v>0.49523244828229424</v>
      </c>
      <c r="H8382">
        <f>+C8382/'Dados Primários'!$D$31</f>
        <v>0.29411764705882354</v>
      </c>
      <c r="I8382" s="63">
        <v>129183348605.02898</v>
      </c>
      <c r="J8382" s="38">
        <f t="shared" si="131"/>
        <v>1466040.0938527617</v>
      </c>
    </row>
    <row r="8383" spans="3:10">
      <c r="C8383">
        <v>20</v>
      </c>
      <c r="E8383">
        <v>81.40138476220956</v>
      </c>
      <c r="G8383">
        <v>0.47175828051835222</v>
      </c>
      <c r="H8383">
        <f>+C8383/'Dados Primários'!$D$31</f>
        <v>0.39215686274509803</v>
      </c>
      <c r="I8383" s="63">
        <v>132540004722.09416</v>
      </c>
      <c r="J8383" s="38">
        <f t="shared" si="131"/>
        <v>1995988.9198578198</v>
      </c>
    </row>
    <row r="8384" spans="3:10">
      <c r="C8384">
        <v>17</v>
      </c>
      <c r="E8384">
        <v>81.073698455967801</v>
      </c>
      <c r="G8384">
        <v>0.54142067194516807</v>
      </c>
      <c r="H8384">
        <f>+C8384/'Dados Primários'!$D$31</f>
        <v>0.33333333333333331</v>
      </c>
      <c r="I8384" s="63">
        <v>147859364236.63953</v>
      </c>
      <c r="J8384" s="38">
        <f t="shared" si="131"/>
        <v>2163427.7627257765</v>
      </c>
    </row>
    <row r="8385" spans="3:10">
      <c r="C8385">
        <v>16</v>
      </c>
      <c r="E8385">
        <v>77.649949450814148</v>
      </c>
      <c r="G8385">
        <v>0.45723338243888384</v>
      </c>
      <c r="H8385">
        <f>+C8385/'Dados Primários'!$D$31</f>
        <v>0.31372549019607843</v>
      </c>
      <c r="I8385" s="63">
        <v>130334725200.35446</v>
      </c>
      <c r="J8385" s="38">
        <f t="shared" si="131"/>
        <v>1451740.7083191283</v>
      </c>
    </row>
    <row r="8386" spans="3:10">
      <c r="C8386">
        <v>18</v>
      </c>
      <c r="E8386">
        <v>78.700419833278474</v>
      </c>
      <c r="G8386">
        <v>0.5214586503205163</v>
      </c>
      <c r="H8386">
        <f>+C8386/'Dados Primários'!$D$31</f>
        <v>0.35294117647058826</v>
      </c>
      <c r="I8386" s="63">
        <v>133726442357.39784</v>
      </c>
      <c r="J8386" s="38">
        <f t="shared" si="131"/>
        <v>1936941.6827560698</v>
      </c>
    </row>
    <row r="8387" spans="3:10">
      <c r="C8387">
        <v>15</v>
      </c>
      <c r="E8387">
        <v>77.956137911396169</v>
      </c>
      <c r="G8387">
        <v>0.45553593691696226</v>
      </c>
      <c r="H8387">
        <f>+C8387/'Dados Primários'!$D$31</f>
        <v>0.29411764705882354</v>
      </c>
      <c r="I8387" s="63">
        <v>138316700785.5683</v>
      </c>
      <c r="J8387" s="38">
        <f t="shared" si="131"/>
        <v>1444670.0301317424</v>
      </c>
    </row>
    <row r="8388" spans="3:10">
      <c r="C8388">
        <v>19</v>
      </c>
      <c r="E8388">
        <v>80.809876835350821</v>
      </c>
      <c r="G8388">
        <v>0.49249176338431044</v>
      </c>
      <c r="H8388">
        <f>+C8388/'Dados Primários'!$D$31</f>
        <v>0.37254901960784315</v>
      </c>
      <c r="I8388" s="63">
        <v>126790103046.59145</v>
      </c>
      <c r="J8388" s="38">
        <f t="shared" si="131"/>
        <v>1879888.9543253509</v>
      </c>
    </row>
    <row r="8389" spans="3:10">
      <c r="C8389">
        <v>17</v>
      </c>
      <c r="E8389">
        <v>83.599971741251636</v>
      </c>
      <c r="G8389">
        <v>0.50906720010520301</v>
      </c>
      <c r="H8389">
        <f>+C8389/'Dados Primários'!$D$31</f>
        <v>0.33333333333333331</v>
      </c>
      <c r="I8389" s="63">
        <v>139261904062.35956</v>
      </c>
      <c r="J8389" s="38">
        <f t="shared" si="131"/>
        <v>1975569.5355059037</v>
      </c>
    </row>
    <row r="8390" spans="3:10">
      <c r="C8390">
        <v>18</v>
      </c>
      <c r="E8390">
        <v>80.72505521621791</v>
      </c>
      <c r="G8390">
        <v>0.49243216814586532</v>
      </c>
      <c r="H8390">
        <f>+C8390/'Dados Primários'!$D$31</f>
        <v>0.35294117647058826</v>
      </c>
      <c r="I8390" s="63">
        <v>142821576076.94229</v>
      </c>
      <c r="J8390" s="38">
        <f t="shared" si="131"/>
        <v>2003784.0557345345</v>
      </c>
    </row>
    <row r="8391" spans="3:10">
      <c r="C8391">
        <v>20</v>
      </c>
      <c r="E8391">
        <v>82.003018974327958</v>
      </c>
      <c r="G8391">
        <v>0.50745002755776514</v>
      </c>
      <c r="H8391">
        <f>+C8391/'Dados Primários'!$D$31</f>
        <v>0.39215686274509803</v>
      </c>
      <c r="I8391" s="63">
        <v>150229125169.21252</v>
      </c>
      <c r="J8391" s="38">
        <f t="shared" si="131"/>
        <v>2451529.251681413</v>
      </c>
    </row>
    <row r="8392" spans="3:10">
      <c r="C8392">
        <v>18</v>
      </c>
      <c r="E8392">
        <v>80.7399015299696</v>
      </c>
      <c r="G8392">
        <v>0.51261316335881746</v>
      </c>
      <c r="H8392">
        <f>+C8392/'Dados Primários'!$D$31</f>
        <v>0.35294117647058826</v>
      </c>
      <c r="I8392" s="63">
        <v>148906718954.86615</v>
      </c>
      <c r="J8392" s="38">
        <f t="shared" ref="J8392:J8455" si="132">+E8392*G8392*H8392*I8392/1000000</f>
        <v>2175176.9528052574</v>
      </c>
    </row>
    <row r="8393" spans="3:10">
      <c r="C8393">
        <v>18</v>
      </c>
      <c r="E8393">
        <v>83.525014199095324</v>
      </c>
      <c r="G8393">
        <v>0.48943657164435678</v>
      </c>
      <c r="H8393">
        <f>+C8393/'Dados Primários'!$D$31</f>
        <v>0.35294117647058826</v>
      </c>
      <c r="I8393" s="63">
        <v>123225474435.4754</v>
      </c>
      <c r="J8393" s="38">
        <f t="shared" si="132"/>
        <v>1777934.6896151532</v>
      </c>
    </row>
    <row r="8394" spans="3:10">
      <c r="C8394">
        <v>20</v>
      </c>
      <c r="E8394">
        <v>76.913644195028411</v>
      </c>
      <c r="G8394">
        <v>0.46045962670373713</v>
      </c>
      <c r="H8394">
        <f>+C8394/'Dados Primários'!$D$31</f>
        <v>0.39215686274509803</v>
      </c>
      <c r="I8394" s="63">
        <v>138548837035.21863</v>
      </c>
      <c r="J8394" s="38">
        <f t="shared" si="132"/>
        <v>1924232.9637844819</v>
      </c>
    </row>
    <row r="8395" spans="3:10">
      <c r="C8395">
        <v>13</v>
      </c>
      <c r="E8395">
        <v>79.617985842571585</v>
      </c>
      <c r="G8395">
        <v>0.54494600970994034</v>
      </c>
      <c r="H8395">
        <f>+C8395/'Dados Primários'!$D$31</f>
        <v>0.25490196078431371</v>
      </c>
      <c r="I8395" s="63">
        <v>128304050919.74141</v>
      </c>
      <c r="J8395" s="38">
        <f t="shared" si="132"/>
        <v>1418986.3189961517</v>
      </c>
    </row>
    <row r="8396" spans="3:10">
      <c r="C8396">
        <v>18</v>
      </c>
      <c r="E8396">
        <v>83.488056100666554</v>
      </c>
      <c r="G8396">
        <v>0.50758519496656263</v>
      </c>
      <c r="H8396">
        <f>+C8396/'Dados Primários'!$D$31</f>
        <v>0.35294117647058826</v>
      </c>
      <c r="I8396" s="63">
        <v>144183808093.97614</v>
      </c>
      <c r="J8396" s="38">
        <f t="shared" si="132"/>
        <v>2156513.1771365437</v>
      </c>
    </row>
    <row r="8397" spans="3:10">
      <c r="C8397">
        <v>18</v>
      </c>
      <c r="E8397">
        <v>79.758883902690783</v>
      </c>
      <c r="G8397">
        <v>0.48437180301843763</v>
      </c>
      <c r="H8397">
        <f>+C8397/'Dados Primários'!$D$31</f>
        <v>0.35294117647058826</v>
      </c>
      <c r="I8397" s="63">
        <v>125262635456.98608</v>
      </c>
      <c r="J8397" s="38">
        <f t="shared" si="132"/>
        <v>1707976.1237540625</v>
      </c>
    </row>
    <row r="8398" spans="3:10">
      <c r="C8398">
        <v>20</v>
      </c>
      <c r="E8398">
        <v>83.561752524022836</v>
      </c>
      <c r="G8398">
        <v>0.53689333088085678</v>
      </c>
      <c r="H8398">
        <f>+C8398/'Dados Primários'!$D$31</f>
        <v>0.39215686274509803</v>
      </c>
      <c r="I8398" s="63">
        <v>147114125565.2132</v>
      </c>
      <c r="J8398" s="38">
        <f t="shared" si="132"/>
        <v>2588270.9822144536</v>
      </c>
    </row>
    <row r="8399" spans="3:10">
      <c r="C8399">
        <v>16</v>
      </c>
      <c r="E8399">
        <v>78.374671251687531</v>
      </c>
      <c r="G8399">
        <v>0.46621211455958528</v>
      </c>
      <c r="H8399">
        <f>+C8399/'Dados Primários'!$D$31</f>
        <v>0.31372549019607843</v>
      </c>
      <c r="I8399" s="63">
        <v>145108374538.41623</v>
      </c>
      <c r="J8399" s="38">
        <f t="shared" si="132"/>
        <v>1663418.665724356</v>
      </c>
    </row>
    <row r="8400" spans="3:10">
      <c r="C8400">
        <v>18</v>
      </c>
      <c r="E8400">
        <v>83.099727112380663</v>
      </c>
      <c r="G8400">
        <v>0.52700940294983312</v>
      </c>
      <c r="H8400">
        <f>+C8400/'Dados Primários'!$D$31</f>
        <v>0.35294117647058826</v>
      </c>
      <c r="I8400" s="63">
        <v>124450867161.3647</v>
      </c>
      <c r="J8400" s="38">
        <f t="shared" si="132"/>
        <v>1923615.2779208203</v>
      </c>
    </row>
    <row r="8401" spans="3:10">
      <c r="C8401">
        <v>17</v>
      </c>
      <c r="E8401">
        <v>81.113577781763667</v>
      </c>
      <c r="G8401">
        <v>0.54703537784378764</v>
      </c>
      <c r="H8401">
        <f>+C8401/'Dados Primários'!$D$31</f>
        <v>0.33333333333333331</v>
      </c>
      <c r="I8401" s="63">
        <v>123724381056.48587</v>
      </c>
      <c r="J8401" s="38">
        <f t="shared" si="132"/>
        <v>1829965.9414165439</v>
      </c>
    </row>
    <row r="8402" spans="3:10">
      <c r="C8402">
        <v>20</v>
      </c>
      <c r="E8402">
        <v>83.901778101875337</v>
      </c>
      <c r="G8402">
        <v>0.52359542053825947</v>
      </c>
      <c r="H8402">
        <f>+C8402/'Dados Primários'!$D$31</f>
        <v>0.39215686274509803</v>
      </c>
      <c r="I8402" s="63">
        <v>123672416358.10231</v>
      </c>
      <c r="J8402" s="38">
        <f t="shared" si="132"/>
        <v>2130588.9491155446</v>
      </c>
    </row>
    <row r="8403" spans="3:10">
      <c r="C8403">
        <v>18</v>
      </c>
      <c r="E8403">
        <v>81.184558218896655</v>
      </c>
      <c r="G8403">
        <v>0.46823298652574097</v>
      </c>
      <c r="H8403">
        <f>+C8403/'Dados Primários'!$D$31</f>
        <v>0.35294117647058826</v>
      </c>
      <c r="I8403" s="63">
        <v>150301730625.47192</v>
      </c>
      <c r="J8403" s="38">
        <f t="shared" si="132"/>
        <v>2016516.3516713521</v>
      </c>
    </row>
    <row r="8404" spans="3:10">
      <c r="C8404">
        <v>18</v>
      </c>
      <c r="E8404">
        <v>76.869984995978882</v>
      </c>
      <c r="G8404">
        <v>0.49180453812787522</v>
      </c>
      <c r="H8404">
        <f>+C8404/'Dados Primários'!$D$31</f>
        <v>0.35294117647058826</v>
      </c>
      <c r="I8404" s="63">
        <v>139186622306.32578</v>
      </c>
      <c r="J8404" s="38">
        <f t="shared" si="132"/>
        <v>1857159.2807913371</v>
      </c>
    </row>
    <row r="8405" spans="3:10">
      <c r="C8405">
        <v>20</v>
      </c>
      <c r="E8405">
        <v>81.837827416992667</v>
      </c>
      <c r="G8405">
        <v>0.45887231519858929</v>
      </c>
      <c r="H8405">
        <f>+C8405/'Dados Primários'!$D$31</f>
        <v>0.39215686274509803</v>
      </c>
      <c r="I8405" s="63">
        <v>137561102417.09329</v>
      </c>
      <c r="J8405" s="38">
        <f t="shared" si="132"/>
        <v>2025822.6156557982</v>
      </c>
    </row>
    <row r="8406" spans="3:10">
      <c r="C8406">
        <v>19</v>
      </c>
      <c r="E8406">
        <v>80.365397395736252</v>
      </c>
      <c r="G8406">
        <v>0.46700154268974514</v>
      </c>
      <c r="H8406">
        <f>+C8406/'Dados Primários'!$D$31</f>
        <v>0.37254901960784315</v>
      </c>
      <c r="I8406" s="63">
        <v>147448324086.819</v>
      </c>
      <c r="J8406" s="38">
        <f t="shared" si="132"/>
        <v>2061629.772408389</v>
      </c>
    </row>
    <row r="8407" spans="3:10">
      <c r="C8407">
        <v>15</v>
      </c>
      <c r="E8407">
        <v>77.234030139275845</v>
      </c>
      <c r="G8407">
        <v>0.49492798654592041</v>
      </c>
      <c r="H8407">
        <f>+C8407/'Dados Primários'!$D$31</f>
        <v>0.29411764705882354</v>
      </c>
      <c r="I8407" s="63">
        <v>151982927166.84888</v>
      </c>
      <c r="J8407" s="38">
        <f t="shared" si="132"/>
        <v>1708703.0607731785</v>
      </c>
    </row>
    <row r="8408" spans="3:10">
      <c r="C8408">
        <v>19</v>
      </c>
      <c r="E8408">
        <v>80.344550809052095</v>
      </c>
      <c r="G8408">
        <v>0.4546698772835871</v>
      </c>
      <c r="H8408">
        <f>+C8408/'Dados Primários'!$D$31</f>
        <v>0.37254901960784315</v>
      </c>
      <c r="I8408" s="63">
        <v>135056893229.04539</v>
      </c>
      <c r="J8408" s="38">
        <f t="shared" si="132"/>
        <v>1838030.8206103062</v>
      </c>
    </row>
    <row r="8409" spans="3:10">
      <c r="C8409">
        <v>16</v>
      </c>
      <c r="E8409">
        <v>78.865447738610882</v>
      </c>
      <c r="G8409">
        <v>0.53662750524777336</v>
      </c>
      <c r="H8409">
        <f>+C8409/'Dados Primários'!$D$31</f>
        <v>0.31372549019607843</v>
      </c>
      <c r="I8409" s="63">
        <v>149204500565.86624</v>
      </c>
      <c r="J8409" s="38">
        <f t="shared" si="132"/>
        <v>1981031.7320354776</v>
      </c>
    </row>
    <row r="8410" spans="3:10">
      <c r="C8410">
        <v>18</v>
      </c>
      <c r="E8410">
        <v>83.580142833096971</v>
      </c>
      <c r="G8410">
        <v>0.4984806993270669</v>
      </c>
      <c r="H8410">
        <f>+C8410/'Dados Primários'!$D$31</f>
        <v>0.35294117647058826</v>
      </c>
      <c r="I8410" s="63">
        <v>148041010513.92081</v>
      </c>
      <c r="J8410" s="38">
        <f t="shared" si="132"/>
        <v>2176886.7020994988</v>
      </c>
    </row>
    <row r="8411" spans="3:10">
      <c r="C8411">
        <v>19</v>
      </c>
      <c r="E8411">
        <v>83.460595860826132</v>
      </c>
      <c r="G8411">
        <v>0.46511359001282304</v>
      </c>
      <c r="H8411">
        <f>+C8411/'Dados Primários'!$D$31</f>
        <v>0.37254901960784315</v>
      </c>
      <c r="I8411" s="63">
        <v>123263707467.01198</v>
      </c>
      <c r="J8411" s="38">
        <f t="shared" si="132"/>
        <v>1782621.5860657911</v>
      </c>
    </row>
    <row r="8412" spans="3:10">
      <c r="C8412">
        <v>17</v>
      </c>
      <c r="E8412">
        <v>82.234632904750583</v>
      </c>
      <c r="G8412">
        <v>0.46410734551684341</v>
      </c>
      <c r="H8412">
        <f>+C8412/'Dados Primários'!$D$31</f>
        <v>0.33333333333333331</v>
      </c>
      <c r="I8412" s="63">
        <v>151131398070.19913</v>
      </c>
      <c r="J8412" s="38">
        <f t="shared" si="132"/>
        <v>1922678.3913971761</v>
      </c>
    </row>
    <row r="8413" spans="3:10">
      <c r="C8413">
        <v>17</v>
      </c>
      <c r="E8413">
        <v>77.475230143161127</v>
      </c>
      <c r="G8413">
        <v>0.45215610158730118</v>
      </c>
      <c r="H8413">
        <f>+C8413/'Dados Primários'!$D$31</f>
        <v>0.33333333333333331</v>
      </c>
      <c r="I8413" s="63">
        <v>133407365836.85846</v>
      </c>
      <c r="J8413" s="38">
        <f t="shared" si="132"/>
        <v>1557793.2764100232</v>
      </c>
    </row>
    <row r="8414" spans="3:10">
      <c r="C8414">
        <v>18</v>
      </c>
      <c r="E8414">
        <v>78.193016109146654</v>
      </c>
      <c r="G8414">
        <v>0.48759937777072165</v>
      </c>
      <c r="H8414">
        <f>+C8414/'Dados Primários'!$D$31</f>
        <v>0.35294117647058826</v>
      </c>
      <c r="I8414" s="63">
        <v>145597620080.03778</v>
      </c>
      <c r="J8414" s="38">
        <f t="shared" si="132"/>
        <v>1959240.3355878422</v>
      </c>
    </row>
    <row r="8415" spans="3:10">
      <c r="C8415">
        <v>18</v>
      </c>
      <c r="E8415">
        <v>78.02174642776221</v>
      </c>
      <c r="G8415">
        <v>0.48274219251831169</v>
      </c>
      <c r="H8415">
        <f>+C8415/'Dados Primários'!$D$31</f>
        <v>0.35294117647058826</v>
      </c>
      <c r="I8415" s="63">
        <v>127200685195.25262</v>
      </c>
      <c r="J8415" s="38">
        <f t="shared" si="132"/>
        <v>1690918.6164520313</v>
      </c>
    </row>
    <row r="8416" spans="3:10">
      <c r="C8416">
        <v>19</v>
      </c>
      <c r="E8416">
        <v>79.492211399363455</v>
      </c>
      <c r="G8416">
        <v>0.54802965526377301</v>
      </c>
      <c r="H8416">
        <f>+C8416/'Dados Primários'!$D$31</f>
        <v>0.37254901960784315</v>
      </c>
      <c r="I8416" s="63">
        <v>139916076610.75708</v>
      </c>
      <c r="J8416" s="38">
        <f t="shared" si="132"/>
        <v>2270804.1651483751</v>
      </c>
    </row>
    <row r="8417" spans="3:10">
      <c r="C8417">
        <v>17</v>
      </c>
      <c r="E8417">
        <v>81.596989101542619</v>
      </c>
      <c r="G8417">
        <v>0.53441601823289697</v>
      </c>
      <c r="H8417">
        <f>+C8417/'Dados Primários'!$D$31</f>
        <v>0.33333333333333331</v>
      </c>
      <c r="I8417" s="63">
        <v>127499596994.13721</v>
      </c>
      <c r="J8417" s="38">
        <f t="shared" si="132"/>
        <v>1853280.5077324861</v>
      </c>
    </row>
    <row r="8418" spans="3:10">
      <c r="C8418">
        <v>19</v>
      </c>
      <c r="E8418">
        <v>80.595829626822763</v>
      </c>
      <c r="G8418">
        <v>0.53001844029874468</v>
      </c>
      <c r="H8418">
        <f>+C8418/'Dados Primários'!$D$31</f>
        <v>0.37254901960784315</v>
      </c>
      <c r="I8418" s="63">
        <v>123726680463.98399</v>
      </c>
      <c r="J8418" s="38">
        <f t="shared" si="132"/>
        <v>1969020.9450457578</v>
      </c>
    </row>
    <row r="8419" spans="3:10">
      <c r="C8419">
        <v>19</v>
      </c>
      <c r="E8419">
        <v>78.108538010208193</v>
      </c>
      <c r="G8419">
        <v>0.51992610100187653</v>
      </c>
      <c r="H8419">
        <f>+C8419/'Dados Primários'!$D$31</f>
        <v>0.37254901960784315</v>
      </c>
      <c r="I8419" s="63">
        <v>132318558178.9904</v>
      </c>
      <c r="J8419" s="38">
        <f t="shared" si="132"/>
        <v>2001908.9165426523</v>
      </c>
    </row>
    <row r="8420" spans="3:10">
      <c r="C8420">
        <v>15</v>
      </c>
      <c r="E8420">
        <v>82.198337568993836</v>
      </c>
      <c r="G8420">
        <v>0.49797953853755239</v>
      </c>
      <c r="H8420">
        <f>+C8420/'Dados Primários'!$D$31</f>
        <v>0.29411764705882354</v>
      </c>
      <c r="I8420" s="63">
        <v>146007314291.78607</v>
      </c>
      <c r="J8420" s="38">
        <f t="shared" si="132"/>
        <v>1757803.1080573795</v>
      </c>
    </row>
    <row r="8421" spans="3:10">
      <c r="C8421">
        <v>17</v>
      </c>
      <c r="E8421">
        <v>83.459522079424715</v>
      </c>
      <c r="G8421">
        <v>0.54210420064260456</v>
      </c>
      <c r="H8421">
        <f>+C8421/'Dados Primários'!$D$31</f>
        <v>0.33333333333333331</v>
      </c>
      <c r="I8421" s="63">
        <v>142931302048.69962</v>
      </c>
      <c r="J8421" s="38">
        <f t="shared" si="132"/>
        <v>2155583.0564874364</v>
      </c>
    </row>
    <row r="8422" spans="3:10">
      <c r="C8422">
        <v>19</v>
      </c>
      <c r="E8422">
        <v>80.187588891101811</v>
      </c>
      <c r="G8422">
        <v>0.5453002002533992</v>
      </c>
      <c r="H8422">
        <f>+C8422/'Dados Primários'!$D$31</f>
        <v>0.37254901960784315</v>
      </c>
      <c r="I8422" s="63">
        <v>134393532494.2663</v>
      </c>
      <c r="J8422" s="38">
        <f t="shared" si="132"/>
        <v>2189296.6200267291</v>
      </c>
    </row>
    <row r="8423" spans="3:10">
      <c r="C8423">
        <v>19</v>
      </c>
      <c r="E8423">
        <v>80.806492748114508</v>
      </c>
      <c r="G8423">
        <v>0.46046565888005575</v>
      </c>
      <c r="H8423">
        <f>+C8423/'Dados Primários'!$D$31</f>
        <v>0.37254901960784315</v>
      </c>
      <c r="I8423" s="63">
        <v>130100631133.70009</v>
      </c>
      <c r="J8423" s="38">
        <f t="shared" si="132"/>
        <v>1803459.243565277</v>
      </c>
    </row>
    <row r="8424" spans="3:10">
      <c r="C8424">
        <v>19</v>
      </c>
      <c r="E8424">
        <v>82.723617560567163</v>
      </c>
      <c r="G8424">
        <v>0.5463287970965397</v>
      </c>
      <c r="H8424">
        <f>+C8424/'Dados Primários'!$D$31</f>
        <v>0.37254901960784315</v>
      </c>
      <c r="I8424" s="63">
        <v>129307464097.30402</v>
      </c>
      <c r="J8424" s="38">
        <f t="shared" si="132"/>
        <v>2177161.4233386414</v>
      </c>
    </row>
    <row r="8425" spans="3:10">
      <c r="C8425">
        <v>19</v>
      </c>
      <c r="E8425">
        <v>79.840340452194368</v>
      </c>
      <c r="G8425">
        <v>0.54809280154206463</v>
      </c>
      <c r="H8425">
        <f>+C8425/'Dados Primários'!$D$31</f>
        <v>0.37254901960784315</v>
      </c>
      <c r="I8425" s="63">
        <v>148549083388.6662</v>
      </c>
      <c r="J8425" s="38">
        <f t="shared" si="132"/>
        <v>2421753.1853757612</v>
      </c>
    </row>
    <row r="8426" spans="3:10">
      <c r="C8426">
        <v>16</v>
      </c>
      <c r="E8426">
        <v>76.601980030816975</v>
      </c>
      <c r="G8426">
        <v>0.49571551747886256</v>
      </c>
      <c r="H8426">
        <f>+C8426/'Dados Primários'!$D$31</f>
        <v>0.31372549019607843</v>
      </c>
      <c r="I8426" s="63">
        <v>142444513312.74792</v>
      </c>
      <c r="J8426" s="38">
        <f t="shared" si="132"/>
        <v>1696946.0752998826</v>
      </c>
    </row>
    <row r="8427" spans="3:10">
      <c r="C8427">
        <v>17</v>
      </c>
      <c r="E8427">
        <v>81.478377940821645</v>
      </c>
      <c r="G8427">
        <v>0.4907022672429226</v>
      </c>
      <c r="H8427">
        <f>+C8427/'Dados Primários'!$D$31</f>
        <v>0.33333333333333331</v>
      </c>
      <c r="I8427" s="63">
        <v>142935247354.64493</v>
      </c>
      <c r="J8427" s="38">
        <f t="shared" si="132"/>
        <v>1904927.8095157119</v>
      </c>
    </row>
    <row r="8428" spans="3:10">
      <c r="C8428">
        <v>17</v>
      </c>
      <c r="E8428">
        <v>79.098051389259311</v>
      </c>
      <c r="G8428">
        <v>0.5330055517996688</v>
      </c>
      <c r="H8428">
        <f>+C8428/'Dados Primários'!$D$31</f>
        <v>0.33333333333333331</v>
      </c>
      <c r="I8428" s="63">
        <v>140702289517.36459</v>
      </c>
      <c r="J8428" s="38">
        <f t="shared" si="132"/>
        <v>1977322.1298389502</v>
      </c>
    </row>
    <row r="8429" spans="3:10">
      <c r="C8429">
        <v>19</v>
      </c>
      <c r="E8429">
        <v>80.949699281225776</v>
      </c>
      <c r="G8429">
        <v>0.52430909703220663</v>
      </c>
      <c r="H8429">
        <f>+C8429/'Dados Primários'!$D$31</f>
        <v>0.37254901960784315</v>
      </c>
      <c r="I8429" s="63">
        <v>141379918346.8241</v>
      </c>
      <c r="J8429" s="38">
        <f t="shared" si="132"/>
        <v>2235495.4182881559</v>
      </c>
    </row>
    <row r="8430" spans="3:10">
      <c r="C8430">
        <v>19</v>
      </c>
      <c r="E8430">
        <v>81.595819561554038</v>
      </c>
      <c r="G8430">
        <v>0.46299382029706326</v>
      </c>
      <c r="H8430">
        <f>+C8430/'Dados Primários'!$D$31</f>
        <v>0.37254901960784315</v>
      </c>
      <c r="I8430" s="63">
        <v>130287655072.42067</v>
      </c>
      <c r="J8430" s="38">
        <f t="shared" si="132"/>
        <v>1833706.3792757341</v>
      </c>
    </row>
    <row r="8431" spans="3:10">
      <c r="C8431">
        <v>17</v>
      </c>
      <c r="E8431">
        <v>76.939371038665698</v>
      </c>
      <c r="G8431">
        <v>0.53713773274195276</v>
      </c>
      <c r="H8431">
        <f>+C8431/'Dados Primários'!$D$31</f>
        <v>0.33333333333333331</v>
      </c>
      <c r="I8431" s="63">
        <v>122618802174.28264</v>
      </c>
      <c r="J8431" s="38">
        <f t="shared" si="132"/>
        <v>1689157.3528731733</v>
      </c>
    </row>
    <row r="8432" spans="3:10">
      <c r="C8432">
        <v>20</v>
      </c>
      <c r="E8432">
        <v>80.009046854455505</v>
      </c>
      <c r="G8432">
        <v>0.47387419399985775</v>
      </c>
      <c r="H8432">
        <f>+C8432/'Dados Primários'!$D$31</f>
        <v>0.39215686274509803</v>
      </c>
      <c r="I8432" s="63">
        <v>142208143168.22595</v>
      </c>
      <c r="J8432" s="38">
        <f t="shared" si="132"/>
        <v>2114396.5467889654</v>
      </c>
    </row>
    <row r="8433" spans="3:10">
      <c r="C8433">
        <v>18</v>
      </c>
      <c r="E8433">
        <v>80.050482833781501</v>
      </c>
      <c r="G8433">
        <v>0.5035785556089033</v>
      </c>
      <c r="H8433">
        <f>+C8433/'Dados Primários'!$D$31</f>
        <v>0.35294117647058826</v>
      </c>
      <c r="I8433" s="63">
        <v>130262228373.56023</v>
      </c>
      <c r="J8433" s="38">
        <f t="shared" si="132"/>
        <v>1853326.8427046575</v>
      </c>
    </row>
    <row r="8434" spans="3:10">
      <c r="C8434">
        <v>19</v>
      </c>
      <c r="E8434">
        <v>80.464987365745472</v>
      </c>
      <c r="G8434">
        <v>0.54478411883804212</v>
      </c>
      <c r="H8434">
        <f>+C8434/'Dados Primários'!$D$31</f>
        <v>0.37254901960784315</v>
      </c>
      <c r="I8434" s="63">
        <v>145272274426.77704</v>
      </c>
      <c r="J8434" s="38">
        <f t="shared" si="132"/>
        <v>2372452.6157351565</v>
      </c>
    </row>
    <row r="8435" spans="3:10">
      <c r="C8435">
        <v>17</v>
      </c>
      <c r="E8435">
        <v>79.04265608407681</v>
      </c>
      <c r="G8435">
        <v>0.48668531097317363</v>
      </c>
      <c r="H8435">
        <f>+C8435/'Dados Primários'!$D$31</f>
        <v>0.33333333333333331</v>
      </c>
      <c r="I8435" s="63">
        <v>149116290841.77142</v>
      </c>
      <c r="J8435" s="38">
        <f t="shared" si="132"/>
        <v>1912113.2098434407</v>
      </c>
    </row>
    <row r="8436" spans="3:10">
      <c r="C8436">
        <v>19</v>
      </c>
      <c r="E8436">
        <v>77.920805078894276</v>
      </c>
      <c r="G8436">
        <v>0.5200215261289951</v>
      </c>
      <c r="H8436">
        <f>+C8436/'Dados Primários'!$D$31</f>
        <v>0.37254901960784315</v>
      </c>
      <c r="I8436" s="63">
        <v>135500177652.34233</v>
      </c>
      <c r="J8436" s="38">
        <f t="shared" si="132"/>
        <v>2045493.2089914337</v>
      </c>
    </row>
    <row r="8437" spans="3:10">
      <c r="C8437">
        <v>18</v>
      </c>
      <c r="E8437">
        <v>78.970960976076753</v>
      </c>
      <c r="G8437">
        <v>0.50178965001916032</v>
      </c>
      <c r="H8437">
        <f>+C8437/'Dados Primários'!$D$31</f>
        <v>0.35294117647058826</v>
      </c>
      <c r="I8437" s="63">
        <v>129485802917.5018</v>
      </c>
      <c r="J8437" s="38">
        <f t="shared" si="132"/>
        <v>1810979.7961920388</v>
      </c>
    </row>
    <row r="8438" spans="3:10">
      <c r="C8438">
        <v>18</v>
      </c>
      <c r="E8438">
        <v>80.941124922102844</v>
      </c>
      <c r="G8438">
        <v>0.47864787202731146</v>
      </c>
      <c r="H8438">
        <f>+C8438/'Dados Primários'!$D$31</f>
        <v>0.35294117647058826</v>
      </c>
      <c r="I8438" s="63">
        <v>145889634452.70883</v>
      </c>
      <c r="J8438" s="38">
        <f t="shared" si="132"/>
        <v>1994858.6741898265</v>
      </c>
    </row>
    <row r="8439" spans="3:10">
      <c r="C8439">
        <v>15</v>
      </c>
      <c r="E8439">
        <v>81.486565782449475</v>
      </c>
      <c r="G8439">
        <v>0.53478516302294343</v>
      </c>
      <c r="H8439">
        <f>+C8439/'Dados Primários'!$D$31</f>
        <v>0.29411764705882354</v>
      </c>
      <c r="I8439" s="63">
        <v>145086246677.24884</v>
      </c>
      <c r="J8439" s="38">
        <f t="shared" si="132"/>
        <v>1859570.6953212339</v>
      </c>
    </row>
    <row r="8440" spans="3:10">
      <c r="C8440">
        <v>18</v>
      </c>
      <c r="E8440">
        <v>80.711105628270246</v>
      </c>
      <c r="G8440">
        <v>0.53423492660943184</v>
      </c>
      <c r="H8440">
        <f>+C8440/'Dados Primários'!$D$31</f>
        <v>0.35294117647058826</v>
      </c>
      <c r="I8440" s="63">
        <v>142547904521.48203</v>
      </c>
      <c r="J8440" s="38">
        <f t="shared" si="132"/>
        <v>2169345.5760463276</v>
      </c>
    </row>
    <row r="8441" spans="3:10">
      <c r="C8441">
        <v>20</v>
      </c>
      <c r="E8441">
        <v>79.552294337913537</v>
      </c>
      <c r="G8441">
        <v>0.48641152472068161</v>
      </c>
      <c r="H8441">
        <f>+C8441/'Dados Primários'!$D$31</f>
        <v>0.39215686274509803</v>
      </c>
      <c r="I8441" s="63">
        <v>140631292548.32458</v>
      </c>
      <c r="J8441" s="38">
        <f t="shared" si="132"/>
        <v>2134019.3534742724</v>
      </c>
    </row>
    <row r="8442" spans="3:10">
      <c r="C8442">
        <v>16</v>
      </c>
      <c r="E8442">
        <v>83.410937312716129</v>
      </c>
      <c r="G8442">
        <v>0.51849598049581802</v>
      </c>
      <c r="H8442">
        <f>+C8442/'Dados Primários'!$D$31</f>
        <v>0.31372549019607843</v>
      </c>
      <c r="I8442" s="63">
        <v>148133859691.27243</v>
      </c>
      <c r="J8442" s="38">
        <f t="shared" si="132"/>
        <v>2009891.1632737552</v>
      </c>
    </row>
    <row r="8443" spans="3:10">
      <c r="C8443">
        <v>17</v>
      </c>
      <c r="E8443">
        <v>79.623414819884772</v>
      </c>
      <c r="G8443">
        <v>0.46194419321228947</v>
      </c>
      <c r="H8443">
        <f>+C8443/'Dados Primários'!$D$31</f>
        <v>0.33333333333333331</v>
      </c>
      <c r="I8443" s="63">
        <v>123779831215.63672</v>
      </c>
      <c r="J8443" s="38">
        <f t="shared" si="132"/>
        <v>1517605.6787972304</v>
      </c>
    </row>
    <row r="8444" spans="3:10">
      <c r="C8444">
        <v>18</v>
      </c>
      <c r="E8444">
        <v>78.732877803376354</v>
      </c>
      <c r="G8444">
        <v>0.49605531894883859</v>
      </c>
      <c r="H8444">
        <f>+C8444/'Dados Primários'!$D$31</f>
        <v>0.35294117647058826</v>
      </c>
      <c r="I8444" s="63">
        <v>125623241206.45563</v>
      </c>
      <c r="J8444" s="38">
        <f t="shared" si="132"/>
        <v>1731643.7909546169</v>
      </c>
    </row>
    <row r="8445" spans="3:10">
      <c r="C8445">
        <v>18</v>
      </c>
      <c r="E8445">
        <v>79.477241346369141</v>
      </c>
      <c r="G8445">
        <v>0.5017455731293865</v>
      </c>
      <c r="H8445">
        <f>+C8445/'Dados Primários'!$D$31</f>
        <v>0.35294117647058826</v>
      </c>
      <c r="I8445" s="63">
        <v>147814956899.64618</v>
      </c>
      <c r="J8445" s="38">
        <f t="shared" si="132"/>
        <v>2080400.952095788</v>
      </c>
    </row>
    <row r="8446" spans="3:10">
      <c r="C8446">
        <v>19</v>
      </c>
      <c r="E8446">
        <v>77.995308426206606</v>
      </c>
      <c r="G8446">
        <v>0.53784758559793588</v>
      </c>
      <c r="H8446">
        <f>+C8446/'Dados Primários'!$D$31</f>
        <v>0.37254901960784315</v>
      </c>
      <c r="I8446" s="63">
        <v>133980612353.41272</v>
      </c>
      <c r="J8446" s="38">
        <f t="shared" si="132"/>
        <v>2093886.2569291836</v>
      </c>
    </row>
    <row r="8447" spans="3:10">
      <c r="C8447">
        <v>15</v>
      </c>
      <c r="E8447">
        <v>83.148719254484732</v>
      </c>
      <c r="G8447">
        <v>0.50437114450818454</v>
      </c>
      <c r="H8447">
        <f>+C8447/'Dados Primários'!$D$31</f>
        <v>0.29411764705882354</v>
      </c>
      <c r="I8447" s="63">
        <v>150151823807.57846</v>
      </c>
      <c r="J8447" s="38">
        <f t="shared" si="132"/>
        <v>1852070.4008601788</v>
      </c>
    </row>
    <row r="8448" spans="3:10">
      <c r="C8448">
        <v>19</v>
      </c>
      <c r="E8448">
        <v>80.524510124942523</v>
      </c>
      <c r="G8448">
        <v>0.46582574905633267</v>
      </c>
      <c r="H8448">
        <f>+C8448/'Dados Primários'!$D$31</f>
        <v>0.37254901960784315</v>
      </c>
      <c r="I8448" s="63">
        <v>139702733971.0401</v>
      </c>
      <c r="J8448" s="38">
        <f t="shared" si="132"/>
        <v>1952270.143626808</v>
      </c>
    </row>
    <row r="8449" spans="3:10">
      <c r="C8449">
        <v>19</v>
      </c>
      <c r="E8449">
        <v>79.441669909023531</v>
      </c>
      <c r="G8449">
        <v>0.53336438978247558</v>
      </c>
      <c r="H8449">
        <f>+C8449/'Dados Primários'!$D$31</f>
        <v>0.37254901960784315</v>
      </c>
      <c r="I8449" s="63">
        <v>141849851271.06769</v>
      </c>
      <c r="J8449" s="38">
        <f t="shared" si="132"/>
        <v>2239157.7494959142</v>
      </c>
    </row>
    <row r="8450" spans="3:10">
      <c r="C8450">
        <v>17</v>
      </c>
      <c r="E8450">
        <v>80.146160958402859</v>
      </c>
      <c r="G8450">
        <v>0.45529907406554515</v>
      </c>
      <c r="H8450">
        <f>+C8450/'Dados Primários'!$D$31</f>
        <v>0.33333333333333331</v>
      </c>
      <c r="I8450" s="63">
        <v>138450312834.44275</v>
      </c>
      <c r="J8450" s="38">
        <f t="shared" si="132"/>
        <v>1684039.1283064284</v>
      </c>
    </row>
    <row r="8451" spans="3:10">
      <c r="C8451">
        <v>16</v>
      </c>
      <c r="E8451">
        <v>80.527227876953418</v>
      </c>
      <c r="G8451">
        <v>0.51153781961721267</v>
      </c>
      <c r="H8451">
        <f>+C8451/'Dados Primários'!$D$31</f>
        <v>0.31372549019607843</v>
      </c>
      <c r="I8451" s="63">
        <v>122407808479.11156</v>
      </c>
      <c r="J8451" s="38">
        <f t="shared" si="132"/>
        <v>1581901.4572035545</v>
      </c>
    </row>
    <row r="8452" spans="3:10">
      <c r="C8452">
        <v>20</v>
      </c>
      <c r="E8452">
        <v>77.118927956148482</v>
      </c>
      <c r="G8452">
        <v>0.51613430649327785</v>
      </c>
      <c r="H8452">
        <f>+C8452/'Dados Primários'!$D$31</f>
        <v>0.39215686274509803</v>
      </c>
      <c r="I8452" s="63">
        <v>136037108427.86221</v>
      </c>
      <c r="J8452" s="38">
        <f t="shared" si="132"/>
        <v>2123444.5379545549</v>
      </c>
    </row>
    <row r="8453" spans="3:10">
      <c r="C8453">
        <v>16</v>
      </c>
      <c r="E8453">
        <v>81.822158987551063</v>
      </c>
      <c r="G8453">
        <v>0.46928923252005561</v>
      </c>
      <c r="H8453">
        <f>+C8453/'Dados Primários'!$D$31</f>
        <v>0.31372549019607843</v>
      </c>
      <c r="I8453" s="63">
        <v>123681347080.358</v>
      </c>
      <c r="J8453" s="38">
        <f t="shared" si="132"/>
        <v>1489928.8781248662</v>
      </c>
    </row>
    <row r="8454" spans="3:10">
      <c r="C8454">
        <v>17</v>
      </c>
      <c r="E8454">
        <v>81.026103770838162</v>
      </c>
      <c r="G8454">
        <v>0.54413096457446508</v>
      </c>
      <c r="H8454">
        <f>+C8454/'Dados Primários'!$D$31</f>
        <v>0.33333333333333331</v>
      </c>
      <c r="I8454" s="63">
        <v>150400379576.90674</v>
      </c>
      <c r="J8454" s="38">
        <f t="shared" si="132"/>
        <v>2210324.6866585421</v>
      </c>
    </row>
    <row r="8455" spans="3:10">
      <c r="C8455">
        <v>20</v>
      </c>
      <c r="E8455">
        <v>77.726076477079687</v>
      </c>
      <c r="G8455">
        <v>0.50912160303402776</v>
      </c>
      <c r="H8455">
        <f>+C8455/'Dados Primários'!$D$31</f>
        <v>0.39215686274509803</v>
      </c>
      <c r="I8455" s="63">
        <v>147179549071.55576</v>
      </c>
      <c r="J8455" s="38">
        <f t="shared" si="132"/>
        <v>2283997.1546505475</v>
      </c>
    </row>
    <row r="8456" spans="3:10">
      <c r="C8456">
        <v>13</v>
      </c>
      <c r="E8456">
        <v>78.167350278313904</v>
      </c>
      <c r="G8456">
        <v>0.50678219290300375</v>
      </c>
      <c r="H8456">
        <f>+C8456/'Dados Primários'!$D$31</f>
        <v>0.25490196078431371</v>
      </c>
      <c r="I8456" s="63">
        <v>134681245637.4435</v>
      </c>
      <c r="J8456" s="38">
        <f t="shared" ref="J8456:J8519" si="133">+E8456*G8456*H8456*I8456/1000000</f>
        <v>1359962.8267808002</v>
      </c>
    </row>
    <row r="8457" spans="3:10">
      <c r="C8457">
        <v>19</v>
      </c>
      <c r="E8457">
        <v>78.656127621725261</v>
      </c>
      <c r="G8457">
        <v>0.4883161207839456</v>
      </c>
      <c r="H8457">
        <f>+C8457/'Dados Primários'!$D$31</f>
        <v>0.37254901960784315</v>
      </c>
      <c r="I8457" s="63">
        <v>135695428512.84865</v>
      </c>
      <c r="J8457" s="38">
        <f t="shared" si="133"/>
        <v>1941700.6012230425</v>
      </c>
    </row>
    <row r="8458" spans="3:10">
      <c r="C8458">
        <v>20</v>
      </c>
      <c r="E8458">
        <v>77.536938336462214</v>
      </c>
      <c r="G8458">
        <v>0.52904201577372945</v>
      </c>
      <c r="H8458">
        <f>+C8458/'Dados Primários'!$D$31</f>
        <v>0.39215686274509803</v>
      </c>
      <c r="I8458" s="63">
        <v>141067015447.21936</v>
      </c>
      <c r="J8458" s="38">
        <f t="shared" si="133"/>
        <v>2269259.2287853658</v>
      </c>
    </row>
    <row r="8459" spans="3:10">
      <c r="C8459">
        <v>17</v>
      </c>
      <c r="E8459">
        <v>83.322620920521501</v>
      </c>
      <c r="G8459">
        <v>0.50915910907050554</v>
      </c>
      <c r="H8459">
        <f>+C8459/'Dados Primários'!$D$31</f>
        <v>0.33333333333333331</v>
      </c>
      <c r="I8459" s="63">
        <v>151328621416.04004</v>
      </c>
      <c r="J8459" s="38">
        <f t="shared" si="133"/>
        <v>2140012.2587691019</v>
      </c>
    </row>
    <row r="8460" spans="3:10">
      <c r="C8460">
        <v>17</v>
      </c>
      <c r="E8460">
        <v>83.289811204788194</v>
      </c>
      <c r="G8460">
        <v>0.53714614798647642</v>
      </c>
      <c r="H8460">
        <f>+C8460/'Dados Primários'!$D$31</f>
        <v>0.33333333333333331</v>
      </c>
      <c r="I8460" s="63">
        <v>148140139385.19177</v>
      </c>
      <c r="J8460" s="38">
        <f t="shared" si="133"/>
        <v>2209204.0846225657</v>
      </c>
    </row>
    <row r="8461" spans="3:10">
      <c r="C8461">
        <v>19</v>
      </c>
      <c r="E8461">
        <v>83.85691887506141</v>
      </c>
      <c r="G8461">
        <v>0.51530920870849362</v>
      </c>
      <c r="H8461">
        <f>+C8461/'Dados Primários'!$D$31</f>
        <v>0.37254901960784315</v>
      </c>
      <c r="I8461" s="63">
        <v>139322646918.39117</v>
      </c>
      <c r="J8461" s="38">
        <f t="shared" si="133"/>
        <v>2242910.5119669763</v>
      </c>
    </row>
    <row r="8462" spans="3:10">
      <c r="C8462">
        <v>19</v>
      </c>
      <c r="E8462">
        <v>79.235533157007552</v>
      </c>
      <c r="G8462">
        <v>0.50187076365196648</v>
      </c>
      <c r="H8462">
        <f>+C8462/'Dados Primários'!$D$31</f>
        <v>0.37254901960784315</v>
      </c>
      <c r="I8462" s="63">
        <v>143726757400.54193</v>
      </c>
      <c r="J8462" s="38">
        <f t="shared" si="133"/>
        <v>2129280.7789510326</v>
      </c>
    </row>
    <row r="8463" spans="3:10">
      <c r="C8463">
        <v>19</v>
      </c>
      <c r="E8463">
        <v>79.605769825915701</v>
      </c>
      <c r="G8463">
        <v>0.54192469860051051</v>
      </c>
      <c r="H8463">
        <f>+C8463/'Dados Primários'!$D$31</f>
        <v>0.37254901960784315</v>
      </c>
      <c r="I8463" s="63">
        <v>123611630908.03271</v>
      </c>
      <c r="J8463" s="38">
        <f t="shared" si="133"/>
        <v>1986672.3736779843</v>
      </c>
    </row>
    <row r="8464" spans="3:10">
      <c r="C8464">
        <v>18</v>
      </c>
      <c r="E8464">
        <v>78.173464165149937</v>
      </c>
      <c r="G8464">
        <v>0.52840937877931138</v>
      </c>
      <c r="H8464">
        <f>+C8464/'Dados Primários'!$D$31</f>
        <v>0.35294117647058826</v>
      </c>
      <c r="I8464" s="63">
        <v>148680671305.71262</v>
      </c>
      <c r="J8464" s="38">
        <f t="shared" si="133"/>
        <v>2167637.8074854333</v>
      </c>
    </row>
    <row r="8465" spans="3:10">
      <c r="C8465">
        <v>17</v>
      </c>
      <c r="E8465">
        <v>77.412223675014559</v>
      </c>
      <c r="G8465">
        <v>0.47642914388628171</v>
      </c>
      <c r="H8465">
        <f>+C8465/'Dados Primários'!$D$31</f>
        <v>0.33333333333333331</v>
      </c>
      <c r="I8465" s="63">
        <v>134042635112.0894</v>
      </c>
      <c r="J8465" s="38">
        <f t="shared" si="133"/>
        <v>1647895.1102829995</v>
      </c>
    </row>
    <row r="8466" spans="3:10">
      <c r="C8466">
        <v>19</v>
      </c>
      <c r="E8466">
        <v>83.243305969630981</v>
      </c>
      <c r="G8466">
        <v>0.54462129673670112</v>
      </c>
      <c r="H8466">
        <f>+C8466/'Dados Primários'!$D$31</f>
        <v>0.37254901960784315</v>
      </c>
      <c r="I8466" s="63">
        <v>142568328886.55753</v>
      </c>
      <c r="J8466" s="38">
        <f t="shared" si="133"/>
        <v>2407966.4047481059</v>
      </c>
    </row>
    <row r="8467" spans="3:10">
      <c r="C8467">
        <v>18</v>
      </c>
      <c r="E8467">
        <v>78.243431587816886</v>
      </c>
      <c r="G8467">
        <v>0.45013425373478527</v>
      </c>
      <c r="H8467">
        <f>+C8467/'Dados Primários'!$D$31</f>
        <v>0.35294117647058826</v>
      </c>
      <c r="I8467" s="63">
        <v>123903596372.29871</v>
      </c>
      <c r="J8467" s="38">
        <f t="shared" si="133"/>
        <v>1540196.7165106307</v>
      </c>
    </row>
    <row r="8468" spans="3:10">
      <c r="C8468">
        <v>17</v>
      </c>
      <c r="E8468">
        <v>77.354696438347318</v>
      </c>
      <c r="G8468">
        <v>0.50640252053570123</v>
      </c>
      <c r="H8468">
        <f>+C8468/'Dados Primários'!$D$31</f>
        <v>0.33333333333333331</v>
      </c>
      <c r="I8468" s="63">
        <v>135744229224.39139</v>
      </c>
      <c r="J8468" s="38">
        <f t="shared" si="133"/>
        <v>1772485.3975169437</v>
      </c>
    </row>
    <row r="8469" spans="3:10">
      <c r="C8469">
        <v>20</v>
      </c>
      <c r="E8469">
        <v>76.383039303302311</v>
      </c>
      <c r="G8469">
        <v>0.50716264353001617</v>
      </c>
      <c r="H8469">
        <f>+C8469/'Dados Primários'!$D$31</f>
        <v>0.39215686274509803</v>
      </c>
      <c r="I8469" s="63">
        <v>151260574346.06393</v>
      </c>
      <c r="J8469" s="38">
        <f t="shared" si="133"/>
        <v>2297892.7591658905</v>
      </c>
    </row>
    <row r="8470" spans="3:10">
      <c r="C8470">
        <v>17</v>
      </c>
      <c r="E8470">
        <v>81.741570602050786</v>
      </c>
      <c r="G8470">
        <v>0.48254980898115313</v>
      </c>
      <c r="H8470">
        <f>+C8470/'Dados Primários'!$D$31</f>
        <v>0.33333333333333331</v>
      </c>
      <c r="I8470" s="63">
        <v>144473034296.40506</v>
      </c>
      <c r="J8470" s="38">
        <f t="shared" si="133"/>
        <v>1899549.7201655318</v>
      </c>
    </row>
    <row r="8471" spans="3:10">
      <c r="C8471">
        <v>20</v>
      </c>
      <c r="E8471">
        <v>78.577108667500838</v>
      </c>
      <c r="G8471">
        <v>0.51463954624004649</v>
      </c>
      <c r="H8471">
        <f>+C8471/'Dados Primários'!$D$31</f>
        <v>0.39215686274509803</v>
      </c>
      <c r="I8471" s="63">
        <v>126287419679.70851</v>
      </c>
      <c r="J8471" s="38">
        <f t="shared" si="133"/>
        <v>2002714.80915448</v>
      </c>
    </row>
    <row r="8472" spans="3:10">
      <c r="C8472">
        <v>16</v>
      </c>
      <c r="E8472">
        <v>77.46537468650628</v>
      </c>
      <c r="G8472">
        <v>0.54685365645999728</v>
      </c>
      <c r="H8472">
        <f>+C8472/'Dados Primários'!$D$31</f>
        <v>0.31372549019607843</v>
      </c>
      <c r="I8472" s="63">
        <v>150662556860.90448</v>
      </c>
      <c r="J8472" s="38">
        <f t="shared" si="133"/>
        <v>2002321.8482222359</v>
      </c>
    </row>
    <row r="8473" spans="3:10">
      <c r="C8473">
        <v>16</v>
      </c>
      <c r="E8473">
        <v>80.552356111142956</v>
      </c>
      <c r="G8473">
        <v>0.46940412317374913</v>
      </c>
      <c r="H8473">
        <f>+C8473/'Dados Primários'!$D$31</f>
        <v>0.31372549019607843</v>
      </c>
      <c r="I8473" s="63">
        <v>143593161221.40417</v>
      </c>
      <c r="J8473" s="38">
        <f t="shared" si="133"/>
        <v>1703368.8898817135</v>
      </c>
    </row>
    <row r="8474" spans="3:10">
      <c r="C8474">
        <v>14</v>
      </c>
      <c r="E8474">
        <v>83.449159979563746</v>
      </c>
      <c r="G8474">
        <v>0.47509818120165648</v>
      </c>
      <c r="H8474">
        <f>+C8474/'Dados Primários'!$D$31</f>
        <v>0.27450980392156865</v>
      </c>
      <c r="I8474" s="63">
        <v>128260648139.87383</v>
      </c>
      <c r="J8474" s="38">
        <f t="shared" si="133"/>
        <v>1395907.4559030766</v>
      </c>
    </row>
    <row r="8475" spans="3:10">
      <c r="C8475">
        <v>18</v>
      </c>
      <c r="E8475">
        <v>82.031776527888965</v>
      </c>
      <c r="G8475">
        <v>0.47513145623967584</v>
      </c>
      <c r="H8475">
        <f>+C8475/'Dados Primários'!$D$31</f>
        <v>0.35294117647058826</v>
      </c>
      <c r="I8475" s="63">
        <v>134713286859.31549</v>
      </c>
      <c r="J8475" s="38">
        <f t="shared" si="133"/>
        <v>1853141.8440414811</v>
      </c>
    </row>
    <row r="8476" spans="3:10">
      <c r="C8476">
        <v>20</v>
      </c>
      <c r="E8476">
        <v>76.068104229899177</v>
      </c>
      <c r="G8476">
        <v>0.5343850202320074</v>
      </c>
      <c r="H8476">
        <f>+C8476/'Dados Primários'!$D$31</f>
        <v>0.39215686274509803</v>
      </c>
      <c r="I8476" s="63">
        <v>134212244515.40608</v>
      </c>
      <c r="J8476" s="38">
        <f t="shared" si="133"/>
        <v>2139482.9382019155</v>
      </c>
    </row>
    <row r="8477" spans="3:10">
      <c r="C8477">
        <v>19</v>
      </c>
      <c r="E8477">
        <v>76.627791915381223</v>
      </c>
      <c r="G8477">
        <v>0.50903503934807848</v>
      </c>
      <c r="H8477">
        <f>+C8477/'Dados Primários'!$D$31</f>
        <v>0.37254901960784315</v>
      </c>
      <c r="I8477" s="63">
        <v>143193570430.01501</v>
      </c>
      <c r="J8477" s="38">
        <f t="shared" si="133"/>
        <v>2080850.753535741</v>
      </c>
    </row>
    <row r="8478" spans="3:10">
      <c r="C8478">
        <v>19</v>
      </c>
      <c r="E8478">
        <v>83.298721812338897</v>
      </c>
      <c r="G8478">
        <v>0.45190632315441331</v>
      </c>
      <c r="H8478">
        <f>+C8478/'Dados Primários'!$D$31</f>
        <v>0.37254901960784315</v>
      </c>
      <c r="I8478" s="63">
        <v>132338217262.33615</v>
      </c>
      <c r="J8478" s="38">
        <f t="shared" si="133"/>
        <v>1855903.7968752629</v>
      </c>
    </row>
    <row r="8479" spans="3:10">
      <c r="C8479">
        <v>18</v>
      </c>
      <c r="E8479">
        <v>81.617499979966084</v>
      </c>
      <c r="G8479">
        <v>0.48957325622419512</v>
      </c>
      <c r="H8479">
        <f>+C8479/'Dados Primários'!$D$31</f>
        <v>0.35294117647058826</v>
      </c>
      <c r="I8479" s="63">
        <v>146417528083.74237</v>
      </c>
      <c r="J8479" s="38">
        <f t="shared" si="133"/>
        <v>2064887.3944894669</v>
      </c>
    </row>
    <row r="8480" spans="3:10">
      <c r="C8480">
        <v>18</v>
      </c>
      <c r="E8480">
        <v>81.322163290028541</v>
      </c>
      <c r="G8480">
        <v>0.45771736004749192</v>
      </c>
      <c r="H8480">
        <f>+C8480/'Dados Primários'!$D$31</f>
        <v>0.35294117647058826</v>
      </c>
      <c r="I8480" s="63">
        <v>137394503458.12109</v>
      </c>
      <c r="J8480" s="38">
        <f t="shared" si="133"/>
        <v>1805003.2794730333</v>
      </c>
    </row>
    <row r="8481" spans="3:10">
      <c r="C8481">
        <v>18</v>
      </c>
      <c r="E8481">
        <v>77.598415509610632</v>
      </c>
      <c r="G8481">
        <v>0.45567031819637416</v>
      </c>
      <c r="H8481">
        <f>+C8481/'Dados Primários'!$D$31</f>
        <v>0.35294117647058826</v>
      </c>
      <c r="I8481" s="63">
        <v>137419620641.23695</v>
      </c>
      <c r="J8481" s="38">
        <f t="shared" si="133"/>
        <v>1714962.657177031</v>
      </c>
    </row>
    <row r="8482" spans="3:10">
      <c r="C8482">
        <v>18</v>
      </c>
      <c r="E8482">
        <v>76.569470025864177</v>
      </c>
      <c r="G8482">
        <v>0.45103792646016833</v>
      </c>
      <c r="H8482">
        <f>+C8482/'Dados Primários'!$D$31</f>
        <v>0.35294117647058826</v>
      </c>
      <c r="I8482" s="63">
        <v>139564117269.38751</v>
      </c>
      <c r="J8482" s="38">
        <f t="shared" si="133"/>
        <v>1701158.600546594</v>
      </c>
    </row>
    <row r="8483" spans="3:10">
      <c r="C8483">
        <v>18</v>
      </c>
      <c r="E8483">
        <v>79.082724699323407</v>
      </c>
      <c r="G8483">
        <v>0.49443001604845283</v>
      </c>
      <c r="H8483">
        <f>+C8483/'Dados Primários'!$D$31</f>
        <v>0.35294117647058826</v>
      </c>
      <c r="I8483" s="63">
        <v>122118946596.10416</v>
      </c>
      <c r="J8483" s="38">
        <f t="shared" si="133"/>
        <v>1685279.0832292207</v>
      </c>
    </row>
    <row r="8484" spans="3:10">
      <c r="C8484">
        <v>19</v>
      </c>
      <c r="E8484">
        <v>79.354021528434956</v>
      </c>
      <c r="G8484">
        <v>0.48527972634661931</v>
      </c>
      <c r="H8484">
        <f>+C8484/'Dados Primários'!$D$31</f>
        <v>0.37254901960784315</v>
      </c>
      <c r="I8484" s="63">
        <v>141135440722.63663</v>
      </c>
      <c r="J8484" s="38">
        <f t="shared" si="133"/>
        <v>2024792.8457086219</v>
      </c>
    </row>
    <row r="8485" spans="3:10">
      <c r="C8485">
        <v>18</v>
      </c>
      <c r="E8485">
        <v>79.039828406199732</v>
      </c>
      <c r="G8485">
        <v>0.49636070763057133</v>
      </c>
      <c r="H8485">
        <f>+C8485/'Dados Primários'!$D$31</f>
        <v>0.35294117647058826</v>
      </c>
      <c r="I8485" s="63">
        <v>131352225353.63968</v>
      </c>
      <c r="J8485" s="38">
        <f t="shared" si="133"/>
        <v>1818792.4709150607</v>
      </c>
    </row>
    <row r="8486" spans="3:10">
      <c r="C8486">
        <v>18</v>
      </c>
      <c r="E8486">
        <v>78.396022998912272</v>
      </c>
      <c r="G8486">
        <v>0.53441314701196418</v>
      </c>
      <c r="H8486">
        <f>+C8486/'Dados Primários'!$D$31</f>
        <v>0.35294117647058826</v>
      </c>
      <c r="I8486" s="63">
        <v>134851518622.06474</v>
      </c>
      <c r="J8486" s="38">
        <f t="shared" si="133"/>
        <v>1994019.2005872503</v>
      </c>
    </row>
    <row r="8487" spans="3:10">
      <c r="C8487">
        <v>20</v>
      </c>
      <c r="E8487">
        <v>81.958542718532755</v>
      </c>
      <c r="G8487">
        <v>0.48176183008205231</v>
      </c>
      <c r="H8487">
        <f>+C8487/'Dados Primários'!$D$31</f>
        <v>0.39215686274509803</v>
      </c>
      <c r="I8487" s="63">
        <v>147473481042.06543</v>
      </c>
      <c r="J8487" s="38">
        <f t="shared" si="133"/>
        <v>2283496.5874840487</v>
      </c>
    </row>
    <row r="8488" spans="3:10">
      <c r="C8488">
        <v>19</v>
      </c>
      <c r="E8488">
        <v>77.227470379894356</v>
      </c>
      <c r="G8488">
        <v>0.47107818905314347</v>
      </c>
      <c r="H8488">
        <f>+C8488/'Dados Primários'!$D$31</f>
        <v>0.37254901960784315</v>
      </c>
      <c r="I8488" s="63">
        <v>124795873993.44699</v>
      </c>
      <c r="J8488" s="38">
        <f t="shared" si="133"/>
        <v>1691408.3030101946</v>
      </c>
    </row>
    <row r="8489" spans="3:10">
      <c r="C8489">
        <v>20</v>
      </c>
      <c r="E8489">
        <v>82.094674884385739</v>
      </c>
      <c r="G8489">
        <v>0.51112341618217694</v>
      </c>
      <c r="H8489">
        <f>+C8489/'Dados Primários'!$D$31</f>
        <v>0.39215686274509803</v>
      </c>
      <c r="I8489" s="63">
        <v>132254207863.59077</v>
      </c>
      <c r="J8489" s="38">
        <f t="shared" si="133"/>
        <v>2176256.5102644726</v>
      </c>
    </row>
    <row r="8490" spans="3:10">
      <c r="C8490">
        <v>16</v>
      </c>
      <c r="E8490">
        <v>77.200781871192518</v>
      </c>
      <c r="G8490">
        <v>0.45125577384664484</v>
      </c>
      <c r="H8490">
        <f>+C8490/'Dados Primários'!$D$31</f>
        <v>0.31372549019607843</v>
      </c>
      <c r="I8490" s="63">
        <v>144471563370.18665</v>
      </c>
      <c r="J8490" s="38">
        <f t="shared" si="133"/>
        <v>1578980.0744338776</v>
      </c>
    </row>
    <row r="8491" spans="3:10">
      <c r="C8491">
        <v>17</v>
      </c>
      <c r="E8491">
        <v>81.540909132706417</v>
      </c>
      <c r="G8491">
        <v>0.455791040559202</v>
      </c>
      <c r="H8491">
        <f>+C8491/'Dados Primários'!$D$31</f>
        <v>0.33333333333333331</v>
      </c>
      <c r="I8491" s="63">
        <v>131565562726.72748</v>
      </c>
      <c r="J8491" s="38">
        <f t="shared" si="133"/>
        <v>1629905.0532241785</v>
      </c>
    </row>
    <row r="8492" spans="3:10">
      <c r="C8492">
        <v>18</v>
      </c>
      <c r="E8492">
        <v>82.05979339688075</v>
      </c>
      <c r="G8492">
        <v>0.48001867850777635</v>
      </c>
      <c r="H8492">
        <f>+C8492/'Dados Primários'!$D$31</f>
        <v>0.35294117647058826</v>
      </c>
      <c r="I8492" s="63">
        <v>150412748108.81015</v>
      </c>
      <c r="J8492" s="38">
        <f t="shared" si="133"/>
        <v>2091103.5113529081</v>
      </c>
    </row>
    <row r="8493" spans="3:10">
      <c r="C8493">
        <v>19</v>
      </c>
      <c r="E8493">
        <v>82.947621374832295</v>
      </c>
      <c r="G8493">
        <v>0.47392968019653564</v>
      </c>
      <c r="H8493">
        <f>+C8493/'Dados Primários'!$D$31</f>
        <v>0.37254901960784315</v>
      </c>
      <c r="I8493" s="63">
        <v>145057464772.39648</v>
      </c>
      <c r="J8493" s="38">
        <f t="shared" si="133"/>
        <v>2124424.7474668417</v>
      </c>
    </row>
    <row r="8494" spans="3:10">
      <c r="C8494">
        <v>19</v>
      </c>
      <c r="E8494">
        <v>76.672446806296918</v>
      </c>
      <c r="G8494">
        <v>0.53613506317424364</v>
      </c>
      <c r="H8494">
        <f>+C8494/'Dados Primários'!$D$31</f>
        <v>0.37254901960784315</v>
      </c>
      <c r="I8494" s="63">
        <v>138810429667.50006</v>
      </c>
      <c r="J8494" s="38">
        <f t="shared" si="133"/>
        <v>2125783.6244049179</v>
      </c>
    </row>
    <row r="8495" spans="3:10">
      <c r="C8495">
        <v>19</v>
      </c>
      <c r="E8495">
        <v>81.81347343223797</v>
      </c>
      <c r="G8495">
        <v>0.52200676951185188</v>
      </c>
      <c r="H8495">
        <f>+C8495/'Dados Primários'!$D$31</f>
        <v>0.37254901960784315</v>
      </c>
      <c r="I8495" s="63">
        <v>144891421673.30319</v>
      </c>
      <c r="J8495" s="38">
        <f t="shared" si="133"/>
        <v>2305297.9544363832</v>
      </c>
    </row>
    <row r="8496" spans="3:10">
      <c r="C8496">
        <v>19</v>
      </c>
      <c r="E8496">
        <v>79.047975623536843</v>
      </c>
      <c r="G8496">
        <v>0.46777518569388205</v>
      </c>
      <c r="H8496">
        <f>+C8496/'Dados Primários'!$D$31</f>
        <v>0.37254901960784315</v>
      </c>
      <c r="I8496" s="63">
        <v>138124063206.89435</v>
      </c>
      <c r="J8496" s="38">
        <f t="shared" si="133"/>
        <v>1902745.4960419396</v>
      </c>
    </row>
    <row r="8497" spans="3:10">
      <c r="C8497">
        <v>17</v>
      </c>
      <c r="E8497">
        <v>79.326304783730905</v>
      </c>
      <c r="G8497">
        <v>0.49754595707522054</v>
      </c>
      <c r="H8497">
        <f>+C8497/'Dados Primários'!$D$31</f>
        <v>0.33333333333333331</v>
      </c>
      <c r="I8497" s="63">
        <v>129130318273.38521</v>
      </c>
      <c r="J8497" s="38">
        <f t="shared" si="133"/>
        <v>1698859.224251728</v>
      </c>
    </row>
    <row r="8498" spans="3:10">
      <c r="C8498">
        <v>18</v>
      </c>
      <c r="E8498">
        <v>77.204500165397533</v>
      </c>
      <c r="G8498">
        <v>0.45490056323115741</v>
      </c>
      <c r="H8498">
        <f>+C8498/'Dados Primários'!$D$31</f>
        <v>0.35294117647058826</v>
      </c>
      <c r="I8498" s="63">
        <v>141259220785.11642</v>
      </c>
      <c r="J8498" s="38">
        <f t="shared" si="133"/>
        <v>1750968.0656268799</v>
      </c>
    </row>
    <row r="8499" spans="3:10">
      <c r="C8499">
        <v>20</v>
      </c>
      <c r="E8499">
        <v>80.034279836357697</v>
      </c>
      <c r="G8499">
        <v>0.51376622606244227</v>
      </c>
      <c r="H8499">
        <f>+C8499/'Dados Primários'!$D$31</f>
        <v>0.39215686274509803</v>
      </c>
      <c r="I8499" s="63">
        <v>141723735451.56964</v>
      </c>
      <c r="J8499" s="38">
        <f t="shared" si="133"/>
        <v>2285304.1214658753</v>
      </c>
    </row>
    <row r="8500" spans="3:10">
      <c r="C8500">
        <v>19</v>
      </c>
      <c r="E8500">
        <v>80.141209663889001</v>
      </c>
      <c r="G8500">
        <v>0.46896143146742203</v>
      </c>
      <c r="H8500">
        <f>+C8500/'Dados Primários'!$D$31</f>
        <v>0.37254901960784315</v>
      </c>
      <c r="I8500" s="63">
        <v>148821734531.23389</v>
      </c>
      <c r="J8500" s="38">
        <f t="shared" si="133"/>
        <v>2083736.5377487626</v>
      </c>
    </row>
    <row r="8501" spans="3:10">
      <c r="C8501">
        <v>18</v>
      </c>
      <c r="E8501">
        <v>77.31082098247056</v>
      </c>
      <c r="G8501">
        <v>0.53477867296188086</v>
      </c>
      <c r="H8501">
        <f>+C8501/'Dados Primários'!$D$31</f>
        <v>0.35294117647058826</v>
      </c>
      <c r="I8501" s="63">
        <v>134892266448.07135</v>
      </c>
      <c r="J8501" s="38">
        <f t="shared" si="133"/>
        <v>1968356.4383493094</v>
      </c>
    </row>
    <row r="8502" spans="3:10">
      <c r="C8502">
        <v>18</v>
      </c>
      <c r="E8502">
        <v>82.968252382692071</v>
      </c>
      <c r="G8502">
        <v>0.52515647033003932</v>
      </c>
      <c r="H8502">
        <f>+C8502/'Dados Primários'!$D$31</f>
        <v>0.35294117647058826</v>
      </c>
      <c r="I8502" s="63">
        <v>142322192735.18872</v>
      </c>
      <c r="J8502" s="38">
        <f t="shared" si="133"/>
        <v>2188646.4811988161</v>
      </c>
    </row>
    <row r="8503" spans="3:10">
      <c r="C8503">
        <v>19</v>
      </c>
      <c r="E8503">
        <v>79.417795905572262</v>
      </c>
      <c r="G8503">
        <v>0.5047968369698137</v>
      </c>
      <c r="H8503">
        <f>+C8503/'Dados Primários'!$D$31</f>
        <v>0.37254901960784315</v>
      </c>
      <c r="I8503" s="63">
        <v>127093300316.99188</v>
      </c>
      <c r="J8503" s="38">
        <f t="shared" si="133"/>
        <v>1898193.7414516271</v>
      </c>
    </row>
    <row r="8504" spans="3:10">
      <c r="C8504">
        <v>19</v>
      </c>
      <c r="E8504">
        <v>78.895784953094918</v>
      </c>
      <c r="G8504">
        <v>0.52043895165922072</v>
      </c>
      <c r="H8504">
        <f>+C8504/'Dados Primários'!$D$31</f>
        <v>0.37254901960784315</v>
      </c>
      <c r="I8504" s="63">
        <v>135098427682.69518</v>
      </c>
      <c r="J8504" s="38">
        <f t="shared" si="133"/>
        <v>2066604.2313243584</v>
      </c>
    </row>
    <row r="8505" spans="3:10">
      <c r="C8505">
        <v>19</v>
      </c>
      <c r="E8505">
        <v>81.457706666299003</v>
      </c>
      <c r="G8505">
        <v>0.51746053652253965</v>
      </c>
      <c r="H8505">
        <f>+C8505/'Dados Primários'!$D$31</f>
        <v>0.37254901960784315</v>
      </c>
      <c r="I8505" s="63">
        <v>127274063057.85945</v>
      </c>
      <c r="J8505" s="38">
        <f t="shared" si="133"/>
        <v>1998631.5870910664</v>
      </c>
    </row>
    <row r="8506" spans="3:10">
      <c r="C8506">
        <v>19</v>
      </c>
      <c r="E8506">
        <v>83.675940487382903</v>
      </c>
      <c r="G8506">
        <v>0.45923733432276054</v>
      </c>
      <c r="H8506">
        <f>+C8506/'Dados Primários'!$D$31</f>
        <v>0.37254901960784315</v>
      </c>
      <c r="I8506" s="63">
        <v>143177813443.90372</v>
      </c>
      <c r="J8506" s="38">
        <f t="shared" si="133"/>
        <v>2049731.334905043</v>
      </c>
    </row>
    <row r="8507" spans="3:10">
      <c r="C8507">
        <v>17</v>
      </c>
      <c r="E8507">
        <v>77.531771444497522</v>
      </c>
      <c r="G8507">
        <v>0.50187796263577322</v>
      </c>
      <c r="H8507">
        <f>+C8507/'Dados Primários'!$D$31</f>
        <v>0.33333333333333331</v>
      </c>
      <c r="I8507" s="63">
        <v>137510551689.89606</v>
      </c>
      <c r="J8507" s="38">
        <f t="shared" si="133"/>
        <v>1783580.037371367</v>
      </c>
    </row>
    <row r="8508" spans="3:10">
      <c r="C8508">
        <v>19</v>
      </c>
      <c r="E8508">
        <v>76.482667669878651</v>
      </c>
      <c r="G8508">
        <v>0.46291801944045258</v>
      </c>
      <c r="H8508">
        <f>+C8508/'Dados Primários'!$D$31</f>
        <v>0.37254901960784315</v>
      </c>
      <c r="I8508" s="63">
        <v>137842252083.04929</v>
      </c>
      <c r="J8508" s="38">
        <f t="shared" si="133"/>
        <v>1818163.3483021071</v>
      </c>
    </row>
    <row r="8509" spans="3:10">
      <c r="C8509">
        <v>19</v>
      </c>
      <c r="E8509">
        <v>76.195527650506946</v>
      </c>
      <c r="G8509">
        <v>0.46315273568646648</v>
      </c>
      <c r="H8509">
        <f>+C8509/'Dados Primários'!$D$31</f>
        <v>0.37254901960784315</v>
      </c>
      <c r="I8509" s="63">
        <v>132730759809.13396</v>
      </c>
      <c r="J8509" s="38">
        <f t="shared" si="133"/>
        <v>1745053.3943540079</v>
      </c>
    </row>
    <row r="8510" spans="3:10">
      <c r="C8510">
        <v>18</v>
      </c>
      <c r="E8510">
        <v>82.233222070258677</v>
      </c>
      <c r="G8510">
        <v>0.50802868244146404</v>
      </c>
      <c r="H8510">
        <f>+C8510/'Dados Primários'!$D$31</f>
        <v>0.35294117647058826</v>
      </c>
      <c r="I8510" s="63">
        <v>143880112114.30658</v>
      </c>
      <c r="J8510" s="38">
        <f t="shared" si="133"/>
        <v>2121478.5070406273</v>
      </c>
    </row>
    <row r="8511" spans="3:10">
      <c r="C8511">
        <v>20</v>
      </c>
      <c r="E8511">
        <v>77.763334837631945</v>
      </c>
      <c r="G8511">
        <v>0.53806579368564578</v>
      </c>
      <c r="H8511">
        <f>+C8511/'Dados Primários'!$D$31</f>
        <v>0.39215686274509803</v>
      </c>
      <c r="I8511" s="63">
        <v>151044305150.88342</v>
      </c>
      <c r="J8511" s="38">
        <f t="shared" si="133"/>
        <v>2478417.3212460466</v>
      </c>
    </row>
    <row r="8512" spans="3:10">
      <c r="C8512">
        <v>18</v>
      </c>
      <c r="E8512">
        <v>80.368616080083243</v>
      </c>
      <c r="G8512">
        <v>0.47179447464728475</v>
      </c>
      <c r="H8512">
        <f>+C8512/'Dados Primários'!$D$31</f>
        <v>0.35294117647058826</v>
      </c>
      <c r="I8512" s="63">
        <v>139636670897.54559</v>
      </c>
      <c r="J8512" s="38">
        <f t="shared" si="133"/>
        <v>1868706.7553819299</v>
      </c>
    </row>
    <row r="8513" spans="3:10">
      <c r="C8513">
        <v>17</v>
      </c>
      <c r="E8513">
        <v>83.330457959012335</v>
      </c>
      <c r="G8513">
        <v>0.54973539691406093</v>
      </c>
      <c r="H8513">
        <f>+C8513/'Dados Primários'!$D$31</f>
        <v>0.33333333333333331</v>
      </c>
      <c r="I8513" s="63">
        <v>141527775048.98969</v>
      </c>
      <c r="J8513" s="38">
        <f t="shared" si="133"/>
        <v>2161115.0845524888</v>
      </c>
    </row>
    <row r="8514" spans="3:10">
      <c r="C8514">
        <v>17</v>
      </c>
      <c r="E8514">
        <v>79.006917120426394</v>
      </c>
      <c r="G8514">
        <v>0.50281593462117757</v>
      </c>
      <c r="H8514">
        <f>+C8514/'Dados Primários'!$D$31</f>
        <v>0.33333333333333331</v>
      </c>
      <c r="I8514" s="63">
        <v>125315248369.85173</v>
      </c>
      <c r="J8514" s="38">
        <f t="shared" si="133"/>
        <v>1659421.8820069418</v>
      </c>
    </row>
    <row r="8515" spans="3:10">
      <c r="C8515">
        <v>19</v>
      </c>
      <c r="E8515">
        <v>77.256043006319572</v>
      </c>
      <c r="G8515">
        <v>0.52741317813164246</v>
      </c>
      <c r="H8515">
        <f>+C8515/'Dados Primários'!$D$31</f>
        <v>0.37254901960784315</v>
      </c>
      <c r="I8515" s="63">
        <v>131379352098.04184</v>
      </c>
      <c r="J8515" s="38">
        <f t="shared" si="133"/>
        <v>1994316.0198034784</v>
      </c>
    </row>
    <row r="8516" spans="3:10">
      <c r="C8516">
        <v>19</v>
      </c>
      <c r="E8516">
        <v>82.314807213058145</v>
      </c>
      <c r="G8516">
        <v>0.53328485851329055</v>
      </c>
      <c r="H8516">
        <f>+C8516/'Dados Primários'!$D$31</f>
        <v>0.37254901960784315</v>
      </c>
      <c r="I8516" s="63">
        <v>140770711789.26654</v>
      </c>
      <c r="J8516" s="38">
        <f t="shared" si="133"/>
        <v>2302146.461534855</v>
      </c>
    </row>
    <row r="8517" spans="3:10">
      <c r="C8517">
        <v>18</v>
      </c>
      <c r="E8517">
        <v>80.964829868154993</v>
      </c>
      <c r="G8517">
        <v>0.51861703287280025</v>
      </c>
      <c r="H8517">
        <f>+C8517/'Dados Primários'!$D$31</f>
        <v>0.35294117647058826</v>
      </c>
      <c r="I8517" s="63">
        <v>151353042202.70041</v>
      </c>
      <c r="J8517" s="38">
        <f t="shared" si="133"/>
        <v>2243038.1876703082</v>
      </c>
    </row>
    <row r="8518" spans="3:10">
      <c r="C8518">
        <v>18</v>
      </c>
      <c r="E8518">
        <v>79.895594080861471</v>
      </c>
      <c r="G8518">
        <v>0.49647149315405242</v>
      </c>
      <c r="H8518">
        <f>+C8518/'Dados Primários'!$D$31</f>
        <v>0.35294117647058826</v>
      </c>
      <c r="I8518" s="63">
        <v>138580300785.87137</v>
      </c>
      <c r="J8518" s="38">
        <f t="shared" si="133"/>
        <v>1940085.9737506057</v>
      </c>
    </row>
    <row r="8519" spans="3:10">
      <c r="C8519">
        <v>19</v>
      </c>
      <c r="E8519">
        <v>77.249717038706748</v>
      </c>
      <c r="G8519">
        <v>0.49638544015883723</v>
      </c>
      <c r="H8519">
        <f>+C8519/'Dados Primários'!$D$31</f>
        <v>0.37254901960784315</v>
      </c>
      <c r="I8519" s="63">
        <v>147115308139.99255</v>
      </c>
      <c r="J8519" s="38">
        <f t="shared" si="133"/>
        <v>2101634.6606557872</v>
      </c>
    </row>
    <row r="8520" spans="3:10">
      <c r="C8520">
        <v>20</v>
      </c>
      <c r="E8520">
        <v>79.994269544256042</v>
      </c>
      <c r="G8520">
        <v>0.45009274957705886</v>
      </c>
      <c r="H8520">
        <f>+C8520/'Dados Primários'!$D$31</f>
        <v>0.39215686274509803</v>
      </c>
      <c r="I8520" s="63">
        <v>134983908854.88312</v>
      </c>
      <c r="J8520" s="38">
        <f t="shared" ref="J8520:J8583" si="134">+E8520*G8520*H8520*I8520/1000000</f>
        <v>1905911.4272064934</v>
      </c>
    </row>
    <row r="8521" spans="3:10">
      <c r="C8521">
        <v>17</v>
      </c>
      <c r="E8521">
        <v>79.688230311352868</v>
      </c>
      <c r="G8521">
        <v>0.50884214162772623</v>
      </c>
      <c r="H8521">
        <f>+C8521/'Dados Primários'!$D$31</f>
        <v>0.33333333333333331</v>
      </c>
      <c r="I8521" s="63">
        <v>122556124020.62683</v>
      </c>
      <c r="J8521" s="38">
        <f t="shared" si="134"/>
        <v>1656498.3850266305</v>
      </c>
    </row>
    <row r="8522" spans="3:10">
      <c r="C8522">
        <v>18</v>
      </c>
      <c r="E8522">
        <v>80.086842907633098</v>
      </c>
      <c r="G8522">
        <v>0.50987433719442898</v>
      </c>
      <c r="H8522">
        <f>+C8522/'Dados Primários'!$D$31</f>
        <v>0.35294117647058826</v>
      </c>
      <c r="I8522" s="63">
        <v>138776414675.0683</v>
      </c>
      <c r="J8522" s="38">
        <f t="shared" si="134"/>
        <v>2000056.7550887442</v>
      </c>
    </row>
    <row r="8523" spans="3:10">
      <c r="C8523">
        <v>16</v>
      </c>
      <c r="E8523">
        <v>83.568748589404279</v>
      </c>
      <c r="G8523">
        <v>0.45798522676713077</v>
      </c>
      <c r="H8523">
        <f>+C8523/'Dados Primários'!$D$31</f>
        <v>0.31372549019607843</v>
      </c>
      <c r="I8523" s="63">
        <v>143201443872.974</v>
      </c>
      <c r="J8523" s="38">
        <f t="shared" si="134"/>
        <v>1719461.9567875327</v>
      </c>
    </row>
    <row r="8524" spans="3:10">
      <c r="C8524">
        <v>16</v>
      </c>
      <c r="E8524">
        <v>83.957542117665312</v>
      </c>
      <c r="G8524">
        <v>0.4577062751668069</v>
      </c>
      <c r="H8524">
        <f>+C8524/'Dados Primários'!$D$31</f>
        <v>0.31372549019607843</v>
      </c>
      <c r="I8524" s="63">
        <v>144667173073.93774</v>
      </c>
      <c r="J8524" s="38">
        <f t="shared" si="134"/>
        <v>1744079.9291162167</v>
      </c>
    </row>
    <row r="8525" spans="3:10">
      <c r="C8525">
        <v>18</v>
      </c>
      <c r="E8525">
        <v>82.410371600841344</v>
      </c>
      <c r="G8525">
        <v>0.46936672852345124</v>
      </c>
      <c r="H8525">
        <f>+C8525/'Dados Primários'!$D$31</f>
        <v>0.35294117647058826</v>
      </c>
      <c r="I8525" s="63">
        <v>149177853671.45102</v>
      </c>
      <c r="J8525" s="38">
        <f t="shared" si="134"/>
        <v>2036577.1033410074</v>
      </c>
    </row>
    <row r="8526" spans="3:10">
      <c r="C8526">
        <v>14</v>
      </c>
      <c r="E8526">
        <v>79.11549534048676</v>
      </c>
      <c r="G8526">
        <v>0.54660629364503843</v>
      </c>
      <c r="H8526">
        <f>+C8526/'Dados Primários'!$D$31</f>
        <v>0.27450980392156865</v>
      </c>
      <c r="I8526" s="63">
        <v>150186656077.47931</v>
      </c>
      <c r="J8526" s="38">
        <f t="shared" si="134"/>
        <v>1782893.4389219792</v>
      </c>
    </row>
    <row r="8527" spans="3:10">
      <c r="C8527">
        <v>17</v>
      </c>
      <c r="E8527">
        <v>78.130187560864812</v>
      </c>
      <c r="G8527">
        <v>0.51197729216049304</v>
      </c>
      <c r="H8527">
        <f>+C8527/'Dados Primários'!$D$31</f>
        <v>0.33333333333333331</v>
      </c>
      <c r="I8527" s="63">
        <v>125128694194.89461</v>
      </c>
      <c r="J8527" s="38">
        <f t="shared" si="134"/>
        <v>1668419.3714039533</v>
      </c>
    </row>
    <row r="8528" spans="3:10">
      <c r="C8528">
        <v>17</v>
      </c>
      <c r="E8528">
        <v>78.062335454887872</v>
      </c>
      <c r="G8528">
        <v>0.5023493414057183</v>
      </c>
      <c r="H8528">
        <f>+C8528/'Dados Primários'!$D$31</f>
        <v>0.33333333333333331</v>
      </c>
      <c r="I8528" s="63">
        <v>145963333593.66437</v>
      </c>
      <c r="J8528" s="38">
        <f t="shared" si="134"/>
        <v>1907962.770780599</v>
      </c>
    </row>
    <row r="8529" spans="3:10">
      <c r="C8529">
        <v>20</v>
      </c>
      <c r="E8529">
        <v>81.671990300375967</v>
      </c>
      <c r="G8529">
        <v>0.485381005907143</v>
      </c>
      <c r="H8529">
        <f>+C8529/'Dados Primários'!$D$31</f>
        <v>0.39215686274509803</v>
      </c>
      <c r="I8529" s="63">
        <v>123747708717.24361</v>
      </c>
      <c r="J8529" s="38">
        <f t="shared" si="134"/>
        <v>1923768.9132118127</v>
      </c>
    </row>
    <row r="8530" spans="3:10">
      <c r="C8530">
        <v>17</v>
      </c>
      <c r="E8530">
        <v>77.140978418821931</v>
      </c>
      <c r="G8530">
        <v>0.4985662813524559</v>
      </c>
      <c r="H8530">
        <f>+C8530/'Dados Primários'!$D$31</f>
        <v>0.33333333333333331</v>
      </c>
      <c r="I8530" s="63">
        <v>125740410713.35805</v>
      </c>
      <c r="J8530" s="38">
        <f t="shared" si="134"/>
        <v>1611987.486305421</v>
      </c>
    </row>
    <row r="8531" spans="3:10">
      <c r="C8531">
        <v>19</v>
      </c>
      <c r="E8531">
        <v>76.424285140086099</v>
      </c>
      <c r="G8531">
        <v>0.50349069072561836</v>
      </c>
      <c r="H8531">
        <f>+C8531/'Dados Primários'!$D$31</f>
        <v>0.37254901960784315</v>
      </c>
      <c r="I8531" s="63">
        <v>137082859408.61462</v>
      </c>
      <c r="J8531" s="38">
        <f t="shared" si="134"/>
        <v>1965121.5119136451</v>
      </c>
    </row>
    <row r="8532" spans="3:10">
      <c r="C8532">
        <v>15</v>
      </c>
      <c r="E8532">
        <v>78.960349427052009</v>
      </c>
      <c r="G8532">
        <v>0.46803902546783865</v>
      </c>
      <c r="H8532">
        <f>+C8532/'Dados Primários'!$D$31</f>
        <v>0.29411764705882354</v>
      </c>
      <c r="I8532" s="63">
        <v>149618080586.01715</v>
      </c>
      <c r="J8532" s="38">
        <f t="shared" si="134"/>
        <v>1626283.6279694512</v>
      </c>
    </row>
    <row r="8533" spans="3:10">
      <c r="C8533">
        <v>18</v>
      </c>
      <c r="E8533">
        <v>78.59282046304682</v>
      </c>
      <c r="G8533">
        <v>0.53190103796399257</v>
      </c>
      <c r="H8533">
        <f>+C8533/'Dados Primários'!$D$31</f>
        <v>0.35294117647058826</v>
      </c>
      <c r="I8533" s="63">
        <v>139080409190.18927</v>
      </c>
      <c r="J8533" s="38">
        <f t="shared" si="134"/>
        <v>2052021.9460162984</v>
      </c>
    </row>
    <row r="8534" spans="3:10">
      <c r="C8534">
        <v>18</v>
      </c>
      <c r="E8534">
        <v>77.533522427796157</v>
      </c>
      <c r="G8534">
        <v>0.46074506082141076</v>
      </c>
      <c r="H8534">
        <f>+C8534/'Dados Primários'!$D$31</f>
        <v>0.35294117647058826</v>
      </c>
      <c r="I8534" s="63">
        <v>122437259511.29443</v>
      </c>
      <c r="J8534" s="38">
        <f t="shared" si="134"/>
        <v>1543711.4750568075</v>
      </c>
    </row>
    <row r="8535" spans="3:10">
      <c r="C8535">
        <v>16</v>
      </c>
      <c r="E8535">
        <v>81.911443970124907</v>
      </c>
      <c r="G8535">
        <v>0.54223722545068587</v>
      </c>
      <c r="H8535">
        <f>+C8535/'Dados Primários'!$D$31</f>
        <v>0.31372549019607843</v>
      </c>
      <c r="I8535" s="63">
        <v>151020606325.48322</v>
      </c>
      <c r="J8535" s="38">
        <f t="shared" si="134"/>
        <v>2104359.4634214169</v>
      </c>
    </row>
    <row r="8536" spans="3:10">
      <c r="C8536">
        <v>17</v>
      </c>
      <c r="E8536">
        <v>77.63880588935632</v>
      </c>
      <c r="G8536">
        <v>0.4810481496765503</v>
      </c>
      <c r="H8536">
        <f>+C8536/'Dados Primários'!$D$31</f>
        <v>0.33333333333333331</v>
      </c>
      <c r="I8536" s="63">
        <v>131330512396.6795</v>
      </c>
      <c r="J8536" s="38">
        <f t="shared" si="134"/>
        <v>1634977.4971013414</v>
      </c>
    </row>
    <row r="8537" spans="3:10">
      <c r="C8537">
        <v>18</v>
      </c>
      <c r="E8537">
        <v>83.410582411759805</v>
      </c>
      <c r="G8537">
        <v>0.47625161378004199</v>
      </c>
      <c r="H8537">
        <f>+C8537/'Dados Primários'!$D$31</f>
        <v>0.35294117647058826</v>
      </c>
      <c r="I8537" s="63">
        <v>129921850992.33028</v>
      </c>
      <c r="J8537" s="38">
        <f t="shared" si="134"/>
        <v>1821554.3851898951</v>
      </c>
    </row>
    <row r="8538" spans="3:10">
      <c r="C8538">
        <v>19</v>
      </c>
      <c r="E8538">
        <v>81.658594447029103</v>
      </c>
      <c r="G8538">
        <v>0.46087280116550289</v>
      </c>
      <c r="H8538">
        <f>+C8538/'Dados Primários'!$D$31</f>
        <v>0.37254901960784315</v>
      </c>
      <c r="I8538" s="63">
        <v>124549628095.02596</v>
      </c>
      <c r="J8538" s="38">
        <f t="shared" si="134"/>
        <v>1746259.7294893067</v>
      </c>
    </row>
    <row r="8539" spans="3:10">
      <c r="C8539">
        <v>16</v>
      </c>
      <c r="E8539">
        <v>83.996871218083839</v>
      </c>
      <c r="G8539">
        <v>0.48916918860709724</v>
      </c>
      <c r="H8539">
        <f>+C8539/'Dados Primários'!$D$31</f>
        <v>0.31372549019607843</v>
      </c>
      <c r="I8539" s="63">
        <v>133599393101.22253</v>
      </c>
      <c r="J8539" s="38">
        <f t="shared" si="134"/>
        <v>1722171.8871397621</v>
      </c>
    </row>
    <row r="8540" spans="3:10">
      <c r="C8540">
        <v>18</v>
      </c>
      <c r="E8540">
        <v>79.41456233496524</v>
      </c>
      <c r="G8540">
        <v>0.46655291948306976</v>
      </c>
      <c r="H8540">
        <f>+C8540/'Dados Primários'!$D$31</f>
        <v>0.35294117647058826</v>
      </c>
      <c r="I8540" s="63">
        <v>132999852247.07045</v>
      </c>
      <c r="J8540" s="38">
        <f t="shared" si="134"/>
        <v>1739220.0992480665</v>
      </c>
    </row>
    <row r="8541" spans="3:10">
      <c r="C8541">
        <v>16</v>
      </c>
      <c r="E8541">
        <v>80.5491637608731</v>
      </c>
      <c r="G8541">
        <v>0.45491775195343315</v>
      </c>
      <c r="H8541">
        <f>+C8541/'Dados Primários'!$D$31</f>
        <v>0.31372549019607843</v>
      </c>
      <c r="I8541" s="63">
        <v>136516716513.09203</v>
      </c>
      <c r="J8541" s="38">
        <f t="shared" si="134"/>
        <v>1569385.2302753173</v>
      </c>
    </row>
    <row r="8542" spans="3:10">
      <c r="C8542">
        <v>17</v>
      </c>
      <c r="E8542">
        <v>77.795328994186278</v>
      </c>
      <c r="G8542">
        <v>0.50265708135099019</v>
      </c>
      <c r="H8542">
        <f>+C8542/'Dados Primários'!$D$31</f>
        <v>0.33333333333333331</v>
      </c>
      <c r="I8542" s="63">
        <v>144454435537.78082</v>
      </c>
      <c r="J8542" s="38">
        <f t="shared" si="134"/>
        <v>1882933.3769781829</v>
      </c>
    </row>
    <row r="8543" spans="3:10">
      <c r="C8543">
        <v>19</v>
      </c>
      <c r="E8543">
        <v>82.094405288852016</v>
      </c>
      <c r="G8543">
        <v>0.45756626609133849</v>
      </c>
      <c r="H8543">
        <f>+C8543/'Dados Primários'!$D$31</f>
        <v>0.37254901960784315</v>
      </c>
      <c r="I8543" s="63">
        <v>143698083482.54211</v>
      </c>
      <c r="J8543" s="38">
        <f t="shared" si="134"/>
        <v>2010953.1863687127</v>
      </c>
    </row>
    <row r="8544" spans="3:10">
      <c r="C8544">
        <v>18</v>
      </c>
      <c r="E8544">
        <v>80.669689735709539</v>
      </c>
      <c r="G8544">
        <v>0.51623419712587926</v>
      </c>
      <c r="H8544">
        <f>+C8544/'Dados Primários'!$D$31</f>
        <v>0.35294117647058826</v>
      </c>
      <c r="I8544" s="63">
        <v>151689091085.31152</v>
      </c>
      <c r="J8544" s="38">
        <f t="shared" si="134"/>
        <v>2229532.6413383782</v>
      </c>
    </row>
    <row r="8545" spans="3:10">
      <c r="C8545">
        <v>20</v>
      </c>
      <c r="E8545">
        <v>79.475388070324158</v>
      </c>
      <c r="G8545">
        <v>0.54815109465185141</v>
      </c>
      <c r="H8545">
        <f>+C8545/'Dados Primários'!$D$31</f>
        <v>0.39215686274509803</v>
      </c>
      <c r="I8545" s="63">
        <v>146553870830.94281</v>
      </c>
      <c r="J8545" s="38">
        <f t="shared" si="134"/>
        <v>2503744.7760189553</v>
      </c>
    </row>
    <row r="8546" spans="3:10">
      <c r="C8546">
        <v>18</v>
      </c>
      <c r="E8546">
        <v>78.847297938003805</v>
      </c>
      <c r="G8546">
        <v>0.47544781366616851</v>
      </c>
      <c r="H8546">
        <f>+C8546/'Dados Primários'!$D$31</f>
        <v>0.35294117647058826</v>
      </c>
      <c r="I8546" s="63">
        <v>148907055655.91672</v>
      </c>
      <c r="J8546" s="38">
        <f t="shared" si="134"/>
        <v>1970186.209623829</v>
      </c>
    </row>
    <row r="8547" spans="3:10">
      <c r="C8547">
        <v>18</v>
      </c>
      <c r="E8547">
        <v>82.53644403002059</v>
      </c>
      <c r="G8547">
        <v>0.45140428729420728</v>
      </c>
      <c r="H8547">
        <f>+C8547/'Dados Primários'!$D$31</f>
        <v>0.35294117647058826</v>
      </c>
      <c r="I8547" s="63">
        <v>128884408992.19569</v>
      </c>
      <c r="J8547" s="38">
        <f t="shared" si="134"/>
        <v>1694783.1868310582</v>
      </c>
    </row>
    <row r="8548" spans="3:10">
      <c r="C8548">
        <v>18</v>
      </c>
      <c r="E8548">
        <v>78.014812556102314</v>
      </c>
      <c r="G8548">
        <v>0.45185655374166395</v>
      </c>
      <c r="H8548">
        <f>+C8548/'Dados Primários'!$D$31</f>
        <v>0.35294117647058826</v>
      </c>
      <c r="I8548" s="63">
        <v>148261931833.00174</v>
      </c>
      <c r="J8548" s="38">
        <f t="shared" si="134"/>
        <v>1844631.5766437694</v>
      </c>
    </row>
    <row r="8549" spans="3:10">
      <c r="C8549">
        <v>20</v>
      </c>
      <c r="E8549">
        <v>82.954630411674557</v>
      </c>
      <c r="G8549">
        <v>0.45309873614604529</v>
      </c>
      <c r="H8549">
        <f>+C8549/'Dados Primários'!$D$31</f>
        <v>0.39215686274509803</v>
      </c>
      <c r="I8549" s="63">
        <v>146288317260.46667</v>
      </c>
      <c r="J8549" s="38">
        <f t="shared" si="134"/>
        <v>2156269.0405160575</v>
      </c>
    </row>
    <row r="8550" spans="3:10">
      <c r="C8550">
        <v>19</v>
      </c>
      <c r="E8550">
        <v>82.473329014365248</v>
      </c>
      <c r="G8550">
        <v>0.53045840658268817</v>
      </c>
      <c r="H8550">
        <f>+C8550/'Dados Primários'!$D$31</f>
        <v>0.37254901960784315</v>
      </c>
      <c r="I8550" s="63">
        <v>125748196663.21771</v>
      </c>
      <c r="J8550" s="38">
        <f t="shared" si="134"/>
        <v>2049510.0486029806</v>
      </c>
    </row>
    <row r="8551" spans="3:10">
      <c r="C8551">
        <v>20</v>
      </c>
      <c r="E8551">
        <v>81.240744436737501</v>
      </c>
      <c r="G8551">
        <v>0.51443943524008595</v>
      </c>
      <c r="H8551">
        <f>+C8551/'Dados Primários'!$D$31</f>
        <v>0.39215686274509803</v>
      </c>
      <c r="I8551" s="63">
        <v>147941318700.06271</v>
      </c>
      <c r="J8551" s="38">
        <f t="shared" si="134"/>
        <v>2424696.872180067</v>
      </c>
    </row>
    <row r="8552" spans="3:10">
      <c r="C8552">
        <v>19</v>
      </c>
      <c r="E8552">
        <v>77.191748247105508</v>
      </c>
      <c r="G8552">
        <v>0.48358808012380644</v>
      </c>
      <c r="H8552">
        <f>+C8552/'Dados Primários'!$D$31</f>
        <v>0.37254901960784315</v>
      </c>
      <c r="I8552" s="63">
        <v>127743391954.22055</v>
      </c>
      <c r="J8552" s="38">
        <f t="shared" si="134"/>
        <v>1776512.767589916</v>
      </c>
    </row>
    <row r="8553" spans="3:10">
      <c r="C8553">
        <v>16</v>
      </c>
      <c r="E8553">
        <v>81.712789102323725</v>
      </c>
      <c r="G8553">
        <v>0.4648626408143261</v>
      </c>
      <c r="H8553">
        <f>+C8553/'Dados Primários'!$D$31</f>
        <v>0.31372549019607843</v>
      </c>
      <c r="I8553" s="63">
        <v>141188574584.75446</v>
      </c>
      <c r="J8553" s="38">
        <f t="shared" si="134"/>
        <v>1682534.7390835322</v>
      </c>
    </row>
    <row r="8554" spans="3:10">
      <c r="C8554">
        <v>17</v>
      </c>
      <c r="E8554">
        <v>82.846442754774557</v>
      </c>
      <c r="G8554">
        <v>0.54640416637826905</v>
      </c>
      <c r="H8554">
        <f>+C8554/'Dados Primários'!$D$31</f>
        <v>0.33333333333333331</v>
      </c>
      <c r="I8554" s="63">
        <v>124373045968.06552</v>
      </c>
      <c r="J8554" s="38">
        <f t="shared" si="134"/>
        <v>1876691.4853348695</v>
      </c>
    </row>
    <row r="8555" spans="3:10">
      <c r="C8555">
        <v>18</v>
      </c>
      <c r="E8555">
        <v>80.163379496039539</v>
      </c>
      <c r="G8555">
        <v>0.51482431956791519</v>
      </c>
      <c r="H8555">
        <f>+C8555/'Dados Primários'!$D$31</f>
        <v>0.35294117647058826</v>
      </c>
      <c r="I8555" s="63">
        <v>135783585277.28523</v>
      </c>
      <c r="J8555" s="38">
        <f t="shared" si="134"/>
        <v>1977810.4747915997</v>
      </c>
    </row>
    <row r="8556" spans="3:10">
      <c r="C8556">
        <v>18</v>
      </c>
      <c r="E8556">
        <v>81.919189936443786</v>
      </c>
      <c r="G8556">
        <v>0.45233897795078298</v>
      </c>
      <c r="H8556">
        <f>+C8556/'Dados Primários'!$D$31</f>
        <v>0.35294117647058826</v>
      </c>
      <c r="I8556" s="63">
        <v>122717755332.92339</v>
      </c>
      <c r="J8556" s="38">
        <f t="shared" si="134"/>
        <v>1604942.1887205036</v>
      </c>
    </row>
    <row r="8557" spans="3:10">
      <c r="C8557">
        <v>20</v>
      </c>
      <c r="E8557">
        <v>79.825261810713101</v>
      </c>
      <c r="G8557">
        <v>0.46120241880938523</v>
      </c>
      <c r="H8557">
        <f>+C8557/'Dados Primários'!$D$31</f>
        <v>0.39215686274509803</v>
      </c>
      <c r="I8557" s="63">
        <v>125313880443.25349</v>
      </c>
      <c r="J8557" s="38">
        <f t="shared" si="134"/>
        <v>1809218.1085089089</v>
      </c>
    </row>
    <row r="8558" spans="3:10">
      <c r="C8558">
        <v>19</v>
      </c>
      <c r="E8558">
        <v>79.175252655136987</v>
      </c>
      <c r="G8558">
        <v>0.52905292933762682</v>
      </c>
      <c r="H8558">
        <f>+C8558/'Dados Primários'!$D$31</f>
        <v>0.37254901960784315</v>
      </c>
      <c r="I8558" s="63">
        <v>138388609761.55316</v>
      </c>
      <c r="J8558" s="38">
        <f t="shared" si="134"/>
        <v>2159595.1956094019</v>
      </c>
    </row>
    <row r="8559" spans="3:10">
      <c r="C8559">
        <v>20</v>
      </c>
      <c r="E8559">
        <v>82.471374887261248</v>
      </c>
      <c r="G8559">
        <v>0.49258337749288578</v>
      </c>
      <c r="H8559">
        <f>+C8559/'Dados Primários'!$D$31</f>
        <v>0.39215686274509803</v>
      </c>
      <c r="I8559" s="63">
        <v>135364262424.11336</v>
      </c>
      <c r="J8559" s="38">
        <f t="shared" si="134"/>
        <v>2156486.9174504532</v>
      </c>
    </row>
    <row r="8560" spans="3:10">
      <c r="C8560">
        <v>16</v>
      </c>
      <c r="E8560">
        <v>80.397730199805338</v>
      </c>
      <c r="G8560">
        <v>0.54882552293074582</v>
      </c>
      <c r="H8560">
        <f>+C8560/'Dados Primários'!$D$31</f>
        <v>0.31372549019607843</v>
      </c>
      <c r="I8560" s="63">
        <v>125158562073.09224</v>
      </c>
      <c r="J8560" s="38">
        <f t="shared" si="134"/>
        <v>1732560.7010428682</v>
      </c>
    </row>
    <row r="8561" spans="3:10">
      <c r="C8561">
        <v>15</v>
      </c>
      <c r="E8561">
        <v>76.651468128269286</v>
      </c>
      <c r="G8561">
        <v>0.51056389704372918</v>
      </c>
      <c r="H8561">
        <f>+C8561/'Dados Primários'!$D$31</f>
        <v>0.29411764705882354</v>
      </c>
      <c r="I8561" s="63">
        <v>137952762461.24542</v>
      </c>
      <c r="J8561" s="38">
        <f t="shared" si="134"/>
        <v>1587896.0327896946</v>
      </c>
    </row>
    <row r="8562" spans="3:10">
      <c r="C8562">
        <v>17</v>
      </c>
      <c r="E8562">
        <v>81.2248318219673</v>
      </c>
      <c r="G8562">
        <v>0.54741761395587485</v>
      </c>
      <c r="H8562">
        <f>+C8562/'Dados Primários'!$D$31</f>
        <v>0.33333333333333331</v>
      </c>
      <c r="I8562" s="63">
        <v>130078686151.69017</v>
      </c>
      <c r="J8562" s="38">
        <f t="shared" si="134"/>
        <v>1927935.3884530249</v>
      </c>
    </row>
    <row r="8563" spans="3:10">
      <c r="C8563">
        <v>19</v>
      </c>
      <c r="E8563">
        <v>81.748431804472787</v>
      </c>
      <c r="G8563">
        <v>0.54783775638688259</v>
      </c>
      <c r="H8563">
        <f>+C8563/'Dados Primários'!$D$31</f>
        <v>0.37254901960784315</v>
      </c>
      <c r="I8563" s="63">
        <v>150478151456.67557</v>
      </c>
      <c r="J8563" s="38">
        <f t="shared" si="134"/>
        <v>2510662.0768060214</v>
      </c>
    </row>
    <row r="8564" spans="3:10">
      <c r="C8564">
        <v>17</v>
      </c>
      <c r="E8564">
        <v>81.893337774040802</v>
      </c>
      <c r="G8564">
        <v>0.50917159433438053</v>
      </c>
      <c r="H8564">
        <f>+C8564/'Dados Primários'!$D$31</f>
        <v>0.33333333333333331</v>
      </c>
      <c r="I8564" s="63">
        <v>134291532346.18321</v>
      </c>
      <c r="J8564" s="38">
        <f t="shared" si="134"/>
        <v>1866552.0894697637</v>
      </c>
    </row>
    <row r="8565" spans="3:10">
      <c r="C8565">
        <v>16</v>
      </c>
      <c r="E8565">
        <v>77.327968303732561</v>
      </c>
      <c r="G8565">
        <v>0.54698597793326997</v>
      </c>
      <c r="H8565">
        <f>+C8565/'Dados Primários'!$D$31</f>
        <v>0.31372549019607843</v>
      </c>
      <c r="I8565" s="63">
        <v>125784142301.31737</v>
      </c>
      <c r="J8565" s="38">
        <f t="shared" si="134"/>
        <v>1669123.5792788561</v>
      </c>
    </row>
    <row r="8566" spans="3:10">
      <c r="C8566">
        <v>18</v>
      </c>
      <c r="E8566">
        <v>83.163280833122911</v>
      </c>
      <c r="G8566">
        <v>0.4933311244674638</v>
      </c>
      <c r="H8566">
        <f>+C8566/'Dados Primários'!$D$31</f>
        <v>0.35294117647058826</v>
      </c>
      <c r="I8566" s="63">
        <v>122079658241.04829</v>
      </c>
      <c r="J8566" s="38">
        <f t="shared" si="134"/>
        <v>1767729.3151284636</v>
      </c>
    </row>
    <row r="8567" spans="3:10">
      <c r="C8567">
        <v>19</v>
      </c>
      <c r="E8567">
        <v>77.260962296864463</v>
      </c>
      <c r="G8567">
        <v>0.51620892466335044</v>
      </c>
      <c r="H8567">
        <f>+C8567/'Dados Primários'!$D$31</f>
        <v>0.37254901960784315</v>
      </c>
      <c r="I8567" s="63">
        <v>140816057298.71246</v>
      </c>
      <c r="J8567" s="38">
        <f t="shared" si="134"/>
        <v>2092286.8570696847</v>
      </c>
    </row>
    <row r="8568" spans="3:10">
      <c r="C8568">
        <v>20</v>
      </c>
      <c r="E8568">
        <v>76.993323401079195</v>
      </c>
      <c r="G8568">
        <v>0.52339681693045281</v>
      </c>
      <c r="H8568">
        <f>+C8568/'Dados Primários'!$D$31</f>
        <v>0.39215686274509803</v>
      </c>
      <c r="I8568" s="63">
        <v>133475019460.29953</v>
      </c>
      <c r="J8568" s="38">
        <f t="shared" si="134"/>
        <v>2109327.2137925136</v>
      </c>
    </row>
    <row r="8569" spans="3:10">
      <c r="C8569">
        <v>18</v>
      </c>
      <c r="E8569">
        <v>82.786401938081909</v>
      </c>
      <c r="G8569">
        <v>0.53030215011923676</v>
      </c>
      <c r="H8569">
        <f>+C8569/'Dados Primários'!$D$31</f>
        <v>0.35294117647058826</v>
      </c>
      <c r="I8569" s="63">
        <v>142652069254.15063</v>
      </c>
      <c r="J8569" s="38">
        <f t="shared" si="134"/>
        <v>2210358.9194772481</v>
      </c>
    </row>
    <row r="8570" spans="3:10">
      <c r="C8570">
        <v>19</v>
      </c>
      <c r="E8570">
        <v>79.057373342596634</v>
      </c>
      <c r="G8570">
        <v>0.48823705401189488</v>
      </c>
      <c r="H8570">
        <f>+C8570/'Dados Primários'!$D$31</f>
        <v>0.37254901960784315</v>
      </c>
      <c r="I8570" s="63">
        <v>151327954509.91391</v>
      </c>
      <c r="J8570" s="38">
        <f t="shared" si="134"/>
        <v>2176084.2419589711</v>
      </c>
    </row>
    <row r="8571" spans="3:10">
      <c r="C8571">
        <v>18</v>
      </c>
      <c r="E8571">
        <v>77.273769021627388</v>
      </c>
      <c r="G8571">
        <v>0.50016677791726161</v>
      </c>
      <c r="H8571">
        <f>+C8571/'Dados Primários'!$D$31</f>
        <v>0.35294117647058826</v>
      </c>
      <c r="I8571" s="63">
        <v>136931448122.92021</v>
      </c>
      <c r="J8571" s="38">
        <f t="shared" si="134"/>
        <v>1867895.0326018448</v>
      </c>
    </row>
    <row r="8572" spans="3:10">
      <c r="C8572">
        <v>18</v>
      </c>
      <c r="E8572">
        <v>76.235946491470528</v>
      </c>
      <c r="G8572">
        <v>0.50303645541567188</v>
      </c>
      <c r="H8572">
        <f>+C8572/'Dados Primários'!$D$31</f>
        <v>0.35294117647058826</v>
      </c>
      <c r="I8572" s="63">
        <v>124848601919.99403</v>
      </c>
      <c r="J8572" s="38">
        <f t="shared" si="134"/>
        <v>1689838.7656350313</v>
      </c>
    </row>
    <row r="8573" spans="3:10">
      <c r="C8573">
        <v>17</v>
      </c>
      <c r="E8573">
        <v>81.55268214529039</v>
      </c>
      <c r="G8573">
        <v>0.53370617119767993</v>
      </c>
      <c r="H8573">
        <f>+C8573/'Dados Primários'!$D$31</f>
        <v>0.33333333333333331</v>
      </c>
      <c r="I8573" s="63">
        <v>148452469339.80493</v>
      </c>
      <c r="J8573" s="38">
        <f t="shared" si="134"/>
        <v>2153806.3087129574</v>
      </c>
    </row>
    <row r="8574" spans="3:10">
      <c r="C8574">
        <v>18</v>
      </c>
      <c r="E8574">
        <v>79.92881589565836</v>
      </c>
      <c r="G8574">
        <v>0.49961931940616078</v>
      </c>
      <c r="H8574">
        <f>+C8574/'Dados Primários'!$D$31</f>
        <v>0.35294117647058826</v>
      </c>
      <c r="I8574" s="63">
        <v>138652194101.66711</v>
      </c>
      <c r="J8574" s="38">
        <f t="shared" si="134"/>
        <v>1954212.0103154839</v>
      </c>
    </row>
    <row r="8575" spans="3:10">
      <c r="C8575">
        <v>17</v>
      </c>
      <c r="E8575">
        <v>83.608758330162971</v>
      </c>
      <c r="G8575">
        <v>0.50190125934402519</v>
      </c>
      <c r="H8575">
        <f>+C8575/'Dados Primários'!$D$31</f>
        <v>0.33333333333333331</v>
      </c>
      <c r="I8575" s="63">
        <v>125426266719.31998</v>
      </c>
      <c r="J8575" s="38">
        <f t="shared" si="134"/>
        <v>1754435.0710013241</v>
      </c>
    </row>
    <row r="8576" spans="3:10">
      <c r="C8576">
        <v>19</v>
      </c>
      <c r="E8576">
        <v>76.40125504899828</v>
      </c>
      <c r="G8576">
        <v>0.45446579503103429</v>
      </c>
      <c r="H8576">
        <f>+C8576/'Dados Primários'!$D$31</f>
        <v>0.37254901960784315</v>
      </c>
      <c r="I8576" s="63">
        <v>137264751610.93509</v>
      </c>
      <c r="J8576" s="38">
        <f t="shared" si="134"/>
        <v>1775595.959952876</v>
      </c>
    </row>
    <row r="8577" spans="3:10">
      <c r="C8577">
        <v>18</v>
      </c>
      <c r="E8577">
        <v>83.893608514169983</v>
      </c>
      <c r="G8577">
        <v>0.50661708659334903</v>
      </c>
      <c r="H8577">
        <f>+C8577/'Dados Primários'!$D$31</f>
        <v>0.35294117647058826</v>
      </c>
      <c r="I8577" s="63">
        <v>146680324985.96252</v>
      </c>
      <c r="J8577" s="38">
        <f t="shared" si="134"/>
        <v>2200305.0762222633</v>
      </c>
    </row>
    <row r="8578" spans="3:10">
      <c r="C8578">
        <v>20</v>
      </c>
      <c r="E8578">
        <v>79.878297654855203</v>
      </c>
      <c r="G8578">
        <v>0.51337437441729683</v>
      </c>
      <c r="H8578">
        <f>+C8578/'Dados Primários'!$D$31</f>
        <v>0.39215686274509803</v>
      </c>
      <c r="I8578" s="63">
        <v>144222039071.94641</v>
      </c>
      <c r="J8578" s="38">
        <f t="shared" si="134"/>
        <v>2319286.7049046177</v>
      </c>
    </row>
    <row r="8579" spans="3:10">
      <c r="C8579">
        <v>18</v>
      </c>
      <c r="E8579">
        <v>82.54868515140781</v>
      </c>
      <c r="G8579">
        <v>0.48311083150706763</v>
      </c>
      <c r="H8579">
        <f>+C8579/'Dados Primários'!$D$31</f>
        <v>0.35294117647058826</v>
      </c>
      <c r="I8579" s="63">
        <v>137810682203.53253</v>
      </c>
      <c r="J8579" s="38">
        <f t="shared" si="134"/>
        <v>1939733.8576448117</v>
      </c>
    </row>
    <row r="8580" spans="3:10">
      <c r="C8580">
        <v>18</v>
      </c>
      <c r="E8580">
        <v>83.751339711133085</v>
      </c>
      <c r="G8580">
        <v>0.54374513928487211</v>
      </c>
      <c r="H8580">
        <f>+C8580/'Dados Primários'!$D$31</f>
        <v>0.35294117647058826</v>
      </c>
      <c r="I8580" s="63">
        <v>142135794770.96713</v>
      </c>
      <c r="J8580" s="38">
        <f t="shared" si="134"/>
        <v>2284509.360236472</v>
      </c>
    </row>
    <row r="8581" spans="3:10">
      <c r="C8581">
        <v>19</v>
      </c>
      <c r="E8581">
        <v>80.76652501372925</v>
      </c>
      <c r="G8581">
        <v>0.52455596084452982</v>
      </c>
      <c r="H8581">
        <f>+C8581/'Dados Primários'!$D$31</f>
        <v>0.37254901960784315</v>
      </c>
      <c r="I8581" s="63">
        <v>144302715644.38135</v>
      </c>
      <c r="J8581" s="38">
        <f t="shared" si="134"/>
        <v>2277619.3999392106</v>
      </c>
    </row>
    <row r="8582" spans="3:10">
      <c r="C8582">
        <v>18</v>
      </c>
      <c r="E8582">
        <v>82.985905747388443</v>
      </c>
      <c r="G8582">
        <v>0.51203391401191889</v>
      </c>
      <c r="H8582">
        <f>+C8582/'Dados Primários'!$D$31</f>
        <v>0.35294117647058826</v>
      </c>
      <c r="I8582" s="63">
        <v>143741835117.21988</v>
      </c>
      <c r="J8582" s="38">
        <f t="shared" si="134"/>
        <v>2155701.2795058358</v>
      </c>
    </row>
    <row r="8583" spans="3:10">
      <c r="C8583">
        <v>15</v>
      </c>
      <c r="E8583">
        <v>80.117896357606114</v>
      </c>
      <c r="G8583">
        <v>0.45399279832094575</v>
      </c>
      <c r="H8583">
        <f>+C8583/'Dados Primários'!$D$31</f>
        <v>0.29411764705882354</v>
      </c>
      <c r="I8583" s="63">
        <v>137022815114.36348</v>
      </c>
      <c r="J8583" s="38">
        <f t="shared" si="134"/>
        <v>1465859.9187927577</v>
      </c>
    </row>
    <row r="8584" spans="3:10">
      <c r="C8584">
        <v>20</v>
      </c>
      <c r="E8584">
        <v>77.484082286005872</v>
      </c>
      <c r="G8584">
        <v>0.45696138013478432</v>
      </c>
      <c r="H8584">
        <f>+C8584/'Dados Primários'!$D$31</f>
        <v>0.39215686274509803</v>
      </c>
      <c r="I8584" s="63">
        <v>130453627106.94485</v>
      </c>
      <c r="J8584" s="38">
        <f t="shared" ref="J8584:J8647" si="135">+E8584*G8584*H8584*I8584/1000000</f>
        <v>1811373.3310345383</v>
      </c>
    </row>
    <row r="8585" spans="3:10">
      <c r="C8585">
        <v>20</v>
      </c>
      <c r="E8585">
        <v>82.970980900791929</v>
      </c>
      <c r="G8585">
        <v>0.54991592532019873</v>
      </c>
      <c r="H8585">
        <f>+C8585/'Dados Primários'!$D$31</f>
        <v>0.39215686274509803</v>
      </c>
      <c r="I8585" s="63">
        <v>122110786422.20738</v>
      </c>
      <c r="J8585" s="38">
        <f t="shared" si="135"/>
        <v>2184924.170601889</v>
      </c>
    </row>
    <row r="8586" spans="3:10">
      <c r="C8586">
        <v>18</v>
      </c>
      <c r="E8586">
        <v>77.275999609975145</v>
      </c>
      <c r="G8586">
        <v>0.53695685657996539</v>
      </c>
      <c r="H8586">
        <f>+C8586/'Dados Primários'!$D$31</f>
        <v>0.35294117647058826</v>
      </c>
      <c r="I8586" s="63">
        <v>123987398039.54372</v>
      </c>
      <c r="J8586" s="38">
        <f t="shared" si="135"/>
        <v>1815782.8051441768</v>
      </c>
    </row>
    <row r="8587" spans="3:10">
      <c r="C8587">
        <v>18</v>
      </c>
      <c r="E8587">
        <v>81.725444852246639</v>
      </c>
      <c r="G8587">
        <v>0.53388853947813097</v>
      </c>
      <c r="H8587">
        <f>+C8587/'Dados Primários'!$D$31</f>
        <v>0.35294117647058826</v>
      </c>
      <c r="I8587" s="63">
        <v>134198850611.31737</v>
      </c>
      <c r="J8587" s="38">
        <f t="shared" si="135"/>
        <v>2066612.3327788957</v>
      </c>
    </row>
    <row r="8588" spans="3:10">
      <c r="C8588">
        <v>15</v>
      </c>
      <c r="E8588">
        <v>79.551631709351966</v>
      </c>
      <c r="G8588">
        <v>0.46468300894586512</v>
      </c>
      <c r="H8588">
        <f>+C8588/'Dados Primários'!$D$31</f>
        <v>0.29411764705882354</v>
      </c>
      <c r="I8588" s="63">
        <v>128082224410.99687</v>
      </c>
      <c r="J8588" s="38">
        <f t="shared" si="135"/>
        <v>1392566.1338168529</v>
      </c>
    </row>
    <row r="8589" spans="3:10">
      <c r="C8589">
        <v>17</v>
      </c>
      <c r="E8589">
        <v>80.27413907846163</v>
      </c>
      <c r="G8589">
        <v>0.5273313531546534</v>
      </c>
      <c r="H8589">
        <f>+C8589/'Dados Primários'!$D$31</f>
        <v>0.33333333333333331</v>
      </c>
      <c r="I8589" s="63">
        <v>135945675624.50919</v>
      </c>
      <c r="J8589" s="38">
        <f t="shared" si="135"/>
        <v>1918241.987734359</v>
      </c>
    </row>
    <row r="8590" spans="3:10">
      <c r="C8590">
        <v>17</v>
      </c>
      <c r="E8590">
        <v>79.45549170461274</v>
      </c>
      <c r="G8590">
        <v>0.45805247025939289</v>
      </c>
      <c r="H8590">
        <f>+C8590/'Dados Primários'!$D$31</f>
        <v>0.33333333333333331</v>
      </c>
      <c r="I8590" s="63">
        <v>146970221125.97256</v>
      </c>
      <c r="J8590" s="38">
        <f t="shared" si="135"/>
        <v>1782983.1630658337</v>
      </c>
    </row>
    <row r="8591" spans="3:10">
      <c r="C8591">
        <v>19</v>
      </c>
      <c r="E8591">
        <v>80.449079426214595</v>
      </c>
      <c r="G8591">
        <v>0.48786764961568063</v>
      </c>
      <c r="H8591">
        <f>+C8591/'Dados Primários'!$D$31</f>
        <v>0.37254901960784315</v>
      </c>
      <c r="I8591" s="63">
        <v>126506464220.81927</v>
      </c>
      <c r="J8591" s="38">
        <f t="shared" si="135"/>
        <v>1849776.4347954351</v>
      </c>
    </row>
    <row r="8592" spans="3:10">
      <c r="C8592">
        <v>17</v>
      </c>
      <c r="E8592">
        <v>83.677916388808711</v>
      </c>
      <c r="G8592">
        <v>0.49158709074444473</v>
      </c>
      <c r="H8592">
        <f>+C8592/'Dados Primários'!$D$31</f>
        <v>0.33333333333333331</v>
      </c>
      <c r="I8592" s="63">
        <v>142144159309.63315</v>
      </c>
      <c r="J8592" s="38">
        <f t="shared" si="135"/>
        <v>1949032.5481908291</v>
      </c>
    </row>
    <row r="8593" spans="3:10">
      <c r="C8593">
        <v>16</v>
      </c>
      <c r="E8593">
        <v>78.74074670800043</v>
      </c>
      <c r="G8593">
        <v>0.50423414188168669</v>
      </c>
      <c r="H8593">
        <f>+C8593/'Dados Primários'!$D$31</f>
        <v>0.31372549019607843</v>
      </c>
      <c r="I8593" s="63">
        <v>134885517004.35835</v>
      </c>
      <c r="J8593" s="38">
        <f t="shared" si="135"/>
        <v>1680145.5458978664</v>
      </c>
    </row>
    <row r="8594" spans="3:10">
      <c r="C8594">
        <v>17</v>
      </c>
      <c r="E8594">
        <v>83.729921363168359</v>
      </c>
      <c r="G8594">
        <v>0.46322260550839017</v>
      </c>
      <c r="H8594">
        <f>+C8594/'Dados Primários'!$D$31</f>
        <v>0.33333333333333331</v>
      </c>
      <c r="I8594" s="63">
        <v>148884292250.91092</v>
      </c>
      <c r="J8594" s="38">
        <f t="shared" si="135"/>
        <v>1924855.1546700462</v>
      </c>
    </row>
    <row r="8595" spans="3:10">
      <c r="C8595">
        <v>19</v>
      </c>
      <c r="E8595">
        <v>80.788350770617072</v>
      </c>
      <c r="G8595">
        <v>0.48233077951349823</v>
      </c>
      <c r="H8595">
        <f>+C8595/'Dados Primários'!$D$31</f>
        <v>0.37254901960784315</v>
      </c>
      <c r="I8595" s="63">
        <v>136299861059.66376</v>
      </c>
      <c r="J8595" s="38">
        <f t="shared" si="135"/>
        <v>1978666.3012920036</v>
      </c>
    </row>
    <row r="8596" spans="3:10">
      <c r="C8596">
        <v>20</v>
      </c>
      <c r="E8596">
        <v>81.811401761049126</v>
      </c>
      <c r="G8596">
        <v>0.53341128336424537</v>
      </c>
      <c r="H8596">
        <f>+C8596/'Dados Primários'!$D$31</f>
        <v>0.39215686274509803</v>
      </c>
      <c r="I8596" s="63">
        <v>129764829768.68974</v>
      </c>
      <c r="J8596" s="38">
        <f t="shared" si="135"/>
        <v>2220715.137984117</v>
      </c>
    </row>
    <row r="8597" spans="3:10">
      <c r="C8597">
        <v>17</v>
      </c>
      <c r="E8597">
        <v>76.229397952663433</v>
      </c>
      <c r="G8597">
        <v>0.54343950287133436</v>
      </c>
      <c r="H8597">
        <f>+C8597/'Dados Primários'!$D$31</f>
        <v>0.33333333333333331</v>
      </c>
      <c r="I8597" s="63">
        <v>125493922368.38765</v>
      </c>
      <c r="J8597" s="38">
        <f t="shared" si="135"/>
        <v>1732906.508880594</v>
      </c>
    </row>
    <row r="8598" spans="3:10">
      <c r="C8598">
        <v>20</v>
      </c>
      <c r="E8598">
        <v>83.491390414299161</v>
      </c>
      <c r="G8598">
        <v>0.48772475851593761</v>
      </c>
      <c r="H8598">
        <f>+C8598/'Dados Primários'!$D$31</f>
        <v>0.39215686274509803</v>
      </c>
      <c r="I8598" s="63">
        <v>134353245491.32643</v>
      </c>
      <c r="J8598" s="38">
        <f t="shared" si="135"/>
        <v>2145480.0345061417</v>
      </c>
    </row>
    <row r="8599" spans="3:10">
      <c r="C8599">
        <v>19</v>
      </c>
      <c r="E8599">
        <v>79.798693125973784</v>
      </c>
      <c r="G8599">
        <v>0.49001637736336162</v>
      </c>
      <c r="H8599">
        <f>+C8599/'Dados Primários'!$D$31</f>
        <v>0.37254901960784315</v>
      </c>
      <c r="I8599" s="63">
        <v>142996972723.39694</v>
      </c>
      <c r="J8599" s="38">
        <f t="shared" si="135"/>
        <v>2083131.2907515517</v>
      </c>
    </row>
    <row r="8600" spans="3:10">
      <c r="C8600">
        <v>19</v>
      </c>
      <c r="E8600">
        <v>80.635368241293065</v>
      </c>
      <c r="G8600">
        <v>0.50525434601830987</v>
      </c>
      <c r="H8600">
        <f>+C8600/'Dados Primários'!$D$31</f>
        <v>0.37254901960784315</v>
      </c>
      <c r="I8600" s="63">
        <v>128120562132.5041</v>
      </c>
      <c r="J8600" s="38">
        <f t="shared" si="135"/>
        <v>1944634.0765305536</v>
      </c>
    </row>
    <row r="8601" spans="3:10">
      <c r="C8601">
        <v>18</v>
      </c>
      <c r="E8601">
        <v>78.634031412486934</v>
      </c>
      <c r="G8601">
        <v>0.50979352973391934</v>
      </c>
      <c r="H8601">
        <f>+C8601/'Dados Primários'!$D$31</f>
        <v>0.35294117647058826</v>
      </c>
      <c r="I8601" s="63">
        <v>150287760996.39374</v>
      </c>
      <c r="J8601" s="38">
        <f t="shared" si="135"/>
        <v>2126330.6733051934</v>
      </c>
    </row>
    <row r="8602" spans="3:10">
      <c r="C8602">
        <v>17</v>
      </c>
      <c r="E8602">
        <v>82.165949667881222</v>
      </c>
      <c r="G8602">
        <v>0.49985423798200407</v>
      </c>
      <c r="H8602">
        <f>+C8602/'Dados Primários'!$D$31</f>
        <v>0.33333333333333331</v>
      </c>
      <c r="I8602" s="63">
        <v>144399066389.72418</v>
      </c>
      <c r="J8602" s="38">
        <f t="shared" si="135"/>
        <v>1976871.2632993113</v>
      </c>
    </row>
    <row r="8603" spans="3:10">
      <c r="C8603">
        <v>19</v>
      </c>
      <c r="E8603">
        <v>83.116068079656017</v>
      </c>
      <c r="G8603">
        <v>0.4501777635422432</v>
      </c>
      <c r="H8603">
        <f>+C8603/'Dados Primários'!$D$31</f>
        <v>0.37254901960784315</v>
      </c>
      <c r="I8603" s="63">
        <v>143108812094.25107</v>
      </c>
      <c r="J8603" s="38">
        <f t="shared" si="135"/>
        <v>1994889.4384879509</v>
      </c>
    </row>
    <row r="8604" spans="3:10">
      <c r="C8604">
        <v>20</v>
      </c>
      <c r="E8604">
        <v>83.756214778756828</v>
      </c>
      <c r="G8604">
        <v>0.53767185448094823</v>
      </c>
      <c r="H8604">
        <f>+C8604/'Dados Primários'!$D$31</f>
        <v>0.39215686274509803</v>
      </c>
      <c r="I8604" s="63">
        <v>147804868077.76843</v>
      </c>
      <c r="J8604" s="38">
        <f t="shared" si="135"/>
        <v>2610254.7976633362</v>
      </c>
    </row>
    <row r="8605" spans="3:10">
      <c r="C8605">
        <v>18</v>
      </c>
      <c r="E8605">
        <v>82.701786565921168</v>
      </c>
      <c r="G8605">
        <v>0.45085826129692524</v>
      </c>
      <c r="H8605">
        <f>+C8605/'Dados Primários'!$D$31</f>
        <v>0.35294117647058826</v>
      </c>
      <c r="I8605" s="63">
        <v>144417783053.78638</v>
      </c>
      <c r="J8605" s="38">
        <f t="shared" si="135"/>
        <v>1900543.9901521569</v>
      </c>
    </row>
    <row r="8606" spans="3:10">
      <c r="C8606">
        <v>18</v>
      </c>
      <c r="E8606">
        <v>80.926813437103675</v>
      </c>
      <c r="G8606">
        <v>0.47479761742278825</v>
      </c>
      <c r="H8606">
        <f>+C8606/'Dados Primários'!$D$31</f>
        <v>0.35294117647058826</v>
      </c>
      <c r="I8606" s="63">
        <v>127679784987.90404</v>
      </c>
      <c r="J8606" s="38">
        <f t="shared" si="135"/>
        <v>1731511.7485027111</v>
      </c>
    </row>
    <row r="8607" spans="3:10">
      <c r="C8607">
        <v>18</v>
      </c>
      <c r="E8607">
        <v>80.953437401425759</v>
      </c>
      <c r="G8607">
        <v>0.52355602480171071</v>
      </c>
      <c r="H8607">
        <f>+C8607/'Dados Primários'!$D$31</f>
        <v>0.35294117647058826</v>
      </c>
      <c r="I8607" s="63">
        <v>122146291703.05388</v>
      </c>
      <c r="J8607" s="38">
        <f t="shared" si="135"/>
        <v>1827178.899930456</v>
      </c>
    </row>
    <row r="8608" spans="3:10">
      <c r="C8608">
        <v>17</v>
      </c>
      <c r="E8608">
        <v>80.422405762794611</v>
      </c>
      <c r="G8608">
        <v>0.50610884235059328</v>
      </c>
      <c r="H8608">
        <f>+C8608/'Dados Primários'!$D$31</f>
        <v>0.33333333333333331</v>
      </c>
      <c r="I8608" s="63">
        <v>150724653226.66086</v>
      </c>
      <c r="J8608" s="38">
        <f t="shared" si="135"/>
        <v>2044956.2643842655</v>
      </c>
    </row>
    <row r="8609" spans="3:10">
      <c r="C8609">
        <v>18</v>
      </c>
      <c r="E8609">
        <v>83.373655289119881</v>
      </c>
      <c r="G8609">
        <v>0.4713133864203996</v>
      </c>
      <c r="H8609">
        <f>+C8609/'Dados Primários'!$D$31</f>
        <v>0.35294117647058826</v>
      </c>
      <c r="I8609" s="63">
        <v>137246780489.22064</v>
      </c>
      <c r="J8609" s="38">
        <f t="shared" si="135"/>
        <v>1903457.1823102385</v>
      </c>
    </row>
    <row r="8610" spans="3:10">
      <c r="C8610">
        <v>17</v>
      </c>
      <c r="E8610">
        <v>77.024444237828462</v>
      </c>
      <c r="G8610">
        <v>0.464085567656013</v>
      </c>
      <c r="H8610">
        <f>+C8610/'Dados Primários'!$D$31</f>
        <v>0.33333333333333331</v>
      </c>
      <c r="I8610" s="63">
        <v>144639682331.42035</v>
      </c>
      <c r="J8610" s="38">
        <f t="shared" si="135"/>
        <v>1723426.7944246938</v>
      </c>
    </row>
    <row r="8611" spans="3:10">
      <c r="C8611">
        <v>18</v>
      </c>
      <c r="E8611">
        <v>77.834305182953514</v>
      </c>
      <c r="G8611">
        <v>0.48613559461018796</v>
      </c>
      <c r="H8611">
        <f>+C8611/'Dados Primários'!$D$31</f>
        <v>0.35294117647058826</v>
      </c>
      <c r="I8611" s="63">
        <v>137140944181.54141</v>
      </c>
      <c r="J8611" s="38">
        <f t="shared" si="135"/>
        <v>1831462.1094038018</v>
      </c>
    </row>
    <row r="8612" spans="3:10">
      <c r="C8612">
        <v>20</v>
      </c>
      <c r="E8612">
        <v>81.1672098995965</v>
      </c>
      <c r="G8612">
        <v>0.48093861342917132</v>
      </c>
      <c r="H8612">
        <f>+C8612/'Dados Primários'!$D$31</f>
        <v>0.39215686274509803</v>
      </c>
      <c r="I8612" s="63">
        <v>135848859166.6561</v>
      </c>
      <c r="J8612" s="38">
        <f t="shared" si="135"/>
        <v>2079630.0280303215</v>
      </c>
    </row>
    <row r="8613" spans="3:10">
      <c r="C8613">
        <v>19</v>
      </c>
      <c r="E8613">
        <v>81.296782518409557</v>
      </c>
      <c r="G8613">
        <v>0.53527590408235604</v>
      </c>
      <c r="H8613">
        <f>+C8613/'Dados Primários'!$D$31</f>
        <v>0.37254901960784315</v>
      </c>
      <c r="I8613" s="63">
        <v>139776013988.89722</v>
      </c>
      <c r="J8613" s="38">
        <f t="shared" si="135"/>
        <v>2266037.6840648632</v>
      </c>
    </row>
    <row r="8614" spans="3:10">
      <c r="C8614">
        <v>19</v>
      </c>
      <c r="E8614">
        <v>83.023786909423663</v>
      </c>
      <c r="G8614">
        <v>0.48211991215689104</v>
      </c>
      <c r="H8614">
        <f>+C8614/'Dados Primários'!$D$31</f>
        <v>0.37254901960784315</v>
      </c>
      <c r="I8614" s="63">
        <v>143467111395.42383</v>
      </c>
      <c r="J8614" s="38">
        <f t="shared" si="135"/>
        <v>2139406.8721148046</v>
      </c>
    </row>
    <row r="8615" spans="3:10">
      <c r="C8615">
        <v>18</v>
      </c>
      <c r="E8615">
        <v>76.786586683609798</v>
      </c>
      <c r="G8615">
        <v>0.48936362086765639</v>
      </c>
      <c r="H8615">
        <f>+C8615/'Dados Primários'!$D$31</f>
        <v>0.35294117647058826</v>
      </c>
      <c r="I8615" s="63">
        <v>139741222888.11078</v>
      </c>
      <c r="J8615" s="38">
        <f t="shared" si="135"/>
        <v>1853292.260782951</v>
      </c>
    </row>
    <row r="8616" spans="3:10">
      <c r="C8616">
        <v>17</v>
      </c>
      <c r="E8616">
        <v>80.162391429842629</v>
      </c>
      <c r="G8616">
        <v>0.53437592270056533</v>
      </c>
      <c r="H8616">
        <f>+C8616/'Dados Primários'!$D$31</f>
        <v>0.33333333333333331</v>
      </c>
      <c r="I8616" s="63">
        <v>128733080477.79514</v>
      </c>
      <c r="J8616" s="38">
        <f t="shared" si="135"/>
        <v>1838173.300427451</v>
      </c>
    </row>
    <row r="8617" spans="3:10">
      <c r="C8617">
        <v>20</v>
      </c>
      <c r="E8617">
        <v>81.312761365116003</v>
      </c>
      <c r="G8617">
        <v>0.45613282840053221</v>
      </c>
      <c r="H8617">
        <f>+C8617/'Dados Primários'!$D$31</f>
        <v>0.39215686274509803</v>
      </c>
      <c r="I8617" s="63">
        <v>124883590302.84155</v>
      </c>
      <c r="J8617" s="38">
        <f t="shared" si="135"/>
        <v>1816415.6510534103</v>
      </c>
    </row>
    <row r="8618" spans="3:10">
      <c r="C8618">
        <v>18</v>
      </c>
      <c r="E8618">
        <v>79.580263504563021</v>
      </c>
      <c r="G8618">
        <v>0.52444692774417201</v>
      </c>
      <c r="H8618">
        <f>+C8618/'Dados Primários'!$D$31</f>
        <v>0.35294117647058826</v>
      </c>
      <c r="I8618" s="63">
        <v>136502219857.88188</v>
      </c>
      <c r="J8618" s="38">
        <f t="shared" si="135"/>
        <v>2010707.7950318391</v>
      </c>
    </row>
    <row r="8619" spans="3:10">
      <c r="C8619">
        <v>20</v>
      </c>
      <c r="E8619">
        <v>81.488721190713676</v>
      </c>
      <c r="G8619">
        <v>0.47951459629904231</v>
      </c>
      <c r="H8619">
        <f>+C8619/'Dados Primários'!$D$31</f>
        <v>0.39215686274509803</v>
      </c>
      <c r="I8619" s="63">
        <v>140809151420.74652</v>
      </c>
      <c r="J8619" s="38">
        <f t="shared" si="135"/>
        <v>2157694.8985505863</v>
      </c>
    </row>
    <row r="8620" spans="3:10">
      <c r="C8620">
        <v>19</v>
      </c>
      <c r="E8620">
        <v>76.937052324850598</v>
      </c>
      <c r="G8620">
        <v>0.50181999800345867</v>
      </c>
      <c r="H8620">
        <f>+C8620/'Dados Primários'!$D$31</f>
        <v>0.37254901960784315</v>
      </c>
      <c r="I8620" s="63">
        <v>137407928487.01027</v>
      </c>
      <c r="J8620" s="38">
        <f t="shared" si="135"/>
        <v>1976417.6556942484</v>
      </c>
    </row>
    <row r="8621" spans="3:10">
      <c r="C8621">
        <v>18</v>
      </c>
      <c r="E8621">
        <v>81.038423764071624</v>
      </c>
      <c r="G8621">
        <v>0.48870644412874548</v>
      </c>
      <c r="H8621">
        <f>+C8621/'Dados Primários'!$D$31</f>
        <v>0.35294117647058826</v>
      </c>
      <c r="I8621" s="63">
        <v>123054081181.5551</v>
      </c>
      <c r="J8621" s="38">
        <f t="shared" si="135"/>
        <v>1720035.4661367878</v>
      </c>
    </row>
    <row r="8622" spans="3:10">
      <c r="C8622">
        <v>17</v>
      </c>
      <c r="E8622">
        <v>76.788202751794927</v>
      </c>
      <c r="G8622">
        <v>0.48920647182464905</v>
      </c>
      <c r="H8622">
        <f>+C8622/'Dados Primários'!$D$31</f>
        <v>0.33333333333333331</v>
      </c>
      <c r="I8622" s="63">
        <v>137942418396.44611</v>
      </c>
      <c r="J8622" s="38">
        <f t="shared" si="135"/>
        <v>1727282.1211838203</v>
      </c>
    </row>
    <row r="8623" spans="3:10">
      <c r="C8623">
        <v>19</v>
      </c>
      <c r="E8623">
        <v>83.323649417294021</v>
      </c>
      <c r="G8623">
        <v>0.49317195687590726</v>
      </c>
      <c r="H8623">
        <f>+C8623/'Dados Primários'!$D$31</f>
        <v>0.37254901960784315</v>
      </c>
      <c r="I8623" s="63">
        <v>136225989069.89488</v>
      </c>
      <c r="J8623" s="38">
        <f t="shared" si="135"/>
        <v>2085499.3126431175</v>
      </c>
    </row>
    <row r="8624" spans="3:10">
      <c r="C8624">
        <v>17</v>
      </c>
      <c r="E8624">
        <v>76.57575646069634</v>
      </c>
      <c r="G8624">
        <v>0.5410792133729343</v>
      </c>
      <c r="H8624">
        <f>+C8624/'Dados Primários'!$D$31</f>
        <v>0.33333333333333331</v>
      </c>
      <c r="I8624" s="63">
        <v>148198297723.28879</v>
      </c>
      <c r="J8624" s="38">
        <f t="shared" si="135"/>
        <v>2046793.8629622518</v>
      </c>
    </row>
    <row r="8625" spans="3:10">
      <c r="C8625">
        <v>18</v>
      </c>
      <c r="E8625">
        <v>80.738834923477299</v>
      </c>
      <c r="G8625">
        <v>0.51833915890582805</v>
      </c>
      <c r="H8625">
        <f>+C8625/'Dados Primários'!$D$31</f>
        <v>0.35294117647058826</v>
      </c>
      <c r="I8625" s="63">
        <v>126789835314.63419</v>
      </c>
      <c r="J8625" s="38">
        <f t="shared" si="135"/>
        <v>1872764.9151796266</v>
      </c>
    </row>
    <row r="8626" spans="3:10">
      <c r="C8626">
        <v>18</v>
      </c>
      <c r="E8626">
        <v>81.598558882995775</v>
      </c>
      <c r="G8626">
        <v>0.52624373025085958</v>
      </c>
      <c r="H8626">
        <f>+C8626/'Dados Primários'!$D$31</f>
        <v>0.35294117647058826</v>
      </c>
      <c r="I8626" s="63">
        <v>134762133056.6528</v>
      </c>
      <c r="J8626" s="38">
        <f t="shared" si="135"/>
        <v>2042394.4839227949</v>
      </c>
    </row>
    <row r="8627" spans="3:10">
      <c r="C8627">
        <v>18</v>
      </c>
      <c r="E8627">
        <v>82.979146509887258</v>
      </c>
      <c r="G8627">
        <v>0.47837432619574216</v>
      </c>
      <c r="H8627">
        <f>+C8627/'Dados Primários'!$D$31</f>
        <v>0.35294117647058826</v>
      </c>
      <c r="I8627" s="63">
        <v>145170283163.51132</v>
      </c>
      <c r="J8627" s="38">
        <f t="shared" si="135"/>
        <v>2033840.4474910351</v>
      </c>
    </row>
    <row r="8628" spans="3:10">
      <c r="C8628">
        <v>17</v>
      </c>
      <c r="E8628">
        <v>78.515391675064052</v>
      </c>
      <c r="G8628">
        <v>0.53730037183840784</v>
      </c>
      <c r="H8628">
        <f>+C8628/'Dados Primários'!$D$31</f>
        <v>0.33333333333333331</v>
      </c>
      <c r="I8628" s="63">
        <v>144949129134.85855</v>
      </c>
      <c r="J8628" s="38">
        <f t="shared" si="135"/>
        <v>2038291.5231730852</v>
      </c>
    </row>
    <row r="8629" spans="3:10">
      <c r="C8629">
        <v>19</v>
      </c>
      <c r="E8629">
        <v>80.18788280160534</v>
      </c>
      <c r="G8629">
        <v>0.50734948811929192</v>
      </c>
      <c r="H8629">
        <f>+C8629/'Dados Primários'!$D$31</f>
        <v>0.37254901960784315</v>
      </c>
      <c r="I8629" s="63">
        <v>148013369567.69852</v>
      </c>
      <c r="J8629" s="38">
        <f t="shared" si="135"/>
        <v>2243367.0869615381</v>
      </c>
    </row>
    <row r="8630" spans="3:10">
      <c r="C8630">
        <v>18</v>
      </c>
      <c r="E8630">
        <v>77.746246580847654</v>
      </c>
      <c r="G8630">
        <v>0.52284682093786394</v>
      </c>
      <c r="H8630">
        <f>+C8630/'Dados Primários'!$D$31</f>
        <v>0.35294117647058826</v>
      </c>
      <c r="I8630" s="63">
        <v>138702324308.78204</v>
      </c>
      <c r="J8630" s="38">
        <f t="shared" si="135"/>
        <v>1989939.949952668</v>
      </c>
    </row>
    <row r="8631" spans="3:10">
      <c r="C8631">
        <v>19</v>
      </c>
      <c r="E8631">
        <v>81.166284306517937</v>
      </c>
      <c r="G8631">
        <v>0.48651950267912797</v>
      </c>
      <c r="H8631">
        <f>+C8631/'Dados Primários'!$D$31</f>
        <v>0.37254901960784315</v>
      </c>
      <c r="I8631" s="63">
        <v>127964657699.67281</v>
      </c>
      <c r="J8631" s="38">
        <f t="shared" si="135"/>
        <v>1882562.4124016068</v>
      </c>
    </row>
    <row r="8632" spans="3:10">
      <c r="C8632">
        <v>17</v>
      </c>
      <c r="E8632">
        <v>81.740339646926301</v>
      </c>
      <c r="G8632">
        <v>0.53328152810376217</v>
      </c>
      <c r="H8632">
        <f>+C8632/'Dados Primários'!$D$31</f>
        <v>0.33333333333333331</v>
      </c>
      <c r="I8632" s="63">
        <v>140001958400.9433</v>
      </c>
      <c r="J8632" s="38">
        <f t="shared" si="135"/>
        <v>2034257.0735822506</v>
      </c>
    </row>
    <row r="8633" spans="3:10">
      <c r="C8633">
        <v>14</v>
      </c>
      <c r="E8633">
        <v>81.888445890456651</v>
      </c>
      <c r="G8633">
        <v>0.46264283992938832</v>
      </c>
      <c r="H8633">
        <f>+C8633/'Dados Primários'!$D$31</f>
        <v>0.27450980392156865</v>
      </c>
      <c r="I8633" s="63">
        <v>130914844653.99516</v>
      </c>
      <c r="J8633" s="38">
        <f t="shared" si="135"/>
        <v>1361492.4222768866</v>
      </c>
    </row>
    <row r="8634" spans="3:10">
      <c r="C8634">
        <v>19</v>
      </c>
      <c r="E8634">
        <v>83.110080904844253</v>
      </c>
      <c r="G8634">
        <v>0.53821069322908799</v>
      </c>
      <c r="H8634">
        <f>+C8634/'Dados Primários'!$D$31</f>
        <v>0.37254901960784315</v>
      </c>
      <c r="I8634" s="63">
        <v>133794099696.81599</v>
      </c>
      <c r="J8634" s="38">
        <f t="shared" si="135"/>
        <v>2229597.2168238377</v>
      </c>
    </row>
    <row r="8635" spans="3:10">
      <c r="C8635">
        <v>19</v>
      </c>
      <c r="E8635">
        <v>79.129767717388347</v>
      </c>
      <c r="G8635">
        <v>0.50712110128119647</v>
      </c>
      <c r="H8635">
        <f>+C8635/'Dados Primários'!$D$31</f>
        <v>0.37254901960784315</v>
      </c>
      <c r="I8635" s="63">
        <v>135433604386.37137</v>
      </c>
      <c r="J8635" s="38">
        <f t="shared" si="135"/>
        <v>2024703.5037768963</v>
      </c>
    </row>
    <row r="8636" spans="3:10">
      <c r="C8636">
        <v>15</v>
      </c>
      <c r="E8636">
        <v>78.006026146004913</v>
      </c>
      <c r="G8636">
        <v>0.48434923306775712</v>
      </c>
      <c r="H8636">
        <f>+C8636/'Dados Primários'!$D$31</f>
        <v>0.29411764705882354</v>
      </c>
      <c r="I8636" s="63">
        <v>150588921743.71933</v>
      </c>
      <c r="J8636" s="38">
        <f t="shared" si="135"/>
        <v>1673404.2869693132</v>
      </c>
    </row>
    <row r="8637" spans="3:10">
      <c r="C8637">
        <v>17</v>
      </c>
      <c r="E8637">
        <v>79.281435904689801</v>
      </c>
      <c r="G8637">
        <v>0.45756016979346059</v>
      </c>
      <c r="H8637">
        <f>+C8637/'Dados Primários'!$D$31</f>
        <v>0.33333333333333331</v>
      </c>
      <c r="I8637" s="63">
        <v>136007746690.88785</v>
      </c>
      <c r="J8637" s="38">
        <f t="shared" si="135"/>
        <v>1644606.9094788486</v>
      </c>
    </row>
    <row r="8638" spans="3:10">
      <c r="C8638">
        <v>18</v>
      </c>
      <c r="E8638">
        <v>83.093250121499068</v>
      </c>
      <c r="G8638">
        <v>0.51377371869225696</v>
      </c>
      <c r="H8638">
        <f>+C8638/'Dados Primários'!$D$31</f>
        <v>0.35294117647058826</v>
      </c>
      <c r="I8638" s="63">
        <v>140198633751.92444</v>
      </c>
      <c r="J8638" s="38">
        <f t="shared" si="135"/>
        <v>2112436.8828676869</v>
      </c>
    </row>
    <row r="8639" spans="3:10">
      <c r="C8639">
        <v>15</v>
      </c>
      <c r="E8639">
        <v>76.254792034744654</v>
      </c>
      <c r="G8639">
        <v>0.49489006076235798</v>
      </c>
      <c r="H8639">
        <f>+C8639/'Dados Primários'!$D$31</f>
        <v>0.29411764705882354</v>
      </c>
      <c r="I8639" s="63">
        <v>136437468594.14386</v>
      </c>
      <c r="J8639" s="38">
        <f t="shared" si="135"/>
        <v>1514365.1569749147</v>
      </c>
    </row>
    <row r="8640" spans="3:10">
      <c r="C8640">
        <v>18</v>
      </c>
      <c r="E8640">
        <v>78.289727953397545</v>
      </c>
      <c r="G8640">
        <v>0.51725123294966824</v>
      </c>
      <c r="H8640">
        <f>+C8640/'Dados Primários'!$D$31</f>
        <v>0.35294117647058826</v>
      </c>
      <c r="I8640" s="63">
        <v>132534661775.70386</v>
      </c>
      <c r="J8640" s="38">
        <f t="shared" si="135"/>
        <v>1894253.601432546</v>
      </c>
    </row>
    <row r="8641" spans="3:10">
      <c r="C8641">
        <v>17</v>
      </c>
      <c r="E8641">
        <v>79.457712752492029</v>
      </c>
      <c r="G8641">
        <v>0.54147218507317463</v>
      </c>
      <c r="H8641">
        <f>+C8641/'Dados Primários'!$D$31</f>
        <v>0.33333333333333331</v>
      </c>
      <c r="I8641" s="63">
        <v>148060464254.60858</v>
      </c>
      <c r="J8641" s="38">
        <f t="shared" si="135"/>
        <v>2123391.4472326199</v>
      </c>
    </row>
    <row r="8642" spans="3:10">
      <c r="C8642">
        <v>19</v>
      </c>
      <c r="E8642">
        <v>77.778231133603597</v>
      </c>
      <c r="G8642">
        <v>0.52301452484587885</v>
      </c>
      <c r="H8642">
        <f>+C8642/'Dados Primários'!$D$31</f>
        <v>0.37254901960784315</v>
      </c>
      <c r="I8642" s="63">
        <v>150222727206.63934</v>
      </c>
      <c r="J8642" s="38">
        <f t="shared" si="135"/>
        <v>2276621.741211527</v>
      </c>
    </row>
    <row r="8643" spans="3:10">
      <c r="C8643">
        <v>18</v>
      </c>
      <c r="E8643">
        <v>82.730662475680305</v>
      </c>
      <c r="G8643">
        <v>0.50511908468563071</v>
      </c>
      <c r="H8643">
        <f>+C8643/'Dados Primários'!$D$31</f>
        <v>0.35294117647058826</v>
      </c>
      <c r="I8643" s="63">
        <v>131376161987.60278</v>
      </c>
      <c r="J8643" s="38">
        <f t="shared" si="135"/>
        <v>1937667.1602261995</v>
      </c>
    </row>
    <row r="8644" spans="3:10">
      <c r="C8644">
        <v>20</v>
      </c>
      <c r="E8644">
        <v>78.244228758962933</v>
      </c>
      <c r="G8644">
        <v>0.53645631139467298</v>
      </c>
      <c r="H8644">
        <f>+C8644/'Dados Primários'!$D$31</f>
        <v>0.39215686274509803</v>
      </c>
      <c r="I8644" s="63">
        <v>147154525640.02692</v>
      </c>
      <c r="J8644" s="38">
        <f t="shared" si="135"/>
        <v>2422256.4214424202</v>
      </c>
    </row>
    <row r="8645" spans="3:10">
      <c r="C8645">
        <v>16</v>
      </c>
      <c r="E8645">
        <v>82.752751889989128</v>
      </c>
      <c r="G8645">
        <v>0.52122561026887304</v>
      </c>
      <c r="H8645">
        <f>+C8645/'Dados Primários'!$D$31</f>
        <v>0.31372549019607843</v>
      </c>
      <c r="I8645" s="63">
        <v>134112431932.29308</v>
      </c>
      <c r="J8645" s="38">
        <f t="shared" si="135"/>
        <v>1814792.7508030676</v>
      </c>
    </row>
    <row r="8646" spans="3:10">
      <c r="C8646">
        <v>19</v>
      </c>
      <c r="E8646">
        <v>81.501015047310389</v>
      </c>
      <c r="G8646">
        <v>0.53883178894819317</v>
      </c>
      <c r="H8646">
        <f>+C8646/'Dados Primários'!$D$31</f>
        <v>0.37254901960784315</v>
      </c>
      <c r="I8646" s="63">
        <v>145643486049.79156</v>
      </c>
      <c r="J8646" s="38">
        <f t="shared" si="135"/>
        <v>2382817.1511367834</v>
      </c>
    </row>
    <row r="8647" spans="3:10">
      <c r="C8647">
        <v>17</v>
      </c>
      <c r="E8647">
        <v>83.559900145772801</v>
      </c>
      <c r="G8647">
        <v>0.54587685228133431</v>
      </c>
      <c r="H8647">
        <f>+C8647/'Dados Primários'!$D$31</f>
        <v>0.33333333333333331</v>
      </c>
      <c r="I8647" s="63">
        <v>148070038846.72656</v>
      </c>
      <c r="J8647" s="38">
        <f t="shared" si="135"/>
        <v>2251326.7235803977</v>
      </c>
    </row>
    <row r="8648" spans="3:10">
      <c r="C8648">
        <v>18</v>
      </c>
      <c r="E8648">
        <v>79.241750003416911</v>
      </c>
      <c r="G8648">
        <v>0.45225629238516851</v>
      </c>
      <c r="H8648">
        <f>+C8648/'Dados Primários'!$D$31</f>
        <v>0.35294117647058826</v>
      </c>
      <c r="I8648" s="63">
        <v>131142896933.08197</v>
      </c>
      <c r="J8648" s="38">
        <f t="shared" ref="J8648:J8711" si="136">+E8648*G8648*H8648*I8648/1000000</f>
        <v>1658768.494575398</v>
      </c>
    </row>
    <row r="8649" spans="3:10">
      <c r="C8649">
        <v>19</v>
      </c>
      <c r="E8649">
        <v>80.092307427941037</v>
      </c>
      <c r="G8649">
        <v>0.47150611752714316</v>
      </c>
      <c r="H8649">
        <f>+C8649/'Dados Primários'!$D$31</f>
        <v>0.37254901960784315</v>
      </c>
      <c r="I8649" s="63">
        <v>126668754308.79591</v>
      </c>
      <c r="J8649" s="38">
        <f t="shared" si="136"/>
        <v>1782095.8629255544</v>
      </c>
    </row>
    <row r="8650" spans="3:10">
      <c r="C8650">
        <v>20</v>
      </c>
      <c r="E8650">
        <v>79.410941404947522</v>
      </c>
      <c r="G8650">
        <v>0.50331727869497489</v>
      </c>
      <c r="H8650">
        <f>+C8650/'Dados Primários'!$D$31</f>
        <v>0.39215686274509803</v>
      </c>
      <c r="I8650" s="63">
        <v>139753667932.82034</v>
      </c>
      <c r="J8650" s="38">
        <f t="shared" si="136"/>
        <v>2190509.8934198944</v>
      </c>
    </row>
    <row r="8651" spans="3:10">
      <c r="C8651">
        <v>19</v>
      </c>
      <c r="E8651">
        <v>83.692192952936608</v>
      </c>
      <c r="G8651">
        <v>0.45350302644237089</v>
      </c>
      <c r="H8651">
        <f>+C8651/'Dados Primários'!$D$31</f>
        <v>0.37254901960784315</v>
      </c>
      <c r="I8651" s="63">
        <v>127896946911.65208</v>
      </c>
      <c r="J8651" s="38">
        <f t="shared" si="136"/>
        <v>1808459.301083721</v>
      </c>
    </row>
    <row r="8652" spans="3:10">
      <c r="C8652">
        <v>15</v>
      </c>
      <c r="E8652">
        <v>78.686960005521286</v>
      </c>
      <c r="G8652">
        <v>0.5253654169269677</v>
      </c>
      <c r="H8652">
        <f>+C8652/'Dados Primários'!$D$31</f>
        <v>0.29411764705882354</v>
      </c>
      <c r="I8652" s="63">
        <v>141986744136.54337</v>
      </c>
      <c r="J8652" s="38">
        <f t="shared" si="136"/>
        <v>1726367.0242824876</v>
      </c>
    </row>
    <row r="8653" spans="3:10">
      <c r="C8653">
        <v>15</v>
      </c>
      <c r="E8653">
        <v>83.736812796321146</v>
      </c>
      <c r="G8653">
        <v>0.51656229154512401</v>
      </c>
      <c r="H8653">
        <f>+C8653/'Dados Primários'!$D$31</f>
        <v>0.29411764705882354</v>
      </c>
      <c r="I8653" s="63">
        <v>129208702884.24599</v>
      </c>
      <c r="J8653" s="38">
        <f t="shared" si="136"/>
        <v>1643811.3557023793</v>
      </c>
    </row>
    <row r="8654" spans="3:10">
      <c r="C8654">
        <v>18</v>
      </c>
      <c r="E8654">
        <v>76.612667769478946</v>
      </c>
      <c r="G8654">
        <v>0.46243399889787379</v>
      </c>
      <c r="H8654">
        <f>+C8654/'Dados Primários'!$D$31</f>
        <v>0.35294117647058826</v>
      </c>
      <c r="I8654" s="63">
        <v>138669375522.3739</v>
      </c>
      <c r="J8654" s="38">
        <f t="shared" si="136"/>
        <v>1733936.667857951</v>
      </c>
    </row>
    <row r="8655" spans="3:10">
      <c r="C8655">
        <v>20</v>
      </c>
      <c r="E8655">
        <v>77.107201632627849</v>
      </c>
      <c r="G8655">
        <v>0.52821947656488955</v>
      </c>
      <c r="H8655">
        <f>+C8655/'Dados Primários'!$D$31</f>
        <v>0.39215686274509803</v>
      </c>
      <c r="I8655" s="63">
        <v>144194404537.88007</v>
      </c>
      <c r="J8655" s="38">
        <f t="shared" si="136"/>
        <v>2303125.3738705516</v>
      </c>
    </row>
    <row r="8656" spans="3:10">
      <c r="C8656">
        <v>17</v>
      </c>
      <c r="E8656">
        <v>76.737839576200514</v>
      </c>
      <c r="G8656">
        <v>0.48474262609833046</v>
      </c>
      <c r="H8656">
        <f>+C8656/'Dados Primários'!$D$31</f>
        <v>0.33333333333333331</v>
      </c>
      <c r="I8656" s="63">
        <v>123357068150.00487</v>
      </c>
      <c r="J8656" s="38">
        <f t="shared" si="136"/>
        <v>1529549.5961088107</v>
      </c>
    </row>
    <row r="8657" spans="3:10">
      <c r="C8657">
        <v>17</v>
      </c>
      <c r="E8657">
        <v>76.869757201927598</v>
      </c>
      <c r="G8657">
        <v>0.46931683463943974</v>
      </c>
      <c r="H8657">
        <f>+C8657/'Dados Primários'!$D$31</f>
        <v>0.33333333333333331</v>
      </c>
      <c r="I8657" s="63">
        <v>130244397131.83995</v>
      </c>
      <c r="J8657" s="38">
        <f t="shared" si="136"/>
        <v>1566244.0613426517</v>
      </c>
    </row>
    <row r="8658" spans="3:10">
      <c r="C8658">
        <v>19</v>
      </c>
      <c r="E8658">
        <v>78.009292797189801</v>
      </c>
      <c r="G8658">
        <v>0.50803978506384406</v>
      </c>
      <c r="H8658">
        <f>+C8658/'Dados Primários'!$D$31</f>
        <v>0.37254901960784315</v>
      </c>
      <c r="I8658" s="63">
        <v>145582594834.07373</v>
      </c>
      <c r="J8658" s="38">
        <f t="shared" si="136"/>
        <v>2149497.5038972031</v>
      </c>
    </row>
    <row r="8659" spans="3:10">
      <c r="C8659">
        <v>17</v>
      </c>
      <c r="E8659">
        <v>78.184042369101221</v>
      </c>
      <c r="G8659">
        <v>0.5246675680273527</v>
      </c>
      <c r="H8659">
        <f>+C8659/'Dados Primários'!$D$31</f>
        <v>0.33333333333333331</v>
      </c>
      <c r="I8659" s="63">
        <v>144671376277.07391</v>
      </c>
      <c r="J8659" s="38">
        <f t="shared" si="136"/>
        <v>1978170.3986042712</v>
      </c>
    </row>
    <row r="8660" spans="3:10">
      <c r="C8660">
        <v>20</v>
      </c>
      <c r="E8660">
        <v>79.200097484141637</v>
      </c>
      <c r="G8660">
        <v>0.48781583571704845</v>
      </c>
      <c r="H8660">
        <f>+C8660/'Dados Primários'!$D$31</f>
        <v>0.39215686274509803</v>
      </c>
      <c r="I8660" s="63">
        <v>129821088781.49701</v>
      </c>
      <c r="J8660" s="38">
        <f t="shared" si="136"/>
        <v>1966919.9139723051</v>
      </c>
    </row>
    <row r="8661" spans="3:10">
      <c r="C8661">
        <v>18</v>
      </c>
      <c r="E8661">
        <v>76.038415968436013</v>
      </c>
      <c r="G8661">
        <v>0.52075089643278671</v>
      </c>
      <c r="H8661">
        <f>+C8661/'Dados Primários'!$D$31</f>
        <v>0.35294117647058826</v>
      </c>
      <c r="I8661" s="63">
        <v>141039150620.36325</v>
      </c>
      <c r="J8661" s="38">
        <f t="shared" si="136"/>
        <v>1971083.8525790242</v>
      </c>
    </row>
    <row r="8662" spans="3:10">
      <c r="C8662">
        <v>18</v>
      </c>
      <c r="E8662">
        <v>81.657181504022873</v>
      </c>
      <c r="G8662">
        <v>0.46031634584549647</v>
      </c>
      <c r="H8662">
        <f>+C8662/'Dados Primários'!$D$31</f>
        <v>0.35294117647058826</v>
      </c>
      <c r="I8662" s="63">
        <v>133004476445.26347</v>
      </c>
      <c r="J8662" s="38">
        <f t="shared" si="136"/>
        <v>1764490.6834211508</v>
      </c>
    </row>
    <row r="8663" spans="3:10">
      <c r="C8663">
        <v>20</v>
      </c>
      <c r="E8663">
        <v>76.249538112547967</v>
      </c>
      <c r="G8663">
        <v>0.53682462525871799</v>
      </c>
      <c r="H8663">
        <f>+C8663/'Dados Primários'!$D$31</f>
        <v>0.39215686274509803</v>
      </c>
      <c r="I8663" s="63">
        <v>124235615543.19952</v>
      </c>
      <c r="J8663" s="38">
        <f t="shared" si="136"/>
        <v>1994231.5488199261</v>
      </c>
    </row>
    <row r="8664" spans="3:10">
      <c r="C8664">
        <v>16</v>
      </c>
      <c r="E8664">
        <v>77.98705759364509</v>
      </c>
      <c r="G8664">
        <v>0.51147672327304106</v>
      </c>
      <c r="H8664">
        <f>+C8664/'Dados Primários'!$D$31</f>
        <v>0.31372549019607843</v>
      </c>
      <c r="I8664" s="63">
        <v>135990434554.40106</v>
      </c>
      <c r="J8664" s="38">
        <f t="shared" si="136"/>
        <v>1701792.3902745896</v>
      </c>
    </row>
    <row r="8665" spans="3:10">
      <c r="C8665">
        <v>19</v>
      </c>
      <c r="E8665">
        <v>80.476976393012791</v>
      </c>
      <c r="G8665">
        <v>0.48928805000115561</v>
      </c>
      <c r="H8665">
        <f>+C8665/'Dados Primários'!$D$31</f>
        <v>0.37254901960784315</v>
      </c>
      <c r="I8665" s="63">
        <v>149233555818.55103</v>
      </c>
      <c r="J8665" s="38">
        <f t="shared" si="136"/>
        <v>2189203.6930818856</v>
      </c>
    </row>
    <row r="8666" spans="3:10">
      <c r="C8666">
        <v>19</v>
      </c>
      <c r="E8666">
        <v>80.542237365870847</v>
      </c>
      <c r="G8666">
        <v>0.4642563694223093</v>
      </c>
      <c r="H8666">
        <f>+C8666/'Dados Primários'!$D$31</f>
        <v>0.37254901960784315</v>
      </c>
      <c r="I8666" s="63">
        <v>126372642386.8782</v>
      </c>
      <c r="J8666" s="38">
        <f t="shared" si="136"/>
        <v>1760427.1254132204</v>
      </c>
    </row>
    <row r="8667" spans="3:10">
      <c r="C8667">
        <v>18</v>
      </c>
      <c r="E8667">
        <v>81.383408191326737</v>
      </c>
      <c r="G8667">
        <v>0.45680088075194553</v>
      </c>
      <c r="H8667">
        <f>+C8667/'Dados Primários'!$D$31</f>
        <v>0.35294117647058826</v>
      </c>
      <c r="I8667" s="63">
        <v>143000596262.04919</v>
      </c>
      <c r="J8667" s="38">
        <f t="shared" si="136"/>
        <v>1876303.0446782256</v>
      </c>
    </row>
    <row r="8668" spans="3:10">
      <c r="C8668">
        <v>19</v>
      </c>
      <c r="E8668">
        <v>82.94147162835182</v>
      </c>
      <c r="G8668">
        <v>0.45240279794782534</v>
      </c>
      <c r="H8668">
        <f>+C8668/'Dados Primários'!$D$31</f>
        <v>0.37254901960784315</v>
      </c>
      <c r="I8668" s="63">
        <v>129021376261.03189</v>
      </c>
      <c r="J8668" s="38">
        <f t="shared" si="136"/>
        <v>1803607.8381843672</v>
      </c>
    </row>
    <row r="8669" spans="3:10">
      <c r="C8669">
        <v>16</v>
      </c>
      <c r="E8669">
        <v>77.313657709077773</v>
      </c>
      <c r="G8669">
        <v>0.5338251090998879</v>
      </c>
      <c r="H8669">
        <f>+C8669/'Dados Primários'!$D$31</f>
        <v>0.31372549019607843</v>
      </c>
      <c r="I8669" s="63">
        <v>140270819163.07602</v>
      </c>
      <c r="J8669" s="38">
        <f t="shared" si="136"/>
        <v>1816236.3254761763</v>
      </c>
    </row>
    <row r="8670" spans="3:10">
      <c r="C8670">
        <v>18</v>
      </c>
      <c r="E8670">
        <v>82.645116470123227</v>
      </c>
      <c r="G8670">
        <v>0.49860864181472392</v>
      </c>
      <c r="H8670">
        <f>+C8670/'Dados Primários'!$D$31</f>
        <v>0.35294117647058826</v>
      </c>
      <c r="I8670" s="63">
        <v>149657673818.83118</v>
      </c>
      <c r="J8670" s="38">
        <f t="shared" si="136"/>
        <v>2176598.4570150855</v>
      </c>
    </row>
    <row r="8671" spans="3:10">
      <c r="C8671">
        <v>17</v>
      </c>
      <c r="E8671">
        <v>80.472513361122694</v>
      </c>
      <c r="G8671">
        <v>0.51544298006475109</v>
      </c>
      <c r="H8671">
        <f>+C8671/'Dados Primários'!$D$31</f>
        <v>0.33333333333333331</v>
      </c>
      <c r="I8671" s="63">
        <v>144523873095.64459</v>
      </c>
      <c r="J8671" s="38">
        <f t="shared" si="136"/>
        <v>1998234.8634728061</v>
      </c>
    </row>
    <row r="8672" spans="3:10">
      <c r="C8672">
        <v>18</v>
      </c>
      <c r="E8672">
        <v>77.532060389189084</v>
      </c>
      <c r="G8672">
        <v>0.45016594827182871</v>
      </c>
      <c r="H8672">
        <f>+C8672/'Dados Primários'!$D$31</f>
        <v>0.35294117647058826</v>
      </c>
      <c r="I8672" s="63">
        <v>140735118498.43671</v>
      </c>
      <c r="J8672" s="38">
        <f t="shared" si="136"/>
        <v>1733639.4387174218</v>
      </c>
    </row>
    <row r="8673" spans="3:10">
      <c r="C8673">
        <v>19</v>
      </c>
      <c r="E8673">
        <v>81.33896110082928</v>
      </c>
      <c r="G8673">
        <v>0.53909260462461628</v>
      </c>
      <c r="H8673">
        <f>+C8673/'Dados Primários'!$D$31</f>
        <v>0.37254901960784315</v>
      </c>
      <c r="I8673" s="63">
        <v>123136603225.55182</v>
      </c>
      <c r="J8673" s="38">
        <f t="shared" si="136"/>
        <v>2011558.1391684408</v>
      </c>
    </row>
    <row r="8674" spans="3:10">
      <c r="C8674">
        <v>18</v>
      </c>
      <c r="E8674">
        <v>79.919221637732917</v>
      </c>
      <c r="G8674">
        <v>0.52940592592554447</v>
      </c>
      <c r="H8674">
        <f>+C8674/'Dados Primários'!$D$31</f>
        <v>0.35294117647058826</v>
      </c>
      <c r="I8674" s="63">
        <v>144890411849.54831</v>
      </c>
      <c r="J8674" s="38">
        <f t="shared" si="136"/>
        <v>2163625.1432084031</v>
      </c>
    </row>
    <row r="8675" spans="3:10">
      <c r="C8675">
        <v>20</v>
      </c>
      <c r="E8675">
        <v>82.358065377156279</v>
      </c>
      <c r="G8675">
        <v>0.52539703062521159</v>
      </c>
      <c r="H8675">
        <f>+C8675/'Dados Primários'!$D$31</f>
        <v>0.39215686274509803</v>
      </c>
      <c r="I8675" s="63">
        <v>151151955358.28915</v>
      </c>
      <c r="J8675" s="38">
        <f t="shared" si="136"/>
        <v>2564881.7038096837</v>
      </c>
    </row>
    <row r="8676" spans="3:10">
      <c r="C8676">
        <v>17</v>
      </c>
      <c r="E8676">
        <v>80.00479386560842</v>
      </c>
      <c r="G8676">
        <v>0.54789371793060271</v>
      </c>
      <c r="H8676">
        <f>+C8676/'Dados Primários'!$D$31</f>
        <v>0.33333333333333331</v>
      </c>
      <c r="I8676" s="63">
        <v>148913706765.93561</v>
      </c>
      <c r="J8676" s="38">
        <f t="shared" si="136"/>
        <v>2175833.9607374929</v>
      </c>
    </row>
    <row r="8677" spans="3:10">
      <c r="C8677">
        <v>19</v>
      </c>
      <c r="E8677">
        <v>80.570499280733287</v>
      </c>
      <c r="G8677">
        <v>0.54971725963974249</v>
      </c>
      <c r="H8677">
        <f>+C8677/'Dados Primários'!$D$31</f>
        <v>0.37254901960784315</v>
      </c>
      <c r="I8677" s="63">
        <v>150669615079.9606</v>
      </c>
      <c r="J8677" s="38">
        <f t="shared" si="136"/>
        <v>2486133.9909721445</v>
      </c>
    </row>
    <row r="8678" spans="3:10">
      <c r="C8678">
        <v>18</v>
      </c>
      <c r="E8678">
        <v>76.381411284385905</v>
      </c>
      <c r="G8678">
        <v>0.49798276515117978</v>
      </c>
      <c r="H8678">
        <f>+C8678/'Dados Primários'!$D$31</f>
        <v>0.35294117647058826</v>
      </c>
      <c r="I8678" s="63">
        <v>142220648897.91452</v>
      </c>
      <c r="J8678" s="38">
        <f t="shared" si="136"/>
        <v>1909268.3605224087</v>
      </c>
    </row>
    <row r="8679" spans="3:10">
      <c r="C8679">
        <v>19</v>
      </c>
      <c r="E8679">
        <v>78.379456673925489</v>
      </c>
      <c r="G8679">
        <v>0.49633389587809051</v>
      </c>
      <c r="H8679">
        <f>+C8679/'Dados Primários'!$D$31</f>
        <v>0.37254901960784315</v>
      </c>
      <c r="I8679" s="63">
        <v>130446027249.30553</v>
      </c>
      <c r="J8679" s="38">
        <f t="shared" si="136"/>
        <v>1890560.0040263254</v>
      </c>
    </row>
    <row r="8680" spans="3:10">
      <c r="C8680">
        <v>20</v>
      </c>
      <c r="E8680">
        <v>83.528318665702045</v>
      </c>
      <c r="G8680">
        <v>0.48378802306660829</v>
      </c>
      <c r="H8680">
        <f>+C8680/'Dados Primários'!$D$31</f>
        <v>0.39215686274509803</v>
      </c>
      <c r="I8680" s="63">
        <v>144379979077.90353</v>
      </c>
      <c r="J8680" s="38">
        <f t="shared" si="136"/>
        <v>2287998.0302970111</v>
      </c>
    </row>
    <row r="8681" spans="3:10">
      <c r="C8681">
        <v>16</v>
      </c>
      <c r="E8681">
        <v>76.451814454259264</v>
      </c>
      <c r="G8681">
        <v>0.52530368048479026</v>
      </c>
      <c r="H8681">
        <f>+C8681/'Dados Primários'!$D$31</f>
        <v>0.31372549019607843</v>
      </c>
      <c r="I8681" s="63">
        <v>122308362324.86571</v>
      </c>
      <c r="J8681" s="38">
        <f t="shared" si="136"/>
        <v>1541005.5343878032</v>
      </c>
    </row>
    <row r="8682" spans="3:10">
      <c r="C8682">
        <v>17</v>
      </c>
      <c r="E8682">
        <v>77.64553273545836</v>
      </c>
      <c r="G8682">
        <v>0.47895790786899528</v>
      </c>
      <c r="H8682">
        <f>+C8682/'Dados Primários'!$D$31</f>
        <v>0.33333333333333331</v>
      </c>
      <c r="I8682" s="63">
        <v>144645594017.8808</v>
      </c>
      <c r="J8682" s="38">
        <f t="shared" si="136"/>
        <v>1793072.1980324788</v>
      </c>
    </row>
    <row r="8683" spans="3:10">
      <c r="C8683">
        <v>16</v>
      </c>
      <c r="E8683">
        <v>76.468684848616221</v>
      </c>
      <c r="G8683">
        <v>0.54555755420381091</v>
      </c>
      <c r="H8683">
        <f>+C8683/'Dados Primários'!$D$31</f>
        <v>0.31372549019607843</v>
      </c>
      <c r="I8683" s="63">
        <v>146498658522.2644</v>
      </c>
      <c r="J8683" s="38">
        <f t="shared" si="136"/>
        <v>1917377.5992600725</v>
      </c>
    </row>
    <row r="8684" spans="3:10">
      <c r="C8684">
        <v>20</v>
      </c>
      <c r="E8684">
        <v>81.186250692785833</v>
      </c>
      <c r="G8684">
        <v>0.48581350344969593</v>
      </c>
      <c r="H8684">
        <f>+C8684/'Dados Primários'!$D$31</f>
        <v>0.39215686274509803</v>
      </c>
      <c r="I8684" s="63">
        <v>150953783697.89282</v>
      </c>
      <c r="J8684" s="38">
        <f t="shared" si="136"/>
        <v>2334833.3625265453</v>
      </c>
    </row>
    <row r="8685" spans="3:10">
      <c r="C8685">
        <v>18</v>
      </c>
      <c r="E8685">
        <v>81.315393651516828</v>
      </c>
      <c r="G8685">
        <v>0.46755247903873798</v>
      </c>
      <c r="H8685">
        <f>+C8685/'Dados Primários'!$D$31</f>
        <v>0.35294117647058826</v>
      </c>
      <c r="I8685" s="63">
        <v>148242610484.47461</v>
      </c>
      <c r="J8685" s="38">
        <f t="shared" si="136"/>
        <v>1989200.299410088</v>
      </c>
    </row>
    <row r="8686" spans="3:10">
      <c r="C8686">
        <v>18</v>
      </c>
      <c r="E8686">
        <v>83.821101043290042</v>
      </c>
      <c r="G8686">
        <v>0.4545152040685132</v>
      </c>
      <c r="H8686">
        <f>+C8686/'Dados Primários'!$D$31</f>
        <v>0.35294117647058826</v>
      </c>
      <c r="I8686" s="63">
        <v>151554412564.98657</v>
      </c>
      <c r="J8686" s="38">
        <f t="shared" si="136"/>
        <v>2037852.2407580148</v>
      </c>
    </row>
    <row r="8687" spans="3:10">
      <c r="C8687">
        <v>18</v>
      </c>
      <c r="E8687">
        <v>77.245234575702455</v>
      </c>
      <c r="G8687">
        <v>0.53703477950162948</v>
      </c>
      <c r="H8687">
        <f>+C8687/'Dados Primários'!$D$31</f>
        <v>0.35294117647058826</v>
      </c>
      <c r="I8687" s="63">
        <v>133011979729.40839</v>
      </c>
      <c r="J8687" s="38">
        <f t="shared" si="136"/>
        <v>1947453.942183591</v>
      </c>
    </row>
    <row r="8688" spans="3:10">
      <c r="C8688">
        <v>18</v>
      </c>
      <c r="E8688">
        <v>76.657513831116958</v>
      </c>
      <c r="G8688">
        <v>0.54353908388574568</v>
      </c>
      <c r="H8688">
        <f>+C8688/'Dados Primários'!$D$31</f>
        <v>0.35294117647058826</v>
      </c>
      <c r="I8688" s="63">
        <v>130343312166.79109</v>
      </c>
      <c r="J8688" s="38">
        <f t="shared" si="136"/>
        <v>1916799.0691259294</v>
      </c>
    </row>
    <row r="8689" spans="3:10">
      <c r="C8689">
        <v>17</v>
      </c>
      <c r="E8689">
        <v>78.834959582814463</v>
      </c>
      <c r="G8689">
        <v>0.46138286772714132</v>
      </c>
      <c r="H8689">
        <f>+C8689/'Dados Primários'!$D$31</f>
        <v>0.33333333333333331</v>
      </c>
      <c r="I8689" s="63">
        <v>128047587257.83209</v>
      </c>
      <c r="J8689" s="38">
        <f t="shared" si="136"/>
        <v>1552495.8871491407</v>
      </c>
    </row>
    <row r="8690" spans="3:10">
      <c r="C8690">
        <v>19</v>
      </c>
      <c r="E8690">
        <v>83.165708362667687</v>
      </c>
      <c r="G8690">
        <v>0.4618578900638306</v>
      </c>
      <c r="H8690">
        <f>+C8690/'Dados Primários'!$D$31</f>
        <v>0.37254901960784315</v>
      </c>
      <c r="I8690" s="63">
        <v>123799042384.04662</v>
      </c>
      <c r="J8690" s="38">
        <f t="shared" si="136"/>
        <v>1771549.8125396105</v>
      </c>
    </row>
    <row r="8691" spans="3:10">
      <c r="C8691">
        <v>17</v>
      </c>
      <c r="E8691">
        <v>78.060451355790931</v>
      </c>
      <c r="G8691">
        <v>0.54555830280089679</v>
      </c>
      <c r="H8691">
        <f>+C8691/'Dados Primários'!$D$31</f>
        <v>0.33333333333333331</v>
      </c>
      <c r="I8691" s="63">
        <v>148505348671.46301</v>
      </c>
      <c r="J8691" s="38">
        <f t="shared" si="136"/>
        <v>2108109.0313126231</v>
      </c>
    </row>
    <row r="8692" spans="3:10">
      <c r="C8692">
        <v>20</v>
      </c>
      <c r="E8692">
        <v>82.00593677815327</v>
      </c>
      <c r="G8692">
        <v>0.49839517467114852</v>
      </c>
      <c r="H8692">
        <f>+C8692/'Dados Primários'!$D$31</f>
        <v>0.39215686274509803</v>
      </c>
      <c r="I8692" s="63">
        <v>127395121278.89093</v>
      </c>
      <c r="J8692" s="38">
        <f t="shared" si="136"/>
        <v>2041887.1646031833</v>
      </c>
    </row>
    <row r="8693" spans="3:10">
      <c r="C8693">
        <v>19</v>
      </c>
      <c r="E8693">
        <v>81.779430421897871</v>
      </c>
      <c r="G8693">
        <v>0.52770069799278896</v>
      </c>
      <c r="H8693">
        <f>+C8693/'Dados Primários'!$D$31</f>
        <v>0.37254901960784315</v>
      </c>
      <c r="I8693" s="63">
        <v>137803334319.87247</v>
      </c>
      <c r="J8693" s="38">
        <f t="shared" si="136"/>
        <v>2215516.0517622023</v>
      </c>
    </row>
    <row r="8694" spans="3:10">
      <c r="C8694">
        <v>18</v>
      </c>
      <c r="E8694">
        <v>82.887100837606511</v>
      </c>
      <c r="G8694">
        <v>0.46563116480392924</v>
      </c>
      <c r="H8694">
        <f>+C8694/'Dados Primários'!$D$31</f>
        <v>0.35294117647058826</v>
      </c>
      <c r="I8694" s="63">
        <v>138639914096.63107</v>
      </c>
      <c r="J8694" s="38">
        <f t="shared" si="136"/>
        <v>1888511.349341017</v>
      </c>
    </row>
    <row r="8695" spans="3:10">
      <c r="C8695">
        <v>17</v>
      </c>
      <c r="E8695">
        <v>83.503777652747829</v>
      </c>
      <c r="G8695">
        <v>0.46298685963870345</v>
      </c>
      <c r="H8695">
        <f>+C8695/'Dados Primários'!$D$31</f>
        <v>0.33333333333333331</v>
      </c>
      <c r="I8695" s="63">
        <v>129036222078.38866</v>
      </c>
      <c r="J8695" s="38">
        <f t="shared" si="136"/>
        <v>1662896.3224436447</v>
      </c>
    </row>
    <row r="8696" spans="3:10">
      <c r="C8696">
        <v>18</v>
      </c>
      <c r="E8696">
        <v>79.991009732704143</v>
      </c>
      <c r="G8696">
        <v>0.5201499476889847</v>
      </c>
      <c r="H8696">
        <f>+C8696/'Dados Primários'!$D$31</f>
        <v>0.35294117647058826</v>
      </c>
      <c r="I8696" s="63">
        <v>149784471478.21283</v>
      </c>
      <c r="J8696" s="38">
        <f t="shared" si="136"/>
        <v>2199575.4229887747</v>
      </c>
    </row>
    <row r="8697" spans="3:10">
      <c r="C8697">
        <v>18</v>
      </c>
      <c r="E8697">
        <v>80.900577558623894</v>
      </c>
      <c r="G8697">
        <v>0.46017080876518546</v>
      </c>
      <c r="H8697">
        <f>+C8697/'Dados Primários'!$D$31</f>
        <v>0.35294117647058826</v>
      </c>
      <c r="I8697" s="63">
        <v>145612134323.27478</v>
      </c>
      <c r="J8697" s="38">
        <f t="shared" si="136"/>
        <v>1913244.9874645581</v>
      </c>
    </row>
    <row r="8698" spans="3:10">
      <c r="C8698">
        <v>18</v>
      </c>
      <c r="E8698">
        <v>80.007027791816284</v>
      </c>
      <c r="G8698">
        <v>0.49078291647172673</v>
      </c>
      <c r="H8698">
        <f>+C8698/'Dados Primários'!$D$31</f>
        <v>0.35294117647058826</v>
      </c>
      <c r="I8698" s="63">
        <v>131141571279.21542</v>
      </c>
      <c r="J8698" s="38">
        <f t="shared" si="136"/>
        <v>1817440.8525478891</v>
      </c>
    </row>
    <row r="8699" spans="3:10">
      <c r="C8699">
        <v>18</v>
      </c>
      <c r="E8699">
        <v>78.116097056360957</v>
      </c>
      <c r="G8699">
        <v>0.48847714031044265</v>
      </c>
      <c r="H8699">
        <f>+C8699/'Dados Primários'!$D$31</f>
        <v>0.35294117647058826</v>
      </c>
      <c r="I8699" s="63">
        <v>134388489773.67789</v>
      </c>
      <c r="J8699" s="38">
        <f t="shared" si="136"/>
        <v>1809877.5094608869</v>
      </c>
    </row>
    <row r="8700" spans="3:10">
      <c r="C8700">
        <v>20</v>
      </c>
      <c r="E8700">
        <v>81.2432262586631</v>
      </c>
      <c r="G8700">
        <v>0.53529719760888128</v>
      </c>
      <c r="H8700">
        <f>+C8700/'Dados Primários'!$D$31</f>
        <v>0.39215686274509803</v>
      </c>
      <c r="I8700" s="63">
        <v>135347626204.29863</v>
      </c>
      <c r="J8700" s="38">
        <f t="shared" si="136"/>
        <v>2308301.8201390072</v>
      </c>
    </row>
    <row r="8701" spans="3:10">
      <c r="C8701">
        <v>15</v>
      </c>
      <c r="E8701">
        <v>78.90372935072692</v>
      </c>
      <c r="G8701">
        <v>0.5400002124672757</v>
      </c>
      <c r="H8701">
        <f>+C8701/'Dados Primários'!$D$31</f>
        <v>0.29411764705882354</v>
      </c>
      <c r="I8701" s="63">
        <v>145553615647.16028</v>
      </c>
      <c r="J8701" s="38">
        <f t="shared" si="136"/>
        <v>1824044.9739562329</v>
      </c>
    </row>
    <row r="8702" spans="3:10">
      <c r="C8702">
        <v>18</v>
      </c>
      <c r="E8702">
        <v>78.979197667436296</v>
      </c>
      <c r="G8702">
        <v>0.48357093750199814</v>
      </c>
      <c r="H8702">
        <f>+C8702/'Dados Primários'!$D$31</f>
        <v>0.35294117647058826</v>
      </c>
      <c r="I8702" s="63">
        <v>137618181822.64371</v>
      </c>
      <c r="J8702" s="38">
        <f t="shared" si="136"/>
        <v>1855030.498619298</v>
      </c>
    </row>
    <row r="8703" spans="3:10">
      <c r="C8703">
        <v>19</v>
      </c>
      <c r="E8703">
        <v>83.375196601904548</v>
      </c>
      <c r="G8703">
        <v>0.47674659608246134</v>
      </c>
      <c r="H8703">
        <f>+C8703/'Dados Primários'!$D$31</f>
        <v>0.37254901960784315</v>
      </c>
      <c r="I8703" s="63">
        <v>146781893172.66547</v>
      </c>
      <c r="J8703" s="38">
        <f t="shared" si="136"/>
        <v>2173603.7849032413</v>
      </c>
    </row>
    <row r="8704" spans="3:10">
      <c r="C8704">
        <v>16</v>
      </c>
      <c r="E8704">
        <v>78.929288209848707</v>
      </c>
      <c r="G8704">
        <v>0.48004035792781058</v>
      </c>
      <c r="H8704">
        <f>+C8704/'Dados Primários'!$D$31</f>
        <v>0.31372549019607843</v>
      </c>
      <c r="I8704" s="63">
        <v>141278552988.20816</v>
      </c>
      <c r="J8704" s="38">
        <f t="shared" si="136"/>
        <v>1679352.9514316781</v>
      </c>
    </row>
    <row r="8705" spans="3:10">
      <c r="C8705">
        <v>19</v>
      </c>
      <c r="E8705">
        <v>76.546942927197989</v>
      </c>
      <c r="G8705">
        <v>0.53829569271220634</v>
      </c>
      <c r="H8705">
        <f>+C8705/'Dados Primários'!$D$31</f>
        <v>0.37254901960784315</v>
      </c>
      <c r="I8705" s="63">
        <v>136640072814.48695</v>
      </c>
      <c r="J8705" s="38">
        <f t="shared" si="136"/>
        <v>2097540.0660081217</v>
      </c>
    </row>
    <row r="8706" spans="3:10">
      <c r="C8706">
        <v>18</v>
      </c>
      <c r="E8706">
        <v>76.469777416656626</v>
      </c>
      <c r="G8706">
        <v>0.5357074140504503</v>
      </c>
      <c r="H8706">
        <f>+C8706/'Dados Primários'!$D$31</f>
        <v>0.35294117647058826</v>
      </c>
      <c r="I8706" s="63">
        <v>147703793082.24832</v>
      </c>
      <c r="J8706" s="38">
        <f t="shared" si="136"/>
        <v>2135558.4390800502</v>
      </c>
    </row>
    <row r="8707" spans="3:10">
      <c r="C8707">
        <v>18</v>
      </c>
      <c r="E8707">
        <v>83.549041747836881</v>
      </c>
      <c r="G8707">
        <v>0.53450794591778328</v>
      </c>
      <c r="H8707">
        <f>+C8707/'Dados Primários'!$D$31</f>
        <v>0.35294117647058826</v>
      </c>
      <c r="I8707" s="63">
        <v>125650333347.5675</v>
      </c>
      <c r="J8707" s="38">
        <f t="shared" si="136"/>
        <v>1980439.6517163096</v>
      </c>
    </row>
    <row r="8708" spans="3:10">
      <c r="C8708">
        <v>18</v>
      </c>
      <c r="E8708">
        <v>80.744655894462326</v>
      </c>
      <c r="G8708">
        <v>0.47504704018358473</v>
      </c>
      <c r="H8708">
        <f>+C8708/'Dados Primários'!$D$31</f>
        <v>0.35294117647058826</v>
      </c>
      <c r="I8708" s="63">
        <v>123152572567.18007</v>
      </c>
      <c r="J8708" s="38">
        <f t="shared" si="136"/>
        <v>1667232.7088175823</v>
      </c>
    </row>
    <row r="8709" spans="3:10">
      <c r="C8709">
        <v>16</v>
      </c>
      <c r="E8709">
        <v>83.431618228290048</v>
      </c>
      <c r="G8709">
        <v>0.51560436550788791</v>
      </c>
      <c r="H8709">
        <f>+C8709/'Dados Primários'!$D$31</f>
        <v>0.31372549019607843</v>
      </c>
      <c r="I8709" s="63">
        <v>143287136595.36426</v>
      </c>
      <c r="J8709" s="38">
        <f t="shared" si="136"/>
        <v>1933767.529014132</v>
      </c>
    </row>
    <row r="8710" spans="3:10">
      <c r="C8710">
        <v>18</v>
      </c>
      <c r="E8710">
        <v>83.207562870908319</v>
      </c>
      <c r="G8710">
        <v>0.46257109107103717</v>
      </c>
      <c r="H8710">
        <f>+C8710/'Dados Primários'!$D$31</f>
        <v>0.35294117647058826</v>
      </c>
      <c r="I8710" s="63">
        <v>144904758287.08371</v>
      </c>
      <c r="J8710" s="38">
        <f t="shared" si="136"/>
        <v>1968458.5087179062</v>
      </c>
    </row>
    <row r="8711" spans="3:10">
      <c r="C8711">
        <v>18</v>
      </c>
      <c r="E8711">
        <v>77.509171356218488</v>
      </c>
      <c r="G8711">
        <v>0.53232763092141955</v>
      </c>
      <c r="H8711">
        <f>+C8711/'Dados Primários'!$D$31</f>
        <v>0.35294117647058826</v>
      </c>
      <c r="I8711" s="63">
        <v>122272531015.92535</v>
      </c>
      <c r="J8711" s="38">
        <f t="shared" si="136"/>
        <v>1780587.5572678111</v>
      </c>
    </row>
    <row r="8712" spans="3:10">
      <c r="C8712">
        <v>19</v>
      </c>
      <c r="E8712">
        <v>80.642983964012458</v>
      </c>
      <c r="G8712">
        <v>0.53049289629817609</v>
      </c>
      <c r="H8712">
        <f>+C8712/'Dados Primários'!$D$31</f>
        <v>0.37254901960784315</v>
      </c>
      <c r="I8712" s="63">
        <v>142428784657.46939</v>
      </c>
      <c r="J8712" s="38">
        <f t="shared" ref="J8712:J8775" si="137">+E8712*G8712*H8712*I8712/1000000</f>
        <v>2270007.830446471</v>
      </c>
    </row>
    <row r="8713" spans="3:10">
      <c r="C8713">
        <v>18</v>
      </c>
      <c r="E8713">
        <v>78.6314831574594</v>
      </c>
      <c r="G8713">
        <v>0.49410808344562918</v>
      </c>
      <c r="H8713">
        <f>+C8713/'Dados Primários'!$D$31</f>
        <v>0.35294117647058826</v>
      </c>
      <c r="I8713" s="63">
        <v>148583738087.9483</v>
      </c>
      <c r="J8713" s="38">
        <f t="shared" si="137"/>
        <v>2037473.8126046858</v>
      </c>
    </row>
    <row r="8714" spans="3:10">
      <c r="C8714">
        <v>19</v>
      </c>
      <c r="E8714">
        <v>79.337427420233112</v>
      </c>
      <c r="G8714">
        <v>0.47455847068902035</v>
      </c>
      <c r="H8714">
        <f>+C8714/'Dados Primários'!$D$31</f>
        <v>0.37254901960784315</v>
      </c>
      <c r="I8714" s="63">
        <v>124886044146.90567</v>
      </c>
      <c r="J8714" s="38">
        <f t="shared" si="137"/>
        <v>1751721.9740645299</v>
      </c>
    </row>
    <row r="8715" spans="3:10">
      <c r="C8715">
        <v>17</v>
      </c>
      <c r="E8715">
        <v>80.142651857874654</v>
      </c>
      <c r="G8715">
        <v>0.50421687036483409</v>
      </c>
      <c r="H8715">
        <f>+C8715/'Dados Primários'!$D$31</f>
        <v>0.33333333333333331</v>
      </c>
      <c r="I8715" s="63">
        <v>147743977043.65848</v>
      </c>
      <c r="J8715" s="38">
        <f t="shared" si="137"/>
        <v>1990075.7695283198</v>
      </c>
    </row>
    <row r="8716" spans="3:10">
      <c r="C8716">
        <v>18</v>
      </c>
      <c r="E8716">
        <v>77.549775299406505</v>
      </c>
      <c r="G8716">
        <v>0.47294022176551642</v>
      </c>
      <c r="H8716">
        <f>+C8716/'Dados Primários'!$D$31</f>
        <v>0.35294117647058826</v>
      </c>
      <c r="I8716" s="63">
        <v>141022172768.14496</v>
      </c>
      <c r="J8716" s="38">
        <f t="shared" si="137"/>
        <v>1825477.6712939166</v>
      </c>
    </row>
    <row r="8717" spans="3:10">
      <c r="C8717">
        <v>18</v>
      </c>
      <c r="E8717">
        <v>83.073457125142895</v>
      </c>
      <c r="G8717">
        <v>0.50630721303462389</v>
      </c>
      <c r="H8717">
        <f>+C8717/'Dados Primários'!$D$31</f>
        <v>0.35294117647058826</v>
      </c>
      <c r="I8717" s="63">
        <v>147657714212.1539</v>
      </c>
      <c r="J8717" s="38">
        <f t="shared" si="137"/>
        <v>2191971.3266171678</v>
      </c>
    </row>
    <row r="8718" spans="3:10">
      <c r="C8718">
        <v>20</v>
      </c>
      <c r="E8718">
        <v>79.593902276639781</v>
      </c>
      <c r="G8718">
        <v>0.50532947292333907</v>
      </c>
      <c r="H8718">
        <f>+C8718/'Dados Primários'!$D$31</f>
        <v>0.39215686274509803</v>
      </c>
      <c r="I8718" s="63">
        <v>131202763670.68419</v>
      </c>
      <c r="J8718" s="38">
        <f t="shared" si="137"/>
        <v>2069460.9179288191</v>
      </c>
    </row>
    <row r="8719" spans="3:10">
      <c r="C8719">
        <v>17</v>
      </c>
      <c r="E8719">
        <v>78.715563484800782</v>
      </c>
      <c r="G8719">
        <v>0.47245142256023898</v>
      </c>
      <c r="H8719">
        <f>+C8719/'Dados Primários'!$D$31</f>
        <v>0.33333333333333331</v>
      </c>
      <c r="I8719" s="63">
        <v>142849013189.24921</v>
      </c>
      <c r="J8719" s="38">
        <f t="shared" si="137"/>
        <v>1770817.3138361322</v>
      </c>
    </row>
    <row r="8720" spans="3:10">
      <c r="C8720">
        <v>17</v>
      </c>
      <c r="E8720">
        <v>76.475489046646047</v>
      </c>
      <c r="G8720">
        <v>0.49105896993589543</v>
      </c>
      <c r="H8720">
        <f>+C8720/'Dados Primários'!$D$31</f>
        <v>0.33333333333333331</v>
      </c>
      <c r="I8720" s="63">
        <v>131364671711.51408</v>
      </c>
      <c r="J8720" s="38">
        <f t="shared" si="137"/>
        <v>1644421.8603752248</v>
      </c>
    </row>
    <row r="8721" spans="3:10">
      <c r="C8721">
        <v>17</v>
      </c>
      <c r="E8721">
        <v>83.544406980063954</v>
      </c>
      <c r="G8721">
        <v>0.52810771259391109</v>
      </c>
      <c r="H8721">
        <f>+C8721/'Dados Primários'!$D$31</f>
        <v>0.33333333333333331</v>
      </c>
      <c r="I8721" s="63">
        <v>134037455417.23326</v>
      </c>
      <c r="J8721" s="38">
        <f t="shared" si="137"/>
        <v>1971264.0898384824</v>
      </c>
    </row>
    <row r="8722" spans="3:10">
      <c r="C8722">
        <v>19</v>
      </c>
      <c r="E8722">
        <v>82.84811393490439</v>
      </c>
      <c r="G8722">
        <v>0.50632556586355237</v>
      </c>
      <c r="H8722">
        <f>+C8722/'Dados Primários'!$D$31</f>
        <v>0.37254901960784315</v>
      </c>
      <c r="I8722" s="63">
        <v>145513197439.49603</v>
      </c>
      <c r="J8722" s="38">
        <f t="shared" si="137"/>
        <v>2274041.0044113216</v>
      </c>
    </row>
    <row r="8723" spans="3:10">
      <c r="C8723">
        <v>17</v>
      </c>
      <c r="E8723">
        <v>76.250903938082473</v>
      </c>
      <c r="G8723">
        <v>0.51378546872352504</v>
      </c>
      <c r="H8723">
        <f>+C8723/'Dados Primários'!$D$31</f>
        <v>0.33333333333333331</v>
      </c>
      <c r="I8723" s="63">
        <v>148309365609.80481</v>
      </c>
      <c r="J8723" s="38">
        <f t="shared" si="137"/>
        <v>1936752.5483191747</v>
      </c>
    </row>
    <row r="8724" spans="3:10">
      <c r="C8724">
        <v>19</v>
      </c>
      <c r="E8724">
        <v>76.942487352035229</v>
      </c>
      <c r="G8724">
        <v>0.49237283628544437</v>
      </c>
      <c r="H8724">
        <f>+C8724/'Dados Primários'!$D$31</f>
        <v>0.37254901960784315</v>
      </c>
      <c r="I8724" s="63">
        <v>133507803989.34512</v>
      </c>
      <c r="J8724" s="38">
        <f t="shared" si="137"/>
        <v>1884301.4592310258</v>
      </c>
    </row>
    <row r="8725" spans="3:10">
      <c r="C8725">
        <v>19</v>
      </c>
      <c r="E8725">
        <v>76.384925656199883</v>
      </c>
      <c r="G8725">
        <v>0.51025944946345847</v>
      </c>
      <c r="H8725">
        <f>+C8725/'Dados Primários'!$D$31</f>
        <v>0.37254901960784315</v>
      </c>
      <c r="I8725" s="63">
        <v>123661648923.37361</v>
      </c>
      <c r="J8725" s="38">
        <f t="shared" si="137"/>
        <v>1795631.3303772307</v>
      </c>
    </row>
    <row r="8726" spans="3:10">
      <c r="C8726">
        <v>17</v>
      </c>
      <c r="E8726">
        <v>81.445503751489099</v>
      </c>
      <c r="G8726">
        <v>0.53056713234659614</v>
      </c>
      <c r="H8726">
        <f>+C8726/'Dados Primários'!$D$31</f>
        <v>0.33333333333333331</v>
      </c>
      <c r="I8726" s="63">
        <v>149333455140.39203</v>
      </c>
      <c r="J8726" s="38">
        <f t="shared" si="137"/>
        <v>2151014.3879482727</v>
      </c>
    </row>
    <row r="8727" spans="3:10">
      <c r="C8727">
        <v>19</v>
      </c>
      <c r="E8727">
        <v>78.58155127734949</v>
      </c>
      <c r="G8727">
        <v>0.54179334924174172</v>
      </c>
      <c r="H8727">
        <f>+C8727/'Dados Primários'!$D$31</f>
        <v>0.37254901960784315</v>
      </c>
      <c r="I8727" s="63">
        <v>125380544569.05487</v>
      </c>
      <c r="J8727" s="38">
        <f t="shared" si="137"/>
        <v>1988693.45383811</v>
      </c>
    </row>
    <row r="8728" spans="3:10">
      <c r="C8728">
        <v>19</v>
      </c>
      <c r="E8728">
        <v>80.132318412946688</v>
      </c>
      <c r="G8728">
        <v>0.5208207059515737</v>
      </c>
      <c r="H8728">
        <f>+C8728/'Dados Primários'!$D$31</f>
        <v>0.37254901960784315</v>
      </c>
      <c r="I8728" s="63">
        <v>148812572105.23474</v>
      </c>
      <c r="J8728" s="38">
        <f t="shared" si="137"/>
        <v>2313763.6718715616</v>
      </c>
    </row>
    <row r="8729" spans="3:10">
      <c r="C8729">
        <v>13</v>
      </c>
      <c r="E8729">
        <v>79.875566394941686</v>
      </c>
      <c r="G8729">
        <v>0.53360492809843507</v>
      </c>
      <c r="H8729">
        <f>+C8729/'Dados Primários'!$D$31</f>
        <v>0.25490196078431371</v>
      </c>
      <c r="I8729" s="63">
        <v>130899372680.53152</v>
      </c>
      <c r="J8729" s="38">
        <f t="shared" si="137"/>
        <v>1422147.1131599352</v>
      </c>
    </row>
    <row r="8730" spans="3:10">
      <c r="C8730">
        <v>16</v>
      </c>
      <c r="E8730">
        <v>76.644399784805444</v>
      </c>
      <c r="G8730">
        <v>0.49802655039728927</v>
      </c>
      <c r="H8730">
        <f>+C8730/'Dados Primários'!$D$31</f>
        <v>0.31372549019607843</v>
      </c>
      <c r="I8730" s="63">
        <v>143756641693.29993</v>
      </c>
      <c r="J8730" s="38">
        <f t="shared" si="137"/>
        <v>1721514.3566527104</v>
      </c>
    </row>
    <row r="8731" spans="3:10">
      <c r="C8731">
        <v>20</v>
      </c>
      <c r="E8731">
        <v>82.427183225018524</v>
      </c>
      <c r="G8731">
        <v>0.5322325272402878</v>
      </c>
      <c r="H8731">
        <f>+C8731/'Dados Primários'!$D$31</f>
        <v>0.39215686274509803</v>
      </c>
      <c r="I8731" s="63">
        <v>145876939292.00848</v>
      </c>
      <c r="J8731" s="38">
        <f t="shared" si="137"/>
        <v>2509679.909048331</v>
      </c>
    </row>
    <row r="8732" spans="3:10">
      <c r="C8732">
        <v>17</v>
      </c>
      <c r="E8732">
        <v>81.66846288632064</v>
      </c>
      <c r="G8732">
        <v>0.53208532751634974</v>
      </c>
      <c r="H8732">
        <f>+C8732/'Dados Primários'!$D$31</f>
        <v>0.33333333333333331</v>
      </c>
      <c r="I8732" s="63">
        <v>141718680786.76923</v>
      </c>
      <c r="J8732" s="38">
        <f t="shared" si="137"/>
        <v>2052775.7618370771</v>
      </c>
    </row>
    <row r="8733" spans="3:10">
      <c r="C8733">
        <v>19</v>
      </c>
      <c r="E8733">
        <v>81.855730391040325</v>
      </c>
      <c r="G8733">
        <v>0.45809956728857926</v>
      </c>
      <c r="H8733">
        <f>+C8733/'Dados Primários'!$D$31</f>
        <v>0.37254901960784315</v>
      </c>
      <c r="I8733" s="63">
        <v>123867983230.32819</v>
      </c>
      <c r="J8733" s="38">
        <f t="shared" si="137"/>
        <v>1730419.7413472401</v>
      </c>
    </row>
    <row r="8734" spans="3:10">
      <c r="C8734">
        <v>18</v>
      </c>
      <c r="E8734">
        <v>77.260682214638535</v>
      </c>
      <c r="G8734">
        <v>0.47942741915091291</v>
      </c>
      <c r="H8734">
        <f>+C8734/'Dados Primários'!$D$31</f>
        <v>0.35294117647058826</v>
      </c>
      <c r="I8734" s="63">
        <v>137194152125.71349</v>
      </c>
      <c r="J8734" s="38">
        <f t="shared" si="137"/>
        <v>1793574.150226763</v>
      </c>
    </row>
    <row r="8735" spans="3:10">
      <c r="C8735">
        <v>18</v>
      </c>
      <c r="E8735">
        <v>80.285981429873956</v>
      </c>
      <c r="G8735">
        <v>0.5366336693925009</v>
      </c>
      <c r="H8735">
        <f>+C8735/'Dados Primários'!$D$31</f>
        <v>0.35294117647058826</v>
      </c>
      <c r="I8735" s="63">
        <v>130114776866.56396</v>
      </c>
      <c r="J8735" s="38">
        <f t="shared" si="137"/>
        <v>1978547.9897614687</v>
      </c>
    </row>
    <row r="8736" spans="3:10">
      <c r="C8736">
        <v>19</v>
      </c>
      <c r="E8736">
        <v>78.48989189159586</v>
      </c>
      <c r="G8736">
        <v>0.50208147976178752</v>
      </c>
      <c r="H8736">
        <f>+C8736/'Dados Primários'!$D$31</f>
        <v>0.37254901960784315</v>
      </c>
      <c r="I8736" s="63">
        <v>127054796340.43518</v>
      </c>
      <c r="J8736" s="38">
        <f t="shared" si="137"/>
        <v>1865358.9791980677</v>
      </c>
    </row>
    <row r="8737" spans="3:10">
      <c r="C8737">
        <v>17</v>
      </c>
      <c r="E8737">
        <v>83.61302205157142</v>
      </c>
      <c r="G8737">
        <v>0.483430356361638</v>
      </c>
      <c r="H8737">
        <f>+C8737/'Dados Primários'!$D$31</f>
        <v>0.33333333333333331</v>
      </c>
      <c r="I8737" s="63">
        <v>147962093694.11789</v>
      </c>
      <c r="J8737" s="38">
        <f t="shared" si="137"/>
        <v>1993595.5324589913</v>
      </c>
    </row>
    <row r="8738" spans="3:10">
      <c r="C8738">
        <v>15</v>
      </c>
      <c r="E8738">
        <v>76.061620760737739</v>
      </c>
      <c r="G8738">
        <v>0.51399937004968499</v>
      </c>
      <c r="H8738">
        <f>+C8738/'Dados Primários'!$D$31</f>
        <v>0.29411764705882354</v>
      </c>
      <c r="I8738" s="63">
        <v>146908717039.46439</v>
      </c>
      <c r="J8738" s="38">
        <f t="shared" si="137"/>
        <v>1689261.2157413017</v>
      </c>
    </row>
    <row r="8739" spans="3:10">
      <c r="C8739">
        <v>18</v>
      </c>
      <c r="E8739">
        <v>79.660125719225093</v>
      </c>
      <c r="G8739">
        <v>0.48741242505489496</v>
      </c>
      <c r="H8739">
        <f>+C8739/'Dados Primários'!$D$31</f>
        <v>0.35294117647058826</v>
      </c>
      <c r="I8739" s="63">
        <v>142807282277.75882</v>
      </c>
      <c r="J8739" s="38">
        <f t="shared" si="137"/>
        <v>1956997.4814974198</v>
      </c>
    </row>
    <row r="8740" spans="3:10">
      <c r="C8740">
        <v>19</v>
      </c>
      <c r="E8740">
        <v>79.732963016132345</v>
      </c>
      <c r="G8740">
        <v>0.5406278976195622</v>
      </c>
      <c r="H8740">
        <f>+C8740/'Dados Primários'!$D$31</f>
        <v>0.37254901960784315</v>
      </c>
      <c r="I8740" s="63">
        <v>149993242292.6618</v>
      </c>
      <c r="J8740" s="38">
        <f t="shared" si="137"/>
        <v>2408748.5928379209</v>
      </c>
    </row>
    <row r="8741" spans="3:10">
      <c r="C8741">
        <v>16</v>
      </c>
      <c r="E8741">
        <v>79.90941213625922</v>
      </c>
      <c r="G8741">
        <v>0.53307529198149006</v>
      </c>
      <c r="H8741">
        <f>+C8741/'Dados Primários'!$D$31</f>
        <v>0.31372549019607843</v>
      </c>
      <c r="I8741" s="63">
        <v>144423212766.84442</v>
      </c>
      <c r="J8741" s="38">
        <f t="shared" si="137"/>
        <v>1930071.0545201178</v>
      </c>
    </row>
    <row r="8742" spans="3:10">
      <c r="C8742">
        <v>17</v>
      </c>
      <c r="E8742">
        <v>77.489774108626776</v>
      </c>
      <c r="G8742">
        <v>0.49643233290241678</v>
      </c>
      <c r="H8742">
        <f>+C8742/'Dados Primários'!$D$31</f>
        <v>0.33333333333333331</v>
      </c>
      <c r="I8742" s="63">
        <v>128936972354.04373</v>
      </c>
      <c r="J8742" s="38">
        <f t="shared" si="137"/>
        <v>1653334.2699686443</v>
      </c>
    </row>
    <row r="8743" spans="3:10">
      <c r="C8743">
        <v>19</v>
      </c>
      <c r="E8743">
        <v>82.633443690200082</v>
      </c>
      <c r="G8743">
        <v>0.5382190909181811</v>
      </c>
      <c r="H8743">
        <f>+C8743/'Dados Primários'!$D$31</f>
        <v>0.37254901960784315</v>
      </c>
      <c r="I8743" s="63">
        <v>131694354412.93491</v>
      </c>
      <c r="J8743" s="38">
        <f t="shared" si="137"/>
        <v>2182054.1954462328</v>
      </c>
    </row>
    <row r="8744" spans="3:10">
      <c r="C8744">
        <v>15</v>
      </c>
      <c r="E8744">
        <v>76.288101192697923</v>
      </c>
      <c r="G8744">
        <v>0.54826106186875201</v>
      </c>
      <c r="H8744">
        <f>+C8744/'Dados Primários'!$D$31</f>
        <v>0.29411764705882354</v>
      </c>
      <c r="I8744" s="63">
        <v>125014618196.99715</v>
      </c>
      <c r="J8744" s="38">
        <f t="shared" si="137"/>
        <v>1537892.8937349033</v>
      </c>
    </row>
    <row r="8745" spans="3:10">
      <c r="C8745">
        <v>18</v>
      </c>
      <c r="E8745">
        <v>78.116745674105715</v>
      </c>
      <c r="G8745">
        <v>0.523666828113453</v>
      </c>
      <c r="H8745">
        <f>+C8745/'Dados Primários'!$D$31</f>
        <v>0.35294117647058826</v>
      </c>
      <c r="I8745" s="63">
        <v>148688036931.06772</v>
      </c>
      <c r="J8745" s="38">
        <f t="shared" si="137"/>
        <v>2146730.681103718</v>
      </c>
    </row>
    <row r="8746" spans="3:10">
      <c r="C8746">
        <v>19</v>
      </c>
      <c r="E8746">
        <v>76.14454469463999</v>
      </c>
      <c r="G8746">
        <v>0.46838010280317632</v>
      </c>
      <c r="H8746">
        <f>+C8746/'Dados Primários'!$D$31</f>
        <v>0.37254901960784315</v>
      </c>
      <c r="I8746" s="63">
        <v>137836700455.20956</v>
      </c>
      <c r="J8746" s="38">
        <f t="shared" si="137"/>
        <v>1831409.7628629338</v>
      </c>
    </row>
    <row r="8747" spans="3:10">
      <c r="C8747">
        <v>17</v>
      </c>
      <c r="E8747">
        <v>81.362682814413063</v>
      </c>
      <c r="G8747">
        <v>0.46438781298435661</v>
      </c>
      <c r="H8747">
        <f>+C8747/'Dados Primários'!$D$31</f>
        <v>0.33333333333333331</v>
      </c>
      <c r="I8747" s="63">
        <v>129424550707.18404</v>
      </c>
      <c r="J8747" s="38">
        <f t="shared" si="137"/>
        <v>1630052.0999823285</v>
      </c>
    </row>
    <row r="8748" spans="3:10">
      <c r="C8748">
        <v>17</v>
      </c>
      <c r="E8748">
        <v>78.610061840438306</v>
      </c>
      <c r="G8748">
        <v>0.46597282808086504</v>
      </c>
      <c r="H8748">
        <f>+C8748/'Dados Primários'!$D$31</f>
        <v>0.33333333333333331</v>
      </c>
      <c r="I8748" s="63">
        <v>136423735642.07169</v>
      </c>
      <c r="J8748" s="38">
        <f t="shared" si="137"/>
        <v>1665740.7621332321</v>
      </c>
    </row>
    <row r="8749" spans="3:10">
      <c r="C8749">
        <v>20</v>
      </c>
      <c r="E8749">
        <v>79.309352246722838</v>
      </c>
      <c r="G8749">
        <v>0.50532155509820287</v>
      </c>
      <c r="H8749">
        <f>+C8749/'Dados Primários'!$D$31</f>
        <v>0.39215686274509803</v>
      </c>
      <c r="I8749" s="63">
        <v>141724936298.89792</v>
      </c>
      <c r="J8749" s="38">
        <f t="shared" si="137"/>
        <v>2227400.5206345022</v>
      </c>
    </row>
    <row r="8750" spans="3:10">
      <c r="C8750">
        <v>19</v>
      </c>
      <c r="E8750">
        <v>80.283210670707376</v>
      </c>
      <c r="G8750">
        <v>0.53937653549452158</v>
      </c>
      <c r="H8750">
        <f>+C8750/'Dados Primários'!$D$31</f>
        <v>0.37254901960784315</v>
      </c>
      <c r="I8750" s="63">
        <v>139004375577.44067</v>
      </c>
      <c r="J8750" s="38">
        <f t="shared" si="137"/>
        <v>2242480.5134524289</v>
      </c>
    </row>
    <row r="8751" spans="3:10">
      <c r="C8751">
        <v>18</v>
      </c>
      <c r="E8751">
        <v>79.921742578931969</v>
      </c>
      <c r="G8751">
        <v>0.50143205642301225</v>
      </c>
      <c r="H8751">
        <f>+C8751/'Dados Primários'!$D$31</f>
        <v>0.35294117647058826</v>
      </c>
      <c r="I8751" s="63">
        <v>134540330045.17682</v>
      </c>
      <c r="J8751" s="38">
        <f t="shared" si="137"/>
        <v>1902969.6288971473</v>
      </c>
    </row>
    <row r="8752" spans="3:10">
      <c r="C8752">
        <v>19</v>
      </c>
      <c r="E8752">
        <v>76.727524109523529</v>
      </c>
      <c r="G8752">
        <v>0.46857230156593599</v>
      </c>
      <c r="H8752">
        <f>+C8752/'Dados Primários'!$D$31</f>
        <v>0.37254901960784315</v>
      </c>
      <c r="I8752" s="63">
        <v>137327069286.875</v>
      </c>
      <c r="J8752" s="38">
        <f t="shared" si="137"/>
        <v>1839362.6939693911</v>
      </c>
    </row>
    <row r="8753" spans="3:10">
      <c r="C8753">
        <v>19</v>
      </c>
      <c r="E8753">
        <v>79.49770876183068</v>
      </c>
      <c r="G8753">
        <v>0.49467241868594314</v>
      </c>
      <c r="H8753">
        <f>+C8753/'Dados Primários'!$D$31</f>
        <v>0.37254901960784315</v>
      </c>
      <c r="I8753" s="63">
        <v>144053504508.01361</v>
      </c>
      <c r="J8753" s="38">
        <f t="shared" si="137"/>
        <v>2110471.8368060808</v>
      </c>
    </row>
    <row r="8754" spans="3:10">
      <c r="C8754">
        <v>19</v>
      </c>
      <c r="E8754">
        <v>77.991160088214627</v>
      </c>
      <c r="G8754">
        <v>0.45934085464539981</v>
      </c>
      <c r="H8754">
        <f>+C8754/'Dados Primários'!$D$31</f>
        <v>0.37254901960784315</v>
      </c>
      <c r="I8754" s="63">
        <v>125250266184.68121</v>
      </c>
      <c r="J8754" s="38">
        <f t="shared" si="137"/>
        <v>1671639.1615692317</v>
      </c>
    </row>
    <row r="8755" spans="3:10">
      <c r="C8755">
        <v>20</v>
      </c>
      <c r="E8755">
        <v>77.427602623322798</v>
      </c>
      <c r="G8755">
        <v>0.54174402523401388</v>
      </c>
      <c r="H8755">
        <f>+C8755/'Dados Primários'!$D$31</f>
        <v>0.39215686274509803</v>
      </c>
      <c r="I8755" s="63">
        <v>149223765937.25</v>
      </c>
      <c r="J8755" s="38">
        <f t="shared" si="137"/>
        <v>2454639.7247543461</v>
      </c>
    </row>
    <row r="8756" spans="3:10">
      <c r="C8756">
        <v>17</v>
      </c>
      <c r="E8756">
        <v>77.717290186191576</v>
      </c>
      <c r="G8756">
        <v>0.49183210807006439</v>
      </c>
      <c r="H8756">
        <f>+C8756/'Dados Primários'!$D$31</f>
        <v>0.33333333333333331</v>
      </c>
      <c r="I8756" s="63">
        <v>141834107360.72534</v>
      </c>
      <c r="J8756" s="38">
        <f t="shared" si="137"/>
        <v>1807148.9579138877</v>
      </c>
    </row>
    <row r="8757" spans="3:10">
      <c r="C8757">
        <v>15</v>
      </c>
      <c r="E8757">
        <v>82.496159321859551</v>
      </c>
      <c r="G8757">
        <v>0.52224033357214206</v>
      </c>
      <c r="H8757">
        <f>+C8757/'Dados Primários'!$D$31</f>
        <v>0.29411764705882354</v>
      </c>
      <c r="I8757" s="63">
        <v>143842411710.80731</v>
      </c>
      <c r="J8757" s="38">
        <f t="shared" si="137"/>
        <v>1822687.3487203214</v>
      </c>
    </row>
    <row r="8758" spans="3:10">
      <c r="C8758">
        <v>15</v>
      </c>
      <c r="E8758">
        <v>80.949722493509626</v>
      </c>
      <c r="G8758">
        <v>0.49328634699028284</v>
      </c>
      <c r="H8758">
        <f>+C8758/'Dados Primários'!$D$31</f>
        <v>0.29411764705882354</v>
      </c>
      <c r="I8758" s="63">
        <v>147413623538.52652</v>
      </c>
      <c r="J8758" s="38">
        <f t="shared" si="137"/>
        <v>1731303.3294523605</v>
      </c>
    </row>
    <row r="8759" spans="3:10">
      <c r="C8759">
        <v>17</v>
      </c>
      <c r="E8759">
        <v>81.985948416397889</v>
      </c>
      <c r="G8759">
        <v>0.46363386568316906</v>
      </c>
      <c r="H8759">
        <f>+C8759/'Dados Primários'!$D$31</f>
        <v>0.33333333333333331</v>
      </c>
      <c r="I8759" s="63">
        <v>138770812015.40808</v>
      </c>
      <c r="J8759" s="38">
        <f t="shared" si="137"/>
        <v>1758293.8249437583</v>
      </c>
    </row>
    <row r="8760" spans="3:10">
      <c r="C8760">
        <v>17</v>
      </c>
      <c r="E8760">
        <v>81.835034399216539</v>
      </c>
      <c r="G8760">
        <v>0.4943805370220824</v>
      </c>
      <c r="H8760">
        <f>+C8760/'Dados Primários'!$D$31</f>
        <v>0.33333333333333331</v>
      </c>
      <c r="I8760" s="63">
        <v>139037542963.88364</v>
      </c>
      <c r="J8760" s="38">
        <f t="shared" si="137"/>
        <v>1875044.0024214766</v>
      </c>
    </row>
    <row r="8761" spans="3:10">
      <c r="C8761">
        <v>20</v>
      </c>
      <c r="E8761">
        <v>81.423147632471824</v>
      </c>
      <c r="G8761">
        <v>0.45368573013864727</v>
      </c>
      <c r="H8761">
        <f>+C8761/'Dados Primários'!$D$31</f>
        <v>0.39215686274509803</v>
      </c>
      <c r="I8761" s="63">
        <v>151984593992.11435</v>
      </c>
      <c r="J8761" s="38">
        <f t="shared" si="137"/>
        <v>2201721.5537239709</v>
      </c>
    </row>
    <row r="8762" spans="3:10">
      <c r="C8762">
        <v>16</v>
      </c>
      <c r="E8762">
        <v>78.842258953881569</v>
      </c>
      <c r="G8762">
        <v>0.49606644024423624</v>
      </c>
      <c r="H8762">
        <f>+C8762/'Dados Primários'!$D$31</f>
        <v>0.31372549019607843</v>
      </c>
      <c r="I8762" s="63">
        <v>133071225465.77417</v>
      </c>
      <c r="J8762" s="38">
        <f t="shared" si="137"/>
        <v>1632799.5393038341</v>
      </c>
    </row>
    <row r="8763" spans="3:10">
      <c r="C8763">
        <v>17</v>
      </c>
      <c r="E8763">
        <v>77.846237887556782</v>
      </c>
      <c r="G8763">
        <v>0.48866118487839644</v>
      </c>
      <c r="H8763">
        <f>+C8763/'Dados Primários'!$D$31</f>
        <v>0.33333333333333331</v>
      </c>
      <c r="I8763" s="63">
        <v>136086403266.56699</v>
      </c>
      <c r="J8763" s="38">
        <f t="shared" si="137"/>
        <v>1725595.3188928717</v>
      </c>
    </row>
    <row r="8764" spans="3:10">
      <c r="C8764">
        <v>17</v>
      </c>
      <c r="E8764">
        <v>81.720176166724499</v>
      </c>
      <c r="G8764">
        <v>0.52853425120866593</v>
      </c>
      <c r="H8764">
        <f>+C8764/'Dados Primários'!$D$31</f>
        <v>0.33333333333333331</v>
      </c>
      <c r="I8764" s="63">
        <v>142179701191.45685</v>
      </c>
      <c r="J8764" s="38">
        <f t="shared" si="137"/>
        <v>2047004.3863185698</v>
      </c>
    </row>
    <row r="8765" spans="3:10">
      <c r="C8765">
        <v>18</v>
      </c>
      <c r="E8765">
        <v>79.000834138598677</v>
      </c>
      <c r="G8765">
        <v>0.47516006404774269</v>
      </c>
      <c r="H8765">
        <f>+C8765/'Dados Primários'!$D$31</f>
        <v>0.35294117647058826</v>
      </c>
      <c r="I8765" s="63">
        <v>132237924815.26636</v>
      </c>
      <c r="J8765" s="38">
        <f t="shared" si="137"/>
        <v>1751983.3050253354</v>
      </c>
    </row>
    <row r="8766" spans="3:10">
      <c r="C8766">
        <v>17</v>
      </c>
      <c r="E8766">
        <v>79.019367428039843</v>
      </c>
      <c r="G8766">
        <v>0.51519645041096795</v>
      </c>
      <c r="H8766">
        <f>+C8766/'Dados Primários'!$D$31</f>
        <v>0.33333333333333331</v>
      </c>
      <c r="I8766" s="63">
        <v>140802370181.68082</v>
      </c>
      <c r="J8766" s="38">
        <f t="shared" si="137"/>
        <v>1910711.5183787472</v>
      </c>
    </row>
    <row r="8767" spans="3:10">
      <c r="C8767">
        <v>18</v>
      </c>
      <c r="E8767">
        <v>78.508363065546547</v>
      </c>
      <c r="G8767">
        <v>0.50674205713753684</v>
      </c>
      <c r="H8767">
        <f>+C8767/'Dados Primários'!$D$31</f>
        <v>0.35294117647058826</v>
      </c>
      <c r="I8767" s="63">
        <v>143435643509.69885</v>
      </c>
      <c r="J8767" s="38">
        <f t="shared" si="137"/>
        <v>2014013.0835830478</v>
      </c>
    </row>
    <row r="8768" spans="3:10">
      <c r="C8768">
        <v>19</v>
      </c>
      <c r="E8768">
        <v>82.058042640824823</v>
      </c>
      <c r="G8768">
        <v>0.51375431058171872</v>
      </c>
      <c r="H8768">
        <f>+C8768/'Dados Primários'!$D$31</f>
        <v>0.37254901960784315</v>
      </c>
      <c r="I8768" s="63">
        <v>150860467508.83594</v>
      </c>
      <c r="J8768" s="38">
        <f t="shared" si="137"/>
        <v>2369384.2991497801</v>
      </c>
    </row>
    <row r="8769" spans="3:10">
      <c r="C8769">
        <v>18</v>
      </c>
      <c r="E8769">
        <v>77.522664342784637</v>
      </c>
      <c r="G8769">
        <v>0.46869794694646166</v>
      </c>
      <c r="H8769">
        <f>+C8769/'Dados Primários'!$D$31</f>
        <v>0.35294117647058826</v>
      </c>
      <c r="I8769" s="63">
        <v>139877421005.57193</v>
      </c>
      <c r="J8769" s="38">
        <f t="shared" si="137"/>
        <v>1793790.3649557575</v>
      </c>
    </row>
    <row r="8770" spans="3:10">
      <c r="C8770">
        <v>18</v>
      </c>
      <c r="E8770">
        <v>83.419609181312666</v>
      </c>
      <c r="G8770">
        <v>0.50639432918112459</v>
      </c>
      <c r="H8770">
        <f>+C8770/'Dados Primários'!$D$31</f>
        <v>0.35294117647058826</v>
      </c>
      <c r="I8770" s="63">
        <v>137814840647.30576</v>
      </c>
      <c r="J8770" s="38">
        <f t="shared" si="137"/>
        <v>2054732.5495355083</v>
      </c>
    </row>
    <row r="8771" spans="3:10">
      <c r="C8771">
        <v>16</v>
      </c>
      <c r="E8771">
        <v>81.371510321913064</v>
      </c>
      <c r="G8771">
        <v>0.46949054716131211</v>
      </c>
      <c r="H8771">
        <f>+C8771/'Dados Primários'!$D$31</f>
        <v>0.31372549019607843</v>
      </c>
      <c r="I8771" s="63">
        <v>122026759267.79712</v>
      </c>
      <c r="J8771" s="38">
        <f t="shared" si="137"/>
        <v>1462527.7448742944</v>
      </c>
    </row>
    <row r="8772" spans="3:10">
      <c r="C8772">
        <v>18</v>
      </c>
      <c r="E8772">
        <v>82.973980392782934</v>
      </c>
      <c r="G8772">
        <v>0.52762614017241927</v>
      </c>
      <c r="H8772">
        <f>+C8772/'Dados Primários'!$D$31</f>
        <v>0.35294117647058826</v>
      </c>
      <c r="I8772" s="63">
        <v>151743013866.12607</v>
      </c>
      <c r="J8772" s="38">
        <f t="shared" si="137"/>
        <v>2344656.6972479098</v>
      </c>
    </row>
    <row r="8773" spans="3:10">
      <c r="C8773">
        <v>18</v>
      </c>
      <c r="E8773">
        <v>79.688461502868904</v>
      </c>
      <c r="G8773">
        <v>0.51253787784955374</v>
      </c>
      <c r="H8773">
        <f>+C8773/'Dados Primários'!$D$31</f>
        <v>0.35294117647058826</v>
      </c>
      <c r="I8773" s="63">
        <v>122834047980.99493</v>
      </c>
      <c r="J8773" s="38">
        <f t="shared" si="137"/>
        <v>1770689.8663623389</v>
      </c>
    </row>
    <row r="8774" spans="3:10">
      <c r="C8774">
        <v>20</v>
      </c>
      <c r="E8774">
        <v>83.972478717552718</v>
      </c>
      <c r="G8774">
        <v>0.52411301744827676</v>
      </c>
      <c r="H8774">
        <f>+C8774/'Dados Primários'!$D$31</f>
        <v>0.39215686274509803</v>
      </c>
      <c r="I8774" s="63">
        <v>129844416581.95314</v>
      </c>
      <c r="J8774" s="38">
        <f t="shared" si="137"/>
        <v>2241016.3152338304</v>
      </c>
    </row>
    <row r="8775" spans="3:10">
      <c r="C8775">
        <v>18</v>
      </c>
      <c r="E8775">
        <v>77.449805908580217</v>
      </c>
      <c r="G8775">
        <v>0.4674842531874237</v>
      </c>
      <c r="H8775">
        <f>+C8775/'Dados Primários'!$D$31</f>
        <v>0.35294117647058826</v>
      </c>
      <c r="I8775" s="63">
        <v>143109492886.39682</v>
      </c>
      <c r="J8775" s="38">
        <f t="shared" si="137"/>
        <v>1828765.8034420556</v>
      </c>
    </row>
    <row r="8776" spans="3:10">
      <c r="C8776">
        <v>18</v>
      </c>
      <c r="E8776">
        <v>82.887905507761943</v>
      </c>
      <c r="G8776">
        <v>0.50784332102995522</v>
      </c>
      <c r="H8776">
        <f>+C8776/'Dados Primários'!$D$31</f>
        <v>0.35294117647058826</v>
      </c>
      <c r="I8776" s="63">
        <v>129246941671.35606</v>
      </c>
      <c r="J8776" s="38">
        <f t="shared" ref="J8776:J8839" si="138">+E8776*G8776*H8776*I8776/1000000</f>
        <v>1920186.9555578681</v>
      </c>
    </row>
    <row r="8777" spans="3:10">
      <c r="C8777">
        <v>17</v>
      </c>
      <c r="E8777">
        <v>81.027868954943429</v>
      </c>
      <c r="G8777">
        <v>0.52269655045713137</v>
      </c>
      <c r="H8777">
        <f>+C8777/'Dados Primários'!$D$31</f>
        <v>0.33333333333333331</v>
      </c>
      <c r="I8777" s="63">
        <v>151348670481.40088</v>
      </c>
      <c r="J8777" s="38">
        <f t="shared" si="138"/>
        <v>2136689.4544042978</v>
      </c>
    </row>
    <row r="8778" spans="3:10">
      <c r="C8778">
        <v>16</v>
      </c>
      <c r="E8778">
        <v>83.393525734261388</v>
      </c>
      <c r="G8778">
        <v>0.46092353300700128</v>
      </c>
      <c r="H8778">
        <f>+C8778/'Dados Primários'!$D$31</f>
        <v>0.31372549019607843</v>
      </c>
      <c r="I8778" s="63">
        <v>125104780904.53185</v>
      </c>
      <c r="J8778" s="38">
        <f t="shared" si="138"/>
        <v>1508637.6114076562</v>
      </c>
    </row>
    <row r="8779" spans="3:10">
      <c r="C8779">
        <v>15</v>
      </c>
      <c r="E8779">
        <v>82.987015731161009</v>
      </c>
      <c r="G8779">
        <v>0.54181924867062803</v>
      </c>
      <c r="H8779">
        <f>+C8779/'Dados Primários'!$D$31</f>
        <v>0.29411764705882354</v>
      </c>
      <c r="I8779" s="63">
        <v>134052662466.67722</v>
      </c>
      <c r="J8779" s="38">
        <f t="shared" si="138"/>
        <v>1772805.5558537627</v>
      </c>
    </row>
    <row r="8780" spans="3:10">
      <c r="C8780">
        <v>19</v>
      </c>
      <c r="E8780">
        <v>82.773393622959688</v>
      </c>
      <c r="G8780">
        <v>0.45611240724386293</v>
      </c>
      <c r="H8780">
        <f>+C8780/'Dados Primários'!$D$31</f>
        <v>0.37254901960784315</v>
      </c>
      <c r="I8780" s="63">
        <v>131098077443.93967</v>
      </c>
      <c r="J8780" s="38">
        <f t="shared" si="138"/>
        <v>1843921.3590350698</v>
      </c>
    </row>
    <row r="8781" spans="3:10">
      <c r="C8781">
        <v>14</v>
      </c>
      <c r="E8781">
        <v>76.426621083368843</v>
      </c>
      <c r="G8781">
        <v>0.48122854760439537</v>
      </c>
      <c r="H8781">
        <f>+C8781/'Dados Primários'!$D$31</f>
        <v>0.27450980392156865</v>
      </c>
      <c r="I8781" s="63">
        <v>123387600294.02916</v>
      </c>
      <c r="J8781" s="38">
        <f t="shared" si="138"/>
        <v>1245734.2918275082</v>
      </c>
    </row>
    <row r="8782" spans="3:10">
      <c r="C8782">
        <v>19</v>
      </c>
      <c r="E8782">
        <v>78.22054818003464</v>
      </c>
      <c r="G8782">
        <v>0.50819958707233881</v>
      </c>
      <c r="H8782">
        <f>+C8782/'Dados Primários'!$D$31</f>
        <v>0.37254901960784315</v>
      </c>
      <c r="I8782" s="63">
        <v>133398141747.99162</v>
      </c>
      <c r="J8782" s="38">
        <f t="shared" si="138"/>
        <v>1975551.5551167135</v>
      </c>
    </row>
    <row r="8783" spans="3:10">
      <c r="C8783">
        <v>20</v>
      </c>
      <c r="E8783">
        <v>76.753261842184358</v>
      </c>
      <c r="G8783">
        <v>0.51045992479681035</v>
      </c>
      <c r="H8783">
        <f>+C8783/'Dados Primários'!$D$31</f>
        <v>0.39215686274509803</v>
      </c>
      <c r="I8783" s="63">
        <v>140568358495.16483</v>
      </c>
      <c r="J8783" s="38">
        <f t="shared" si="138"/>
        <v>2159761.952492014</v>
      </c>
    </row>
    <row r="8784" spans="3:10">
      <c r="C8784">
        <v>19</v>
      </c>
      <c r="E8784">
        <v>80.071781592477009</v>
      </c>
      <c r="G8784">
        <v>0.49995605999136161</v>
      </c>
      <c r="H8784">
        <f>+C8784/'Dados Primários'!$D$31</f>
        <v>0.37254901960784315</v>
      </c>
      <c r="I8784" s="63">
        <v>140401228235.29004</v>
      </c>
      <c r="J8784" s="38">
        <f t="shared" si="138"/>
        <v>2093946.8811593601</v>
      </c>
    </row>
    <row r="8785" spans="3:10">
      <c r="C8785">
        <v>17</v>
      </c>
      <c r="E8785">
        <v>78.433224761128997</v>
      </c>
      <c r="G8785">
        <v>0.46150027481443262</v>
      </c>
      <c r="H8785">
        <f>+C8785/'Dados Primários'!$D$31</f>
        <v>0.33333333333333331</v>
      </c>
      <c r="I8785" s="63">
        <v>151442950519.47372</v>
      </c>
      <c r="J8785" s="38">
        <f t="shared" si="138"/>
        <v>1827257.8773274356</v>
      </c>
    </row>
    <row r="8786" spans="3:10">
      <c r="C8786">
        <v>19</v>
      </c>
      <c r="E8786">
        <v>83.208560295034459</v>
      </c>
      <c r="G8786">
        <v>0.53511880616895802</v>
      </c>
      <c r="H8786">
        <f>+C8786/'Dados Primários'!$D$31</f>
        <v>0.37254901960784315</v>
      </c>
      <c r="I8786" s="63">
        <v>149669380795.05664</v>
      </c>
      <c r="J8786" s="38">
        <f t="shared" si="138"/>
        <v>2482759.2497966629</v>
      </c>
    </row>
    <row r="8787" spans="3:10">
      <c r="C8787">
        <v>17</v>
      </c>
      <c r="E8787">
        <v>78.272878644183692</v>
      </c>
      <c r="G8787">
        <v>0.54177528167691802</v>
      </c>
      <c r="H8787">
        <f>+C8787/'Dados Primários'!$D$31</f>
        <v>0.33333333333333331</v>
      </c>
      <c r="I8787" s="63">
        <v>131283022517.00453</v>
      </c>
      <c r="J8787" s="38">
        <f t="shared" si="138"/>
        <v>1855742.8884936424</v>
      </c>
    </row>
    <row r="8788" spans="3:10">
      <c r="C8788">
        <v>19</v>
      </c>
      <c r="E8788">
        <v>76.271372795231343</v>
      </c>
      <c r="G8788">
        <v>0.51715914395971185</v>
      </c>
      <c r="H8788">
        <f>+C8788/'Dados Primários'!$D$31</f>
        <v>0.37254901960784315</v>
      </c>
      <c r="I8788" s="63">
        <v>141759443295.07623</v>
      </c>
      <c r="J8788" s="38">
        <f t="shared" si="138"/>
        <v>2083153.1274409965</v>
      </c>
    </row>
    <row r="8789" spans="3:10">
      <c r="C8789">
        <v>18</v>
      </c>
      <c r="E8789">
        <v>76.962569453270433</v>
      </c>
      <c r="G8789">
        <v>0.49373253087686964</v>
      </c>
      <c r="H8789">
        <f>+C8789/'Dados Primários'!$D$31</f>
        <v>0.35294117647058826</v>
      </c>
      <c r="I8789" s="63">
        <v>148963460346.20117</v>
      </c>
      <c r="J8789" s="38">
        <f t="shared" si="138"/>
        <v>1997806.3193324483</v>
      </c>
    </row>
    <row r="8790" spans="3:10">
      <c r="C8790">
        <v>18</v>
      </c>
      <c r="E8790">
        <v>77.904801116280638</v>
      </c>
      <c r="G8790">
        <v>0.46264644754708117</v>
      </c>
      <c r="H8790">
        <f>+C8790/'Dados Primários'!$D$31</f>
        <v>0.35294117647058826</v>
      </c>
      <c r="I8790" s="63">
        <v>146878038603.29001</v>
      </c>
      <c r="J8790" s="38">
        <f t="shared" si="138"/>
        <v>1868412.0018013781</v>
      </c>
    </row>
    <row r="8791" spans="3:10">
      <c r="C8791">
        <v>18</v>
      </c>
      <c r="E8791">
        <v>81.992361328561032</v>
      </c>
      <c r="G8791">
        <v>0.49884392379263603</v>
      </c>
      <c r="H8791">
        <f>+C8791/'Dados Primários'!$D$31</f>
        <v>0.35294117647058826</v>
      </c>
      <c r="I8791" s="63">
        <v>137194805495.06601</v>
      </c>
      <c r="J8791" s="38">
        <f t="shared" si="138"/>
        <v>1980514.7352335032</v>
      </c>
    </row>
    <row r="8792" spans="3:10">
      <c r="C8792">
        <v>17</v>
      </c>
      <c r="E8792">
        <v>77.616849125184515</v>
      </c>
      <c r="G8792">
        <v>0.46982718283302488</v>
      </c>
      <c r="H8792">
        <f>+C8792/'Dados Primários'!$D$31</f>
        <v>0.33333333333333331</v>
      </c>
      <c r="I8792" s="63">
        <v>141095955574.46402</v>
      </c>
      <c r="J8792" s="38">
        <f t="shared" si="138"/>
        <v>1715092.149711875</v>
      </c>
    </row>
    <row r="8793" spans="3:10">
      <c r="C8793">
        <v>20</v>
      </c>
      <c r="E8793">
        <v>82.383246976129357</v>
      </c>
      <c r="G8793">
        <v>0.48546187464867807</v>
      </c>
      <c r="H8793">
        <f>+C8793/'Dados Primários'!$D$31</f>
        <v>0.39215686274509803</v>
      </c>
      <c r="I8793" s="63">
        <v>127725340016.98965</v>
      </c>
      <c r="J8793" s="38">
        <f t="shared" si="138"/>
        <v>2003230.484404589</v>
      </c>
    </row>
    <row r="8794" spans="3:10">
      <c r="C8794">
        <v>20</v>
      </c>
      <c r="E8794">
        <v>79.231927806153863</v>
      </c>
      <c r="G8794">
        <v>0.45772722033212299</v>
      </c>
      <c r="H8794">
        <f>+C8794/'Dados Primários'!$D$31</f>
        <v>0.39215686274509803</v>
      </c>
      <c r="I8794" s="63">
        <v>137789665545.23895</v>
      </c>
      <c r="J8794" s="38">
        <f t="shared" si="138"/>
        <v>1959672.1854385568</v>
      </c>
    </row>
    <row r="8795" spans="3:10">
      <c r="C8795">
        <v>20</v>
      </c>
      <c r="E8795">
        <v>83.010638027922553</v>
      </c>
      <c r="G8795">
        <v>0.5213921219908596</v>
      </c>
      <c r="H8795">
        <f>+C8795/'Dados Primários'!$D$31</f>
        <v>0.39215686274509803</v>
      </c>
      <c r="I8795" s="63">
        <v>148908818831.15918</v>
      </c>
      <c r="J8795" s="38">
        <f t="shared" si="138"/>
        <v>2527426.0364893833</v>
      </c>
    </row>
    <row r="8796" spans="3:10">
      <c r="C8796">
        <v>18</v>
      </c>
      <c r="E8796">
        <v>79.793335294254746</v>
      </c>
      <c r="G8796">
        <v>0.53739430037671443</v>
      </c>
      <c r="H8796">
        <f>+C8796/'Dados Primários'!$D$31</f>
        <v>0.35294117647058826</v>
      </c>
      <c r="I8796" s="63">
        <v>128518095292.39223</v>
      </c>
      <c r="J8796" s="38">
        <f t="shared" si="138"/>
        <v>1945029.9094832768</v>
      </c>
    </row>
    <row r="8797" spans="3:10">
      <c r="C8797">
        <v>19</v>
      </c>
      <c r="E8797">
        <v>78.586290539515346</v>
      </c>
      <c r="G8797">
        <v>0.48600643143803185</v>
      </c>
      <c r="H8797">
        <f>+C8797/'Dados Primários'!$D$31</f>
        <v>0.37254901960784315</v>
      </c>
      <c r="I8797" s="63">
        <v>141627579236.22968</v>
      </c>
      <c r="J8797" s="38">
        <f t="shared" si="138"/>
        <v>2015208.8551376949</v>
      </c>
    </row>
    <row r="8798" spans="3:10">
      <c r="C8798">
        <v>17</v>
      </c>
      <c r="E8798">
        <v>79.785097634319726</v>
      </c>
      <c r="G8798">
        <v>0.51009317900058504</v>
      </c>
      <c r="H8798">
        <f>+C8798/'Dados Primários'!$D$31</f>
        <v>0.33333333333333331</v>
      </c>
      <c r="I8798" s="63">
        <v>122724223312.32774</v>
      </c>
      <c r="J8798" s="38">
        <f t="shared" si="138"/>
        <v>1664870.0263621355</v>
      </c>
    </row>
    <row r="8799" spans="3:10">
      <c r="C8799">
        <v>19</v>
      </c>
      <c r="E8799">
        <v>76.135940011654014</v>
      </c>
      <c r="G8799">
        <v>0.53605946283138339</v>
      </c>
      <c r="H8799">
        <f>+C8799/'Dados Primários'!$D$31</f>
        <v>0.37254901960784315</v>
      </c>
      <c r="I8799" s="63">
        <v>144021210292.36411</v>
      </c>
      <c r="J8799" s="38">
        <f t="shared" si="138"/>
        <v>2189840.8956461893</v>
      </c>
    </row>
    <row r="8800" spans="3:10">
      <c r="C8800">
        <v>17</v>
      </c>
      <c r="E8800">
        <v>80.743775869134709</v>
      </c>
      <c r="G8800">
        <v>0.45139180705947424</v>
      </c>
      <c r="H8800">
        <f>+C8800/'Dados Primários'!$D$31</f>
        <v>0.33333333333333331</v>
      </c>
      <c r="I8800" s="63">
        <v>122481383763.47784</v>
      </c>
      <c r="J8800" s="38">
        <f t="shared" si="138"/>
        <v>1488029.5525364955</v>
      </c>
    </row>
    <row r="8801" spans="3:10">
      <c r="C8801">
        <v>19</v>
      </c>
      <c r="E8801">
        <v>76.641032547057151</v>
      </c>
      <c r="G8801">
        <v>0.54210124858287223</v>
      </c>
      <c r="H8801">
        <f>+C8801/'Dados Primários'!$D$31</f>
        <v>0.37254901960784315</v>
      </c>
      <c r="I8801" s="63">
        <v>142616912772.23495</v>
      </c>
      <c r="J8801" s="38">
        <f t="shared" si="138"/>
        <v>2207477.1184547348</v>
      </c>
    </row>
    <row r="8802" spans="3:10">
      <c r="C8802">
        <v>20</v>
      </c>
      <c r="E8802">
        <v>81.8340183896171</v>
      </c>
      <c r="G8802">
        <v>0.49568493233327054</v>
      </c>
      <c r="H8802">
        <f>+C8802/'Dados Primários'!$D$31</f>
        <v>0.39215686274509803</v>
      </c>
      <c r="I8802" s="63">
        <v>130452962952.87691</v>
      </c>
      <c r="J8802" s="38">
        <f t="shared" si="138"/>
        <v>2075168.479285097</v>
      </c>
    </row>
    <row r="8803" spans="3:10">
      <c r="C8803">
        <v>18</v>
      </c>
      <c r="E8803">
        <v>80.34707429462442</v>
      </c>
      <c r="G8803">
        <v>0.47665772527766309</v>
      </c>
      <c r="H8803">
        <f>+C8803/'Dados Primários'!$D$31</f>
        <v>0.35294117647058826</v>
      </c>
      <c r="I8803" s="63">
        <v>140948349002.259</v>
      </c>
      <c r="J8803" s="38">
        <f t="shared" si="138"/>
        <v>1905193.212078125</v>
      </c>
    </row>
    <row r="8804" spans="3:10">
      <c r="C8804">
        <v>15</v>
      </c>
      <c r="E8804">
        <v>81.277669752611629</v>
      </c>
      <c r="G8804">
        <v>0.48638874168339596</v>
      </c>
      <c r="H8804">
        <f>+C8804/'Dados Primários'!$D$31</f>
        <v>0.29411764705882354</v>
      </c>
      <c r="I8804" s="63">
        <v>136901680967.25906</v>
      </c>
      <c r="J8804" s="38">
        <f t="shared" si="138"/>
        <v>1591785.7825047432</v>
      </c>
    </row>
    <row r="8805" spans="3:10">
      <c r="C8805">
        <v>19</v>
      </c>
      <c r="E8805">
        <v>81.795532143579578</v>
      </c>
      <c r="G8805">
        <v>0.53558147283530866</v>
      </c>
      <c r="H8805">
        <f>+C8805/'Dados Primários'!$D$31</f>
        <v>0.37254901960784315</v>
      </c>
      <c r="I8805" s="63">
        <v>134552016723.22676</v>
      </c>
      <c r="J8805" s="38">
        <f t="shared" si="138"/>
        <v>2195981.9383865069</v>
      </c>
    </row>
    <row r="8806" spans="3:10">
      <c r="C8806">
        <v>19</v>
      </c>
      <c r="E8806">
        <v>81.508737141969021</v>
      </c>
      <c r="G8806">
        <v>0.51781394303208872</v>
      </c>
      <c r="H8806">
        <f>+C8806/'Dados Primários'!$D$31</f>
        <v>0.37254901960784315</v>
      </c>
      <c r="I8806" s="63">
        <v>123745067272.21658</v>
      </c>
      <c r="J8806" s="38">
        <f t="shared" si="138"/>
        <v>1945759.7967729012</v>
      </c>
    </row>
    <row r="8807" spans="3:10">
      <c r="C8807">
        <v>18</v>
      </c>
      <c r="E8807">
        <v>77.345145073414386</v>
      </c>
      <c r="G8807">
        <v>0.49894054031415869</v>
      </c>
      <c r="H8807">
        <f>+C8807/'Dados Primários'!$D$31</f>
        <v>0.35294117647058826</v>
      </c>
      <c r="I8807" s="63">
        <v>141345644144.03665</v>
      </c>
      <c r="J8807" s="38">
        <f t="shared" si="138"/>
        <v>1925159.025714739</v>
      </c>
    </row>
    <row r="8808" spans="3:10">
      <c r="C8808">
        <v>18</v>
      </c>
      <c r="E8808">
        <v>83.853248875519839</v>
      </c>
      <c r="G8808">
        <v>0.49366106006487326</v>
      </c>
      <c r="H8808">
        <f>+C8808/'Dados Primários'!$D$31</f>
        <v>0.35294117647058826</v>
      </c>
      <c r="I8808" s="63">
        <v>124241128823.8322</v>
      </c>
      <c r="J8808" s="38">
        <f t="shared" si="138"/>
        <v>1815166.5636508304</v>
      </c>
    </row>
    <row r="8809" spans="3:10">
      <c r="C8809">
        <v>18</v>
      </c>
      <c r="E8809">
        <v>81.553850861989829</v>
      </c>
      <c r="G8809">
        <v>0.46143651032421579</v>
      </c>
      <c r="H8809">
        <f>+C8809/'Dados Primários'!$D$31</f>
        <v>0.35294117647058826</v>
      </c>
      <c r="I8809" s="63">
        <v>138652142147.83728</v>
      </c>
      <c r="J8809" s="38">
        <f t="shared" si="138"/>
        <v>1841557.7377466077</v>
      </c>
    </row>
    <row r="8810" spans="3:10">
      <c r="C8810">
        <v>16</v>
      </c>
      <c r="E8810">
        <v>83.571437462964766</v>
      </c>
      <c r="G8810">
        <v>0.46342901909417894</v>
      </c>
      <c r="H8810">
        <f>+C8810/'Dados Primários'!$D$31</f>
        <v>0.31372549019607843</v>
      </c>
      <c r="I8810" s="63">
        <v>124553078701.04587</v>
      </c>
      <c r="J8810" s="38">
        <f t="shared" si="138"/>
        <v>1513370.8718820396</v>
      </c>
    </row>
    <row r="8811" spans="3:10">
      <c r="C8811">
        <v>17</v>
      </c>
      <c r="E8811">
        <v>81.149440048797729</v>
      </c>
      <c r="G8811">
        <v>0.45152391586523688</v>
      </c>
      <c r="H8811">
        <f>+C8811/'Dados Primários'!$D$31</f>
        <v>0.33333333333333331</v>
      </c>
      <c r="I8811" s="63">
        <v>131593728477.87744</v>
      </c>
      <c r="J8811" s="38">
        <f t="shared" si="138"/>
        <v>1607238.1162510808</v>
      </c>
    </row>
    <row r="8812" spans="3:10">
      <c r="C8812">
        <v>18</v>
      </c>
      <c r="E8812">
        <v>78.638900143391865</v>
      </c>
      <c r="G8812">
        <v>0.46245394703580717</v>
      </c>
      <c r="H8812">
        <f>+C8812/'Dados Primários'!$D$31</f>
        <v>0.35294117647058826</v>
      </c>
      <c r="I8812" s="63">
        <v>143794527686.10535</v>
      </c>
      <c r="J8812" s="38">
        <f t="shared" si="138"/>
        <v>1845655.3626457648</v>
      </c>
    </row>
    <row r="8813" spans="3:10">
      <c r="C8813">
        <v>18</v>
      </c>
      <c r="E8813">
        <v>83.994709987190888</v>
      </c>
      <c r="G8813">
        <v>0.46348783081094169</v>
      </c>
      <c r="H8813">
        <f>+C8813/'Dados Primários'!$D$31</f>
        <v>0.35294117647058826</v>
      </c>
      <c r="I8813" s="63">
        <v>122626820372.70946</v>
      </c>
      <c r="J8813" s="38">
        <f t="shared" si="138"/>
        <v>1684915.2742673566</v>
      </c>
    </row>
    <row r="8814" spans="3:10">
      <c r="C8814">
        <v>19</v>
      </c>
      <c r="E8814">
        <v>83.090754717165026</v>
      </c>
      <c r="G8814">
        <v>0.53997243949676521</v>
      </c>
      <c r="H8814">
        <f>+C8814/'Dados Primários'!$D$31</f>
        <v>0.37254901960784315</v>
      </c>
      <c r="I8814" s="63">
        <v>126970004127.81258</v>
      </c>
      <c r="J8814" s="38">
        <f t="shared" si="138"/>
        <v>2122310.1740365685</v>
      </c>
    </row>
    <row r="8815" spans="3:10">
      <c r="C8815">
        <v>18</v>
      </c>
      <c r="E8815">
        <v>82.314531392564319</v>
      </c>
      <c r="G8815">
        <v>0.51679062213133586</v>
      </c>
      <c r="H8815">
        <f>+C8815/'Dados Primários'!$D$31</f>
        <v>0.35294117647058826</v>
      </c>
      <c r="I8815" s="63">
        <v>132859376145.92694</v>
      </c>
      <c r="J8815" s="38">
        <f t="shared" si="138"/>
        <v>1994737.1322153504</v>
      </c>
    </row>
    <row r="8816" spans="3:10">
      <c r="C8816">
        <v>17</v>
      </c>
      <c r="E8816">
        <v>76.329114828412003</v>
      </c>
      <c r="G8816">
        <v>0.49998616136144203</v>
      </c>
      <c r="H8816">
        <f>+C8816/'Dados Primários'!$D$31</f>
        <v>0.33333333333333331</v>
      </c>
      <c r="I8816" s="63">
        <v>145534884594.16428</v>
      </c>
      <c r="J8816" s="38">
        <f t="shared" si="138"/>
        <v>1851373.5772234837</v>
      </c>
    </row>
    <row r="8817" spans="3:10">
      <c r="C8817">
        <v>20</v>
      </c>
      <c r="E8817">
        <v>79.432921120632869</v>
      </c>
      <c r="G8817">
        <v>0.46741400175607484</v>
      </c>
      <c r="H8817">
        <f>+C8817/'Dados Primários'!$D$31</f>
        <v>0.39215686274509803</v>
      </c>
      <c r="I8817" s="63">
        <v>122805374118.8745</v>
      </c>
      <c r="J8817" s="38">
        <f t="shared" si="138"/>
        <v>1788049.1141787991</v>
      </c>
    </row>
    <row r="8818" spans="3:10">
      <c r="C8818">
        <v>18</v>
      </c>
      <c r="E8818">
        <v>77.105274476625624</v>
      </c>
      <c r="G8818">
        <v>0.52712751434982175</v>
      </c>
      <c r="H8818">
        <f>+C8818/'Dados Primários'!$D$31</f>
        <v>0.35294117647058826</v>
      </c>
      <c r="I8818" s="63">
        <v>127922815923.54309</v>
      </c>
      <c r="J8818" s="38">
        <f t="shared" si="138"/>
        <v>1835059.3415787609</v>
      </c>
    </row>
    <row r="8819" spans="3:10">
      <c r="C8819">
        <v>16</v>
      </c>
      <c r="E8819">
        <v>76.348128646774271</v>
      </c>
      <c r="G8819">
        <v>0.53213367745379625</v>
      </c>
      <c r="H8819">
        <f>+C8819/'Dados Primários'!$D$31</f>
        <v>0.31372549019607843</v>
      </c>
      <c r="I8819" s="63">
        <v>126767226988.80696</v>
      </c>
      <c r="J8819" s="38">
        <f t="shared" si="138"/>
        <v>1615756.6005323662</v>
      </c>
    </row>
    <row r="8820" spans="3:10">
      <c r="C8820">
        <v>17</v>
      </c>
      <c r="E8820">
        <v>78.998166335280132</v>
      </c>
      <c r="G8820">
        <v>0.47071696595322199</v>
      </c>
      <c r="H8820">
        <f>+C8820/'Dados Primários'!$D$31</f>
        <v>0.33333333333333331</v>
      </c>
      <c r="I8820" s="63">
        <v>144784000878.58737</v>
      </c>
      <c r="J8820" s="38">
        <f t="shared" si="138"/>
        <v>1794635.1983057128</v>
      </c>
    </row>
    <row r="8821" spans="3:10">
      <c r="C8821">
        <v>18</v>
      </c>
      <c r="E8821">
        <v>82.181597053157915</v>
      </c>
      <c r="G8821">
        <v>0.5400467758020604</v>
      </c>
      <c r="H8821">
        <f>+C8821/'Dados Primários'!$D$31</f>
        <v>0.35294117647058826</v>
      </c>
      <c r="I8821" s="63">
        <v>132702766417.85297</v>
      </c>
      <c r="J8821" s="38">
        <f t="shared" si="138"/>
        <v>2078682.9790398453</v>
      </c>
    </row>
    <row r="8822" spans="3:10">
      <c r="C8822">
        <v>20</v>
      </c>
      <c r="E8822">
        <v>82.101672424982155</v>
      </c>
      <c r="G8822">
        <v>0.46616090522900266</v>
      </c>
      <c r="H8822">
        <f>+C8822/'Dados Primários'!$D$31</f>
        <v>0.39215686274509803</v>
      </c>
      <c r="I8822" s="63">
        <v>123395184854.69519</v>
      </c>
      <c r="J8822" s="38">
        <f t="shared" si="138"/>
        <v>1852020.9060087586</v>
      </c>
    </row>
    <row r="8823" spans="3:10">
      <c r="C8823">
        <v>18</v>
      </c>
      <c r="E8823">
        <v>82.808446674984154</v>
      </c>
      <c r="G8823">
        <v>0.46633418384768732</v>
      </c>
      <c r="H8823">
        <f>+C8823/'Dados Primários'!$D$31</f>
        <v>0.35294117647058826</v>
      </c>
      <c r="I8823" s="63">
        <v>140871852862.12332</v>
      </c>
      <c r="J8823" s="38">
        <f t="shared" si="138"/>
        <v>1919987.6973455313</v>
      </c>
    </row>
    <row r="8824" spans="3:10">
      <c r="C8824">
        <v>19</v>
      </c>
      <c r="E8824">
        <v>81.563266458717763</v>
      </c>
      <c r="G8824">
        <v>0.47862792808032967</v>
      </c>
      <c r="H8824">
        <f>+C8824/'Dados Primários'!$D$31</f>
        <v>0.37254901960784315</v>
      </c>
      <c r="I8824" s="63">
        <v>141231053706.83179</v>
      </c>
      <c r="J8824" s="38">
        <f t="shared" si="138"/>
        <v>2054027.5794300854</v>
      </c>
    </row>
    <row r="8825" spans="3:10">
      <c r="C8825">
        <v>16</v>
      </c>
      <c r="E8825">
        <v>81.819371669469106</v>
      </c>
      <c r="G8825">
        <v>0.49958724610022609</v>
      </c>
      <c r="H8825">
        <f>+C8825/'Dados Primários'!$D$31</f>
        <v>0.31372549019607843</v>
      </c>
      <c r="I8825" s="63">
        <v>148319650721.8851</v>
      </c>
      <c r="J8825" s="38">
        <f t="shared" si="138"/>
        <v>1902023.9598306359</v>
      </c>
    </row>
    <row r="8826" spans="3:10">
      <c r="C8826">
        <v>20</v>
      </c>
      <c r="E8826">
        <v>82.179648767309104</v>
      </c>
      <c r="G8826">
        <v>0.46284520649949334</v>
      </c>
      <c r="H8826">
        <f>+C8826/'Dados Primários'!$D$31</f>
        <v>0.39215686274509803</v>
      </c>
      <c r="I8826" s="63">
        <v>126369682722.89713</v>
      </c>
      <c r="J8826" s="38">
        <f t="shared" si="138"/>
        <v>1884962.721679826</v>
      </c>
    </row>
    <row r="8827" spans="3:10">
      <c r="C8827">
        <v>17</v>
      </c>
      <c r="E8827">
        <v>81.356832164040227</v>
      </c>
      <c r="G8827">
        <v>0.53938563698408459</v>
      </c>
      <c r="H8827">
        <f>+C8827/'Dados Primários'!$D$31</f>
        <v>0.33333333333333331</v>
      </c>
      <c r="I8827" s="63">
        <v>123257523731.91412</v>
      </c>
      <c r="J8827" s="38">
        <f t="shared" si="138"/>
        <v>1802957.9224675081</v>
      </c>
    </row>
    <row r="8828" spans="3:10">
      <c r="C8828">
        <v>19</v>
      </c>
      <c r="E8828">
        <v>76.278181024025272</v>
      </c>
      <c r="G8828">
        <v>0.4544007915092636</v>
      </c>
      <c r="H8828">
        <f>+C8828/'Dados Primários'!$D$31</f>
        <v>0.37254901960784315</v>
      </c>
      <c r="I8828" s="63">
        <v>137201362280.73451</v>
      </c>
      <c r="J8828" s="38">
        <f t="shared" si="138"/>
        <v>1771663.5723559775</v>
      </c>
    </row>
    <row r="8829" spans="3:10">
      <c r="C8829">
        <v>17</v>
      </c>
      <c r="E8829">
        <v>79.388470792858143</v>
      </c>
      <c r="G8829">
        <v>0.51410289619309035</v>
      </c>
      <c r="H8829">
        <f>+C8829/'Dados Primários'!$D$31</f>
        <v>0.33333333333333331</v>
      </c>
      <c r="I8829" s="63">
        <v>131295852305.0397</v>
      </c>
      <c r="J8829" s="38">
        <f t="shared" si="138"/>
        <v>1786229.4236266911</v>
      </c>
    </row>
    <row r="8830" spans="3:10">
      <c r="C8830">
        <v>19</v>
      </c>
      <c r="E8830">
        <v>82.028615566915192</v>
      </c>
      <c r="G8830">
        <v>0.52737631726887835</v>
      </c>
      <c r="H8830">
        <f>+C8830/'Dados Primários'!$D$31</f>
        <v>0.37254901960784315</v>
      </c>
      <c r="I8830" s="63">
        <v>147389690802.14841</v>
      </c>
      <c r="J8830" s="38">
        <f t="shared" si="138"/>
        <v>2375398.8267597589</v>
      </c>
    </row>
    <row r="8831" spans="3:10">
      <c r="C8831">
        <v>18</v>
      </c>
      <c r="E8831">
        <v>78.94183314356107</v>
      </c>
      <c r="G8831">
        <v>0.51376433803875199</v>
      </c>
      <c r="H8831">
        <f>+C8831/'Dados Primários'!$D$31</f>
        <v>0.35294117647058826</v>
      </c>
      <c r="I8831" s="63">
        <v>126533311708.14732</v>
      </c>
      <c r="J8831" s="38">
        <f t="shared" si="138"/>
        <v>1811249.8653889149</v>
      </c>
    </row>
    <row r="8832" spans="3:10">
      <c r="C8832">
        <v>18</v>
      </c>
      <c r="E8832">
        <v>79.389643830894329</v>
      </c>
      <c r="G8832">
        <v>0.53722941730508089</v>
      </c>
      <c r="H8832">
        <f>+C8832/'Dados Primários'!$D$31</f>
        <v>0.35294117647058826</v>
      </c>
      <c r="I8832" s="63">
        <v>143369878831.9574</v>
      </c>
      <c r="J8832" s="38">
        <f t="shared" si="138"/>
        <v>2158161.229071375</v>
      </c>
    </row>
    <row r="8833" spans="3:10">
      <c r="C8833">
        <v>17</v>
      </c>
      <c r="E8833">
        <v>77.743865840949056</v>
      </c>
      <c r="G8833">
        <v>0.51481664649435166</v>
      </c>
      <c r="H8833">
        <f>+C8833/'Dados Primários'!$D$31</f>
        <v>0.33333333333333331</v>
      </c>
      <c r="I8833" s="63">
        <v>125553528708.19789</v>
      </c>
      <c r="J8833" s="38">
        <f t="shared" si="138"/>
        <v>1675044.6265403449</v>
      </c>
    </row>
    <row r="8834" spans="3:10">
      <c r="C8834">
        <v>20</v>
      </c>
      <c r="E8834">
        <v>81.153188830778561</v>
      </c>
      <c r="G8834">
        <v>0.52337763056781972</v>
      </c>
      <c r="H8834">
        <f>+C8834/'Dados Primários'!$D$31</f>
        <v>0.39215686274509803</v>
      </c>
      <c r="I8834" s="63">
        <v>146156998681.90894</v>
      </c>
      <c r="J8834" s="38">
        <f t="shared" si="138"/>
        <v>2434446.2049695072</v>
      </c>
    </row>
    <row r="8835" spans="3:10">
      <c r="C8835">
        <v>20</v>
      </c>
      <c r="E8835">
        <v>77.644678895196265</v>
      </c>
      <c r="G8835">
        <v>0.50783695334467893</v>
      </c>
      <c r="H8835">
        <f>+C8835/'Dados Primários'!$D$31</f>
        <v>0.39215686274509803</v>
      </c>
      <c r="I8835" s="63">
        <v>138676846843.52802</v>
      </c>
      <c r="J8835" s="38">
        <f t="shared" si="138"/>
        <v>2144370.261815764</v>
      </c>
    </row>
    <row r="8836" spans="3:10">
      <c r="C8836">
        <v>16</v>
      </c>
      <c r="E8836">
        <v>78.118191563579344</v>
      </c>
      <c r="G8836">
        <v>0.51567486401911589</v>
      </c>
      <c r="H8836">
        <f>+C8836/'Dados Primários'!$D$31</f>
        <v>0.31372549019607843</v>
      </c>
      <c r="I8836" s="63">
        <v>149764899175.50464</v>
      </c>
      <c r="J8836" s="38">
        <f t="shared" si="138"/>
        <v>1892727.0484978757</v>
      </c>
    </row>
    <row r="8837" spans="3:10">
      <c r="C8837">
        <v>19</v>
      </c>
      <c r="E8837">
        <v>76.445609078018748</v>
      </c>
      <c r="G8837">
        <v>0.54743956928022186</v>
      </c>
      <c r="H8837">
        <f>+C8837/'Dados Primários'!$D$31</f>
        <v>0.37254901960784315</v>
      </c>
      <c r="I8837" s="63">
        <v>146660442706.50504</v>
      </c>
      <c r="J8837" s="38">
        <f t="shared" si="138"/>
        <v>2286573.4000730552</v>
      </c>
    </row>
    <row r="8838" spans="3:10">
      <c r="C8838">
        <v>20</v>
      </c>
      <c r="E8838">
        <v>77.351774261031196</v>
      </c>
      <c r="G8838">
        <v>0.51684089268876288</v>
      </c>
      <c r="H8838">
        <f>+C8838/'Dados Primários'!$D$31</f>
        <v>0.39215686274509803</v>
      </c>
      <c r="I8838" s="63">
        <v>140060568230.25482</v>
      </c>
      <c r="J8838" s="38">
        <f t="shared" si="138"/>
        <v>2195850.9172742446</v>
      </c>
    </row>
    <row r="8839" spans="3:10">
      <c r="C8839">
        <v>19</v>
      </c>
      <c r="E8839">
        <v>83.270005151289524</v>
      </c>
      <c r="G8839">
        <v>0.54488342003658574</v>
      </c>
      <c r="H8839">
        <f>+C8839/'Dados Primários'!$D$31</f>
        <v>0.37254901960784315</v>
      </c>
      <c r="I8839" s="63">
        <v>125970245893.09946</v>
      </c>
      <c r="J8839" s="38">
        <f t="shared" si="138"/>
        <v>2129333.0093656746</v>
      </c>
    </row>
    <row r="8840" spans="3:10">
      <c r="C8840">
        <v>19</v>
      </c>
      <c r="E8840">
        <v>78.976577722922229</v>
      </c>
      <c r="G8840">
        <v>0.45564055489638849</v>
      </c>
      <c r="H8840">
        <f>+C8840/'Dados Primários'!$D$31</f>
        <v>0.37254901960784315</v>
      </c>
      <c r="I8840" s="63">
        <v>129922725322.62035</v>
      </c>
      <c r="J8840" s="38">
        <f t="shared" ref="J8840:J8903" si="139">+E8840*G8840*H8840*I8840/1000000</f>
        <v>1741763.6771968394</v>
      </c>
    </row>
    <row r="8841" spans="3:10">
      <c r="C8841">
        <v>19</v>
      </c>
      <c r="E8841">
        <v>79.341789154029357</v>
      </c>
      <c r="G8841">
        <v>0.45080614360086907</v>
      </c>
      <c r="H8841">
        <f>+C8841/'Dados Primários'!$D$31</f>
        <v>0.37254901960784315</v>
      </c>
      <c r="I8841" s="63">
        <v>139244497280.21606</v>
      </c>
      <c r="J8841" s="38">
        <f t="shared" si="139"/>
        <v>1855467.2019840213</v>
      </c>
    </row>
    <row r="8842" spans="3:10">
      <c r="C8842">
        <v>17</v>
      </c>
      <c r="E8842">
        <v>81.450311771338022</v>
      </c>
      <c r="G8842">
        <v>0.49885549980628097</v>
      </c>
      <c r="H8842">
        <f>+C8842/'Dados Primários'!$D$31</f>
        <v>0.33333333333333331</v>
      </c>
      <c r="I8842" s="63">
        <v>150265788591.59061</v>
      </c>
      <c r="J8842" s="38">
        <f t="shared" si="139"/>
        <v>2035196.6344167013</v>
      </c>
    </row>
    <row r="8843" spans="3:10">
      <c r="C8843">
        <v>19</v>
      </c>
      <c r="E8843">
        <v>79.38994087809229</v>
      </c>
      <c r="G8843">
        <v>0.46438524416386395</v>
      </c>
      <c r="H8843">
        <f>+C8843/'Dados Primários'!$D$31</f>
        <v>0.37254901960784315</v>
      </c>
      <c r="I8843" s="63">
        <v>135108858863.40814</v>
      </c>
      <c r="J8843" s="38">
        <f t="shared" si="139"/>
        <v>1855714.4131628347</v>
      </c>
    </row>
    <row r="8844" spans="3:10">
      <c r="C8844">
        <v>18</v>
      </c>
      <c r="E8844">
        <v>82.736338097013686</v>
      </c>
      <c r="G8844">
        <v>0.5227986620612437</v>
      </c>
      <c r="H8844">
        <f>+C8844/'Dados Primários'!$D$31</f>
        <v>0.35294117647058826</v>
      </c>
      <c r="I8844" s="63">
        <v>122590917300.70808</v>
      </c>
      <c r="J8844" s="38">
        <f t="shared" si="139"/>
        <v>1871506.7004778199</v>
      </c>
    </row>
    <row r="8845" spans="3:10">
      <c r="C8845">
        <v>20</v>
      </c>
      <c r="E8845">
        <v>77.634396509097144</v>
      </c>
      <c r="G8845">
        <v>0.47711326332162751</v>
      </c>
      <c r="H8845">
        <f>+C8845/'Dados Primários'!$D$31</f>
        <v>0.39215686274509803</v>
      </c>
      <c r="I8845" s="63">
        <v>123547073000.8311</v>
      </c>
      <c r="J8845" s="38">
        <f t="shared" si="139"/>
        <v>1794601.1903738454</v>
      </c>
    </row>
    <row r="8846" spans="3:10">
      <c r="C8846">
        <v>16</v>
      </c>
      <c r="E8846">
        <v>81.302128395672014</v>
      </c>
      <c r="G8846">
        <v>0.54261664659372377</v>
      </c>
      <c r="H8846">
        <f>+C8846/'Dados Primários'!$D$31</f>
        <v>0.31372549019607843</v>
      </c>
      <c r="I8846" s="63">
        <v>143655924968.26123</v>
      </c>
      <c r="J8846" s="38">
        <f t="shared" si="139"/>
        <v>1988238.034624568</v>
      </c>
    </row>
    <row r="8847" spans="3:10">
      <c r="C8847">
        <v>18</v>
      </c>
      <c r="E8847">
        <v>76.871946059573418</v>
      </c>
      <c r="G8847">
        <v>0.45797930071501963</v>
      </c>
      <c r="H8847">
        <f>+C8847/'Dados Primários'!$D$31</f>
        <v>0.35294117647058826</v>
      </c>
      <c r="I8847" s="63">
        <v>133130941566.60649</v>
      </c>
      <c r="J8847" s="38">
        <f t="shared" si="139"/>
        <v>1654226.8202857729</v>
      </c>
    </row>
    <row r="8848" spans="3:10">
      <c r="C8848">
        <v>19</v>
      </c>
      <c r="E8848">
        <v>82.797423250413232</v>
      </c>
      <c r="G8848">
        <v>0.45810711733443066</v>
      </c>
      <c r="H8848">
        <f>+C8848/'Dados Primários'!$D$31</f>
        <v>0.37254901960784315</v>
      </c>
      <c r="I8848" s="63">
        <v>149734909955.2887</v>
      </c>
      <c r="J8848" s="38">
        <f t="shared" si="139"/>
        <v>2115876.6753034666</v>
      </c>
    </row>
    <row r="8849" spans="3:10">
      <c r="C8849">
        <v>18</v>
      </c>
      <c r="E8849">
        <v>80.292569695176823</v>
      </c>
      <c r="G8849">
        <v>0.506321039775536</v>
      </c>
      <c r="H8849">
        <f>+C8849/'Dados Primários'!$D$31</f>
        <v>0.35294117647058826</v>
      </c>
      <c r="I8849" s="63">
        <v>122631618537.30289</v>
      </c>
      <c r="J8849" s="38">
        <f t="shared" si="139"/>
        <v>1759568.2674112094</v>
      </c>
    </row>
    <row r="8850" spans="3:10">
      <c r="C8850">
        <v>18</v>
      </c>
      <c r="E8850">
        <v>77.218866836847212</v>
      </c>
      <c r="G8850">
        <v>0.53771550743268604</v>
      </c>
      <c r="H8850">
        <f>+C8850/'Dados Primários'!$D$31</f>
        <v>0.35294117647058826</v>
      </c>
      <c r="I8850" s="63">
        <v>147612756449.54889</v>
      </c>
      <c r="J8850" s="38">
        <f t="shared" si="139"/>
        <v>2163227.5475319824</v>
      </c>
    </row>
    <row r="8851" spans="3:10">
      <c r="C8851">
        <v>18</v>
      </c>
      <c r="E8851">
        <v>81.494926891054462</v>
      </c>
      <c r="G8851">
        <v>0.48453342115251974</v>
      </c>
      <c r="H8851">
        <f>+C8851/'Dados Primários'!$D$31</f>
        <v>0.35294117647058826</v>
      </c>
      <c r="I8851" s="63">
        <v>125597647568.02361</v>
      </c>
      <c r="J8851" s="38">
        <f t="shared" si="139"/>
        <v>1750403.3949030114</v>
      </c>
    </row>
    <row r="8852" spans="3:10">
      <c r="C8852">
        <v>18</v>
      </c>
      <c r="E8852">
        <v>77.23625795228233</v>
      </c>
      <c r="G8852">
        <v>0.4532093103990002</v>
      </c>
      <c r="H8852">
        <f>+C8852/'Dados Primários'!$D$31</f>
        <v>0.35294117647058826</v>
      </c>
      <c r="I8852" s="63">
        <v>137662675772.63651</v>
      </c>
      <c r="J8852" s="38">
        <f t="shared" si="139"/>
        <v>1700742.5733346748</v>
      </c>
    </row>
    <row r="8853" spans="3:10">
      <c r="C8853">
        <v>18</v>
      </c>
      <c r="E8853">
        <v>77.787404009042035</v>
      </c>
      <c r="G8853">
        <v>0.4888798759965598</v>
      </c>
      <c r="H8853">
        <f>+C8853/'Dados Primários'!$D$31</f>
        <v>0.35294117647058826</v>
      </c>
      <c r="I8853" s="63">
        <v>144591710701.86035</v>
      </c>
      <c r="J8853" s="38">
        <f t="shared" si="139"/>
        <v>1940694.4489419144</v>
      </c>
    </row>
    <row r="8854" spans="3:10">
      <c r="C8854">
        <v>17</v>
      </c>
      <c r="E8854">
        <v>76.899179969401644</v>
      </c>
      <c r="G8854">
        <v>0.50407587418056832</v>
      </c>
      <c r="H8854">
        <f>+C8854/'Dados Primários'!$D$31</f>
        <v>0.33333333333333331</v>
      </c>
      <c r="I8854" s="63">
        <v>140881766166.94861</v>
      </c>
      <c r="J8854" s="38">
        <f t="shared" si="139"/>
        <v>1820334.3040427624</v>
      </c>
    </row>
    <row r="8855" spans="3:10">
      <c r="C8855">
        <v>19</v>
      </c>
      <c r="E8855">
        <v>76.517745733502196</v>
      </c>
      <c r="G8855">
        <v>0.50321735281181401</v>
      </c>
      <c r="H8855">
        <f>+C8855/'Dados Primários'!$D$31</f>
        <v>0.37254901960784315</v>
      </c>
      <c r="I8855" s="63">
        <v>127843967905.19542</v>
      </c>
      <c r="J8855" s="38">
        <f t="shared" si="139"/>
        <v>1833924.4558912707</v>
      </c>
    </row>
    <row r="8856" spans="3:10">
      <c r="C8856">
        <v>18</v>
      </c>
      <c r="E8856">
        <v>81.752542971518139</v>
      </c>
      <c r="G8856">
        <v>0.47404870815763656</v>
      </c>
      <c r="H8856">
        <f>+C8856/'Dados Primários'!$D$31</f>
        <v>0.35294117647058826</v>
      </c>
      <c r="I8856" s="63">
        <v>151568582619.33951</v>
      </c>
      <c r="J8856" s="38">
        <f t="shared" si="139"/>
        <v>2073174.0129481226</v>
      </c>
    </row>
    <row r="8857" spans="3:10">
      <c r="C8857">
        <v>19</v>
      </c>
      <c r="E8857">
        <v>78.989722305438349</v>
      </c>
      <c r="G8857">
        <v>0.53663800539757966</v>
      </c>
      <c r="H8857">
        <f>+C8857/'Dados Primários'!$D$31</f>
        <v>0.37254901960784315</v>
      </c>
      <c r="I8857" s="63">
        <v>131168083238.95935</v>
      </c>
      <c r="J8857" s="38">
        <f t="shared" si="139"/>
        <v>2071398.2778840682</v>
      </c>
    </row>
    <row r="8858" spans="3:10">
      <c r="C8858">
        <v>18</v>
      </c>
      <c r="E8858">
        <v>76.262787502381386</v>
      </c>
      <c r="G8858">
        <v>0.47495671712092902</v>
      </c>
      <c r="H8858">
        <f>+C8858/'Dados Primários'!$D$31</f>
        <v>0.35294117647058826</v>
      </c>
      <c r="I8858" s="63">
        <v>129974997189.81561</v>
      </c>
      <c r="J8858" s="38">
        <f t="shared" si="139"/>
        <v>1661609.073498334</v>
      </c>
    </row>
    <row r="8859" spans="3:10">
      <c r="C8859">
        <v>19</v>
      </c>
      <c r="E8859">
        <v>76.669552523954565</v>
      </c>
      <c r="G8859">
        <v>0.49754465145410259</v>
      </c>
      <c r="H8859">
        <f>+C8859/'Dados Primários'!$D$31</f>
        <v>0.37254901960784315</v>
      </c>
      <c r="I8859" s="63">
        <v>147777769231.13397</v>
      </c>
      <c r="J8859" s="38">
        <f t="shared" si="139"/>
        <v>2100136.4943447951</v>
      </c>
    </row>
    <row r="8860" spans="3:10">
      <c r="C8860">
        <v>17</v>
      </c>
      <c r="E8860">
        <v>81.169270104341805</v>
      </c>
      <c r="G8860">
        <v>0.53295698910157996</v>
      </c>
      <c r="H8860">
        <f>+C8860/'Dados Primários'!$D$31</f>
        <v>0.33333333333333331</v>
      </c>
      <c r="I8860" s="63">
        <v>138967467668.91678</v>
      </c>
      <c r="J8860" s="38">
        <f t="shared" si="139"/>
        <v>2003898.3675595734</v>
      </c>
    </row>
    <row r="8861" spans="3:10">
      <c r="C8861">
        <v>16</v>
      </c>
      <c r="E8861">
        <v>83.92264367263887</v>
      </c>
      <c r="G8861">
        <v>0.50811583025293239</v>
      </c>
      <c r="H8861">
        <f>+C8861/'Dados Primários'!$D$31</f>
        <v>0.31372549019607843</v>
      </c>
      <c r="I8861" s="63">
        <v>144229111484.35861</v>
      </c>
      <c r="J8861" s="38">
        <f t="shared" si="139"/>
        <v>1929499.2600523825</v>
      </c>
    </row>
    <row r="8862" spans="3:10">
      <c r="C8862">
        <v>19</v>
      </c>
      <c r="E8862">
        <v>79.872206041529864</v>
      </c>
      <c r="G8862">
        <v>0.50275906103325962</v>
      </c>
      <c r="H8862">
        <f>+C8862/'Dados Primários'!$D$31</f>
        <v>0.37254901960784315</v>
      </c>
      <c r="I8862" s="63">
        <v>136676717615.07016</v>
      </c>
      <c r="J8862" s="38">
        <f t="shared" si="139"/>
        <v>2044718.6175746296</v>
      </c>
    </row>
    <row r="8863" spans="3:10">
      <c r="C8863">
        <v>17</v>
      </c>
      <c r="E8863">
        <v>76.166939992535362</v>
      </c>
      <c r="G8863">
        <v>0.47153878599476945</v>
      </c>
      <c r="H8863">
        <f>+C8863/'Dados Primários'!$D$31</f>
        <v>0.33333333333333331</v>
      </c>
      <c r="I8863" s="63">
        <v>133592956484.10588</v>
      </c>
      <c r="J8863" s="38">
        <f t="shared" si="139"/>
        <v>1599360.0202487197</v>
      </c>
    </row>
    <row r="8864" spans="3:10">
      <c r="C8864">
        <v>19</v>
      </c>
      <c r="E8864">
        <v>81.760454541892031</v>
      </c>
      <c r="G8864">
        <v>0.45237621408997858</v>
      </c>
      <c r="H8864">
        <f>+C8864/'Dados Primários'!$D$31</f>
        <v>0.37254901960784315</v>
      </c>
      <c r="I8864" s="63">
        <v>144819628367.58215</v>
      </c>
      <c r="J8864" s="38">
        <f t="shared" si="139"/>
        <v>1995510.0181527475</v>
      </c>
    </row>
    <row r="8865" spans="3:10">
      <c r="C8865">
        <v>16</v>
      </c>
      <c r="E8865">
        <v>83.959485579263173</v>
      </c>
      <c r="G8865">
        <v>0.4870302102700948</v>
      </c>
      <c r="H8865">
        <f>+C8865/'Dados Primários'!$D$31</f>
        <v>0.31372549019607843</v>
      </c>
      <c r="I8865" s="63">
        <v>131493973953.41376</v>
      </c>
      <c r="J8865" s="38">
        <f t="shared" si="139"/>
        <v>1686868.8840882315</v>
      </c>
    </row>
    <row r="8866" spans="3:10">
      <c r="C8866">
        <v>20</v>
      </c>
      <c r="E8866">
        <v>83.074130676255621</v>
      </c>
      <c r="G8866">
        <v>0.51674400948302079</v>
      </c>
      <c r="H8866">
        <f>+C8866/'Dados Primários'!$D$31</f>
        <v>0.39215686274509803</v>
      </c>
      <c r="I8866" s="63">
        <v>147220235025.14709</v>
      </c>
      <c r="J8866" s="38">
        <f t="shared" si="139"/>
        <v>2478383.9174979124</v>
      </c>
    </row>
    <row r="8867" spans="3:10">
      <c r="C8867">
        <v>19</v>
      </c>
      <c r="E8867">
        <v>82.914275828243362</v>
      </c>
      <c r="G8867">
        <v>0.51656738112986433</v>
      </c>
      <c r="H8867">
        <f>+C8867/'Dados Primários'!$D$31</f>
        <v>0.37254901960784315</v>
      </c>
      <c r="I8867" s="63">
        <v>128490067647.06693</v>
      </c>
      <c r="J8867" s="38">
        <f t="shared" si="139"/>
        <v>2050261.5803829972</v>
      </c>
    </row>
    <row r="8868" spans="3:10">
      <c r="C8868">
        <v>19</v>
      </c>
      <c r="E8868">
        <v>76.233845286180198</v>
      </c>
      <c r="G8868">
        <v>0.5479746496295439</v>
      </c>
      <c r="H8868">
        <f>+C8868/'Dados Primários'!$D$31</f>
        <v>0.37254901960784315</v>
      </c>
      <c r="I8868" s="63">
        <v>150566944253.89493</v>
      </c>
      <c r="J8868" s="38">
        <f t="shared" si="139"/>
        <v>2343264.7284514615</v>
      </c>
    </row>
    <row r="8869" spans="3:10">
      <c r="C8869">
        <v>18</v>
      </c>
      <c r="E8869">
        <v>78.237724830507176</v>
      </c>
      <c r="G8869">
        <v>0.5099363237432839</v>
      </c>
      <c r="H8869">
        <f>+C8869/'Dados Primários'!$D$31</f>
        <v>0.35294117647058826</v>
      </c>
      <c r="I8869" s="63">
        <v>126632075212.25888</v>
      </c>
      <c r="J8869" s="38">
        <f t="shared" si="139"/>
        <v>1783110.3231688142</v>
      </c>
    </row>
    <row r="8870" spans="3:10">
      <c r="C8870">
        <v>18</v>
      </c>
      <c r="E8870">
        <v>77.441226334050867</v>
      </c>
      <c r="G8870">
        <v>0.49979315337249691</v>
      </c>
      <c r="H8870">
        <f>+C8870/'Dados Primários'!$D$31</f>
        <v>0.35294117647058826</v>
      </c>
      <c r="I8870" s="63">
        <v>123288092435.00609</v>
      </c>
      <c r="J8870" s="38">
        <f t="shared" si="139"/>
        <v>1684170.2295286199</v>
      </c>
    </row>
    <row r="8871" spans="3:10">
      <c r="C8871">
        <v>16</v>
      </c>
      <c r="E8871">
        <v>82.690996392951817</v>
      </c>
      <c r="G8871">
        <v>0.52352873155545854</v>
      </c>
      <c r="H8871">
        <f>+C8871/'Dados Primários'!$D$31</f>
        <v>0.31372549019607843</v>
      </c>
      <c r="I8871" s="63">
        <v>140969555147.4437</v>
      </c>
      <c r="J8871" s="38">
        <f t="shared" si="139"/>
        <v>1914581.6044829201</v>
      </c>
    </row>
    <row r="8872" spans="3:10">
      <c r="C8872">
        <v>20</v>
      </c>
      <c r="E8872">
        <v>83.576376341086061</v>
      </c>
      <c r="G8872">
        <v>0.5473912525909912</v>
      </c>
      <c r="H8872">
        <f>+C8872/'Dados Primários'!$D$31</f>
        <v>0.39215686274509803</v>
      </c>
      <c r="I8872" s="63">
        <v>133313363086.11247</v>
      </c>
      <c r="J8872" s="38">
        <f t="shared" si="139"/>
        <v>2391745.1082069264</v>
      </c>
    </row>
    <row r="8873" spans="3:10">
      <c r="C8873">
        <v>19</v>
      </c>
      <c r="E8873">
        <v>76.157164633347264</v>
      </c>
      <c r="G8873">
        <v>0.50478229678924302</v>
      </c>
      <c r="H8873">
        <f>+C8873/'Dados Primários'!$D$31</f>
        <v>0.37254901960784315</v>
      </c>
      <c r="I8873" s="63">
        <v>125693388292.42317</v>
      </c>
      <c r="J8873" s="38">
        <f t="shared" si="139"/>
        <v>1800158.4794337605</v>
      </c>
    </row>
    <row r="8874" spans="3:10">
      <c r="C8874">
        <v>18</v>
      </c>
      <c r="E8874">
        <v>77.46599266746361</v>
      </c>
      <c r="G8874">
        <v>0.47606213680750792</v>
      </c>
      <c r="H8874">
        <f>+C8874/'Dados Primários'!$D$31</f>
        <v>0.35294117647058826</v>
      </c>
      <c r="I8874" s="63">
        <v>126777030756.12756</v>
      </c>
      <c r="J8874" s="38">
        <f t="shared" si="139"/>
        <v>1650128.0126621346</v>
      </c>
    </row>
    <row r="8875" spans="3:10">
      <c r="C8875">
        <v>17</v>
      </c>
      <c r="E8875">
        <v>82.938762060803711</v>
      </c>
      <c r="G8875">
        <v>0.47633332378525911</v>
      </c>
      <c r="H8875">
        <f>+C8875/'Dados Primários'!$D$31</f>
        <v>0.33333333333333331</v>
      </c>
      <c r="I8875" s="63">
        <v>129555918236.0563</v>
      </c>
      <c r="J8875" s="38">
        <f t="shared" si="139"/>
        <v>1706100.1306254568</v>
      </c>
    </row>
    <row r="8876" spans="3:10">
      <c r="C8876">
        <v>18</v>
      </c>
      <c r="E8876">
        <v>79.773955928056481</v>
      </c>
      <c r="G8876">
        <v>0.53417285884924837</v>
      </c>
      <c r="H8876">
        <f>+C8876/'Dados Primários'!$D$31</f>
        <v>0.35294117647058826</v>
      </c>
      <c r="I8876" s="63">
        <v>124317793398.31219</v>
      </c>
      <c r="J8876" s="38">
        <f t="shared" si="139"/>
        <v>1869728.5893701415</v>
      </c>
    </row>
    <row r="8877" spans="3:10">
      <c r="C8877">
        <v>17</v>
      </c>
      <c r="E8877">
        <v>80.877282845264901</v>
      </c>
      <c r="G8877">
        <v>0.54323867931647174</v>
      </c>
      <c r="H8877">
        <f>+C8877/'Dados Primários'!$D$31</f>
        <v>0.33333333333333331</v>
      </c>
      <c r="I8877" s="63">
        <v>137153645433.0914</v>
      </c>
      <c r="J8877" s="38">
        <f t="shared" si="139"/>
        <v>2008645.6915225741</v>
      </c>
    </row>
    <row r="8878" spans="3:10">
      <c r="C8878">
        <v>17</v>
      </c>
      <c r="E8878">
        <v>80.492780367141947</v>
      </c>
      <c r="G8878">
        <v>0.51248327193897369</v>
      </c>
      <c r="H8878">
        <f>+C8878/'Dados Primários'!$D$31</f>
        <v>0.33333333333333331</v>
      </c>
      <c r="I8878" s="63">
        <v>139318793967.04901</v>
      </c>
      <c r="J8878" s="38">
        <f t="shared" si="139"/>
        <v>1915689.3047819636</v>
      </c>
    </row>
    <row r="8879" spans="3:10">
      <c r="C8879">
        <v>18</v>
      </c>
      <c r="E8879">
        <v>82.159630554802547</v>
      </c>
      <c r="G8879">
        <v>0.50635147833095473</v>
      </c>
      <c r="H8879">
        <f>+C8879/'Dados Primários'!$D$31</f>
        <v>0.35294117647058826</v>
      </c>
      <c r="I8879" s="63">
        <v>138970204192.6655</v>
      </c>
      <c r="J8879" s="38">
        <f t="shared" si="139"/>
        <v>2040490.535127009</v>
      </c>
    </row>
    <row r="8880" spans="3:10">
      <c r="C8880">
        <v>18</v>
      </c>
      <c r="E8880">
        <v>80.910734566352673</v>
      </c>
      <c r="G8880">
        <v>0.54929630835507826</v>
      </c>
      <c r="H8880">
        <f>+C8880/'Dados Primários'!$D$31</f>
        <v>0.35294117647058826</v>
      </c>
      <c r="I8880" s="63">
        <v>130221866129.06952</v>
      </c>
      <c r="J8880" s="38">
        <f t="shared" si="139"/>
        <v>2042674.0325521566</v>
      </c>
    </row>
    <row r="8881" spans="3:10">
      <c r="C8881">
        <v>18</v>
      </c>
      <c r="E8881">
        <v>82.715856689361786</v>
      </c>
      <c r="G8881">
        <v>0.52305452380005946</v>
      </c>
      <c r="H8881">
        <f>+C8881/'Dados Primários'!$D$31</f>
        <v>0.35294117647058826</v>
      </c>
      <c r="I8881" s="63">
        <v>126904031271.53592</v>
      </c>
      <c r="J8881" s="38">
        <f t="shared" si="139"/>
        <v>1937820.2143244843</v>
      </c>
    </row>
    <row r="8882" spans="3:10">
      <c r="C8882">
        <v>20</v>
      </c>
      <c r="E8882">
        <v>77.4033781035819</v>
      </c>
      <c r="G8882">
        <v>0.47738150759943832</v>
      </c>
      <c r="H8882">
        <f>+C8882/'Dados Primários'!$D$31</f>
        <v>0.39215686274509803</v>
      </c>
      <c r="I8882" s="63">
        <v>134053580704.17009</v>
      </c>
      <c r="J8882" s="38">
        <f t="shared" si="139"/>
        <v>1942512.1552921147</v>
      </c>
    </row>
    <row r="8883" spans="3:10">
      <c r="C8883">
        <v>14</v>
      </c>
      <c r="E8883">
        <v>78.575786900974705</v>
      </c>
      <c r="G8883">
        <v>0.45099822375969878</v>
      </c>
      <c r="H8883">
        <f>+C8883/'Dados Primários'!$D$31</f>
        <v>0.27450980392156865</v>
      </c>
      <c r="I8883" s="63">
        <v>146530894986.60104</v>
      </c>
      <c r="J8883" s="38">
        <f t="shared" si="139"/>
        <v>1425445.5489187168</v>
      </c>
    </row>
    <row r="8884" spans="3:10">
      <c r="C8884">
        <v>20</v>
      </c>
      <c r="E8884">
        <v>79.250444681965959</v>
      </c>
      <c r="G8884">
        <v>0.52714672925749184</v>
      </c>
      <c r="H8884">
        <f>+C8884/'Dados Primários'!$D$31</f>
        <v>0.39215686274509803</v>
      </c>
      <c r="I8884" s="63">
        <v>122752039803.54222</v>
      </c>
      <c r="J8884" s="38">
        <f t="shared" si="139"/>
        <v>2011044.872855264</v>
      </c>
    </row>
    <row r="8885" spans="3:10">
      <c r="C8885">
        <v>19</v>
      </c>
      <c r="E8885">
        <v>82.223769801773017</v>
      </c>
      <c r="G8885">
        <v>0.45507863066395682</v>
      </c>
      <c r="H8885">
        <f>+C8885/'Dados Primários'!$D$31</f>
        <v>0.37254901960784315</v>
      </c>
      <c r="I8885" s="63">
        <v>131532978134.0123</v>
      </c>
      <c r="J8885" s="38">
        <f t="shared" si="139"/>
        <v>1833588.6219420682</v>
      </c>
    </row>
    <row r="8886" spans="3:10">
      <c r="C8886">
        <v>18</v>
      </c>
      <c r="E8886">
        <v>78.899058399209309</v>
      </c>
      <c r="G8886">
        <v>0.5065455691220917</v>
      </c>
      <c r="H8886">
        <f>+C8886/'Dados Primários'!$D$31</f>
        <v>0.35294117647058826</v>
      </c>
      <c r="I8886" s="63">
        <v>142763498344.81418</v>
      </c>
      <c r="J8886" s="38">
        <f t="shared" si="139"/>
        <v>2013769.9303187127</v>
      </c>
    </row>
    <row r="8887" spans="3:10">
      <c r="C8887">
        <v>18</v>
      </c>
      <c r="E8887">
        <v>80.474515510943959</v>
      </c>
      <c r="G8887">
        <v>0.51138023499463703</v>
      </c>
      <c r="H8887">
        <f>+C8887/'Dados Primários'!$D$31</f>
        <v>0.35294117647058826</v>
      </c>
      <c r="I8887" s="63">
        <v>134116681291.77609</v>
      </c>
      <c r="J8887" s="38">
        <f t="shared" si="139"/>
        <v>1947993.1996430459</v>
      </c>
    </row>
    <row r="8888" spans="3:10">
      <c r="C8888">
        <v>17</v>
      </c>
      <c r="E8888">
        <v>79.182192435107282</v>
      </c>
      <c r="G8888">
        <v>0.46760955486335309</v>
      </c>
      <c r="H8888">
        <f>+C8888/'Dados Primários'!$D$31</f>
        <v>0.33333333333333331</v>
      </c>
      <c r="I8888" s="63">
        <v>127062470880.83182</v>
      </c>
      <c r="J8888" s="38">
        <f t="shared" si="139"/>
        <v>1568219.8293031098</v>
      </c>
    </row>
    <row r="8889" spans="3:10">
      <c r="C8889">
        <v>20</v>
      </c>
      <c r="E8889">
        <v>79.108256848113726</v>
      </c>
      <c r="G8889">
        <v>0.51378858837475472</v>
      </c>
      <c r="H8889">
        <f>+C8889/'Dados Primários'!$D$31</f>
        <v>0.39215686274509803</v>
      </c>
      <c r="I8889" s="63">
        <v>126948094140.24841</v>
      </c>
      <c r="J8889" s="38">
        <f t="shared" si="139"/>
        <v>2023449.0515999624</v>
      </c>
    </row>
    <row r="8890" spans="3:10">
      <c r="C8890">
        <v>19</v>
      </c>
      <c r="E8890">
        <v>76.472846247475985</v>
      </c>
      <c r="G8890">
        <v>0.54480481450204032</v>
      </c>
      <c r="H8890">
        <f>+C8890/'Dados Primários'!$D$31</f>
        <v>0.37254901960784315</v>
      </c>
      <c r="I8890" s="63">
        <v>124618215155.14432</v>
      </c>
      <c r="J8890" s="38">
        <f t="shared" si="139"/>
        <v>1934252.3937177386</v>
      </c>
    </row>
    <row r="8891" spans="3:10">
      <c r="C8891">
        <v>18</v>
      </c>
      <c r="E8891">
        <v>79.12688132893615</v>
      </c>
      <c r="G8891">
        <v>0.53451733579138172</v>
      </c>
      <c r="H8891">
        <f>+C8891/'Dados Primários'!$D$31</f>
        <v>0.35294117647058826</v>
      </c>
      <c r="I8891" s="63">
        <v>146342112510.62439</v>
      </c>
      <c r="J8891" s="38">
        <f t="shared" si="139"/>
        <v>2184527.3833893701</v>
      </c>
    </row>
    <row r="8892" spans="3:10">
      <c r="C8892">
        <v>19</v>
      </c>
      <c r="E8892">
        <v>77.49449542979454</v>
      </c>
      <c r="G8892">
        <v>0.53286264575219844</v>
      </c>
      <c r="H8892">
        <f>+C8892/'Dados Primários'!$D$31</f>
        <v>0.37254901960784315</v>
      </c>
      <c r="I8892" s="63">
        <v>129884966064.19095</v>
      </c>
      <c r="J8892" s="38">
        <f t="shared" si="139"/>
        <v>1998151.6306689009</v>
      </c>
    </row>
    <row r="8893" spans="3:10">
      <c r="C8893">
        <v>19</v>
      </c>
      <c r="E8893">
        <v>81.984688556745965</v>
      </c>
      <c r="G8893">
        <v>0.52248715719789607</v>
      </c>
      <c r="H8893">
        <f>+C8893/'Dados Primários'!$D$31</f>
        <v>0.37254901960784315</v>
      </c>
      <c r="I8893" s="63">
        <v>134624640857.16039</v>
      </c>
      <c r="J8893" s="38">
        <f t="shared" si="139"/>
        <v>2148405.985658193</v>
      </c>
    </row>
    <row r="8894" spans="3:10">
      <c r="C8894">
        <v>20</v>
      </c>
      <c r="E8894">
        <v>76.660573229501296</v>
      </c>
      <c r="G8894">
        <v>0.54165102503805007</v>
      </c>
      <c r="H8894">
        <f>+C8894/'Dados Primários'!$D$31</f>
        <v>0.39215686274509803</v>
      </c>
      <c r="I8894" s="63">
        <v>144338886294.67175</v>
      </c>
      <c r="J8894" s="38">
        <f t="shared" si="139"/>
        <v>2350362.2399583077</v>
      </c>
    </row>
    <row r="8895" spans="3:10">
      <c r="C8895">
        <v>19</v>
      </c>
      <c r="E8895">
        <v>82.254268228194803</v>
      </c>
      <c r="G8895">
        <v>0.5287778145069153</v>
      </c>
      <c r="H8895">
        <f>+C8895/'Dados Primários'!$D$31</f>
        <v>0.37254901960784315</v>
      </c>
      <c r="I8895" s="63">
        <v>151661954548.05249</v>
      </c>
      <c r="J8895" s="38">
        <f t="shared" si="139"/>
        <v>2457489.9026968875</v>
      </c>
    </row>
    <row r="8896" spans="3:10">
      <c r="C8896">
        <v>20</v>
      </c>
      <c r="E8896">
        <v>79.486111270024495</v>
      </c>
      <c r="G8896">
        <v>0.4687284177256415</v>
      </c>
      <c r="H8896">
        <f>+C8896/'Dados Primários'!$D$31</f>
        <v>0.39215686274509803</v>
      </c>
      <c r="I8896" s="63">
        <v>140470089118.2153</v>
      </c>
      <c r="J8896" s="38">
        <f t="shared" si="139"/>
        <v>2052372.6201051369</v>
      </c>
    </row>
    <row r="8897" spans="3:10">
      <c r="C8897">
        <v>18</v>
      </c>
      <c r="E8897">
        <v>83.072115301653795</v>
      </c>
      <c r="G8897">
        <v>0.51851671485626916</v>
      </c>
      <c r="H8897">
        <f>+C8897/'Dados Primários'!$D$31</f>
        <v>0.35294117647058826</v>
      </c>
      <c r="I8897" s="63">
        <v>138787809844.49564</v>
      </c>
      <c r="J8897" s="38">
        <f t="shared" si="139"/>
        <v>2109947.656436557</v>
      </c>
    </row>
    <row r="8898" spans="3:10">
      <c r="C8898">
        <v>19</v>
      </c>
      <c r="E8898">
        <v>81.041874895357466</v>
      </c>
      <c r="G8898">
        <v>0.51042658931595586</v>
      </c>
      <c r="H8898">
        <f>+C8898/'Dados Primários'!$D$31</f>
        <v>0.37254901960784315</v>
      </c>
      <c r="I8898" s="63">
        <v>124720056438.22255</v>
      </c>
      <c r="J8898" s="38">
        <f t="shared" si="139"/>
        <v>1922040.31635481</v>
      </c>
    </row>
    <row r="8899" spans="3:10">
      <c r="C8899">
        <v>19</v>
      </c>
      <c r="E8899">
        <v>78.791366272974471</v>
      </c>
      <c r="G8899">
        <v>0.53968663326915667</v>
      </c>
      <c r="H8899">
        <f>+C8899/'Dados Primários'!$D$31</f>
        <v>0.37254901960784315</v>
      </c>
      <c r="I8899" s="63">
        <v>147988557206.46146</v>
      </c>
      <c r="J8899" s="38">
        <f t="shared" si="139"/>
        <v>2344400.7633620361</v>
      </c>
    </row>
    <row r="8900" spans="3:10">
      <c r="C8900">
        <v>19</v>
      </c>
      <c r="E8900">
        <v>78.492949881820451</v>
      </c>
      <c r="G8900">
        <v>0.51324535471538335</v>
      </c>
      <c r="H8900">
        <f>+C8900/'Dados Primários'!$D$31</f>
        <v>0.37254901960784315</v>
      </c>
      <c r="I8900" s="63">
        <v>141680968997.85147</v>
      </c>
      <c r="J8900" s="38">
        <f t="shared" si="139"/>
        <v>2126427.7024069289</v>
      </c>
    </row>
    <row r="8901" spans="3:10">
      <c r="C8901">
        <v>17</v>
      </c>
      <c r="E8901">
        <v>79.00866375631125</v>
      </c>
      <c r="G8901">
        <v>0.51467670144731026</v>
      </c>
      <c r="H8901">
        <f>+C8901/'Dados Primários'!$D$31</f>
        <v>0.33333333333333331</v>
      </c>
      <c r="I8901" s="63">
        <v>150045946889.57834</v>
      </c>
      <c r="J8901" s="38">
        <f t="shared" si="139"/>
        <v>2033818.7159164785</v>
      </c>
    </row>
    <row r="8902" spans="3:10">
      <c r="C8902">
        <v>18</v>
      </c>
      <c r="E8902">
        <v>82.611752323159834</v>
      </c>
      <c r="G8902">
        <v>0.47132122494341866</v>
      </c>
      <c r="H8902">
        <f>+C8902/'Dados Primários'!$D$31</f>
        <v>0.35294117647058826</v>
      </c>
      <c r="I8902" s="63">
        <v>130229373143.16136</v>
      </c>
      <c r="J8902" s="38">
        <f t="shared" si="139"/>
        <v>1789658.2679531442</v>
      </c>
    </row>
    <row r="8903" spans="3:10">
      <c r="C8903">
        <v>19</v>
      </c>
      <c r="E8903">
        <v>79.721295347307475</v>
      </c>
      <c r="G8903">
        <v>0.49582762403685027</v>
      </c>
      <c r="H8903">
        <f>+C8903/'Dados Primários'!$D$31</f>
        <v>0.37254901960784315</v>
      </c>
      <c r="I8903" s="63">
        <v>133074417112.89548</v>
      </c>
      <c r="J8903" s="38">
        <f t="shared" si="139"/>
        <v>1959670.5364194121</v>
      </c>
    </row>
    <row r="8904" spans="3:10">
      <c r="C8904">
        <v>20</v>
      </c>
      <c r="E8904">
        <v>83.810902196825907</v>
      </c>
      <c r="G8904">
        <v>0.47487718734186013</v>
      </c>
      <c r="H8904">
        <f>+C8904/'Dados Primários'!$D$31</f>
        <v>0.39215686274509803</v>
      </c>
      <c r="I8904" s="63">
        <v>129728416434.36273</v>
      </c>
      <c r="J8904" s="38">
        <f t="shared" ref="J8904:J8967" si="140">+E8904*G8904*H8904*I8904/1000000</f>
        <v>2024774.9492856993</v>
      </c>
    </row>
    <row r="8905" spans="3:10">
      <c r="C8905">
        <v>20</v>
      </c>
      <c r="E8905">
        <v>81.83322205293608</v>
      </c>
      <c r="G8905">
        <v>0.46088765464298787</v>
      </c>
      <c r="H8905">
        <f>+C8905/'Dados Primários'!$D$31</f>
        <v>0.39215686274509803</v>
      </c>
      <c r="I8905" s="63">
        <v>143495012334.31277</v>
      </c>
      <c r="J8905" s="38">
        <f t="shared" si="140"/>
        <v>2122371.2398331258</v>
      </c>
    </row>
    <row r="8906" spans="3:10">
      <c r="C8906">
        <v>19</v>
      </c>
      <c r="E8906">
        <v>82.963043696695493</v>
      </c>
      <c r="G8906">
        <v>0.53881158469655166</v>
      </c>
      <c r="H8906">
        <f>+C8906/'Dados Primários'!$D$31</f>
        <v>0.37254901960784315</v>
      </c>
      <c r="I8906" s="63">
        <v>128672302794.95581</v>
      </c>
      <c r="J8906" s="38">
        <f t="shared" si="140"/>
        <v>2142841.7520015235</v>
      </c>
    </row>
    <row r="8907" spans="3:10">
      <c r="C8907">
        <v>18</v>
      </c>
      <c r="E8907">
        <v>79.875410361157449</v>
      </c>
      <c r="G8907">
        <v>0.50630399494259803</v>
      </c>
      <c r="H8907">
        <f>+C8907/'Dados Primários'!$D$31</f>
        <v>0.35294117647058826</v>
      </c>
      <c r="I8907" s="63">
        <v>123393074822.32948</v>
      </c>
      <c r="J8907" s="38">
        <f t="shared" si="140"/>
        <v>1761236.0734207814</v>
      </c>
    </row>
    <row r="8908" spans="3:10">
      <c r="C8908">
        <v>18</v>
      </c>
      <c r="E8908">
        <v>82.021939973357107</v>
      </c>
      <c r="G8908">
        <v>0.45124300024530062</v>
      </c>
      <c r="H8908">
        <f>+C8908/'Dados Primários'!$D$31</f>
        <v>0.35294117647058826</v>
      </c>
      <c r="I8908" s="63">
        <v>135408538891.65843</v>
      </c>
      <c r="J8908" s="38">
        <f t="shared" si="140"/>
        <v>1768841.4064310708</v>
      </c>
    </row>
    <row r="8909" spans="3:10">
      <c r="C8909">
        <v>19</v>
      </c>
      <c r="E8909">
        <v>78.745132212874069</v>
      </c>
      <c r="G8909">
        <v>0.5411051227669722</v>
      </c>
      <c r="H8909">
        <f>+C8909/'Dados Primários'!$D$31</f>
        <v>0.37254901960784315</v>
      </c>
      <c r="I8909" s="63">
        <v>149313152103.36499</v>
      </c>
      <c r="J8909" s="38">
        <f t="shared" si="140"/>
        <v>2370210.1342964405</v>
      </c>
    </row>
    <row r="8910" spans="3:10">
      <c r="C8910">
        <v>19</v>
      </c>
      <c r="E8910">
        <v>77.437101774586878</v>
      </c>
      <c r="G8910">
        <v>0.45379834450026896</v>
      </c>
      <c r="H8910">
        <f>+C8910/'Dados Primários'!$D$31</f>
        <v>0.37254901960784315</v>
      </c>
      <c r="I8910" s="63">
        <v>144147401255.62408</v>
      </c>
      <c r="J8910" s="38">
        <f t="shared" si="140"/>
        <v>1887131.8286318921</v>
      </c>
    </row>
    <row r="8911" spans="3:10">
      <c r="C8911">
        <v>17</v>
      </c>
      <c r="E8911">
        <v>77.369525481653184</v>
      </c>
      <c r="G8911">
        <v>0.48877601602057741</v>
      </c>
      <c r="H8911">
        <f>+C8911/'Dados Primários'!$D$31</f>
        <v>0.33333333333333331</v>
      </c>
      <c r="I8911" s="63">
        <v>143372903274.0802</v>
      </c>
      <c r="J8911" s="38">
        <f t="shared" si="140"/>
        <v>1807280.8441881579</v>
      </c>
    </row>
    <row r="8912" spans="3:10">
      <c r="C8912">
        <v>19</v>
      </c>
      <c r="E8912">
        <v>77.614770144976106</v>
      </c>
      <c r="G8912">
        <v>0.45850125784450269</v>
      </c>
      <c r="H8912">
        <f>+C8912/'Dados Primários'!$D$31</f>
        <v>0.37254901960784315</v>
      </c>
      <c r="I8912" s="63">
        <v>146385327466.01166</v>
      </c>
      <c r="J8912" s="38">
        <f t="shared" si="140"/>
        <v>1940733.4018696393</v>
      </c>
    </row>
    <row r="8913" spans="3:10">
      <c r="C8913">
        <v>20</v>
      </c>
      <c r="E8913">
        <v>79.441826613360007</v>
      </c>
      <c r="G8913">
        <v>0.53064059255674512</v>
      </c>
      <c r="H8913">
        <f>+C8913/'Dados Primários'!$D$31</f>
        <v>0.39215686274509803</v>
      </c>
      <c r="I8913" s="63">
        <v>136198721258.06227</v>
      </c>
      <c r="J8913" s="38">
        <f t="shared" si="140"/>
        <v>2251554.8968878351</v>
      </c>
    </row>
    <row r="8914" spans="3:10">
      <c r="C8914">
        <v>18</v>
      </c>
      <c r="E8914">
        <v>82.779890741584765</v>
      </c>
      <c r="G8914">
        <v>0.4764391012147251</v>
      </c>
      <c r="H8914">
        <f>+C8914/'Dados Primários'!$D$31</f>
        <v>0.35294117647058826</v>
      </c>
      <c r="I8914" s="63">
        <v>139908184252.6366</v>
      </c>
      <c r="J8914" s="38">
        <f t="shared" si="140"/>
        <v>1947501.0246656202</v>
      </c>
    </row>
    <row r="8915" spans="3:10">
      <c r="C8915">
        <v>19</v>
      </c>
      <c r="E8915">
        <v>81.623693815257255</v>
      </c>
      <c r="G8915">
        <v>0.51197411588485087</v>
      </c>
      <c r="H8915">
        <f>+C8915/'Dados Primários'!$D$31</f>
        <v>0.37254901960784315</v>
      </c>
      <c r="I8915" s="63">
        <v>144852734063.21777</v>
      </c>
      <c r="J8915" s="38">
        <f t="shared" si="140"/>
        <v>2255144.4796577934</v>
      </c>
    </row>
    <row r="8916" spans="3:10">
      <c r="C8916">
        <v>19</v>
      </c>
      <c r="E8916">
        <v>81.421953028730101</v>
      </c>
      <c r="G8916">
        <v>0.54896567668717622</v>
      </c>
      <c r="H8916">
        <f>+C8916/'Dados Primários'!$D$31</f>
        <v>0.37254901960784315</v>
      </c>
      <c r="I8916" s="63">
        <v>147901400500.86258</v>
      </c>
      <c r="J8916" s="38">
        <f t="shared" si="140"/>
        <v>2462875.2718832605</v>
      </c>
    </row>
    <row r="8917" spans="3:10">
      <c r="C8917">
        <v>14</v>
      </c>
      <c r="E8917">
        <v>82.764553866705185</v>
      </c>
      <c r="G8917">
        <v>0.46612808137020473</v>
      </c>
      <c r="H8917">
        <f>+C8917/'Dados Primários'!$D$31</f>
        <v>0.27450980392156865</v>
      </c>
      <c r="I8917" s="63">
        <v>146838217997.38251</v>
      </c>
      <c r="J8917" s="38">
        <f t="shared" si="140"/>
        <v>1555058.067267311</v>
      </c>
    </row>
    <row r="8918" spans="3:10">
      <c r="C8918">
        <v>19</v>
      </c>
      <c r="E8918">
        <v>79.85683771402428</v>
      </c>
      <c r="G8918">
        <v>0.51466358903081333</v>
      </c>
      <c r="H8918">
        <f>+C8918/'Dados Primários'!$D$31</f>
        <v>0.37254901960784315</v>
      </c>
      <c r="I8918" s="63">
        <v>127929882007.61838</v>
      </c>
      <c r="J8918" s="38">
        <f t="shared" si="140"/>
        <v>1958803.9756959109</v>
      </c>
    </row>
    <row r="8919" spans="3:10">
      <c r="C8919">
        <v>19</v>
      </c>
      <c r="E8919">
        <v>81.871459606043743</v>
      </c>
      <c r="G8919">
        <v>0.45094084087803071</v>
      </c>
      <c r="H8919">
        <f>+C8919/'Dados Primários'!$D$31</f>
        <v>0.37254901960784315</v>
      </c>
      <c r="I8919" s="63">
        <v>125526902042.10901</v>
      </c>
      <c r="J8919" s="38">
        <f t="shared" si="140"/>
        <v>1726522.8838357923</v>
      </c>
    </row>
    <row r="8920" spans="3:10">
      <c r="C8920">
        <v>19</v>
      </c>
      <c r="E8920">
        <v>77.621598777185014</v>
      </c>
      <c r="G8920">
        <v>0.46271263706158505</v>
      </c>
      <c r="H8920">
        <f>+C8920/'Dados Primários'!$D$31</f>
        <v>0.37254901960784315</v>
      </c>
      <c r="I8920" s="63">
        <v>148642621726.09689</v>
      </c>
      <c r="J8920" s="38">
        <f t="shared" si="140"/>
        <v>1988935.6209575369</v>
      </c>
    </row>
    <row r="8921" spans="3:10">
      <c r="C8921">
        <v>18</v>
      </c>
      <c r="E8921">
        <v>82.210648148418699</v>
      </c>
      <c r="G8921">
        <v>0.51129109405972584</v>
      </c>
      <c r="H8921">
        <f>+C8921/'Dados Primários'!$D$31</f>
        <v>0.35294117647058826</v>
      </c>
      <c r="I8921" s="63">
        <v>124543350510.55222</v>
      </c>
      <c r="J8921" s="38">
        <f t="shared" si="140"/>
        <v>1847647.7365040004</v>
      </c>
    </row>
    <row r="8922" spans="3:10">
      <c r="C8922">
        <v>17</v>
      </c>
      <c r="E8922">
        <v>82.3634304731914</v>
      </c>
      <c r="G8922">
        <v>0.46941786181154566</v>
      </c>
      <c r="H8922">
        <f>+C8922/'Dados Primários'!$D$31</f>
        <v>0.33333333333333331</v>
      </c>
      <c r="I8922" s="63">
        <v>148092030851.21329</v>
      </c>
      <c r="J8922" s="38">
        <f t="shared" si="140"/>
        <v>1908554.0863984553</v>
      </c>
    </row>
    <row r="8923" spans="3:10">
      <c r="C8923">
        <v>17</v>
      </c>
      <c r="E8923">
        <v>82.175962927833183</v>
      </c>
      <c r="G8923">
        <v>0.50600346664711993</v>
      </c>
      <c r="H8923">
        <f>+C8923/'Dados Primários'!$D$31</f>
        <v>0.33333333333333331</v>
      </c>
      <c r="I8923" s="63">
        <v>140762516341.52722</v>
      </c>
      <c r="J8923" s="38">
        <f t="shared" si="140"/>
        <v>1951030.5113110028</v>
      </c>
    </row>
    <row r="8924" spans="3:10">
      <c r="C8924">
        <v>18</v>
      </c>
      <c r="E8924">
        <v>83.408928092293877</v>
      </c>
      <c r="G8924">
        <v>0.50026393814490366</v>
      </c>
      <c r="H8924">
        <f>+C8924/'Dados Primários'!$D$31</f>
        <v>0.35294117647058826</v>
      </c>
      <c r="I8924" s="63">
        <v>133612152048.20602</v>
      </c>
      <c r="J8924" s="38">
        <f t="shared" si="140"/>
        <v>1967705.1655506659</v>
      </c>
    </row>
    <row r="8925" spans="3:10">
      <c r="C8925">
        <v>17</v>
      </c>
      <c r="E8925">
        <v>77.854447183131455</v>
      </c>
      <c r="G8925">
        <v>0.53600840139482564</v>
      </c>
      <c r="H8925">
        <f>+C8925/'Dados Primários'!$D$31</f>
        <v>0.33333333333333331</v>
      </c>
      <c r="I8925" s="63">
        <v>137439474198.70621</v>
      </c>
      <c r="J8925" s="38">
        <f t="shared" si="140"/>
        <v>1911812.304641658</v>
      </c>
    </row>
    <row r="8926" spans="3:10">
      <c r="C8926">
        <v>20</v>
      </c>
      <c r="E8926">
        <v>83.693806890255686</v>
      </c>
      <c r="G8926">
        <v>0.49320224283412206</v>
      </c>
      <c r="H8926">
        <f>+C8926/'Dados Primários'!$D$31</f>
        <v>0.39215686274509803</v>
      </c>
      <c r="I8926" s="63">
        <v>143242857655.15775</v>
      </c>
      <c r="J8926" s="38">
        <f t="shared" si="140"/>
        <v>2318735.2350394977</v>
      </c>
    </row>
    <row r="8927" spans="3:10">
      <c r="C8927">
        <v>17</v>
      </c>
      <c r="E8927">
        <v>81.812404527241554</v>
      </c>
      <c r="G8927">
        <v>0.45009531308901279</v>
      </c>
      <c r="H8927">
        <f>+C8927/'Dados Primários'!$D$31</f>
        <v>0.33333333333333331</v>
      </c>
      <c r="I8927" s="63">
        <v>150708610236.0434</v>
      </c>
      <c r="J8927" s="38">
        <f t="shared" si="140"/>
        <v>1849866.7994704982</v>
      </c>
    </row>
    <row r="8928" spans="3:10">
      <c r="C8928">
        <v>17</v>
      </c>
      <c r="E8928">
        <v>77.082889348772767</v>
      </c>
      <c r="G8928">
        <v>0.45192708703779016</v>
      </c>
      <c r="H8928">
        <f>+C8928/'Dados Primários'!$D$31</f>
        <v>0.33333333333333331</v>
      </c>
      <c r="I8928" s="63">
        <v>137612237181.33392</v>
      </c>
      <c r="J8928" s="38">
        <f t="shared" si="140"/>
        <v>1597946.2177178119</v>
      </c>
    </row>
    <row r="8929" spans="3:10">
      <c r="C8929">
        <v>19</v>
      </c>
      <c r="E8929">
        <v>76.121284823921172</v>
      </c>
      <c r="G8929">
        <v>0.53855184413890911</v>
      </c>
      <c r="H8929">
        <f>+C8929/'Dados Primários'!$D$31</f>
        <v>0.37254901960784315</v>
      </c>
      <c r="I8929" s="63">
        <v>136870306679.45291</v>
      </c>
      <c r="J8929" s="38">
        <f t="shared" si="140"/>
        <v>2090385.0587245785</v>
      </c>
    </row>
    <row r="8930" spans="3:10">
      <c r="C8930">
        <v>18</v>
      </c>
      <c r="E8930">
        <v>82.434035643205988</v>
      </c>
      <c r="G8930">
        <v>0.54084444264454978</v>
      </c>
      <c r="H8930">
        <f>+C8930/'Dados Primários'!$D$31</f>
        <v>0.35294117647058826</v>
      </c>
      <c r="I8930" s="63">
        <v>147244361565.09647</v>
      </c>
      <c r="J8930" s="38">
        <f t="shared" si="140"/>
        <v>2316967.465680467</v>
      </c>
    </row>
    <row r="8931" spans="3:10">
      <c r="C8931">
        <v>19</v>
      </c>
      <c r="E8931">
        <v>76.83705536315081</v>
      </c>
      <c r="G8931">
        <v>0.47254752694747765</v>
      </c>
      <c r="H8931">
        <f>+C8931/'Dados Primários'!$D$31</f>
        <v>0.37254901960784315</v>
      </c>
      <c r="I8931" s="63">
        <v>143984824576.40805</v>
      </c>
      <c r="J8931" s="38">
        <f t="shared" si="140"/>
        <v>1947674.3915514492</v>
      </c>
    </row>
    <row r="8932" spans="3:10">
      <c r="C8932">
        <v>19</v>
      </c>
      <c r="E8932">
        <v>80.389488475578602</v>
      </c>
      <c r="G8932">
        <v>0.50628540625622753</v>
      </c>
      <c r="H8932">
        <f>+C8932/'Dados Primários'!$D$31</f>
        <v>0.37254901960784315</v>
      </c>
      <c r="I8932" s="63">
        <v>140946655690.1795</v>
      </c>
      <c r="J8932" s="38">
        <f t="shared" si="140"/>
        <v>2137139.5165465474</v>
      </c>
    </row>
    <row r="8933" spans="3:10">
      <c r="C8933">
        <v>16</v>
      </c>
      <c r="E8933">
        <v>82.132809049511707</v>
      </c>
      <c r="G8933">
        <v>0.53882294841521561</v>
      </c>
      <c r="H8933">
        <f>+C8933/'Dados Primários'!$D$31</f>
        <v>0.31372549019607843</v>
      </c>
      <c r="I8933" s="63">
        <v>138442184847.05417</v>
      </c>
      <c r="J8933" s="38">
        <f t="shared" si="140"/>
        <v>1922122.2748780495</v>
      </c>
    </row>
    <row r="8934" spans="3:10">
      <c r="C8934">
        <v>18</v>
      </c>
      <c r="E8934">
        <v>78.121695143227328</v>
      </c>
      <c r="G8934">
        <v>0.49729401452806504</v>
      </c>
      <c r="H8934">
        <f>+C8934/'Dados Primários'!$D$31</f>
        <v>0.35294117647058826</v>
      </c>
      <c r="I8934" s="63">
        <v>135800724439.23015</v>
      </c>
      <c r="J8934" s="38">
        <f t="shared" si="140"/>
        <v>1862041.2861601943</v>
      </c>
    </row>
    <row r="8935" spans="3:10">
      <c r="C8935">
        <v>19</v>
      </c>
      <c r="E8935">
        <v>79.330272221625904</v>
      </c>
      <c r="G8935">
        <v>0.52050217318837633</v>
      </c>
      <c r="H8935">
        <f>+C8935/'Dados Primários'!$D$31</f>
        <v>0.37254901960784315</v>
      </c>
      <c r="I8935" s="63">
        <v>140775650141.19058</v>
      </c>
      <c r="J8935" s="38">
        <f t="shared" si="140"/>
        <v>2165571.1558019142</v>
      </c>
    </row>
    <row r="8936" spans="3:10">
      <c r="C8936">
        <v>17</v>
      </c>
      <c r="E8936">
        <v>79.885228866657812</v>
      </c>
      <c r="G8936">
        <v>0.48002477704082841</v>
      </c>
      <c r="H8936">
        <f>+C8936/'Dados Primários'!$D$31</f>
        <v>0.33333333333333331</v>
      </c>
      <c r="I8936" s="63">
        <v>144351922989.98682</v>
      </c>
      <c r="J8936" s="38">
        <f t="shared" si="140"/>
        <v>1845149.0643926228</v>
      </c>
    </row>
    <row r="8937" spans="3:10">
      <c r="C8937">
        <v>19</v>
      </c>
      <c r="E8937">
        <v>79.041561917886867</v>
      </c>
      <c r="G8937">
        <v>0.47642772520260318</v>
      </c>
      <c r="H8937">
        <f>+C8937/'Dados Primários'!$D$31</f>
        <v>0.37254901960784315</v>
      </c>
      <c r="I8937" s="63">
        <v>130769692708.16524</v>
      </c>
      <c r="J8937" s="38">
        <f t="shared" si="140"/>
        <v>1834607.0942152187</v>
      </c>
    </row>
    <row r="8938" spans="3:10">
      <c r="C8938">
        <v>19</v>
      </c>
      <c r="E8938">
        <v>83.531153924544881</v>
      </c>
      <c r="G8938">
        <v>0.52077748015093506</v>
      </c>
      <c r="H8938">
        <f>+C8938/'Dados Primários'!$D$31</f>
        <v>0.37254901960784315</v>
      </c>
      <c r="I8938" s="63">
        <v>124225346133.21785</v>
      </c>
      <c r="J8938" s="38">
        <f t="shared" si="140"/>
        <v>2013234.2823295838</v>
      </c>
    </row>
    <row r="8939" spans="3:10">
      <c r="C8939">
        <v>19</v>
      </c>
      <c r="E8939">
        <v>76.104009825784715</v>
      </c>
      <c r="G8939">
        <v>0.50710889676451165</v>
      </c>
      <c r="H8939">
        <f>+C8939/'Dados Primários'!$D$31</f>
        <v>0.37254901960784315</v>
      </c>
      <c r="I8939" s="63">
        <v>143392460992.27689</v>
      </c>
      <c r="J8939" s="38">
        <f t="shared" si="140"/>
        <v>2061666.9694618771</v>
      </c>
    </row>
    <row r="8940" spans="3:10">
      <c r="C8940">
        <v>18</v>
      </c>
      <c r="E8940">
        <v>80.093141963748792</v>
      </c>
      <c r="G8940">
        <v>0.47922792114747126</v>
      </c>
      <c r="H8940">
        <f>+C8940/'Dados Primários'!$D$31</f>
        <v>0.35294117647058826</v>
      </c>
      <c r="I8940" s="63">
        <v>145091897197.5762</v>
      </c>
      <c r="J8940" s="38">
        <f t="shared" si="140"/>
        <v>1965544.7353383263</v>
      </c>
    </row>
    <row r="8941" spans="3:10">
      <c r="C8941">
        <v>18</v>
      </c>
      <c r="E8941">
        <v>77.436984725965644</v>
      </c>
      <c r="G8941">
        <v>0.48367072554941792</v>
      </c>
      <c r="H8941">
        <f>+C8941/'Dados Primários'!$D$31</f>
        <v>0.35294117647058826</v>
      </c>
      <c r="I8941" s="63">
        <v>147516199663.05615</v>
      </c>
      <c r="J8941" s="38">
        <f t="shared" si="140"/>
        <v>1950025.4554482854</v>
      </c>
    </row>
    <row r="8942" spans="3:10">
      <c r="C8942">
        <v>19</v>
      </c>
      <c r="E8942">
        <v>83.402289304603954</v>
      </c>
      <c r="G8942">
        <v>0.4538843090664057</v>
      </c>
      <c r="H8942">
        <f>+C8942/'Dados Primários'!$D$31</f>
        <v>0.37254901960784315</v>
      </c>
      <c r="I8942" s="63">
        <v>122767736984.77435</v>
      </c>
      <c r="J8942" s="38">
        <f t="shared" si="140"/>
        <v>1731373.700478748</v>
      </c>
    </row>
    <row r="8943" spans="3:10">
      <c r="C8943">
        <v>16</v>
      </c>
      <c r="E8943">
        <v>78.276342478709452</v>
      </c>
      <c r="G8943">
        <v>0.5335824790799909</v>
      </c>
      <c r="H8943">
        <f>+C8943/'Dados Primários'!$D$31</f>
        <v>0.31372549019607843</v>
      </c>
      <c r="I8943" s="63">
        <v>125355503102.46437</v>
      </c>
      <c r="J8943" s="38">
        <f t="shared" si="140"/>
        <v>1642575.3306009988</v>
      </c>
    </row>
    <row r="8944" spans="3:10">
      <c r="C8944">
        <v>19</v>
      </c>
      <c r="E8944">
        <v>78.488039669808018</v>
      </c>
      <c r="G8944">
        <v>0.52072589740656594</v>
      </c>
      <c r="H8944">
        <f>+C8944/'Dados Primários'!$D$31</f>
        <v>0.37254901960784315</v>
      </c>
      <c r="I8944" s="63">
        <v>147940643118.66678</v>
      </c>
      <c r="J8944" s="38">
        <f t="shared" si="140"/>
        <v>2252597.4413329009</v>
      </c>
    </row>
    <row r="8945" spans="3:10">
      <c r="C8945">
        <v>16</v>
      </c>
      <c r="E8945">
        <v>76.482730463371951</v>
      </c>
      <c r="G8945">
        <v>0.54015771215323261</v>
      </c>
      <c r="H8945">
        <f>+C8945/'Dados Primários'!$D$31</f>
        <v>0.31372549019607843</v>
      </c>
      <c r="I8945" s="63">
        <v>146388895432.64587</v>
      </c>
      <c r="J8945" s="38">
        <f t="shared" si="140"/>
        <v>1897325.7705847793</v>
      </c>
    </row>
    <row r="8946" spans="3:10">
      <c r="C8946">
        <v>18</v>
      </c>
      <c r="E8946">
        <v>77.250897892401966</v>
      </c>
      <c r="G8946">
        <v>0.53066815937900369</v>
      </c>
      <c r="H8946">
        <f>+C8946/'Dados Primários'!$D$31</f>
        <v>0.35294117647058826</v>
      </c>
      <c r="I8946" s="63">
        <v>136165536479.17021</v>
      </c>
      <c r="J8946" s="38">
        <f t="shared" si="140"/>
        <v>1970135.500412503</v>
      </c>
    </row>
    <row r="8947" spans="3:10">
      <c r="C8947">
        <v>19</v>
      </c>
      <c r="E8947">
        <v>83.840877599940114</v>
      </c>
      <c r="G8947">
        <v>0.53975468291423967</v>
      </c>
      <c r="H8947">
        <f>+C8947/'Dados Primários'!$D$31</f>
        <v>0.37254901960784315</v>
      </c>
      <c r="I8947" s="63">
        <v>122171605413.85953</v>
      </c>
      <c r="J8947" s="38">
        <f t="shared" si="140"/>
        <v>2059709.3490202562</v>
      </c>
    </row>
    <row r="8948" spans="3:10">
      <c r="C8948">
        <v>17</v>
      </c>
      <c r="E8948">
        <v>81.629822193472563</v>
      </c>
      <c r="G8948">
        <v>0.4569557396261747</v>
      </c>
      <c r="H8948">
        <f>+C8948/'Dados Primários'!$D$31</f>
        <v>0.33333333333333331</v>
      </c>
      <c r="I8948" s="63">
        <v>126172190737.05943</v>
      </c>
      <c r="J8948" s="38">
        <f t="shared" si="140"/>
        <v>1568792.0372033573</v>
      </c>
    </row>
    <row r="8949" spans="3:10">
      <c r="C8949">
        <v>19</v>
      </c>
      <c r="E8949">
        <v>80.421605693372712</v>
      </c>
      <c r="G8949">
        <v>0.45511589711770223</v>
      </c>
      <c r="H8949">
        <f>+C8949/'Dados Primários'!$D$31</f>
        <v>0.37254901960784315</v>
      </c>
      <c r="I8949" s="63">
        <v>134009717757.81816</v>
      </c>
      <c r="J8949" s="38">
        <f t="shared" si="140"/>
        <v>1827319.3912658284</v>
      </c>
    </row>
    <row r="8950" spans="3:10">
      <c r="C8950">
        <v>18</v>
      </c>
      <c r="E8950">
        <v>77.926888515207395</v>
      </c>
      <c r="G8950">
        <v>0.5328828572215899</v>
      </c>
      <c r="H8950">
        <f>+C8950/'Dados Primários'!$D$31</f>
        <v>0.35294117647058826</v>
      </c>
      <c r="I8950" s="63">
        <v>129326355649.77599</v>
      </c>
      <c r="J8950" s="38">
        <f t="shared" si="140"/>
        <v>1895433.0708988835</v>
      </c>
    </row>
    <row r="8951" spans="3:10">
      <c r="C8951">
        <v>17</v>
      </c>
      <c r="E8951">
        <v>77.215275090753693</v>
      </c>
      <c r="G8951">
        <v>0.46218132326015332</v>
      </c>
      <c r="H8951">
        <f>+C8951/'Dados Primários'!$D$31</f>
        <v>0.33333333333333331</v>
      </c>
      <c r="I8951" s="63">
        <v>136059405785.08163</v>
      </c>
      <c r="J8951" s="38">
        <f t="shared" si="140"/>
        <v>1618538.1106065016</v>
      </c>
    </row>
    <row r="8952" spans="3:10">
      <c r="C8952">
        <v>17</v>
      </c>
      <c r="E8952">
        <v>77.128450297344685</v>
      </c>
      <c r="G8952">
        <v>0.48150003339699471</v>
      </c>
      <c r="H8952">
        <f>+C8952/'Dados Primários'!$D$31</f>
        <v>0.33333333333333331</v>
      </c>
      <c r="I8952" s="63">
        <v>138433029866.979</v>
      </c>
      <c r="J8952" s="38">
        <f t="shared" si="140"/>
        <v>1713678.691570079</v>
      </c>
    </row>
    <row r="8953" spans="3:10">
      <c r="C8953">
        <v>17</v>
      </c>
      <c r="E8953">
        <v>81.864147472132061</v>
      </c>
      <c r="G8953">
        <v>0.47106130329010137</v>
      </c>
      <c r="H8953">
        <f>+C8953/'Dados Primários'!$D$31</f>
        <v>0.33333333333333331</v>
      </c>
      <c r="I8953" s="63">
        <v>131932974316.14854</v>
      </c>
      <c r="J8953" s="38">
        <f t="shared" si="140"/>
        <v>1695911.8368449626</v>
      </c>
    </row>
    <row r="8954" spans="3:10">
      <c r="C8954">
        <v>20</v>
      </c>
      <c r="E8954">
        <v>82.72656412363358</v>
      </c>
      <c r="G8954">
        <v>0.52732439673381137</v>
      </c>
      <c r="H8954">
        <f>+C8954/'Dados Primários'!$D$31</f>
        <v>0.39215686274509803</v>
      </c>
      <c r="I8954" s="63">
        <v>145499331508.53</v>
      </c>
      <c r="J8954" s="38">
        <f t="shared" si="140"/>
        <v>2489107.5906340079</v>
      </c>
    </row>
    <row r="8955" spans="3:10">
      <c r="C8955">
        <v>18</v>
      </c>
      <c r="E8955">
        <v>81.36322590958477</v>
      </c>
      <c r="G8955">
        <v>0.54113590516668553</v>
      </c>
      <c r="H8955">
        <f>+C8955/'Dados Primários'!$D$31</f>
        <v>0.35294117647058826</v>
      </c>
      <c r="I8955" s="63">
        <v>125264663863.5847</v>
      </c>
      <c r="J8955" s="38">
        <f t="shared" si="140"/>
        <v>1946549.3407229101</v>
      </c>
    </row>
    <row r="8956" spans="3:10">
      <c r="C8956">
        <v>18</v>
      </c>
      <c r="E8956">
        <v>79.737862391275286</v>
      </c>
      <c r="G8956">
        <v>0.47115813648382115</v>
      </c>
      <c r="H8956">
        <f>+C8956/'Dados Primários'!$D$31</f>
        <v>0.35294117647058826</v>
      </c>
      <c r="I8956" s="63">
        <v>151205555268.19339</v>
      </c>
      <c r="J8956" s="38">
        <f t="shared" si="140"/>
        <v>2004939.9090234677</v>
      </c>
    </row>
    <row r="8957" spans="3:10">
      <c r="C8957">
        <v>18</v>
      </c>
      <c r="E8957">
        <v>82.253210163793156</v>
      </c>
      <c r="G8957">
        <v>0.45479988358207041</v>
      </c>
      <c r="H8957">
        <f>+C8957/'Dados Primários'!$D$31</f>
        <v>0.35294117647058826</v>
      </c>
      <c r="I8957" s="63">
        <v>149767392526.2724</v>
      </c>
      <c r="J8957" s="38">
        <f t="shared" si="140"/>
        <v>1977392.1197944537</v>
      </c>
    </row>
    <row r="8958" spans="3:10">
      <c r="C8958">
        <v>18</v>
      </c>
      <c r="E8958">
        <v>77.703222871619843</v>
      </c>
      <c r="G8958">
        <v>0.52164336385747578</v>
      </c>
      <c r="H8958">
        <f>+C8958/'Dados Primários'!$D$31</f>
        <v>0.35294117647058826</v>
      </c>
      <c r="I8958" s="63">
        <v>128566189060.25131</v>
      </c>
      <c r="J8958" s="38">
        <f t="shared" si="140"/>
        <v>1839254.4645302661</v>
      </c>
    </row>
    <row r="8959" spans="3:10">
      <c r="C8959">
        <v>18</v>
      </c>
      <c r="E8959">
        <v>78.066803314754182</v>
      </c>
      <c r="G8959">
        <v>0.46001635259483775</v>
      </c>
      <c r="H8959">
        <f>+C8959/'Dados Primários'!$D$31</f>
        <v>0.35294117647058826</v>
      </c>
      <c r="I8959" s="63">
        <v>139939535643.87726</v>
      </c>
      <c r="J8959" s="38">
        <f t="shared" si="140"/>
        <v>1773709.221323208</v>
      </c>
    </row>
    <row r="8960" spans="3:10">
      <c r="C8960">
        <v>17</v>
      </c>
      <c r="E8960">
        <v>76.763311073539455</v>
      </c>
      <c r="G8960">
        <v>0.49483806143740106</v>
      </c>
      <c r="H8960">
        <f>+C8960/'Dados Primários'!$D$31</f>
        <v>0.33333333333333331</v>
      </c>
      <c r="I8960" s="63">
        <v>131775566644.86209</v>
      </c>
      <c r="J8960" s="38">
        <f t="shared" si="140"/>
        <v>1668516.222952791</v>
      </c>
    </row>
    <row r="8961" spans="3:10">
      <c r="C8961">
        <v>16</v>
      </c>
      <c r="E8961">
        <v>80.96921297766697</v>
      </c>
      <c r="G8961">
        <v>0.54329857839890694</v>
      </c>
      <c r="H8961">
        <f>+C8961/'Dados Primários'!$D$31</f>
        <v>0.31372549019607843</v>
      </c>
      <c r="I8961" s="63">
        <v>139948600197.18698</v>
      </c>
      <c r="J8961" s="38">
        <f t="shared" si="140"/>
        <v>1931420.568406509</v>
      </c>
    </row>
    <row r="8962" spans="3:10">
      <c r="C8962">
        <v>20</v>
      </c>
      <c r="E8962">
        <v>81.562515648809494</v>
      </c>
      <c r="G8962">
        <v>0.51920715042818677</v>
      </c>
      <c r="H8962">
        <f>+C8962/'Dados Primários'!$D$31</f>
        <v>0.39215686274509803</v>
      </c>
      <c r="I8962" s="63">
        <v>134123514121.45584</v>
      </c>
      <c r="J8962" s="38">
        <f t="shared" si="140"/>
        <v>2227388.7430883124</v>
      </c>
    </row>
    <row r="8963" spans="3:10">
      <c r="C8963">
        <v>20</v>
      </c>
      <c r="E8963">
        <v>77.200509541295702</v>
      </c>
      <c r="G8963">
        <v>0.51457724653397563</v>
      </c>
      <c r="H8963">
        <f>+C8963/'Dados Primários'!$D$31</f>
        <v>0.39215686274509803</v>
      </c>
      <c r="I8963" s="63">
        <v>151901839308.39496</v>
      </c>
      <c r="J8963" s="38">
        <f t="shared" si="140"/>
        <v>2366429.647447913</v>
      </c>
    </row>
    <row r="8964" spans="3:10">
      <c r="C8964">
        <v>17</v>
      </c>
      <c r="E8964">
        <v>76.963860556932104</v>
      </c>
      <c r="G8964">
        <v>0.49978249652766743</v>
      </c>
      <c r="H8964">
        <f>+C8964/'Dados Primários'!$D$31</f>
        <v>0.33333333333333331</v>
      </c>
      <c r="I8964" s="63">
        <v>122213256194.35555</v>
      </c>
      <c r="J8964" s="38">
        <f t="shared" si="140"/>
        <v>1566985.3884809986</v>
      </c>
    </row>
    <row r="8965" spans="3:10">
      <c r="C8965">
        <v>17</v>
      </c>
      <c r="E8965">
        <v>83.604380357826301</v>
      </c>
      <c r="G8965">
        <v>0.54441914050579965</v>
      </c>
      <c r="H8965">
        <f>+C8965/'Dados Primários'!$D$31</f>
        <v>0.33333333333333331</v>
      </c>
      <c r="I8965" s="63">
        <v>136196858533.74976</v>
      </c>
      <c r="J8965" s="38">
        <f t="shared" si="140"/>
        <v>2066370.7881779314</v>
      </c>
    </row>
    <row r="8966" spans="3:10">
      <c r="C8966">
        <v>18</v>
      </c>
      <c r="E8966">
        <v>82.820673986720237</v>
      </c>
      <c r="G8966">
        <v>0.4524944809742712</v>
      </c>
      <c r="H8966">
        <f>+C8966/'Dados Primários'!$D$31</f>
        <v>0.35294117647058826</v>
      </c>
      <c r="I8966" s="63">
        <v>138601376732.16003</v>
      </c>
      <c r="J8966" s="38">
        <f t="shared" si="140"/>
        <v>1833250.9559177326</v>
      </c>
    </row>
    <row r="8967" spans="3:10">
      <c r="C8967">
        <v>18</v>
      </c>
      <c r="E8967">
        <v>79.067694806991</v>
      </c>
      <c r="G8967">
        <v>0.47474173457582564</v>
      </c>
      <c r="H8967">
        <f>+C8967/'Dados Primários'!$D$31</f>
        <v>0.35294117647058826</v>
      </c>
      <c r="I8967" s="63">
        <v>141338737413.91055</v>
      </c>
      <c r="J8967" s="38">
        <f t="shared" si="140"/>
        <v>1872492.2373183537</v>
      </c>
    </row>
    <row r="8968" spans="3:10">
      <c r="C8968">
        <v>19</v>
      </c>
      <c r="E8968">
        <v>82.746621097785706</v>
      </c>
      <c r="G8968">
        <v>0.48433301590119165</v>
      </c>
      <c r="H8968">
        <f>+C8968/'Dados Primários'!$D$31</f>
        <v>0.37254901960784315</v>
      </c>
      <c r="I8968" s="63">
        <v>128159715594.79819</v>
      </c>
      <c r="J8968" s="38">
        <f t="shared" ref="J8968:J9031" si="141">+E8968*G8968*H8968*I8968/1000000</f>
        <v>1913503.6873950486</v>
      </c>
    </row>
    <row r="8969" spans="3:10">
      <c r="C8969">
        <v>15</v>
      </c>
      <c r="E8969">
        <v>82.460790484426909</v>
      </c>
      <c r="G8969">
        <v>0.48499825132777835</v>
      </c>
      <c r="H8969">
        <f>+C8969/'Dados Primários'!$D$31</f>
        <v>0.29411764705882354</v>
      </c>
      <c r="I8969" s="63">
        <v>148340001773.2475</v>
      </c>
      <c r="J8969" s="38">
        <f t="shared" si="141"/>
        <v>1744885.8841393893</v>
      </c>
    </row>
    <row r="8970" spans="3:10">
      <c r="C8970">
        <v>19</v>
      </c>
      <c r="E8970">
        <v>78.505671763096785</v>
      </c>
      <c r="G8970">
        <v>0.46561006597038829</v>
      </c>
      <c r="H8970">
        <f>+C8970/'Dados Primários'!$D$31</f>
        <v>0.37254901960784315</v>
      </c>
      <c r="I8970" s="63">
        <v>138409802970.66727</v>
      </c>
      <c r="J8970" s="38">
        <f t="shared" si="141"/>
        <v>1884836.4427041302</v>
      </c>
    </row>
    <row r="8971" spans="3:10">
      <c r="C8971">
        <v>18</v>
      </c>
      <c r="E8971">
        <v>76.825322367635238</v>
      </c>
      <c r="G8971">
        <v>0.50837876431568474</v>
      </c>
      <c r="H8971">
        <f>+C8971/'Dados Primários'!$D$31</f>
        <v>0.35294117647058826</v>
      </c>
      <c r="I8971" s="63">
        <v>131558528004.93991</v>
      </c>
      <c r="J8971" s="38">
        <f t="shared" si="141"/>
        <v>1813481.4895053026</v>
      </c>
    </row>
    <row r="8972" spans="3:10">
      <c r="C8972">
        <v>19</v>
      </c>
      <c r="E8972">
        <v>83.193032845478982</v>
      </c>
      <c r="G8972">
        <v>0.52189185371244884</v>
      </c>
      <c r="H8972">
        <f>+C8972/'Dados Primários'!$D$31</f>
        <v>0.37254901960784315</v>
      </c>
      <c r="I8972" s="63">
        <v>122180179025.13043</v>
      </c>
      <c r="J8972" s="38">
        <f t="shared" si="141"/>
        <v>1976294.4770331441</v>
      </c>
    </row>
    <row r="8973" spans="3:10">
      <c r="C8973">
        <v>19</v>
      </c>
      <c r="E8973">
        <v>81.303033965315223</v>
      </c>
      <c r="G8973">
        <v>0.53638534512668168</v>
      </c>
      <c r="H8973">
        <f>+C8973/'Dados Primários'!$D$31</f>
        <v>0.37254901960784315</v>
      </c>
      <c r="I8973" s="63">
        <v>150268875367.13336</v>
      </c>
      <c r="J8973" s="38">
        <f t="shared" si="141"/>
        <v>2441384.1294823969</v>
      </c>
    </row>
    <row r="8974" spans="3:10">
      <c r="C8974">
        <v>17</v>
      </c>
      <c r="E8974">
        <v>76.091855052901366</v>
      </c>
      <c r="G8974">
        <v>0.52849554413859523</v>
      </c>
      <c r="H8974">
        <f>+C8974/'Dados Primários'!$D$31</f>
        <v>0.33333333333333331</v>
      </c>
      <c r="I8974" s="63">
        <v>126988295410.28864</v>
      </c>
      <c r="J8974" s="38">
        <f t="shared" si="141"/>
        <v>1702244.5048276295</v>
      </c>
    </row>
    <row r="8975" spans="3:10">
      <c r="C8975">
        <v>18</v>
      </c>
      <c r="E8975">
        <v>83.807874113231833</v>
      </c>
      <c r="G8975">
        <v>0.52461033737035956</v>
      </c>
      <c r="H8975">
        <f>+C8975/'Dados Primários'!$D$31</f>
        <v>0.35294117647058826</v>
      </c>
      <c r="I8975" s="63">
        <v>140280960721.0946</v>
      </c>
      <c r="J8975" s="38">
        <f t="shared" si="141"/>
        <v>2176821.05255666</v>
      </c>
    </row>
    <row r="8976" spans="3:10">
      <c r="C8976">
        <v>17</v>
      </c>
      <c r="E8976">
        <v>78.940221087513592</v>
      </c>
      <c r="G8976">
        <v>0.52594018363204798</v>
      </c>
      <c r="H8976">
        <f>+C8976/'Dados Primários'!$D$31</f>
        <v>0.33333333333333331</v>
      </c>
      <c r="I8976" s="63">
        <v>140106839437.08746</v>
      </c>
      <c r="J8976" s="38">
        <f t="shared" si="141"/>
        <v>1938977.5181715589</v>
      </c>
    </row>
    <row r="8977" spans="3:10">
      <c r="C8977">
        <v>16</v>
      </c>
      <c r="E8977">
        <v>76.295817840982139</v>
      </c>
      <c r="G8977">
        <v>0.47666630382960029</v>
      </c>
      <c r="H8977">
        <f>+C8977/'Dados Primários'!$D$31</f>
        <v>0.31372549019607843</v>
      </c>
      <c r="I8977" s="63">
        <v>123650419128.89594</v>
      </c>
      <c r="J8977" s="38">
        <f t="shared" si="141"/>
        <v>1410784.1905292834</v>
      </c>
    </row>
    <row r="8978" spans="3:10">
      <c r="C8978">
        <v>19</v>
      </c>
      <c r="E8978">
        <v>79.810453386889051</v>
      </c>
      <c r="G8978">
        <v>0.53056846409131242</v>
      </c>
      <c r="H8978">
        <f>+C8978/'Dados Primários'!$D$31</f>
        <v>0.37254901960784315</v>
      </c>
      <c r="I8978" s="63">
        <v>140594299353.93588</v>
      </c>
      <c r="J8978" s="38">
        <f t="shared" si="141"/>
        <v>2217953.0436085868</v>
      </c>
    </row>
    <row r="8979" spans="3:10">
      <c r="C8979">
        <v>16</v>
      </c>
      <c r="E8979">
        <v>78.290073444270561</v>
      </c>
      <c r="G8979">
        <v>0.46417598268677296</v>
      </c>
      <c r="H8979">
        <f>+C8979/'Dados Primários'!$D$31</f>
        <v>0.31372549019607843</v>
      </c>
      <c r="I8979" s="63">
        <v>126389241600.59041</v>
      </c>
      <c r="J8979" s="38">
        <f t="shared" si="141"/>
        <v>1440951.2245343823</v>
      </c>
    </row>
    <row r="8980" spans="3:10">
      <c r="C8980">
        <v>19</v>
      </c>
      <c r="E8980">
        <v>77.264377855353231</v>
      </c>
      <c r="G8980">
        <v>0.50574101659270987</v>
      </c>
      <c r="H8980">
        <f>+C8980/'Dados Primários'!$D$31</f>
        <v>0.37254901960784315</v>
      </c>
      <c r="I8980" s="63">
        <v>151983581122.93463</v>
      </c>
      <c r="J8980" s="38">
        <f t="shared" si="141"/>
        <v>2212521.9471592479</v>
      </c>
    </row>
    <row r="8981" spans="3:10">
      <c r="C8981">
        <v>19</v>
      </c>
      <c r="E8981">
        <v>78.398614921792699</v>
      </c>
      <c r="G8981">
        <v>0.48926587367396146</v>
      </c>
      <c r="H8981">
        <f>+C8981/'Dados Primários'!$D$31</f>
        <v>0.37254901960784315</v>
      </c>
      <c r="I8981" s="63">
        <v>146047933162.21234</v>
      </c>
      <c r="J8981" s="38">
        <f t="shared" si="141"/>
        <v>2087046.6420274314</v>
      </c>
    </row>
    <row r="8982" spans="3:10">
      <c r="C8982">
        <v>17</v>
      </c>
      <c r="E8982">
        <v>77.520990569852756</v>
      </c>
      <c r="G8982">
        <v>0.49153883826990563</v>
      </c>
      <c r="H8982">
        <f>+C8982/'Dados Primários'!$D$31</f>
        <v>0.33333333333333331</v>
      </c>
      <c r="I8982" s="63">
        <v>135612657302.81018</v>
      </c>
      <c r="J8982" s="38">
        <f t="shared" si="141"/>
        <v>1722487.6766691864</v>
      </c>
    </row>
    <row r="8983" spans="3:10">
      <c r="C8983">
        <v>18</v>
      </c>
      <c r="E8983">
        <v>79.288507515233249</v>
      </c>
      <c r="G8983">
        <v>0.49325480230304175</v>
      </c>
      <c r="H8983">
        <f>+C8983/'Dados Primários'!$D$31</f>
        <v>0.35294117647058826</v>
      </c>
      <c r="I8983" s="63">
        <v>129931288330.78374</v>
      </c>
      <c r="J8983" s="38">
        <f t="shared" si="141"/>
        <v>1793484.5464262285</v>
      </c>
    </row>
    <row r="8984" spans="3:10">
      <c r="C8984">
        <v>19</v>
      </c>
      <c r="E8984">
        <v>81.945808525171969</v>
      </c>
      <c r="G8984">
        <v>0.53346230722193722</v>
      </c>
      <c r="H8984">
        <f>+C8984/'Dados Primários'!$D$31</f>
        <v>0.37254901960784315</v>
      </c>
      <c r="I8984" s="63">
        <v>133162975482.25288</v>
      </c>
      <c r="J8984" s="38">
        <f t="shared" si="141"/>
        <v>2168689.6117831082</v>
      </c>
    </row>
    <row r="8985" spans="3:10">
      <c r="C8985">
        <v>18</v>
      </c>
      <c r="E8985">
        <v>79.203882565351151</v>
      </c>
      <c r="G8985">
        <v>0.50099747909745085</v>
      </c>
      <c r="H8985">
        <f>+C8985/'Dados Primários'!$D$31</f>
        <v>0.35294117647058826</v>
      </c>
      <c r="I8985" s="63">
        <v>148128930224.16574</v>
      </c>
      <c r="J8985" s="38">
        <f t="shared" si="141"/>
        <v>2074551.5319508931</v>
      </c>
    </row>
    <row r="8986" spans="3:10">
      <c r="C8986">
        <v>19</v>
      </c>
      <c r="E8986">
        <v>83.654275856751141</v>
      </c>
      <c r="G8986">
        <v>0.4646311908562813</v>
      </c>
      <c r="H8986">
        <f>+C8986/'Dados Primários'!$D$31</f>
        <v>0.37254901960784315</v>
      </c>
      <c r="I8986" s="63">
        <v>130930277553.82018</v>
      </c>
      <c r="J8986" s="38">
        <f t="shared" si="141"/>
        <v>1895920.0451982236</v>
      </c>
    </row>
    <row r="8987" spans="3:10">
      <c r="C8987">
        <v>17</v>
      </c>
      <c r="E8987">
        <v>81.414324416506261</v>
      </c>
      <c r="G8987">
        <v>0.45642472151966057</v>
      </c>
      <c r="H8987">
        <f>+C8987/'Dados Primários'!$D$31</f>
        <v>0.33333333333333331</v>
      </c>
      <c r="I8987" s="63">
        <v>123174847055.77365</v>
      </c>
      <c r="J8987" s="38">
        <f t="shared" si="141"/>
        <v>1525705.6679896566</v>
      </c>
    </row>
    <row r="8988" spans="3:10">
      <c r="C8988">
        <v>18</v>
      </c>
      <c r="E8988">
        <v>82.550468220631814</v>
      </c>
      <c r="G8988">
        <v>0.53029458093470649</v>
      </c>
      <c r="H8988">
        <f>+C8988/'Dados Primários'!$D$31</f>
        <v>0.35294117647058826</v>
      </c>
      <c r="I8988" s="63">
        <v>127654466387.65488</v>
      </c>
      <c r="J8988" s="38">
        <f t="shared" si="141"/>
        <v>1972309.5315983738</v>
      </c>
    </row>
    <row r="8989" spans="3:10">
      <c r="C8989">
        <v>18</v>
      </c>
      <c r="E8989">
        <v>81.719384158830806</v>
      </c>
      <c r="G8989">
        <v>0.4610217696107094</v>
      </c>
      <c r="H8989">
        <f>+C8989/'Dados Primários'!$D$31</f>
        <v>0.35294117647058826</v>
      </c>
      <c r="I8989" s="63">
        <v>146616577315.43137</v>
      </c>
      <c r="J8989" s="38">
        <f t="shared" si="141"/>
        <v>1949538.9860453696</v>
      </c>
    </row>
    <row r="8990" spans="3:10">
      <c r="C8990">
        <v>18</v>
      </c>
      <c r="E8990">
        <v>81.68955746930537</v>
      </c>
      <c r="G8990">
        <v>0.49288184719294398</v>
      </c>
      <c r="H8990">
        <f>+C8990/'Dados Primários'!$D$31</f>
        <v>0.35294117647058826</v>
      </c>
      <c r="I8990" s="63">
        <v>122814940454.81781</v>
      </c>
      <c r="J8990" s="38">
        <f t="shared" si="141"/>
        <v>1745271.1022769911</v>
      </c>
    </row>
    <row r="8991" spans="3:10">
      <c r="C8991">
        <v>18</v>
      </c>
      <c r="E8991">
        <v>76.39238661545906</v>
      </c>
      <c r="G8991">
        <v>0.46520577180907402</v>
      </c>
      <c r="H8991">
        <f>+C8991/'Dados Primários'!$D$31</f>
        <v>0.35294117647058826</v>
      </c>
      <c r="I8991" s="63">
        <v>138704224123.01611</v>
      </c>
      <c r="J8991" s="38">
        <f t="shared" si="141"/>
        <v>1739751.3774076039</v>
      </c>
    </row>
    <row r="8992" spans="3:10">
      <c r="C8992">
        <v>17</v>
      </c>
      <c r="E8992">
        <v>78.841846020352961</v>
      </c>
      <c r="G8992">
        <v>0.51340679510655196</v>
      </c>
      <c r="H8992">
        <f>+C8992/'Dados Primários'!$D$31</f>
        <v>0.33333333333333331</v>
      </c>
      <c r="I8992" s="63">
        <v>129894835531.66261</v>
      </c>
      <c r="J8992" s="38">
        <f t="shared" si="141"/>
        <v>1752625.0973805939</v>
      </c>
    </row>
    <row r="8993" spans="3:10">
      <c r="C8993">
        <v>19</v>
      </c>
      <c r="E8993">
        <v>78.906064072114447</v>
      </c>
      <c r="G8993">
        <v>0.52800535581913099</v>
      </c>
      <c r="H8993">
        <f>+C8993/'Dados Primários'!$D$31</f>
        <v>0.37254901960784315</v>
      </c>
      <c r="I8993" s="63">
        <v>150500780653.44168</v>
      </c>
      <c r="J8993" s="38">
        <f t="shared" si="141"/>
        <v>2335989.4987650225</v>
      </c>
    </row>
    <row r="8994" spans="3:10">
      <c r="C8994">
        <v>18</v>
      </c>
      <c r="E8994">
        <v>78.218860027482208</v>
      </c>
      <c r="G8994">
        <v>0.4860152521338385</v>
      </c>
      <c r="H8994">
        <f>+C8994/'Dados Primários'!$D$31</f>
        <v>0.35294117647058826</v>
      </c>
      <c r="I8994" s="63">
        <v>124620442394.4561</v>
      </c>
      <c r="J8994" s="38">
        <f t="shared" si="141"/>
        <v>1672064.3921279002</v>
      </c>
    </row>
    <row r="8995" spans="3:10">
      <c r="C8995">
        <v>18</v>
      </c>
      <c r="E8995">
        <v>80.380481893373883</v>
      </c>
      <c r="G8995">
        <v>0.45834261342340271</v>
      </c>
      <c r="H8995">
        <f>+C8995/'Dados Primários'!$D$31</f>
        <v>0.35294117647058826</v>
      </c>
      <c r="I8995" s="63">
        <v>123775323623.68671</v>
      </c>
      <c r="J8995" s="38">
        <f t="shared" si="141"/>
        <v>1609449.0829813415</v>
      </c>
    </row>
    <row r="8996" spans="3:10">
      <c r="C8996">
        <v>18</v>
      </c>
      <c r="E8996">
        <v>82.759181934762367</v>
      </c>
      <c r="G8996">
        <v>0.46430380712929359</v>
      </c>
      <c r="H8996">
        <f>+C8996/'Dados Primários'!$D$31</f>
        <v>0.35294117647058826</v>
      </c>
      <c r="I8996" s="63">
        <v>139864143302.60089</v>
      </c>
      <c r="J8996" s="38">
        <f t="shared" si="141"/>
        <v>1896824.5080807698</v>
      </c>
    </row>
    <row r="8997" spans="3:10">
      <c r="C8997">
        <v>19</v>
      </c>
      <c r="E8997">
        <v>77.570777551071146</v>
      </c>
      <c r="G8997">
        <v>0.45408642203737348</v>
      </c>
      <c r="H8997">
        <f>+C8997/'Dados Primários'!$D$31</f>
        <v>0.37254901960784315</v>
      </c>
      <c r="I8997" s="63">
        <v>124656486813.28468</v>
      </c>
      <c r="J8997" s="38">
        <f t="shared" si="141"/>
        <v>1635817.946698383</v>
      </c>
    </row>
    <row r="8998" spans="3:10">
      <c r="C8998">
        <v>16</v>
      </c>
      <c r="E8998">
        <v>76.058300852802716</v>
      </c>
      <c r="G8998">
        <v>0.53049518213630431</v>
      </c>
      <c r="H8998">
        <f>+C8998/'Dados Primários'!$D$31</f>
        <v>0.31372549019607843</v>
      </c>
      <c r="I8998" s="63">
        <v>129573870875.67424</v>
      </c>
      <c r="J8998" s="38">
        <f t="shared" si="141"/>
        <v>1640194.3164995774</v>
      </c>
    </row>
    <row r="8999" spans="3:10">
      <c r="C8999">
        <v>17</v>
      </c>
      <c r="E8999">
        <v>79.862433055351687</v>
      </c>
      <c r="G8999">
        <v>0.53252616486629756</v>
      </c>
      <c r="H8999">
        <f>+C8999/'Dados Primários'!$D$31</f>
        <v>0.33333333333333331</v>
      </c>
      <c r="I8999" s="63">
        <v>126047807456.94777</v>
      </c>
      <c r="J8999" s="38">
        <f t="shared" si="141"/>
        <v>1786888.8098771882</v>
      </c>
    </row>
    <row r="9000" spans="3:10">
      <c r="C9000">
        <v>15</v>
      </c>
      <c r="E9000">
        <v>79.912361295852975</v>
      </c>
      <c r="G9000">
        <v>0.46725290786347023</v>
      </c>
      <c r="H9000">
        <f>+C9000/'Dados Primários'!$D$31</f>
        <v>0.29411764705882354</v>
      </c>
      <c r="I9000" s="63">
        <v>143499928921.22824</v>
      </c>
      <c r="J9000" s="38">
        <f t="shared" si="141"/>
        <v>1575936.612851453</v>
      </c>
    </row>
    <row r="9001" spans="3:10">
      <c r="C9001">
        <v>18</v>
      </c>
      <c r="E9001">
        <v>79.056299401007735</v>
      </c>
      <c r="G9001">
        <v>0.51962246134393963</v>
      </c>
      <c r="H9001">
        <f>+C9001/'Dados Primários'!$D$31</f>
        <v>0.35294117647058826</v>
      </c>
      <c r="I9001" s="63">
        <v>151305379083.05664</v>
      </c>
      <c r="J9001" s="38">
        <f t="shared" si="141"/>
        <v>2193719.4914567526</v>
      </c>
    </row>
    <row r="9002" spans="3:10">
      <c r="C9002">
        <v>17</v>
      </c>
      <c r="E9002">
        <v>83.224032736953362</v>
      </c>
      <c r="G9002">
        <v>0.49470780759337724</v>
      </c>
      <c r="H9002">
        <f>+C9002/'Dados Primários'!$D$31</f>
        <v>0.33333333333333331</v>
      </c>
      <c r="I9002" s="63">
        <v>147506248933.0332</v>
      </c>
      <c r="J9002" s="38">
        <f t="shared" si="141"/>
        <v>2024355.0492197785</v>
      </c>
    </row>
    <row r="9003" spans="3:10">
      <c r="C9003">
        <v>16</v>
      </c>
      <c r="E9003">
        <v>82.318209975174724</v>
      </c>
      <c r="G9003">
        <v>0.45412222189089391</v>
      </c>
      <c r="H9003">
        <f>+C9003/'Dados Primários'!$D$31</f>
        <v>0.31372549019607843</v>
      </c>
      <c r="I9003" s="63">
        <v>135525817489.03069</v>
      </c>
      <c r="J9003" s="38">
        <f t="shared" si="141"/>
        <v>1589426.7367486542</v>
      </c>
    </row>
    <row r="9004" spans="3:10">
      <c r="C9004">
        <v>17</v>
      </c>
      <c r="E9004">
        <v>82.155052761619473</v>
      </c>
      <c r="G9004">
        <v>0.53218332025324155</v>
      </c>
      <c r="H9004">
        <f>+C9004/'Dados Primários'!$D$31</f>
        <v>0.33333333333333331</v>
      </c>
      <c r="I9004" s="63">
        <v>140414538138.73907</v>
      </c>
      <c r="J9004" s="38">
        <f t="shared" si="141"/>
        <v>2046380.3583465414</v>
      </c>
    </row>
    <row r="9005" spans="3:10">
      <c r="C9005">
        <v>18</v>
      </c>
      <c r="E9005">
        <v>83.971764538423983</v>
      </c>
      <c r="G9005">
        <v>0.50506349622973401</v>
      </c>
      <c r="H9005">
        <f>+C9005/'Dados Primários'!$D$31</f>
        <v>0.35294117647058826</v>
      </c>
      <c r="I9005" s="63">
        <v>135142497787.78409</v>
      </c>
      <c r="J9005" s="38">
        <f t="shared" si="141"/>
        <v>2022895.8835396417</v>
      </c>
    </row>
    <row r="9006" spans="3:10">
      <c r="C9006">
        <v>16</v>
      </c>
      <c r="E9006">
        <v>81.446597291830273</v>
      </c>
      <c r="G9006">
        <v>0.50218113313996293</v>
      </c>
      <c r="H9006">
        <f>+C9006/'Dados Primários'!$D$31</f>
        <v>0.31372549019607843</v>
      </c>
      <c r="I9006" s="63">
        <v>147960319287.12518</v>
      </c>
      <c r="J9006" s="38">
        <f t="shared" si="141"/>
        <v>1898577.8227727932</v>
      </c>
    </row>
    <row r="9007" spans="3:10">
      <c r="C9007">
        <v>17</v>
      </c>
      <c r="E9007">
        <v>80.960683791414226</v>
      </c>
      <c r="G9007">
        <v>0.45830468335575641</v>
      </c>
      <c r="H9007">
        <f>+C9007/'Dados Primários'!$D$31</f>
        <v>0.33333333333333331</v>
      </c>
      <c r="I9007" s="63">
        <v>147086258712.7305</v>
      </c>
      <c r="J9007" s="38">
        <f t="shared" si="141"/>
        <v>1819195.2336669527</v>
      </c>
    </row>
    <row r="9008" spans="3:10">
      <c r="C9008">
        <v>18</v>
      </c>
      <c r="E9008">
        <v>82.212482298823303</v>
      </c>
      <c r="G9008">
        <v>0.52681316019818802</v>
      </c>
      <c r="H9008">
        <f>+C9008/'Dados Primários'!$D$31</f>
        <v>0.35294117647058826</v>
      </c>
      <c r="I9008" s="63">
        <v>126750184861.36113</v>
      </c>
      <c r="J9008" s="38">
        <f t="shared" si="141"/>
        <v>1937516.0429013798</v>
      </c>
    </row>
    <row r="9009" spans="3:10">
      <c r="C9009">
        <v>18</v>
      </c>
      <c r="E9009">
        <v>81.189996323171073</v>
      </c>
      <c r="G9009">
        <v>0.5487834509456454</v>
      </c>
      <c r="H9009">
        <f>+C9009/'Dados Primários'!$D$31</f>
        <v>0.35294117647058826</v>
      </c>
      <c r="I9009" s="63">
        <v>128356964896.59927</v>
      </c>
      <c r="J9009" s="38">
        <f t="shared" si="141"/>
        <v>2018483.9311446531</v>
      </c>
    </row>
    <row r="9010" spans="3:10">
      <c r="C9010">
        <v>19</v>
      </c>
      <c r="E9010">
        <v>80.268203536173417</v>
      </c>
      <c r="G9010">
        <v>0.50346004346081064</v>
      </c>
      <c r="H9010">
        <f>+C9010/'Dados Primários'!$D$31</f>
        <v>0.37254901960784315</v>
      </c>
      <c r="I9010" s="63">
        <v>133509017144.10121</v>
      </c>
      <c r="J9010" s="38">
        <f t="shared" si="141"/>
        <v>2010030.1686774357</v>
      </c>
    </row>
    <row r="9011" spans="3:10">
      <c r="C9011">
        <v>18</v>
      </c>
      <c r="E9011">
        <v>83.696832466729376</v>
      </c>
      <c r="G9011">
        <v>0.4529504458433718</v>
      </c>
      <c r="H9011">
        <f>+C9011/'Dados Primários'!$D$31</f>
        <v>0.35294117647058826</v>
      </c>
      <c r="I9011" s="63">
        <v>144051140909.10699</v>
      </c>
      <c r="J9011" s="38">
        <f t="shared" si="141"/>
        <v>1927430.5800237865</v>
      </c>
    </row>
    <row r="9012" spans="3:10">
      <c r="C9012">
        <v>17</v>
      </c>
      <c r="E9012">
        <v>76.663268320571291</v>
      </c>
      <c r="G9012">
        <v>0.53814328954934298</v>
      </c>
      <c r="H9012">
        <f>+C9012/'Dados Primários'!$D$31</f>
        <v>0.33333333333333331</v>
      </c>
      <c r="I9012" s="63">
        <v>145525259361.38129</v>
      </c>
      <c r="J9012" s="38">
        <f t="shared" si="141"/>
        <v>2001254.8002301492</v>
      </c>
    </row>
    <row r="9013" spans="3:10">
      <c r="C9013">
        <v>20</v>
      </c>
      <c r="E9013">
        <v>79.550663841679068</v>
      </c>
      <c r="G9013">
        <v>0.47426745580708024</v>
      </c>
      <c r="H9013">
        <f>+C9013/'Dados Primários'!$D$31</f>
        <v>0.39215686274509803</v>
      </c>
      <c r="I9013" s="63">
        <v>141034086735.46933</v>
      </c>
      <c r="J9013" s="38">
        <f t="shared" si="141"/>
        <v>2086656.885464804</v>
      </c>
    </row>
    <row r="9014" spans="3:10">
      <c r="C9014">
        <v>18</v>
      </c>
      <c r="E9014">
        <v>80.007187100130693</v>
      </c>
      <c r="G9014">
        <v>0.5131297495975764</v>
      </c>
      <c r="H9014">
        <f>+C9014/'Dados Primários'!$D$31</f>
        <v>0.35294117647058826</v>
      </c>
      <c r="I9014" s="63">
        <v>137895763033.02112</v>
      </c>
      <c r="J9014" s="38">
        <f t="shared" si="141"/>
        <v>1998064.2410448992</v>
      </c>
    </row>
    <row r="9015" spans="3:10">
      <c r="C9015">
        <v>18</v>
      </c>
      <c r="E9015">
        <v>80.793591896441569</v>
      </c>
      <c r="G9015">
        <v>0.47170148646538218</v>
      </c>
      <c r="H9015">
        <f>+C9015/'Dados Primários'!$D$31</f>
        <v>0.35294117647058826</v>
      </c>
      <c r="I9015" s="63">
        <v>132089295986.15007</v>
      </c>
      <c r="J9015" s="38">
        <f t="shared" si="141"/>
        <v>1776700.0542142189</v>
      </c>
    </row>
    <row r="9016" spans="3:10">
      <c r="C9016">
        <v>19</v>
      </c>
      <c r="E9016">
        <v>81.89900349355257</v>
      </c>
      <c r="G9016">
        <v>0.486883023677805</v>
      </c>
      <c r="H9016">
        <f>+C9016/'Dados Primários'!$D$31</f>
        <v>0.37254901960784315</v>
      </c>
      <c r="I9016" s="63">
        <v>132797639224.11838</v>
      </c>
      <c r="J9016" s="38">
        <f t="shared" si="141"/>
        <v>1972772.6076257215</v>
      </c>
    </row>
    <row r="9017" spans="3:10">
      <c r="C9017">
        <v>16</v>
      </c>
      <c r="E9017">
        <v>76.551716137934349</v>
      </c>
      <c r="G9017">
        <v>0.54297895286836617</v>
      </c>
      <c r="H9017">
        <f>+C9017/'Dados Primários'!$D$31</f>
        <v>0.31372549019607843</v>
      </c>
      <c r="I9017" s="63">
        <v>127922439757.69843</v>
      </c>
      <c r="J9017" s="38">
        <f t="shared" si="141"/>
        <v>1668147.5698373269</v>
      </c>
    </row>
    <row r="9018" spans="3:10">
      <c r="C9018">
        <v>19</v>
      </c>
      <c r="E9018">
        <v>76.693130262518821</v>
      </c>
      <c r="G9018">
        <v>0.54726085862948604</v>
      </c>
      <c r="H9018">
        <f>+C9018/'Dados Primários'!$D$31</f>
        <v>0.37254901960784315</v>
      </c>
      <c r="I9018" s="63">
        <v>150445007637.35034</v>
      </c>
      <c r="J9018" s="38">
        <f t="shared" si="141"/>
        <v>2352404.8011182598</v>
      </c>
    </row>
    <row r="9019" spans="3:10">
      <c r="C9019">
        <v>16</v>
      </c>
      <c r="E9019">
        <v>77.44032215394094</v>
      </c>
      <c r="G9019">
        <v>0.51325098577106887</v>
      </c>
      <c r="H9019">
        <f>+C9019/'Dados Primários'!$D$31</f>
        <v>0.31372549019607843</v>
      </c>
      <c r="I9019" s="63">
        <v>147243360947.46524</v>
      </c>
      <c r="J9019" s="38">
        <f t="shared" si="141"/>
        <v>1836041.4086407351</v>
      </c>
    </row>
    <row r="9020" spans="3:10">
      <c r="C9020">
        <v>20</v>
      </c>
      <c r="E9020">
        <v>83.494441285493991</v>
      </c>
      <c r="G9020">
        <v>0.50931785435384047</v>
      </c>
      <c r="H9020">
        <f>+C9020/'Dados Primários'!$D$31</f>
        <v>0.39215686274509803</v>
      </c>
      <c r="I9020" s="63">
        <v>127167444048.06171</v>
      </c>
      <c r="J9020" s="38">
        <f t="shared" si="141"/>
        <v>2120714.5974025736</v>
      </c>
    </row>
    <row r="9021" spans="3:10">
      <c r="C9021">
        <v>16</v>
      </c>
      <c r="E9021">
        <v>83.074685297475511</v>
      </c>
      <c r="G9021">
        <v>0.50517812499551951</v>
      </c>
      <c r="H9021">
        <f>+C9021/'Dados Primários'!$D$31</f>
        <v>0.31372549019607843</v>
      </c>
      <c r="I9021" s="63">
        <v>151232115773.12653</v>
      </c>
      <c r="J9021" s="38">
        <f t="shared" si="141"/>
        <v>1991164.2034917385</v>
      </c>
    </row>
    <row r="9022" spans="3:10">
      <c r="C9022">
        <v>16</v>
      </c>
      <c r="E9022">
        <v>76.235794670989648</v>
      </c>
      <c r="G9022">
        <v>0.5287467996956533</v>
      </c>
      <c r="H9022">
        <f>+C9022/'Dados Primários'!$D$31</f>
        <v>0.31372549019607843</v>
      </c>
      <c r="I9022" s="63">
        <v>146169798937.70526</v>
      </c>
      <c r="J9022" s="38">
        <f t="shared" si="141"/>
        <v>1848477.3763680714</v>
      </c>
    </row>
    <row r="9023" spans="3:10">
      <c r="C9023">
        <v>17</v>
      </c>
      <c r="E9023">
        <v>79.001035322901345</v>
      </c>
      <c r="G9023">
        <v>0.54746248484471005</v>
      </c>
      <c r="H9023">
        <f>+C9023/'Dados Primários'!$D$31</f>
        <v>0.33333333333333331</v>
      </c>
      <c r="I9023" s="63">
        <v>143810746012.16742</v>
      </c>
      <c r="J9023" s="38">
        <f t="shared" si="141"/>
        <v>2073276.5307905043</v>
      </c>
    </row>
    <row r="9024" spans="3:10">
      <c r="C9024">
        <v>18</v>
      </c>
      <c r="E9024">
        <v>82.400672002882075</v>
      </c>
      <c r="G9024">
        <v>0.50198278504050464</v>
      </c>
      <c r="H9024">
        <f>+C9024/'Dados Primários'!$D$31</f>
        <v>0.35294117647058826</v>
      </c>
      <c r="I9024" s="63">
        <v>125208226497.84769</v>
      </c>
      <c r="J9024" s="38">
        <f t="shared" si="141"/>
        <v>1827909.8382212061</v>
      </c>
    </row>
    <row r="9025" spans="3:10">
      <c r="C9025">
        <v>19</v>
      </c>
      <c r="E9025">
        <v>76.094352439089846</v>
      </c>
      <c r="G9025">
        <v>0.52466817576189906</v>
      </c>
      <c r="H9025">
        <f>+C9025/'Dados Primários'!$D$31</f>
        <v>0.37254901960784315</v>
      </c>
      <c r="I9025" s="63">
        <v>132662749326.16519</v>
      </c>
      <c r="J9025" s="38">
        <f t="shared" si="141"/>
        <v>1973193.0009469462</v>
      </c>
    </row>
    <row r="9026" spans="3:10">
      <c r="C9026">
        <v>18</v>
      </c>
      <c r="E9026">
        <v>77.78144378298029</v>
      </c>
      <c r="G9026">
        <v>0.49803003023752479</v>
      </c>
      <c r="H9026">
        <f>+C9026/'Dados Primários'!$D$31</f>
        <v>0.35294117647058826</v>
      </c>
      <c r="I9026" s="63">
        <v>140827924858.23291</v>
      </c>
      <c r="J9026" s="38">
        <f t="shared" si="141"/>
        <v>1925407.4141547289</v>
      </c>
    </row>
    <row r="9027" spans="3:10">
      <c r="C9027">
        <v>17</v>
      </c>
      <c r="E9027">
        <v>80.725660549814648</v>
      </c>
      <c r="G9027">
        <v>0.49071820207904943</v>
      </c>
      <c r="H9027">
        <f>+C9027/'Dados Primários'!$D$31</f>
        <v>0.33333333333333331</v>
      </c>
      <c r="I9027" s="63">
        <v>122933092320.7724</v>
      </c>
      <c r="J9027" s="38">
        <f t="shared" si="141"/>
        <v>1623272.1076846565</v>
      </c>
    </row>
    <row r="9028" spans="3:10">
      <c r="C9028">
        <v>16</v>
      </c>
      <c r="E9028">
        <v>76.176860734902718</v>
      </c>
      <c r="G9028">
        <v>0.50082234258336122</v>
      </c>
      <c r="H9028">
        <f>+C9028/'Dados Primários'!$D$31</f>
        <v>0.31372549019607843</v>
      </c>
      <c r="I9028" s="63">
        <v>144482635221.66882</v>
      </c>
      <c r="J9028" s="38">
        <f t="shared" si="141"/>
        <v>1729307.5091774804</v>
      </c>
    </row>
    <row r="9029" spans="3:10">
      <c r="C9029">
        <v>19</v>
      </c>
      <c r="E9029">
        <v>80.498371510067201</v>
      </c>
      <c r="G9029">
        <v>0.52111179855238265</v>
      </c>
      <c r="H9029">
        <f>+C9029/'Dados Primários'!$D$31</f>
        <v>0.37254901960784315</v>
      </c>
      <c r="I9029" s="63">
        <v>137650170587.77164</v>
      </c>
      <c r="J9029" s="38">
        <f t="shared" si="141"/>
        <v>2151187.0739034615</v>
      </c>
    </row>
    <row r="9030" spans="3:10">
      <c r="C9030">
        <v>19</v>
      </c>
      <c r="E9030">
        <v>80.1299696993688</v>
      </c>
      <c r="G9030">
        <v>0.52599826989509091</v>
      </c>
      <c r="H9030">
        <f>+C9030/'Dados Primários'!$D$31</f>
        <v>0.37254901960784315</v>
      </c>
      <c r="I9030" s="63">
        <v>144417068678.14859</v>
      </c>
      <c r="J9030" s="38">
        <f t="shared" si="141"/>
        <v>2267677.2580654635</v>
      </c>
    </row>
    <row r="9031" spans="3:10">
      <c r="C9031">
        <v>16</v>
      </c>
      <c r="E9031">
        <v>80.400737291388552</v>
      </c>
      <c r="G9031">
        <v>0.45292212679186938</v>
      </c>
      <c r="H9031">
        <f>+C9031/'Dados Primários'!$D$31</f>
        <v>0.31372549019607843</v>
      </c>
      <c r="I9031" s="63">
        <v>145673273643.3266</v>
      </c>
      <c r="J9031" s="38">
        <f t="shared" si="141"/>
        <v>1664229.6527928901</v>
      </c>
    </row>
    <row r="9032" spans="3:10">
      <c r="C9032">
        <v>19</v>
      </c>
      <c r="E9032">
        <v>79.191656367476867</v>
      </c>
      <c r="G9032">
        <v>0.4621849909481523</v>
      </c>
      <c r="H9032">
        <f>+C9032/'Dados Primários'!$D$31</f>
        <v>0.37254901960784315</v>
      </c>
      <c r="I9032" s="63">
        <v>138710123390.29001</v>
      </c>
      <c r="J9032" s="38">
        <f t="shared" ref="J9032:J9095" si="142">+E9032*G9032*H9032*I9032/1000000</f>
        <v>1891415.0817620382</v>
      </c>
    </row>
    <row r="9033" spans="3:10">
      <c r="C9033">
        <v>18</v>
      </c>
      <c r="E9033">
        <v>78.168568183746459</v>
      </c>
      <c r="G9033">
        <v>0.54314286559500868</v>
      </c>
      <c r="H9033">
        <f>+C9033/'Dados Primários'!$D$31</f>
        <v>0.35294117647058826</v>
      </c>
      <c r="I9033" s="63">
        <v>139043820604.23672</v>
      </c>
      <c r="J9033" s="38">
        <f t="shared" si="142"/>
        <v>2083532.3983480735</v>
      </c>
    </row>
    <row r="9034" spans="3:10">
      <c r="C9034">
        <v>19</v>
      </c>
      <c r="E9034">
        <v>83.125464226643302</v>
      </c>
      <c r="G9034">
        <v>0.50214205531037515</v>
      </c>
      <c r="H9034">
        <f>+C9034/'Dados Primários'!$D$31</f>
        <v>0.37254901960784315</v>
      </c>
      <c r="I9034" s="63">
        <v>137492895406.43472</v>
      </c>
      <c r="J9034" s="38">
        <f t="shared" si="142"/>
        <v>2138082.023557099</v>
      </c>
    </row>
    <row r="9035" spans="3:10">
      <c r="C9035">
        <v>18</v>
      </c>
      <c r="E9035">
        <v>81.677257194033473</v>
      </c>
      <c r="G9035">
        <v>0.50152360147401864</v>
      </c>
      <c r="H9035">
        <f>+C9035/'Dados Primários'!$D$31</f>
        <v>0.35294117647058826</v>
      </c>
      <c r="I9035" s="63">
        <v>141093095948.49734</v>
      </c>
      <c r="J9035" s="38">
        <f t="shared" si="142"/>
        <v>2039861.1791827155</v>
      </c>
    </row>
    <row r="9036" spans="3:10">
      <c r="C9036">
        <v>20</v>
      </c>
      <c r="E9036">
        <v>77.661660120664934</v>
      </c>
      <c r="G9036">
        <v>0.50716997383030593</v>
      </c>
      <c r="H9036">
        <f>+C9036/'Dados Primários'!$D$31</f>
        <v>0.39215686274509803</v>
      </c>
      <c r="I9036" s="63">
        <v>139663606394.85699</v>
      </c>
      <c r="J9036" s="38">
        <f t="shared" si="142"/>
        <v>2157263.8983058026</v>
      </c>
    </row>
    <row r="9037" spans="3:10">
      <c r="C9037">
        <v>18</v>
      </c>
      <c r="E9037">
        <v>83.521648015604185</v>
      </c>
      <c r="G9037">
        <v>0.50575016595225331</v>
      </c>
      <c r="H9037">
        <f>+C9037/'Dados Primários'!$D$31</f>
        <v>0.35294117647058826</v>
      </c>
      <c r="I9037" s="63">
        <v>144232678361.3454</v>
      </c>
      <c r="J9037" s="38">
        <f t="shared" si="142"/>
        <v>2150310.0580914379</v>
      </c>
    </row>
    <row r="9038" spans="3:10">
      <c r="C9038">
        <v>20</v>
      </c>
      <c r="E9038">
        <v>76.338198259630332</v>
      </c>
      <c r="G9038">
        <v>0.54303915952008186</v>
      </c>
      <c r="H9038">
        <f>+C9038/'Dados Primários'!$D$31</f>
        <v>0.39215686274509803</v>
      </c>
      <c r="I9038" s="63">
        <v>136625219132.11104</v>
      </c>
      <c r="J9038" s="38">
        <f t="shared" si="142"/>
        <v>2221077.6656655339</v>
      </c>
    </row>
    <row r="9039" spans="3:10">
      <c r="C9039">
        <v>18</v>
      </c>
      <c r="E9039">
        <v>80.098149607003734</v>
      </c>
      <c r="G9039">
        <v>0.45915405401454962</v>
      </c>
      <c r="H9039">
        <f>+C9039/'Dados Primários'!$D$31</f>
        <v>0.35294117647058826</v>
      </c>
      <c r="I9039" s="63">
        <v>138057953390.31982</v>
      </c>
      <c r="J9039" s="38">
        <f t="shared" si="142"/>
        <v>1792027.4858042006</v>
      </c>
    </row>
    <row r="9040" spans="3:10">
      <c r="C9040">
        <v>17</v>
      </c>
      <c r="E9040">
        <v>81.600444911793076</v>
      </c>
      <c r="G9040">
        <v>0.50218582253539279</v>
      </c>
      <c r="H9040">
        <f>+C9040/'Dados Primários'!$D$31</f>
        <v>0.33333333333333331</v>
      </c>
      <c r="I9040" s="63">
        <v>128022631105.04608</v>
      </c>
      <c r="J9040" s="38">
        <f t="shared" si="142"/>
        <v>1748728.8229163305</v>
      </c>
    </row>
    <row r="9041" spans="3:10">
      <c r="C9041">
        <v>20</v>
      </c>
      <c r="E9041">
        <v>82.677632506321018</v>
      </c>
      <c r="G9041">
        <v>0.53711935234587616</v>
      </c>
      <c r="H9041">
        <f>+C9041/'Dados Primários'!$D$31</f>
        <v>0.39215686274509803</v>
      </c>
      <c r="I9041" s="63">
        <v>124360982509.49802</v>
      </c>
      <c r="J9041" s="38">
        <f t="shared" si="142"/>
        <v>2165722.4392513642</v>
      </c>
    </row>
    <row r="9042" spans="3:10">
      <c r="C9042">
        <v>17</v>
      </c>
      <c r="E9042">
        <v>82.969533737269018</v>
      </c>
      <c r="G9042">
        <v>0.46495487713951378</v>
      </c>
      <c r="H9042">
        <f>+C9042/'Dados Primários'!$D$31</f>
        <v>0.33333333333333331</v>
      </c>
      <c r="I9042" s="63">
        <v>143033037133.06461</v>
      </c>
      <c r="J9042" s="38">
        <f t="shared" si="142"/>
        <v>1839266.0852162857</v>
      </c>
    </row>
    <row r="9043" spans="3:10">
      <c r="C9043">
        <v>18</v>
      </c>
      <c r="E9043">
        <v>76.953522280302607</v>
      </c>
      <c r="G9043">
        <v>0.4966200838082564</v>
      </c>
      <c r="H9043">
        <f>+C9043/'Dados Primários'!$D$31</f>
        <v>0.35294117647058826</v>
      </c>
      <c r="I9043" s="63">
        <v>134255095416.79877</v>
      </c>
      <c r="J9043" s="38">
        <f t="shared" si="142"/>
        <v>1810864.2224777583</v>
      </c>
    </row>
    <row r="9044" spans="3:10">
      <c r="C9044">
        <v>19</v>
      </c>
      <c r="E9044">
        <v>77.848965045925681</v>
      </c>
      <c r="G9044">
        <v>0.49374856536451195</v>
      </c>
      <c r="H9044">
        <f>+C9044/'Dados Primários'!$D$31</f>
        <v>0.37254901960784315</v>
      </c>
      <c r="I9044" s="63">
        <v>143388670136.8674</v>
      </c>
      <c r="J9044" s="38">
        <f t="shared" si="142"/>
        <v>2053321.4865383608</v>
      </c>
    </row>
    <row r="9045" spans="3:10">
      <c r="C9045">
        <v>19</v>
      </c>
      <c r="E9045">
        <v>79.555526872889857</v>
      </c>
      <c r="G9045">
        <v>0.53213808135229079</v>
      </c>
      <c r="H9045">
        <f>+C9045/'Dados Primários'!$D$31</f>
        <v>0.37254901960784315</v>
      </c>
      <c r="I9045" s="63">
        <v>141378990330.44418</v>
      </c>
      <c r="J9045" s="38">
        <f t="shared" si="142"/>
        <v>2229785.0347021297</v>
      </c>
    </row>
    <row r="9046" spans="3:10">
      <c r="C9046">
        <v>17</v>
      </c>
      <c r="E9046">
        <v>81.740152659704975</v>
      </c>
      <c r="G9046">
        <v>0.54473328795038789</v>
      </c>
      <c r="H9046">
        <f>+C9046/'Dados Primários'!$D$31</f>
        <v>0.33333333333333331</v>
      </c>
      <c r="I9046" s="63">
        <v>144690483775.31137</v>
      </c>
      <c r="J9046" s="38">
        <f t="shared" si="142"/>
        <v>2147524.2357363077</v>
      </c>
    </row>
    <row r="9047" spans="3:10">
      <c r="C9047">
        <v>17</v>
      </c>
      <c r="E9047">
        <v>78.745751661595776</v>
      </c>
      <c r="G9047">
        <v>0.53237058216816313</v>
      </c>
      <c r="H9047">
        <f>+C9047/'Dados Primários'!$D$31</f>
        <v>0.33333333333333331</v>
      </c>
      <c r="I9047" s="63">
        <v>150960811658.27847</v>
      </c>
      <c r="J9047" s="38">
        <f t="shared" si="142"/>
        <v>2109522.4397889674</v>
      </c>
    </row>
    <row r="9048" spans="3:10">
      <c r="C9048">
        <v>16</v>
      </c>
      <c r="E9048">
        <v>79.848176440153352</v>
      </c>
      <c r="G9048">
        <v>0.45237450031674215</v>
      </c>
      <c r="H9048">
        <f>+C9048/'Dados Primários'!$D$31</f>
        <v>0.31372549019607843</v>
      </c>
      <c r="I9048" s="63">
        <v>146361540686.50751</v>
      </c>
      <c r="J9048" s="38">
        <f t="shared" si="142"/>
        <v>1658593.2655849422</v>
      </c>
    </row>
    <row r="9049" spans="3:10">
      <c r="C9049">
        <v>17</v>
      </c>
      <c r="E9049">
        <v>80.301429657405905</v>
      </c>
      <c r="G9049">
        <v>0.45822682348463073</v>
      </c>
      <c r="H9049">
        <f>+C9049/'Dados Primários'!$D$31</f>
        <v>0.33333333333333331</v>
      </c>
      <c r="I9049" s="63">
        <v>126414318131.47586</v>
      </c>
      <c r="J9049" s="38">
        <f t="shared" si="142"/>
        <v>1550525.0865375847</v>
      </c>
    </row>
    <row r="9050" spans="3:10">
      <c r="C9050">
        <v>20</v>
      </c>
      <c r="E9050">
        <v>82.12825202109677</v>
      </c>
      <c r="G9050">
        <v>0.51822230618829945</v>
      </c>
      <c r="H9050">
        <f>+C9050/'Dados Primários'!$D$31</f>
        <v>0.39215686274509803</v>
      </c>
      <c r="I9050" s="63">
        <v>123444835714.73734</v>
      </c>
      <c r="J9050" s="38">
        <f t="shared" si="142"/>
        <v>2060352.0205044511</v>
      </c>
    </row>
    <row r="9051" spans="3:10">
      <c r="C9051">
        <v>18</v>
      </c>
      <c r="E9051">
        <v>81.531718573314933</v>
      </c>
      <c r="G9051">
        <v>0.46230010674907834</v>
      </c>
      <c r="H9051">
        <f>+C9051/'Dados Primários'!$D$31</f>
        <v>0.35294117647058826</v>
      </c>
      <c r="I9051" s="63">
        <v>135353857590.51604</v>
      </c>
      <c r="J9051" s="38">
        <f t="shared" si="142"/>
        <v>1800626.1672447501</v>
      </c>
    </row>
    <row r="9052" spans="3:10">
      <c r="C9052">
        <v>18</v>
      </c>
      <c r="E9052">
        <v>79.594061704163465</v>
      </c>
      <c r="G9052">
        <v>0.47789413175913231</v>
      </c>
      <c r="H9052">
        <f>+C9052/'Dados Primários'!$D$31</f>
        <v>0.35294117647058826</v>
      </c>
      <c r="I9052" s="63">
        <v>130284523802.94191</v>
      </c>
      <c r="J9052" s="38">
        <f t="shared" si="142"/>
        <v>1749071.3419708838</v>
      </c>
    </row>
    <row r="9053" spans="3:10">
      <c r="C9053">
        <v>18</v>
      </c>
      <c r="E9053">
        <v>81.395061875411798</v>
      </c>
      <c r="G9053">
        <v>0.4666724757369014</v>
      </c>
      <c r="H9053">
        <f>+C9053/'Dados Primários'!$D$31</f>
        <v>0.35294117647058826</v>
      </c>
      <c r="I9053" s="63">
        <v>129991556044.66403</v>
      </c>
      <c r="J9053" s="38">
        <f t="shared" si="142"/>
        <v>1742720.404485835</v>
      </c>
    </row>
    <row r="9054" spans="3:10">
      <c r="C9054">
        <v>18</v>
      </c>
      <c r="E9054">
        <v>78.804940046186061</v>
      </c>
      <c r="G9054">
        <v>0.4642997101015876</v>
      </c>
      <c r="H9054">
        <f>+C9054/'Dados Primários'!$D$31</f>
        <v>0.35294117647058826</v>
      </c>
      <c r="I9054" s="63">
        <v>126082442668.30498</v>
      </c>
      <c r="J9054" s="38">
        <f t="shared" si="142"/>
        <v>1628203.9295283209</v>
      </c>
    </row>
    <row r="9055" spans="3:10">
      <c r="C9055">
        <v>18</v>
      </c>
      <c r="E9055">
        <v>82.627356249199877</v>
      </c>
      <c r="G9055">
        <v>0.48522767738216915</v>
      </c>
      <c r="H9055">
        <f>+C9055/'Dados Primários'!$D$31</f>
        <v>0.35294117647058826</v>
      </c>
      <c r="I9055" s="63">
        <v>125613926201.87901</v>
      </c>
      <c r="J9055" s="38">
        <f t="shared" si="142"/>
        <v>1777499.7220776817</v>
      </c>
    </row>
    <row r="9056" spans="3:10">
      <c r="C9056">
        <v>18</v>
      </c>
      <c r="E9056">
        <v>77.97648030238993</v>
      </c>
      <c r="G9056">
        <v>0.52157376211675532</v>
      </c>
      <c r="H9056">
        <f>+C9056/'Dados Primários'!$D$31</f>
        <v>0.35294117647058826</v>
      </c>
      <c r="I9056" s="63">
        <v>141257674980.56296</v>
      </c>
      <c r="J9056" s="38">
        <f t="shared" si="142"/>
        <v>2027653.5244367952</v>
      </c>
    </row>
    <row r="9057" spans="3:10">
      <c r="C9057">
        <v>13</v>
      </c>
      <c r="E9057">
        <v>78.704442267634178</v>
      </c>
      <c r="G9057">
        <v>0.49021989630545487</v>
      </c>
      <c r="H9057">
        <f>+C9057/'Dados Primários'!$D$31</f>
        <v>0.25490196078431371</v>
      </c>
      <c r="I9057" s="63">
        <v>145743398321.673</v>
      </c>
      <c r="J9057" s="38">
        <f t="shared" si="142"/>
        <v>1433349.9891040765</v>
      </c>
    </row>
    <row r="9058" spans="3:10">
      <c r="C9058">
        <v>18</v>
      </c>
      <c r="E9058">
        <v>81.561192127671646</v>
      </c>
      <c r="G9058">
        <v>0.52579720577960709</v>
      </c>
      <c r="H9058">
        <f>+C9058/'Dados Primários'!$D$31</f>
        <v>0.35294117647058826</v>
      </c>
      <c r="I9058" s="63">
        <v>147295592358.00784</v>
      </c>
      <c r="J9058" s="38">
        <f t="shared" si="142"/>
        <v>2229430.4016214637</v>
      </c>
    </row>
    <row r="9059" spans="3:10">
      <c r="C9059">
        <v>17</v>
      </c>
      <c r="E9059">
        <v>78.956089777385856</v>
      </c>
      <c r="G9059">
        <v>0.47363753785548618</v>
      </c>
      <c r="H9059">
        <f>+C9059/'Dados Primários'!$D$31</f>
        <v>0.33333333333333331</v>
      </c>
      <c r="I9059" s="63">
        <v>135020761037.72072</v>
      </c>
      <c r="J9059" s="38">
        <f t="shared" si="142"/>
        <v>1683104.3554246193</v>
      </c>
    </row>
    <row r="9060" spans="3:10">
      <c r="C9060">
        <v>17</v>
      </c>
      <c r="E9060">
        <v>79.000888524111772</v>
      </c>
      <c r="G9060">
        <v>0.52609873715606459</v>
      </c>
      <c r="H9060">
        <f>+C9060/'Dados Primários'!$D$31</f>
        <v>0.33333333333333331</v>
      </c>
      <c r="I9060" s="63">
        <v>141930760972.16959</v>
      </c>
      <c r="J9060" s="38">
        <f t="shared" si="142"/>
        <v>1966321.4268361132</v>
      </c>
    </row>
    <row r="9061" spans="3:10">
      <c r="C9061">
        <v>19</v>
      </c>
      <c r="E9061">
        <v>79.933424746586667</v>
      </c>
      <c r="G9061">
        <v>0.54147538197761191</v>
      </c>
      <c r="H9061">
        <f>+C9061/'Dados Primários'!$D$31</f>
        <v>0.37254901960784315</v>
      </c>
      <c r="I9061" s="63">
        <v>148299659254.16895</v>
      </c>
      <c r="J9061" s="38">
        <f t="shared" si="142"/>
        <v>2391281.5610573688</v>
      </c>
    </row>
    <row r="9062" spans="3:10">
      <c r="C9062">
        <v>17</v>
      </c>
      <c r="E9062">
        <v>81.069715882218304</v>
      </c>
      <c r="G9062">
        <v>0.47674489772261353</v>
      </c>
      <c r="H9062">
        <f>+C9062/'Dados Primários'!$D$31</f>
        <v>0.33333333333333331</v>
      </c>
      <c r="I9062" s="63">
        <v>150373084817.25543</v>
      </c>
      <c r="J9062" s="38">
        <f t="shared" si="142"/>
        <v>1937285.1933439511</v>
      </c>
    </row>
    <row r="9063" spans="3:10">
      <c r="C9063">
        <v>17</v>
      </c>
      <c r="E9063">
        <v>82.714832443145497</v>
      </c>
      <c r="G9063">
        <v>0.45149602396483351</v>
      </c>
      <c r="H9063">
        <f>+C9063/'Dados Primários'!$D$31</f>
        <v>0.33333333333333331</v>
      </c>
      <c r="I9063" s="63">
        <v>138436523611.8606</v>
      </c>
      <c r="J9063" s="38">
        <f t="shared" si="142"/>
        <v>1723323.2789122709</v>
      </c>
    </row>
    <row r="9064" spans="3:10">
      <c r="C9064">
        <v>19</v>
      </c>
      <c r="E9064">
        <v>76.188871946273778</v>
      </c>
      <c r="G9064">
        <v>0.49367477695628759</v>
      </c>
      <c r="H9064">
        <f>+C9064/'Dados Primários'!$D$31</f>
        <v>0.37254901960784315</v>
      </c>
      <c r="I9064" s="63">
        <v>130652344540.99664</v>
      </c>
      <c r="J9064" s="38">
        <f t="shared" si="142"/>
        <v>1830767.163814428</v>
      </c>
    </row>
    <row r="9065" spans="3:10">
      <c r="C9065">
        <v>20</v>
      </c>
      <c r="E9065">
        <v>82.370801023380267</v>
      </c>
      <c r="G9065">
        <v>0.49197630432526412</v>
      </c>
      <c r="H9065">
        <f>+C9065/'Dados Primários'!$D$31</f>
        <v>0.39215686274509803</v>
      </c>
      <c r="I9065" s="63">
        <v>131954700530.48558</v>
      </c>
      <c r="J9065" s="38">
        <f t="shared" si="142"/>
        <v>2097018.0087559172</v>
      </c>
    </row>
    <row r="9066" spans="3:10">
      <c r="C9066">
        <v>18</v>
      </c>
      <c r="E9066">
        <v>78.052799952241031</v>
      </c>
      <c r="G9066">
        <v>0.54574679471354326</v>
      </c>
      <c r="H9066">
        <f>+C9066/'Dados Primários'!$D$31</f>
        <v>0.35294117647058826</v>
      </c>
      <c r="I9066" s="63">
        <v>150651815871.08029</v>
      </c>
      <c r="J9066" s="38">
        <f t="shared" si="142"/>
        <v>2264938.3242836907</v>
      </c>
    </row>
    <row r="9067" spans="3:10">
      <c r="C9067">
        <v>18</v>
      </c>
      <c r="E9067">
        <v>81.40879731504657</v>
      </c>
      <c r="G9067">
        <v>0.46637875052000338</v>
      </c>
      <c r="H9067">
        <f>+C9067/'Dados Primários'!$D$31</f>
        <v>0.35294117647058826</v>
      </c>
      <c r="I9067" s="63">
        <v>143069345246.56708</v>
      </c>
      <c r="J9067" s="38">
        <f t="shared" si="142"/>
        <v>1917162.881589754</v>
      </c>
    </row>
    <row r="9068" spans="3:10">
      <c r="C9068">
        <v>17</v>
      </c>
      <c r="E9068">
        <v>77.656473987575836</v>
      </c>
      <c r="G9068">
        <v>0.52765998969676908</v>
      </c>
      <c r="H9068">
        <f>+C9068/'Dados Primários'!$D$31</f>
        <v>0.33333333333333331</v>
      </c>
      <c r="I9068" s="63">
        <v>144485559053.01382</v>
      </c>
      <c r="J9068" s="38">
        <f t="shared" si="142"/>
        <v>1973490.4086116415</v>
      </c>
    </row>
    <row r="9069" spans="3:10">
      <c r="C9069">
        <v>17</v>
      </c>
      <c r="E9069">
        <v>76.358309187161879</v>
      </c>
      <c r="G9069">
        <v>0.48144683359723861</v>
      </c>
      <c r="H9069">
        <f>+C9069/'Dados Primários'!$D$31</f>
        <v>0.33333333333333331</v>
      </c>
      <c r="I9069" s="63">
        <v>126791004003.39394</v>
      </c>
      <c r="J9069" s="38">
        <f t="shared" si="142"/>
        <v>1553716.6654074632</v>
      </c>
    </row>
    <row r="9070" spans="3:10">
      <c r="C9070">
        <v>19</v>
      </c>
      <c r="E9070">
        <v>82.102508629719964</v>
      </c>
      <c r="G9070">
        <v>0.47693226878854089</v>
      </c>
      <c r="H9070">
        <f>+C9070/'Dados Primários'!$D$31</f>
        <v>0.37254901960784315</v>
      </c>
      <c r="I9070" s="63">
        <v>124404285041.80362</v>
      </c>
      <c r="J9070" s="38">
        <f t="shared" si="142"/>
        <v>1814813.072925614</v>
      </c>
    </row>
    <row r="9071" spans="3:10">
      <c r="C9071">
        <v>19</v>
      </c>
      <c r="E9071">
        <v>80.86253970342807</v>
      </c>
      <c r="G9071">
        <v>0.50064152900625092</v>
      </c>
      <c r="H9071">
        <f>+C9071/'Dados Primários'!$D$31</f>
        <v>0.37254901960784315</v>
      </c>
      <c r="I9071" s="63">
        <v>150818697593.55612</v>
      </c>
      <c r="J9071" s="38">
        <f t="shared" si="142"/>
        <v>2274640.9871442136</v>
      </c>
    </row>
    <row r="9072" spans="3:10">
      <c r="C9072">
        <v>18</v>
      </c>
      <c r="E9072">
        <v>80.704795515492933</v>
      </c>
      <c r="G9072">
        <v>0.48217800805912264</v>
      </c>
      <c r="H9072">
        <f>+C9072/'Dados Primários'!$D$31</f>
        <v>0.35294117647058826</v>
      </c>
      <c r="I9072" s="63">
        <v>127850454897.55014</v>
      </c>
      <c r="J9072" s="38">
        <f t="shared" si="142"/>
        <v>1755946.7702557079</v>
      </c>
    </row>
    <row r="9073" spans="3:10">
      <c r="C9073">
        <v>18</v>
      </c>
      <c r="E9073">
        <v>77.49822888965636</v>
      </c>
      <c r="G9073">
        <v>0.46578144967359558</v>
      </c>
      <c r="H9073">
        <f>+C9073/'Dados Primários'!$D$31</f>
        <v>0.35294117647058826</v>
      </c>
      <c r="I9073" s="63">
        <v>140595463125.31244</v>
      </c>
      <c r="J9073" s="38">
        <f t="shared" si="142"/>
        <v>1791214.5210732021</v>
      </c>
    </row>
    <row r="9074" spans="3:10">
      <c r="C9074">
        <v>19</v>
      </c>
      <c r="E9074">
        <v>80.732948454438215</v>
      </c>
      <c r="G9074">
        <v>0.48882466412094638</v>
      </c>
      <c r="H9074">
        <f>+C9074/'Dados Primários'!$D$31</f>
        <v>0.37254901960784315</v>
      </c>
      <c r="I9074" s="63">
        <v>145948747126.36169</v>
      </c>
      <c r="J9074" s="38">
        <f t="shared" si="142"/>
        <v>2145792.4865050279</v>
      </c>
    </row>
    <row r="9075" spans="3:10">
      <c r="C9075">
        <v>18</v>
      </c>
      <c r="E9075">
        <v>78.664673743147716</v>
      </c>
      <c r="G9075">
        <v>0.47612988074595569</v>
      </c>
      <c r="H9075">
        <f>+C9075/'Dados Primários'!$D$31</f>
        <v>0.35294117647058826</v>
      </c>
      <c r="I9075" s="63">
        <v>148592952761.14389</v>
      </c>
      <c r="J9075" s="38">
        <f t="shared" si="142"/>
        <v>1964290.5406914649</v>
      </c>
    </row>
    <row r="9076" spans="3:10">
      <c r="C9076">
        <v>17</v>
      </c>
      <c r="E9076">
        <v>77.171601083675213</v>
      </c>
      <c r="G9076">
        <v>0.51490569727723756</v>
      </c>
      <c r="H9076">
        <f>+C9076/'Dados Primários'!$D$31</f>
        <v>0.33333333333333331</v>
      </c>
      <c r="I9076" s="63">
        <v>129757056545.35306</v>
      </c>
      <c r="J9076" s="38">
        <f t="shared" si="142"/>
        <v>1718679.6646277935</v>
      </c>
    </row>
    <row r="9077" spans="3:10">
      <c r="C9077">
        <v>18</v>
      </c>
      <c r="E9077">
        <v>79.099413329316036</v>
      </c>
      <c r="G9077">
        <v>0.52005413853100235</v>
      </c>
      <c r="H9077">
        <f>+C9077/'Dados Primários'!$D$31</f>
        <v>0.35294117647058826</v>
      </c>
      <c r="I9077" s="63">
        <v>144849357748.79965</v>
      </c>
      <c r="J9077" s="38">
        <f t="shared" si="142"/>
        <v>2103007.0186189348</v>
      </c>
    </row>
    <row r="9078" spans="3:10">
      <c r="C9078">
        <v>19</v>
      </c>
      <c r="E9078">
        <v>79.839825814515265</v>
      </c>
      <c r="G9078">
        <v>0.54990629055532925</v>
      </c>
      <c r="H9078">
        <f>+C9078/'Dados Primários'!$D$31</f>
        <v>0.37254901960784315</v>
      </c>
      <c r="I9078" s="63">
        <v>151155684075.85645</v>
      </c>
      <c r="J9078" s="38">
        <f t="shared" si="142"/>
        <v>2472385.4349953234</v>
      </c>
    </row>
    <row r="9079" spans="3:10">
      <c r="C9079">
        <v>18</v>
      </c>
      <c r="E9079">
        <v>83.952464558162006</v>
      </c>
      <c r="G9079">
        <v>0.47502536341781981</v>
      </c>
      <c r="H9079">
        <f>+C9079/'Dados Primários'!$D$31</f>
        <v>0.35294117647058826</v>
      </c>
      <c r="I9079" s="63">
        <v>151582262919.08987</v>
      </c>
      <c r="J9079" s="38">
        <f t="shared" si="142"/>
        <v>2133540.8580558039</v>
      </c>
    </row>
    <row r="9080" spans="3:10">
      <c r="C9080">
        <v>18</v>
      </c>
      <c r="E9080">
        <v>77.071829028926714</v>
      </c>
      <c r="G9080">
        <v>0.45128296329699596</v>
      </c>
      <c r="H9080">
        <f>+C9080/'Dados Primários'!$D$31</f>
        <v>0.35294117647058826</v>
      </c>
      <c r="I9080" s="63">
        <v>151092881143.60202</v>
      </c>
      <c r="J9080" s="38">
        <f t="shared" si="142"/>
        <v>1854773.7282253117</v>
      </c>
    </row>
    <row r="9081" spans="3:10">
      <c r="C9081">
        <v>19</v>
      </c>
      <c r="E9081">
        <v>82.230489171217428</v>
      </c>
      <c r="G9081">
        <v>0.51276413261087805</v>
      </c>
      <c r="H9081">
        <f>+C9081/'Dados Primários'!$D$31</f>
        <v>0.37254901960784315</v>
      </c>
      <c r="I9081" s="63">
        <v>146053380519.17654</v>
      </c>
      <c r="J9081" s="38">
        <f t="shared" si="142"/>
        <v>2294275.414412023</v>
      </c>
    </row>
    <row r="9082" spans="3:10">
      <c r="C9082">
        <v>20</v>
      </c>
      <c r="E9082">
        <v>79.831500651236396</v>
      </c>
      <c r="G9082">
        <v>0.52677679102717756</v>
      </c>
      <c r="H9082">
        <f>+C9082/'Dados Primários'!$D$31</f>
        <v>0.39215686274509803</v>
      </c>
      <c r="I9082" s="63">
        <v>137166385800.18951</v>
      </c>
      <c r="J9082" s="38">
        <f t="shared" si="142"/>
        <v>2262082.5032921219</v>
      </c>
    </row>
    <row r="9083" spans="3:10">
      <c r="C9083">
        <v>18</v>
      </c>
      <c r="E9083">
        <v>80.031445330023502</v>
      </c>
      <c r="G9083">
        <v>0.53752679377213441</v>
      </c>
      <c r="H9083">
        <f>+C9083/'Dados Primários'!$D$31</f>
        <v>0.35294117647058826</v>
      </c>
      <c r="I9083" s="63">
        <v>143446143785.23367</v>
      </c>
      <c r="J9083" s="38">
        <f t="shared" si="142"/>
        <v>2177970.4545981674</v>
      </c>
    </row>
    <row r="9084" spans="3:10">
      <c r="C9084">
        <v>18</v>
      </c>
      <c r="E9084">
        <v>80.501661705086775</v>
      </c>
      <c r="G9084">
        <v>0.51282292826232645</v>
      </c>
      <c r="H9084">
        <f>+C9084/'Dados Primários'!$D$31</f>
        <v>0.35294117647058826</v>
      </c>
      <c r="I9084" s="63">
        <v>147338598422.39813</v>
      </c>
      <c r="J9084" s="38">
        <f t="shared" si="142"/>
        <v>2146797.8050577221</v>
      </c>
    </row>
    <row r="9085" spans="3:10">
      <c r="C9085">
        <v>16</v>
      </c>
      <c r="E9085">
        <v>79.428277393536774</v>
      </c>
      <c r="G9085">
        <v>0.51495530491925556</v>
      </c>
      <c r="H9085">
        <f>+C9085/'Dados Primários'!$D$31</f>
        <v>0.31372549019607843</v>
      </c>
      <c r="I9085" s="63">
        <v>137823685245.50632</v>
      </c>
      <c r="J9085" s="38">
        <f t="shared" si="142"/>
        <v>1768554.0827172666</v>
      </c>
    </row>
    <row r="9086" spans="3:10">
      <c r="C9086">
        <v>15</v>
      </c>
      <c r="E9086">
        <v>79.058153172516342</v>
      </c>
      <c r="G9086">
        <v>0.45380977792842769</v>
      </c>
      <c r="H9086">
        <f>+C9086/'Dados Primários'!$D$31</f>
        <v>0.29411764705882354</v>
      </c>
      <c r="I9086" s="63">
        <v>150677921224.70117</v>
      </c>
      <c r="J9086" s="38">
        <f t="shared" si="142"/>
        <v>1589978.3723580579</v>
      </c>
    </row>
    <row r="9087" spans="3:10">
      <c r="C9087">
        <v>18</v>
      </c>
      <c r="E9087">
        <v>82.380370482048193</v>
      </c>
      <c r="G9087">
        <v>0.48093764308418041</v>
      </c>
      <c r="H9087">
        <f>+C9087/'Dados Primários'!$D$31</f>
        <v>0.35294117647058826</v>
      </c>
      <c r="I9087" s="63">
        <v>131822023552.75957</v>
      </c>
      <c r="J9087" s="38">
        <f t="shared" si="142"/>
        <v>1843328.825469411</v>
      </c>
    </row>
    <row r="9088" spans="3:10">
      <c r="C9088">
        <v>17</v>
      </c>
      <c r="E9088">
        <v>78.886691783967748</v>
      </c>
      <c r="G9088">
        <v>0.5189673158195649</v>
      </c>
      <c r="H9088">
        <f>+C9088/'Dados Primários'!$D$31</f>
        <v>0.33333333333333331</v>
      </c>
      <c r="I9088" s="63">
        <v>140749851229.94977</v>
      </c>
      <c r="J9088" s="38">
        <f t="shared" si="142"/>
        <v>1920748.2256299246</v>
      </c>
    </row>
    <row r="9089" spans="3:10">
      <c r="C9089">
        <v>18</v>
      </c>
      <c r="E9089">
        <v>80.62881314597503</v>
      </c>
      <c r="G9089">
        <v>0.48367697942707549</v>
      </c>
      <c r="H9089">
        <f>+C9089/'Dados Primários'!$D$31</f>
        <v>0.35294117647058826</v>
      </c>
      <c r="I9089" s="63">
        <v>130749621766.03714</v>
      </c>
      <c r="J9089" s="38">
        <f t="shared" si="142"/>
        <v>1799651.6748552909</v>
      </c>
    </row>
    <row r="9090" spans="3:10">
      <c r="C9090">
        <v>20</v>
      </c>
      <c r="E9090">
        <v>80.46254440232299</v>
      </c>
      <c r="G9090">
        <v>0.45899323085741756</v>
      </c>
      <c r="H9090">
        <f>+C9090/'Dados Primários'!$D$31</f>
        <v>0.39215686274509803</v>
      </c>
      <c r="I9090" s="63">
        <v>146893021786.06998</v>
      </c>
      <c r="J9090" s="38">
        <f t="shared" si="142"/>
        <v>2127458.1564758951</v>
      </c>
    </row>
    <row r="9091" spans="3:10">
      <c r="C9091">
        <v>19</v>
      </c>
      <c r="E9091">
        <v>77.983769842415938</v>
      </c>
      <c r="G9091">
        <v>0.49923102061694075</v>
      </c>
      <c r="H9091">
        <f>+C9091/'Dados Primários'!$D$31</f>
        <v>0.37254901960784315</v>
      </c>
      <c r="I9091" s="63">
        <v>149017158478.0408</v>
      </c>
      <c r="J9091" s="38">
        <f t="shared" si="142"/>
        <v>2161351.9468958643</v>
      </c>
    </row>
    <row r="9092" spans="3:10">
      <c r="C9092">
        <v>20</v>
      </c>
      <c r="E9092">
        <v>81.21974148471827</v>
      </c>
      <c r="G9092">
        <v>0.47576350892231034</v>
      </c>
      <c r="H9092">
        <f>+C9092/'Dados Primários'!$D$31</f>
        <v>0.39215686274509803</v>
      </c>
      <c r="I9092" s="63">
        <v>149382540431.51743</v>
      </c>
      <c r="J9092" s="38">
        <f t="shared" si="142"/>
        <v>2263666.2293636519</v>
      </c>
    </row>
    <row r="9093" spans="3:10">
      <c r="C9093">
        <v>16</v>
      </c>
      <c r="E9093">
        <v>76.195133660079506</v>
      </c>
      <c r="G9093">
        <v>0.45729445726950396</v>
      </c>
      <c r="H9093">
        <f>+C9093/'Dados Primários'!$D$31</f>
        <v>0.31372549019607843</v>
      </c>
      <c r="I9093" s="63">
        <v>140357032513.4122</v>
      </c>
      <c r="J9093" s="38">
        <f t="shared" si="142"/>
        <v>1534288.9485761377</v>
      </c>
    </row>
    <row r="9094" spans="3:10">
      <c r="C9094">
        <v>19</v>
      </c>
      <c r="E9094">
        <v>83.611424956289781</v>
      </c>
      <c r="G9094">
        <v>0.54794332855285299</v>
      </c>
      <c r="H9094">
        <f>+C9094/'Dados Primários'!$D$31</f>
        <v>0.37254901960784315</v>
      </c>
      <c r="I9094" s="63">
        <v>128645452918.78537</v>
      </c>
      <c r="J9094" s="38">
        <f t="shared" si="142"/>
        <v>2195731.0016598608</v>
      </c>
    </row>
    <row r="9095" spans="3:10">
      <c r="C9095">
        <v>18</v>
      </c>
      <c r="E9095">
        <v>81.219240362392384</v>
      </c>
      <c r="G9095">
        <v>0.48352298780042818</v>
      </c>
      <c r="H9095">
        <f>+C9095/'Dados Primários'!$D$31</f>
        <v>0.35294117647058826</v>
      </c>
      <c r="I9095" s="63">
        <v>122127206025.70438</v>
      </c>
      <c r="J9095" s="38">
        <f t="shared" si="142"/>
        <v>1692742.1175650954</v>
      </c>
    </row>
    <row r="9096" spans="3:10">
      <c r="C9096">
        <v>17</v>
      </c>
      <c r="E9096">
        <v>83.772770728810116</v>
      </c>
      <c r="G9096">
        <v>0.47085596179629491</v>
      </c>
      <c r="H9096">
        <f>+C9096/'Dados Primários'!$D$31</f>
        <v>0.33333333333333331</v>
      </c>
      <c r="I9096" s="63">
        <v>129951674013.37608</v>
      </c>
      <c r="J9096" s="38">
        <f t="shared" ref="J9096:J9159" si="143">+E9096*G9096*H9096*I9096/1000000</f>
        <v>1708643.9650929607</v>
      </c>
    </row>
    <row r="9097" spans="3:10">
      <c r="C9097">
        <v>18</v>
      </c>
      <c r="E9097">
        <v>80.957639111651872</v>
      </c>
      <c r="G9097">
        <v>0.47614991032804826</v>
      </c>
      <c r="H9097">
        <f>+C9097/'Dados Primários'!$D$31</f>
        <v>0.35294117647058826</v>
      </c>
      <c r="I9097" s="63">
        <v>145785142811.84653</v>
      </c>
      <c r="J9097" s="38">
        <f t="shared" si="143"/>
        <v>1983431.1850910878</v>
      </c>
    </row>
    <row r="9098" spans="3:10">
      <c r="C9098">
        <v>17</v>
      </c>
      <c r="E9098">
        <v>79.040549532994888</v>
      </c>
      <c r="G9098">
        <v>0.45154288350676319</v>
      </c>
      <c r="H9098">
        <f>+C9098/'Dados Primários'!$D$31</f>
        <v>0.33333333333333331</v>
      </c>
      <c r="I9098" s="63">
        <v>128895238704.46498</v>
      </c>
      <c r="J9098" s="38">
        <f t="shared" si="143"/>
        <v>1533432.1818391944</v>
      </c>
    </row>
    <row r="9099" spans="3:10">
      <c r="C9099">
        <v>17</v>
      </c>
      <c r="E9099">
        <v>82.516001045012842</v>
      </c>
      <c r="G9099">
        <v>0.48124309816921274</v>
      </c>
      <c r="H9099">
        <f>+C9099/'Dados Primários'!$D$31</f>
        <v>0.33333333333333331</v>
      </c>
      <c r="I9099" s="63">
        <v>150276905942.83719</v>
      </c>
      <c r="J9099" s="38">
        <f t="shared" si="143"/>
        <v>1989178.1348636704</v>
      </c>
    </row>
    <row r="9100" spans="3:10">
      <c r="C9100">
        <v>18</v>
      </c>
      <c r="E9100">
        <v>78.429563530920802</v>
      </c>
      <c r="G9100">
        <v>0.45275092995853672</v>
      </c>
      <c r="H9100">
        <f>+C9100/'Dados Primários'!$D$31</f>
        <v>0.35294117647058826</v>
      </c>
      <c r="I9100" s="63">
        <v>141958181264.7908</v>
      </c>
      <c r="J9100" s="38">
        <f t="shared" si="143"/>
        <v>1779106.32961565</v>
      </c>
    </row>
    <row r="9101" spans="3:10">
      <c r="C9101">
        <v>20</v>
      </c>
      <c r="E9101">
        <v>77.674264185910232</v>
      </c>
      <c r="G9101">
        <v>0.48487981312669809</v>
      </c>
      <c r="H9101">
        <f>+C9101/'Dados Primários'!$D$31</f>
        <v>0.39215686274509803</v>
      </c>
      <c r="I9101" s="63">
        <v>129152517338.82004</v>
      </c>
      <c r="J9101" s="38">
        <f t="shared" si="143"/>
        <v>1907541.2866093458</v>
      </c>
    </row>
    <row r="9102" spans="3:10">
      <c r="C9102">
        <v>19</v>
      </c>
      <c r="E9102">
        <v>79.358172593339432</v>
      </c>
      <c r="G9102">
        <v>0.47501922041411476</v>
      </c>
      <c r="H9102">
        <f>+C9102/'Dados Primários'!$D$31</f>
        <v>0.37254901960784315</v>
      </c>
      <c r="I9102" s="63">
        <v>124358913548.45786</v>
      </c>
      <c r="J9102" s="38">
        <f t="shared" si="143"/>
        <v>1746478.2652617232</v>
      </c>
    </row>
    <row r="9103" spans="3:10">
      <c r="C9103">
        <v>17</v>
      </c>
      <c r="E9103">
        <v>76.806776255744865</v>
      </c>
      <c r="G9103">
        <v>0.5480375000266533</v>
      </c>
      <c r="H9103">
        <f>+C9103/'Dados Primários'!$D$31</f>
        <v>0.33333333333333331</v>
      </c>
      <c r="I9103" s="63">
        <v>138260008931.28104</v>
      </c>
      <c r="J9103" s="38">
        <f t="shared" si="143"/>
        <v>1939925.8924019854</v>
      </c>
    </row>
    <row r="9104" spans="3:10">
      <c r="C9104">
        <v>17</v>
      </c>
      <c r="E9104">
        <v>83.48853030404473</v>
      </c>
      <c r="G9104">
        <v>0.4662629479618105</v>
      </c>
      <c r="H9104">
        <f>+C9104/'Dados Primários'!$D$31</f>
        <v>0.33333333333333331</v>
      </c>
      <c r="I9104" s="63">
        <v>133970108040.59454</v>
      </c>
      <c r="J9104" s="38">
        <f t="shared" si="143"/>
        <v>1738378.6281431816</v>
      </c>
    </row>
    <row r="9105" spans="3:10">
      <c r="C9105">
        <v>19</v>
      </c>
      <c r="E9105">
        <v>79.7288200798113</v>
      </c>
      <c r="G9105">
        <v>0.48136639414884452</v>
      </c>
      <c r="H9105">
        <f>+C9105/'Dados Primários'!$D$31</f>
        <v>0.37254901960784315</v>
      </c>
      <c r="I9105" s="63">
        <v>123605838272.53703</v>
      </c>
      <c r="J9105" s="38">
        <f t="shared" si="143"/>
        <v>1767313.1685084328</v>
      </c>
    </row>
    <row r="9106" spans="3:10">
      <c r="C9106">
        <v>16</v>
      </c>
      <c r="E9106">
        <v>82.279081388506611</v>
      </c>
      <c r="G9106">
        <v>0.52498645962913826</v>
      </c>
      <c r="H9106">
        <f>+C9106/'Dados Primários'!$D$31</f>
        <v>0.31372549019607843</v>
      </c>
      <c r="I9106" s="63">
        <v>141323846529.8544</v>
      </c>
      <c r="J9106" s="38">
        <f t="shared" si="143"/>
        <v>1915149.990516278</v>
      </c>
    </row>
    <row r="9107" spans="3:10">
      <c r="C9107">
        <v>20</v>
      </c>
      <c r="E9107">
        <v>80.520896630604241</v>
      </c>
      <c r="G9107">
        <v>0.54742698692596847</v>
      </c>
      <c r="H9107">
        <f>+C9107/'Dados Primários'!$D$31</f>
        <v>0.39215686274509803</v>
      </c>
      <c r="I9107" s="63">
        <v>147888627262.73416</v>
      </c>
      <c r="J9107" s="38">
        <f t="shared" si="143"/>
        <v>2556403.4967808803</v>
      </c>
    </row>
    <row r="9108" spans="3:10">
      <c r="C9108">
        <v>17</v>
      </c>
      <c r="E9108">
        <v>82.709670565421533</v>
      </c>
      <c r="G9108">
        <v>0.50536926475137911</v>
      </c>
      <c r="H9108">
        <f>+C9108/'Dados Primários'!$D$31</f>
        <v>0.33333333333333331</v>
      </c>
      <c r="I9108" s="63">
        <v>142158404773.17499</v>
      </c>
      <c r="J9108" s="38">
        <f t="shared" si="143"/>
        <v>1980689.5187689173</v>
      </c>
    </row>
    <row r="9109" spans="3:10">
      <c r="C9109">
        <v>17</v>
      </c>
      <c r="E9109">
        <v>77.43319303981643</v>
      </c>
      <c r="G9109">
        <v>0.5412326764274541</v>
      </c>
      <c r="H9109">
        <f>+C9109/'Dados Primários'!$D$31</f>
        <v>0.33333333333333331</v>
      </c>
      <c r="I9109" s="63">
        <v>134309022751.7807</v>
      </c>
      <c r="J9109" s="38">
        <f t="shared" si="143"/>
        <v>1876269.0360510028</v>
      </c>
    </row>
    <row r="9110" spans="3:10">
      <c r="C9110">
        <v>19</v>
      </c>
      <c r="E9110">
        <v>83.675420194713126</v>
      </c>
      <c r="G9110">
        <v>0.49759271622057666</v>
      </c>
      <c r="H9110">
        <f>+C9110/'Dados Primários'!$D$31</f>
        <v>0.37254901960784315</v>
      </c>
      <c r="I9110" s="63">
        <v>149745389178.2767</v>
      </c>
      <c r="J9110" s="38">
        <f t="shared" si="143"/>
        <v>2322783.8628324769</v>
      </c>
    </row>
    <row r="9111" spans="3:10">
      <c r="C9111">
        <v>20</v>
      </c>
      <c r="E9111">
        <v>76.787212543556095</v>
      </c>
      <c r="G9111">
        <v>0.54078151923175044</v>
      </c>
      <c r="H9111">
        <f>+C9111/'Dados Primários'!$D$31</f>
        <v>0.39215686274509803</v>
      </c>
      <c r="I9111" s="63">
        <v>148755919296.64645</v>
      </c>
      <c r="J9111" s="38">
        <f t="shared" si="143"/>
        <v>2422394.2102461639</v>
      </c>
    </row>
    <row r="9112" spans="3:10">
      <c r="C9112">
        <v>18</v>
      </c>
      <c r="E9112">
        <v>82.681219547372876</v>
      </c>
      <c r="G9112">
        <v>0.51499372802907317</v>
      </c>
      <c r="H9112">
        <f>+C9112/'Dados Primários'!$D$31</f>
        <v>0.35294117647058826</v>
      </c>
      <c r="I9112" s="63">
        <v>138735618736.93747</v>
      </c>
      <c r="J9112" s="38">
        <f t="shared" si="143"/>
        <v>2084966.676521963</v>
      </c>
    </row>
    <row r="9113" spans="3:10">
      <c r="C9113">
        <v>18</v>
      </c>
      <c r="E9113">
        <v>79.256932695981547</v>
      </c>
      <c r="G9113">
        <v>0.49958698463141316</v>
      </c>
      <c r="H9113">
        <f>+C9113/'Dados Primários'!$D$31</f>
        <v>0.35294117647058826</v>
      </c>
      <c r="I9113" s="63">
        <v>147544111707.96683</v>
      </c>
      <c r="J9113" s="38">
        <f t="shared" si="143"/>
        <v>2061923.6851177749</v>
      </c>
    </row>
    <row r="9114" spans="3:10">
      <c r="C9114">
        <v>18</v>
      </c>
      <c r="E9114">
        <v>79.267821361901156</v>
      </c>
      <c r="G9114">
        <v>0.45845070016032585</v>
      </c>
      <c r="H9114">
        <f>+C9114/'Dados Primários'!$D$31</f>
        <v>0.35294117647058826</v>
      </c>
      <c r="I9114" s="63">
        <v>141885475798.4567</v>
      </c>
      <c r="J9114" s="38">
        <f t="shared" si="143"/>
        <v>1819825.8603391487</v>
      </c>
    </row>
    <row r="9115" spans="3:10">
      <c r="C9115">
        <v>17</v>
      </c>
      <c r="E9115">
        <v>78.273629472718397</v>
      </c>
      <c r="G9115">
        <v>0.48091759459623956</v>
      </c>
      <c r="H9115">
        <f>+C9115/'Dados Primários'!$D$31</f>
        <v>0.33333333333333331</v>
      </c>
      <c r="I9115" s="63">
        <v>137191744661.5136</v>
      </c>
      <c r="J9115" s="38">
        <f t="shared" si="143"/>
        <v>1721443.8547052213</v>
      </c>
    </row>
    <row r="9116" spans="3:10">
      <c r="C9116">
        <v>16</v>
      </c>
      <c r="E9116">
        <v>80.890547978175135</v>
      </c>
      <c r="G9116">
        <v>0.48201237899810656</v>
      </c>
      <c r="H9116">
        <f>+C9116/'Dados Primários'!$D$31</f>
        <v>0.31372549019607843</v>
      </c>
      <c r="I9116" s="63">
        <v>149652526059.02615</v>
      </c>
      <c r="J9116" s="38">
        <f t="shared" si="143"/>
        <v>1830584.6984032327</v>
      </c>
    </row>
    <row r="9117" spans="3:10">
      <c r="C9117">
        <v>19</v>
      </c>
      <c r="E9117">
        <v>79.439869189374093</v>
      </c>
      <c r="G9117">
        <v>0.48205382117631557</v>
      </c>
      <c r="H9117">
        <f>+C9117/'Dados Primários'!$D$31</f>
        <v>0.37254901960784315</v>
      </c>
      <c r="I9117" s="63">
        <v>148005474052.3945</v>
      </c>
      <c r="J9117" s="38">
        <f t="shared" si="143"/>
        <v>2111520.2622435573</v>
      </c>
    </row>
    <row r="9118" spans="3:10">
      <c r="C9118">
        <v>17</v>
      </c>
      <c r="E9118">
        <v>81.881465810295879</v>
      </c>
      <c r="G9118">
        <v>0.47857251033586101</v>
      </c>
      <c r="H9118">
        <f>+C9118/'Dados Primários'!$D$31</f>
        <v>0.33333333333333331</v>
      </c>
      <c r="I9118" s="63">
        <v>126002398594.28369</v>
      </c>
      <c r="J9118" s="38">
        <f t="shared" si="143"/>
        <v>1645852.5136115027</v>
      </c>
    </row>
    <row r="9119" spans="3:10">
      <c r="C9119">
        <v>18</v>
      </c>
      <c r="E9119">
        <v>77.79587364280404</v>
      </c>
      <c r="G9119">
        <v>0.46818121481602137</v>
      </c>
      <c r="H9119">
        <f>+C9119/'Dados Primários'!$D$31</f>
        <v>0.35294117647058826</v>
      </c>
      <c r="I9119" s="63">
        <v>130313174125.88428</v>
      </c>
      <c r="J9119" s="38">
        <f t="shared" si="143"/>
        <v>1675178.9178832087</v>
      </c>
    </row>
    <row r="9120" spans="3:10">
      <c r="C9120">
        <v>16</v>
      </c>
      <c r="E9120">
        <v>83.248314607538433</v>
      </c>
      <c r="G9120">
        <v>0.52167741287112124</v>
      </c>
      <c r="H9120">
        <f>+C9120/'Dados Primários'!$D$31</f>
        <v>0.31372549019607843</v>
      </c>
      <c r="I9120" s="63">
        <v>131517533737.0101</v>
      </c>
      <c r="J9120" s="38">
        <f t="shared" si="143"/>
        <v>1791888.3505508951</v>
      </c>
    </row>
    <row r="9121" spans="3:10">
      <c r="C9121">
        <v>18</v>
      </c>
      <c r="E9121">
        <v>82.423608898382454</v>
      </c>
      <c r="G9121">
        <v>0.53227812493326065</v>
      </c>
      <c r="H9121">
        <f>+C9121/'Dados Primários'!$D$31</f>
        <v>0.35294117647058826</v>
      </c>
      <c r="I9121" s="63">
        <v>123189517928.84129</v>
      </c>
      <c r="J9121" s="38">
        <f t="shared" si="143"/>
        <v>1907507.8290846383</v>
      </c>
    </row>
    <row r="9122" spans="3:10">
      <c r="C9122">
        <v>19</v>
      </c>
      <c r="E9122">
        <v>77.594755113867464</v>
      </c>
      <c r="G9122">
        <v>0.49844575331008334</v>
      </c>
      <c r="H9122">
        <f>+C9122/'Dados Primários'!$D$31</f>
        <v>0.37254901960784315</v>
      </c>
      <c r="I9122" s="63">
        <v>134227830035.71808</v>
      </c>
      <c r="J9122" s="38">
        <f t="shared" si="143"/>
        <v>1934088.1374968169</v>
      </c>
    </row>
    <row r="9123" spans="3:10">
      <c r="C9123">
        <v>19</v>
      </c>
      <c r="E9123">
        <v>79.049198770452847</v>
      </c>
      <c r="G9123">
        <v>0.47777588256996867</v>
      </c>
      <c r="H9123">
        <f>+C9123/'Dados Primários'!$D$31</f>
        <v>0.37254901960784315</v>
      </c>
      <c r="I9123" s="63">
        <v>135139410313.7494</v>
      </c>
      <c r="J9123" s="38">
        <f t="shared" si="143"/>
        <v>1901459.7650308425</v>
      </c>
    </row>
    <row r="9124" spans="3:10">
      <c r="C9124">
        <v>18</v>
      </c>
      <c r="E9124">
        <v>83.883735001033045</v>
      </c>
      <c r="G9124">
        <v>0.47925835346302875</v>
      </c>
      <c r="H9124">
        <f>+C9124/'Dados Primários'!$D$31</f>
        <v>0.35294117647058826</v>
      </c>
      <c r="I9124" s="63">
        <v>126069143186.35555</v>
      </c>
      <c r="J9124" s="38">
        <f t="shared" si="143"/>
        <v>1788786.798927936</v>
      </c>
    </row>
    <row r="9125" spans="3:10">
      <c r="C9125">
        <v>18</v>
      </c>
      <c r="E9125">
        <v>81.934162362448021</v>
      </c>
      <c r="G9125">
        <v>0.4951466531237339</v>
      </c>
      <c r="H9125">
        <f>+C9125/'Dados Primários'!$D$31</f>
        <v>0.35294117647058826</v>
      </c>
      <c r="I9125" s="63">
        <v>142089533077.5946</v>
      </c>
      <c r="J9125" s="38">
        <f t="shared" si="143"/>
        <v>2034526.1774003061</v>
      </c>
    </row>
    <row r="9126" spans="3:10">
      <c r="C9126">
        <v>19</v>
      </c>
      <c r="E9126">
        <v>83.466825663795149</v>
      </c>
      <c r="G9126">
        <v>0.5297990505955178</v>
      </c>
      <c r="H9126">
        <f>+C9126/'Dados Primários'!$D$31</f>
        <v>0.37254901960784315</v>
      </c>
      <c r="I9126" s="63">
        <v>146782435132.55493</v>
      </c>
      <c r="J9126" s="38">
        <f t="shared" si="143"/>
        <v>2418146.3754629875</v>
      </c>
    </row>
    <row r="9127" spans="3:10">
      <c r="C9127">
        <v>17</v>
      </c>
      <c r="E9127">
        <v>82.938931405050184</v>
      </c>
      <c r="G9127">
        <v>0.53264335886698377</v>
      </c>
      <c r="H9127">
        <f>+C9127/'Dados Primários'!$D$31</f>
        <v>0.33333333333333331</v>
      </c>
      <c r="I9127" s="63">
        <v>150387272850.79065</v>
      </c>
      <c r="J9127" s="38">
        <f t="shared" si="143"/>
        <v>2214546.3844788461</v>
      </c>
    </row>
    <row r="9128" spans="3:10">
      <c r="C9128">
        <v>16</v>
      </c>
      <c r="E9128">
        <v>82.620124678416232</v>
      </c>
      <c r="G9128">
        <v>0.53693247739548444</v>
      </c>
      <c r="H9128">
        <f>+C9128/'Dados Primários'!$D$31</f>
        <v>0.31372549019607843</v>
      </c>
      <c r="I9128" s="63">
        <v>136894803238.51797</v>
      </c>
      <c r="J9128" s="38">
        <f t="shared" si="143"/>
        <v>1905207.5257787528</v>
      </c>
    </row>
    <row r="9129" spans="3:10">
      <c r="C9129">
        <v>20</v>
      </c>
      <c r="E9129">
        <v>76.435470141673207</v>
      </c>
      <c r="G9129">
        <v>0.52414758590708843</v>
      </c>
      <c r="H9129">
        <f>+C9129/'Dados Primários'!$D$31</f>
        <v>0.39215686274509803</v>
      </c>
      <c r="I9129" s="63">
        <v>138958029771.66977</v>
      </c>
      <c r="J9129" s="38">
        <f t="shared" si="143"/>
        <v>2183192.3377740663</v>
      </c>
    </row>
    <row r="9130" spans="3:10">
      <c r="C9130">
        <v>17</v>
      </c>
      <c r="E9130">
        <v>82.946671101705476</v>
      </c>
      <c r="G9130">
        <v>0.54847634043473581</v>
      </c>
      <c r="H9130">
        <f>+C9130/'Dados Primários'!$D$31</f>
        <v>0.33333333333333331</v>
      </c>
      <c r="I9130" s="63">
        <v>135606372454.02037</v>
      </c>
      <c r="J9130" s="38">
        <f t="shared" si="143"/>
        <v>2056438.3918431257</v>
      </c>
    </row>
    <row r="9131" spans="3:10">
      <c r="C9131">
        <v>18</v>
      </c>
      <c r="E9131">
        <v>76.701206364064106</v>
      </c>
      <c r="G9131">
        <v>0.54185368660458078</v>
      </c>
      <c r="H9131">
        <f>+C9131/'Dados Primários'!$D$31</f>
        <v>0.35294117647058826</v>
      </c>
      <c r="I9131" s="63">
        <v>144301834720.32745</v>
      </c>
      <c r="J9131" s="38">
        <f t="shared" si="143"/>
        <v>2116695.6101042069</v>
      </c>
    </row>
    <row r="9132" spans="3:10">
      <c r="C9132">
        <v>20</v>
      </c>
      <c r="E9132">
        <v>77.175360825460103</v>
      </c>
      <c r="G9132">
        <v>0.5349107631877581</v>
      </c>
      <c r="H9132">
        <f>+C9132/'Dados Primários'!$D$31</f>
        <v>0.39215686274509803</v>
      </c>
      <c r="I9132" s="63">
        <v>128936144543.31628</v>
      </c>
      <c r="J9132" s="38">
        <f t="shared" si="143"/>
        <v>2087346.291322167</v>
      </c>
    </row>
    <row r="9133" spans="3:10">
      <c r="C9133">
        <v>17</v>
      </c>
      <c r="E9133">
        <v>78.289393508010264</v>
      </c>
      <c r="G9133">
        <v>0.5451968966495232</v>
      </c>
      <c r="H9133">
        <f>+C9133/'Dados Primários'!$D$31</f>
        <v>0.33333333333333331</v>
      </c>
      <c r="I9133" s="63">
        <v>147781339516.76141</v>
      </c>
      <c r="J9133" s="38">
        <f t="shared" si="143"/>
        <v>2102590.2578729601</v>
      </c>
    </row>
    <row r="9134" spans="3:10">
      <c r="C9134">
        <v>20</v>
      </c>
      <c r="E9134">
        <v>81.836689128464414</v>
      </c>
      <c r="G9134">
        <v>0.5242419885351518</v>
      </c>
      <c r="H9134">
        <f>+C9134/'Dados Primários'!$D$31</f>
        <v>0.39215686274509803</v>
      </c>
      <c r="I9134" s="63">
        <v>138973258208.93668</v>
      </c>
      <c r="J9134" s="38">
        <f t="shared" si="143"/>
        <v>2338142.1564937676</v>
      </c>
    </row>
    <row r="9135" spans="3:10">
      <c r="C9135">
        <v>19</v>
      </c>
      <c r="E9135">
        <v>77.234182101317771</v>
      </c>
      <c r="G9135">
        <v>0.53510131029649699</v>
      </c>
      <c r="H9135">
        <f>+C9135/'Dados Primários'!$D$31</f>
        <v>0.37254901960784315</v>
      </c>
      <c r="I9135" s="63">
        <v>151550717598.54944</v>
      </c>
      <c r="J9135" s="38">
        <f t="shared" si="143"/>
        <v>2333388.1510289731</v>
      </c>
    </row>
    <row r="9136" spans="3:10">
      <c r="C9136">
        <v>20</v>
      </c>
      <c r="E9136">
        <v>82.89857684769602</v>
      </c>
      <c r="G9136">
        <v>0.54772215322485296</v>
      </c>
      <c r="H9136">
        <f>+C9136/'Dados Primários'!$D$31</f>
        <v>0.39215686274509803</v>
      </c>
      <c r="I9136" s="63">
        <v>130910678820.17729</v>
      </c>
      <c r="J9136" s="38">
        <f t="shared" si="143"/>
        <v>2331000.013964985</v>
      </c>
    </row>
    <row r="9137" spans="3:10">
      <c r="C9137">
        <v>16</v>
      </c>
      <c r="E9137">
        <v>76.381079226909705</v>
      </c>
      <c r="G9137">
        <v>0.46622925010334204</v>
      </c>
      <c r="H9137">
        <f>+C9137/'Dados Primários'!$D$31</f>
        <v>0.31372549019607843</v>
      </c>
      <c r="I9137" s="63">
        <v>123778930719.83891</v>
      </c>
      <c r="J9137" s="38">
        <f t="shared" si="143"/>
        <v>1382871.5448490456</v>
      </c>
    </row>
    <row r="9138" spans="3:10">
      <c r="C9138">
        <v>18</v>
      </c>
      <c r="E9138">
        <v>80.798566671460193</v>
      </c>
      <c r="G9138">
        <v>0.51500648686895456</v>
      </c>
      <c r="H9138">
        <f>+C9138/'Dados Primários'!$D$31</f>
        <v>0.35294117647058826</v>
      </c>
      <c r="I9138" s="63">
        <v>140488608332.57837</v>
      </c>
      <c r="J9138" s="38">
        <f t="shared" si="143"/>
        <v>2063287.7295982656</v>
      </c>
    </row>
    <row r="9139" spans="3:10">
      <c r="C9139">
        <v>19</v>
      </c>
      <c r="E9139">
        <v>77.510047231572699</v>
      </c>
      <c r="G9139">
        <v>0.51402480651811921</v>
      </c>
      <c r="H9139">
        <f>+C9139/'Dados Primários'!$D$31</f>
        <v>0.37254901960784315</v>
      </c>
      <c r="I9139" s="63">
        <v>150040245644.76694</v>
      </c>
      <c r="J9139" s="38">
        <f t="shared" si="143"/>
        <v>2227066.9407586819</v>
      </c>
    </row>
    <row r="9140" spans="3:10">
      <c r="C9140">
        <v>19</v>
      </c>
      <c r="E9140">
        <v>79.363821042405363</v>
      </c>
      <c r="G9140">
        <v>0.51492315002946332</v>
      </c>
      <c r="H9140">
        <f>+C9140/'Dados Primários'!$D$31</f>
        <v>0.37254901960784315</v>
      </c>
      <c r="I9140" s="63">
        <v>124408551598.15799</v>
      </c>
      <c r="J9140" s="38">
        <f t="shared" si="143"/>
        <v>1894081.4261838528</v>
      </c>
    </row>
    <row r="9141" spans="3:10">
      <c r="C9141">
        <v>19</v>
      </c>
      <c r="E9141">
        <v>83.740259706853081</v>
      </c>
      <c r="G9141">
        <v>0.51338254518964455</v>
      </c>
      <c r="H9141">
        <f>+C9141/'Dados Primários'!$D$31</f>
        <v>0.37254901960784315</v>
      </c>
      <c r="I9141" s="63">
        <v>132526710241.34695</v>
      </c>
      <c r="J9141" s="38">
        <f t="shared" si="143"/>
        <v>2122571.088900777</v>
      </c>
    </row>
    <row r="9142" spans="3:10">
      <c r="C9142">
        <v>18</v>
      </c>
      <c r="E9142">
        <v>78.54489307969105</v>
      </c>
      <c r="G9142">
        <v>0.52043700235450507</v>
      </c>
      <c r="H9142">
        <f>+C9142/'Dados Primários'!$D$31</f>
        <v>0.35294117647058826</v>
      </c>
      <c r="I9142" s="63">
        <v>134419026318.20134</v>
      </c>
      <c r="J9142" s="38">
        <f t="shared" si="143"/>
        <v>1939318.7383895293</v>
      </c>
    </row>
    <row r="9143" spans="3:10">
      <c r="C9143">
        <v>17</v>
      </c>
      <c r="E9143">
        <v>80.017990367495457</v>
      </c>
      <c r="G9143">
        <v>0.48469857216565804</v>
      </c>
      <c r="H9143">
        <f>+C9143/'Dados Primários'!$D$31</f>
        <v>0.33333333333333331</v>
      </c>
      <c r="I9143" s="63">
        <v>138575330009.95187</v>
      </c>
      <c r="J9143" s="38">
        <f t="shared" si="143"/>
        <v>1791529.8437434598</v>
      </c>
    </row>
    <row r="9144" spans="3:10">
      <c r="C9144">
        <v>19</v>
      </c>
      <c r="E9144">
        <v>78.364106496034239</v>
      </c>
      <c r="G9144">
        <v>0.52890238821455393</v>
      </c>
      <c r="H9144">
        <f>+C9144/'Dados Primários'!$D$31</f>
        <v>0.37254901960784315</v>
      </c>
      <c r="I9144" s="63">
        <v>123571477261.17236</v>
      </c>
      <c r="J9144" s="38">
        <f t="shared" si="143"/>
        <v>1908070.3264832068</v>
      </c>
    </row>
    <row r="9145" spans="3:10">
      <c r="C9145">
        <v>18</v>
      </c>
      <c r="E9145">
        <v>81.537878847465791</v>
      </c>
      <c r="G9145">
        <v>0.46243872200718089</v>
      </c>
      <c r="H9145">
        <f>+C9145/'Dados Primários'!$D$31</f>
        <v>0.35294117647058826</v>
      </c>
      <c r="I9145" s="63">
        <v>133818328523.9238</v>
      </c>
      <c r="J9145" s="38">
        <f t="shared" si="143"/>
        <v>1780867.1856702031</v>
      </c>
    </row>
    <row r="9146" spans="3:10">
      <c r="C9146">
        <v>18</v>
      </c>
      <c r="E9146">
        <v>79.129789357599705</v>
      </c>
      <c r="G9146">
        <v>0.50760077468939169</v>
      </c>
      <c r="H9146">
        <f>+C9146/'Dados Primários'!$D$31</f>
        <v>0.35294117647058826</v>
      </c>
      <c r="I9146" s="63">
        <v>122647501587.23793</v>
      </c>
      <c r="J9146" s="38">
        <f t="shared" si="143"/>
        <v>1738694.6614139534</v>
      </c>
    </row>
    <row r="9147" spans="3:10">
      <c r="C9147">
        <v>18</v>
      </c>
      <c r="E9147">
        <v>78.369733178228941</v>
      </c>
      <c r="G9147">
        <v>0.54622020460489218</v>
      </c>
      <c r="H9147">
        <f>+C9147/'Dados Primários'!$D$31</f>
        <v>0.35294117647058826</v>
      </c>
      <c r="I9147" s="63">
        <v>144559176707.9007</v>
      </c>
      <c r="J9147" s="38">
        <f t="shared" si="143"/>
        <v>2184057.7816029489</v>
      </c>
    </row>
    <row r="9148" spans="3:10">
      <c r="C9148">
        <v>18</v>
      </c>
      <c r="E9148">
        <v>80.105526493911412</v>
      </c>
      <c r="G9148">
        <v>0.52297879442245643</v>
      </c>
      <c r="H9148">
        <f>+C9148/'Dados Primários'!$D$31</f>
        <v>0.35294117647058826</v>
      </c>
      <c r="I9148" s="63">
        <v>134082929686.68179</v>
      </c>
      <c r="J9148" s="38">
        <f t="shared" si="143"/>
        <v>1982541.9170240804</v>
      </c>
    </row>
    <row r="9149" spans="3:10">
      <c r="C9149">
        <v>19</v>
      </c>
      <c r="E9149">
        <v>77.583783169083191</v>
      </c>
      <c r="G9149">
        <v>0.50459785822527381</v>
      </c>
      <c r="H9149">
        <f>+C9149/'Dados Primários'!$D$31</f>
        <v>0.37254901960784315</v>
      </c>
      <c r="I9149" s="63">
        <v>129799244061.01892</v>
      </c>
      <c r="J9149" s="38">
        <f t="shared" si="143"/>
        <v>1893092.9748893052</v>
      </c>
    </row>
    <row r="9150" spans="3:10">
      <c r="C9150">
        <v>18</v>
      </c>
      <c r="E9150">
        <v>78.643722781279934</v>
      </c>
      <c r="G9150">
        <v>0.47620319217732326</v>
      </c>
      <c r="H9150">
        <f>+C9150/'Dados Primários'!$D$31</f>
        <v>0.35294117647058826</v>
      </c>
      <c r="I9150" s="63">
        <v>133894933544.98172</v>
      </c>
      <c r="J9150" s="38">
        <f t="shared" si="143"/>
        <v>1769794.4914354163</v>
      </c>
    </row>
    <row r="9151" spans="3:10">
      <c r="C9151">
        <v>18</v>
      </c>
      <c r="E9151">
        <v>77.048784971725567</v>
      </c>
      <c r="G9151">
        <v>0.54705092427183455</v>
      </c>
      <c r="H9151">
        <f>+C9151/'Dados Primários'!$D$31</f>
        <v>0.35294117647058826</v>
      </c>
      <c r="I9151" s="63">
        <v>150148090507.90411</v>
      </c>
      <c r="J9151" s="38">
        <f t="shared" si="143"/>
        <v>2233652.9336224496</v>
      </c>
    </row>
    <row r="9152" spans="3:10">
      <c r="C9152">
        <v>18</v>
      </c>
      <c r="E9152">
        <v>78.929019791506704</v>
      </c>
      <c r="G9152">
        <v>0.48488423672266506</v>
      </c>
      <c r="H9152">
        <f>+C9152/'Dados Primários'!$D$31</f>
        <v>0.35294117647058826</v>
      </c>
      <c r="I9152" s="63">
        <v>136957166344.37309</v>
      </c>
      <c r="J9152" s="38">
        <f t="shared" si="143"/>
        <v>1849957.988554107</v>
      </c>
    </row>
    <row r="9153" spans="3:10">
      <c r="C9153">
        <v>18</v>
      </c>
      <c r="E9153">
        <v>80.035635853202848</v>
      </c>
      <c r="G9153">
        <v>0.54936659783095432</v>
      </c>
      <c r="H9153">
        <f>+C9153/'Dados Primários'!$D$31</f>
        <v>0.35294117647058826</v>
      </c>
      <c r="I9153" s="63">
        <v>137094749878.67044</v>
      </c>
      <c r="J9153" s="38">
        <f t="shared" si="143"/>
        <v>2127496.2458249596</v>
      </c>
    </row>
    <row r="9154" spans="3:10">
      <c r="C9154">
        <v>19</v>
      </c>
      <c r="E9154">
        <v>78.931784780198612</v>
      </c>
      <c r="G9154">
        <v>0.50440974484868806</v>
      </c>
      <c r="H9154">
        <f>+C9154/'Dados Primários'!$D$31</f>
        <v>0.37254901960784315</v>
      </c>
      <c r="I9154" s="63">
        <v>139461210814.05377</v>
      </c>
      <c r="J9154" s="38">
        <f t="shared" si="143"/>
        <v>2068579.6485411862</v>
      </c>
    </row>
    <row r="9155" spans="3:10">
      <c r="C9155">
        <v>17</v>
      </c>
      <c r="E9155">
        <v>78.506800798003937</v>
      </c>
      <c r="G9155">
        <v>0.51458167189945547</v>
      </c>
      <c r="H9155">
        <f>+C9155/'Dados Primários'!$D$31</f>
        <v>0.33333333333333331</v>
      </c>
      <c r="I9155" s="63">
        <v>132570151801.48657</v>
      </c>
      <c r="J9155" s="38">
        <f t="shared" si="143"/>
        <v>1785196.7703659092</v>
      </c>
    </row>
    <row r="9156" spans="3:10">
      <c r="C9156">
        <v>18</v>
      </c>
      <c r="E9156">
        <v>79.801012052130432</v>
      </c>
      <c r="G9156">
        <v>0.47415961414769275</v>
      </c>
      <c r="H9156">
        <f>+C9156/'Dados Primários'!$D$31</f>
        <v>0.35294117647058826</v>
      </c>
      <c r="I9156" s="63">
        <v>144541327584.78696</v>
      </c>
      <c r="J9156" s="38">
        <f t="shared" si="143"/>
        <v>1930311.1902061619</v>
      </c>
    </row>
    <row r="9157" spans="3:10">
      <c r="C9157">
        <v>19</v>
      </c>
      <c r="E9157">
        <v>79.609560156059246</v>
      </c>
      <c r="G9157">
        <v>0.50063498027186615</v>
      </c>
      <c r="H9157">
        <f>+C9157/'Dados Primários'!$D$31</f>
        <v>0.37254901960784315</v>
      </c>
      <c r="I9157" s="63">
        <v>134092717514.41653</v>
      </c>
      <c r="J9157" s="38">
        <f t="shared" si="143"/>
        <v>1991017.2962472485</v>
      </c>
    </row>
    <row r="9158" spans="3:10">
      <c r="C9158">
        <v>16</v>
      </c>
      <c r="E9158">
        <v>77.877542887757315</v>
      </c>
      <c r="G9158">
        <v>0.47211342925304245</v>
      </c>
      <c r="H9158">
        <f>+C9158/'Dados Primários'!$D$31</f>
        <v>0.31372549019607843</v>
      </c>
      <c r="I9158" s="63">
        <v>144303264798.73773</v>
      </c>
      <c r="J9158" s="38">
        <f t="shared" si="143"/>
        <v>1664502.9080124779</v>
      </c>
    </row>
    <row r="9159" spans="3:10">
      <c r="C9159">
        <v>19</v>
      </c>
      <c r="E9159">
        <v>79.863314537267811</v>
      </c>
      <c r="G9159">
        <v>0.51040545588378117</v>
      </c>
      <c r="H9159">
        <f>+C9159/'Dados Primários'!$D$31</f>
        <v>0.37254901960784315</v>
      </c>
      <c r="I9159" s="63">
        <v>122971472384.86049</v>
      </c>
      <c r="J9159" s="38">
        <f t="shared" si="143"/>
        <v>1867456.2517437581</v>
      </c>
    </row>
    <row r="9160" spans="3:10">
      <c r="C9160">
        <v>19</v>
      </c>
      <c r="E9160">
        <v>78.727427860129353</v>
      </c>
      <c r="G9160">
        <v>0.48449703871016253</v>
      </c>
      <c r="H9160">
        <f>+C9160/'Dados Primários'!$D$31</f>
        <v>0.37254901960784315</v>
      </c>
      <c r="I9160" s="63">
        <v>129536372350.31294</v>
      </c>
      <c r="J9160" s="38">
        <f t="shared" ref="J9160:J9223" si="144">+E9160*G9160*H9160*I9160/1000000</f>
        <v>1840739.5556426246</v>
      </c>
    </row>
    <row r="9161" spans="3:10">
      <c r="C9161">
        <v>19</v>
      </c>
      <c r="E9161">
        <v>83.880045194122957</v>
      </c>
      <c r="G9161">
        <v>0.54172960170159568</v>
      </c>
      <c r="H9161">
        <f>+C9161/'Dados Primários'!$D$31</f>
        <v>0.37254901960784315</v>
      </c>
      <c r="I9161" s="63">
        <v>125810091709.62967</v>
      </c>
      <c r="J9161" s="38">
        <f t="shared" si="144"/>
        <v>2129806.3960688226</v>
      </c>
    </row>
    <row r="9162" spans="3:10">
      <c r="C9162">
        <v>19</v>
      </c>
      <c r="E9162">
        <v>83.919577624611364</v>
      </c>
      <c r="G9162">
        <v>0.54941579871783774</v>
      </c>
      <c r="H9162">
        <f>+C9162/'Dados Primários'!$D$31</f>
        <v>0.37254901960784315</v>
      </c>
      <c r="I9162" s="63">
        <v>138211363745.95172</v>
      </c>
      <c r="J9162" s="38">
        <f t="shared" si="144"/>
        <v>2374059.5587632749</v>
      </c>
    </row>
    <row r="9163" spans="3:10">
      <c r="C9163">
        <v>18</v>
      </c>
      <c r="E9163">
        <v>76.341136843124929</v>
      </c>
      <c r="G9163">
        <v>0.53132905069800518</v>
      </c>
      <c r="H9163">
        <f>+C9163/'Dados Primários'!$D$31</f>
        <v>0.35294117647058826</v>
      </c>
      <c r="I9163" s="63">
        <v>126390478210.70555</v>
      </c>
      <c r="J9163" s="38">
        <f t="shared" si="144"/>
        <v>1809417.8523368449</v>
      </c>
    </row>
    <row r="9164" spans="3:10">
      <c r="C9164">
        <v>17</v>
      </c>
      <c r="E9164">
        <v>81.486922400764627</v>
      </c>
      <c r="G9164">
        <v>0.54735508137259403</v>
      </c>
      <c r="H9164">
        <f>+C9164/'Dados Primários'!$D$31</f>
        <v>0.33333333333333331</v>
      </c>
      <c r="I9164" s="63">
        <v>142767287328.26526</v>
      </c>
      <c r="J9164" s="38">
        <f t="shared" si="144"/>
        <v>2122582.2243146608</v>
      </c>
    </row>
    <row r="9165" spans="3:10">
      <c r="C9165">
        <v>18</v>
      </c>
      <c r="E9165">
        <v>78.70478965095468</v>
      </c>
      <c r="G9165">
        <v>0.49685262918791395</v>
      </c>
      <c r="H9165">
        <f>+C9165/'Dados Primários'!$D$31</f>
        <v>0.35294117647058826</v>
      </c>
      <c r="I9165" s="63">
        <v>137798126154.48523</v>
      </c>
      <c r="J9165" s="38">
        <f t="shared" si="144"/>
        <v>1901841.8321240398</v>
      </c>
    </row>
    <row r="9166" spans="3:10">
      <c r="C9166">
        <v>17</v>
      </c>
      <c r="E9166">
        <v>79.399663595203151</v>
      </c>
      <c r="G9166">
        <v>0.50213876126899326</v>
      </c>
      <c r="H9166">
        <f>+C9166/'Dados Primários'!$D$31</f>
        <v>0.33333333333333331</v>
      </c>
      <c r="I9166" s="63">
        <v>141106278433.04828</v>
      </c>
      <c r="J9166" s="38">
        <f t="shared" si="144"/>
        <v>1875285.9179057113</v>
      </c>
    </row>
    <row r="9167" spans="3:10">
      <c r="C9167">
        <v>18</v>
      </c>
      <c r="E9167">
        <v>78.14604457940257</v>
      </c>
      <c r="G9167">
        <v>0.54616064796976782</v>
      </c>
      <c r="H9167">
        <f>+C9167/'Dados Primários'!$D$31</f>
        <v>0.35294117647058826</v>
      </c>
      <c r="I9167" s="63">
        <v>151221624242.71069</v>
      </c>
      <c r="J9167" s="38">
        <f t="shared" si="144"/>
        <v>2277947.0942895873</v>
      </c>
    </row>
    <row r="9168" spans="3:10">
      <c r="C9168">
        <v>17</v>
      </c>
      <c r="E9168">
        <v>80.571246018899259</v>
      </c>
      <c r="G9168">
        <v>0.52201042788662511</v>
      </c>
      <c r="H9168">
        <f>+C9168/'Dados Primários'!$D$31</f>
        <v>0.33333333333333331</v>
      </c>
      <c r="I9168" s="63">
        <v>149838647238.83505</v>
      </c>
      <c r="J9168" s="38">
        <f t="shared" si="144"/>
        <v>2100689.4169106092</v>
      </c>
    </row>
    <row r="9169" spans="3:10">
      <c r="C9169">
        <v>17</v>
      </c>
      <c r="E9169">
        <v>80.931839639754884</v>
      </c>
      <c r="G9169">
        <v>0.52926149050670745</v>
      </c>
      <c r="H9169">
        <f>+C9169/'Dados Primários'!$D$31</f>
        <v>0.33333333333333331</v>
      </c>
      <c r="I9169" s="63">
        <v>126144143100.89505</v>
      </c>
      <c r="J9169" s="38">
        <f t="shared" si="144"/>
        <v>1801090.5355331772</v>
      </c>
    </row>
    <row r="9170" spans="3:10">
      <c r="C9170">
        <v>19</v>
      </c>
      <c r="E9170">
        <v>77.428825360456869</v>
      </c>
      <c r="G9170">
        <v>0.49787094623216943</v>
      </c>
      <c r="H9170">
        <f>+C9170/'Dados Primários'!$D$31</f>
        <v>0.37254901960784315</v>
      </c>
      <c r="I9170" s="63">
        <v>142613096743.17627</v>
      </c>
      <c r="J9170" s="38">
        <f t="shared" si="144"/>
        <v>2048152.497408743</v>
      </c>
    </row>
    <row r="9171" spans="3:10">
      <c r="C9171">
        <v>17</v>
      </c>
      <c r="E9171">
        <v>82.267833198545418</v>
      </c>
      <c r="G9171">
        <v>0.5169933240707002</v>
      </c>
      <c r="H9171">
        <f>+C9171/'Dados Primários'!$D$31</f>
        <v>0.33333333333333331</v>
      </c>
      <c r="I9171" s="63">
        <v>126316962563.58035</v>
      </c>
      <c r="J9171" s="38">
        <f t="shared" si="144"/>
        <v>1790834.3385989943</v>
      </c>
    </row>
    <row r="9172" spans="3:10">
      <c r="C9172">
        <v>19</v>
      </c>
      <c r="E9172">
        <v>83.47256795292374</v>
      </c>
      <c r="G9172">
        <v>0.50679765625707696</v>
      </c>
      <c r="H9172">
        <f>+C9172/'Dados Primários'!$D$31</f>
        <v>0.37254901960784315</v>
      </c>
      <c r="I9172" s="63">
        <v>137189806094.94717</v>
      </c>
      <c r="J9172" s="38">
        <f t="shared" si="144"/>
        <v>2162139.1430304777</v>
      </c>
    </row>
    <row r="9173" spans="3:10">
      <c r="C9173">
        <v>18</v>
      </c>
      <c r="E9173">
        <v>83.449584789317839</v>
      </c>
      <c r="G9173">
        <v>0.54820871269246974</v>
      </c>
      <c r="H9173">
        <f>+C9173/'Dados Primários'!$D$31</f>
        <v>0.35294117647058826</v>
      </c>
      <c r="I9173" s="63">
        <v>147071037777.26694</v>
      </c>
      <c r="J9173" s="38">
        <f t="shared" si="144"/>
        <v>2374649.9543761015</v>
      </c>
    </row>
    <row r="9174" spans="3:10">
      <c r="C9174">
        <v>18</v>
      </c>
      <c r="E9174">
        <v>81.171554064923697</v>
      </c>
      <c r="G9174">
        <v>0.5438342223380852</v>
      </c>
      <c r="H9174">
        <f>+C9174/'Dados Primários'!$D$31</f>
        <v>0.35294117647058826</v>
      </c>
      <c r="I9174" s="63">
        <v>140931922525.60144</v>
      </c>
      <c r="J9174" s="38">
        <f t="shared" si="144"/>
        <v>2195745.9964208822</v>
      </c>
    </row>
    <row r="9175" spans="3:10">
      <c r="C9175">
        <v>20</v>
      </c>
      <c r="E9175">
        <v>82.309169172453309</v>
      </c>
      <c r="G9175">
        <v>0.52177483619739062</v>
      </c>
      <c r="H9175">
        <f>+C9175/'Dados Primários'!$D$31</f>
        <v>0.39215686274509803</v>
      </c>
      <c r="I9175" s="63">
        <v>130821887783.15759</v>
      </c>
      <c r="J9175" s="38">
        <f t="shared" si="144"/>
        <v>2203289.5757437372</v>
      </c>
    </row>
    <row r="9176" spans="3:10">
      <c r="C9176">
        <v>17</v>
      </c>
      <c r="E9176">
        <v>82.206281422733454</v>
      </c>
      <c r="G9176">
        <v>0.46967196954398976</v>
      </c>
      <c r="H9176">
        <f>+C9176/'Dados Primários'!$D$31</f>
        <v>0.33333333333333331</v>
      </c>
      <c r="I9176" s="63">
        <v>131467971529.56387</v>
      </c>
      <c r="J9176" s="38">
        <f t="shared" si="144"/>
        <v>1691992.184656638</v>
      </c>
    </row>
    <row r="9177" spans="3:10">
      <c r="C9177">
        <v>15</v>
      </c>
      <c r="E9177">
        <v>80.971871881266992</v>
      </c>
      <c r="G9177">
        <v>0.47679212583545233</v>
      </c>
      <c r="H9177">
        <f>+C9177/'Dados Primários'!$D$31</f>
        <v>0.29411764705882354</v>
      </c>
      <c r="I9177" s="63">
        <v>130197497380.05804</v>
      </c>
      <c r="J9177" s="38">
        <f t="shared" si="144"/>
        <v>1478383.0449086877</v>
      </c>
    </row>
    <row r="9178" spans="3:10">
      <c r="C9178">
        <v>19</v>
      </c>
      <c r="E9178">
        <v>78.250708454405284</v>
      </c>
      <c r="G9178">
        <v>0.54525891644659408</v>
      </c>
      <c r="H9178">
        <f>+C9178/'Dados Primários'!$D$31</f>
        <v>0.37254901960784315</v>
      </c>
      <c r="I9178" s="63">
        <v>137338466635.59715</v>
      </c>
      <c r="J9178" s="38">
        <f t="shared" si="144"/>
        <v>2183065.033229108</v>
      </c>
    </row>
    <row r="9179" spans="3:10">
      <c r="C9179">
        <v>16</v>
      </c>
      <c r="E9179">
        <v>79.656993189666878</v>
      </c>
      <c r="G9179">
        <v>0.46660871790564096</v>
      </c>
      <c r="H9179">
        <f>+C9179/'Dados Primários'!$D$31</f>
        <v>0.31372549019607843</v>
      </c>
      <c r="I9179" s="63">
        <v>125608744481.39627</v>
      </c>
      <c r="J9179" s="38">
        <f t="shared" si="144"/>
        <v>1464692.4367313103</v>
      </c>
    </row>
    <row r="9180" spans="3:10">
      <c r="C9180">
        <v>20</v>
      </c>
      <c r="E9180">
        <v>83.084538731297727</v>
      </c>
      <c r="G9180">
        <v>0.49272184010721831</v>
      </c>
      <c r="H9180">
        <f>+C9180/'Dados Primários'!$D$31</f>
        <v>0.39215686274509803</v>
      </c>
      <c r="I9180" s="63">
        <v>144168498827.22296</v>
      </c>
      <c r="J9180" s="38">
        <f t="shared" si="144"/>
        <v>2314473.5499487598</v>
      </c>
    </row>
    <row r="9181" spans="3:10">
      <c r="C9181">
        <v>19</v>
      </c>
      <c r="E9181">
        <v>81.842456920930402</v>
      </c>
      <c r="G9181">
        <v>0.47596668201776532</v>
      </c>
      <c r="H9181">
        <f>+C9181/'Dados Primários'!$D$31</f>
        <v>0.37254901960784315</v>
      </c>
      <c r="I9181" s="63">
        <v>137959789136.40594</v>
      </c>
      <c r="J9181" s="38">
        <f t="shared" si="144"/>
        <v>2002124.859531407</v>
      </c>
    </row>
    <row r="9182" spans="3:10">
      <c r="C9182">
        <v>20</v>
      </c>
      <c r="E9182">
        <v>78.173470077185641</v>
      </c>
      <c r="G9182">
        <v>0.47202467258182573</v>
      </c>
      <c r="H9182">
        <f>+C9182/'Dados Primários'!$D$31</f>
        <v>0.39215686274509803</v>
      </c>
      <c r="I9182" s="63">
        <v>128176015574.56703</v>
      </c>
      <c r="J9182" s="38">
        <f t="shared" si="144"/>
        <v>1854772.6226422091</v>
      </c>
    </row>
    <row r="9183" spans="3:10">
      <c r="C9183">
        <v>17</v>
      </c>
      <c r="E9183">
        <v>77.511587259132227</v>
      </c>
      <c r="G9183">
        <v>0.51867208274485177</v>
      </c>
      <c r="H9183">
        <f>+C9183/'Dados Primários'!$D$31</f>
        <v>0.33333333333333331</v>
      </c>
      <c r="I9183" s="63">
        <v>122293761748.02602</v>
      </c>
      <c r="J9183" s="38">
        <f t="shared" si="144"/>
        <v>1638862.6309140676</v>
      </c>
    </row>
    <row r="9184" spans="3:10">
      <c r="C9184">
        <v>20</v>
      </c>
      <c r="E9184">
        <v>81.24706423526959</v>
      </c>
      <c r="G9184">
        <v>0.52169469272331093</v>
      </c>
      <c r="H9184">
        <f>+C9184/'Dados Primários'!$D$31</f>
        <v>0.39215686274509803</v>
      </c>
      <c r="I9184" s="63">
        <v>139253699073.22046</v>
      </c>
      <c r="J9184" s="38">
        <f t="shared" si="144"/>
        <v>2314678.383287841</v>
      </c>
    </row>
    <row r="9185" spans="3:10">
      <c r="C9185">
        <v>20</v>
      </c>
      <c r="E9185">
        <v>79.408602175958734</v>
      </c>
      <c r="G9185">
        <v>0.52270060068587809</v>
      </c>
      <c r="H9185">
        <f>+C9185/'Dados Primários'!$D$31</f>
        <v>0.39215686274509803</v>
      </c>
      <c r="I9185" s="63">
        <v>124920323616.32228</v>
      </c>
      <c r="J9185" s="38">
        <f t="shared" si="144"/>
        <v>2033356.2296150969</v>
      </c>
    </row>
    <row r="9186" spans="3:10">
      <c r="C9186">
        <v>17</v>
      </c>
      <c r="E9186">
        <v>76.376771338459463</v>
      </c>
      <c r="G9186">
        <v>0.52899572755163338</v>
      </c>
      <c r="H9186">
        <f>+C9186/'Dados Primários'!$D$31</f>
        <v>0.33333333333333331</v>
      </c>
      <c r="I9186" s="63">
        <v>123879019528.57106</v>
      </c>
      <c r="J9186" s="38">
        <f t="shared" si="144"/>
        <v>1668360.7524323643</v>
      </c>
    </row>
    <row r="9187" spans="3:10">
      <c r="C9187">
        <v>18</v>
      </c>
      <c r="E9187">
        <v>80.395885488202737</v>
      </c>
      <c r="G9187">
        <v>0.53119296030196972</v>
      </c>
      <c r="H9187">
        <f>+C9187/'Dados Primários'!$D$31</f>
        <v>0.35294117647058826</v>
      </c>
      <c r="I9187" s="63">
        <v>142681216693.80051</v>
      </c>
      <c r="J9187" s="38">
        <f t="shared" si="144"/>
        <v>2150578.3373402497</v>
      </c>
    </row>
    <row r="9188" spans="3:10">
      <c r="C9188">
        <v>17</v>
      </c>
      <c r="E9188">
        <v>77.647400223485846</v>
      </c>
      <c r="G9188">
        <v>0.46008379520386633</v>
      </c>
      <c r="H9188">
        <f>+C9188/'Dados Primários'!$D$31</f>
        <v>0.33333333333333331</v>
      </c>
      <c r="I9188" s="63">
        <v>131208972705.15979</v>
      </c>
      <c r="J9188" s="38">
        <f t="shared" si="144"/>
        <v>1562450.0307114911</v>
      </c>
    </row>
    <row r="9189" spans="3:10">
      <c r="C9189">
        <v>17</v>
      </c>
      <c r="E9189">
        <v>83.85555612661669</v>
      </c>
      <c r="G9189">
        <v>0.52834599138160521</v>
      </c>
      <c r="H9189">
        <f>+C9189/'Dados Primários'!$D$31</f>
        <v>0.33333333333333331</v>
      </c>
      <c r="I9189" s="63">
        <v>127204255620.57843</v>
      </c>
      <c r="J9189" s="38">
        <f t="shared" si="144"/>
        <v>1878584.1180901597</v>
      </c>
    </row>
    <row r="9190" spans="3:10">
      <c r="C9190">
        <v>18</v>
      </c>
      <c r="E9190">
        <v>80.331820046683688</v>
      </c>
      <c r="G9190">
        <v>0.51107715063778558</v>
      </c>
      <c r="H9190">
        <f>+C9190/'Dados Primários'!$D$31</f>
        <v>0.35294117647058826</v>
      </c>
      <c r="I9190" s="63">
        <v>139924215061.55478</v>
      </c>
      <c r="J9190" s="38">
        <f t="shared" si="144"/>
        <v>2027539.2950227638</v>
      </c>
    </row>
    <row r="9191" spans="3:10">
      <c r="C9191">
        <v>17</v>
      </c>
      <c r="E9191">
        <v>80.899524612771131</v>
      </c>
      <c r="G9191">
        <v>0.47367076926104296</v>
      </c>
      <c r="H9191">
        <f>+C9191/'Dados Primários'!$D$31</f>
        <v>0.33333333333333331</v>
      </c>
      <c r="I9191" s="63">
        <v>144282539551.27789</v>
      </c>
      <c r="J9191" s="38">
        <f t="shared" si="144"/>
        <v>1842956.4700836844</v>
      </c>
    </row>
    <row r="9192" spans="3:10">
      <c r="C9192">
        <v>18</v>
      </c>
      <c r="E9192">
        <v>78.310166844311254</v>
      </c>
      <c r="G9192">
        <v>0.48461897034878798</v>
      </c>
      <c r="H9192">
        <f>+C9192/'Dados Primários'!$D$31</f>
        <v>0.35294117647058826</v>
      </c>
      <c r="I9192" s="63">
        <v>134642238327.6011</v>
      </c>
      <c r="J9192" s="38">
        <f t="shared" si="144"/>
        <v>1803442.1328764802</v>
      </c>
    </row>
    <row r="9193" spans="3:10">
      <c r="C9193">
        <v>18</v>
      </c>
      <c r="E9193">
        <v>78.97415233914468</v>
      </c>
      <c r="G9193">
        <v>0.49103465207900604</v>
      </c>
      <c r="H9193">
        <f>+C9193/'Dados Primários'!$D$31</f>
        <v>0.35294117647058826</v>
      </c>
      <c r="I9193" s="63">
        <v>140099571991.75824</v>
      </c>
      <c r="J9193" s="38">
        <f t="shared" si="144"/>
        <v>1917503.8818292057</v>
      </c>
    </row>
    <row r="9194" spans="3:10">
      <c r="C9194">
        <v>18</v>
      </c>
      <c r="E9194">
        <v>78.578364004650325</v>
      </c>
      <c r="G9194">
        <v>0.51939749185433493</v>
      </c>
      <c r="H9194">
        <f>+C9194/'Dados Primários'!$D$31</f>
        <v>0.35294117647058826</v>
      </c>
      <c r="I9194" s="63">
        <v>151506465480.43307</v>
      </c>
      <c r="J9194" s="38">
        <f t="shared" si="144"/>
        <v>2182409.9162627594</v>
      </c>
    </row>
    <row r="9195" spans="3:10">
      <c r="C9195">
        <v>18</v>
      </c>
      <c r="E9195">
        <v>82.563826157973992</v>
      </c>
      <c r="G9195">
        <v>0.51364559580741709</v>
      </c>
      <c r="H9195">
        <f>+C9195/'Dados Primários'!$D$31</f>
        <v>0.35294117647058826</v>
      </c>
      <c r="I9195" s="63">
        <v>137165329638.47989</v>
      </c>
      <c r="J9195" s="38">
        <f t="shared" si="144"/>
        <v>2053052.5226667447</v>
      </c>
    </row>
    <row r="9196" spans="3:10">
      <c r="C9196">
        <v>20</v>
      </c>
      <c r="E9196">
        <v>82.22623706898942</v>
      </c>
      <c r="G9196">
        <v>0.54152873525932843</v>
      </c>
      <c r="H9196">
        <f>+C9196/'Dados Primários'!$D$31</f>
        <v>0.39215686274509803</v>
      </c>
      <c r="I9196" s="63">
        <v>125695233931.62305</v>
      </c>
      <c r="J9196" s="38">
        <f t="shared" si="144"/>
        <v>2194878.8458351488</v>
      </c>
    </row>
    <row r="9197" spans="3:10">
      <c r="C9197">
        <v>20</v>
      </c>
      <c r="E9197">
        <v>80.366418505258125</v>
      </c>
      <c r="G9197">
        <v>0.47345350353208071</v>
      </c>
      <c r="H9197">
        <f>+C9197/'Dados Primários'!$D$31</f>
        <v>0.39215686274509803</v>
      </c>
      <c r="I9197" s="63">
        <v>127796688788.47578</v>
      </c>
      <c r="J9197" s="38">
        <f t="shared" si="144"/>
        <v>1906915.1548567065</v>
      </c>
    </row>
    <row r="9198" spans="3:10">
      <c r="C9198">
        <v>18</v>
      </c>
      <c r="E9198">
        <v>78.395817873252469</v>
      </c>
      <c r="G9198">
        <v>0.5330338636799874</v>
      </c>
      <c r="H9198">
        <f>+C9198/'Dados Primários'!$D$31</f>
        <v>0.35294117647058826</v>
      </c>
      <c r="I9198" s="63">
        <v>136948467912.59407</v>
      </c>
      <c r="J9198" s="38">
        <f t="shared" si="144"/>
        <v>2019794.5824545699</v>
      </c>
    </row>
    <row r="9199" spans="3:10">
      <c r="C9199">
        <v>17</v>
      </c>
      <c r="E9199">
        <v>78.510995754278724</v>
      </c>
      <c r="G9199">
        <v>0.50014686954680221</v>
      </c>
      <c r="H9199">
        <f>+C9199/'Dados Primários'!$D$31</f>
        <v>0.33333333333333331</v>
      </c>
      <c r="I9199" s="63">
        <v>140900206968.60748</v>
      </c>
      <c r="J9199" s="38">
        <f t="shared" si="144"/>
        <v>1844244.159376428</v>
      </c>
    </row>
    <row r="9200" spans="3:10">
      <c r="C9200">
        <v>18</v>
      </c>
      <c r="E9200">
        <v>78.30564216259198</v>
      </c>
      <c r="G9200">
        <v>0.4684364731043747</v>
      </c>
      <c r="H9200">
        <f>+C9200/'Dados Primários'!$D$31</f>
        <v>0.35294117647058826</v>
      </c>
      <c r="I9200" s="63">
        <v>137778521385.87204</v>
      </c>
      <c r="J9200" s="38">
        <f t="shared" si="144"/>
        <v>1783723.7979684395</v>
      </c>
    </row>
    <row r="9201" spans="3:10">
      <c r="C9201">
        <v>20</v>
      </c>
      <c r="E9201">
        <v>82.927826683469036</v>
      </c>
      <c r="G9201">
        <v>0.51180346522564235</v>
      </c>
      <c r="H9201">
        <f>+C9201/'Dados Primários'!$D$31</f>
        <v>0.39215686274509803</v>
      </c>
      <c r="I9201" s="63">
        <v>141608932351.51141</v>
      </c>
      <c r="J9201" s="38">
        <f t="shared" si="144"/>
        <v>2356969.5609734971</v>
      </c>
    </row>
    <row r="9202" spans="3:10">
      <c r="C9202">
        <v>16</v>
      </c>
      <c r="E9202">
        <v>79.983069064087729</v>
      </c>
      <c r="G9202">
        <v>0.48084004737010233</v>
      </c>
      <c r="H9202">
        <f>+C9202/'Dados Primários'!$D$31</f>
        <v>0.31372549019607843</v>
      </c>
      <c r="I9202" s="63">
        <v>139326031852.19971</v>
      </c>
      <c r="J9202" s="38">
        <f t="shared" si="144"/>
        <v>1681050.5402966561</v>
      </c>
    </row>
    <row r="9203" spans="3:10">
      <c r="C9203">
        <v>17</v>
      </c>
      <c r="E9203">
        <v>83.441760122516087</v>
      </c>
      <c r="G9203">
        <v>0.47867614930899638</v>
      </c>
      <c r="H9203">
        <f>+C9203/'Dados Primários'!$D$31</f>
        <v>0.33333333333333331</v>
      </c>
      <c r="I9203" s="63">
        <v>140617339920.54004</v>
      </c>
      <c r="J9203" s="38">
        <f t="shared" si="144"/>
        <v>1872159.5972895299</v>
      </c>
    </row>
    <row r="9204" spans="3:10">
      <c r="C9204">
        <v>20</v>
      </c>
      <c r="E9204">
        <v>77.66237912776991</v>
      </c>
      <c r="G9204">
        <v>0.51004143630156362</v>
      </c>
      <c r="H9204">
        <f>+C9204/'Dados Primários'!$D$31</f>
        <v>0.39215686274509803</v>
      </c>
      <c r="I9204" s="63">
        <v>123632044516.33247</v>
      </c>
      <c r="J9204" s="38">
        <f t="shared" si="144"/>
        <v>1920467.7635303503</v>
      </c>
    </row>
    <row r="9205" spans="3:10">
      <c r="C9205">
        <v>17</v>
      </c>
      <c r="E9205">
        <v>79.606000428835856</v>
      </c>
      <c r="G9205">
        <v>0.46641992037949148</v>
      </c>
      <c r="H9205">
        <f>+C9205/'Dados Primários'!$D$31</f>
        <v>0.33333333333333331</v>
      </c>
      <c r="I9205" s="63">
        <v>131772185999.79402</v>
      </c>
      <c r="J9205" s="38">
        <f t="shared" si="144"/>
        <v>1630892.7081904344</v>
      </c>
    </row>
    <row r="9206" spans="3:10">
      <c r="C9206">
        <v>18</v>
      </c>
      <c r="E9206">
        <v>82.049207444325646</v>
      </c>
      <c r="G9206">
        <v>0.51960181811340245</v>
      </c>
      <c r="H9206">
        <f>+C9206/'Dados Primários'!$D$31</f>
        <v>0.35294117647058826</v>
      </c>
      <c r="I9206" s="63">
        <v>143130098538.06818</v>
      </c>
      <c r="J9206" s="38">
        <f t="shared" si="144"/>
        <v>2153665.9987439779</v>
      </c>
    </row>
    <row r="9207" spans="3:10">
      <c r="C9207">
        <v>20</v>
      </c>
      <c r="E9207">
        <v>81.029516781228367</v>
      </c>
      <c r="G9207">
        <v>0.54775703195378056</v>
      </c>
      <c r="H9207">
        <f>+C9207/'Dados Primários'!$D$31</f>
        <v>0.39215686274509803</v>
      </c>
      <c r="I9207" s="63">
        <v>145566129311.71716</v>
      </c>
      <c r="J9207" s="38">
        <f t="shared" si="144"/>
        <v>2533677.67187045</v>
      </c>
    </row>
    <row r="9208" spans="3:10">
      <c r="C9208">
        <v>19</v>
      </c>
      <c r="E9208">
        <v>79.088542105205605</v>
      </c>
      <c r="G9208">
        <v>0.4524360471882094</v>
      </c>
      <c r="H9208">
        <f>+C9208/'Dados Primários'!$D$31</f>
        <v>0.37254901960784315</v>
      </c>
      <c r="I9208" s="63">
        <v>137935342030.56961</v>
      </c>
      <c r="J9208" s="38">
        <f t="shared" si="144"/>
        <v>1838779.910935319</v>
      </c>
    </row>
    <row r="9209" spans="3:10">
      <c r="C9209">
        <v>19</v>
      </c>
      <c r="E9209">
        <v>81.127162190679073</v>
      </c>
      <c r="G9209">
        <v>0.49264509223524722</v>
      </c>
      <c r="H9209">
        <f>+C9209/'Dados Primários'!$D$31</f>
        <v>0.37254901960784315</v>
      </c>
      <c r="I9209" s="63">
        <v>137293507783.34471</v>
      </c>
      <c r="J9209" s="38">
        <f t="shared" si="144"/>
        <v>2044249.3645934709</v>
      </c>
    </row>
    <row r="9210" spans="3:10">
      <c r="C9210">
        <v>18</v>
      </c>
      <c r="E9210">
        <v>80.214938743140053</v>
      </c>
      <c r="G9210">
        <v>0.48606519779938517</v>
      </c>
      <c r="H9210">
        <f>+C9210/'Dados Primários'!$D$31</f>
        <v>0.35294117647058826</v>
      </c>
      <c r="I9210" s="63">
        <v>149985314674.66864</v>
      </c>
      <c r="J9210" s="38">
        <f t="shared" si="144"/>
        <v>2063957.9766050444</v>
      </c>
    </row>
    <row r="9211" spans="3:10">
      <c r="C9211">
        <v>18</v>
      </c>
      <c r="E9211">
        <v>76.475455954892311</v>
      </c>
      <c r="G9211">
        <v>0.49777941426624517</v>
      </c>
      <c r="H9211">
        <f>+C9211/'Dados Primários'!$D$31</f>
        <v>0.35294117647058826</v>
      </c>
      <c r="I9211" s="63">
        <v>131183737155.60126</v>
      </c>
      <c r="J9211" s="38">
        <f t="shared" si="144"/>
        <v>1762549.550813742</v>
      </c>
    </row>
    <row r="9212" spans="3:10">
      <c r="C9212">
        <v>17</v>
      </c>
      <c r="E9212">
        <v>82.988233875012128</v>
      </c>
      <c r="G9212">
        <v>0.47861557278252004</v>
      </c>
      <c r="H9212">
        <f>+C9212/'Dados Primários'!$D$31</f>
        <v>0.33333333333333331</v>
      </c>
      <c r="I9212" s="63">
        <v>123070374190.37445</v>
      </c>
      <c r="J9212" s="38">
        <f t="shared" si="144"/>
        <v>1629429.6463410249</v>
      </c>
    </row>
    <row r="9213" spans="3:10">
      <c r="C9213">
        <v>19</v>
      </c>
      <c r="E9213">
        <v>79.246737328938551</v>
      </c>
      <c r="G9213">
        <v>0.49193175581373827</v>
      </c>
      <c r="H9213">
        <f>+C9213/'Dados Primários'!$D$31</f>
        <v>0.37254901960784315</v>
      </c>
      <c r="I9213" s="63">
        <v>141779017623.41104</v>
      </c>
      <c r="J9213" s="38">
        <f t="shared" si="144"/>
        <v>2059119.9066589917</v>
      </c>
    </row>
    <row r="9214" spans="3:10">
      <c r="C9214">
        <v>19</v>
      </c>
      <c r="E9214">
        <v>83.914287470241206</v>
      </c>
      <c r="G9214">
        <v>0.49701996149822136</v>
      </c>
      <c r="H9214">
        <f>+C9214/'Dados Primários'!$D$31</f>
        <v>0.37254901960784315</v>
      </c>
      <c r="I9214" s="63">
        <v>147949196669.24942</v>
      </c>
      <c r="J9214" s="38">
        <f t="shared" si="144"/>
        <v>2298824.2980265175</v>
      </c>
    </row>
    <row r="9215" spans="3:10">
      <c r="C9215">
        <v>18</v>
      </c>
      <c r="E9215">
        <v>83.429512344035089</v>
      </c>
      <c r="G9215">
        <v>0.51449290060647435</v>
      </c>
      <c r="H9215">
        <f>+C9215/'Dados Primários'!$D$31</f>
        <v>0.35294117647058826</v>
      </c>
      <c r="I9215" s="63">
        <v>140148420075.02374</v>
      </c>
      <c r="J9215" s="38">
        <f t="shared" si="144"/>
        <v>2123193.7480697124</v>
      </c>
    </row>
    <row r="9216" spans="3:10">
      <c r="C9216">
        <v>19</v>
      </c>
      <c r="E9216">
        <v>79.813966197806394</v>
      </c>
      <c r="G9216">
        <v>0.48218049301401739</v>
      </c>
      <c r="H9216">
        <f>+C9216/'Dados Primários'!$D$31</f>
        <v>0.37254901960784315</v>
      </c>
      <c r="I9216" s="63">
        <v>132496200924.03899</v>
      </c>
      <c r="J9216" s="38">
        <f t="shared" si="144"/>
        <v>1899657.8217991481</v>
      </c>
    </row>
    <row r="9217" spans="3:10">
      <c r="C9217">
        <v>20</v>
      </c>
      <c r="E9217">
        <v>81.329886532076586</v>
      </c>
      <c r="G9217">
        <v>0.50754608658959444</v>
      </c>
      <c r="H9217">
        <f>+C9217/'Dados Primários'!$D$31</f>
        <v>0.39215686274509803</v>
      </c>
      <c r="I9217" s="63">
        <v>131648930323.14671</v>
      </c>
      <c r="J9217" s="38">
        <f t="shared" si="144"/>
        <v>2131094.9708380061</v>
      </c>
    </row>
    <row r="9218" spans="3:10">
      <c r="C9218">
        <v>18</v>
      </c>
      <c r="E9218">
        <v>79.402944611107444</v>
      </c>
      <c r="G9218">
        <v>0.5270773113132815</v>
      </c>
      <c r="H9218">
        <f>+C9218/'Dados Primários'!$D$31</f>
        <v>0.35294117647058826</v>
      </c>
      <c r="I9218" s="63">
        <v>141571941126.86996</v>
      </c>
      <c r="J9218" s="38">
        <f t="shared" si="144"/>
        <v>2091175.3260222159</v>
      </c>
    </row>
    <row r="9219" spans="3:10">
      <c r="C9219">
        <v>20</v>
      </c>
      <c r="E9219">
        <v>77.290078882728736</v>
      </c>
      <c r="G9219">
        <v>0.48837124232126927</v>
      </c>
      <c r="H9219">
        <f>+C9219/'Dados Primários'!$D$31</f>
        <v>0.39215686274509803</v>
      </c>
      <c r="I9219" s="63">
        <v>147614519303.48505</v>
      </c>
      <c r="J9219" s="38">
        <f t="shared" si="144"/>
        <v>2185056.7926755454</v>
      </c>
    </row>
    <row r="9220" spans="3:10">
      <c r="C9220">
        <v>16</v>
      </c>
      <c r="E9220">
        <v>78.355782021934061</v>
      </c>
      <c r="G9220">
        <v>0.4554696935720135</v>
      </c>
      <c r="H9220">
        <f>+C9220/'Dados Primários'!$D$31</f>
        <v>0.31372549019607843</v>
      </c>
      <c r="I9220" s="63">
        <v>125225933673.43114</v>
      </c>
      <c r="J9220" s="38">
        <f t="shared" si="144"/>
        <v>1402085.8914111042</v>
      </c>
    </row>
    <row r="9221" spans="3:10">
      <c r="C9221">
        <v>18</v>
      </c>
      <c r="E9221">
        <v>77.628442645831242</v>
      </c>
      <c r="G9221">
        <v>0.47913986483083104</v>
      </c>
      <c r="H9221">
        <f>+C9221/'Dados Primários'!$D$31</f>
        <v>0.35294117647058826</v>
      </c>
      <c r="I9221" s="63">
        <v>130267249357.07974</v>
      </c>
      <c r="J9221" s="38">
        <f t="shared" si="144"/>
        <v>1710097.0253991522</v>
      </c>
    </row>
    <row r="9222" spans="3:10">
      <c r="C9222">
        <v>19</v>
      </c>
      <c r="E9222">
        <v>77.235548485645808</v>
      </c>
      <c r="G9222">
        <v>0.50370821177666458</v>
      </c>
      <c r="H9222">
        <f>+C9222/'Dados Primários'!$D$31</f>
        <v>0.37254901960784315</v>
      </c>
      <c r="I9222" s="63">
        <v>139659944439.1485</v>
      </c>
      <c r="J9222" s="38">
        <f t="shared" si="144"/>
        <v>2024191.3090792068</v>
      </c>
    </row>
    <row r="9223" spans="3:10">
      <c r="C9223">
        <v>19</v>
      </c>
      <c r="E9223">
        <v>81.863398249197473</v>
      </c>
      <c r="G9223">
        <v>0.52391533040158234</v>
      </c>
      <c r="H9223">
        <f>+C9223/'Dados Primários'!$D$31</f>
        <v>0.37254901960784315</v>
      </c>
      <c r="I9223" s="63">
        <v>142686188768.91498</v>
      </c>
      <c r="J9223" s="38">
        <f t="shared" si="144"/>
        <v>2279902.3073599176</v>
      </c>
    </row>
    <row r="9224" spans="3:10">
      <c r="C9224">
        <v>17</v>
      </c>
      <c r="E9224">
        <v>78.134374261896298</v>
      </c>
      <c r="G9224">
        <v>0.54495805939424702</v>
      </c>
      <c r="H9224">
        <f>+C9224/'Dados Primários'!$D$31</f>
        <v>0.33333333333333331</v>
      </c>
      <c r="I9224" s="63">
        <v>124774639154.21378</v>
      </c>
      <c r="J9224" s="38">
        <f t="shared" ref="J9224:J9287" si="145">+E9224*G9224*H9224*I9224/1000000</f>
        <v>1770966.2553673694</v>
      </c>
    </row>
    <row r="9225" spans="3:10">
      <c r="C9225">
        <v>19</v>
      </c>
      <c r="E9225">
        <v>76.428219691118329</v>
      </c>
      <c r="G9225">
        <v>0.51010423910808955</v>
      </c>
      <c r="H9225">
        <f>+C9225/'Dados Primários'!$D$31</f>
        <v>0.37254901960784315</v>
      </c>
      <c r="I9225" s="63">
        <v>135360264870.97156</v>
      </c>
      <c r="J9225" s="38">
        <f t="shared" si="145"/>
        <v>1966017.1245190578</v>
      </c>
    </row>
    <row r="9226" spans="3:10">
      <c r="C9226">
        <v>19</v>
      </c>
      <c r="E9226">
        <v>81.088348625734611</v>
      </c>
      <c r="G9226">
        <v>0.52194668965970481</v>
      </c>
      <c r="H9226">
        <f>+C9226/'Dados Primários'!$D$31</f>
        <v>0.37254901960784315</v>
      </c>
      <c r="I9226" s="63">
        <v>147971686419.0864</v>
      </c>
      <c r="J9226" s="38">
        <f t="shared" si="145"/>
        <v>2333171.4410655983</v>
      </c>
    </row>
    <row r="9227" spans="3:10">
      <c r="C9227">
        <v>17</v>
      </c>
      <c r="E9227">
        <v>83.875352721603292</v>
      </c>
      <c r="G9227">
        <v>0.45801311065816003</v>
      </c>
      <c r="H9227">
        <f>+C9227/'Dados Primários'!$D$31</f>
        <v>0.33333333333333331</v>
      </c>
      <c r="I9227" s="63">
        <v>128133645584.86903</v>
      </c>
      <c r="J9227" s="38">
        <f t="shared" si="145"/>
        <v>1640794.5216184577</v>
      </c>
    </row>
    <row r="9228" spans="3:10">
      <c r="C9228">
        <v>19</v>
      </c>
      <c r="E9228">
        <v>77.053191986425404</v>
      </c>
      <c r="G9228">
        <v>0.52635083169506436</v>
      </c>
      <c r="H9228">
        <f>+C9228/'Dados Primários'!$D$31</f>
        <v>0.37254901960784315</v>
      </c>
      <c r="I9228" s="63">
        <v>130181344893.84543</v>
      </c>
      <c r="J9228" s="38">
        <f t="shared" si="145"/>
        <v>1966971.7686084977</v>
      </c>
    </row>
    <row r="9229" spans="3:10">
      <c r="C9229">
        <v>19</v>
      </c>
      <c r="E9229">
        <v>80.99771585175661</v>
      </c>
      <c r="G9229">
        <v>0.47842829894666949</v>
      </c>
      <c r="H9229">
        <f>+C9229/'Dados Primários'!$D$31</f>
        <v>0.37254901960784315</v>
      </c>
      <c r="I9229" s="63">
        <v>135863630860.0491</v>
      </c>
      <c r="J9229" s="38">
        <f t="shared" si="145"/>
        <v>1961445.6266891903</v>
      </c>
    </row>
    <row r="9230" spans="3:10">
      <c r="C9230">
        <v>18</v>
      </c>
      <c r="E9230">
        <v>80.610320473374017</v>
      </c>
      <c r="G9230">
        <v>0.54442039667368891</v>
      </c>
      <c r="H9230">
        <f>+C9230/'Dados Primários'!$D$31</f>
        <v>0.35294117647058826</v>
      </c>
      <c r="I9230" s="63">
        <v>148043864845.31866</v>
      </c>
      <c r="J9230" s="38">
        <f t="shared" si="145"/>
        <v>2293072.4612651416</v>
      </c>
    </row>
    <row r="9231" spans="3:10">
      <c r="C9231">
        <v>18</v>
      </c>
      <c r="E9231">
        <v>81.656195997100411</v>
      </c>
      <c r="G9231">
        <v>0.47360689468849776</v>
      </c>
      <c r="H9231">
        <f>+C9231/'Dados Primários'!$D$31</f>
        <v>0.35294117647058826</v>
      </c>
      <c r="I9231" s="63">
        <v>141236455270.66498</v>
      </c>
      <c r="J9231" s="38">
        <f t="shared" si="145"/>
        <v>1927774.7985386811</v>
      </c>
    </row>
    <row r="9232" spans="3:10">
      <c r="C9232">
        <v>18</v>
      </c>
      <c r="E9232">
        <v>83.686123266669981</v>
      </c>
      <c r="G9232">
        <v>0.51107902958108076</v>
      </c>
      <c r="H9232">
        <f>+C9232/'Dados Primários'!$D$31</f>
        <v>0.35294117647058826</v>
      </c>
      <c r="I9232" s="63">
        <v>149103734066.29251</v>
      </c>
      <c r="J9232" s="38">
        <f t="shared" si="145"/>
        <v>2250776.4376676367</v>
      </c>
    </row>
    <row r="9233" spans="3:10">
      <c r="C9233">
        <v>14</v>
      </c>
      <c r="E9233">
        <v>80.673742922336672</v>
      </c>
      <c r="G9233">
        <v>0.50525016922282528</v>
      </c>
      <c r="H9233">
        <f>+C9233/'Dados Primários'!$D$31</f>
        <v>0.27450980392156865</v>
      </c>
      <c r="I9233" s="63">
        <v>134458452178.3788</v>
      </c>
      <c r="J9233" s="38">
        <f t="shared" si="145"/>
        <v>1504473.8436733158</v>
      </c>
    </row>
    <row r="9234" spans="3:10">
      <c r="C9234">
        <v>16</v>
      </c>
      <c r="E9234">
        <v>83.597295712492098</v>
      </c>
      <c r="G9234">
        <v>0.5395941280245754</v>
      </c>
      <c r="H9234">
        <f>+C9234/'Dados Primários'!$D$31</f>
        <v>0.31372549019607843</v>
      </c>
      <c r="I9234" s="63">
        <v>141205762012.49182</v>
      </c>
      <c r="J9234" s="38">
        <f t="shared" si="145"/>
        <v>1998304.512051183</v>
      </c>
    </row>
    <row r="9235" spans="3:10">
      <c r="C9235">
        <v>17</v>
      </c>
      <c r="E9235">
        <v>83.749039854737489</v>
      </c>
      <c r="G9235">
        <v>0.45850970903807775</v>
      </c>
      <c r="H9235">
        <f>+C9235/'Dados Primários'!$D$31</f>
        <v>0.33333333333333331</v>
      </c>
      <c r="I9235" s="63">
        <v>143242143950.07217</v>
      </c>
      <c r="J9235" s="38">
        <f t="shared" si="145"/>
        <v>1833487.4052557757</v>
      </c>
    </row>
    <row r="9236" spans="3:10">
      <c r="C9236">
        <v>18</v>
      </c>
      <c r="E9236">
        <v>82.112838572875063</v>
      </c>
      <c r="G9236">
        <v>0.47267980297220863</v>
      </c>
      <c r="H9236">
        <f>+C9236/'Dados Primários'!$D$31</f>
        <v>0.35294117647058826</v>
      </c>
      <c r="I9236" s="63">
        <v>138713368863.19955</v>
      </c>
      <c r="J9236" s="38">
        <f t="shared" si="145"/>
        <v>1900197.5761525626</v>
      </c>
    </row>
    <row r="9237" spans="3:10">
      <c r="C9237">
        <v>15</v>
      </c>
      <c r="E9237">
        <v>78.477894311062016</v>
      </c>
      <c r="G9237">
        <v>0.52944855391022216</v>
      </c>
      <c r="H9237">
        <f>+C9237/'Dados Primários'!$D$31</f>
        <v>0.29411764705882354</v>
      </c>
      <c r="I9237" s="63">
        <v>133590483794.72945</v>
      </c>
      <c r="J9237" s="38">
        <f t="shared" si="145"/>
        <v>1632554.5954592524</v>
      </c>
    </row>
    <row r="9238" spans="3:10">
      <c r="C9238">
        <v>17</v>
      </c>
      <c r="E9238">
        <v>81.969686019220248</v>
      </c>
      <c r="G9238">
        <v>0.54184556910388437</v>
      </c>
      <c r="H9238">
        <f>+C9238/'Dados Primários'!$D$31</f>
        <v>0.33333333333333331</v>
      </c>
      <c r="I9238" s="63">
        <v>133261138017.8766</v>
      </c>
      <c r="J9238" s="38">
        <f t="shared" si="145"/>
        <v>1972927.2025079629</v>
      </c>
    </row>
    <row r="9239" spans="3:10">
      <c r="C9239">
        <v>16</v>
      </c>
      <c r="E9239">
        <v>80.512925034627756</v>
      </c>
      <c r="G9239">
        <v>0.49847992898359894</v>
      </c>
      <c r="H9239">
        <f>+C9239/'Dados Primários'!$D$31</f>
        <v>0.31372549019607843</v>
      </c>
      <c r="I9239" s="63">
        <v>147946666452.07751</v>
      </c>
      <c r="J9239" s="38">
        <f t="shared" si="145"/>
        <v>1862808.7610962263</v>
      </c>
    </row>
    <row r="9240" spans="3:10">
      <c r="C9240">
        <v>16</v>
      </c>
      <c r="E9240">
        <v>76.731056988579709</v>
      </c>
      <c r="G9240">
        <v>0.45216642734695528</v>
      </c>
      <c r="H9240">
        <f>+C9240/'Dados Primários'!$D$31</f>
        <v>0.31372549019607843</v>
      </c>
      <c r="I9240" s="63">
        <v>127623060067.00874</v>
      </c>
      <c r="J9240" s="38">
        <f t="shared" si="145"/>
        <v>1389147.7968651294</v>
      </c>
    </row>
    <row r="9241" spans="3:10">
      <c r="C9241">
        <v>18</v>
      </c>
      <c r="E9241">
        <v>82.874807059240908</v>
      </c>
      <c r="G9241">
        <v>0.46114442027692892</v>
      </c>
      <c r="H9241">
        <f>+C9241/'Dados Primários'!$D$31</f>
        <v>0.35294117647058826</v>
      </c>
      <c r="I9241" s="63">
        <v>128770546215.94518</v>
      </c>
      <c r="J9241" s="38">
        <f t="shared" si="145"/>
        <v>1736914.1586340517</v>
      </c>
    </row>
    <row r="9242" spans="3:10">
      <c r="C9242">
        <v>20</v>
      </c>
      <c r="E9242">
        <v>76.882244661861208</v>
      </c>
      <c r="G9242">
        <v>0.45427159434383346</v>
      </c>
      <c r="H9242">
        <f>+C9242/'Dados Primários'!$D$31</f>
        <v>0.39215686274509803</v>
      </c>
      <c r="I9242" s="63">
        <v>124570251390.60349</v>
      </c>
      <c r="J9242" s="38">
        <f t="shared" si="145"/>
        <v>1706144.4438401693</v>
      </c>
    </row>
    <row r="9243" spans="3:10">
      <c r="C9243">
        <v>19</v>
      </c>
      <c r="E9243">
        <v>79.886031901410803</v>
      </c>
      <c r="G9243">
        <v>0.54268613680856592</v>
      </c>
      <c r="H9243">
        <f>+C9243/'Dados Primários'!$D$31</f>
        <v>0.37254901960784315</v>
      </c>
      <c r="I9243" s="63">
        <v>150215121872.82327</v>
      </c>
      <c r="J9243" s="38">
        <f t="shared" si="145"/>
        <v>2426144.4582610675</v>
      </c>
    </row>
    <row r="9244" spans="3:10">
      <c r="C9244">
        <v>18</v>
      </c>
      <c r="E9244">
        <v>76.538167011243374</v>
      </c>
      <c r="G9244">
        <v>0.52590134156677004</v>
      </c>
      <c r="H9244">
        <f>+C9244/'Dados Primários'!$D$31</f>
        <v>0.35294117647058826</v>
      </c>
      <c r="I9244" s="63">
        <v>123553316540.80811</v>
      </c>
      <c r="J9244" s="38">
        <f t="shared" si="145"/>
        <v>1755250.3673032229</v>
      </c>
    </row>
    <row r="9245" spans="3:10">
      <c r="C9245">
        <v>20</v>
      </c>
      <c r="E9245">
        <v>80.972957967302278</v>
      </c>
      <c r="G9245">
        <v>0.52384771270390962</v>
      </c>
      <c r="H9245">
        <f>+C9245/'Dados Primários'!$D$31</f>
        <v>0.39215686274509803</v>
      </c>
      <c r="I9245" s="63">
        <v>128591101361.71388</v>
      </c>
      <c r="J9245" s="38">
        <f t="shared" si="145"/>
        <v>2139024.6629550853</v>
      </c>
    </row>
    <row r="9246" spans="3:10">
      <c r="C9246">
        <v>19</v>
      </c>
      <c r="E9246">
        <v>80.504556449365126</v>
      </c>
      <c r="G9246">
        <v>0.5085074146084988</v>
      </c>
      <c r="H9246">
        <f>+C9246/'Dados Primários'!$D$31</f>
        <v>0.37254901960784315</v>
      </c>
      <c r="I9246" s="63">
        <v>138640586325.26575</v>
      </c>
      <c r="J9246" s="38">
        <f t="shared" si="145"/>
        <v>2114421.482589867</v>
      </c>
    </row>
    <row r="9247" spans="3:10">
      <c r="C9247">
        <v>19</v>
      </c>
      <c r="E9247">
        <v>80.080244479738283</v>
      </c>
      <c r="G9247">
        <v>0.48411732503870381</v>
      </c>
      <c r="H9247">
        <f>+C9247/'Dados Primários'!$D$31</f>
        <v>0.37254901960784315</v>
      </c>
      <c r="I9247" s="63">
        <v>140334368741.29547</v>
      </c>
      <c r="J9247" s="38">
        <f t="shared" si="145"/>
        <v>2026858.7566504893</v>
      </c>
    </row>
    <row r="9248" spans="3:10">
      <c r="C9248">
        <v>18</v>
      </c>
      <c r="E9248">
        <v>76.668970961435221</v>
      </c>
      <c r="G9248">
        <v>0.45988192549435514</v>
      </c>
      <c r="H9248">
        <f>+C9248/'Dados Primários'!$D$31</f>
        <v>0.35294117647058826</v>
      </c>
      <c r="I9248" s="63">
        <v>137735434953.00012</v>
      </c>
      <c r="J9248" s="38">
        <f t="shared" si="145"/>
        <v>1714012.5169671758</v>
      </c>
    </row>
    <row r="9249" spans="3:10">
      <c r="C9249">
        <v>19</v>
      </c>
      <c r="E9249">
        <v>79.394948841722197</v>
      </c>
      <c r="G9249">
        <v>0.53552178362641567</v>
      </c>
      <c r="H9249">
        <f>+C9249/'Dados Primários'!$D$31</f>
        <v>0.37254901960784315</v>
      </c>
      <c r="I9249" s="63">
        <v>137455255073.24155</v>
      </c>
      <c r="J9249" s="38">
        <f t="shared" si="145"/>
        <v>2177282.5286031957</v>
      </c>
    </row>
    <row r="9250" spans="3:10">
      <c r="C9250">
        <v>18</v>
      </c>
      <c r="E9250">
        <v>78.905182824891611</v>
      </c>
      <c r="G9250">
        <v>0.51461740916809884</v>
      </c>
      <c r="H9250">
        <f>+C9250/'Dados Primários'!$D$31</f>
        <v>0.35294117647058826</v>
      </c>
      <c r="I9250" s="63">
        <v>138472015970.60635</v>
      </c>
      <c r="J9250" s="38">
        <f t="shared" si="145"/>
        <v>1984514.8290520201</v>
      </c>
    </row>
    <row r="9251" spans="3:10">
      <c r="C9251">
        <v>19</v>
      </c>
      <c r="E9251">
        <v>79.407737953312576</v>
      </c>
      <c r="G9251">
        <v>0.47479588823616314</v>
      </c>
      <c r="H9251">
        <f>+C9251/'Dados Primários'!$D$31</f>
        <v>0.37254901960784315</v>
      </c>
      <c r="I9251" s="63">
        <v>127172417981.16472</v>
      </c>
      <c r="J9251" s="38">
        <f t="shared" si="145"/>
        <v>1786265.9823305721</v>
      </c>
    </row>
    <row r="9252" spans="3:10">
      <c r="C9252">
        <v>18</v>
      </c>
      <c r="E9252">
        <v>77.851781324414432</v>
      </c>
      <c r="G9252">
        <v>0.49449358519375958</v>
      </c>
      <c r="H9252">
        <f>+C9252/'Dados Primários'!$D$31</f>
        <v>0.35294117647058826</v>
      </c>
      <c r="I9252" s="63">
        <v>144829009435.52563</v>
      </c>
      <c r="J9252" s="38">
        <f t="shared" si="145"/>
        <v>1967827.862737753</v>
      </c>
    </row>
    <row r="9253" spans="3:10">
      <c r="C9253">
        <v>15</v>
      </c>
      <c r="E9253">
        <v>78.888719433401121</v>
      </c>
      <c r="G9253">
        <v>0.45368635151706932</v>
      </c>
      <c r="H9253">
        <f>+C9253/'Dados Primários'!$D$31</f>
        <v>0.29411764705882354</v>
      </c>
      <c r="I9253" s="63">
        <v>139161582879.3317</v>
      </c>
      <c r="J9253" s="38">
        <f t="shared" si="145"/>
        <v>1464910.4047499865</v>
      </c>
    </row>
    <row r="9254" spans="3:10">
      <c r="C9254">
        <v>19</v>
      </c>
      <c r="E9254">
        <v>82.707517172539383</v>
      </c>
      <c r="G9254">
        <v>0.50650994738401378</v>
      </c>
      <c r="H9254">
        <f>+C9254/'Dados Primários'!$D$31</f>
        <v>0.37254901960784315</v>
      </c>
      <c r="I9254" s="63">
        <v>136723452927.88159</v>
      </c>
      <c r="J9254" s="38">
        <f t="shared" si="145"/>
        <v>2133827.9794178461</v>
      </c>
    </row>
    <row r="9255" spans="3:10">
      <c r="C9255">
        <v>18</v>
      </c>
      <c r="E9255">
        <v>81.24111886939086</v>
      </c>
      <c r="G9255">
        <v>0.51268568311943008</v>
      </c>
      <c r="H9255">
        <f>+C9255/'Dados Primários'!$D$31</f>
        <v>0.35294117647058826</v>
      </c>
      <c r="I9255" s="63">
        <v>139073358906.0015</v>
      </c>
      <c r="J9255" s="38">
        <f t="shared" si="145"/>
        <v>2044435.2417846392</v>
      </c>
    </row>
    <row r="9256" spans="3:10">
      <c r="C9256">
        <v>16</v>
      </c>
      <c r="E9256">
        <v>83.484837852178529</v>
      </c>
      <c r="G9256">
        <v>0.50827618826100429</v>
      </c>
      <c r="H9256">
        <f>+C9256/'Dados Primários'!$D$31</f>
        <v>0.31372549019607843</v>
      </c>
      <c r="I9256" s="63">
        <v>123943133166.96469</v>
      </c>
      <c r="J9256" s="38">
        <f t="shared" si="145"/>
        <v>1649983.6829654893</v>
      </c>
    </row>
    <row r="9257" spans="3:10">
      <c r="C9257">
        <v>19</v>
      </c>
      <c r="E9257">
        <v>81.6697815645811</v>
      </c>
      <c r="G9257">
        <v>0.49789610269847145</v>
      </c>
      <c r="H9257">
        <f>+C9257/'Dados Primários'!$D$31</f>
        <v>0.37254901960784315</v>
      </c>
      <c r="I9257" s="63">
        <v>140239137175.60431</v>
      </c>
      <c r="J9257" s="38">
        <f t="shared" si="145"/>
        <v>2124480.6350801419</v>
      </c>
    </row>
    <row r="9258" spans="3:10">
      <c r="C9258">
        <v>19</v>
      </c>
      <c r="E9258">
        <v>80.018755914652147</v>
      </c>
      <c r="G9258">
        <v>0.53979805320957586</v>
      </c>
      <c r="H9258">
        <f>+C9258/'Dados Primários'!$D$31</f>
        <v>0.37254901960784315</v>
      </c>
      <c r="I9258" s="63">
        <v>127178510381.45764</v>
      </c>
      <c r="J9258" s="38">
        <f t="shared" si="145"/>
        <v>2046540.1421255989</v>
      </c>
    </row>
    <row r="9259" spans="3:10">
      <c r="C9259">
        <v>18</v>
      </c>
      <c r="E9259">
        <v>83.230657558529941</v>
      </c>
      <c r="G9259">
        <v>0.48588029334129779</v>
      </c>
      <c r="H9259">
        <f>+C9259/'Dados Primários'!$D$31</f>
        <v>0.35294117647058826</v>
      </c>
      <c r="I9259" s="63">
        <v>127223981158.44652</v>
      </c>
      <c r="J9259" s="38">
        <f t="shared" si="145"/>
        <v>1815866.5199605951</v>
      </c>
    </row>
    <row r="9260" spans="3:10">
      <c r="C9260">
        <v>19</v>
      </c>
      <c r="E9260">
        <v>81.661586212768029</v>
      </c>
      <c r="G9260">
        <v>0.4900901871920052</v>
      </c>
      <c r="H9260">
        <f>+C9260/'Dados Primários'!$D$31</f>
        <v>0.37254901960784315</v>
      </c>
      <c r="I9260" s="63">
        <v>141451330010.52371</v>
      </c>
      <c r="J9260" s="38">
        <f t="shared" si="145"/>
        <v>2109037.3872895637</v>
      </c>
    </row>
    <row r="9261" spans="3:10">
      <c r="C9261">
        <v>20</v>
      </c>
      <c r="E9261">
        <v>78.279477992225196</v>
      </c>
      <c r="G9261">
        <v>0.54577613603127018</v>
      </c>
      <c r="H9261">
        <f>+C9261/'Dados Primários'!$D$31</f>
        <v>0.39215686274509803</v>
      </c>
      <c r="I9261" s="63">
        <v>130503486871.95381</v>
      </c>
      <c r="J9261" s="38">
        <f t="shared" si="145"/>
        <v>2186474.4075220083</v>
      </c>
    </row>
    <row r="9262" spans="3:10">
      <c r="C9262">
        <v>17</v>
      </c>
      <c r="E9262">
        <v>83.18661532885703</v>
      </c>
      <c r="G9262">
        <v>0.45951827755641111</v>
      </c>
      <c r="H9262">
        <f>+C9262/'Dados Primários'!$D$31</f>
        <v>0.33333333333333331</v>
      </c>
      <c r="I9262" s="63">
        <v>150103856927.76361</v>
      </c>
      <c r="J9262" s="38">
        <f t="shared" si="145"/>
        <v>1912611.8466010408</v>
      </c>
    </row>
    <row r="9263" spans="3:10">
      <c r="C9263">
        <v>19</v>
      </c>
      <c r="E9263">
        <v>77.443832100110043</v>
      </c>
      <c r="G9263">
        <v>0.52369089060169227</v>
      </c>
      <c r="H9263">
        <f>+C9263/'Dados Primários'!$D$31</f>
        <v>0.37254901960784315</v>
      </c>
      <c r="I9263" s="63">
        <v>143523384922.89343</v>
      </c>
      <c r="J9263" s="38">
        <f t="shared" si="145"/>
        <v>2168542.5476410892</v>
      </c>
    </row>
    <row r="9264" spans="3:10">
      <c r="C9264">
        <v>18</v>
      </c>
      <c r="E9264">
        <v>78.486106549616025</v>
      </c>
      <c r="G9264">
        <v>0.4727983426408835</v>
      </c>
      <c r="H9264">
        <f>+C9264/'Dados Primários'!$D$31</f>
        <v>0.35294117647058826</v>
      </c>
      <c r="I9264" s="63">
        <v>125530399069.90268</v>
      </c>
      <c r="J9264" s="38">
        <f t="shared" si="145"/>
        <v>1644068.7315642287</v>
      </c>
    </row>
    <row r="9265" spans="3:10">
      <c r="C9265">
        <v>17</v>
      </c>
      <c r="E9265">
        <v>83.992779396470993</v>
      </c>
      <c r="G9265">
        <v>0.52174476532812453</v>
      </c>
      <c r="H9265">
        <f>+C9265/'Dados Primários'!$D$31</f>
        <v>0.33333333333333331</v>
      </c>
      <c r="I9265" s="63">
        <v>147417167854.22394</v>
      </c>
      <c r="J9265" s="38">
        <f t="shared" si="145"/>
        <v>2153410.6759685245</v>
      </c>
    </row>
    <row r="9266" spans="3:10">
      <c r="C9266">
        <v>19</v>
      </c>
      <c r="E9266">
        <v>82.643316488081268</v>
      </c>
      <c r="G9266">
        <v>0.46427086978883991</v>
      </c>
      <c r="H9266">
        <f>+C9266/'Dados Primários'!$D$31</f>
        <v>0.37254901960784315</v>
      </c>
      <c r="I9266" s="63">
        <v>138340125941.8298</v>
      </c>
      <c r="J9266" s="38">
        <f t="shared" si="145"/>
        <v>1977473.9171908491</v>
      </c>
    </row>
    <row r="9267" spans="3:10">
      <c r="C9267">
        <v>20</v>
      </c>
      <c r="E9267">
        <v>82.22021518192264</v>
      </c>
      <c r="G9267">
        <v>0.50050854103197739</v>
      </c>
      <c r="H9267">
        <f>+C9267/'Dados Primários'!$D$31</f>
        <v>0.39215686274509803</v>
      </c>
      <c r="I9267" s="63">
        <v>130496704333.69312</v>
      </c>
      <c r="J9267" s="38">
        <f t="shared" si="145"/>
        <v>2105956.8351769056</v>
      </c>
    </row>
    <row r="9268" spans="3:10">
      <c r="C9268">
        <v>17</v>
      </c>
      <c r="E9268">
        <v>83.156562573815023</v>
      </c>
      <c r="G9268">
        <v>0.54704912444439213</v>
      </c>
      <c r="H9268">
        <f>+C9268/'Dados Primários'!$D$31</f>
        <v>0.33333333333333331</v>
      </c>
      <c r="I9268" s="63">
        <v>126109736380.2184</v>
      </c>
      <c r="J9268" s="38">
        <f t="shared" si="145"/>
        <v>1912274.4352304996</v>
      </c>
    </row>
    <row r="9269" spans="3:10">
      <c r="C9269">
        <v>16</v>
      </c>
      <c r="E9269">
        <v>76.347178109151855</v>
      </c>
      <c r="G9269">
        <v>0.45463453689805911</v>
      </c>
      <c r="H9269">
        <f>+C9269/'Dados Primários'!$D$31</f>
        <v>0.31372549019607843</v>
      </c>
      <c r="I9269" s="63">
        <v>134339342330.74046</v>
      </c>
      <c r="J9269" s="38">
        <f t="shared" si="145"/>
        <v>1462879.1106084818</v>
      </c>
    </row>
    <row r="9270" spans="3:10">
      <c r="C9270">
        <v>19</v>
      </c>
      <c r="E9270">
        <v>79.022480515307976</v>
      </c>
      <c r="G9270">
        <v>0.54266164567911146</v>
      </c>
      <c r="H9270">
        <f>+C9270/'Dados Primários'!$D$31</f>
        <v>0.37254901960784315</v>
      </c>
      <c r="I9270" s="63">
        <v>149326552754.88577</v>
      </c>
      <c r="J9270" s="38">
        <f t="shared" si="145"/>
        <v>2385614.4123958992</v>
      </c>
    </row>
    <row r="9271" spans="3:10">
      <c r="C9271">
        <v>19</v>
      </c>
      <c r="E9271">
        <v>82.83002078106162</v>
      </c>
      <c r="G9271">
        <v>0.51427892882576165</v>
      </c>
      <c r="H9271">
        <f>+C9271/'Dados Primários'!$D$31</f>
        <v>0.37254901960784315</v>
      </c>
      <c r="I9271" s="63">
        <v>129372151365.2113</v>
      </c>
      <c r="J9271" s="38">
        <f t="shared" si="145"/>
        <v>2053102.945411233</v>
      </c>
    </row>
    <row r="9272" spans="3:10">
      <c r="C9272">
        <v>18</v>
      </c>
      <c r="E9272">
        <v>76.159267302676696</v>
      </c>
      <c r="G9272">
        <v>0.4859567745756157</v>
      </c>
      <c r="H9272">
        <f>+C9272/'Dados Primários'!$D$31</f>
        <v>0.35294117647058826</v>
      </c>
      <c r="I9272" s="63">
        <v>125747995106.38602</v>
      </c>
      <c r="J9272" s="38">
        <f t="shared" si="145"/>
        <v>1642569.6596960181</v>
      </c>
    </row>
    <row r="9273" spans="3:10">
      <c r="C9273">
        <v>19</v>
      </c>
      <c r="E9273">
        <v>80.805556087198454</v>
      </c>
      <c r="G9273">
        <v>0.4755102923724383</v>
      </c>
      <c r="H9273">
        <f>+C9273/'Dados Primários'!$D$31</f>
        <v>0.37254901960784315</v>
      </c>
      <c r="I9273" s="63">
        <v>144553753029.81293</v>
      </c>
      <c r="J9273" s="38">
        <f t="shared" si="145"/>
        <v>2069254.6580897439</v>
      </c>
    </row>
    <row r="9274" spans="3:10">
      <c r="C9274">
        <v>17</v>
      </c>
      <c r="E9274">
        <v>82.981157544525885</v>
      </c>
      <c r="G9274">
        <v>0.50148390356986039</v>
      </c>
      <c r="H9274">
        <f>+C9274/'Dados Primários'!$D$31</f>
        <v>0.33333333333333331</v>
      </c>
      <c r="I9274" s="63">
        <v>132927172066.14426</v>
      </c>
      <c r="J9274" s="38">
        <f t="shared" si="145"/>
        <v>1843864.4762058849</v>
      </c>
    </row>
    <row r="9275" spans="3:10">
      <c r="C9275">
        <v>19</v>
      </c>
      <c r="E9275">
        <v>80.314850846452103</v>
      </c>
      <c r="G9275">
        <v>0.53996729864271698</v>
      </c>
      <c r="H9275">
        <f>+C9275/'Dados Primários'!$D$31</f>
        <v>0.37254901960784315</v>
      </c>
      <c r="I9275" s="63">
        <v>144980915686.57239</v>
      </c>
      <c r="J9275" s="38">
        <f t="shared" si="145"/>
        <v>2342381.2305489085</v>
      </c>
    </row>
    <row r="9276" spans="3:10">
      <c r="C9276">
        <v>18</v>
      </c>
      <c r="E9276">
        <v>83.698176320501688</v>
      </c>
      <c r="G9276">
        <v>0.53038828814420302</v>
      </c>
      <c r="H9276">
        <f>+C9276/'Dados Primários'!$D$31</f>
        <v>0.35294117647058826</v>
      </c>
      <c r="I9276" s="63">
        <v>142249944222.27606</v>
      </c>
      <c r="J9276" s="38">
        <f t="shared" si="145"/>
        <v>2228765.3880841546</v>
      </c>
    </row>
    <row r="9277" spans="3:10">
      <c r="C9277">
        <v>18</v>
      </c>
      <c r="E9277">
        <v>83.249418671824699</v>
      </c>
      <c r="G9277">
        <v>0.53595883962044444</v>
      </c>
      <c r="H9277">
        <f>+C9277/'Dados Primários'!$D$31</f>
        <v>0.35294117647058826</v>
      </c>
      <c r="I9277" s="63">
        <v>142812543793.95981</v>
      </c>
      <c r="J9277" s="38">
        <f t="shared" si="145"/>
        <v>2248957.9311770559</v>
      </c>
    </row>
    <row r="9278" spans="3:10">
      <c r="C9278">
        <v>19</v>
      </c>
      <c r="E9278">
        <v>76.979617357710197</v>
      </c>
      <c r="G9278">
        <v>0.46021750080875007</v>
      </c>
      <c r="H9278">
        <f>+C9278/'Dados Primários'!$D$31</f>
        <v>0.37254901960784315</v>
      </c>
      <c r="I9278" s="63">
        <v>148423545082.29697</v>
      </c>
      <c r="J9278" s="38">
        <f t="shared" si="145"/>
        <v>1958957.9015423318</v>
      </c>
    </row>
    <row r="9279" spans="3:10">
      <c r="C9279">
        <v>19</v>
      </c>
      <c r="E9279">
        <v>76.428931035301147</v>
      </c>
      <c r="G9279">
        <v>0.4755360926620365</v>
      </c>
      <c r="H9279">
        <f>+C9279/'Dados Primários'!$D$31</f>
        <v>0.37254901960784315</v>
      </c>
      <c r="I9279" s="63">
        <v>132522198165.07874</v>
      </c>
      <c r="J9279" s="38">
        <f t="shared" si="145"/>
        <v>1794375.4809309563</v>
      </c>
    </row>
    <row r="9280" spans="3:10">
      <c r="C9280">
        <v>20</v>
      </c>
      <c r="E9280">
        <v>77.043910306433176</v>
      </c>
      <c r="G9280">
        <v>0.53510937084681798</v>
      </c>
      <c r="H9280">
        <f>+C9280/'Dados Primários'!$D$31</f>
        <v>0.39215686274509803</v>
      </c>
      <c r="I9280" s="63">
        <v>148584560478.37836</v>
      </c>
      <c r="J9280" s="38">
        <f t="shared" si="145"/>
        <v>2402228.8416196904</v>
      </c>
    </row>
    <row r="9281" spans="3:10">
      <c r="C9281">
        <v>19</v>
      </c>
      <c r="E9281">
        <v>77.000520222354922</v>
      </c>
      <c r="G9281">
        <v>0.48319582246858434</v>
      </c>
      <c r="H9281">
        <f>+C9281/'Dados Primários'!$D$31</f>
        <v>0.37254901960784315</v>
      </c>
      <c r="I9281" s="63">
        <v>138707960104.89948</v>
      </c>
      <c r="J9281" s="38">
        <f t="shared" si="145"/>
        <v>1922656.2316893218</v>
      </c>
    </row>
    <row r="9282" spans="3:10">
      <c r="C9282">
        <v>19</v>
      </c>
      <c r="E9282">
        <v>83.743377119183251</v>
      </c>
      <c r="G9282">
        <v>0.47218822949667849</v>
      </c>
      <c r="H9282">
        <f>+C9282/'Dados Primários'!$D$31</f>
        <v>0.37254901960784315</v>
      </c>
      <c r="I9282" s="63">
        <v>132685483045.2639</v>
      </c>
      <c r="J9282" s="38">
        <f t="shared" si="145"/>
        <v>1954665.5660342041</v>
      </c>
    </row>
    <row r="9283" spans="3:10">
      <c r="C9283">
        <v>18</v>
      </c>
      <c r="E9283">
        <v>82.939242112887669</v>
      </c>
      <c r="G9283">
        <v>0.46757315067461375</v>
      </c>
      <c r="H9283">
        <f>+C9283/'Dados Primários'!$D$31</f>
        <v>0.35294117647058826</v>
      </c>
      <c r="I9283" s="63">
        <v>132913541750.47649</v>
      </c>
      <c r="J9283" s="38">
        <f t="shared" si="145"/>
        <v>1819203.0990591873</v>
      </c>
    </row>
    <row r="9284" spans="3:10">
      <c r="C9284">
        <v>20</v>
      </c>
      <c r="E9284">
        <v>79.842191303075381</v>
      </c>
      <c r="G9284">
        <v>0.50194338823293494</v>
      </c>
      <c r="H9284">
        <f>+C9284/'Dados Primários'!$D$31</f>
        <v>0.39215686274509803</v>
      </c>
      <c r="I9284" s="63">
        <v>125896200258.23647</v>
      </c>
      <c r="J9284" s="38">
        <f t="shared" si="145"/>
        <v>1978607.3952592062</v>
      </c>
    </row>
    <row r="9285" spans="3:10">
      <c r="C9285">
        <v>17</v>
      </c>
      <c r="E9285">
        <v>83.709230787916681</v>
      </c>
      <c r="G9285">
        <v>0.4625260309374547</v>
      </c>
      <c r="H9285">
        <f>+C9285/'Dados Primários'!$D$31</f>
        <v>0.33333333333333331</v>
      </c>
      <c r="I9285" s="63">
        <v>145437740180.37958</v>
      </c>
      <c r="J9285" s="38">
        <f t="shared" si="145"/>
        <v>1877004.8470842617</v>
      </c>
    </row>
    <row r="9286" spans="3:10">
      <c r="C9286">
        <v>17</v>
      </c>
      <c r="E9286">
        <v>77.041852515675984</v>
      </c>
      <c r="G9286">
        <v>0.47500196580076681</v>
      </c>
      <c r="H9286">
        <f>+C9286/'Dados Primários'!$D$31</f>
        <v>0.33333333333333331</v>
      </c>
      <c r="I9286" s="63">
        <v>140099211639.77087</v>
      </c>
      <c r="J9286" s="38">
        <f t="shared" si="145"/>
        <v>1708978.3494050303</v>
      </c>
    </row>
    <row r="9287" spans="3:10">
      <c r="C9287">
        <v>18</v>
      </c>
      <c r="E9287">
        <v>82.415230966366465</v>
      </c>
      <c r="G9287">
        <v>0.45803921348789672</v>
      </c>
      <c r="H9287">
        <f>+C9287/'Dados Primários'!$D$31</f>
        <v>0.35294117647058826</v>
      </c>
      <c r="I9287" s="63">
        <v>145450029629.02655</v>
      </c>
      <c r="J9287" s="38">
        <f t="shared" si="145"/>
        <v>1937877.3351944662</v>
      </c>
    </row>
    <row r="9288" spans="3:10">
      <c r="C9288">
        <v>20</v>
      </c>
      <c r="E9288">
        <v>80.786851721250855</v>
      </c>
      <c r="G9288">
        <v>0.46506109107987076</v>
      </c>
      <c r="H9288">
        <f>+C9288/'Dados Primários'!$D$31</f>
        <v>0.39215686274509803</v>
      </c>
      <c r="I9288" s="63">
        <v>136647975049.28334</v>
      </c>
      <c r="J9288" s="38">
        <f t="shared" ref="J9288:J9351" si="146">+E9288*G9288*H9288*I9288/1000000</f>
        <v>2013324.1827928724</v>
      </c>
    </row>
    <row r="9289" spans="3:10">
      <c r="C9289">
        <v>18</v>
      </c>
      <c r="E9289">
        <v>80.616879063014352</v>
      </c>
      <c r="G9289">
        <v>0.48175777938764441</v>
      </c>
      <c r="H9289">
        <f>+C9289/'Dados Primários'!$D$31</f>
        <v>0.35294117647058826</v>
      </c>
      <c r="I9289" s="63">
        <v>130516653305.16019</v>
      </c>
      <c r="J9289" s="38">
        <f t="shared" si="146"/>
        <v>1789052.0488980357</v>
      </c>
    </row>
    <row r="9290" spans="3:10">
      <c r="C9290">
        <v>20</v>
      </c>
      <c r="E9290">
        <v>79.886412082187093</v>
      </c>
      <c r="G9290">
        <v>0.50299816813925202</v>
      </c>
      <c r="H9290">
        <f>+C9290/'Dados Primários'!$D$31</f>
        <v>0.39215686274509803</v>
      </c>
      <c r="I9290" s="63">
        <v>131392099827.24492</v>
      </c>
      <c r="J9290" s="38">
        <f t="shared" si="146"/>
        <v>2070467.3795459964</v>
      </c>
    </row>
    <row r="9291" spans="3:10">
      <c r="C9291">
        <v>18</v>
      </c>
      <c r="E9291">
        <v>82.927865318454735</v>
      </c>
      <c r="G9291">
        <v>0.49021191640766892</v>
      </c>
      <c r="H9291">
        <f>+C9291/'Dados Primários'!$D$31</f>
        <v>0.35294117647058826</v>
      </c>
      <c r="I9291" s="63">
        <v>145021796505.44272</v>
      </c>
      <c r="J9291" s="38">
        <f t="shared" si="146"/>
        <v>2080750.2722826442</v>
      </c>
    </row>
    <row r="9292" spans="3:10">
      <c r="C9292">
        <v>18</v>
      </c>
      <c r="E9292">
        <v>80.63240726880376</v>
      </c>
      <c r="G9292">
        <v>0.49167906369160819</v>
      </c>
      <c r="H9292">
        <f>+C9292/'Dados Primários'!$D$31</f>
        <v>0.35294117647058826</v>
      </c>
      <c r="I9292" s="63">
        <v>139333866975.89136</v>
      </c>
      <c r="J9292" s="38">
        <f t="shared" si="146"/>
        <v>1949621.7494139893</v>
      </c>
    </row>
    <row r="9293" spans="3:10">
      <c r="C9293">
        <v>19</v>
      </c>
      <c r="E9293">
        <v>76.868966784732862</v>
      </c>
      <c r="G9293">
        <v>0.45002346485854289</v>
      </c>
      <c r="H9293">
        <f>+C9293/'Dados Primários'!$D$31</f>
        <v>0.37254901960784315</v>
      </c>
      <c r="I9293" s="63">
        <v>122302263805.78348</v>
      </c>
      <c r="J9293" s="38">
        <f t="shared" si="146"/>
        <v>1576173.8700726042</v>
      </c>
    </row>
    <row r="9294" spans="3:10">
      <c r="C9294">
        <v>17</v>
      </c>
      <c r="E9294">
        <v>80.724751005286706</v>
      </c>
      <c r="G9294">
        <v>0.54437387753016031</v>
      </c>
      <c r="H9294">
        <f>+C9294/'Dados Primários'!$D$31</f>
        <v>0.33333333333333331</v>
      </c>
      <c r="I9294" s="63">
        <v>132147783802.89105</v>
      </c>
      <c r="J9294" s="38">
        <f t="shared" si="146"/>
        <v>1935720.3706671563</v>
      </c>
    </row>
    <row r="9295" spans="3:10">
      <c r="C9295">
        <v>18</v>
      </c>
      <c r="E9295">
        <v>76.890145853576314</v>
      </c>
      <c r="G9295">
        <v>0.49175964940421268</v>
      </c>
      <c r="H9295">
        <f>+C9295/'Dados Primários'!$D$31</f>
        <v>0.35294117647058826</v>
      </c>
      <c r="I9295" s="63">
        <v>125802375189.86798</v>
      </c>
      <c r="J9295" s="38">
        <f t="shared" si="146"/>
        <v>1678861.0172846362</v>
      </c>
    </row>
    <row r="9296" spans="3:10">
      <c r="C9296">
        <v>19</v>
      </c>
      <c r="E9296">
        <v>76.681361057181547</v>
      </c>
      <c r="G9296">
        <v>0.50442753660233108</v>
      </c>
      <c r="H9296">
        <f>+C9296/'Dados Primários'!$D$31</f>
        <v>0.37254901960784315</v>
      </c>
      <c r="I9296" s="63">
        <v>128519816111.08398</v>
      </c>
      <c r="J9296" s="38">
        <f t="shared" si="146"/>
        <v>1852004.850250901</v>
      </c>
    </row>
    <row r="9297" spans="3:10">
      <c r="C9297">
        <v>16</v>
      </c>
      <c r="E9297">
        <v>79.635288050228397</v>
      </c>
      <c r="G9297">
        <v>0.51360767537895946</v>
      </c>
      <c r="H9297">
        <f>+C9297/'Dados Primários'!$D$31</f>
        <v>0.31372549019607843</v>
      </c>
      <c r="I9297" s="63">
        <v>140549378988.58887</v>
      </c>
      <c r="J9297" s="38">
        <f t="shared" si="146"/>
        <v>1803498.5526212023</v>
      </c>
    </row>
    <row r="9298" spans="3:10">
      <c r="C9298">
        <v>20</v>
      </c>
      <c r="E9298">
        <v>78.286260188690505</v>
      </c>
      <c r="G9298">
        <v>0.50420009417189293</v>
      </c>
      <c r="H9298">
        <f>+C9298/'Dados Primários'!$D$31</f>
        <v>0.39215686274509803</v>
      </c>
      <c r="I9298" s="63">
        <v>151412661213.1543</v>
      </c>
      <c r="J9298" s="38">
        <f t="shared" si="146"/>
        <v>2343745.6636202638</v>
      </c>
    </row>
    <row r="9299" spans="3:10">
      <c r="C9299">
        <v>20</v>
      </c>
      <c r="E9299">
        <v>77.174991321365809</v>
      </c>
      <c r="G9299">
        <v>0.49098274700389377</v>
      </c>
      <c r="H9299">
        <f>+C9299/'Dados Primários'!$D$31</f>
        <v>0.39215686274509803</v>
      </c>
      <c r="I9299" s="63">
        <v>150597009484.00284</v>
      </c>
      <c r="J9299" s="38">
        <f t="shared" si="146"/>
        <v>2237788.2446997957</v>
      </c>
    </row>
    <row r="9300" spans="3:10">
      <c r="C9300">
        <v>20</v>
      </c>
      <c r="E9300">
        <v>80.079138195178999</v>
      </c>
      <c r="G9300">
        <v>0.54702889444168146</v>
      </c>
      <c r="H9300">
        <f>+C9300/'Dados Primários'!$D$31</f>
        <v>0.39215686274509803</v>
      </c>
      <c r="I9300" s="63">
        <v>151938397635.67709</v>
      </c>
      <c r="J9300" s="38">
        <f t="shared" si="146"/>
        <v>2610099.2319222125</v>
      </c>
    </row>
    <row r="9301" spans="3:10">
      <c r="C9301">
        <v>19</v>
      </c>
      <c r="E9301">
        <v>82.075646373478534</v>
      </c>
      <c r="G9301">
        <v>0.51462888133927664</v>
      </c>
      <c r="H9301">
        <f>+C9301/'Dados Primários'!$D$31</f>
        <v>0.37254901960784315</v>
      </c>
      <c r="I9301" s="63">
        <v>136649062824.73778</v>
      </c>
      <c r="J9301" s="38">
        <f t="shared" si="146"/>
        <v>2150297.4975131494</v>
      </c>
    </row>
    <row r="9302" spans="3:10">
      <c r="C9302">
        <v>18</v>
      </c>
      <c r="E9302">
        <v>77.388599053671868</v>
      </c>
      <c r="G9302">
        <v>0.46760866922215033</v>
      </c>
      <c r="H9302">
        <f>+C9302/'Dados Primários'!$D$31</f>
        <v>0.35294117647058826</v>
      </c>
      <c r="I9302" s="63">
        <v>148798895367.79321</v>
      </c>
      <c r="J9302" s="38">
        <f t="shared" si="146"/>
        <v>1900472.436254899</v>
      </c>
    </row>
    <row r="9303" spans="3:10">
      <c r="C9303">
        <v>15</v>
      </c>
      <c r="E9303">
        <v>78.184295062992859</v>
      </c>
      <c r="G9303">
        <v>0.49890361668025313</v>
      </c>
      <c r="H9303">
        <f>+C9303/'Dados Primários'!$D$31</f>
        <v>0.29411764705882354</v>
      </c>
      <c r="I9303" s="63">
        <v>141034446500.72345</v>
      </c>
      <c r="J9303" s="38">
        <f t="shared" si="146"/>
        <v>1618014.6832186575</v>
      </c>
    </row>
    <row r="9304" spans="3:10">
      <c r="C9304">
        <v>19</v>
      </c>
      <c r="E9304">
        <v>83.447123720984493</v>
      </c>
      <c r="G9304">
        <v>0.47308554501416422</v>
      </c>
      <c r="H9304">
        <f>+C9304/'Dados Primários'!$D$31</f>
        <v>0.37254901960784315</v>
      </c>
      <c r="I9304" s="63">
        <v>143942337659.16077</v>
      </c>
      <c r="J9304" s="38">
        <f t="shared" si="146"/>
        <v>2117010.571498076</v>
      </c>
    </row>
    <row r="9305" spans="3:10">
      <c r="C9305">
        <v>16</v>
      </c>
      <c r="E9305">
        <v>79.808378586456357</v>
      </c>
      <c r="G9305">
        <v>0.54875505305768701</v>
      </c>
      <c r="H9305">
        <f>+C9305/'Dados Primários'!$D$31</f>
        <v>0.31372549019607843</v>
      </c>
      <c r="I9305" s="63">
        <v>146869037514.95715</v>
      </c>
      <c r="J9305" s="38">
        <f t="shared" si="146"/>
        <v>2017934.5461535535</v>
      </c>
    </row>
    <row r="9306" spans="3:10">
      <c r="C9306">
        <v>19</v>
      </c>
      <c r="E9306">
        <v>83.418902571973817</v>
      </c>
      <c r="G9306">
        <v>0.52617674054399921</v>
      </c>
      <c r="H9306">
        <f>+C9306/'Dados Primários'!$D$31</f>
        <v>0.37254901960784315</v>
      </c>
      <c r="I9306" s="63">
        <v>135913513884.83937</v>
      </c>
      <c r="J9306" s="38">
        <f t="shared" si="146"/>
        <v>2222502.1210859511</v>
      </c>
    </row>
    <row r="9307" spans="3:10">
      <c r="C9307">
        <v>19</v>
      </c>
      <c r="E9307">
        <v>77.495527163844329</v>
      </c>
      <c r="G9307">
        <v>0.45247832299325541</v>
      </c>
      <c r="H9307">
        <f>+C9307/'Dados Primários'!$D$31</f>
        <v>0.37254901960784315</v>
      </c>
      <c r="I9307" s="63">
        <v>146427862495.38318</v>
      </c>
      <c r="J9307" s="38">
        <f t="shared" si="146"/>
        <v>1912852.8514141946</v>
      </c>
    </row>
    <row r="9308" spans="3:10">
      <c r="C9308">
        <v>20</v>
      </c>
      <c r="E9308">
        <v>83.325042731745654</v>
      </c>
      <c r="G9308">
        <v>0.50317454764301639</v>
      </c>
      <c r="H9308">
        <f>+C9308/'Dados Primários'!$D$31</f>
        <v>0.39215686274509803</v>
      </c>
      <c r="I9308" s="63">
        <v>131084959905.16849</v>
      </c>
      <c r="J9308" s="38">
        <f t="shared" si="146"/>
        <v>2155295.8615642851</v>
      </c>
    </row>
    <row r="9309" spans="3:10">
      <c r="C9309">
        <v>20</v>
      </c>
      <c r="E9309">
        <v>83.993192449208905</v>
      </c>
      <c r="G9309">
        <v>0.45462223617575237</v>
      </c>
      <c r="H9309">
        <f>+C9309/'Dados Primários'!$D$31</f>
        <v>0.39215686274509803</v>
      </c>
      <c r="I9309" s="63">
        <v>142921126166.78754</v>
      </c>
      <c r="J9309" s="38">
        <f t="shared" si="146"/>
        <v>2140183.4997772351</v>
      </c>
    </row>
    <row r="9310" spans="3:10">
      <c r="C9310">
        <v>19</v>
      </c>
      <c r="E9310">
        <v>81.585493854054008</v>
      </c>
      <c r="G9310">
        <v>0.53592340586982834</v>
      </c>
      <c r="H9310">
        <f>+C9310/'Dados Primários'!$D$31</f>
        <v>0.37254901960784315</v>
      </c>
      <c r="I9310" s="63">
        <v>143367485197.89777</v>
      </c>
      <c r="J9310" s="38">
        <f t="shared" si="146"/>
        <v>2335338.0950005394</v>
      </c>
    </row>
    <row r="9311" spans="3:10">
      <c r="C9311">
        <v>17</v>
      </c>
      <c r="E9311">
        <v>79.395205085815491</v>
      </c>
      <c r="G9311">
        <v>0.46468245420357329</v>
      </c>
      <c r="H9311">
        <f>+C9311/'Dados Primários'!$D$31</f>
        <v>0.33333333333333331</v>
      </c>
      <c r="I9311" s="63">
        <v>145323721067.66501</v>
      </c>
      <c r="J9311" s="38">
        <f t="shared" si="146"/>
        <v>1787169.7470544914</v>
      </c>
    </row>
    <row r="9312" spans="3:10">
      <c r="C9312">
        <v>18</v>
      </c>
      <c r="E9312">
        <v>83.211877300968339</v>
      </c>
      <c r="G9312">
        <v>0.5180077994558997</v>
      </c>
      <c r="H9312">
        <f>+C9312/'Dados Primários'!$D$31</f>
        <v>0.35294117647058826</v>
      </c>
      <c r="I9312" s="63">
        <v>143779984245.90564</v>
      </c>
      <c r="J9312" s="38">
        <f t="shared" si="146"/>
        <v>2187370.6451664991</v>
      </c>
    </row>
    <row r="9313" spans="3:10">
      <c r="C9313">
        <v>18</v>
      </c>
      <c r="E9313">
        <v>78.021797374832346</v>
      </c>
      <c r="G9313">
        <v>0.45708545530544847</v>
      </c>
      <c r="H9313">
        <f>+C9313/'Dados Primários'!$D$31</f>
        <v>0.35294117647058826</v>
      </c>
      <c r="I9313" s="63">
        <v>148195220936.18066</v>
      </c>
      <c r="J9313" s="38">
        <f t="shared" si="146"/>
        <v>1865305.1120281867</v>
      </c>
    </row>
    <row r="9314" spans="3:10">
      <c r="C9314">
        <v>19</v>
      </c>
      <c r="E9314">
        <v>80.34847880729869</v>
      </c>
      <c r="G9314">
        <v>0.53524731867259712</v>
      </c>
      <c r="H9314">
        <f>+C9314/'Dados Primários'!$D$31</f>
        <v>0.37254901960784315</v>
      </c>
      <c r="I9314" s="63">
        <v>135078274388.36838</v>
      </c>
      <c r="J9314" s="38">
        <f t="shared" si="146"/>
        <v>2164218.415071391</v>
      </c>
    </row>
    <row r="9315" spans="3:10">
      <c r="C9315">
        <v>18</v>
      </c>
      <c r="E9315">
        <v>80.883314269074845</v>
      </c>
      <c r="G9315">
        <v>0.50168493033930894</v>
      </c>
      <c r="H9315">
        <f>+C9315/'Dados Primários'!$D$31</f>
        <v>0.35294117647058826</v>
      </c>
      <c r="I9315" s="63">
        <v>148557645307.18216</v>
      </c>
      <c r="J9315" s="38">
        <f t="shared" si="146"/>
        <v>2127587.0120069715</v>
      </c>
    </row>
    <row r="9316" spans="3:10">
      <c r="C9316">
        <v>19</v>
      </c>
      <c r="E9316">
        <v>77.862920341018082</v>
      </c>
      <c r="G9316">
        <v>0.51862421276449422</v>
      </c>
      <c r="H9316">
        <f>+C9316/'Dados Primários'!$D$31</f>
        <v>0.37254901960784315</v>
      </c>
      <c r="I9316" s="63">
        <v>136344677810.71768</v>
      </c>
      <c r="J9316" s="38">
        <f t="shared" si="146"/>
        <v>2051186.2278082159</v>
      </c>
    </row>
    <row r="9317" spans="3:10">
      <c r="C9317">
        <v>17</v>
      </c>
      <c r="E9317">
        <v>82.102171490947796</v>
      </c>
      <c r="G9317">
        <v>0.51714393285435811</v>
      </c>
      <c r="H9317">
        <f>+C9317/'Dados Primários'!$D$31</f>
        <v>0.33333333333333331</v>
      </c>
      <c r="I9317" s="63">
        <v>132999964732.21106</v>
      </c>
      <c r="J9317" s="38">
        <f t="shared" si="146"/>
        <v>1882332.5346841021</v>
      </c>
    </row>
    <row r="9318" spans="3:10">
      <c r="C9318">
        <v>19</v>
      </c>
      <c r="E9318">
        <v>83.196248359603928</v>
      </c>
      <c r="G9318">
        <v>0.53807948319617638</v>
      </c>
      <c r="H9318">
        <f>+C9318/'Dados Primários'!$D$31</f>
        <v>0.37254901960784315</v>
      </c>
      <c r="I9318" s="63">
        <v>138407254271.3989</v>
      </c>
      <c r="J9318" s="38">
        <f t="shared" si="146"/>
        <v>2308301.0737913144</v>
      </c>
    </row>
    <row r="9319" spans="3:10">
      <c r="C9319">
        <v>18</v>
      </c>
      <c r="E9319">
        <v>79.346179863133557</v>
      </c>
      <c r="G9319">
        <v>0.50187407813587881</v>
      </c>
      <c r="H9319">
        <f>+C9319/'Dados Primários'!$D$31</f>
        <v>0.35294117647058826</v>
      </c>
      <c r="I9319" s="63">
        <v>148722539401.01831</v>
      </c>
      <c r="J9319" s="38">
        <f t="shared" si="146"/>
        <v>2090258.0689558838</v>
      </c>
    </row>
    <row r="9320" spans="3:10">
      <c r="C9320">
        <v>18</v>
      </c>
      <c r="E9320">
        <v>83.244959685599881</v>
      </c>
      <c r="G9320">
        <v>0.49763122971525009</v>
      </c>
      <c r="H9320">
        <f>+C9320/'Dados Primários'!$D$31</f>
        <v>0.35294117647058826</v>
      </c>
      <c r="I9320" s="63">
        <v>147719712914.76846</v>
      </c>
      <c r="J9320" s="38">
        <f t="shared" si="146"/>
        <v>2159764.3026445517</v>
      </c>
    </row>
    <row r="9321" spans="3:10">
      <c r="C9321">
        <v>16</v>
      </c>
      <c r="E9321">
        <v>82.037435877154323</v>
      </c>
      <c r="G9321">
        <v>0.4880778242079904</v>
      </c>
      <c r="H9321">
        <f>+C9321/'Dados Primários'!$D$31</f>
        <v>0.31372549019607843</v>
      </c>
      <c r="I9321" s="63">
        <v>123214958513.72134</v>
      </c>
      <c r="J9321" s="38">
        <f t="shared" si="146"/>
        <v>1547798.407436599</v>
      </c>
    </row>
    <row r="9322" spans="3:10">
      <c r="C9322">
        <v>17</v>
      </c>
      <c r="E9322">
        <v>83.184787332632013</v>
      </c>
      <c r="G9322">
        <v>0.52399146369378624</v>
      </c>
      <c r="H9322">
        <f>+C9322/'Dados Primários'!$D$31</f>
        <v>0.33333333333333331</v>
      </c>
      <c r="I9322" s="63">
        <v>141807740114.53973</v>
      </c>
      <c r="J9322" s="38">
        <f t="shared" si="146"/>
        <v>2060377.5254285708</v>
      </c>
    </row>
    <row r="9323" spans="3:10">
      <c r="C9323">
        <v>19</v>
      </c>
      <c r="E9323">
        <v>78.720699546262949</v>
      </c>
      <c r="G9323">
        <v>0.52453030146403723</v>
      </c>
      <c r="H9323">
        <f>+C9323/'Dados Primários'!$D$31</f>
        <v>0.37254901960784315</v>
      </c>
      <c r="I9323" s="63">
        <v>150688105069.42126</v>
      </c>
      <c r="J9323" s="38">
        <f t="shared" si="146"/>
        <v>2318045.3228271874</v>
      </c>
    </row>
    <row r="9324" spans="3:10">
      <c r="C9324">
        <v>20</v>
      </c>
      <c r="E9324">
        <v>82.797274041360836</v>
      </c>
      <c r="G9324">
        <v>0.48077670607286355</v>
      </c>
      <c r="H9324">
        <f>+C9324/'Dados Primários'!$D$31</f>
        <v>0.39215686274509803</v>
      </c>
      <c r="I9324" s="63">
        <v>122981901763.46428</v>
      </c>
      <c r="J9324" s="38">
        <f t="shared" si="146"/>
        <v>1919819.861879291</v>
      </c>
    </row>
    <row r="9325" spans="3:10">
      <c r="C9325">
        <v>19</v>
      </c>
      <c r="E9325">
        <v>77.784813151594633</v>
      </c>
      <c r="G9325">
        <v>0.51409896661718335</v>
      </c>
      <c r="H9325">
        <f>+C9325/'Dados Primários'!$D$31</f>
        <v>0.37254901960784315</v>
      </c>
      <c r="I9325" s="63">
        <v>124822938544.12759</v>
      </c>
      <c r="J9325" s="38">
        <f t="shared" si="146"/>
        <v>1859599.2868935762</v>
      </c>
    </row>
    <row r="9326" spans="3:10">
      <c r="C9326">
        <v>19</v>
      </c>
      <c r="E9326">
        <v>81.354638850947211</v>
      </c>
      <c r="G9326">
        <v>0.46133193499936348</v>
      </c>
      <c r="H9326">
        <f>+C9326/'Dados Primários'!$D$31</f>
        <v>0.37254901960784315</v>
      </c>
      <c r="I9326" s="63">
        <v>137128111152.50369</v>
      </c>
      <c r="J9326" s="38">
        <f t="shared" si="146"/>
        <v>1917369.2555759365</v>
      </c>
    </row>
    <row r="9327" spans="3:10">
      <c r="C9327">
        <v>20</v>
      </c>
      <c r="E9327">
        <v>79.415167869727668</v>
      </c>
      <c r="G9327">
        <v>0.50583153430178374</v>
      </c>
      <c r="H9327">
        <f>+C9327/'Dados Primários'!$D$31</f>
        <v>0.39215686274509803</v>
      </c>
      <c r="I9327" s="63">
        <v>130164140129.53831</v>
      </c>
      <c r="J9327" s="38">
        <f t="shared" si="146"/>
        <v>2050503.5806387307</v>
      </c>
    </row>
    <row r="9328" spans="3:10">
      <c r="C9328">
        <v>16</v>
      </c>
      <c r="E9328">
        <v>82.726386512967935</v>
      </c>
      <c r="G9328">
        <v>0.5105970100781867</v>
      </c>
      <c r="H9328">
        <f>+C9328/'Dados Primários'!$D$31</f>
        <v>0.31372549019607843</v>
      </c>
      <c r="I9328" s="63">
        <v>146703157150.51404</v>
      </c>
      <c r="J9328" s="38">
        <f t="shared" si="146"/>
        <v>1944068.6143553392</v>
      </c>
    </row>
    <row r="9329" spans="3:10">
      <c r="C9329">
        <v>19</v>
      </c>
      <c r="E9329">
        <v>78.378123452131689</v>
      </c>
      <c r="G9329">
        <v>0.50394838408285214</v>
      </c>
      <c r="H9329">
        <f>+C9329/'Dados Primários'!$D$31</f>
        <v>0.37254901960784315</v>
      </c>
      <c r="I9329" s="63">
        <v>137962228689.32513</v>
      </c>
      <c r="J9329" s="38">
        <f t="shared" si="146"/>
        <v>2030133.2517016134</v>
      </c>
    </row>
    <row r="9330" spans="3:10">
      <c r="C9330">
        <v>18</v>
      </c>
      <c r="E9330">
        <v>77.120859977379837</v>
      </c>
      <c r="G9330">
        <v>0.46049128049541793</v>
      </c>
      <c r="H9330">
        <f>+C9330/'Dados Primários'!$D$31</f>
        <v>0.35294117647058826</v>
      </c>
      <c r="I9330" s="63">
        <v>139177581487.77185</v>
      </c>
      <c r="J9330" s="38">
        <f t="shared" si="146"/>
        <v>1744475.5597511125</v>
      </c>
    </row>
    <row r="9331" spans="3:10">
      <c r="C9331">
        <v>18</v>
      </c>
      <c r="E9331">
        <v>82.293639822999779</v>
      </c>
      <c r="G9331">
        <v>0.47695128648865565</v>
      </c>
      <c r="H9331">
        <f>+C9331/'Dados Primários'!$D$31</f>
        <v>0.35294117647058826</v>
      </c>
      <c r="I9331" s="63">
        <v>135612064981.65245</v>
      </c>
      <c r="J9331" s="38">
        <f t="shared" si="146"/>
        <v>1878628.7055575652</v>
      </c>
    </row>
    <row r="9332" spans="3:10">
      <c r="C9332">
        <v>18</v>
      </c>
      <c r="E9332">
        <v>77.204505157286533</v>
      </c>
      <c r="G9332">
        <v>0.52027201483504482</v>
      </c>
      <c r="H9332">
        <f>+C9332/'Dados Primários'!$D$31</f>
        <v>0.35294117647058826</v>
      </c>
      <c r="I9332" s="63">
        <v>149976146632.79437</v>
      </c>
      <c r="J9332" s="38">
        <f t="shared" si="146"/>
        <v>2126168.2558184345</v>
      </c>
    </row>
    <row r="9333" spans="3:10">
      <c r="C9333">
        <v>16</v>
      </c>
      <c r="E9333">
        <v>80.118178514818737</v>
      </c>
      <c r="G9333">
        <v>0.51175333259708866</v>
      </c>
      <c r="H9333">
        <f>+C9333/'Dados Primários'!$D$31</f>
        <v>0.31372549019607843</v>
      </c>
      <c r="I9333" s="63">
        <v>127096457374.79276</v>
      </c>
      <c r="J9333" s="38">
        <f t="shared" si="146"/>
        <v>1634839.0340384047</v>
      </c>
    </row>
    <row r="9334" spans="3:10">
      <c r="C9334">
        <v>18</v>
      </c>
      <c r="E9334">
        <v>82.226298558631115</v>
      </c>
      <c r="G9334">
        <v>0.53826095926960049</v>
      </c>
      <c r="H9334">
        <f>+C9334/'Dados Primários'!$D$31</f>
        <v>0.35294117647058826</v>
      </c>
      <c r="I9334" s="63">
        <v>128159098141.90077</v>
      </c>
      <c r="J9334" s="38">
        <f t="shared" si="146"/>
        <v>2001959.9890335305</v>
      </c>
    </row>
    <row r="9335" spans="3:10">
      <c r="C9335">
        <v>19</v>
      </c>
      <c r="E9335">
        <v>81.399874913226753</v>
      </c>
      <c r="G9335">
        <v>0.45194244417452367</v>
      </c>
      <c r="H9335">
        <f>+C9335/'Dados Primários'!$D$31</f>
        <v>0.37254901960784315</v>
      </c>
      <c r="I9335" s="63">
        <v>137962470926.3269</v>
      </c>
      <c r="J9335" s="38">
        <f t="shared" si="146"/>
        <v>1890824.6543886177</v>
      </c>
    </row>
    <row r="9336" spans="3:10">
      <c r="C9336">
        <v>18</v>
      </c>
      <c r="E9336">
        <v>79.697666602068423</v>
      </c>
      <c r="G9336">
        <v>0.49665924121935817</v>
      </c>
      <c r="H9336">
        <f>+C9336/'Dados Primários'!$D$31</f>
        <v>0.35294117647058826</v>
      </c>
      <c r="I9336" s="63">
        <v>143248858776.52505</v>
      </c>
      <c r="J9336" s="38">
        <f t="shared" si="146"/>
        <v>2001232.8663397569</v>
      </c>
    </row>
    <row r="9337" spans="3:10">
      <c r="C9337">
        <v>18</v>
      </c>
      <c r="E9337">
        <v>78.682580964026315</v>
      </c>
      <c r="G9337">
        <v>0.45186717375268565</v>
      </c>
      <c r="H9337">
        <f>+C9337/'Dados Primários'!$D$31</f>
        <v>0.35294117647058826</v>
      </c>
      <c r="I9337" s="63">
        <v>131569457056.73166</v>
      </c>
      <c r="J9337" s="38">
        <f t="shared" si="146"/>
        <v>1650998.9673724156</v>
      </c>
    </row>
    <row r="9338" spans="3:10">
      <c r="C9338">
        <v>19</v>
      </c>
      <c r="E9338">
        <v>82.13826239022346</v>
      </c>
      <c r="G9338">
        <v>0.53158926138728357</v>
      </c>
      <c r="H9338">
        <f>+C9338/'Dados Primários'!$D$31</f>
        <v>0.37254901960784315</v>
      </c>
      <c r="I9338" s="63">
        <v>125864752489.07915</v>
      </c>
      <c r="J9338" s="38">
        <f t="shared" si="146"/>
        <v>2047430.9377297135</v>
      </c>
    </row>
    <row r="9339" spans="3:10">
      <c r="C9339">
        <v>18</v>
      </c>
      <c r="E9339">
        <v>81.77599248559028</v>
      </c>
      <c r="G9339">
        <v>0.52071613607495848</v>
      </c>
      <c r="H9339">
        <f>+C9339/'Dados Primários'!$D$31</f>
        <v>0.35294117647058826</v>
      </c>
      <c r="I9339" s="63">
        <v>126895083953.11194</v>
      </c>
      <c r="J9339" s="38">
        <f t="shared" si="146"/>
        <v>1907102.2828698731</v>
      </c>
    </row>
    <row r="9340" spans="3:10">
      <c r="C9340">
        <v>18</v>
      </c>
      <c r="E9340">
        <v>81.105705315762066</v>
      </c>
      <c r="G9340">
        <v>0.47609901182637504</v>
      </c>
      <c r="H9340">
        <f>+C9340/'Dados Primários'!$D$31</f>
        <v>0.35294117647058826</v>
      </c>
      <c r="I9340" s="63">
        <v>133675999952.32932</v>
      </c>
      <c r="J9340" s="38">
        <f t="shared" si="146"/>
        <v>1821815.7651824139</v>
      </c>
    </row>
    <row r="9341" spans="3:10">
      <c r="C9341">
        <v>20</v>
      </c>
      <c r="E9341">
        <v>79.589242012980037</v>
      </c>
      <c r="G9341">
        <v>0.49609176588528409</v>
      </c>
      <c r="H9341">
        <f>+C9341/'Dados Primários'!$D$31</f>
        <v>0.39215686274509803</v>
      </c>
      <c r="I9341" s="63">
        <v>130531198798.92618</v>
      </c>
      <c r="J9341" s="38">
        <f t="shared" si="146"/>
        <v>2021112.7112684478</v>
      </c>
    </row>
    <row r="9342" spans="3:10">
      <c r="C9342">
        <v>18</v>
      </c>
      <c r="E9342">
        <v>80.390512155550766</v>
      </c>
      <c r="G9342">
        <v>0.51430923396922146</v>
      </c>
      <c r="H9342">
        <f>+C9342/'Dados Primários'!$D$31</f>
        <v>0.35294117647058826</v>
      </c>
      <c r="I9342" s="63">
        <v>135858213552.20778</v>
      </c>
      <c r="J9342" s="38">
        <f t="shared" si="146"/>
        <v>1982518.9437561552</v>
      </c>
    </row>
    <row r="9343" spans="3:10">
      <c r="C9343">
        <v>16</v>
      </c>
      <c r="E9343">
        <v>83.337798341800365</v>
      </c>
      <c r="G9343">
        <v>0.49529532070518256</v>
      </c>
      <c r="H9343">
        <f>+C9343/'Dados Primários'!$D$31</f>
        <v>0.31372549019607843</v>
      </c>
      <c r="I9343" s="63">
        <v>146995171956.25006</v>
      </c>
      <c r="J9343" s="38">
        <f t="shared" si="146"/>
        <v>1903527.3670634809</v>
      </c>
    </row>
    <row r="9344" spans="3:10">
      <c r="C9344">
        <v>17</v>
      </c>
      <c r="E9344">
        <v>82.376730638731615</v>
      </c>
      <c r="G9344">
        <v>0.52845509200284968</v>
      </c>
      <c r="H9344">
        <f>+C9344/'Dados Primários'!$D$31</f>
        <v>0.33333333333333331</v>
      </c>
      <c r="I9344" s="63">
        <v>125855068694.73265</v>
      </c>
      <c r="J9344" s="38">
        <f t="shared" si="146"/>
        <v>1826257.8469623402</v>
      </c>
    </row>
    <row r="9345" spans="3:10">
      <c r="C9345">
        <v>19</v>
      </c>
      <c r="E9345">
        <v>81.711845162190428</v>
      </c>
      <c r="G9345">
        <v>0.54473129189327885</v>
      </c>
      <c r="H9345">
        <f>+C9345/'Dados Primários'!$D$31</f>
        <v>0.37254901960784315</v>
      </c>
      <c r="I9345" s="63">
        <v>144139552371.64142</v>
      </c>
      <c r="J9345" s="38">
        <f t="shared" si="146"/>
        <v>2390198.3117307718</v>
      </c>
    </row>
    <row r="9346" spans="3:10">
      <c r="C9346">
        <v>16</v>
      </c>
      <c r="E9346">
        <v>82.981640934469937</v>
      </c>
      <c r="G9346">
        <v>0.49882285033763524</v>
      </c>
      <c r="H9346">
        <f>+C9346/'Dados Primários'!$D$31</f>
        <v>0.31372549019607843</v>
      </c>
      <c r="I9346" s="63">
        <v>131456710177.22073</v>
      </c>
      <c r="J9346" s="38">
        <f t="shared" si="146"/>
        <v>1707107.7119089125</v>
      </c>
    </row>
    <row r="9347" spans="3:10">
      <c r="C9347">
        <v>15</v>
      </c>
      <c r="E9347">
        <v>80.439185636322563</v>
      </c>
      <c r="G9347">
        <v>0.51564562463464481</v>
      </c>
      <c r="H9347">
        <f>+C9347/'Dados Primários'!$D$31</f>
        <v>0.29411764705882354</v>
      </c>
      <c r="I9347" s="63">
        <v>150927948548.89062</v>
      </c>
      <c r="J9347" s="38">
        <f t="shared" si="146"/>
        <v>1841237.257115379</v>
      </c>
    </row>
    <row r="9348" spans="3:10">
      <c r="C9348">
        <v>17</v>
      </c>
      <c r="E9348">
        <v>77.392989673369087</v>
      </c>
      <c r="G9348">
        <v>0.45601323447470238</v>
      </c>
      <c r="H9348">
        <f>+C9348/'Dados Primários'!$D$31</f>
        <v>0.33333333333333331</v>
      </c>
      <c r="I9348" s="63">
        <v>134031261204.75645</v>
      </c>
      <c r="J9348" s="38">
        <f t="shared" si="146"/>
        <v>1576753.9229329212</v>
      </c>
    </row>
    <row r="9349" spans="3:10">
      <c r="C9349">
        <v>16</v>
      </c>
      <c r="E9349">
        <v>79.977440314356912</v>
      </c>
      <c r="G9349">
        <v>0.51443181632293011</v>
      </c>
      <c r="H9349">
        <f>+C9349/'Dados Primários'!$D$31</f>
        <v>0.31372549019607843</v>
      </c>
      <c r="I9349" s="63">
        <v>131407068341.69434</v>
      </c>
      <c r="J9349" s="38">
        <f t="shared" si="146"/>
        <v>1696148.4277170324</v>
      </c>
    </row>
    <row r="9350" spans="3:10">
      <c r="C9350">
        <v>15</v>
      </c>
      <c r="E9350">
        <v>76.83936339655861</v>
      </c>
      <c r="G9350">
        <v>0.45553693948571428</v>
      </c>
      <c r="H9350">
        <f>+C9350/'Dados Primários'!$D$31</f>
        <v>0.29411764705882354</v>
      </c>
      <c r="I9350" s="63">
        <v>126597618856.74559</v>
      </c>
      <c r="J9350" s="38">
        <f t="shared" si="146"/>
        <v>1303328.7576905547</v>
      </c>
    </row>
    <row r="9351" spans="3:10">
      <c r="C9351">
        <v>19</v>
      </c>
      <c r="E9351">
        <v>79.180605960628299</v>
      </c>
      <c r="G9351">
        <v>0.50934193639985381</v>
      </c>
      <c r="H9351">
        <f>+C9351/'Dados Primários'!$D$31</f>
        <v>0.37254901960784315</v>
      </c>
      <c r="I9351" s="63">
        <v>144180125323.2081</v>
      </c>
      <c r="J9351" s="38">
        <f t="shared" si="146"/>
        <v>2166292.4176962543</v>
      </c>
    </row>
    <row r="9352" spans="3:10">
      <c r="C9352">
        <v>20</v>
      </c>
      <c r="E9352">
        <v>76.444380279837347</v>
      </c>
      <c r="G9352">
        <v>0.50992507234212248</v>
      </c>
      <c r="H9352">
        <f>+C9352/'Dados Primários'!$D$31</f>
        <v>0.39215686274509803</v>
      </c>
      <c r="I9352" s="63">
        <v>123366307158.65936</v>
      </c>
      <c r="J9352" s="38">
        <f t="shared" ref="J9352:J9415" si="147">+E9352*G9352*H9352*I9352/1000000</f>
        <v>1885855.074794553</v>
      </c>
    </row>
    <row r="9353" spans="3:10">
      <c r="C9353">
        <v>20</v>
      </c>
      <c r="E9353">
        <v>80.69936322639667</v>
      </c>
      <c r="G9353">
        <v>0.51069085405240344</v>
      </c>
      <c r="H9353">
        <f>+C9353/'Dados Primários'!$D$31</f>
        <v>0.39215686274509803</v>
      </c>
      <c r="I9353" s="63">
        <v>135524415587.78491</v>
      </c>
      <c r="J9353" s="38">
        <f t="shared" si="147"/>
        <v>2190309.8224348328</v>
      </c>
    </row>
    <row r="9354" spans="3:10">
      <c r="C9354">
        <v>18</v>
      </c>
      <c r="E9354">
        <v>82.197746048773524</v>
      </c>
      <c r="G9354">
        <v>0.48118405874408043</v>
      </c>
      <c r="H9354">
        <f>+C9354/'Dados Primários'!$D$31</f>
        <v>0.35294117647058826</v>
      </c>
      <c r="I9354" s="63">
        <v>146852783901.0827</v>
      </c>
      <c r="J9354" s="38">
        <f t="shared" si="147"/>
        <v>2050008.4577974821</v>
      </c>
    </row>
    <row r="9355" spans="3:10">
      <c r="C9355">
        <v>20</v>
      </c>
      <c r="E9355">
        <v>81.51784173656155</v>
      </c>
      <c r="G9355">
        <v>0.46047531175914935</v>
      </c>
      <c r="H9355">
        <f>+C9355/'Dados Primários'!$D$31</f>
        <v>0.39215686274509803</v>
      </c>
      <c r="I9355" s="63">
        <v>132739025497.22186</v>
      </c>
      <c r="J9355" s="38">
        <f t="shared" si="147"/>
        <v>1953968.0938624737</v>
      </c>
    </row>
    <row r="9356" spans="3:10">
      <c r="C9356">
        <v>16</v>
      </c>
      <c r="E9356">
        <v>78.366066389887621</v>
      </c>
      <c r="G9356">
        <v>0.508564736022877</v>
      </c>
      <c r="H9356">
        <f>+C9356/'Dados Primários'!$D$31</f>
        <v>0.31372549019607843</v>
      </c>
      <c r="I9356" s="63">
        <v>132801531807.89273</v>
      </c>
      <c r="J9356" s="38">
        <f t="shared" si="147"/>
        <v>1660455.2726922336</v>
      </c>
    </row>
    <row r="9357" spans="3:10">
      <c r="C9357">
        <v>18</v>
      </c>
      <c r="E9357">
        <v>82.477814841306682</v>
      </c>
      <c r="G9357">
        <v>0.54751833649236636</v>
      </c>
      <c r="H9357">
        <f>+C9357/'Dados Primários'!$D$31</f>
        <v>0.35294117647058826</v>
      </c>
      <c r="I9357" s="63">
        <v>133345095253.24455</v>
      </c>
      <c r="J9357" s="38">
        <f t="shared" si="147"/>
        <v>2125275.2741418271</v>
      </c>
    </row>
    <row r="9358" spans="3:10">
      <c r="C9358">
        <v>20</v>
      </c>
      <c r="E9358">
        <v>76.634037841406666</v>
      </c>
      <c r="G9358">
        <v>0.54068142720064216</v>
      </c>
      <c r="H9358">
        <f>+C9358/'Dados Primários'!$D$31</f>
        <v>0.39215686274509803</v>
      </c>
      <c r="I9358" s="63">
        <v>149015921281.19241</v>
      </c>
      <c r="J9358" s="38">
        <f t="shared" si="147"/>
        <v>2421339.307379052</v>
      </c>
    </row>
    <row r="9359" spans="3:10">
      <c r="C9359">
        <v>18</v>
      </c>
      <c r="E9359">
        <v>76.274000521876843</v>
      </c>
      <c r="G9359">
        <v>0.53274696119257581</v>
      </c>
      <c r="H9359">
        <f>+C9359/'Dados Primários'!$D$31</f>
        <v>0.35294117647058826</v>
      </c>
      <c r="I9359" s="63">
        <v>128588973000.91991</v>
      </c>
      <c r="J9359" s="38">
        <f t="shared" si="147"/>
        <v>1844181.0852095138</v>
      </c>
    </row>
    <row r="9360" spans="3:10">
      <c r="C9360">
        <v>17</v>
      </c>
      <c r="E9360">
        <v>81.126771184209161</v>
      </c>
      <c r="G9360">
        <v>0.47817676362030992</v>
      </c>
      <c r="H9360">
        <f>+C9360/'Dados Primários'!$D$31</f>
        <v>0.33333333333333331</v>
      </c>
      <c r="I9360" s="63">
        <v>132869226460.74985</v>
      </c>
      <c r="J9360" s="38">
        <f t="shared" si="147"/>
        <v>1718129.1721422449</v>
      </c>
    </row>
    <row r="9361" spans="3:10">
      <c r="C9361">
        <v>19</v>
      </c>
      <c r="E9361">
        <v>81.643293003385551</v>
      </c>
      <c r="G9361">
        <v>0.51686616654827544</v>
      </c>
      <c r="H9361">
        <f>+C9361/'Dados Primários'!$D$31</f>
        <v>0.37254901960784315</v>
      </c>
      <c r="I9361" s="63">
        <v>131089125822.80539</v>
      </c>
      <c r="J9361" s="38">
        <f t="shared" si="147"/>
        <v>2060861.04493192</v>
      </c>
    </row>
    <row r="9362" spans="3:10">
      <c r="C9362">
        <v>16</v>
      </c>
      <c r="E9362">
        <v>82.825507901062025</v>
      </c>
      <c r="G9362">
        <v>0.46966117686576264</v>
      </c>
      <c r="H9362">
        <f>+C9362/'Dados Primários'!$D$31</f>
        <v>0.31372549019607843</v>
      </c>
      <c r="I9362" s="63">
        <v>122937703890.23129</v>
      </c>
      <c r="J9362" s="38">
        <f t="shared" si="147"/>
        <v>1500319.2233267869</v>
      </c>
    </row>
    <row r="9363" spans="3:10">
      <c r="C9363">
        <v>18</v>
      </c>
      <c r="E9363">
        <v>80.311293149511926</v>
      </c>
      <c r="G9363">
        <v>0.49539958287281899</v>
      </c>
      <c r="H9363">
        <f>+C9363/'Dados Primários'!$D$31</f>
        <v>0.35294117647058826</v>
      </c>
      <c r="I9363" s="63">
        <v>131989283117.46068</v>
      </c>
      <c r="J9363" s="38">
        <f t="shared" si="147"/>
        <v>1853417.4793533557</v>
      </c>
    </row>
    <row r="9364" spans="3:10">
      <c r="C9364">
        <v>20</v>
      </c>
      <c r="E9364">
        <v>79.903963847041112</v>
      </c>
      <c r="G9364">
        <v>0.48078934346828117</v>
      </c>
      <c r="H9364">
        <f>+C9364/'Dados Primários'!$D$31</f>
        <v>0.39215686274509803</v>
      </c>
      <c r="I9364" s="63">
        <v>131881355161.72339</v>
      </c>
      <c r="J9364" s="38">
        <f t="shared" si="147"/>
        <v>1986855.935035744</v>
      </c>
    </row>
    <row r="9365" spans="3:10">
      <c r="C9365">
        <v>20</v>
      </c>
      <c r="E9365">
        <v>81.920377219990073</v>
      </c>
      <c r="G9365">
        <v>0.52649567140103115</v>
      </c>
      <c r="H9365">
        <f>+C9365/'Dados Primários'!$D$31</f>
        <v>0.39215686274509803</v>
      </c>
      <c r="I9365" s="63">
        <v>147936203084.85635</v>
      </c>
      <c r="J9365" s="38">
        <f t="shared" si="147"/>
        <v>2502194.3316582143</v>
      </c>
    </row>
    <row r="9366" spans="3:10">
      <c r="C9366">
        <v>18</v>
      </c>
      <c r="E9366">
        <v>83.779936373131321</v>
      </c>
      <c r="G9366">
        <v>0.51274923713074494</v>
      </c>
      <c r="H9366">
        <f>+C9366/'Dados Primários'!$D$31</f>
        <v>0.35294117647058826</v>
      </c>
      <c r="I9366" s="63">
        <v>131765247180.94861</v>
      </c>
      <c r="J9366" s="38">
        <f t="shared" si="147"/>
        <v>1997782.7513976679</v>
      </c>
    </row>
    <row r="9367" spans="3:10">
      <c r="C9367">
        <v>18</v>
      </c>
      <c r="E9367">
        <v>81.390623218096152</v>
      </c>
      <c r="G9367">
        <v>0.47642845643052295</v>
      </c>
      <c r="H9367">
        <f>+C9367/'Dados Primários'!$D$31</f>
        <v>0.35294117647058826</v>
      </c>
      <c r="I9367" s="63">
        <v>146509370203.36713</v>
      </c>
      <c r="J9367" s="38">
        <f t="shared" si="147"/>
        <v>2005117.3635128869</v>
      </c>
    </row>
    <row r="9368" spans="3:10">
      <c r="C9368">
        <v>18</v>
      </c>
      <c r="E9368">
        <v>76.204426542019675</v>
      </c>
      <c r="G9368">
        <v>0.53306722779901106</v>
      </c>
      <c r="H9368">
        <f>+C9368/'Dados Primários'!$D$31</f>
        <v>0.35294117647058826</v>
      </c>
      <c r="I9368" s="63">
        <v>150985007991.54166</v>
      </c>
      <c r="J9368" s="38">
        <f t="shared" si="147"/>
        <v>2164703.0951346923</v>
      </c>
    </row>
    <row r="9369" spans="3:10">
      <c r="C9369">
        <v>19</v>
      </c>
      <c r="E9369">
        <v>79.796891724596222</v>
      </c>
      <c r="G9369">
        <v>0.46089761797846185</v>
      </c>
      <c r="H9369">
        <f>+C9369/'Dados Primários'!$D$31</f>
        <v>0.37254901960784315</v>
      </c>
      <c r="I9369" s="63">
        <v>133029313840.45132</v>
      </c>
      <c r="J9369" s="38">
        <f t="shared" si="147"/>
        <v>1822725.2689494276</v>
      </c>
    </row>
    <row r="9370" spans="3:10">
      <c r="C9370">
        <v>16</v>
      </c>
      <c r="E9370">
        <v>82.359215288590278</v>
      </c>
      <c r="G9370">
        <v>0.50626536400814792</v>
      </c>
      <c r="H9370">
        <f>+C9370/'Dados Primários'!$D$31</f>
        <v>0.31372549019607843</v>
      </c>
      <c r="I9370" s="63">
        <v>151677716465.51682</v>
      </c>
      <c r="J9370" s="38">
        <f t="shared" si="147"/>
        <v>1984092.9070319675</v>
      </c>
    </row>
    <row r="9371" spans="3:10">
      <c r="C9371">
        <v>20</v>
      </c>
      <c r="E9371">
        <v>83.331355336742178</v>
      </c>
      <c r="G9371">
        <v>0.50197288494183356</v>
      </c>
      <c r="H9371">
        <f>+C9371/'Dados Primários'!$D$31</f>
        <v>0.39215686274509803</v>
      </c>
      <c r="I9371" s="63">
        <v>135380635941.11272</v>
      </c>
      <c r="J9371" s="38">
        <f t="shared" si="147"/>
        <v>2220777.625959307</v>
      </c>
    </row>
    <row r="9372" spans="3:10">
      <c r="C9372">
        <v>20</v>
      </c>
      <c r="E9372">
        <v>78.08914462574252</v>
      </c>
      <c r="G9372">
        <v>0.45827721739573274</v>
      </c>
      <c r="H9372">
        <f>+C9372/'Dados Primários'!$D$31</f>
        <v>0.39215686274509803</v>
      </c>
      <c r="I9372" s="63">
        <v>130348262281.31924</v>
      </c>
      <c r="J9372" s="38">
        <f t="shared" si="147"/>
        <v>1829296.0579477763</v>
      </c>
    </row>
    <row r="9373" spans="3:10">
      <c r="C9373">
        <v>17</v>
      </c>
      <c r="E9373">
        <v>76.253724854557646</v>
      </c>
      <c r="G9373">
        <v>0.46519277008026505</v>
      </c>
      <c r="H9373">
        <f>+C9373/'Dados Primários'!$D$31</f>
        <v>0.33333333333333331</v>
      </c>
      <c r="I9373" s="63">
        <v>151244162132.61157</v>
      </c>
      <c r="J9373" s="38">
        <f t="shared" si="147"/>
        <v>1788345.3303871891</v>
      </c>
    </row>
    <row r="9374" spans="3:10">
      <c r="C9374">
        <v>19</v>
      </c>
      <c r="E9374">
        <v>76.353630550370383</v>
      </c>
      <c r="G9374">
        <v>0.49488673901412955</v>
      </c>
      <c r="H9374">
        <f>+C9374/'Dados Primários'!$D$31</f>
        <v>0.37254901960784315</v>
      </c>
      <c r="I9374" s="63">
        <v>138632962802.71979</v>
      </c>
      <c r="J9374" s="38">
        <f t="shared" si="147"/>
        <v>1951575.8649450201</v>
      </c>
    </row>
    <row r="9375" spans="3:10">
      <c r="C9375">
        <v>16</v>
      </c>
      <c r="E9375">
        <v>83.46866007497006</v>
      </c>
      <c r="G9375">
        <v>0.46142261047448152</v>
      </c>
      <c r="H9375">
        <f>+C9375/'Dados Primários'!$D$31</f>
        <v>0.31372549019607843</v>
      </c>
      <c r="I9375" s="63">
        <v>132205825311.22762</v>
      </c>
      <c r="J9375" s="38">
        <f t="shared" si="147"/>
        <v>1597433.220578427</v>
      </c>
    </row>
    <row r="9376" spans="3:10">
      <c r="C9376">
        <v>18</v>
      </c>
      <c r="E9376">
        <v>81.769880021815126</v>
      </c>
      <c r="G9376">
        <v>0.52981424461110227</v>
      </c>
      <c r="H9376">
        <f>+C9376/'Dados Primários'!$D$31</f>
        <v>0.35294117647058826</v>
      </c>
      <c r="I9376" s="63">
        <v>141306005802.61368</v>
      </c>
      <c r="J9376" s="38">
        <f t="shared" si="147"/>
        <v>2160627.7058990225</v>
      </c>
    </row>
    <row r="9377" spans="3:10">
      <c r="C9377">
        <v>16</v>
      </c>
      <c r="E9377">
        <v>82.373526646929577</v>
      </c>
      <c r="G9377">
        <v>0.48800917879585604</v>
      </c>
      <c r="H9377">
        <f>+C9377/'Dados Primários'!$D$31</f>
        <v>0.31372549019607843</v>
      </c>
      <c r="I9377" s="63">
        <v>148039524528.21634</v>
      </c>
      <c r="J9377" s="38">
        <f t="shared" si="147"/>
        <v>1866994.9295096151</v>
      </c>
    </row>
    <row r="9378" spans="3:10">
      <c r="C9378">
        <v>16</v>
      </c>
      <c r="E9378">
        <v>83.862354945327326</v>
      </c>
      <c r="G9378">
        <v>0.47026802195248568</v>
      </c>
      <c r="H9378">
        <f>+C9378/'Dados Primários'!$D$31</f>
        <v>0.31372549019607843</v>
      </c>
      <c r="I9378" s="63">
        <v>128288745732.18112</v>
      </c>
      <c r="J9378" s="38">
        <f t="shared" si="147"/>
        <v>1587270.2165124433</v>
      </c>
    </row>
    <row r="9379" spans="3:10">
      <c r="C9379">
        <v>19</v>
      </c>
      <c r="E9379">
        <v>82.599566116276932</v>
      </c>
      <c r="G9379">
        <v>0.49464495542675491</v>
      </c>
      <c r="H9379">
        <f>+C9379/'Dados Primários'!$D$31</f>
        <v>0.37254901960784315</v>
      </c>
      <c r="I9379" s="63">
        <v>126949520768.10855</v>
      </c>
      <c r="J9379" s="38">
        <f t="shared" si="147"/>
        <v>1932350.2202595777</v>
      </c>
    </row>
    <row r="9380" spans="3:10">
      <c r="C9380">
        <v>17</v>
      </c>
      <c r="E9380">
        <v>82.907716266302259</v>
      </c>
      <c r="G9380">
        <v>0.49776585746918151</v>
      </c>
      <c r="H9380">
        <f>+C9380/'Dados Primários'!$D$31</f>
        <v>0.33333333333333331</v>
      </c>
      <c r="I9380" s="63">
        <v>148595549600.4762</v>
      </c>
      <c r="J9380" s="38">
        <f t="shared" si="147"/>
        <v>2044111.6090511181</v>
      </c>
    </row>
    <row r="9381" spans="3:10">
      <c r="C9381">
        <v>20</v>
      </c>
      <c r="E9381">
        <v>77.987287742079829</v>
      </c>
      <c r="G9381">
        <v>0.45076648453286222</v>
      </c>
      <c r="H9381">
        <f>+C9381/'Dados Primários'!$D$31</f>
        <v>0.39215686274509803</v>
      </c>
      <c r="I9381" s="63">
        <v>143402135203.31409</v>
      </c>
      <c r="J9381" s="38">
        <f t="shared" si="147"/>
        <v>1976928.088076723</v>
      </c>
    </row>
    <row r="9382" spans="3:10">
      <c r="C9382">
        <v>16</v>
      </c>
      <c r="E9382">
        <v>76.345081135791304</v>
      </c>
      <c r="G9382">
        <v>0.53230554381492812</v>
      </c>
      <c r="H9382">
        <f>+C9382/'Dados Primários'!$D$31</f>
        <v>0.31372549019607843</v>
      </c>
      <c r="I9382" s="63">
        <v>127686362099.68774</v>
      </c>
      <c r="J9382" s="38">
        <f t="shared" si="147"/>
        <v>1627932.4137601885</v>
      </c>
    </row>
    <row r="9383" spans="3:10">
      <c r="C9383">
        <v>19</v>
      </c>
      <c r="E9383">
        <v>83.778649244354412</v>
      </c>
      <c r="G9383">
        <v>0.45927489749587835</v>
      </c>
      <c r="H9383">
        <f>+C9383/'Dados Primários'!$D$31</f>
        <v>0.37254901960784315</v>
      </c>
      <c r="I9383" s="63">
        <v>142687809451.80347</v>
      </c>
      <c r="J9383" s="38">
        <f t="shared" si="147"/>
        <v>2045391.0838354423</v>
      </c>
    </row>
    <row r="9384" spans="3:10">
      <c r="C9384">
        <v>17</v>
      </c>
      <c r="E9384">
        <v>83.75784986454893</v>
      </c>
      <c r="G9384">
        <v>0.53320221322737738</v>
      </c>
      <c r="H9384">
        <f>+C9384/'Dados Primários'!$D$31</f>
        <v>0.33333333333333331</v>
      </c>
      <c r="I9384" s="63">
        <v>122013456461.02608</v>
      </c>
      <c r="J9384" s="38">
        <f t="shared" si="147"/>
        <v>1816368.4054705524</v>
      </c>
    </row>
    <row r="9385" spans="3:10">
      <c r="C9385">
        <v>17</v>
      </c>
      <c r="E9385">
        <v>78.182673473927508</v>
      </c>
      <c r="G9385">
        <v>0.52959771253149857</v>
      </c>
      <c r="H9385">
        <f>+C9385/'Dados Primários'!$D$31</f>
        <v>0.33333333333333331</v>
      </c>
      <c r="I9385" s="63">
        <v>138162740465.32938</v>
      </c>
      <c r="J9385" s="38">
        <f t="shared" si="147"/>
        <v>1906892.9009013448</v>
      </c>
    </row>
    <row r="9386" spans="3:10">
      <c r="C9386">
        <v>17</v>
      </c>
      <c r="E9386">
        <v>80.193076299593358</v>
      </c>
      <c r="G9386">
        <v>0.54875451689528054</v>
      </c>
      <c r="H9386">
        <f>+C9386/'Dados Primários'!$D$31</f>
        <v>0.33333333333333331</v>
      </c>
      <c r="I9386" s="63">
        <v>149179000790.77994</v>
      </c>
      <c r="J9386" s="38">
        <f t="shared" si="147"/>
        <v>2188272.5928081861</v>
      </c>
    </row>
    <row r="9387" spans="3:10">
      <c r="C9387">
        <v>19</v>
      </c>
      <c r="E9387">
        <v>77.033367265497034</v>
      </c>
      <c r="G9387">
        <v>0.51716545897869648</v>
      </c>
      <c r="H9387">
        <f>+C9387/'Dados Primários'!$D$31</f>
        <v>0.37254901960784315</v>
      </c>
      <c r="I9387" s="63">
        <v>139466290638.53357</v>
      </c>
      <c r="J9387" s="38">
        <f t="shared" si="147"/>
        <v>2069955.7815646837</v>
      </c>
    </row>
    <row r="9388" spans="3:10">
      <c r="C9388">
        <v>18</v>
      </c>
      <c r="E9388">
        <v>83.803631208745585</v>
      </c>
      <c r="G9388">
        <v>0.49986905495164408</v>
      </c>
      <c r="H9388">
        <f>+C9388/'Dados Primários'!$D$31</f>
        <v>0.35294117647058826</v>
      </c>
      <c r="I9388" s="63">
        <v>127946761833.47905</v>
      </c>
      <c r="J9388" s="38">
        <f t="shared" si="147"/>
        <v>1891693.2620865493</v>
      </c>
    </row>
    <row r="9389" spans="3:10">
      <c r="C9389">
        <v>19</v>
      </c>
      <c r="E9389">
        <v>79.629725387147502</v>
      </c>
      <c r="G9389">
        <v>0.49920657228175858</v>
      </c>
      <c r="H9389">
        <f>+C9389/'Dados Primários'!$D$31</f>
        <v>0.37254901960784315</v>
      </c>
      <c r="I9389" s="63">
        <v>139226135282.4169</v>
      </c>
      <c r="J9389" s="38">
        <f t="shared" si="147"/>
        <v>2061862.5246004048</v>
      </c>
    </row>
    <row r="9390" spans="3:10">
      <c r="C9390">
        <v>18</v>
      </c>
      <c r="E9390">
        <v>80.794581788030726</v>
      </c>
      <c r="G9390">
        <v>0.46486033951624312</v>
      </c>
      <c r="H9390">
        <f>+C9390/'Dados Primários'!$D$31</f>
        <v>0.35294117647058826</v>
      </c>
      <c r="I9390" s="63">
        <v>141655691580.68658</v>
      </c>
      <c r="J9390" s="38">
        <f t="shared" si="147"/>
        <v>1877764.3521334524</v>
      </c>
    </row>
    <row r="9391" spans="3:10">
      <c r="C9391">
        <v>18</v>
      </c>
      <c r="E9391">
        <v>82.536111432377297</v>
      </c>
      <c r="G9391">
        <v>0.50772624949818768</v>
      </c>
      <c r="H9391">
        <f>+C9391/'Dados Primários'!$D$31</f>
        <v>0.35294117647058826</v>
      </c>
      <c r="I9391" s="63">
        <v>145208396599.2594</v>
      </c>
      <c r="J9391" s="38">
        <f t="shared" si="147"/>
        <v>2147670.6388882278</v>
      </c>
    </row>
    <row r="9392" spans="3:10">
      <c r="C9392">
        <v>20</v>
      </c>
      <c r="E9392">
        <v>80.424843965296091</v>
      </c>
      <c r="G9392">
        <v>0.45507531604034607</v>
      </c>
      <c r="H9392">
        <f>+C9392/'Dados Primários'!$D$31</f>
        <v>0.39215686274509803</v>
      </c>
      <c r="I9392" s="63">
        <v>125521643752.94077</v>
      </c>
      <c r="J9392" s="38">
        <f t="shared" si="147"/>
        <v>1801573.3289416758</v>
      </c>
    </row>
    <row r="9393" spans="3:10">
      <c r="C9393">
        <v>17</v>
      </c>
      <c r="E9393">
        <v>76.352524731472386</v>
      </c>
      <c r="G9393">
        <v>0.45083669009657423</v>
      </c>
      <c r="H9393">
        <f>+C9393/'Dados Primários'!$D$31</f>
        <v>0.33333333333333331</v>
      </c>
      <c r="I9393" s="63">
        <v>150266555675.42957</v>
      </c>
      <c r="J9393" s="38">
        <f t="shared" si="147"/>
        <v>1724184.4825038339</v>
      </c>
    </row>
    <row r="9394" spans="3:10">
      <c r="C9394">
        <v>19</v>
      </c>
      <c r="E9394">
        <v>80.883161856272793</v>
      </c>
      <c r="G9394">
        <v>0.5122504531230081</v>
      </c>
      <c r="H9394">
        <f>+C9394/'Dados Primários'!$D$31</f>
        <v>0.37254901960784315</v>
      </c>
      <c r="I9394" s="63">
        <v>148001236944.45996</v>
      </c>
      <c r="J9394" s="38">
        <f t="shared" si="147"/>
        <v>2284489.8950798418</v>
      </c>
    </row>
    <row r="9395" spans="3:10">
      <c r="C9395">
        <v>18</v>
      </c>
      <c r="E9395">
        <v>83.30131837693105</v>
      </c>
      <c r="G9395">
        <v>0.49336563839733866</v>
      </c>
      <c r="H9395">
        <f>+C9395/'Dados Primários'!$D$31</f>
        <v>0.35294117647058826</v>
      </c>
      <c r="I9395" s="63">
        <v>144789325538.45892</v>
      </c>
      <c r="J9395" s="38">
        <f t="shared" si="147"/>
        <v>2100195.1329611079</v>
      </c>
    </row>
    <row r="9396" spans="3:10">
      <c r="C9396">
        <v>20</v>
      </c>
      <c r="E9396">
        <v>77.257961080064049</v>
      </c>
      <c r="G9396">
        <v>0.4962845440703838</v>
      </c>
      <c r="H9396">
        <f>+C9396/'Dados Primários'!$D$31</f>
        <v>0.39215686274509803</v>
      </c>
      <c r="I9396" s="63">
        <v>132194324879.06624</v>
      </c>
      <c r="J9396" s="38">
        <f t="shared" si="147"/>
        <v>1987680.7113857155</v>
      </c>
    </row>
    <row r="9397" spans="3:10">
      <c r="C9397">
        <v>17</v>
      </c>
      <c r="E9397">
        <v>82.551872636448536</v>
      </c>
      <c r="G9397">
        <v>0.4543321909403113</v>
      </c>
      <c r="H9397">
        <f>+C9397/'Dados Primários'!$D$31</f>
        <v>0.33333333333333331</v>
      </c>
      <c r="I9397" s="63">
        <v>128018242466.27197</v>
      </c>
      <c r="J9397" s="38">
        <f t="shared" si="147"/>
        <v>1600482.922025573</v>
      </c>
    </row>
    <row r="9398" spans="3:10">
      <c r="C9398">
        <v>19</v>
      </c>
      <c r="E9398">
        <v>81.323400790488066</v>
      </c>
      <c r="G9398">
        <v>0.46113313381147253</v>
      </c>
      <c r="H9398">
        <f>+C9398/'Dados Primários'!$D$31</f>
        <v>0.37254901960784315</v>
      </c>
      <c r="I9398" s="63">
        <v>140601130632.96356</v>
      </c>
      <c r="J9398" s="38">
        <f t="shared" si="147"/>
        <v>1964328.4120578612</v>
      </c>
    </row>
    <row r="9399" spans="3:10">
      <c r="C9399">
        <v>19</v>
      </c>
      <c r="E9399">
        <v>82.397085732965309</v>
      </c>
      <c r="G9399">
        <v>0.46457996941850521</v>
      </c>
      <c r="H9399">
        <f>+C9399/'Dados Primários'!$D$31</f>
        <v>0.37254901960784315</v>
      </c>
      <c r="I9399" s="63">
        <v>151202548218.51968</v>
      </c>
      <c r="J9399" s="38">
        <f t="shared" si="147"/>
        <v>2156328.226617597</v>
      </c>
    </row>
    <row r="9400" spans="3:10">
      <c r="C9400">
        <v>20</v>
      </c>
      <c r="E9400">
        <v>79.819913947870916</v>
      </c>
      <c r="G9400">
        <v>0.49554601681676974</v>
      </c>
      <c r="H9400">
        <f>+C9400/'Dados Primários'!$D$31</f>
        <v>0.39215686274509803</v>
      </c>
      <c r="I9400" s="63">
        <v>129227908660.29817</v>
      </c>
      <c r="J9400" s="38">
        <f t="shared" si="147"/>
        <v>2004524.5543700201</v>
      </c>
    </row>
    <row r="9401" spans="3:10">
      <c r="C9401">
        <v>19</v>
      </c>
      <c r="E9401">
        <v>77.293721866465049</v>
      </c>
      <c r="G9401">
        <v>0.5419046394489262</v>
      </c>
      <c r="H9401">
        <f>+C9401/'Dados Primários'!$D$31</f>
        <v>0.37254901960784315</v>
      </c>
      <c r="I9401" s="63">
        <v>131460853631.35713</v>
      </c>
      <c r="J9401" s="38">
        <f t="shared" si="147"/>
        <v>2051383.9917152906</v>
      </c>
    </row>
    <row r="9402" spans="3:10">
      <c r="C9402">
        <v>19</v>
      </c>
      <c r="E9402">
        <v>83.583409677996954</v>
      </c>
      <c r="G9402">
        <v>0.49127521810181218</v>
      </c>
      <c r="H9402">
        <f>+C9402/'Dados Primários'!$D$31</f>
        <v>0.37254901960784315</v>
      </c>
      <c r="I9402" s="63">
        <v>130566982219.2597</v>
      </c>
      <c r="J9402" s="38">
        <f t="shared" si="147"/>
        <v>1997384.76077137</v>
      </c>
    </row>
    <row r="9403" spans="3:10">
      <c r="C9403">
        <v>19</v>
      </c>
      <c r="E9403">
        <v>82.366458094849463</v>
      </c>
      <c r="G9403">
        <v>0.46259063715701487</v>
      </c>
      <c r="H9403">
        <f>+C9403/'Dados Primários'!$D$31</f>
        <v>0.37254901960784315</v>
      </c>
      <c r="I9403" s="63">
        <v>137270159097.97986</v>
      </c>
      <c r="J9403" s="38">
        <f t="shared" si="147"/>
        <v>1948528.6295799932</v>
      </c>
    </row>
    <row r="9404" spans="3:10">
      <c r="C9404">
        <v>17</v>
      </c>
      <c r="E9404">
        <v>77.061200134950312</v>
      </c>
      <c r="G9404">
        <v>0.4608386979488836</v>
      </c>
      <c r="H9404">
        <f>+C9404/'Dados Primários'!$D$31</f>
        <v>0.33333333333333331</v>
      </c>
      <c r="I9404" s="63">
        <v>147563959747.34982</v>
      </c>
      <c r="J9404" s="38">
        <f t="shared" si="147"/>
        <v>1746802.3002302502</v>
      </c>
    </row>
    <row r="9405" spans="3:10">
      <c r="C9405">
        <v>18</v>
      </c>
      <c r="E9405">
        <v>79.590668109986311</v>
      </c>
      <c r="G9405">
        <v>0.5159964268868773</v>
      </c>
      <c r="H9405">
        <f>+C9405/'Dados Primários'!$D$31</f>
        <v>0.35294117647058826</v>
      </c>
      <c r="I9405" s="63">
        <v>145471473708.50272</v>
      </c>
      <c r="J9405" s="38">
        <f t="shared" si="147"/>
        <v>2108574.8012184524</v>
      </c>
    </row>
    <row r="9406" spans="3:10">
      <c r="C9406">
        <v>19</v>
      </c>
      <c r="E9406">
        <v>80.358924539926889</v>
      </c>
      <c r="G9406">
        <v>0.45194668774583691</v>
      </c>
      <c r="H9406">
        <f>+C9406/'Dados Primários'!$D$31</f>
        <v>0.37254901960784315</v>
      </c>
      <c r="I9406" s="63">
        <v>137058618804.93286</v>
      </c>
      <c r="J9406" s="38">
        <f t="shared" si="147"/>
        <v>1854432.7970596971</v>
      </c>
    </row>
    <row r="9407" spans="3:10">
      <c r="C9407">
        <v>17</v>
      </c>
      <c r="E9407">
        <v>80.444742551280527</v>
      </c>
      <c r="G9407">
        <v>0.4679809442805038</v>
      </c>
      <c r="H9407">
        <f>+C9407/'Dados Primários'!$D$31</f>
        <v>0.33333333333333331</v>
      </c>
      <c r="I9407" s="63">
        <v>132206254506.57971</v>
      </c>
      <c r="J9407" s="38">
        <f t="shared" si="147"/>
        <v>1659038.9503431721</v>
      </c>
    </row>
    <row r="9408" spans="3:10">
      <c r="C9408">
        <v>20</v>
      </c>
      <c r="E9408">
        <v>82.788059371890526</v>
      </c>
      <c r="G9408">
        <v>0.45573052242665113</v>
      </c>
      <c r="H9408">
        <f>+C9408/'Dados Primários'!$D$31</f>
        <v>0.39215686274509803</v>
      </c>
      <c r="I9408" s="63">
        <v>148519492085.33368</v>
      </c>
      <c r="J9408" s="38">
        <f t="shared" si="147"/>
        <v>2197450.4634074769</v>
      </c>
    </row>
    <row r="9409" spans="3:10">
      <c r="C9409">
        <v>18</v>
      </c>
      <c r="E9409">
        <v>82.913863364101331</v>
      </c>
      <c r="G9409">
        <v>0.46289042472508291</v>
      </c>
      <c r="H9409">
        <f>+C9409/'Dados Primários'!$D$31</f>
        <v>0.35294117647058826</v>
      </c>
      <c r="I9409" s="63">
        <v>125103478203.11015</v>
      </c>
      <c r="J9409" s="38">
        <f t="shared" si="147"/>
        <v>1694638.4736777362</v>
      </c>
    </row>
    <row r="9410" spans="3:10">
      <c r="C9410">
        <v>18</v>
      </c>
      <c r="E9410">
        <v>77.301560450951371</v>
      </c>
      <c r="G9410">
        <v>0.49936835446831229</v>
      </c>
      <c r="H9410">
        <f>+C9410/'Dados Primários'!$D$31</f>
        <v>0.35294117647058826</v>
      </c>
      <c r="I9410" s="63">
        <v>142158159672.35629</v>
      </c>
      <c r="J9410" s="38">
        <f t="shared" si="147"/>
        <v>1936793.8602201224</v>
      </c>
    </row>
    <row r="9411" spans="3:10">
      <c r="C9411">
        <v>18</v>
      </c>
      <c r="E9411">
        <v>79.326499139576455</v>
      </c>
      <c r="G9411">
        <v>0.48393354892448226</v>
      </c>
      <c r="H9411">
        <f>+C9411/'Dados Primários'!$D$31</f>
        <v>0.35294117647058826</v>
      </c>
      <c r="I9411" s="63">
        <v>130189613292.08203</v>
      </c>
      <c r="J9411" s="38">
        <f t="shared" si="147"/>
        <v>1763935.4367814716</v>
      </c>
    </row>
    <row r="9412" spans="3:10">
      <c r="C9412">
        <v>19</v>
      </c>
      <c r="E9412">
        <v>80.471038861419558</v>
      </c>
      <c r="G9412">
        <v>0.47115677377262938</v>
      </c>
      <c r="H9412">
        <f>+C9412/'Dados Primários'!$D$31</f>
        <v>0.37254901960784315</v>
      </c>
      <c r="I9412" s="63">
        <v>124830600022.72511</v>
      </c>
      <c r="J9412" s="38">
        <f t="shared" si="147"/>
        <v>1763232.2889343924</v>
      </c>
    </row>
    <row r="9413" spans="3:10">
      <c r="C9413">
        <v>19</v>
      </c>
      <c r="E9413">
        <v>76.750143878511224</v>
      </c>
      <c r="G9413">
        <v>0.5318967965812873</v>
      </c>
      <c r="H9413">
        <f>+C9413/'Dados Primários'!$D$31</f>
        <v>0.37254901960784315</v>
      </c>
      <c r="I9413" s="63">
        <v>145894581940.90732</v>
      </c>
      <c r="J9413" s="38">
        <f t="shared" si="147"/>
        <v>2218856.2227247469</v>
      </c>
    </row>
    <row r="9414" spans="3:10">
      <c r="C9414">
        <v>18</v>
      </c>
      <c r="E9414">
        <v>83.668166138077225</v>
      </c>
      <c r="G9414">
        <v>0.4894601416957845</v>
      </c>
      <c r="H9414">
        <f>+C9414/'Dados Primários'!$D$31</f>
        <v>0.35294117647058826</v>
      </c>
      <c r="I9414" s="63">
        <v>138238680829.40518</v>
      </c>
      <c r="J9414" s="38">
        <f t="shared" si="147"/>
        <v>1998064.4440139947</v>
      </c>
    </row>
    <row r="9415" spans="3:10">
      <c r="C9415">
        <v>19</v>
      </c>
      <c r="E9415">
        <v>82.868282664040237</v>
      </c>
      <c r="G9415">
        <v>0.45660148104960169</v>
      </c>
      <c r="H9415">
        <f>+C9415/'Dados Primários'!$D$31</f>
        <v>0.37254901960784315</v>
      </c>
      <c r="I9415" s="63">
        <v>135508699812.69757</v>
      </c>
      <c r="J9415" s="38">
        <f t="shared" si="147"/>
        <v>1910188.6391373854</v>
      </c>
    </row>
    <row r="9416" spans="3:10">
      <c r="C9416">
        <v>20</v>
      </c>
      <c r="E9416">
        <v>79.226734524232683</v>
      </c>
      <c r="G9416">
        <v>0.50109200065540715</v>
      </c>
      <c r="H9416">
        <f>+C9416/'Dados Primários'!$D$31</f>
        <v>0.39215686274509803</v>
      </c>
      <c r="I9416" s="63">
        <v>122717752008.10179</v>
      </c>
      <c r="J9416" s="38">
        <f t="shared" ref="J9416:J9479" si="148">+E9416*G9416*H9416*I9416/1000000</f>
        <v>1910541.327636125</v>
      </c>
    </row>
    <row r="9417" spans="3:10">
      <c r="C9417">
        <v>18</v>
      </c>
      <c r="E9417">
        <v>83.727148778609532</v>
      </c>
      <c r="G9417">
        <v>0.45325501542689978</v>
      </c>
      <c r="H9417">
        <f>+C9417/'Dados Primários'!$D$31</f>
        <v>0.35294117647058826</v>
      </c>
      <c r="I9417" s="63">
        <v>125258000166.7412</v>
      </c>
      <c r="J9417" s="38">
        <f t="shared" si="148"/>
        <v>1677709.3432125447</v>
      </c>
    </row>
    <row r="9418" spans="3:10">
      <c r="C9418">
        <v>18</v>
      </c>
      <c r="E9418">
        <v>82.189522090456222</v>
      </c>
      <c r="G9418">
        <v>0.45704427990459107</v>
      </c>
      <c r="H9418">
        <f>+C9418/'Dados Primários'!$D$31</f>
        <v>0.35294117647058826</v>
      </c>
      <c r="I9418" s="63">
        <v>129208802419.34621</v>
      </c>
      <c r="J9418" s="38">
        <f t="shared" si="148"/>
        <v>1713046.5450625143</v>
      </c>
    </row>
    <row r="9419" spans="3:10">
      <c r="C9419">
        <v>17</v>
      </c>
      <c r="E9419">
        <v>79.297774297789559</v>
      </c>
      <c r="G9419">
        <v>0.54321235646177668</v>
      </c>
      <c r="H9419">
        <f>+C9419/'Dados Primários'!$D$31</f>
        <v>0.33333333333333331</v>
      </c>
      <c r="I9419" s="63">
        <v>140342261951.57611</v>
      </c>
      <c r="J9419" s="38">
        <f t="shared" si="148"/>
        <v>2015105.8108788822</v>
      </c>
    </row>
    <row r="9420" spans="3:10">
      <c r="C9420">
        <v>19</v>
      </c>
      <c r="E9420">
        <v>77.69262294922612</v>
      </c>
      <c r="G9420">
        <v>0.4700750530790887</v>
      </c>
      <c r="H9420">
        <f>+C9420/'Dados Primários'!$D$31</f>
        <v>0.37254901960784315</v>
      </c>
      <c r="I9420" s="63">
        <v>150396620139.66434</v>
      </c>
      <c r="J9420" s="38">
        <f t="shared" si="148"/>
        <v>2046296.1578796988</v>
      </c>
    </row>
    <row r="9421" spans="3:10">
      <c r="C9421">
        <v>17</v>
      </c>
      <c r="E9421">
        <v>83.913907643367494</v>
      </c>
      <c r="G9421">
        <v>0.45141710024393028</v>
      </c>
      <c r="H9421">
        <f>+C9421/'Dados Primários'!$D$31</f>
        <v>0.33333333333333331</v>
      </c>
      <c r="I9421" s="63">
        <v>143994687338.35718</v>
      </c>
      <c r="J9421" s="38">
        <f t="shared" si="148"/>
        <v>1818181.2156944948</v>
      </c>
    </row>
    <row r="9422" spans="3:10">
      <c r="C9422">
        <v>19</v>
      </c>
      <c r="E9422">
        <v>77.045762077460893</v>
      </c>
      <c r="G9422">
        <v>0.46720379973631532</v>
      </c>
      <c r="H9422">
        <f>+C9422/'Dados Primários'!$D$31</f>
        <v>0.37254901960784315</v>
      </c>
      <c r="I9422" s="63">
        <v>126710095769.12508</v>
      </c>
      <c r="J9422" s="38">
        <f t="shared" si="148"/>
        <v>1699220.6038232641</v>
      </c>
    </row>
    <row r="9423" spans="3:10">
      <c r="C9423">
        <v>17</v>
      </c>
      <c r="E9423">
        <v>76.123235885111256</v>
      </c>
      <c r="G9423">
        <v>0.49426216825110009</v>
      </c>
      <c r="H9423">
        <f>+C9423/'Dados Primários'!$D$31</f>
        <v>0.33333333333333331</v>
      </c>
      <c r="I9423" s="63">
        <v>144579591685.24463</v>
      </c>
      <c r="J9423" s="38">
        <f t="shared" si="148"/>
        <v>1813261.1238594248</v>
      </c>
    </row>
    <row r="9424" spans="3:10">
      <c r="C9424">
        <v>19</v>
      </c>
      <c r="E9424">
        <v>83.2255210649341</v>
      </c>
      <c r="G9424">
        <v>0.46426179623895408</v>
      </c>
      <c r="H9424">
        <f>+C9424/'Dados Primários'!$D$31</f>
        <v>0.37254901960784315</v>
      </c>
      <c r="I9424" s="63">
        <v>147197453906.38589</v>
      </c>
      <c r="J9424" s="38">
        <f t="shared" si="148"/>
        <v>2118864.54092668</v>
      </c>
    </row>
    <row r="9425" spans="3:10">
      <c r="C9425">
        <v>19</v>
      </c>
      <c r="E9425">
        <v>83.332538347380492</v>
      </c>
      <c r="G9425">
        <v>0.54800938810129163</v>
      </c>
      <c r="H9425">
        <f>+C9425/'Dados Primários'!$D$31</f>
        <v>0.37254901960784315</v>
      </c>
      <c r="I9425" s="63">
        <v>135607804627.90643</v>
      </c>
      <c r="J9425" s="38">
        <f t="shared" si="148"/>
        <v>2307122.8442826713</v>
      </c>
    </row>
    <row r="9426" spans="3:10">
      <c r="C9426">
        <v>19</v>
      </c>
      <c r="E9426">
        <v>81.972004423836253</v>
      </c>
      <c r="G9426">
        <v>0.49378581840721231</v>
      </c>
      <c r="H9426">
        <f>+C9426/'Dados Primários'!$D$31</f>
        <v>0.37254901960784315</v>
      </c>
      <c r="I9426" s="63">
        <v>138372381223.53906</v>
      </c>
      <c r="J9426" s="38">
        <f t="shared" si="148"/>
        <v>2086589.4496785684</v>
      </c>
    </row>
    <row r="9427" spans="3:10">
      <c r="C9427">
        <v>19</v>
      </c>
      <c r="E9427">
        <v>79.478351415823383</v>
      </c>
      <c r="G9427">
        <v>0.45824997001711743</v>
      </c>
      <c r="H9427">
        <f>+C9427/'Dados Primários'!$D$31</f>
        <v>0.37254901960784315</v>
      </c>
      <c r="I9427" s="63">
        <v>132611224021.11591</v>
      </c>
      <c r="J9427" s="38">
        <f t="shared" si="148"/>
        <v>1799347.3305144366</v>
      </c>
    </row>
    <row r="9428" spans="3:10">
      <c r="C9428">
        <v>19</v>
      </c>
      <c r="E9428">
        <v>80.652245743503912</v>
      </c>
      <c r="G9428">
        <v>0.50724607769271646</v>
      </c>
      <c r="H9428">
        <f>+C9428/'Dados Primários'!$D$31</f>
        <v>0.37254901960784315</v>
      </c>
      <c r="I9428" s="63">
        <v>144842122895.10394</v>
      </c>
      <c r="J9428" s="38">
        <f t="shared" si="148"/>
        <v>2207564.8407806796</v>
      </c>
    </row>
    <row r="9429" spans="3:10">
      <c r="C9429">
        <v>19</v>
      </c>
      <c r="E9429">
        <v>82.294211070190286</v>
      </c>
      <c r="G9429">
        <v>0.48482778148484779</v>
      </c>
      <c r="H9429">
        <f>+C9429/'Dados Primários'!$D$31</f>
        <v>0.37254901960784315</v>
      </c>
      <c r="I9429" s="63">
        <v>149559498011.86078</v>
      </c>
      <c r="J9429" s="38">
        <f t="shared" si="148"/>
        <v>2223075.4747219207</v>
      </c>
    </row>
    <row r="9430" spans="3:10">
      <c r="C9430">
        <v>19</v>
      </c>
      <c r="E9430">
        <v>78.805456688071345</v>
      </c>
      <c r="G9430">
        <v>0.50052341583674931</v>
      </c>
      <c r="H9430">
        <f>+C9430/'Dados Primários'!$D$31</f>
        <v>0.37254901960784315</v>
      </c>
      <c r="I9430" s="63">
        <v>144483085343.83917</v>
      </c>
      <c r="J9430" s="38">
        <f t="shared" si="148"/>
        <v>2123152.1700770031</v>
      </c>
    </row>
    <row r="9431" spans="3:10">
      <c r="C9431">
        <v>15</v>
      </c>
      <c r="E9431">
        <v>83.310556415147403</v>
      </c>
      <c r="G9431">
        <v>0.49704996824592818</v>
      </c>
      <c r="H9431">
        <f>+C9431/'Dados Primários'!$D$31</f>
        <v>0.29411764705882354</v>
      </c>
      <c r="I9431" s="63">
        <v>145215373905.01022</v>
      </c>
      <c r="J9431" s="38">
        <f t="shared" si="148"/>
        <v>1768616.8805146883</v>
      </c>
    </row>
    <row r="9432" spans="3:10">
      <c r="C9432">
        <v>17</v>
      </c>
      <c r="E9432">
        <v>80.521669382472368</v>
      </c>
      <c r="G9432">
        <v>0.51881630931460132</v>
      </c>
      <c r="H9432">
        <f>+C9432/'Dados Primários'!$D$31</f>
        <v>0.33333333333333331</v>
      </c>
      <c r="I9432" s="63">
        <v>122789221506.93332</v>
      </c>
      <c r="J9432" s="38">
        <f t="shared" si="148"/>
        <v>1709879.0108465787</v>
      </c>
    </row>
    <row r="9433" spans="3:10">
      <c r="C9433">
        <v>20</v>
      </c>
      <c r="E9433">
        <v>79.697311213099084</v>
      </c>
      <c r="G9433">
        <v>0.54571065050350076</v>
      </c>
      <c r="H9433">
        <f>+C9433/'Dados Primários'!$D$31</f>
        <v>0.39215686274509803</v>
      </c>
      <c r="I9433" s="63">
        <v>126445867028.295</v>
      </c>
      <c r="J9433" s="38">
        <f t="shared" si="148"/>
        <v>2156604.751795324</v>
      </c>
    </row>
    <row r="9434" spans="3:10">
      <c r="C9434">
        <v>19</v>
      </c>
      <c r="E9434">
        <v>80.709558556186764</v>
      </c>
      <c r="G9434">
        <v>0.45890301233572095</v>
      </c>
      <c r="H9434">
        <f>+C9434/'Dados Primários'!$D$31</f>
        <v>0.37254901960784315</v>
      </c>
      <c r="I9434" s="63">
        <v>143687144554.07446</v>
      </c>
      <c r="J9434" s="38">
        <f t="shared" si="148"/>
        <v>1982655.3194484147</v>
      </c>
    </row>
    <row r="9435" spans="3:10">
      <c r="C9435">
        <v>19</v>
      </c>
      <c r="E9435">
        <v>77.550653830892713</v>
      </c>
      <c r="G9435">
        <v>0.48292832646189648</v>
      </c>
      <c r="H9435">
        <f>+C9435/'Dados Primários'!$D$31</f>
        <v>0.37254901960784315</v>
      </c>
      <c r="I9435" s="63">
        <v>147838520329.37042</v>
      </c>
      <c r="J9435" s="38">
        <f t="shared" si="148"/>
        <v>2062714.7574382648</v>
      </c>
    </row>
    <row r="9436" spans="3:10">
      <c r="C9436">
        <v>18</v>
      </c>
      <c r="E9436">
        <v>81.838935813791551</v>
      </c>
      <c r="G9436">
        <v>0.47638284509367446</v>
      </c>
      <c r="H9436">
        <f>+C9436/'Dados Primários'!$D$31</f>
        <v>0.35294117647058826</v>
      </c>
      <c r="I9436" s="63">
        <v>140011175728.40823</v>
      </c>
      <c r="J9436" s="38">
        <f t="shared" si="148"/>
        <v>1926553.6997358608</v>
      </c>
    </row>
    <row r="9437" spans="3:10">
      <c r="C9437">
        <v>17</v>
      </c>
      <c r="E9437">
        <v>82.994222394653704</v>
      </c>
      <c r="G9437">
        <v>0.46647748938597622</v>
      </c>
      <c r="H9437">
        <f>+C9437/'Dados Primários'!$D$31</f>
        <v>0.33333333333333331</v>
      </c>
      <c r="I9437" s="63">
        <v>135830467357.22128</v>
      </c>
      <c r="J9437" s="38">
        <f t="shared" si="148"/>
        <v>1752889.3059946366</v>
      </c>
    </row>
    <row r="9438" spans="3:10">
      <c r="C9438">
        <v>19</v>
      </c>
      <c r="E9438">
        <v>83.895786944728243</v>
      </c>
      <c r="G9438">
        <v>0.48716411010230154</v>
      </c>
      <c r="H9438">
        <f>+C9438/'Dados Primários'!$D$31</f>
        <v>0.37254901960784315</v>
      </c>
      <c r="I9438" s="63">
        <v>130664872818.00475</v>
      </c>
      <c r="J9438" s="38">
        <f t="shared" si="148"/>
        <v>1989563.0785878249</v>
      </c>
    </row>
    <row r="9439" spans="3:10">
      <c r="C9439">
        <v>17</v>
      </c>
      <c r="E9439">
        <v>76.491180047621569</v>
      </c>
      <c r="G9439">
        <v>0.4671984893815585</v>
      </c>
      <c r="H9439">
        <f>+C9439/'Dados Primários'!$D$31</f>
        <v>0.33333333333333331</v>
      </c>
      <c r="I9439" s="63">
        <v>132517452205.77226</v>
      </c>
      <c r="J9439" s="38">
        <f t="shared" si="148"/>
        <v>1578572.793763886</v>
      </c>
    </row>
    <row r="9440" spans="3:10">
      <c r="C9440">
        <v>20</v>
      </c>
      <c r="E9440">
        <v>83.263060375704924</v>
      </c>
      <c r="G9440">
        <v>0.50501103585353635</v>
      </c>
      <c r="H9440">
        <f>+C9440/'Dados Primários'!$D$31</f>
        <v>0.39215686274509803</v>
      </c>
      <c r="I9440" s="63">
        <v>128819222414.31625</v>
      </c>
      <c r="J9440" s="38">
        <f t="shared" si="148"/>
        <v>2124191.8154725153</v>
      </c>
    </row>
    <row r="9441" spans="3:10">
      <c r="C9441">
        <v>19</v>
      </c>
      <c r="E9441">
        <v>82.255734472654638</v>
      </c>
      <c r="G9441">
        <v>0.52047959038544434</v>
      </c>
      <c r="H9441">
        <f>+C9441/'Dados Primários'!$D$31</f>
        <v>0.37254901960784315</v>
      </c>
      <c r="I9441" s="63">
        <v>132671117413.17023</v>
      </c>
      <c r="J9441" s="38">
        <f t="shared" si="148"/>
        <v>2116068.3941487474</v>
      </c>
    </row>
    <row r="9442" spans="3:10">
      <c r="C9442">
        <v>20</v>
      </c>
      <c r="E9442">
        <v>80.129281906471249</v>
      </c>
      <c r="G9442">
        <v>0.50047560816187209</v>
      </c>
      <c r="H9442">
        <f>+C9442/'Dados Primários'!$D$31</f>
        <v>0.39215686274509803</v>
      </c>
      <c r="I9442" s="63">
        <v>131470363151.96677</v>
      </c>
      <c r="J9442" s="38">
        <f t="shared" si="148"/>
        <v>2067577.7449739927</v>
      </c>
    </row>
    <row r="9443" spans="3:10">
      <c r="C9443">
        <v>18</v>
      </c>
      <c r="E9443">
        <v>76.841002062354704</v>
      </c>
      <c r="G9443">
        <v>0.49354637658388656</v>
      </c>
      <c r="H9443">
        <f>+C9443/'Dados Primários'!$D$31</f>
        <v>0.35294117647058826</v>
      </c>
      <c r="I9443" s="63">
        <v>140393495105.3902</v>
      </c>
      <c r="J9443" s="38">
        <f t="shared" si="148"/>
        <v>1879188.3118148367</v>
      </c>
    </row>
    <row r="9444" spans="3:10">
      <c r="C9444">
        <v>17</v>
      </c>
      <c r="E9444">
        <v>82.721661995501094</v>
      </c>
      <c r="G9444">
        <v>0.53395124538054284</v>
      </c>
      <c r="H9444">
        <f>+C9444/'Dados Primários'!$D$31</f>
        <v>0.33333333333333331</v>
      </c>
      <c r="I9444" s="63">
        <v>141472236293.12228</v>
      </c>
      <c r="J9444" s="38">
        <f t="shared" si="148"/>
        <v>2082911.5063838945</v>
      </c>
    </row>
    <row r="9445" spans="3:10">
      <c r="C9445">
        <v>15</v>
      </c>
      <c r="E9445">
        <v>78.973158386989098</v>
      </c>
      <c r="G9445">
        <v>0.51858111078319191</v>
      </c>
      <c r="H9445">
        <f>+C9445/'Dados Primários'!$D$31</f>
        <v>0.29411764705882354</v>
      </c>
      <c r="I9445" s="63">
        <v>151875378506.2001</v>
      </c>
      <c r="J9445" s="38">
        <f t="shared" si="148"/>
        <v>1829383.0761669653</v>
      </c>
    </row>
    <row r="9446" spans="3:10">
      <c r="C9446">
        <v>18</v>
      </c>
      <c r="E9446">
        <v>77.873010125883397</v>
      </c>
      <c r="G9446">
        <v>0.492728933106516</v>
      </c>
      <c r="H9446">
        <f>+C9446/'Dados Primários'!$D$31</f>
        <v>0.35294117647058826</v>
      </c>
      <c r="I9446" s="63">
        <v>127486553705.05832</v>
      </c>
      <c r="J9446" s="38">
        <f t="shared" si="148"/>
        <v>1726480.7380450491</v>
      </c>
    </row>
    <row r="9447" spans="3:10">
      <c r="C9447">
        <v>20</v>
      </c>
      <c r="E9447">
        <v>83.681185722202613</v>
      </c>
      <c r="G9447">
        <v>0.49517872121426221</v>
      </c>
      <c r="H9447">
        <f>+C9447/'Dados Primários'!$D$31</f>
        <v>0.39215686274509803</v>
      </c>
      <c r="I9447" s="63">
        <v>144508120915.15778</v>
      </c>
      <c r="J9447" s="38">
        <f t="shared" si="148"/>
        <v>2348236.7074176706</v>
      </c>
    </row>
    <row r="9448" spans="3:10">
      <c r="C9448">
        <v>20</v>
      </c>
      <c r="E9448">
        <v>77.688433059346139</v>
      </c>
      <c r="G9448">
        <v>0.46876744810434406</v>
      </c>
      <c r="H9448">
        <f>+C9448/'Dados Primários'!$D$31</f>
        <v>0.39215686274509803</v>
      </c>
      <c r="I9448" s="63">
        <v>145988221056.75388</v>
      </c>
      <c r="J9448" s="38">
        <f t="shared" si="148"/>
        <v>2084929.8351054082</v>
      </c>
    </row>
    <row r="9449" spans="3:10">
      <c r="C9449">
        <v>16</v>
      </c>
      <c r="E9449">
        <v>77.49442843044848</v>
      </c>
      <c r="G9449">
        <v>0.47450028971047153</v>
      </c>
      <c r="H9449">
        <f>+C9449/'Dados Primários'!$D$31</f>
        <v>0.31372549019607843</v>
      </c>
      <c r="I9449" s="63">
        <v>122031300862.33435</v>
      </c>
      <c r="J9449" s="38">
        <f t="shared" si="148"/>
        <v>1407758.0155182499</v>
      </c>
    </row>
    <row r="9450" spans="3:10">
      <c r="C9450">
        <v>19</v>
      </c>
      <c r="E9450">
        <v>80.858630547699818</v>
      </c>
      <c r="G9450">
        <v>0.52636916389519783</v>
      </c>
      <c r="H9450">
        <f>+C9450/'Dados Primários'!$D$31</f>
        <v>0.37254901960784315</v>
      </c>
      <c r="I9450" s="63">
        <v>138073593253.30405</v>
      </c>
      <c r="J9450" s="38">
        <f t="shared" si="148"/>
        <v>2189328.2092022672</v>
      </c>
    </row>
    <row r="9451" spans="3:10">
      <c r="C9451">
        <v>19</v>
      </c>
      <c r="E9451">
        <v>79.003615190742352</v>
      </c>
      <c r="G9451">
        <v>0.48653758658866286</v>
      </c>
      <c r="H9451">
        <f>+C9451/'Dados Primários'!$D$31</f>
        <v>0.37254901960784315</v>
      </c>
      <c r="I9451" s="63">
        <v>150881808281.35544</v>
      </c>
      <c r="J9451" s="38">
        <f t="shared" si="148"/>
        <v>2160646.2425914663</v>
      </c>
    </row>
    <row r="9452" spans="3:10">
      <c r="C9452">
        <v>18</v>
      </c>
      <c r="E9452">
        <v>77.760510806814068</v>
      </c>
      <c r="G9452">
        <v>0.53721779565662975</v>
      </c>
      <c r="H9452">
        <f>+C9452/'Dados Primários'!$D$31</f>
        <v>0.35294117647058826</v>
      </c>
      <c r="I9452" s="63">
        <v>138551784741.01785</v>
      </c>
      <c r="J9452" s="38">
        <f t="shared" si="148"/>
        <v>2042791.0610228893</v>
      </c>
    </row>
    <row r="9453" spans="3:10">
      <c r="C9453">
        <v>18</v>
      </c>
      <c r="E9453">
        <v>80.905130124141053</v>
      </c>
      <c r="G9453">
        <v>0.51949160097608882</v>
      </c>
      <c r="H9453">
        <f>+C9453/'Dados Primários'!$D$31</f>
        <v>0.35294117647058826</v>
      </c>
      <c r="I9453" s="63">
        <v>147846142287.29443</v>
      </c>
      <c r="J9453" s="38">
        <f t="shared" si="148"/>
        <v>2193142.8342158413</v>
      </c>
    </row>
    <row r="9454" spans="3:10">
      <c r="C9454">
        <v>17</v>
      </c>
      <c r="E9454">
        <v>76.521996438746342</v>
      </c>
      <c r="G9454">
        <v>0.49533760512496239</v>
      </c>
      <c r="H9454">
        <f>+C9454/'Dados Primários'!$D$31</f>
        <v>0.33333333333333331</v>
      </c>
      <c r="I9454" s="63">
        <v>148113422557.7644</v>
      </c>
      <c r="J9454" s="38">
        <f t="shared" si="148"/>
        <v>1871374.7057508947</v>
      </c>
    </row>
    <row r="9455" spans="3:10">
      <c r="C9455">
        <v>17</v>
      </c>
      <c r="E9455">
        <v>81.194146009718139</v>
      </c>
      <c r="G9455">
        <v>0.5391293352419182</v>
      </c>
      <c r="H9455">
        <f>+C9455/'Dados Primários'!$D$31</f>
        <v>0.33333333333333331</v>
      </c>
      <c r="I9455" s="63">
        <v>140292928346.56915</v>
      </c>
      <c r="J9455" s="38">
        <f t="shared" si="148"/>
        <v>2047067.707708427</v>
      </c>
    </row>
    <row r="9456" spans="3:10">
      <c r="C9456">
        <v>17</v>
      </c>
      <c r="E9456">
        <v>78.011985332710665</v>
      </c>
      <c r="G9456">
        <v>0.54673741091822159</v>
      </c>
      <c r="H9456">
        <f>+C9456/'Dados Primários'!$D$31</f>
        <v>0.33333333333333331</v>
      </c>
      <c r="I9456" s="63">
        <v>131246720787.71829</v>
      </c>
      <c r="J9456" s="38">
        <f t="shared" si="148"/>
        <v>1865981.4793295388</v>
      </c>
    </row>
    <row r="9457" spans="3:10">
      <c r="C9457">
        <v>17</v>
      </c>
      <c r="E9457">
        <v>83.437486868089763</v>
      </c>
      <c r="G9457">
        <v>0.51566530254933296</v>
      </c>
      <c r="H9457">
        <f>+C9457/'Dados Primários'!$D$31</f>
        <v>0.33333333333333331</v>
      </c>
      <c r="I9457" s="63">
        <v>131636279181.4079</v>
      </c>
      <c r="J9457" s="38">
        <f t="shared" si="148"/>
        <v>1887919.4822483975</v>
      </c>
    </row>
    <row r="9458" spans="3:10">
      <c r="C9458">
        <v>18</v>
      </c>
      <c r="E9458">
        <v>77.841791984551492</v>
      </c>
      <c r="G9458">
        <v>0.48673994663950987</v>
      </c>
      <c r="H9458">
        <f>+C9458/'Dados Primários'!$D$31</f>
        <v>0.35294117647058826</v>
      </c>
      <c r="I9458" s="63">
        <v>138944201922.48383</v>
      </c>
      <c r="J9458" s="38">
        <f t="shared" si="148"/>
        <v>1858029.3627979043</v>
      </c>
    </row>
    <row r="9459" spans="3:10">
      <c r="C9459">
        <v>18</v>
      </c>
      <c r="E9459">
        <v>78.997884356881443</v>
      </c>
      <c r="G9459">
        <v>0.53828317024199446</v>
      </c>
      <c r="H9459">
        <f>+C9459/'Dados Primários'!$D$31</f>
        <v>0.35294117647058826</v>
      </c>
      <c r="I9459" s="63">
        <v>143201711185.83609</v>
      </c>
      <c r="J9459" s="38">
        <f t="shared" si="148"/>
        <v>2149199.835933581</v>
      </c>
    </row>
    <row r="9460" spans="3:10">
      <c r="C9460">
        <v>19</v>
      </c>
      <c r="E9460">
        <v>77.442386106328286</v>
      </c>
      <c r="G9460">
        <v>0.52524225719982864</v>
      </c>
      <c r="H9460">
        <f>+C9460/'Dados Primários'!$D$31</f>
        <v>0.37254901960784315</v>
      </c>
      <c r="I9460" s="63">
        <v>149159900347.311</v>
      </c>
      <c r="J9460" s="38">
        <f t="shared" si="148"/>
        <v>2260340.6430922938</v>
      </c>
    </row>
    <row r="9461" spans="3:10">
      <c r="C9461">
        <v>19</v>
      </c>
      <c r="E9461">
        <v>78.183289059523162</v>
      </c>
      <c r="G9461">
        <v>0.54661675751983041</v>
      </c>
      <c r="H9461">
        <f>+C9461/'Dados Primários'!$D$31</f>
        <v>0.37254901960784315</v>
      </c>
      <c r="I9461" s="63">
        <v>148445137256.03238</v>
      </c>
      <c r="J9461" s="38">
        <f t="shared" si="148"/>
        <v>2363449.2365992162</v>
      </c>
    </row>
    <row r="9462" spans="3:10">
      <c r="C9462">
        <v>19</v>
      </c>
      <c r="E9462">
        <v>82.53922340578363</v>
      </c>
      <c r="G9462">
        <v>0.48784363578904594</v>
      </c>
      <c r="H9462">
        <f>+C9462/'Dados Primários'!$D$31</f>
        <v>0.37254901960784315</v>
      </c>
      <c r="I9462" s="63">
        <v>135421862136.30338</v>
      </c>
      <c r="J9462" s="38">
        <f t="shared" si="148"/>
        <v>2031483.1679523946</v>
      </c>
    </row>
    <row r="9463" spans="3:10">
      <c r="C9463">
        <v>17</v>
      </c>
      <c r="E9463">
        <v>76.727781005542624</v>
      </c>
      <c r="G9463">
        <v>0.48798670649434756</v>
      </c>
      <c r="H9463">
        <f>+C9463/'Dados Primários'!$D$31</f>
        <v>0.33333333333333331</v>
      </c>
      <c r="I9463" s="63">
        <v>133236924850.9579</v>
      </c>
      <c r="J9463" s="38">
        <f t="shared" si="148"/>
        <v>1662891.7378830321</v>
      </c>
    </row>
    <row r="9464" spans="3:10">
      <c r="C9464">
        <v>19</v>
      </c>
      <c r="E9464">
        <v>83.815360154870604</v>
      </c>
      <c r="G9464">
        <v>0.49257605049879111</v>
      </c>
      <c r="H9464">
        <f>+C9464/'Dados Primários'!$D$31</f>
        <v>0.37254901960784315</v>
      </c>
      <c r="I9464" s="63">
        <v>130995970049.40546</v>
      </c>
      <c r="J9464" s="38">
        <f t="shared" si="148"/>
        <v>2014829.3465371781</v>
      </c>
    </row>
    <row r="9465" spans="3:10">
      <c r="C9465">
        <v>17</v>
      </c>
      <c r="E9465">
        <v>76.758122910167145</v>
      </c>
      <c r="G9465">
        <v>0.52568073318138753</v>
      </c>
      <c r="H9465">
        <f>+C9465/'Dados Primários'!$D$31</f>
        <v>0.33333333333333331</v>
      </c>
      <c r="I9465" s="63">
        <v>147268620357.50812</v>
      </c>
      <c r="J9465" s="38">
        <f t="shared" si="148"/>
        <v>1980776.017778761</v>
      </c>
    </row>
    <row r="9466" spans="3:10">
      <c r="C9466">
        <v>17</v>
      </c>
      <c r="E9466">
        <v>81.77175117925357</v>
      </c>
      <c r="G9466">
        <v>0.51608257958017412</v>
      </c>
      <c r="H9466">
        <f>+C9466/'Dados Primários'!$D$31</f>
        <v>0.33333333333333331</v>
      </c>
      <c r="I9466" s="63">
        <v>131702348639.11865</v>
      </c>
      <c r="J9466" s="38">
        <f t="shared" si="148"/>
        <v>1852655.8972159813</v>
      </c>
    </row>
    <row r="9467" spans="3:10">
      <c r="C9467">
        <v>20</v>
      </c>
      <c r="E9467">
        <v>81.822069714694322</v>
      </c>
      <c r="G9467">
        <v>0.49991500398605832</v>
      </c>
      <c r="H9467">
        <f>+C9467/'Dados Primários'!$D$31</f>
        <v>0.39215686274509803</v>
      </c>
      <c r="I9467" s="63">
        <v>139373577667.10855</v>
      </c>
      <c r="J9467" s="38">
        <f t="shared" si="148"/>
        <v>2235665.8877053359</v>
      </c>
    </row>
    <row r="9468" spans="3:10">
      <c r="C9468">
        <v>17</v>
      </c>
      <c r="E9468">
        <v>79.525694867375165</v>
      </c>
      <c r="G9468">
        <v>0.47147199368172887</v>
      </c>
      <c r="H9468">
        <f>+C9468/'Dados Primários'!$D$31</f>
        <v>0.33333333333333331</v>
      </c>
      <c r="I9468" s="63">
        <v>129719851093.23628</v>
      </c>
      <c r="J9468" s="38">
        <f t="shared" si="148"/>
        <v>1621244.6621003395</v>
      </c>
    </row>
    <row r="9469" spans="3:10">
      <c r="C9469">
        <v>17</v>
      </c>
      <c r="E9469">
        <v>76.353635974393057</v>
      </c>
      <c r="G9469">
        <v>0.52979780881656235</v>
      </c>
      <c r="H9469">
        <f>+C9469/'Dados Primários'!$D$31</f>
        <v>0.33333333333333331</v>
      </c>
      <c r="I9469" s="63">
        <v>149537324022.28625</v>
      </c>
      <c r="J9469" s="38">
        <f t="shared" si="148"/>
        <v>2016360.7305282238</v>
      </c>
    </row>
    <row r="9470" spans="3:10">
      <c r="C9470">
        <v>19</v>
      </c>
      <c r="E9470">
        <v>83.559821624103847</v>
      </c>
      <c r="G9470">
        <v>0.51177277996287351</v>
      </c>
      <c r="H9470">
        <f>+C9470/'Dados Primários'!$D$31</f>
        <v>0.37254901960784315</v>
      </c>
      <c r="I9470" s="63">
        <v>131804842565.1178</v>
      </c>
      <c r="J9470" s="38">
        <f t="shared" si="148"/>
        <v>2099855.8321648417</v>
      </c>
    </row>
    <row r="9471" spans="3:10">
      <c r="C9471">
        <v>18</v>
      </c>
      <c r="E9471">
        <v>77.922036313415518</v>
      </c>
      <c r="G9471">
        <v>0.46511283601406628</v>
      </c>
      <c r="H9471">
        <f>+C9471/'Dados Primários'!$D$31</f>
        <v>0.35294117647058826</v>
      </c>
      <c r="I9471" s="63">
        <v>151988991934.80099</v>
      </c>
      <c r="J9471" s="38">
        <f t="shared" si="148"/>
        <v>1944164.8281241567</v>
      </c>
    </row>
    <row r="9472" spans="3:10">
      <c r="C9472">
        <v>18</v>
      </c>
      <c r="E9472">
        <v>83.664319574676597</v>
      </c>
      <c r="G9472">
        <v>0.45143488841198148</v>
      </c>
      <c r="H9472">
        <f>+C9472/'Dados Primários'!$D$31</f>
        <v>0.35294117647058826</v>
      </c>
      <c r="I9472" s="63">
        <v>146987448200.11194</v>
      </c>
      <c r="J9472" s="38">
        <f t="shared" si="148"/>
        <v>1959376.8947773271</v>
      </c>
    </row>
    <row r="9473" spans="3:10">
      <c r="C9473">
        <v>20</v>
      </c>
      <c r="E9473">
        <v>82.219091589664615</v>
      </c>
      <c r="G9473">
        <v>0.46616954017252177</v>
      </c>
      <c r="H9473">
        <f>+C9473/'Dados Primários'!$D$31</f>
        <v>0.39215686274509803</v>
      </c>
      <c r="I9473" s="63">
        <v>146041899281.57343</v>
      </c>
      <c r="J9473" s="38">
        <f t="shared" si="148"/>
        <v>2195097.7218282251</v>
      </c>
    </row>
    <row r="9474" spans="3:10">
      <c r="C9474">
        <v>18</v>
      </c>
      <c r="E9474">
        <v>80.272347493224004</v>
      </c>
      <c r="G9474">
        <v>0.51146167957292021</v>
      </c>
      <c r="H9474">
        <f>+C9474/'Dados Primários'!$D$31</f>
        <v>0.35294117647058826</v>
      </c>
      <c r="I9474" s="63">
        <v>124201225404.72133</v>
      </c>
      <c r="J9474" s="38">
        <f t="shared" si="148"/>
        <v>1799729.6596864038</v>
      </c>
    </row>
    <row r="9475" spans="3:10">
      <c r="C9475">
        <v>17</v>
      </c>
      <c r="E9475">
        <v>81.344318615898644</v>
      </c>
      <c r="G9475">
        <v>0.53644858206922597</v>
      </c>
      <c r="H9475">
        <f>+C9475/'Dados Primários'!$D$31</f>
        <v>0.33333333333333331</v>
      </c>
      <c r="I9475" s="63">
        <v>127995377151.2934</v>
      </c>
      <c r="J9475" s="38">
        <f t="shared" si="148"/>
        <v>1861779.9844330843</v>
      </c>
    </row>
    <row r="9476" spans="3:10">
      <c r="C9476">
        <v>17</v>
      </c>
      <c r="E9476">
        <v>81.962977408414233</v>
      </c>
      <c r="G9476">
        <v>0.49131883747937105</v>
      </c>
      <c r="H9476">
        <f>+C9476/'Dados Primários'!$D$31</f>
        <v>0.33333333333333331</v>
      </c>
      <c r="I9476" s="63">
        <v>146303781788.00632</v>
      </c>
      <c r="J9476" s="38">
        <f t="shared" si="148"/>
        <v>1963882.2254186296</v>
      </c>
    </row>
    <row r="9477" spans="3:10">
      <c r="C9477">
        <v>17</v>
      </c>
      <c r="E9477">
        <v>79.761303217970436</v>
      </c>
      <c r="G9477">
        <v>0.49570151578900479</v>
      </c>
      <c r="H9477">
        <f>+C9477/'Dados Primários'!$D$31</f>
        <v>0.33333333333333331</v>
      </c>
      <c r="I9477" s="63">
        <v>145660511022.27554</v>
      </c>
      <c r="J9477" s="38">
        <f t="shared" si="148"/>
        <v>1919698.664470037</v>
      </c>
    </row>
    <row r="9478" spans="3:10">
      <c r="C9478">
        <v>16</v>
      </c>
      <c r="E9478">
        <v>76.223184429213021</v>
      </c>
      <c r="G9478">
        <v>0.45537586580280953</v>
      </c>
      <c r="H9478">
        <f>+C9478/'Dados Primários'!$D$31</f>
        <v>0.31372549019607843</v>
      </c>
      <c r="I9478" s="63">
        <v>134208751385.19739</v>
      </c>
      <c r="J9478" s="38">
        <f t="shared" si="148"/>
        <v>1461462.7184109215</v>
      </c>
    </row>
    <row r="9479" spans="3:10">
      <c r="C9479">
        <v>19</v>
      </c>
      <c r="E9479">
        <v>83.060701783309085</v>
      </c>
      <c r="G9479">
        <v>0.50217654781983079</v>
      </c>
      <c r="H9479">
        <f>+C9479/'Dados Primários'!$D$31</f>
        <v>0.37254901960784315</v>
      </c>
      <c r="I9479" s="63">
        <v>144484531012.58936</v>
      </c>
      <c r="J9479" s="38">
        <f t="shared" si="148"/>
        <v>2245209.1344475197</v>
      </c>
    </row>
    <row r="9480" spans="3:10">
      <c r="C9480">
        <v>17</v>
      </c>
      <c r="E9480">
        <v>81.214872075810504</v>
      </c>
      <c r="G9480">
        <v>0.48123920789511843</v>
      </c>
      <c r="H9480">
        <f>+C9480/'Dados Primários'!$D$31</f>
        <v>0.33333333333333331</v>
      </c>
      <c r="I9480" s="63">
        <v>139512728589.36002</v>
      </c>
      <c r="J9480" s="38">
        <f t="shared" ref="J9480:J9543" si="149">+E9480*G9480*H9480*I9480/1000000</f>
        <v>1817561.6300103406</v>
      </c>
    </row>
    <row r="9481" spans="3:10">
      <c r="C9481">
        <v>16</v>
      </c>
      <c r="E9481">
        <v>82.354978147128122</v>
      </c>
      <c r="G9481">
        <v>0.48736709325451738</v>
      </c>
      <c r="H9481">
        <f>+C9481/'Dados Primários'!$D$31</f>
        <v>0.31372549019607843</v>
      </c>
      <c r="I9481" s="63">
        <v>128429401373.69064</v>
      </c>
      <c r="J9481" s="38">
        <f t="shared" si="149"/>
        <v>1617187.3056806012</v>
      </c>
    </row>
    <row r="9482" spans="3:10">
      <c r="C9482">
        <v>18</v>
      </c>
      <c r="E9482">
        <v>76.117718782330726</v>
      </c>
      <c r="G9482">
        <v>0.47873632867296056</v>
      </c>
      <c r="H9482">
        <f>+C9482/'Dados Primários'!$D$31</f>
        <v>0.35294117647058826</v>
      </c>
      <c r="I9482" s="63">
        <v>150948887618.70044</v>
      </c>
      <c r="J9482" s="38">
        <f t="shared" si="149"/>
        <v>1941397.1828363328</v>
      </c>
    </row>
    <row r="9483" spans="3:10">
      <c r="C9483">
        <v>16</v>
      </c>
      <c r="E9483">
        <v>78.499574632616515</v>
      </c>
      <c r="G9483">
        <v>0.52147600644802494</v>
      </c>
      <c r="H9483">
        <f>+C9483/'Dados Primários'!$D$31</f>
        <v>0.31372549019607843</v>
      </c>
      <c r="I9483" s="63">
        <v>125954207498.5589</v>
      </c>
      <c r="J9483" s="38">
        <f t="shared" si="149"/>
        <v>1617573.8619700843</v>
      </c>
    </row>
    <row r="9484" spans="3:10">
      <c r="C9484">
        <v>18</v>
      </c>
      <c r="E9484">
        <v>78.350850385777122</v>
      </c>
      <c r="G9484">
        <v>0.54724037195427366</v>
      </c>
      <c r="H9484">
        <f>+C9484/'Dados Primários'!$D$31</f>
        <v>0.35294117647058826</v>
      </c>
      <c r="I9484" s="63">
        <v>130365428279.32417</v>
      </c>
      <c r="J9484" s="38">
        <f t="shared" si="149"/>
        <v>1972816.1232269409</v>
      </c>
    </row>
    <row r="9485" spans="3:10">
      <c r="C9485">
        <v>18</v>
      </c>
      <c r="E9485">
        <v>82.742433756004289</v>
      </c>
      <c r="G9485">
        <v>0.46893143547649097</v>
      </c>
      <c r="H9485">
        <f>+C9485/'Dados Primários'!$D$31</f>
        <v>0.35294117647058826</v>
      </c>
      <c r="I9485" s="63">
        <v>139753090601.29947</v>
      </c>
      <c r="J9485" s="38">
        <f t="shared" si="149"/>
        <v>1913821.3192754115</v>
      </c>
    </row>
    <row r="9486" spans="3:10">
      <c r="C9486">
        <v>17</v>
      </c>
      <c r="E9486">
        <v>76.08413716409548</v>
      </c>
      <c r="G9486">
        <v>0.53063605338364661</v>
      </c>
      <c r="H9486">
        <f>+C9486/'Dados Primários'!$D$31</f>
        <v>0.33333333333333331</v>
      </c>
      <c r="I9486" s="63">
        <v>148193736040.12363</v>
      </c>
      <c r="J9486" s="38">
        <f t="shared" si="149"/>
        <v>1994341.2234755082</v>
      </c>
    </row>
    <row r="9487" spans="3:10">
      <c r="C9487">
        <v>16</v>
      </c>
      <c r="E9487">
        <v>82.09331695274139</v>
      </c>
      <c r="G9487">
        <v>0.50014921894769615</v>
      </c>
      <c r="H9487">
        <f>+C9487/'Dados Primários'!$D$31</f>
        <v>0.31372549019607843</v>
      </c>
      <c r="I9487" s="63">
        <v>140121626357.60458</v>
      </c>
      <c r="J9487" s="38">
        <f t="shared" si="149"/>
        <v>1804938.3576890682</v>
      </c>
    </row>
    <row r="9488" spans="3:10">
      <c r="C9488">
        <v>17</v>
      </c>
      <c r="E9488">
        <v>78.378024724488156</v>
      </c>
      <c r="G9488">
        <v>0.50792285392895475</v>
      </c>
      <c r="H9488">
        <f>+C9488/'Dados Primários'!$D$31</f>
        <v>0.33333333333333331</v>
      </c>
      <c r="I9488" s="63">
        <v>132174192260.1006</v>
      </c>
      <c r="J9488" s="38">
        <f t="shared" si="149"/>
        <v>1753951.0908596427</v>
      </c>
    </row>
    <row r="9489" spans="3:10">
      <c r="C9489">
        <v>20</v>
      </c>
      <c r="E9489">
        <v>83.461544472473463</v>
      </c>
      <c r="G9489">
        <v>0.45940598394228427</v>
      </c>
      <c r="H9489">
        <f>+C9489/'Dados Primários'!$D$31</f>
        <v>0.39215686274509803</v>
      </c>
      <c r="I9489" s="63">
        <v>149649315510.71317</v>
      </c>
      <c r="J9489" s="38">
        <f t="shared" si="149"/>
        <v>2250181.8596988502</v>
      </c>
    </row>
    <row r="9490" spans="3:10">
      <c r="C9490">
        <v>18</v>
      </c>
      <c r="E9490">
        <v>82.177948861465765</v>
      </c>
      <c r="G9490">
        <v>0.5363721179712434</v>
      </c>
      <c r="H9490">
        <f>+C9490/'Dados Primários'!$D$31</f>
        <v>0.35294117647058826</v>
      </c>
      <c r="I9490" s="63">
        <v>124045788556.35867</v>
      </c>
      <c r="J9490" s="38">
        <f t="shared" si="149"/>
        <v>1929771.3055997416</v>
      </c>
    </row>
    <row r="9491" spans="3:10">
      <c r="C9491">
        <v>17</v>
      </c>
      <c r="E9491">
        <v>76.786514655121849</v>
      </c>
      <c r="G9491">
        <v>0.50618674268768482</v>
      </c>
      <c r="H9491">
        <f>+C9491/'Dados Primários'!$D$31</f>
        <v>0.33333333333333331</v>
      </c>
      <c r="I9491" s="63">
        <v>125568266720.30998</v>
      </c>
      <c r="J9491" s="38">
        <f t="shared" si="149"/>
        <v>1626875.6790863627</v>
      </c>
    </row>
    <row r="9492" spans="3:10">
      <c r="C9492">
        <v>16</v>
      </c>
      <c r="E9492">
        <v>78.95180863279468</v>
      </c>
      <c r="G9492">
        <v>0.48058435191893223</v>
      </c>
      <c r="H9492">
        <f>+C9492/'Dados Primários'!$D$31</f>
        <v>0.31372549019607843</v>
      </c>
      <c r="I9492" s="63">
        <v>123858768249.79613</v>
      </c>
      <c r="J9492" s="38">
        <f t="shared" si="149"/>
        <v>1474376.0666542072</v>
      </c>
    </row>
    <row r="9493" spans="3:10">
      <c r="C9493">
        <v>18</v>
      </c>
      <c r="E9493">
        <v>79.047691380161652</v>
      </c>
      <c r="G9493">
        <v>0.48120270149372646</v>
      </c>
      <c r="H9493">
        <f>+C9493/'Dados Primários'!$D$31</f>
        <v>0.35294117647058826</v>
      </c>
      <c r="I9493" s="63">
        <v>132317974323.55489</v>
      </c>
      <c r="J9493" s="38">
        <f t="shared" si="149"/>
        <v>1776390.4107474303</v>
      </c>
    </row>
    <row r="9494" spans="3:10">
      <c r="C9494">
        <v>18</v>
      </c>
      <c r="E9494">
        <v>82.549026376823434</v>
      </c>
      <c r="G9494">
        <v>0.47380400506025366</v>
      </c>
      <c r="H9494">
        <f>+C9494/'Dados Primários'!$D$31</f>
        <v>0.35294117647058826</v>
      </c>
      <c r="I9494" s="63">
        <v>136194455986.93306</v>
      </c>
      <c r="J9494" s="38">
        <f t="shared" si="149"/>
        <v>1880063.1672044357</v>
      </c>
    </row>
    <row r="9495" spans="3:10">
      <c r="C9495">
        <v>17</v>
      </c>
      <c r="E9495">
        <v>81.486315271577951</v>
      </c>
      <c r="G9495">
        <v>0.52391304768338476</v>
      </c>
      <c r="H9495">
        <f>+C9495/'Dados Primários'!$D$31</f>
        <v>0.33333333333333331</v>
      </c>
      <c r="I9495" s="63">
        <v>128221772384.00177</v>
      </c>
      <c r="J9495" s="38">
        <f t="shared" si="149"/>
        <v>1824670.3511442966</v>
      </c>
    </row>
    <row r="9496" spans="3:10">
      <c r="C9496">
        <v>19</v>
      </c>
      <c r="E9496">
        <v>76.500769410515559</v>
      </c>
      <c r="G9496">
        <v>0.50659241464761662</v>
      </c>
      <c r="H9496">
        <f>+C9496/'Dados Primários'!$D$31</f>
        <v>0.37254901960784315</v>
      </c>
      <c r="I9496" s="63">
        <v>141328457917.70538</v>
      </c>
      <c r="J9496" s="38">
        <f t="shared" si="149"/>
        <v>2040504.3779964012</v>
      </c>
    </row>
    <row r="9497" spans="3:10">
      <c r="C9497">
        <v>20</v>
      </c>
      <c r="E9497">
        <v>76.431482535056531</v>
      </c>
      <c r="G9497">
        <v>0.49871298249285345</v>
      </c>
      <c r="H9497">
        <f>+C9497/'Dados Primários'!$D$31</f>
        <v>0.39215686274509803</v>
      </c>
      <c r="I9497" s="63">
        <v>135392222874.51486</v>
      </c>
      <c r="J9497" s="38">
        <f t="shared" si="149"/>
        <v>2023841.4933312729</v>
      </c>
    </row>
    <row r="9498" spans="3:10">
      <c r="C9498">
        <v>19</v>
      </c>
      <c r="E9498">
        <v>79.926966695080964</v>
      </c>
      <c r="G9498">
        <v>0.46909675738732182</v>
      </c>
      <c r="H9498">
        <f>+C9498/'Dados Primários'!$D$31</f>
        <v>0.37254901960784315</v>
      </c>
      <c r="I9498" s="63">
        <v>145089851971.29187</v>
      </c>
      <c r="J9498" s="38">
        <f t="shared" si="149"/>
        <v>2026638.2018045841</v>
      </c>
    </row>
    <row r="9499" spans="3:10">
      <c r="C9499">
        <v>16</v>
      </c>
      <c r="E9499">
        <v>76.529244225718656</v>
      </c>
      <c r="G9499">
        <v>0.50920140871740949</v>
      </c>
      <c r="H9499">
        <f>+C9499/'Dados Primários'!$D$31</f>
        <v>0.31372549019607843</v>
      </c>
      <c r="I9499" s="63">
        <v>143142081502.42554</v>
      </c>
      <c r="J9499" s="38">
        <f t="shared" si="149"/>
        <v>1749984.3130674686</v>
      </c>
    </row>
    <row r="9500" spans="3:10">
      <c r="C9500">
        <v>16</v>
      </c>
      <c r="E9500">
        <v>83.007701653525089</v>
      </c>
      <c r="G9500">
        <v>0.54807631350032815</v>
      </c>
      <c r="H9500">
        <f>+C9500/'Dados Primários'!$D$31</f>
        <v>0.31372549019607843</v>
      </c>
      <c r="I9500" s="63">
        <v>136963811265.75349</v>
      </c>
      <c r="J9500" s="38">
        <f t="shared" si="149"/>
        <v>1954857.305194661</v>
      </c>
    </row>
    <row r="9501" spans="3:10">
      <c r="C9501">
        <v>17</v>
      </c>
      <c r="E9501">
        <v>78.441690796260573</v>
      </c>
      <c r="G9501">
        <v>0.51860100001497245</v>
      </c>
      <c r="H9501">
        <f>+C9501/'Dados Primários'!$D$31</f>
        <v>0.33333333333333331</v>
      </c>
      <c r="I9501" s="63">
        <v>128775943518.97758</v>
      </c>
      <c r="J9501" s="38">
        <f t="shared" si="149"/>
        <v>1746199.1881131646</v>
      </c>
    </row>
    <row r="9502" spans="3:10">
      <c r="C9502">
        <v>17</v>
      </c>
      <c r="E9502">
        <v>81.497212751534406</v>
      </c>
      <c r="G9502">
        <v>0.52700725164125084</v>
      </c>
      <c r="H9502">
        <f>+C9502/'Dados Primários'!$D$31</f>
        <v>0.33333333333333331</v>
      </c>
      <c r="I9502" s="63">
        <v>125282723456.28716</v>
      </c>
      <c r="J9502" s="38">
        <f t="shared" si="149"/>
        <v>1793615.2097282764</v>
      </c>
    </row>
    <row r="9503" spans="3:10">
      <c r="C9503">
        <v>18</v>
      </c>
      <c r="E9503">
        <v>83.654715038675221</v>
      </c>
      <c r="G9503">
        <v>0.51087833450216724</v>
      </c>
      <c r="H9503">
        <f>+C9503/'Dados Primários'!$D$31</f>
        <v>0.35294117647058826</v>
      </c>
      <c r="I9503" s="63">
        <v>124733129818.33383</v>
      </c>
      <c r="J9503" s="38">
        <f t="shared" si="149"/>
        <v>1881447.3013283692</v>
      </c>
    </row>
    <row r="9504" spans="3:10">
      <c r="C9504">
        <v>19</v>
      </c>
      <c r="E9504">
        <v>80.795655014363888</v>
      </c>
      <c r="G9504">
        <v>0.53216797792453696</v>
      </c>
      <c r="H9504">
        <f>+C9504/'Dados Primários'!$D$31</f>
        <v>0.37254901960784315</v>
      </c>
      <c r="I9504" s="63">
        <v>127712856736.83177</v>
      </c>
      <c r="J9504" s="38">
        <f t="shared" si="149"/>
        <v>2045760.4992971672</v>
      </c>
    </row>
    <row r="9505" spans="3:10">
      <c r="C9505">
        <v>19</v>
      </c>
      <c r="E9505">
        <v>76.573826413868844</v>
      </c>
      <c r="G9505">
        <v>0.54720497769173471</v>
      </c>
      <c r="H9505">
        <f>+C9505/'Dados Primários'!$D$31</f>
        <v>0.37254901960784315</v>
      </c>
      <c r="I9505" s="63">
        <v>137983175931.49057</v>
      </c>
      <c r="J9505" s="38">
        <f t="shared" si="149"/>
        <v>2153971.4887383594</v>
      </c>
    </row>
    <row r="9506" spans="3:10">
      <c r="C9506">
        <v>19</v>
      </c>
      <c r="E9506">
        <v>80.300537893688556</v>
      </c>
      <c r="G9506">
        <v>0.47406006498451347</v>
      </c>
      <c r="H9506">
        <f>+C9506/'Dados Primários'!$D$31</f>
        <v>0.37254901960784315</v>
      </c>
      <c r="I9506" s="63">
        <v>131237880562.07722</v>
      </c>
      <c r="J9506" s="38">
        <f t="shared" si="149"/>
        <v>1861206.0650062538</v>
      </c>
    </row>
    <row r="9507" spans="3:10">
      <c r="C9507">
        <v>19</v>
      </c>
      <c r="E9507">
        <v>83.140379223572268</v>
      </c>
      <c r="G9507">
        <v>0.52751219471800714</v>
      </c>
      <c r="H9507">
        <f>+C9507/'Dados Primários'!$D$31</f>
        <v>0.37254901960784315</v>
      </c>
      <c r="I9507" s="63">
        <v>133058606831.84984</v>
      </c>
      <c r="J9507" s="38">
        <f t="shared" si="149"/>
        <v>2174056.8767658817</v>
      </c>
    </row>
    <row r="9508" spans="3:10">
      <c r="C9508">
        <v>19</v>
      </c>
      <c r="E9508">
        <v>76.353610579089079</v>
      </c>
      <c r="G9508">
        <v>0.49745662554514442</v>
      </c>
      <c r="H9508">
        <f>+C9508/'Dados Primários'!$D$31</f>
        <v>0.37254901960784315</v>
      </c>
      <c r="I9508" s="63">
        <v>134005022900.18137</v>
      </c>
      <c r="J9508" s="36">
        <f t="shared" si="149"/>
        <v>1896222.5211155587</v>
      </c>
    </row>
    <row r="9509" spans="3:10">
      <c r="C9509">
        <v>18</v>
      </c>
      <c r="E9509">
        <v>83.133002750171812</v>
      </c>
      <c r="G9509">
        <v>0.45350553724146708</v>
      </c>
      <c r="H9509">
        <f>+C9509/'Dados Primários'!$D$31</f>
        <v>0.35294117647058826</v>
      </c>
      <c r="I9509" s="63">
        <v>140419883348.24326</v>
      </c>
      <c r="J9509" s="36">
        <f t="shared" si="149"/>
        <v>1868473.7396156474</v>
      </c>
    </row>
    <row r="9510" spans="3:10">
      <c r="C9510">
        <v>20</v>
      </c>
      <c r="E9510">
        <v>80.377222137701338</v>
      </c>
      <c r="G9510">
        <v>0.4675644173368646</v>
      </c>
      <c r="H9510">
        <f>+C9510/'Dados Primários'!$D$31</f>
        <v>0.39215686274509803</v>
      </c>
      <c r="I9510" s="63">
        <v>134979433924.41582</v>
      </c>
      <c r="J9510" s="36">
        <f t="shared" si="149"/>
        <v>1989307.2608977393</v>
      </c>
    </row>
    <row r="9511" spans="3:10">
      <c r="C9511">
        <v>16</v>
      </c>
      <c r="E9511">
        <v>83.972468346344527</v>
      </c>
      <c r="G9511">
        <v>0.45516218068318542</v>
      </c>
      <c r="H9511">
        <f>+C9511/'Dados Primários'!$D$31</f>
        <v>0.31372549019607843</v>
      </c>
      <c r="I9511" s="63">
        <v>137345967656.62822</v>
      </c>
      <c r="J9511" s="36">
        <f t="shared" si="149"/>
        <v>1646905.9888689218</v>
      </c>
    </row>
    <row r="9512" spans="3:10">
      <c r="C9512">
        <v>19</v>
      </c>
      <c r="E9512">
        <v>77.275497012434286</v>
      </c>
      <c r="G9512">
        <v>0.5107707422975315</v>
      </c>
      <c r="H9512">
        <f>+C9512/'Dados Primários'!$D$31</f>
        <v>0.37254901960784315</v>
      </c>
      <c r="I9512" s="63">
        <v>131678404950.38704</v>
      </c>
      <c r="J9512" s="36">
        <f t="shared" si="149"/>
        <v>1936269.4856778034</v>
      </c>
    </row>
    <row r="9513" spans="3:10">
      <c r="C9513">
        <v>20</v>
      </c>
      <c r="E9513">
        <v>81.278287983163395</v>
      </c>
      <c r="G9513">
        <v>0.52386579461110094</v>
      </c>
      <c r="H9513">
        <f>+C9513/'Dados Primários'!$D$31</f>
        <v>0.39215686274509803</v>
      </c>
      <c r="I9513" s="63">
        <v>126952001154.86607</v>
      </c>
      <c r="J9513" s="36">
        <f t="shared" si="149"/>
        <v>2119795.4729258507</v>
      </c>
    </row>
    <row r="9514" spans="3:10">
      <c r="C9514">
        <v>19</v>
      </c>
      <c r="E9514">
        <v>76.186133027163393</v>
      </c>
      <c r="G9514">
        <v>0.51241002877355091</v>
      </c>
      <c r="H9514">
        <f>+C9514/'Dados Primários'!$D$31</f>
        <v>0.37254901960784315</v>
      </c>
      <c r="I9514" s="63">
        <v>130283409834.04005</v>
      </c>
      <c r="J9514" s="36">
        <f t="shared" si="149"/>
        <v>1894811.8547499515</v>
      </c>
    </row>
    <row r="9515" spans="3:10">
      <c r="C9515">
        <v>17</v>
      </c>
      <c r="E9515">
        <v>76.337787535198871</v>
      </c>
      <c r="G9515">
        <v>0.47535359706978947</v>
      </c>
      <c r="H9515">
        <f>+C9515/'Dados Primários'!$D$31</f>
        <v>0.33333333333333331</v>
      </c>
      <c r="I9515" s="63">
        <v>141269080711.18829</v>
      </c>
      <c r="J9515" s="36">
        <f t="shared" si="149"/>
        <v>1708764.5193929891</v>
      </c>
    </row>
    <row r="9516" spans="3:10">
      <c r="C9516">
        <v>19</v>
      </c>
      <c r="E9516">
        <v>81.195104087328119</v>
      </c>
      <c r="G9516">
        <v>0.46790595195158663</v>
      </c>
      <c r="H9516">
        <f>+C9516/'Dados Primários'!$D$31</f>
        <v>0.37254901960784315</v>
      </c>
      <c r="I9516" s="63">
        <v>127439512941.72533</v>
      </c>
      <c r="J9516" s="36">
        <f t="shared" si="149"/>
        <v>1803748.3230839525</v>
      </c>
    </row>
    <row r="9517" spans="3:10">
      <c r="C9517">
        <v>16</v>
      </c>
      <c r="E9517">
        <v>78.114395723731448</v>
      </c>
      <c r="G9517">
        <v>0.49533445031630552</v>
      </c>
      <c r="H9517">
        <f>+C9517/'Dados Primários'!$D$31</f>
        <v>0.31372549019607843</v>
      </c>
      <c r="I9517" s="63">
        <v>133894011577.54195</v>
      </c>
      <c r="J9517" s="36">
        <f t="shared" si="149"/>
        <v>1625326.3329228673</v>
      </c>
    </row>
    <row r="9518" spans="3:10">
      <c r="C9518">
        <v>19</v>
      </c>
      <c r="E9518">
        <v>76.648928754333838</v>
      </c>
      <c r="G9518">
        <v>0.48610646614623559</v>
      </c>
      <c r="H9518">
        <f>+C9518/'Dados Primários'!$D$31</f>
        <v>0.37254901960784315</v>
      </c>
      <c r="I9518" s="63">
        <v>134652583747.47475</v>
      </c>
      <c r="J9518" s="36">
        <f t="shared" si="149"/>
        <v>1869113.1959780331</v>
      </c>
    </row>
    <row r="9519" spans="3:10">
      <c r="C9519">
        <v>20</v>
      </c>
      <c r="E9519">
        <v>78.545574088834954</v>
      </c>
      <c r="G9519">
        <v>0.49137651978124708</v>
      </c>
      <c r="H9519">
        <f>+C9519/'Dados Primários'!$D$31</f>
        <v>0.39215686274509803</v>
      </c>
      <c r="I9519" s="63">
        <v>133975043808.09843</v>
      </c>
      <c r="J9519" s="36">
        <f t="shared" si="149"/>
        <v>2027775.3792475346</v>
      </c>
    </row>
    <row r="9520" spans="3:10">
      <c r="C9520">
        <v>17</v>
      </c>
      <c r="E9520">
        <v>83.463711049157993</v>
      </c>
      <c r="G9520">
        <v>0.46516796341872213</v>
      </c>
      <c r="H9520">
        <f>+C9520/'Dados Primários'!$D$31</f>
        <v>0.33333333333333331</v>
      </c>
      <c r="I9520" s="63">
        <v>146561282710.43359</v>
      </c>
      <c r="J9520" s="36">
        <f t="shared" si="149"/>
        <v>1896729.8989844364</v>
      </c>
    </row>
    <row r="9521" spans="3:10">
      <c r="C9521">
        <v>18</v>
      </c>
      <c r="E9521">
        <v>78.591603198364197</v>
      </c>
      <c r="G9521">
        <v>0.47796117846293434</v>
      </c>
      <c r="H9521">
        <f>+C9521/'Dados Primários'!$D$31</f>
        <v>0.35294117647058826</v>
      </c>
      <c r="I9521" s="63">
        <v>123478514257.57562</v>
      </c>
      <c r="J9521" s="36">
        <f t="shared" si="149"/>
        <v>1637052.0785590399</v>
      </c>
    </row>
    <row r="9522" spans="3:10">
      <c r="C9522">
        <v>16</v>
      </c>
      <c r="E9522">
        <v>81.074954906979087</v>
      </c>
      <c r="G9522">
        <v>0.49352642653674189</v>
      </c>
      <c r="H9522">
        <f>+C9522/'Dados Primários'!$D$31</f>
        <v>0.31372549019607843</v>
      </c>
      <c r="I9522" s="63">
        <v>131389127073.52504</v>
      </c>
      <c r="J9522" s="36">
        <f t="shared" si="149"/>
        <v>1649325.4564600212</v>
      </c>
    </row>
    <row r="9523" spans="3:10">
      <c r="C9523">
        <v>19</v>
      </c>
      <c r="E9523">
        <v>82.7671215975504</v>
      </c>
      <c r="G9523">
        <v>0.49865080302052706</v>
      </c>
      <c r="H9523">
        <f>+C9523/'Dados Primários'!$D$31</f>
        <v>0.37254901960784315</v>
      </c>
      <c r="I9523" s="63">
        <v>125058724735.42519</v>
      </c>
      <c r="J9523" s="36">
        <f t="shared" si="149"/>
        <v>1922878.2863173354</v>
      </c>
    </row>
    <row r="9524" spans="3:10">
      <c r="C9524">
        <v>19</v>
      </c>
      <c r="E9524">
        <v>83.012690029578607</v>
      </c>
      <c r="G9524">
        <v>0.52404636599777565</v>
      </c>
      <c r="H9524">
        <f>+C9524/'Dados Primários'!$D$31</f>
        <v>0.37254901960784315</v>
      </c>
      <c r="I9524" s="63">
        <v>139986628291.19089</v>
      </c>
      <c r="J9524" s="36">
        <f t="shared" si="149"/>
        <v>2268737.1327217021</v>
      </c>
    </row>
    <row r="9525" spans="3:10">
      <c r="C9525">
        <v>19</v>
      </c>
      <c r="E9525">
        <v>82.281327127610012</v>
      </c>
      <c r="G9525">
        <v>0.54727332461498368</v>
      </c>
      <c r="H9525">
        <f>+C9525/'Dados Primários'!$D$31</f>
        <v>0.37254901960784315</v>
      </c>
      <c r="I9525" s="63">
        <v>143261690045.36313</v>
      </c>
      <c r="J9525" s="36">
        <f t="shared" si="149"/>
        <v>2403361.296448661</v>
      </c>
    </row>
    <row r="9526" spans="3:10">
      <c r="C9526">
        <v>15</v>
      </c>
      <c r="E9526">
        <v>78.265033741605023</v>
      </c>
      <c r="G9526">
        <v>0.52276680403052223</v>
      </c>
      <c r="H9526">
        <f>+C9526/'Dados Primários'!$D$31</f>
        <v>0.29411764705882354</v>
      </c>
      <c r="I9526" s="63">
        <v>137224592418.0488</v>
      </c>
      <c r="J9526" s="36">
        <f t="shared" si="149"/>
        <v>1651310.7613609242</v>
      </c>
    </row>
    <row r="9527" spans="3:10">
      <c r="C9527">
        <v>17</v>
      </c>
      <c r="E9527">
        <v>80.422095155539964</v>
      </c>
      <c r="G9527">
        <v>0.54167534098572812</v>
      </c>
      <c r="H9527">
        <f>+C9527/'Dados Primários'!$D$31</f>
        <v>0.33333333333333331</v>
      </c>
      <c r="I9527" s="63">
        <v>131724770146.29393</v>
      </c>
      <c r="J9527" s="36">
        <f t="shared" si="149"/>
        <v>1912760.7138646634</v>
      </c>
    </row>
    <row r="9528" spans="3:10">
      <c r="C9528">
        <v>17</v>
      </c>
      <c r="E9528">
        <v>78.153279160220777</v>
      </c>
      <c r="G9528">
        <v>0.53745594713252787</v>
      </c>
      <c r="H9528">
        <f>+C9528/'Dados Primários'!$D$31</f>
        <v>0.33333333333333331</v>
      </c>
      <c r="I9528" s="63">
        <v>126211848761.98502</v>
      </c>
      <c r="J9528" s="36">
        <f t="shared" si="149"/>
        <v>1767131.8374737015</v>
      </c>
    </row>
    <row r="9529" spans="3:10">
      <c r="C9529">
        <v>19</v>
      </c>
      <c r="E9529">
        <v>82.1628458305089</v>
      </c>
      <c r="G9529">
        <v>0.52210345639479505</v>
      </c>
      <c r="H9529">
        <f>+C9529/'Dados Primários'!$D$31</f>
        <v>0.37254901960784315</v>
      </c>
      <c r="I9529" s="63">
        <v>140542142682.02994</v>
      </c>
      <c r="J9529" s="36">
        <f t="shared" si="149"/>
        <v>2246063.5337970471</v>
      </c>
    </row>
    <row r="9530" spans="3:10">
      <c r="C9530">
        <v>19</v>
      </c>
      <c r="E9530">
        <v>78.949873363110171</v>
      </c>
      <c r="G9530">
        <v>0.49279162732082965</v>
      </c>
      <c r="H9530">
        <f>+C9530/'Dados Primários'!$D$31</f>
        <v>0.37254901960784315</v>
      </c>
      <c r="I9530" s="63">
        <v>149792056877.06921</v>
      </c>
      <c r="J9530" s="36">
        <f t="shared" si="149"/>
        <v>2171135.6942441864</v>
      </c>
    </row>
    <row r="9531" spans="3:10">
      <c r="C9531">
        <v>19</v>
      </c>
      <c r="E9531">
        <v>78.521613792759183</v>
      </c>
      <c r="G9531">
        <v>0.5488803811831775</v>
      </c>
      <c r="H9531">
        <f>+C9531/'Dados Primários'!$D$31</f>
        <v>0.37254901960784315</v>
      </c>
      <c r="I9531" s="63">
        <v>123099932902.07346</v>
      </c>
      <c r="J9531" s="36">
        <f t="shared" si="149"/>
        <v>1976551.641742076</v>
      </c>
    </row>
    <row r="9532" spans="3:10">
      <c r="C9532">
        <v>18</v>
      </c>
      <c r="E9532">
        <v>80.76301490364736</v>
      </c>
      <c r="G9532">
        <v>0.53256654566273398</v>
      </c>
      <c r="H9532">
        <f>+C9532/'Dados Primários'!$D$31</f>
        <v>0.35294117647058826</v>
      </c>
      <c r="I9532" s="63">
        <v>128572285148.58162</v>
      </c>
      <c r="J9532" s="36">
        <f t="shared" si="149"/>
        <v>1951803.5182106746</v>
      </c>
    </row>
    <row r="9533" spans="3:10">
      <c r="C9533">
        <v>18</v>
      </c>
      <c r="E9533">
        <v>79.991485601287096</v>
      </c>
      <c r="G9533">
        <v>0.54593295357000693</v>
      </c>
      <c r="H9533">
        <f>+C9533/'Dados Primários'!$D$31</f>
        <v>0.35294117647058826</v>
      </c>
      <c r="I9533" s="63">
        <v>122396492211.33278</v>
      </c>
      <c r="J9533" s="36">
        <f t="shared" si="149"/>
        <v>1886489.4160482523</v>
      </c>
    </row>
    <row r="9534" spans="3:10">
      <c r="C9534">
        <v>20</v>
      </c>
      <c r="E9534">
        <v>80.898500832216115</v>
      </c>
      <c r="G9534">
        <v>0.49515065110528411</v>
      </c>
      <c r="H9534">
        <f>+C9534/'Dados Primários'!$D$31</f>
        <v>0.39215686274509803</v>
      </c>
      <c r="I9534" s="63">
        <v>125844595869.93074</v>
      </c>
      <c r="J9534" s="36">
        <f t="shared" si="149"/>
        <v>1976843.1767363439</v>
      </c>
    </row>
    <row r="9535" spans="3:10">
      <c r="C9535">
        <v>20</v>
      </c>
      <c r="E9535">
        <v>77.103487056262551</v>
      </c>
      <c r="G9535">
        <v>0.49699312650924232</v>
      </c>
      <c r="H9535">
        <f>+C9535/'Dados Primários'!$D$31</f>
        <v>0.39215686274509803</v>
      </c>
      <c r="I9535" s="63">
        <v>148122785925.92236</v>
      </c>
      <c r="J9535" s="36">
        <f t="shared" si="149"/>
        <v>2225902.2757324758</v>
      </c>
    </row>
    <row r="9536" spans="3:10">
      <c r="C9536">
        <v>18</v>
      </c>
      <c r="E9536">
        <v>78.306954604716481</v>
      </c>
      <c r="G9536">
        <v>0.46347724083507308</v>
      </c>
      <c r="H9536">
        <f>+C9536/'Dados Primários'!$D$31</f>
        <v>0.35294117647058826</v>
      </c>
      <c r="I9536" s="63">
        <v>147663056976.93631</v>
      </c>
      <c r="J9536" s="36">
        <f t="shared" si="149"/>
        <v>1891485.1297340388</v>
      </c>
    </row>
    <row r="9537" spans="3:10">
      <c r="C9537">
        <v>19</v>
      </c>
      <c r="E9537">
        <v>80.986041469958636</v>
      </c>
      <c r="G9537">
        <v>0.46198671507275979</v>
      </c>
      <c r="H9537">
        <f>+C9537/'Dados Primários'!$D$31</f>
        <v>0.37254901960784315</v>
      </c>
      <c r="I9537" s="63">
        <v>130998611368.70395</v>
      </c>
      <c r="J9537" s="36">
        <f t="shared" si="149"/>
        <v>1825953.7606352342</v>
      </c>
    </row>
    <row r="9538" spans="3:10">
      <c r="C9538">
        <v>19</v>
      </c>
      <c r="E9538">
        <v>76.398985594696825</v>
      </c>
      <c r="G9538">
        <v>0.51072022787328819</v>
      </c>
      <c r="H9538">
        <f>+C9538/'Dados Primários'!$D$31</f>
        <v>0.37254901960784315</v>
      </c>
      <c r="I9538" s="63">
        <v>131661273807.12949</v>
      </c>
      <c r="J9538" s="36">
        <f t="shared" si="149"/>
        <v>1913868.6504083194</v>
      </c>
    </row>
    <row r="9539" spans="3:10">
      <c r="C9539">
        <v>19</v>
      </c>
      <c r="E9539">
        <v>77.75089006952517</v>
      </c>
      <c r="G9539">
        <v>0.47486986635479606</v>
      </c>
      <c r="H9539">
        <f>+C9539/'Dados Primários'!$D$31</f>
        <v>0.37254901960784315</v>
      </c>
      <c r="I9539" s="63">
        <v>139028876425.24619</v>
      </c>
      <c r="J9539" s="36">
        <f t="shared" si="149"/>
        <v>1912354.5735681043</v>
      </c>
    </row>
    <row r="9540" spans="3:10">
      <c r="C9540">
        <v>18</v>
      </c>
      <c r="E9540">
        <v>79.209398509566398</v>
      </c>
      <c r="G9540">
        <v>0.53784382505707629</v>
      </c>
      <c r="H9540">
        <f>+C9540/'Dados Primários'!$D$31</f>
        <v>0.35294117647058826</v>
      </c>
      <c r="I9540" s="63">
        <v>126326079112.62944</v>
      </c>
      <c r="J9540" s="36">
        <f t="shared" si="149"/>
        <v>1899451.6714608874</v>
      </c>
    </row>
    <row r="9541" spans="3:10">
      <c r="C9541">
        <v>18</v>
      </c>
      <c r="E9541">
        <v>80.360750282351276</v>
      </c>
      <c r="G9541">
        <v>0.54116773427984111</v>
      </c>
      <c r="H9541">
        <f>+C9541/'Dados Primários'!$D$31</f>
        <v>0.35294117647058826</v>
      </c>
      <c r="I9541" s="63">
        <v>140411645963.0484</v>
      </c>
      <c r="J9541" s="36">
        <f t="shared" si="149"/>
        <v>2155169.0283397324</v>
      </c>
    </row>
    <row r="9542" spans="3:10">
      <c r="C9542">
        <v>19</v>
      </c>
      <c r="E9542">
        <v>79.129995477912018</v>
      </c>
      <c r="G9542">
        <v>0.50611004128871029</v>
      </c>
      <c r="H9542">
        <f>+C9542/'Dados Primários'!$D$31</f>
        <v>0.37254901960784315</v>
      </c>
      <c r="I9542" s="63">
        <v>146533700954.41757</v>
      </c>
      <c r="J9542" s="36">
        <f t="shared" si="149"/>
        <v>2186286.3243935169</v>
      </c>
    </row>
    <row r="9543" spans="3:10">
      <c r="C9543">
        <v>14</v>
      </c>
      <c r="E9543">
        <v>81.833997267221093</v>
      </c>
      <c r="G9543">
        <v>0.49146393935264276</v>
      </c>
      <c r="H9543">
        <f>+C9543/'Dados Primários'!$D$31</f>
        <v>0.27450980392156865</v>
      </c>
      <c r="I9543" s="63">
        <v>139911940895.91129</v>
      </c>
      <c r="J9543" s="36">
        <f t="shared" si="149"/>
        <v>1544678.364174719</v>
      </c>
    </row>
    <row r="9544" spans="3:10">
      <c r="C9544">
        <v>20</v>
      </c>
      <c r="E9544">
        <v>79.992070185016871</v>
      </c>
      <c r="G9544">
        <v>0.53442869986613695</v>
      </c>
      <c r="H9544">
        <f>+C9544/'Dados Primários'!$D$31</f>
        <v>0.39215686274509803</v>
      </c>
      <c r="I9544" s="63">
        <v>147990637580.85977</v>
      </c>
      <c r="J9544" s="36">
        <f t="shared" ref="J9544:J9607" si="150">+E9544*G9544*H9544*I9544/1000000</f>
        <v>2481022.8824266018</v>
      </c>
    </row>
    <row r="9545" spans="3:10">
      <c r="C9545">
        <v>15</v>
      </c>
      <c r="E9545">
        <v>82.723599578590878</v>
      </c>
      <c r="G9545">
        <v>0.54315865016223808</v>
      </c>
      <c r="H9545">
        <f>+C9545/'Dados Primários'!$D$31</f>
        <v>0.29411764705882354</v>
      </c>
      <c r="I9545" s="63">
        <v>146645821510.18353</v>
      </c>
      <c r="J9545" s="36">
        <f t="shared" si="150"/>
        <v>1937969.3308511684</v>
      </c>
    </row>
    <row r="9546" spans="3:10">
      <c r="C9546">
        <v>18</v>
      </c>
      <c r="E9546">
        <v>79.538117376872393</v>
      </c>
      <c r="G9546">
        <v>0.467433276734051</v>
      </c>
      <c r="H9546">
        <f>+C9546/'Dados Primários'!$D$31</f>
        <v>0.35294117647058826</v>
      </c>
      <c r="I9546" s="63">
        <v>134322121654.78716</v>
      </c>
      <c r="J9546" s="36">
        <f t="shared" si="150"/>
        <v>1762563.6366789399</v>
      </c>
    </row>
    <row r="9547" spans="3:10">
      <c r="C9547">
        <v>19</v>
      </c>
      <c r="E9547">
        <v>77.138753094309365</v>
      </c>
      <c r="G9547">
        <v>0.45108206919444821</v>
      </c>
      <c r="H9547">
        <f>+C9547/'Dados Primários'!$D$31</f>
        <v>0.37254901960784315</v>
      </c>
      <c r="I9547" s="63">
        <v>129898652007.75613</v>
      </c>
      <c r="J9547" s="36">
        <f t="shared" si="150"/>
        <v>1683899.8085835911</v>
      </c>
    </row>
    <row r="9548" spans="3:10">
      <c r="C9548">
        <v>15</v>
      </c>
      <c r="E9548">
        <v>79.023256057418536</v>
      </c>
      <c r="G9548">
        <v>0.53633695109111112</v>
      </c>
      <c r="H9548">
        <f>+C9548/'Dados Primários'!$D$31</f>
        <v>0.29411764705882354</v>
      </c>
      <c r="I9548" s="63">
        <v>124644294357.22729</v>
      </c>
      <c r="J9548" s="36">
        <f t="shared" si="150"/>
        <v>1553767.8300972076</v>
      </c>
    </row>
    <row r="9549" spans="3:10">
      <c r="C9549">
        <v>16</v>
      </c>
      <c r="E9549">
        <v>79.86455703334164</v>
      </c>
      <c r="G9549">
        <v>0.51513698830508492</v>
      </c>
      <c r="H9549">
        <f>+C9549/'Dados Primários'!$D$31</f>
        <v>0.31372549019607843</v>
      </c>
      <c r="I9549" s="63">
        <v>134655261919.20752</v>
      </c>
      <c r="J9549" s="36">
        <f t="shared" si="150"/>
        <v>1738000.741224912</v>
      </c>
    </row>
    <row r="9550" spans="3:10">
      <c r="C9550">
        <v>17</v>
      </c>
      <c r="E9550">
        <v>83.610059372899144</v>
      </c>
      <c r="G9550">
        <v>0.50736244356136884</v>
      </c>
      <c r="H9550">
        <f>+C9550/'Dados Primários'!$D$31</f>
        <v>0.33333333333333331</v>
      </c>
      <c r="I9550" s="63">
        <v>148987076120.91074</v>
      </c>
      <c r="J9550" s="36">
        <f t="shared" si="150"/>
        <v>2106707.2538915556</v>
      </c>
    </row>
    <row r="9551" spans="3:10">
      <c r="C9551">
        <v>18</v>
      </c>
      <c r="E9551">
        <v>82.267880316017141</v>
      </c>
      <c r="G9551">
        <v>0.54058893592589952</v>
      </c>
      <c r="H9551">
        <f>+C9551/'Dados Primários'!$D$31</f>
        <v>0.35294117647058826</v>
      </c>
      <c r="I9551" s="63">
        <v>123788364146.73755</v>
      </c>
      <c r="J9551" s="36">
        <f t="shared" si="150"/>
        <v>1943030.4795963941</v>
      </c>
    </row>
    <row r="9552" spans="3:10">
      <c r="C9552">
        <v>18</v>
      </c>
      <c r="E9552">
        <v>76.264471300069459</v>
      </c>
      <c r="G9552">
        <v>0.47824610659305294</v>
      </c>
      <c r="H9552">
        <f>+C9552/'Dados Primários'!$D$31</f>
        <v>0.35294117647058826</v>
      </c>
      <c r="I9552" s="63">
        <v>149036214218.02612</v>
      </c>
      <c r="J9552" s="36">
        <f t="shared" si="150"/>
        <v>1918526.6936653045</v>
      </c>
    </row>
    <row r="9553" spans="3:10">
      <c r="C9553">
        <v>16</v>
      </c>
      <c r="E9553">
        <v>80.969140267450896</v>
      </c>
      <c r="G9553">
        <v>0.48231350944019552</v>
      </c>
      <c r="H9553">
        <f>+C9553/'Dados Primários'!$D$31</f>
        <v>0.31372549019607843</v>
      </c>
      <c r="I9553" s="63">
        <v>139652362365.11374</v>
      </c>
      <c r="J9553" s="36">
        <f t="shared" si="150"/>
        <v>1710988.3311507739</v>
      </c>
    </row>
    <row r="9554" spans="3:10">
      <c r="C9554">
        <v>18</v>
      </c>
      <c r="E9554">
        <v>80.340475047165754</v>
      </c>
      <c r="G9554">
        <v>0.54315316136607583</v>
      </c>
      <c r="H9554">
        <f>+C9554/'Dados Primários'!$D$31</f>
        <v>0.35294117647058826</v>
      </c>
      <c r="I9554" s="63">
        <v>135254270466.62862</v>
      </c>
      <c r="J9554" s="36">
        <f t="shared" si="150"/>
        <v>2083099.5363179774</v>
      </c>
    </row>
    <row r="9555" spans="3:10">
      <c r="C9555">
        <v>18</v>
      </c>
      <c r="E9555">
        <v>82.364117714745973</v>
      </c>
      <c r="G9555">
        <v>0.47518307963627537</v>
      </c>
      <c r="H9555">
        <f>+C9555/'Dados Primários'!$D$31</f>
        <v>0.35294117647058826</v>
      </c>
      <c r="I9555" s="63">
        <v>136523732627.05455</v>
      </c>
      <c r="J9555" s="36">
        <f t="shared" si="150"/>
        <v>1885860.2260680222</v>
      </c>
    </row>
    <row r="9556" spans="3:10">
      <c r="C9556">
        <v>18</v>
      </c>
      <c r="E9556">
        <v>77.72643173566388</v>
      </c>
      <c r="G9556">
        <v>0.5020194468796344</v>
      </c>
      <c r="H9556">
        <f>+C9556/'Dados Primários'!$D$31</f>
        <v>0.35294117647058826</v>
      </c>
      <c r="I9556" s="63">
        <v>142374262905.85391</v>
      </c>
      <c r="J9556" s="36">
        <f t="shared" si="150"/>
        <v>1960753.9073262059</v>
      </c>
    </row>
    <row r="9557" spans="3:10">
      <c r="C9557">
        <v>18</v>
      </c>
      <c r="E9557">
        <v>76.138181302760813</v>
      </c>
      <c r="G9557">
        <v>0.54084370601495901</v>
      </c>
      <c r="H9557">
        <f>+C9557/'Dados Primários'!$D$31</f>
        <v>0.35294117647058826</v>
      </c>
      <c r="I9557" s="63">
        <v>132236658686.88219</v>
      </c>
      <c r="J9557" s="36">
        <f t="shared" si="150"/>
        <v>1921889.7688820339</v>
      </c>
    </row>
    <row r="9558" spans="3:10">
      <c r="C9558">
        <v>16</v>
      </c>
      <c r="E9558">
        <v>78.413155500969452</v>
      </c>
      <c r="G9558">
        <v>0.46016699341599226</v>
      </c>
      <c r="H9558">
        <f>+C9558/'Dados Primários'!$D$31</f>
        <v>0.31372549019607843</v>
      </c>
      <c r="I9558" s="63">
        <v>149522550428.99518</v>
      </c>
      <c r="J9558" s="36">
        <f t="shared" si="150"/>
        <v>1692625.5746157628</v>
      </c>
    </row>
    <row r="9559" spans="3:10">
      <c r="C9559">
        <v>19</v>
      </c>
      <c r="E9559">
        <v>81.90450479365164</v>
      </c>
      <c r="G9559">
        <v>0.52665834258154898</v>
      </c>
      <c r="H9559">
        <f>+C9559/'Dados Primários'!$D$31</f>
        <v>0.37254901960784315</v>
      </c>
      <c r="I9559" s="63">
        <v>123505060122.11789</v>
      </c>
      <c r="J9559" s="36">
        <f t="shared" si="150"/>
        <v>1984745.9901483722</v>
      </c>
    </row>
    <row r="9560" spans="3:10">
      <c r="C9560">
        <v>20</v>
      </c>
      <c r="E9560">
        <v>81.012066903064053</v>
      </c>
      <c r="G9560">
        <v>0.54676376809215355</v>
      </c>
      <c r="H9560">
        <f>+C9560/'Dados Primários'!$D$31</f>
        <v>0.39215686274509803</v>
      </c>
      <c r="I9560" s="63">
        <v>127545472435.44156</v>
      </c>
      <c r="J9560" s="36">
        <f t="shared" si="150"/>
        <v>2215513.0214181007</v>
      </c>
    </row>
    <row r="9561" spans="3:10">
      <c r="C9561">
        <v>18</v>
      </c>
      <c r="E9561">
        <v>81.808439797632602</v>
      </c>
      <c r="G9561">
        <v>0.45865032482363766</v>
      </c>
      <c r="H9561">
        <f>+C9561/'Dados Primários'!$D$31</f>
        <v>0.35294117647058826</v>
      </c>
      <c r="I9561" s="63">
        <v>144755222466.19464</v>
      </c>
      <c r="J9561" s="36">
        <f t="shared" si="150"/>
        <v>1916974.7199763341</v>
      </c>
    </row>
    <row r="9562" spans="3:10">
      <c r="C9562">
        <v>18</v>
      </c>
      <c r="E9562">
        <v>82.447678811125314</v>
      </c>
      <c r="G9562">
        <v>0.53600931087788628</v>
      </c>
      <c r="H9562">
        <f>+C9562/'Dados Primários'!$D$31</f>
        <v>0.35294117647058826</v>
      </c>
      <c r="I9562" s="63">
        <v>129023989333.31668</v>
      </c>
      <c r="J9562" s="36">
        <f t="shared" si="150"/>
        <v>2012442.8773642909</v>
      </c>
    </row>
    <row r="9563" spans="3:10">
      <c r="C9563">
        <v>19</v>
      </c>
      <c r="E9563">
        <v>82.137778583046881</v>
      </c>
      <c r="G9563">
        <v>0.50848792463470627</v>
      </c>
      <c r="H9563">
        <f>+C9563/'Dados Primários'!$D$31</f>
        <v>0.37254901960784315</v>
      </c>
      <c r="I9563" s="63">
        <v>124188725053.42062</v>
      </c>
      <c r="J9563" s="36">
        <f t="shared" si="150"/>
        <v>1932365.1236848058</v>
      </c>
    </row>
    <row r="9564" spans="3:10">
      <c r="C9564">
        <v>19</v>
      </c>
      <c r="E9564">
        <v>81.644645268863371</v>
      </c>
      <c r="G9564">
        <v>0.4565493355070005</v>
      </c>
      <c r="H9564">
        <f>+C9564/'Dados Primários'!$D$31</f>
        <v>0.37254901960784315</v>
      </c>
      <c r="I9564" s="63">
        <v>127901972840.49446</v>
      </c>
      <c r="J9564" s="36">
        <f t="shared" si="150"/>
        <v>1776135.479480074</v>
      </c>
    </row>
    <row r="9565" spans="3:10">
      <c r="C9565">
        <v>15</v>
      </c>
      <c r="E9565">
        <v>81.553033786617704</v>
      </c>
      <c r="G9565">
        <v>0.52468186615718615</v>
      </c>
      <c r="H9565">
        <f>+C9565/'Dados Primários'!$D$31</f>
        <v>0.29411764705882354</v>
      </c>
      <c r="I9565" s="63">
        <v>136457530190.44992</v>
      </c>
      <c r="J9565" s="36">
        <f t="shared" si="150"/>
        <v>1717333.9893168039</v>
      </c>
    </row>
    <row r="9566" spans="3:10">
      <c r="C9566">
        <v>18</v>
      </c>
      <c r="E9566">
        <v>77.838851683698053</v>
      </c>
      <c r="G9566">
        <v>0.52812450382771181</v>
      </c>
      <c r="H9566">
        <f>+C9566/'Dados Primários'!$D$31</f>
        <v>0.35294117647058826</v>
      </c>
      <c r="I9566" s="63">
        <v>139709910891.81506</v>
      </c>
      <c r="J9566" s="36">
        <f t="shared" si="150"/>
        <v>2027039.8344052737</v>
      </c>
    </row>
    <row r="9567" spans="3:10">
      <c r="C9567">
        <v>17</v>
      </c>
      <c r="E9567">
        <v>77.580247913291799</v>
      </c>
      <c r="G9567">
        <v>0.48853583235225451</v>
      </c>
      <c r="H9567">
        <f>+C9567/'Dados Primários'!$D$31</f>
        <v>0.33333333333333331</v>
      </c>
      <c r="I9567" s="63">
        <v>142472358735.4982</v>
      </c>
      <c r="J9567" s="36">
        <f t="shared" si="150"/>
        <v>1799935.5139063236</v>
      </c>
    </row>
    <row r="9568" spans="3:10">
      <c r="C9568">
        <v>18</v>
      </c>
      <c r="E9568">
        <v>83.226678695169596</v>
      </c>
      <c r="G9568">
        <v>0.52173434434073718</v>
      </c>
      <c r="H9568">
        <f>+C9568/'Dados Primários'!$D$31</f>
        <v>0.35294117647058826</v>
      </c>
      <c r="I9568" s="63">
        <v>130933267518.38126</v>
      </c>
      <c r="J9568" s="36">
        <f t="shared" si="150"/>
        <v>2006616.2497607502</v>
      </c>
    </row>
    <row r="9569" spans="3:10">
      <c r="C9569">
        <v>20</v>
      </c>
      <c r="E9569">
        <v>78.788829715358474</v>
      </c>
      <c r="G9569">
        <v>0.4891253347690801</v>
      </c>
      <c r="H9569">
        <f>+C9569/'Dados Primários'!$D$31</f>
        <v>0.39215686274509803</v>
      </c>
      <c r="I9569" s="63">
        <v>143427181433.61954</v>
      </c>
      <c r="J9569" s="36">
        <f t="shared" si="150"/>
        <v>2167584.7726510498</v>
      </c>
    </row>
    <row r="9570" spans="3:10">
      <c r="C9570">
        <v>16</v>
      </c>
      <c r="E9570">
        <v>83.861026029969111</v>
      </c>
      <c r="G9570">
        <v>0.52950146392895914</v>
      </c>
      <c r="H9570">
        <f>+C9570/'Dados Primários'!$D$31</f>
        <v>0.31372549019607843</v>
      </c>
      <c r="I9570" s="63">
        <v>128638354843.77963</v>
      </c>
      <c r="J9570" s="36">
        <f t="shared" si="150"/>
        <v>1792039.6752950477</v>
      </c>
    </row>
    <row r="9571" spans="3:10">
      <c r="C9571">
        <v>19</v>
      </c>
      <c r="E9571">
        <v>76.264485690865897</v>
      </c>
      <c r="G9571">
        <v>0.53110425401530437</v>
      </c>
      <c r="H9571">
        <f>+C9571/'Dados Primários'!$D$31</f>
        <v>0.37254901960784315</v>
      </c>
      <c r="I9571" s="63">
        <v>122829859404.27979</v>
      </c>
      <c r="J9571" s="36">
        <f t="shared" si="150"/>
        <v>1853486.8341116104</v>
      </c>
    </row>
    <row r="9572" spans="3:10">
      <c r="C9572">
        <v>16</v>
      </c>
      <c r="E9572">
        <v>81.211006383044179</v>
      </c>
      <c r="G9572">
        <v>0.4691972352188068</v>
      </c>
      <c r="H9572">
        <f>+C9572/'Dados Primários'!$D$31</f>
        <v>0.31372549019607843</v>
      </c>
      <c r="I9572" s="63">
        <v>149447007730.3457</v>
      </c>
      <c r="J9572" s="36">
        <f t="shared" si="150"/>
        <v>1786517.8802954601</v>
      </c>
    </row>
    <row r="9573" spans="3:10">
      <c r="C9573">
        <v>17</v>
      </c>
      <c r="E9573">
        <v>81.384279823575298</v>
      </c>
      <c r="G9573">
        <v>0.49793232248534092</v>
      </c>
      <c r="H9573">
        <f>+C9573/'Dados Primários'!$D$31</f>
        <v>0.33333333333333331</v>
      </c>
      <c r="I9573" s="63">
        <v>143858923920.36456</v>
      </c>
      <c r="J9573" s="36">
        <f t="shared" si="150"/>
        <v>1943239.7971216147</v>
      </c>
    </row>
    <row r="9574" spans="3:10">
      <c r="C9574">
        <v>19</v>
      </c>
      <c r="E9574">
        <v>81.590994830052836</v>
      </c>
      <c r="G9574">
        <v>0.54854401112466311</v>
      </c>
      <c r="H9574">
        <f>+C9574/'Dados Primários'!$D$31</f>
        <v>0.37254901960784315</v>
      </c>
      <c r="I9574" s="63">
        <v>124934329566.98087</v>
      </c>
      <c r="J9574" s="36">
        <f t="shared" si="150"/>
        <v>2083142.2236539498</v>
      </c>
    </row>
    <row r="9575" spans="3:10">
      <c r="C9575">
        <v>18</v>
      </c>
      <c r="E9575">
        <v>83.850108697940641</v>
      </c>
      <c r="G9575">
        <v>0.47919497221205154</v>
      </c>
      <c r="H9575">
        <f>+C9575/'Dados Primários'!$D$31</f>
        <v>0.35294117647058826</v>
      </c>
      <c r="I9575" s="63">
        <v>149277032247.40784</v>
      </c>
      <c r="J9575" s="36">
        <f t="shared" si="150"/>
        <v>2116952.9413499162</v>
      </c>
    </row>
    <row r="9576" spans="3:10">
      <c r="C9576">
        <v>20</v>
      </c>
      <c r="E9576">
        <v>76.776886288438405</v>
      </c>
      <c r="G9576">
        <v>0.5298979679494622</v>
      </c>
      <c r="H9576">
        <f>+C9576/'Dados Primários'!$D$31</f>
        <v>0.39215686274509803</v>
      </c>
      <c r="I9576" s="63">
        <v>137080982183.60962</v>
      </c>
      <c r="J9576" s="36">
        <f t="shared" si="150"/>
        <v>2187055.3601689991</v>
      </c>
    </row>
    <row r="9577" spans="3:10">
      <c r="C9577">
        <v>18</v>
      </c>
      <c r="E9577">
        <v>77.127849784273579</v>
      </c>
      <c r="G9577">
        <v>0.49514732660965405</v>
      </c>
      <c r="H9577">
        <f>+C9577/'Dados Primários'!$D$31</f>
        <v>0.35294117647058826</v>
      </c>
      <c r="I9577" s="63">
        <v>148067559926.80209</v>
      </c>
      <c r="J9577" s="36">
        <f t="shared" si="150"/>
        <v>1995758.1482771765</v>
      </c>
    </row>
    <row r="9578" spans="3:10">
      <c r="C9578">
        <v>18</v>
      </c>
      <c r="E9578">
        <v>79.771324286130877</v>
      </c>
      <c r="G9578">
        <v>0.54111832845542507</v>
      </c>
      <c r="H9578">
        <f>+C9578/'Dados Primários'!$D$31</f>
        <v>0.35294117647058826</v>
      </c>
      <c r="I9578" s="63">
        <v>149479689762.6853</v>
      </c>
      <c r="J9578" s="36">
        <f t="shared" si="150"/>
        <v>2277317.3927639588</v>
      </c>
    </row>
    <row r="9579" spans="3:10">
      <c r="C9579">
        <v>19</v>
      </c>
      <c r="E9579">
        <v>76.647277001592926</v>
      </c>
      <c r="G9579">
        <v>0.47574635032831991</v>
      </c>
      <c r="H9579">
        <f>+C9579/'Dados Primários'!$D$31</f>
        <v>0.37254901960784315</v>
      </c>
      <c r="I9579" s="63">
        <v>123145841451.89536</v>
      </c>
      <c r="J9579" s="36">
        <f t="shared" si="150"/>
        <v>1672920.7629914405</v>
      </c>
    </row>
    <row r="9580" spans="3:10">
      <c r="C9580">
        <v>17</v>
      </c>
      <c r="E9580">
        <v>82.784565772295267</v>
      </c>
      <c r="G9580">
        <v>0.46890996807204094</v>
      </c>
      <c r="H9580">
        <f>+C9580/'Dados Primários'!$D$31</f>
        <v>0.33333333333333331</v>
      </c>
      <c r="I9580" s="63">
        <v>150157282005.13742</v>
      </c>
      <c r="J9580" s="36">
        <f t="shared" si="150"/>
        <v>1942960.5555870151</v>
      </c>
    </row>
    <row r="9581" spans="3:10">
      <c r="C9581">
        <v>19</v>
      </c>
      <c r="E9581">
        <v>80.196934966462166</v>
      </c>
      <c r="G9581">
        <v>0.46983338679179243</v>
      </c>
      <c r="H9581">
        <f>+C9581/'Dados Primários'!$D$31</f>
        <v>0.37254901960784315</v>
      </c>
      <c r="I9581" s="63">
        <v>141438660344.77887</v>
      </c>
      <c r="J9581" s="36">
        <f t="shared" si="150"/>
        <v>1985423.7118507326</v>
      </c>
    </row>
    <row r="9582" spans="3:10">
      <c r="C9582">
        <v>19</v>
      </c>
      <c r="E9582">
        <v>77.88598132966365</v>
      </c>
      <c r="G9582">
        <v>0.48973180965507956</v>
      </c>
      <c r="H9582">
        <f>+C9582/'Dados Primários'!$D$31</f>
        <v>0.37254901960784315</v>
      </c>
      <c r="I9582" s="63">
        <v>127564414698.42773</v>
      </c>
      <c r="J9582" s="36">
        <f t="shared" si="150"/>
        <v>1812719.3702358685</v>
      </c>
    </row>
    <row r="9583" spans="3:10">
      <c r="C9583">
        <v>18</v>
      </c>
      <c r="E9583">
        <v>77.688207656931226</v>
      </c>
      <c r="G9583">
        <v>0.52252487292165162</v>
      </c>
      <c r="H9583">
        <f>+C9583/'Dados Primários'!$D$31</f>
        <v>0.35294117647058826</v>
      </c>
      <c r="I9583" s="63">
        <v>133117836474.96152</v>
      </c>
      <c r="J9583" s="36">
        <f t="shared" si="150"/>
        <v>1907219.3742946689</v>
      </c>
    </row>
    <row r="9584" spans="3:10">
      <c r="C9584">
        <v>16</v>
      </c>
      <c r="E9584">
        <v>81.706090043162035</v>
      </c>
      <c r="G9584">
        <v>0.47553919419904206</v>
      </c>
      <c r="H9584">
        <f>+C9584/'Dados Primários'!$D$31</f>
        <v>0.31372549019607843</v>
      </c>
      <c r="I9584" s="63">
        <v>139477634678.35153</v>
      </c>
      <c r="J9584" s="36">
        <f t="shared" si="150"/>
        <v>1700180.8735677146</v>
      </c>
    </row>
    <row r="9585" spans="3:10">
      <c r="C9585">
        <v>19</v>
      </c>
      <c r="E9585">
        <v>82.255355424366599</v>
      </c>
      <c r="G9585">
        <v>0.4872369032992222</v>
      </c>
      <c r="H9585">
        <f>+C9585/'Dados Primários'!$D$31</f>
        <v>0.37254901960784315</v>
      </c>
      <c r="I9585" s="63">
        <v>138606039054.04266</v>
      </c>
      <c r="J9585" s="36">
        <f t="shared" si="150"/>
        <v>2069521.4653372373</v>
      </c>
    </row>
    <row r="9586" spans="3:10">
      <c r="C9586">
        <v>20</v>
      </c>
      <c r="E9586">
        <v>81.758617329298801</v>
      </c>
      <c r="G9586">
        <v>0.49063375002734078</v>
      </c>
      <c r="H9586">
        <f>+C9586/'Dados Primários'!$D$31</f>
        <v>0.39215686274509803</v>
      </c>
      <c r="I9586" s="63">
        <v>129698381295.28723</v>
      </c>
      <c r="J9586" s="36">
        <f t="shared" si="150"/>
        <v>2040259.1447747187</v>
      </c>
    </row>
    <row r="9587" spans="3:10">
      <c r="C9587">
        <v>17</v>
      </c>
      <c r="E9587">
        <v>77.081453525033524</v>
      </c>
      <c r="G9587">
        <v>0.48143670951548811</v>
      </c>
      <c r="H9587">
        <f>+C9587/'Dados Primários'!$D$31</f>
        <v>0.33333333333333331</v>
      </c>
      <c r="I9587" s="63">
        <v>148694429892.43866</v>
      </c>
      <c r="J9587" s="36">
        <f t="shared" si="150"/>
        <v>1839342.2343006264</v>
      </c>
    </row>
    <row r="9588" spans="3:10">
      <c r="C9588">
        <v>18</v>
      </c>
      <c r="E9588">
        <v>83.989395238454165</v>
      </c>
      <c r="G9588">
        <v>0.50677682680859082</v>
      </c>
      <c r="H9588">
        <f>+C9588/'Dados Primários'!$D$31</f>
        <v>0.35294117647058826</v>
      </c>
      <c r="I9588" s="63">
        <v>125283202216.62671</v>
      </c>
      <c r="J9588" s="36">
        <f t="shared" si="150"/>
        <v>1882072.6184129987</v>
      </c>
    </row>
    <row r="9589" spans="3:10">
      <c r="C9589">
        <v>20</v>
      </c>
      <c r="E9589">
        <v>81.765772699269363</v>
      </c>
      <c r="G9589">
        <v>0.49812817198602866</v>
      </c>
      <c r="H9589">
        <f>+C9589/'Dados Primários'!$D$31</f>
        <v>0.39215686274509803</v>
      </c>
      <c r="I9589" s="63">
        <v>132779654845.0271</v>
      </c>
      <c r="J9589" s="36">
        <f t="shared" si="150"/>
        <v>2120820.9482430611</v>
      </c>
    </row>
    <row r="9590" spans="3:10">
      <c r="C9590">
        <v>19</v>
      </c>
      <c r="E9590">
        <v>77.341756620137843</v>
      </c>
      <c r="G9590">
        <v>0.5401865691832205</v>
      </c>
      <c r="H9590">
        <f>+C9590/'Dados Primários'!$D$31</f>
        <v>0.37254901960784315</v>
      </c>
      <c r="I9590" s="63">
        <v>125658980370.34039</v>
      </c>
      <c r="J9590" s="36">
        <f t="shared" si="150"/>
        <v>1955846.512573173</v>
      </c>
    </row>
    <row r="9591" spans="3:10">
      <c r="C9591">
        <v>18</v>
      </c>
      <c r="E9591">
        <v>82.903514656658984</v>
      </c>
      <c r="G9591">
        <v>0.51566826238560881</v>
      </c>
      <c r="H9591">
        <f>+C9591/'Dados Primários'!$D$31</f>
        <v>0.35294117647058826</v>
      </c>
      <c r="I9591" s="63">
        <v>148483084311.00244</v>
      </c>
      <c r="J9591" s="36">
        <f t="shared" si="150"/>
        <v>2240384.9920723378</v>
      </c>
    </row>
    <row r="9592" spans="3:10">
      <c r="C9592">
        <v>18</v>
      </c>
      <c r="E9592">
        <v>79.370834467639611</v>
      </c>
      <c r="G9592">
        <v>0.53648591492627096</v>
      </c>
      <c r="H9592">
        <f>+C9592/'Dados Primários'!$D$31</f>
        <v>0.35294117647058826</v>
      </c>
      <c r="I9592" s="63">
        <v>143198015017.99283</v>
      </c>
      <c r="J9592" s="36">
        <f t="shared" si="150"/>
        <v>2152080.922131672</v>
      </c>
    </row>
    <row r="9593" spans="3:10">
      <c r="C9593">
        <v>18</v>
      </c>
      <c r="E9593">
        <v>81.614897618822241</v>
      </c>
      <c r="G9593">
        <v>0.51877216583526331</v>
      </c>
      <c r="H9593">
        <f>+C9593/'Dados Primários'!$D$31</f>
        <v>0.35294117647058826</v>
      </c>
      <c r="I9593" s="63">
        <v>147038407405.39059</v>
      </c>
      <c r="J9593" s="36">
        <f t="shared" si="150"/>
        <v>2197248.7484060852</v>
      </c>
    </row>
    <row r="9594" spans="3:10">
      <c r="C9594">
        <v>18</v>
      </c>
      <c r="E9594">
        <v>77.584279545389251</v>
      </c>
      <c r="G9594">
        <v>0.5037911932700273</v>
      </c>
      <c r="H9594">
        <f>+C9594/'Dados Primários'!$D$31</f>
        <v>0.35294117647058826</v>
      </c>
      <c r="I9594" s="63">
        <v>132513262399.7113</v>
      </c>
      <c r="J9594" s="36">
        <f t="shared" si="150"/>
        <v>1828041.1941195517</v>
      </c>
    </row>
    <row r="9595" spans="3:10">
      <c r="C9595">
        <v>19</v>
      </c>
      <c r="E9595">
        <v>78.986319357057255</v>
      </c>
      <c r="G9595">
        <v>0.51858528934818948</v>
      </c>
      <c r="H9595">
        <f>+C9595/'Dados Primários'!$D$31</f>
        <v>0.37254901960784315</v>
      </c>
      <c r="I9595" s="63">
        <v>148401151947.86395</v>
      </c>
      <c r="J9595" s="36">
        <f t="shared" si="150"/>
        <v>2264606.5902843592</v>
      </c>
    </row>
    <row r="9596" spans="3:10">
      <c r="C9596">
        <v>19</v>
      </c>
      <c r="E9596">
        <v>83.06943406121313</v>
      </c>
      <c r="G9596">
        <v>0.46295807501904579</v>
      </c>
      <c r="H9596">
        <f>+C9596/'Dados Primários'!$D$31</f>
        <v>0.37254901960784315</v>
      </c>
      <c r="I9596" s="63">
        <v>146160787749.17908</v>
      </c>
      <c r="J9596" s="36">
        <f t="shared" si="150"/>
        <v>2094099.0276558597</v>
      </c>
    </row>
    <row r="9597" spans="3:10">
      <c r="C9597">
        <v>17</v>
      </c>
      <c r="E9597">
        <v>83.978266809125557</v>
      </c>
      <c r="G9597">
        <v>0.53636684510222032</v>
      </c>
      <c r="H9597">
        <f>+C9597/'Dados Primários'!$D$31</f>
        <v>0.33333333333333331</v>
      </c>
      <c r="I9597" s="63">
        <v>142359700452.70386</v>
      </c>
      <c r="J9597" s="36">
        <f t="shared" si="150"/>
        <v>2137443.4946543258</v>
      </c>
    </row>
    <row r="9598" spans="3:10">
      <c r="C9598">
        <v>20</v>
      </c>
      <c r="E9598">
        <v>78.730260973204977</v>
      </c>
      <c r="G9598">
        <v>0.51756563301550496</v>
      </c>
      <c r="H9598">
        <f>+C9598/'Dados Primários'!$D$31</f>
        <v>0.39215686274509803</v>
      </c>
      <c r="I9598" s="63">
        <v>127485508593.49104</v>
      </c>
      <c r="J9598" s="36">
        <f t="shared" si="150"/>
        <v>2037172.3004709098</v>
      </c>
    </row>
    <row r="9599" spans="3:10">
      <c r="C9599">
        <v>16</v>
      </c>
      <c r="E9599">
        <v>83.496176656100985</v>
      </c>
      <c r="G9599">
        <v>0.5255940915903049</v>
      </c>
      <c r="H9599">
        <f>+C9599/'Dados Primários'!$D$31</f>
        <v>0.31372549019607843</v>
      </c>
      <c r="I9599" s="63">
        <v>126942930804.07332</v>
      </c>
      <c r="J9599" s="36">
        <f t="shared" si="150"/>
        <v>1747734.2265534685</v>
      </c>
    </row>
    <row r="9600" spans="3:10">
      <c r="C9600">
        <v>19</v>
      </c>
      <c r="E9600">
        <v>80.241059089191751</v>
      </c>
      <c r="G9600">
        <v>0.45989735825448175</v>
      </c>
      <c r="H9600">
        <f>+C9600/'Dados Primários'!$D$31</f>
        <v>0.37254901960784315</v>
      </c>
      <c r="I9600" s="63">
        <v>127838024060.16646</v>
      </c>
      <c r="J9600" s="36">
        <f t="shared" si="150"/>
        <v>1757523.0976795421</v>
      </c>
    </row>
    <row r="9601" spans="3:10">
      <c r="C9601">
        <v>20</v>
      </c>
      <c r="E9601">
        <v>83.480112045761246</v>
      </c>
      <c r="G9601">
        <v>0.49490018307459549</v>
      </c>
      <c r="H9601">
        <f>+C9601/'Dados Primários'!$D$31</f>
        <v>0.39215686274509803</v>
      </c>
      <c r="I9601" s="63">
        <v>141670379217.56058</v>
      </c>
      <c r="J9601" s="36">
        <f t="shared" si="150"/>
        <v>2295300.3015365708</v>
      </c>
    </row>
    <row r="9602" spans="3:10">
      <c r="C9602">
        <v>20</v>
      </c>
      <c r="E9602">
        <v>82.243153109328432</v>
      </c>
      <c r="G9602">
        <v>0.4873769347264324</v>
      </c>
      <c r="H9602">
        <f>+C9602/'Dados Primários'!$D$31</f>
        <v>0.39215686274509803</v>
      </c>
      <c r="I9602" s="63">
        <v>122063509540.66194</v>
      </c>
      <c r="J9602" s="36">
        <f t="shared" si="150"/>
        <v>1918714.6724777985</v>
      </c>
    </row>
    <row r="9603" spans="3:10">
      <c r="C9603">
        <v>20</v>
      </c>
      <c r="E9603">
        <v>76.674308482871538</v>
      </c>
      <c r="G9603">
        <v>0.54414194714936526</v>
      </c>
      <c r="H9603">
        <f>+C9603/'Dados Primários'!$D$31</f>
        <v>0.39215686274509803</v>
      </c>
      <c r="I9603" s="63">
        <v>139404849905.24353</v>
      </c>
      <c r="J9603" s="36">
        <f t="shared" si="150"/>
        <v>2280866.028944171</v>
      </c>
    </row>
    <row r="9604" spans="3:10">
      <c r="C9604">
        <v>20</v>
      </c>
      <c r="E9604">
        <v>81.102671621880802</v>
      </c>
      <c r="G9604">
        <v>0.49370573938065476</v>
      </c>
      <c r="H9604">
        <f>+C9604/'Dados Primários'!$D$31</f>
        <v>0.39215686274509803</v>
      </c>
      <c r="I9604" s="63">
        <v>145312357428.16345</v>
      </c>
      <c r="J9604" s="36">
        <f t="shared" si="150"/>
        <v>2281737.6293530026</v>
      </c>
    </row>
    <row r="9605" spans="3:10">
      <c r="C9605">
        <v>17</v>
      </c>
      <c r="E9605">
        <v>76.601948950720001</v>
      </c>
      <c r="G9605">
        <v>0.51236177066451027</v>
      </c>
      <c r="H9605">
        <f>+C9605/'Dados Primários'!$D$31</f>
        <v>0.33333333333333331</v>
      </c>
      <c r="I9605" s="63">
        <v>132791295143.2128</v>
      </c>
      <c r="J9605" s="36">
        <f t="shared" si="150"/>
        <v>1737260.2757404062</v>
      </c>
    </row>
    <row r="9606" spans="3:10">
      <c r="C9606">
        <v>19</v>
      </c>
      <c r="E9606">
        <v>80.956014750970539</v>
      </c>
      <c r="G9606">
        <v>0.46427955842310542</v>
      </c>
      <c r="H9606">
        <f>+C9606/'Dados Primários'!$D$31</f>
        <v>0.37254901960784315</v>
      </c>
      <c r="I9606" s="63">
        <v>141297471977.44318</v>
      </c>
      <c r="J9606" s="36">
        <f t="shared" si="150"/>
        <v>1978547.587071432</v>
      </c>
    </row>
    <row r="9607" spans="3:10">
      <c r="C9607">
        <v>17</v>
      </c>
      <c r="E9607">
        <v>83.739919561771643</v>
      </c>
      <c r="G9607">
        <v>0.54653841713282214</v>
      </c>
      <c r="H9607">
        <f>+C9607/'Dados Primários'!$D$31</f>
        <v>0.33333333333333331</v>
      </c>
      <c r="I9607" s="63">
        <v>124611524887.66776</v>
      </c>
      <c r="J9607" s="36">
        <f t="shared" si="150"/>
        <v>1901035.3377570962</v>
      </c>
    </row>
    <row r="9608" spans="3:10">
      <c r="C9608">
        <v>18</v>
      </c>
      <c r="E9608">
        <v>80.828074695928052</v>
      </c>
      <c r="G9608">
        <v>0.47117675134035608</v>
      </c>
      <c r="H9608">
        <f>+C9608/'Dados Primários'!$D$31</f>
        <v>0.35294117647058826</v>
      </c>
      <c r="I9608" s="63">
        <v>123898787031.83438</v>
      </c>
      <c r="J9608" s="36">
        <f t="shared" ref="J9608:J9671" si="151">+E9608*G9608*H9608*I9608/1000000</f>
        <v>1665388.1544238604</v>
      </c>
    </row>
    <row r="9609" spans="3:10">
      <c r="C9609">
        <v>19</v>
      </c>
      <c r="E9609">
        <v>77.451414462854814</v>
      </c>
      <c r="G9609">
        <v>0.46765977736453518</v>
      </c>
      <c r="H9609">
        <f>+C9609/'Dados Primários'!$D$31</f>
        <v>0.37254901960784315</v>
      </c>
      <c r="I9609" s="63">
        <v>144913644040.42886</v>
      </c>
      <c r="J9609" s="36">
        <f t="shared" si="151"/>
        <v>1955474.1282070961</v>
      </c>
    </row>
    <row r="9610" spans="3:10">
      <c r="C9610">
        <v>19</v>
      </c>
      <c r="E9610">
        <v>77.922877200843246</v>
      </c>
      <c r="G9610">
        <v>0.4578781657423257</v>
      </c>
      <c r="H9610">
        <f>+C9610/'Dados Primários'!$D$31</f>
        <v>0.37254901960784315</v>
      </c>
      <c r="I9610" s="63">
        <v>151615387487.97745</v>
      </c>
      <c r="J9610" s="36">
        <f t="shared" si="151"/>
        <v>2015308.8838695744</v>
      </c>
    </row>
    <row r="9611" spans="3:10">
      <c r="C9611">
        <v>19</v>
      </c>
      <c r="E9611">
        <v>81.797114572393298</v>
      </c>
      <c r="G9611">
        <v>0.45833163126759774</v>
      </c>
      <c r="H9611">
        <f>+C9611/'Dados Primários'!$D$31</f>
        <v>0.37254901960784315</v>
      </c>
      <c r="I9611" s="63">
        <v>137817510437.13535</v>
      </c>
      <c r="J9611" s="36">
        <f t="shared" si="151"/>
        <v>1924888.7753079976</v>
      </c>
    </row>
    <row r="9612" spans="3:10">
      <c r="C9612">
        <v>17</v>
      </c>
      <c r="E9612">
        <v>76.104618214119512</v>
      </c>
      <c r="G9612">
        <v>0.47972671451499999</v>
      </c>
      <c r="H9612">
        <f>+C9612/'Dados Primários'!$D$31</f>
        <v>0.33333333333333331</v>
      </c>
      <c r="I9612" s="63">
        <v>136897916933.93976</v>
      </c>
      <c r="J9612" s="36">
        <f t="shared" si="151"/>
        <v>1666021.1116656973</v>
      </c>
    </row>
    <row r="9613" spans="3:10">
      <c r="C9613">
        <v>19</v>
      </c>
      <c r="E9613">
        <v>82.318324706665393</v>
      </c>
      <c r="G9613">
        <v>0.46689085360471666</v>
      </c>
      <c r="H9613">
        <f>+C9613/'Dados Primários'!$D$31</f>
        <v>0.37254901960784315</v>
      </c>
      <c r="I9613" s="63">
        <v>131289908725.43767</v>
      </c>
      <c r="J9613" s="36">
        <f t="shared" si="151"/>
        <v>1879864.9942653412</v>
      </c>
    </row>
    <row r="9614" spans="3:10">
      <c r="C9614">
        <v>19</v>
      </c>
      <c r="E9614">
        <v>76.083344925233789</v>
      </c>
      <c r="G9614">
        <v>0.53457653447267439</v>
      </c>
      <c r="H9614">
        <f>+C9614/'Dados Primários'!$D$31</f>
        <v>0.37254901960784315</v>
      </c>
      <c r="I9614" s="63">
        <v>137495948430.84735</v>
      </c>
      <c r="J9614" s="36">
        <f t="shared" si="151"/>
        <v>2083400.74359606</v>
      </c>
    </row>
    <row r="9615" spans="3:10">
      <c r="C9615">
        <v>18</v>
      </c>
      <c r="E9615">
        <v>76.778158404295411</v>
      </c>
      <c r="G9615">
        <v>0.5278148822383093</v>
      </c>
      <c r="H9615">
        <f>+C9615/'Dados Primários'!$D$31</f>
        <v>0.35294117647058826</v>
      </c>
      <c r="I9615" s="63">
        <v>132405277251.45467</v>
      </c>
      <c r="J9615" s="36">
        <f t="shared" si="151"/>
        <v>1893768.7527117985</v>
      </c>
    </row>
    <row r="9616" spans="3:10">
      <c r="C9616">
        <v>19</v>
      </c>
      <c r="E9616">
        <v>82.50830099289692</v>
      </c>
      <c r="G9616">
        <v>0.484725779264572</v>
      </c>
      <c r="H9616">
        <f>+C9616/'Dados Primários'!$D$31</f>
        <v>0.37254901960784315</v>
      </c>
      <c r="I9616" s="63">
        <v>133494765198.55426</v>
      </c>
      <c r="J9616" s="36">
        <f t="shared" si="151"/>
        <v>1989030.4070992586</v>
      </c>
    </row>
    <row r="9617" spans="3:10">
      <c r="C9617">
        <v>15</v>
      </c>
      <c r="E9617">
        <v>77.014787618543394</v>
      </c>
      <c r="G9617">
        <v>0.4861720996611622</v>
      </c>
      <c r="H9617">
        <f>+C9617/'Dados Primários'!$D$31</f>
        <v>0.29411764705882354</v>
      </c>
      <c r="I9617" s="63">
        <v>144518692101.59344</v>
      </c>
      <c r="J9617" s="36">
        <f t="shared" si="151"/>
        <v>1591509.5890067362</v>
      </c>
    </row>
    <row r="9618" spans="3:10">
      <c r="C9618">
        <v>19</v>
      </c>
      <c r="E9618">
        <v>83.535504858724536</v>
      </c>
      <c r="G9618">
        <v>0.4944790051525827</v>
      </c>
      <c r="H9618">
        <f>+C9618/'Dados Primários'!$D$31</f>
        <v>0.37254901960784315</v>
      </c>
      <c r="I9618" s="63">
        <v>143658151481.14142</v>
      </c>
      <c r="J9618" s="36">
        <f t="shared" si="151"/>
        <v>2210714.4869376309</v>
      </c>
    </row>
    <row r="9619" spans="3:10">
      <c r="C9619">
        <v>16</v>
      </c>
      <c r="E9619">
        <v>77.23016058338348</v>
      </c>
      <c r="G9619">
        <v>0.50863959945674975</v>
      </c>
      <c r="H9619">
        <f>+C9619/'Dados Primários'!$D$31</f>
        <v>0.31372549019607843</v>
      </c>
      <c r="I9619" s="63">
        <v>140551943543.62411</v>
      </c>
      <c r="J9619" s="36">
        <f t="shared" si="151"/>
        <v>1732143.1008891494</v>
      </c>
    </row>
    <row r="9620" spans="3:10">
      <c r="C9620">
        <v>19</v>
      </c>
      <c r="E9620">
        <v>79.308924926123083</v>
      </c>
      <c r="G9620">
        <v>0.50574806959170293</v>
      </c>
      <c r="H9620">
        <f>+C9620/'Dados Primários'!$D$31</f>
        <v>0.37254901960784315</v>
      </c>
      <c r="I9620" s="63">
        <v>134515137690.35933</v>
      </c>
      <c r="J9620" s="36">
        <f t="shared" si="151"/>
        <v>2010068.6120850611</v>
      </c>
    </row>
    <row r="9621" spans="3:10">
      <c r="C9621">
        <v>18</v>
      </c>
      <c r="E9621">
        <v>81.101233350625833</v>
      </c>
      <c r="G9621">
        <v>0.50780562775107363</v>
      </c>
      <c r="H9621">
        <f>+C9621/'Dados Primários'!$D$31</f>
        <v>0.35294117647058826</v>
      </c>
      <c r="I9621" s="63">
        <v>133919161869.17534</v>
      </c>
      <c r="J9621" s="36">
        <f t="shared" si="151"/>
        <v>1946569.9740804292</v>
      </c>
    </row>
    <row r="9622" spans="3:10">
      <c r="C9622">
        <v>20</v>
      </c>
      <c r="E9622">
        <v>76.428923968425451</v>
      </c>
      <c r="G9622">
        <v>0.48918561229444374</v>
      </c>
      <c r="H9622">
        <f>+C9622/'Dados Primários'!$D$31</f>
        <v>0.39215686274509803</v>
      </c>
      <c r="I9622" s="63">
        <v>137353535229.97049</v>
      </c>
      <c r="J9622" s="36">
        <f t="shared" si="151"/>
        <v>2013868.3749427421</v>
      </c>
    </row>
    <row r="9623" spans="3:10">
      <c r="C9623">
        <v>18</v>
      </c>
      <c r="E9623">
        <v>76.925137326552132</v>
      </c>
      <c r="G9623">
        <v>0.54258583271530736</v>
      </c>
      <c r="H9623">
        <f>+C9623/'Dados Primários'!$D$31</f>
        <v>0.35294117647058826</v>
      </c>
      <c r="I9623" s="63">
        <v>138866610113.93491</v>
      </c>
      <c r="J9623" s="36">
        <f t="shared" si="151"/>
        <v>2045676.2029240867</v>
      </c>
    </row>
    <row r="9624" spans="3:10">
      <c r="C9624">
        <v>18</v>
      </c>
      <c r="E9624">
        <v>80.783047361664032</v>
      </c>
      <c r="G9624">
        <v>0.54009044616953028</v>
      </c>
      <c r="H9624">
        <f>+C9624/'Dados Primários'!$D$31</f>
        <v>0.35294117647058826</v>
      </c>
      <c r="I9624" s="63">
        <v>129116184903.82851</v>
      </c>
      <c r="J9624" s="36">
        <f t="shared" si="151"/>
        <v>1988244.2770435761</v>
      </c>
    </row>
    <row r="9625" spans="3:10">
      <c r="C9625">
        <v>20</v>
      </c>
      <c r="E9625">
        <v>80.677007487358992</v>
      </c>
      <c r="G9625">
        <v>0.50012877129489963</v>
      </c>
      <c r="H9625">
        <f>+C9625/'Dados Primários'!$D$31</f>
        <v>0.39215686274509803</v>
      </c>
      <c r="I9625" s="63">
        <v>143719678645.823</v>
      </c>
      <c r="J9625" s="36">
        <f t="shared" si="151"/>
        <v>2274090.1497966084</v>
      </c>
    </row>
    <row r="9626" spans="3:10">
      <c r="C9626">
        <v>18</v>
      </c>
      <c r="E9626">
        <v>82.46484004262129</v>
      </c>
      <c r="G9626">
        <v>0.46425915337831675</v>
      </c>
      <c r="H9626">
        <f>+C9626/'Dados Primários'!$D$31</f>
        <v>0.35294117647058826</v>
      </c>
      <c r="I9626" s="63">
        <v>124639000347.18169</v>
      </c>
      <c r="J9626" s="36">
        <f t="shared" si="151"/>
        <v>1684168.6625249856</v>
      </c>
    </row>
    <row r="9627" spans="3:10">
      <c r="C9627">
        <v>19</v>
      </c>
      <c r="E9627">
        <v>82.566596335995285</v>
      </c>
      <c r="G9627">
        <v>0.50359082936942157</v>
      </c>
      <c r="H9627">
        <f>+C9627/'Dados Primários'!$D$31</f>
        <v>0.37254901960784315</v>
      </c>
      <c r="I9627" s="63">
        <v>135678835082.64964</v>
      </c>
      <c r="J9627" s="36">
        <f t="shared" si="151"/>
        <v>2101733.8829163816</v>
      </c>
    </row>
    <row r="9628" spans="3:10">
      <c r="C9628">
        <v>18</v>
      </c>
      <c r="E9628">
        <v>80.784619072817549</v>
      </c>
      <c r="G9628">
        <v>0.4510692118672045</v>
      </c>
      <c r="H9628">
        <f>+C9628/'Dados Primários'!$D$31</f>
        <v>0.35294117647058826</v>
      </c>
      <c r="I9628" s="63">
        <v>132181234092.53603</v>
      </c>
      <c r="J9628" s="36">
        <f t="shared" si="151"/>
        <v>1699980.7269441416</v>
      </c>
    </row>
    <row r="9629" spans="3:10">
      <c r="C9629">
        <v>17</v>
      </c>
      <c r="E9629">
        <v>83.092756844634536</v>
      </c>
      <c r="G9629">
        <v>0.52024385210603663</v>
      </c>
      <c r="H9629">
        <f>+C9629/'Dados Primários'!$D$31</f>
        <v>0.33333333333333331</v>
      </c>
      <c r="I9629" s="63">
        <v>148001393252.98434</v>
      </c>
      <c r="J9629" s="36">
        <f t="shared" si="151"/>
        <v>2132625.8739564787</v>
      </c>
    </row>
    <row r="9630" spans="3:10">
      <c r="C9630">
        <v>18</v>
      </c>
      <c r="E9630">
        <v>83.96428777275807</v>
      </c>
      <c r="G9630">
        <v>0.53842234615628726</v>
      </c>
      <c r="H9630">
        <f>+C9630/'Dados Primários'!$D$31</f>
        <v>0.35294117647058826</v>
      </c>
      <c r="I9630" s="63">
        <v>147416402907.77032</v>
      </c>
      <c r="J9630" s="36">
        <f t="shared" si="151"/>
        <v>2352154.3843082916</v>
      </c>
    </row>
    <row r="9631" spans="3:10">
      <c r="C9631">
        <v>19</v>
      </c>
      <c r="E9631">
        <v>83.784596744824483</v>
      </c>
      <c r="G9631">
        <v>0.4643718487184364</v>
      </c>
      <c r="H9631">
        <f>+C9631/'Dados Primários'!$D$31</f>
        <v>0.37254901960784315</v>
      </c>
      <c r="I9631" s="63">
        <v>125483670895.67877</v>
      </c>
      <c r="J9631" s="36">
        <f t="shared" si="151"/>
        <v>1818866.0117688463</v>
      </c>
    </row>
    <row r="9632" spans="3:10">
      <c r="C9632">
        <v>18</v>
      </c>
      <c r="E9632">
        <v>79.717490265014348</v>
      </c>
      <c r="G9632">
        <v>0.49766141075997683</v>
      </c>
      <c r="H9632">
        <f>+C9632/'Dados Primários'!$D$31</f>
        <v>0.35294117647058826</v>
      </c>
      <c r="I9632" s="63">
        <v>142056743673.07535</v>
      </c>
      <c r="J9632" s="36">
        <f t="shared" si="151"/>
        <v>1989077.7896012196</v>
      </c>
    </row>
    <row r="9633" spans="3:10">
      <c r="C9633">
        <v>18</v>
      </c>
      <c r="E9633">
        <v>83.858884096079919</v>
      </c>
      <c r="G9633">
        <v>0.49533064292992035</v>
      </c>
      <c r="H9633">
        <f>+C9633/'Dados Primários'!$D$31</f>
        <v>0.35294117647058826</v>
      </c>
      <c r="I9633" s="63">
        <v>135690913377.18578</v>
      </c>
      <c r="J9633" s="36">
        <f t="shared" si="151"/>
        <v>1989286.6570814031</v>
      </c>
    </row>
    <row r="9634" spans="3:10">
      <c r="C9634">
        <v>18</v>
      </c>
      <c r="E9634">
        <v>80.265002815176274</v>
      </c>
      <c r="G9634">
        <v>0.52211572317039401</v>
      </c>
      <c r="H9634">
        <f>+C9634/'Dados Primários'!$D$31</f>
        <v>0.35294117647058826</v>
      </c>
      <c r="I9634" s="63">
        <v>125181130361.36195</v>
      </c>
      <c r="J9634" s="36">
        <f t="shared" si="151"/>
        <v>1851544.6733356109</v>
      </c>
    </row>
    <row r="9635" spans="3:10">
      <c r="C9635">
        <v>19</v>
      </c>
      <c r="E9635">
        <v>77.902314667544474</v>
      </c>
      <c r="G9635">
        <v>0.49895932481110067</v>
      </c>
      <c r="H9635">
        <f>+C9635/'Dados Primários'!$D$31</f>
        <v>0.37254901960784315</v>
      </c>
      <c r="I9635" s="63">
        <v>127257983410.38544</v>
      </c>
      <c r="J9635" s="36">
        <f t="shared" si="151"/>
        <v>1842824.4552952882</v>
      </c>
    </row>
    <row r="9636" spans="3:10">
      <c r="C9636">
        <v>18</v>
      </c>
      <c r="E9636">
        <v>80.202617419977955</v>
      </c>
      <c r="G9636">
        <v>0.50937210016854673</v>
      </c>
      <c r="H9636">
        <f>+C9636/'Dados Primários'!$D$31</f>
        <v>0.35294117647058826</v>
      </c>
      <c r="I9636" s="63">
        <v>142927178347.91504</v>
      </c>
      <c r="J9636" s="36">
        <f t="shared" si="151"/>
        <v>2060823.7200824157</v>
      </c>
    </row>
    <row r="9637" spans="3:10">
      <c r="C9637">
        <v>17</v>
      </c>
      <c r="E9637">
        <v>77.390977569572158</v>
      </c>
      <c r="G9637">
        <v>0.5168875327645277</v>
      </c>
      <c r="H9637">
        <f>+C9637/'Dados Primários'!$D$31</f>
        <v>0.33333333333333331</v>
      </c>
      <c r="I9637" s="63">
        <v>125086493407.88205</v>
      </c>
      <c r="J9637" s="36">
        <f t="shared" si="151"/>
        <v>1667921.2927971403</v>
      </c>
    </row>
    <row r="9638" spans="3:10">
      <c r="C9638">
        <v>17</v>
      </c>
      <c r="E9638">
        <v>78.160011799149217</v>
      </c>
      <c r="G9638">
        <v>0.52876317341754364</v>
      </c>
      <c r="H9638">
        <f>+C9638/'Dados Primários'!$D$31</f>
        <v>0.33333333333333331</v>
      </c>
      <c r="I9638" s="63">
        <v>126694706273.58868</v>
      </c>
      <c r="J9638" s="36">
        <f t="shared" si="151"/>
        <v>1745352.0117663357</v>
      </c>
    </row>
    <row r="9639" spans="3:10">
      <c r="C9639">
        <v>19</v>
      </c>
      <c r="E9639">
        <v>83.318308300952566</v>
      </c>
      <c r="G9639">
        <v>0.52265562865541115</v>
      </c>
      <c r="H9639">
        <f>+C9639/'Dados Primários'!$D$31</f>
        <v>0.37254901960784315</v>
      </c>
      <c r="I9639" s="63">
        <v>125928340204.95804</v>
      </c>
      <c r="J9639" s="36">
        <f t="shared" si="151"/>
        <v>2042974.6571489368</v>
      </c>
    </row>
    <row r="9640" spans="3:10">
      <c r="C9640">
        <v>18</v>
      </c>
      <c r="E9640">
        <v>82.807614109854967</v>
      </c>
      <c r="G9640">
        <v>0.47315081149486399</v>
      </c>
      <c r="H9640">
        <f>+C9640/'Dados Primários'!$D$31</f>
        <v>0.35294117647058826</v>
      </c>
      <c r="I9640" s="63">
        <v>145613824729.62784</v>
      </c>
      <c r="J9640" s="36">
        <f t="shared" si="151"/>
        <v>2013607.4035063554</v>
      </c>
    </row>
    <row r="9641" spans="3:10">
      <c r="C9641">
        <v>20</v>
      </c>
      <c r="E9641">
        <v>83.570344332405526</v>
      </c>
      <c r="G9641">
        <v>0.54568879417874339</v>
      </c>
      <c r="H9641">
        <f>+C9641/'Dados Primários'!$D$31</f>
        <v>0.39215686274509803</v>
      </c>
      <c r="I9641" s="63">
        <v>129552230855.24153</v>
      </c>
      <c r="J9641" s="36">
        <f t="shared" si="151"/>
        <v>2316871.4745149803</v>
      </c>
    </row>
    <row r="9642" spans="3:10">
      <c r="C9642">
        <v>18</v>
      </c>
      <c r="E9642">
        <v>78.777194739681292</v>
      </c>
      <c r="G9642">
        <v>0.49156376213839453</v>
      </c>
      <c r="H9642">
        <f>+C9642/'Dados Primários'!$D$31</f>
        <v>0.35294117647058826</v>
      </c>
      <c r="I9642" s="63">
        <v>122343984044.31715</v>
      </c>
      <c r="J9642" s="36">
        <f t="shared" si="151"/>
        <v>1672111.8273494244</v>
      </c>
    </row>
    <row r="9643" spans="3:10">
      <c r="C9643">
        <v>15</v>
      </c>
      <c r="E9643">
        <v>80.311989823501548</v>
      </c>
      <c r="G9643">
        <v>0.51215025999683439</v>
      </c>
      <c r="H9643">
        <f>+C9643/'Dados Primários'!$D$31</f>
        <v>0.29411764705882354</v>
      </c>
      <c r="I9643" s="63">
        <v>143339832838.31729</v>
      </c>
      <c r="J9643" s="36">
        <f t="shared" si="151"/>
        <v>1734066.5481176756</v>
      </c>
    </row>
    <row r="9644" spans="3:10">
      <c r="C9644">
        <v>18</v>
      </c>
      <c r="E9644">
        <v>83.612963590590738</v>
      </c>
      <c r="G9644">
        <v>0.50941976679461998</v>
      </c>
      <c r="H9644">
        <f>+C9644/'Dados Primários'!$D$31</f>
        <v>0.35294117647058826</v>
      </c>
      <c r="I9644" s="63">
        <v>130570513598.88655</v>
      </c>
      <c r="J9644" s="36">
        <f t="shared" si="151"/>
        <v>1962894.015871214</v>
      </c>
    </row>
    <row r="9645" spans="3:10">
      <c r="C9645">
        <v>16</v>
      </c>
      <c r="E9645">
        <v>83.079067058432415</v>
      </c>
      <c r="G9645">
        <v>0.51802051717788944</v>
      </c>
      <c r="H9645">
        <f>+C9645/'Dados Primários'!$D$31</f>
        <v>0.31372549019607843</v>
      </c>
      <c r="I9645" s="63">
        <v>136622056486.37473</v>
      </c>
      <c r="J9645" s="36">
        <f t="shared" si="151"/>
        <v>1844629.7000671146</v>
      </c>
    </row>
    <row r="9646" spans="3:10">
      <c r="C9646">
        <v>20</v>
      </c>
      <c r="E9646">
        <v>77.880051073562385</v>
      </c>
      <c r="G9646">
        <v>0.4708322087865473</v>
      </c>
      <c r="H9646">
        <f>+C9646/'Dados Primários'!$D$31</f>
        <v>0.39215686274509803</v>
      </c>
      <c r="I9646" s="63">
        <v>144903366500.0011</v>
      </c>
      <c r="J9646" s="36">
        <f t="shared" si="151"/>
        <v>2083678.3876133221</v>
      </c>
    </row>
    <row r="9647" spans="3:10">
      <c r="C9647">
        <v>19</v>
      </c>
      <c r="E9647">
        <v>82.018393362880872</v>
      </c>
      <c r="G9647">
        <v>0.4769330755001554</v>
      </c>
      <c r="H9647">
        <f>+C9647/'Dados Primários'!$D$31</f>
        <v>0.37254901960784315</v>
      </c>
      <c r="I9647" s="63">
        <v>128880765518.58371</v>
      </c>
      <c r="J9647" s="36">
        <f t="shared" si="151"/>
        <v>1878193.0605200191</v>
      </c>
    </row>
    <row r="9648" spans="3:10">
      <c r="C9648">
        <v>17</v>
      </c>
      <c r="E9648">
        <v>83.137249938741903</v>
      </c>
      <c r="G9648">
        <v>0.51419993111127993</v>
      </c>
      <c r="H9648">
        <f>+C9648/'Dados Primários'!$D$31</f>
        <v>0.33333333333333331</v>
      </c>
      <c r="I9648" s="63">
        <v>147026070836.47794</v>
      </c>
      <c r="J9648" s="36">
        <f t="shared" si="151"/>
        <v>2095080.7435639962</v>
      </c>
    </row>
    <row r="9649" spans="3:10">
      <c r="C9649">
        <v>19</v>
      </c>
      <c r="E9649">
        <v>79.759720435254152</v>
      </c>
      <c r="G9649">
        <v>0.45824218728032068</v>
      </c>
      <c r="H9649">
        <f>+C9649/'Dados Primários'!$D$31</f>
        <v>0.37254901960784315</v>
      </c>
      <c r="I9649" s="63">
        <v>135172548684.83755</v>
      </c>
      <c r="J9649" s="36">
        <f t="shared" si="151"/>
        <v>1840562.7133004172</v>
      </c>
    </row>
    <row r="9650" spans="3:10">
      <c r="C9650">
        <v>17</v>
      </c>
      <c r="E9650">
        <v>81.62135531642538</v>
      </c>
      <c r="G9650">
        <v>0.47644162034915838</v>
      </c>
      <c r="H9650">
        <f>+C9650/'Dados Primários'!$D$31</f>
        <v>0.33333333333333331</v>
      </c>
      <c r="I9650" s="63">
        <v>143025746064.73825</v>
      </c>
      <c r="J9650" s="36">
        <f t="shared" si="151"/>
        <v>1853986.0499757912</v>
      </c>
    </row>
    <row r="9651" spans="3:10">
      <c r="C9651">
        <v>17</v>
      </c>
      <c r="E9651">
        <v>82.118803161251734</v>
      </c>
      <c r="G9651">
        <v>0.45431320830449146</v>
      </c>
      <c r="H9651">
        <f>+C9651/'Dados Primários'!$D$31</f>
        <v>0.33333333333333331</v>
      </c>
      <c r="I9651" s="63">
        <v>131714110055.80524</v>
      </c>
      <c r="J9651" s="36">
        <f t="shared" si="151"/>
        <v>1637981.6101055513</v>
      </c>
    </row>
    <row r="9652" spans="3:10">
      <c r="C9652">
        <v>19</v>
      </c>
      <c r="E9652">
        <v>82.724731157871304</v>
      </c>
      <c r="G9652">
        <v>0.5420919735879135</v>
      </c>
      <c r="H9652">
        <f>+C9652/'Dados Primários'!$D$31</f>
        <v>0.37254901960784315</v>
      </c>
      <c r="I9652" s="63">
        <v>127047707918.58794</v>
      </c>
      <c r="J9652" s="36">
        <f t="shared" si="151"/>
        <v>2122553.2798305382</v>
      </c>
    </row>
    <row r="9653" spans="3:10">
      <c r="C9653">
        <v>19</v>
      </c>
      <c r="E9653">
        <v>82.556570343001084</v>
      </c>
      <c r="G9653">
        <v>0.53980009206095714</v>
      </c>
      <c r="H9653">
        <f>+C9653/'Dados Primários'!$D$31</f>
        <v>0.37254901960784315</v>
      </c>
      <c r="I9653" s="63">
        <v>148826987707.44119</v>
      </c>
      <c r="J9653" s="36">
        <f t="shared" si="151"/>
        <v>2470868.9590287306</v>
      </c>
    </row>
    <row r="9654" spans="3:10">
      <c r="C9654">
        <v>17</v>
      </c>
      <c r="E9654">
        <v>80.277754819149976</v>
      </c>
      <c r="G9654">
        <v>0.52014726850676696</v>
      </c>
      <c r="H9654">
        <f>+C9654/'Dados Primários'!$D$31</f>
        <v>0.33333333333333331</v>
      </c>
      <c r="I9654" s="63">
        <v>133182398964.2702</v>
      </c>
      <c r="J9654" s="36">
        <f t="shared" si="151"/>
        <v>1853732.7327172745</v>
      </c>
    </row>
    <row r="9655" spans="3:10">
      <c r="C9655">
        <v>17</v>
      </c>
      <c r="E9655">
        <v>76.225245453522191</v>
      </c>
      <c r="G9655">
        <v>0.51514179323108023</v>
      </c>
      <c r="H9655">
        <f>+C9655/'Dados Primários'!$D$31</f>
        <v>0.33333333333333331</v>
      </c>
      <c r="I9655" s="63">
        <v>144579392489.31567</v>
      </c>
      <c r="J9655" s="36">
        <f t="shared" si="151"/>
        <v>1892390.4938823218</v>
      </c>
    </row>
    <row r="9656" spans="3:10">
      <c r="C9656">
        <v>17</v>
      </c>
      <c r="E9656">
        <v>77.700337347434996</v>
      </c>
      <c r="G9656">
        <v>0.48811883476475204</v>
      </c>
      <c r="H9656">
        <f>+C9656/'Dados Primários'!$D$31</f>
        <v>0.33333333333333331</v>
      </c>
      <c r="I9656" s="63">
        <v>143849567928.2814</v>
      </c>
      <c r="J9656" s="36">
        <f t="shared" si="151"/>
        <v>1818594.0977884259</v>
      </c>
    </row>
    <row r="9657" spans="3:10">
      <c r="C9657">
        <v>20</v>
      </c>
      <c r="E9657">
        <v>77.569798339889289</v>
      </c>
      <c r="G9657">
        <v>0.51325589118677006</v>
      </c>
      <c r="H9657">
        <f>+C9657/'Dados Primários'!$D$31</f>
        <v>0.39215686274509803</v>
      </c>
      <c r="I9657" s="63">
        <v>147688170625.68301</v>
      </c>
      <c r="J9657" s="36">
        <f t="shared" si="151"/>
        <v>2305855.7540971893</v>
      </c>
    </row>
    <row r="9658" spans="3:10">
      <c r="C9658">
        <v>18</v>
      </c>
      <c r="E9658">
        <v>83.600698519312175</v>
      </c>
      <c r="G9658">
        <v>0.49176317604340763</v>
      </c>
      <c r="H9658">
        <f>+C9658/'Dados Primários'!$D$31</f>
        <v>0.35294117647058826</v>
      </c>
      <c r="I9658" s="63">
        <v>133083705854.17548</v>
      </c>
      <c r="J9658" s="36">
        <f t="shared" si="151"/>
        <v>1931048.2524117529</v>
      </c>
    </row>
    <row r="9659" spans="3:10">
      <c r="C9659">
        <v>19</v>
      </c>
      <c r="E9659">
        <v>76.940014079650865</v>
      </c>
      <c r="G9659">
        <v>0.46369976155166504</v>
      </c>
      <c r="H9659">
        <f>+C9659/'Dados Primários'!$D$31</f>
        <v>0.37254901960784315</v>
      </c>
      <c r="I9659" s="63">
        <v>135844291127.21434</v>
      </c>
      <c r="J9659" s="36">
        <f t="shared" si="151"/>
        <v>1805568.4222782154</v>
      </c>
    </row>
    <row r="9660" spans="3:10">
      <c r="C9660">
        <v>19</v>
      </c>
      <c r="E9660">
        <v>82.816636692181532</v>
      </c>
      <c r="G9660">
        <v>0.50189239883417847</v>
      </c>
      <c r="H9660">
        <f>+C9660/'Dados Primários'!$D$31</f>
        <v>0.37254901960784315</v>
      </c>
      <c r="I9660" s="63">
        <v>123000975091.47644</v>
      </c>
      <c r="J9660" s="36">
        <f t="shared" si="151"/>
        <v>1904671.9529970866</v>
      </c>
    </row>
    <row r="9661" spans="3:10">
      <c r="C9661">
        <v>19</v>
      </c>
      <c r="E9661">
        <v>83.212885494908733</v>
      </c>
      <c r="G9661">
        <v>0.50554720603653569</v>
      </c>
      <c r="H9661">
        <f>+C9661/'Dados Primários'!$D$31</f>
        <v>0.37254901960784315</v>
      </c>
      <c r="I9661" s="63">
        <v>145388362444.6524</v>
      </c>
      <c r="J9661" s="36">
        <f t="shared" si="151"/>
        <v>2278585.6936210841</v>
      </c>
    </row>
    <row r="9662" spans="3:10">
      <c r="C9662">
        <v>19</v>
      </c>
      <c r="E9662">
        <v>78.966512931029555</v>
      </c>
      <c r="G9662">
        <v>0.53189185605472511</v>
      </c>
      <c r="H9662">
        <f>+C9662/'Dados Primários'!$D$31</f>
        <v>0.37254901960784315</v>
      </c>
      <c r="I9662" s="63">
        <v>150207607273.10907</v>
      </c>
      <c r="J9662" s="36">
        <f t="shared" si="151"/>
        <v>2350399.3276670878</v>
      </c>
    </row>
    <row r="9663" spans="3:10">
      <c r="C9663">
        <v>20</v>
      </c>
      <c r="E9663">
        <v>78.182831813666425</v>
      </c>
      <c r="G9663">
        <v>0.50642471176405657</v>
      </c>
      <c r="H9663">
        <f>+C9663/'Dados Primários'!$D$31</f>
        <v>0.39215686274509803</v>
      </c>
      <c r="I9663" s="63">
        <v>147255439144.21249</v>
      </c>
      <c r="J9663" s="36">
        <f t="shared" si="151"/>
        <v>2286427.5847767303</v>
      </c>
    </row>
    <row r="9664" spans="3:10">
      <c r="C9664">
        <v>19</v>
      </c>
      <c r="E9664">
        <v>82.854292291614357</v>
      </c>
      <c r="G9664">
        <v>0.48013061849872146</v>
      </c>
      <c r="H9664">
        <f>+C9664/'Dados Primários'!$D$31</f>
        <v>0.37254901960784315</v>
      </c>
      <c r="I9664" s="63">
        <v>150165696779.34317</v>
      </c>
      <c r="J9664" s="36">
        <f t="shared" si="151"/>
        <v>2225505.0026992536</v>
      </c>
    </row>
    <row r="9665" spans="3:10">
      <c r="C9665">
        <v>20</v>
      </c>
      <c r="E9665">
        <v>76.090545162600719</v>
      </c>
      <c r="G9665">
        <v>0.45530510801137664</v>
      </c>
      <c r="H9665">
        <f>+C9665/'Dados Primários'!$D$31</f>
        <v>0.39215686274509803</v>
      </c>
      <c r="I9665" s="63">
        <v>132865770420.46272</v>
      </c>
      <c r="J9665" s="36">
        <f t="shared" si="151"/>
        <v>1805120.2907647351</v>
      </c>
    </row>
    <row r="9666" spans="3:10">
      <c r="C9666">
        <v>19</v>
      </c>
      <c r="E9666">
        <v>77.792547830283894</v>
      </c>
      <c r="G9666">
        <v>0.51295034720699784</v>
      </c>
      <c r="H9666">
        <f>+C9666/'Dados Primários'!$D$31</f>
        <v>0.37254901960784315</v>
      </c>
      <c r="I9666" s="63">
        <v>133003456716.89299</v>
      </c>
      <c r="J9666" s="36">
        <f t="shared" si="151"/>
        <v>1977241.3160689108</v>
      </c>
    </row>
    <row r="9667" spans="3:10">
      <c r="C9667">
        <v>19</v>
      </c>
      <c r="E9667">
        <v>83.351383581455508</v>
      </c>
      <c r="G9667">
        <v>0.45648550801281146</v>
      </c>
      <c r="H9667">
        <f>+C9667/'Dados Primários'!$D$31</f>
        <v>0.37254901960784315</v>
      </c>
      <c r="I9667" s="63">
        <v>137097040820.44635</v>
      </c>
      <c r="J9667" s="36">
        <f t="shared" si="151"/>
        <v>1943351.292548676</v>
      </c>
    </row>
    <row r="9668" spans="3:10">
      <c r="C9668">
        <v>17</v>
      </c>
      <c r="E9668">
        <v>78.703853522755139</v>
      </c>
      <c r="G9668">
        <v>0.45193317132160682</v>
      </c>
      <c r="H9668">
        <f>+C9668/'Dados Primários'!$D$31</f>
        <v>0.33333333333333331</v>
      </c>
      <c r="I9668" s="63">
        <v>147965069241.80551</v>
      </c>
      <c r="J9668" s="36">
        <f t="shared" si="151"/>
        <v>1754317.3684698159</v>
      </c>
    </row>
    <row r="9669" spans="3:10">
      <c r="C9669">
        <v>18</v>
      </c>
      <c r="E9669">
        <v>79.666156945594665</v>
      </c>
      <c r="G9669">
        <v>0.54081040224563814</v>
      </c>
      <c r="H9669">
        <f>+C9669/'Dados Primários'!$D$31</f>
        <v>0.35294117647058826</v>
      </c>
      <c r="I9669" s="63">
        <v>136918747025.03847</v>
      </c>
      <c r="J9669" s="36">
        <f t="shared" si="151"/>
        <v>2082016.4146035921</v>
      </c>
    </row>
    <row r="9670" spans="3:10">
      <c r="C9670">
        <v>18</v>
      </c>
      <c r="E9670">
        <v>77.09978460944248</v>
      </c>
      <c r="G9670">
        <v>0.50043054244035412</v>
      </c>
      <c r="H9670">
        <f>+C9670/'Dados Primários'!$D$31</f>
        <v>0.35294117647058826</v>
      </c>
      <c r="I9670" s="63">
        <v>151381249821.45673</v>
      </c>
      <c r="J9670" s="36">
        <f t="shared" si="151"/>
        <v>2061443.2719521711</v>
      </c>
    </row>
    <row r="9671" spans="3:10">
      <c r="C9671">
        <v>19</v>
      </c>
      <c r="E9671">
        <v>80.079930899701978</v>
      </c>
      <c r="G9671">
        <v>0.53612679503212068</v>
      </c>
      <c r="H9671">
        <f>+C9671/'Dados Primários'!$D$31</f>
        <v>0.37254901960784315</v>
      </c>
      <c r="I9671" s="63">
        <v>132665749223.28151</v>
      </c>
      <c r="J9671" s="36">
        <f t="shared" si="151"/>
        <v>2121941.6725026928</v>
      </c>
    </row>
    <row r="9672" spans="3:10">
      <c r="C9672">
        <v>19</v>
      </c>
      <c r="E9672">
        <v>79.398631291183932</v>
      </c>
      <c r="G9672">
        <v>0.48304410485226856</v>
      </c>
      <c r="H9672">
        <f>+C9672/'Dados Primários'!$D$31</f>
        <v>0.37254901960784315</v>
      </c>
      <c r="I9672" s="63">
        <v>131247195692.38239</v>
      </c>
      <c r="J9672" s="36">
        <f t="shared" ref="J9672:J9735" si="152">+E9672*G9672*H9672*I9672/1000000</f>
        <v>1875310.8219751646</v>
      </c>
    </row>
    <row r="9673" spans="3:10">
      <c r="C9673">
        <v>17</v>
      </c>
      <c r="E9673">
        <v>76.796110928429343</v>
      </c>
      <c r="G9673">
        <v>0.52227025207703481</v>
      </c>
      <c r="H9673">
        <f>+C9673/'Dados Primários'!$D$31</f>
        <v>0.33333333333333331</v>
      </c>
      <c r="I9673" s="63">
        <v>139618001870.63312</v>
      </c>
      <c r="J9673" s="36">
        <f t="shared" si="152"/>
        <v>1866614.6950054287</v>
      </c>
    </row>
    <row r="9674" spans="3:10">
      <c r="C9674">
        <v>18</v>
      </c>
      <c r="E9674">
        <v>80.236374111956167</v>
      </c>
      <c r="G9674">
        <v>0.49612665872374861</v>
      </c>
      <c r="H9674">
        <f>+C9674/'Dados Primários'!$D$31</f>
        <v>0.35294117647058826</v>
      </c>
      <c r="I9674" s="63">
        <v>127757439730.57597</v>
      </c>
      <c r="J9674" s="36">
        <f t="shared" si="152"/>
        <v>1794950.1326245016</v>
      </c>
    </row>
    <row r="9675" spans="3:10">
      <c r="C9675">
        <v>19</v>
      </c>
      <c r="E9675">
        <v>76.739699647175001</v>
      </c>
      <c r="G9675">
        <v>0.50075317004264952</v>
      </c>
      <c r="H9675">
        <f>+C9675/'Dados Primários'!$D$31</f>
        <v>0.37254901960784315</v>
      </c>
      <c r="I9675" s="63">
        <v>137289551790.47284</v>
      </c>
      <c r="J9675" s="36">
        <f t="shared" si="152"/>
        <v>1965462.2840583778</v>
      </c>
    </row>
    <row r="9676" spans="3:10">
      <c r="C9676">
        <v>19</v>
      </c>
      <c r="E9676">
        <v>76.131970070363934</v>
      </c>
      <c r="G9676">
        <v>0.45852890680941238</v>
      </c>
      <c r="H9676">
        <f>+C9676/'Dados Primários'!$D$31</f>
        <v>0.37254901960784315</v>
      </c>
      <c r="I9676" s="63">
        <v>143496942477.0665</v>
      </c>
      <c r="J9676" s="36">
        <f t="shared" si="152"/>
        <v>1866207.1993199002</v>
      </c>
    </row>
    <row r="9677" spans="3:10">
      <c r="C9677">
        <v>18</v>
      </c>
      <c r="E9677">
        <v>78.020972606735754</v>
      </c>
      <c r="G9677">
        <v>0.49533674579362236</v>
      </c>
      <c r="H9677">
        <f>+C9677/'Dados Primários'!$D$31</f>
        <v>0.35294117647058826</v>
      </c>
      <c r="I9677" s="63">
        <v>131112212056.812</v>
      </c>
      <c r="J9677" s="36">
        <f t="shared" si="152"/>
        <v>1788370.0175266664</v>
      </c>
    </row>
    <row r="9678" spans="3:10">
      <c r="C9678">
        <v>18</v>
      </c>
      <c r="E9678">
        <v>82.486601407866274</v>
      </c>
      <c r="G9678">
        <v>0.52468655341057413</v>
      </c>
      <c r="H9678">
        <f>+C9678/'Dados Primários'!$D$31</f>
        <v>0.35294117647058826</v>
      </c>
      <c r="I9678" s="63">
        <v>150948038839.24524</v>
      </c>
      <c r="J9678" s="36">
        <f t="shared" si="152"/>
        <v>2305754.9439100507</v>
      </c>
    </row>
    <row r="9679" spans="3:10">
      <c r="C9679">
        <v>17</v>
      </c>
      <c r="E9679">
        <v>80.309862008462602</v>
      </c>
      <c r="G9679">
        <v>0.50690317151923814</v>
      </c>
      <c r="H9679">
        <f>+C9679/'Dados Primários'!$D$31</f>
        <v>0.33333333333333331</v>
      </c>
      <c r="I9679" s="63">
        <v>141688771194.63345</v>
      </c>
      <c r="J9679" s="36">
        <f t="shared" si="152"/>
        <v>1922684.6864011469</v>
      </c>
    </row>
    <row r="9680" spans="3:10">
      <c r="C9680">
        <v>19</v>
      </c>
      <c r="E9680">
        <v>79.85077623084689</v>
      </c>
      <c r="G9680">
        <v>0.52160372383501552</v>
      </c>
      <c r="H9680">
        <f>+C9680/'Dados Primários'!$D$31</f>
        <v>0.37254901960784315</v>
      </c>
      <c r="I9680" s="63">
        <v>131177468204.48779</v>
      </c>
      <c r="J9680" s="36">
        <f t="shared" si="152"/>
        <v>2035459.6376563669</v>
      </c>
    </row>
    <row r="9681" spans="3:10">
      <c r="C9681">
        <v>17</v>
      </c>
      <c r="E9681">
        <v>83.996111843733175</v>
      </c>
      <c r="G9681">
        <v>0.49378649510619538</v>
      </c>
      <c r="H9681">
        <f>+C9681/'Dados Primários'!$D$31</f>
        <v>0.33333333333333331</v>
      </c>
      <c r="I9681" s="63">
        <v>137708112826.43494</v>
      </c>
      <c r="J9681" s="36">
        <f t="shared" si="152"/>
        <v>1903867.2491704728</v>
      </c>
    </row>
    <row r="9682" spans="3:10">
      <c r="C9682">
        <v>19</v>
      </c>
      <c r="E9682">
        <v>82.65175762337249</v>
      </c>
      <c r="G9682">
        <v>0.46962324982491477</v>
      </c>
      <c r="H9682">
        <f>+C9682/'Dados Primários'!$D$31</f>
        <v>0.37254901960784315</v>
      </c>
      <c r="I9682" s="63">
        <v>128252273892.16995</v>
      </c>
      <c r="J9682" s="36">
        <f t="shared" si="152"/>
        <v>1854599.6850505758</v>
      </c>
    </row>
    <row r="9683" spans="3:10">
      <c r="C9683">
        <v>16</v>
      </c>
      <c r="E9683">
        <v>80.090376021382568</v>
      </c>
      <c r="G9683">
        <v>0.45795980734189967</v>
      </c>
      <c r="H9683">
        <f>+C9683/'Dados Primários'!$D$31</f>
        <v>0.31372549019607843</v>
      </c>
      <c r="I9683" s="63">
        <v>143967305700.27945</v>
      </c>
      <c r="J9683" s="36">
        <f t="shared" si="152"/>
        <v>1656614.2022528104</v>
      </c>
    </row>
    <row r="9684" spans="3:10">
      <c r="C9684">
        <v>17</v>
      </c>
      <c r="E9684">
        <v>78.949791376921254</v>
      </c>
      <c r="G9684">
        <v>0.53048199530713358</v>
      </c>
      <c r="H9684">
        <f>+C9684/'Dados Primários'!$D$31</f>
        <v>0.33333333333333331</v>
      </c>
      <c r="I9684" s="63">
        <v>146506904596.69888</v>
      </c>
      <c r="J9684" s="36">
        <f t="shared" si="152"/>
        <v>2045306.851091095</v>
      </c>
    </row>
    <row r="9685" spans="3:10">
      <c r="C9685">
        <v>20</v>
      </c>
      <c r="E9685">
        <v>77.143671915467678</v>
      </c>
      <c r="G9685">
        <v>0.51089512699325346</v>
      </c>
      <c r="H9685">
        <f>+C9685/'Dados Primários'!$D$31</f>
        <v>0.39215686274509803</v>
      </c>
      <c r="I9685" s="63">
        <v>139545556718.27194</v>
      </c>
      <c r="J9685" s="36">
        <f t="shared" si="152"/>
        <v>2156790.1888634474</v>
      </c>
    </row>
    <row r="9686" spans="3:10">
      <c r="C9686">
        <v>17</v>
      </c>
      <c r="E9686">
        <v>81.693883265226091</v>
      </c>
      <c r="G9686">
        <v>0.51439937561023952</v>
      </c>
      <c r="H9686">
        <f>+C9686/'Dados Primários'!$D$31</f>
        <v>0.33333333333333331</v>
      </c>
      <c r="I9686" s="63">
        <v>140171763996.67365</v>
      </c>
      <c r="J9686" s="36">
        <f t="shared" si="152"/>
        <v>1963492.5476520108</v>
      </c>
    </row>
    <row r="9687" spans="3:10">
      <c r="C9687">
        <v>18</v>
      </c>
      <c r="E9687">
        <v>77.096038654956985</v>
      </c>
      <c r="G9687">
        <v>0.5103058812954957</v>
      </c>
      <c r="H9687">
        <f>+C9687/'Dados Primários'!$D$31</f>
        <v>0.35294117647058826</v>
      </c>
      <c r="I9687" s="63">
        <v>134837492093.83386</v>
      </c>
      <c r="J9687" s="36">
        <f t="shared" si="152"/>
        <v>1872300.8420867764</v>
      </c>
    </row>
    <row r="9688" spans="3:10">
      <c r="C9688">
        <v>17</v>
      </c>
      <c r="E9688">
        <v>81.121673862040822</v>
      </c>
      <c r="G9688">
        <v>0.51094693339473896</v>
      </c>
      <c r="H9688">
        <f>+C9688/'Dados Primários'!$D$31</f>
        <v>0.33333333333333331</v>
      </c>
      <c r="I9688" s="63">
        <v>151729621065.6546</v>
      </c>
      <c r="J9688" s="36">
        <f t="shared" si="152"/>
        <v>2096340.4710995487</v>
      </c>
    </row>
    <row r="9689" spans="3:10">
      <c r="C9689">
        <v>17</v>
      </c>
      <c r="E9689">
        <v>83.972599320100898</v>
      </c>
      <c r="G9689">
        <v>0.48510956537682082</v>
      </c>
      <c r="H9689">
        <f>+C9689/'Dados Primários'!$D$31</f>
        <v>0.33333333333333331</v>
      </c>
      <c r="I9689" s="63">
        <v>137741250457.12164</v>
      </c>
      <c r="J9689" s="36">
        <f t="shared" si="152"/>
        <v>1870338.4472174204</v>
      </c>
    </row>
    <row r="9690" spans="3:10">
      <c r="C9690">
        <v>16</v>
      </c>
      <c r="E9690">
        <v>79.47677293581738</v>
      </c>
      <c r="G9690">
        <v>0.53646528822670936</v>
      </c>
      <c r="H9690">
        <f>+C9690/'Dados Primários'!$D$31</f>
        <v>0.31372549019607843</v>
      </c>
      <c r="I9690" s="63">
        <v>145196432843.43018</v>
      </c>
      <c r="J9690" s="36">
        <f t="shared" si="152"/>
        <v>1942171.6236398153</v>
      </c>
    </row>
    <row r="9691" spans="3:10">
      <c r="C9691">
        <v>17</v>
      </c>
      <c r="E9691">
        <v>78.122732282673354</v>
      </c>
      <c r="G9691">
        <v>0.47209922630437617</v>
      </c>
      <c r="H9691">
        <f>+C9691/'Dados Primários'!$D$31</f>
        <v>0.33333333333333331</v>
      </c>
      <c r="I9691" s="63">
        <v>134446799530.85574</v>
      </c>
      <c r="J9691" s="36">
        <f t="shared" si="152"/>
        <v>1652874.6782043255</v>
      </c>
    </row>
    <row r="9692" spans="3:10">
      <c r="C9692">
        <v>17</v>
      </c>
      <c r="E9692">
        <v>80.761474890989007</v>
      </c>
      <c r="G9692">
        <v>0.47169649764974442</v>
      </c>
      <c r="H9692">
        <f>+C9692/'Dados Primários'!$D$31</f>
        <v>0.33333333333333331</v>
      </c>
      <c r="I9692" s="63">
        <v>125359715092.62906</v>
      </c>
      <c r="J9692" s="36">
        <f t="shared" si="152"/>
        <v>1591855.472871874</v>
      </c>
    </row>
    <row r="9693" spans="3:10">
      <c r="C9693">
        <v>20</v>
      </c>
      <c r="E9693">
        <v>78.108492852239166</v>
      </c>
      <c r="G9693">
        <v>0.50303599925387465</v>
      </c>
      <c r="H9693">
        <f>+C9693/'Dados Primários'!$D$31</f>
        <v>0.39215686274509803</v>
      </c>
      <c r="I9693" s="63">
        <v>128731561816.63814</v>
      </c>
      <c r="J9693" s="36">
        <f t="shared" si="152"/>
        <v>1983545.5671960369</v>
      </c>
    </row>
    <row r="9694" spans="3:10">
      <c r="C9694">
        <v>19</v>
      </c>
      <c r="E9694">
        <v>81.439367583691777</v>
      </c>
      <c r="G9694">
        <v>0.52603945987114664</v>
      </c>
      <c r="H9694">
        <f>+C9694/'Dados Primários'!$D$31</f>
        <v>0.37254901960784315</v>
      </c>
      <c r="I9694" s="63">
        <v>129359452237.0768</v>
      </c>
      <c r="J9694" s="36">
        <f t="shared" si="152"/>
        <v>2064592.3244867206</v>
      </c>
    </row>
    <row r="9695" spans="3:10">
      <c r="C9695">
        <v>18</v>
      </c>
      <c r="E9695">
        <v>79.450979107735208</v>
      </c>
      <c r="G9695">
        <v>0.54520205436050995</v>
      </c>
      <c r="H9695">
        <f>+C9695/'Dados Primários'!$D$31</f>
        <v>0.35294117647058826</v>
      </c>
      <c r="I9695" s="63">
        <v>122313748549.81609</v>
      </c>
      <c r="J9695" s="36">
        <f t="shared" si="152"/>
        <v>1869968.7220661868</v>
      </c>
    </row>
    <row r="9696" spans="3:10">
      <c r="C9696">
        <v>19</v>
      </c>
      <c r="E9696">
        <v>76.605863705559571</v>
      </c>
      <c r="G9696">
        <v>0.51092763708947586</v>
      </c>
      <c r="H9696">
        <f>+C9696/'Dados Primários'!$D$31</f>
        <v>0.37254901960784315</v>
      </c>
      <c r="I9696" s="63">
        <v>145171876758.88272</v>
      </c>
      <c r="J9696" s="36">
        <f t="shared" si="152"/>
        <v>2116836.5463977321</v>
      </c>
    </row>
    <row r="9697" spans="3:10">
      <c r="C9697">
        <v>16</v>
      </c>
      <c r="E9697">
        <v>82.751299339696445</v>
      </c>
      <c r="G9697">
        <v>0.46079656282011261</v>
      </c>
      <c r="H9697">
        <f>+C9697/'Dados Primários'!$D$31</f>
        <v>0.31372549019607843</v>
      </c>
      <c r="I9697" s="63">
        <v>141732686541.85007</v>
      </c>
      <c r="J9697" s="36">
        <f t="shared" si="152"/>
        <v>1695523.7535072155</v>
      </c>
    </row>
    <row r="9698" spans="3:10">
      <c r="C9698">
        <v>19</v>
      </c>
      <c r="E9698">
        <v>81.088002278044826</v>
      </c>
      <c r="G9698">
        <v>0.50783131763238054</v>
      </c>
      <c r="H9698">
        <f>+C9698/'Dados Primários'!$D$31</f>
        <v>0.37254901960784315</v>
      </c>
      <c r="I9698" s="63">
        <v>149262708874.07599</v>
      </c>
      <c r="J9698" s="36">
        <f t="shared" si="152"/>
        <v>2289869.9877242376</v>
      </c>
    </row>
    <row r="9699" spans="3:10">
      <c r="C9699">
        <v>19</v>
      </c>
      <c r="E9699">
        <v>78.054287099304744</v>
      </c>
      <c r="G9699">
        <v>0.52095544741999145</v>
      </c>
      <c r="H9699">
        <f>+C9699/'Dados Primários'!$D$31</f>
        <v>0.37254901960784315</v>
      </c>
      <c r="I9699" s="63">
        <v>136348046595.39278</v>
      </c>
      <c r="J9699" s="36">
        <f t="shared" si="152"/>
        <v>2065521.3593933713</v>
      </c>
    </row>
    <row r="9700" spans="3:10">
      <c r="C9700">
        <v>18</v>
      </c>
      <c r="E9700">
        <v>82.403278014810425</v>
      </c>
      <c r="G9700">
        <v>0.4982047877964586</v>
      </c>
      <c r="H9700">
        <f>+C9700/'Dados Primários'!$D$31</f>
        <v>0.35294117647058826</v>
      </c>
      <c r="I9700" s="63">
        <v>129619128766.2923</v>
      </c>
      <c r="J9700" s="36">
        <f t="shared" si="152"/>
        <v>1878122.0528989905</v>
      </c>
    </row>
    <row r="9701" spans="3:10">
      <c r="C9701">
        <v>19</v>
      </c>
      <c r="E9701">
        <v>79.893594918723025</v>
      </c>
      <c r="G9701">
        <v>0.52786849507962752</v>
      </c>
      <c r="H9701">
        <f>+C9701/'Dados Primários'!$D$31</f>
        <v>0.37254901960784315</v>
      </c>
      <c r="I9701" s="63">
        <v>136697175074.69336</v>
      </c>
      <c r="J9701" s="36">
        <f t="shared" si="152"/>
        <v>2147734.8809402948</v>
      </c>
    </row>
    <row r="9702" spans="3:10">
      <c r="C9702">
        <v>20</v>
      </c>
      <c r="E9702">
        <v>83.649798977957019</v>
      </c>
      <c r="G9702">
        <v>0.48579680329924302</v>
      </c>
      <c r="H9702">
        <f>+C9702/'Dados Primários'!$D$31</f>
        <v>0.39215686274509803</v>
      </c>
      <c r="I9702" s="63">
        <v>147421480371.34738</v>
      </c>
      <c r="J9702" s="36">
        <f t="shared" si="152"/>
        <v>2349308.9967974727</v>
      </c>
    </row>
    <row r="9703" spans="3:10">
      <c r="C9703">
        <v>20</v>
      </c>
      <c r="E9703">
        <v>78.171422523526203</v>
      </c>
      <c r="G9703">
        <v>0.48687305037717943</v>
      </c>
      <c r="H9703">
        <f>+C9703/'Dados Primários'!$D$31</f>
        <v>0.39215686274509803</v>
      </c>
      <c r="I9703" s="63">
        <v>150820601235.52597</v>
      </c>
      <c r="J9703" s="36">
        <f t="shared" si="152"/>
        <v>2251045.318250834</v>
      </c>
    </row>
    <row r="9704" spans="3:10">
      <c r="C9704">
        <v>18</v>
      </c>
      <c r="E9704">
        <v>83.098352904942985</v>
      </c>
      <c r="G9704">
        <v>0.47535768925461813</v>
      </c>
      <c r="H9704">
        <f>+C9704/'Dados Primários'!$D$31</f>
        <v>0.35294117647058826</v>
      </c>
      <c r="I9704" s="63">
        <v>129844965484.85242</v>
      </c>
      <c r="J9704" s="36">
        <f t="shared" si="152"/>
        <v>1810257.6160774531</v>
      </c>
    </row>
    <row r="9705" spans="3:10">
      <c r="C9705">
        <v>18</v>
      </c>
      <c r="E9705">
        <v>82.017273376703855</v>
      </c>
      <c r="G9705">
        <v>0.53668330236649298</v>
      </c>
      <c r="H9705">
        <f>+C9705/'Dados Primários'!$D$31</f>
        <v>0.35294117647058826</v>
      </c>
      <c r="I9705" s="63">
        <v>122334903914.63736</v>
      </c>
      <c r="J9705" s="36">
        <f t="shared" si="152"/>
        <v>1900536.1072734939</v>
      </c>
    </row>
    <row r="9706" spans="3:10">
      <c r="C9706">
        <v>20</v>
      </c>
      <c r="E9706">
        <v>80.313642261695875</v>
      </c>
      <c r="G9706">
        <v>0.53626287364692571</v>
      </c>
      <c r="H9706">
        <f>+C9706/'Dados Primários'!$D$31</f>
        <v>0.39215686274509803</v>
      </c>
      <c r="I9706" s="63">
        <v>140730093309.99576</v>
      </c>
      <c r="J9706" s="36">
        <f t="shared" si="152"/>
        <v>2376916.0767312539</v>
      </c>
    </row>
    <row r="9707" spans="3:10">
      <c r="C9707">
        <v>19</v>
      </c>
      <c r="E9707">
        <v>79.385492322680307</v>
      </c>
      <c r="G9707">
        <v>0.47011738387873275</v>
      </c>
      <c r="H9707">
        <f>+C9707/'Dados Primários'!$D$31</f>
        <v>0.37254901960784315</v>
      </c>
      <c r="I9707" s="63">
        <v>128678261098.76775</v>
      </c>
      <c r="J9707" s="36">
        <f t="shared" si="152"/>
        <v>1789105.9558192338</v>
      </c>
    </row>
    <row r="9708" spans="3:10">
      <c r="C9708">
        <v>17</v>
      </c>
      <c r="E9708">
        <v>79.969467287868952</v>
      </c>
      <c r="G9708">
        <v>0.46287084986123761</v>
      </c>
      <c r="H9708">
        <f>+C9708/'Dados Primários'!$D$31</f>
        <v>0.33333333333333331</v>
      </c>
      <c r="I9708" s="63">
        <v>133534286989.61357</v>
      </c>
      <c r="J9708" s="36">
        <f t="shared" si="152"/>
        <v>1647614.3706732783</v>
      </c>
    </row>
    <row r="9709" spans="3:10">
      <c r="C9709">
        <v>16</v>
      </c>
      <c r="E9709">
        <v>78.836707213351829</v>
      </c>
      <c r="G9709">
        <v>0.47037361782061571</v>
      </c>
      <c r="H9709">
        <f>+C9709/'Dados Primários'!$D$31</f>
        <v>0.31372549019607843</v>
      </c>
      <c r="I9709" s="63">
        <v>148761434435.26767</v>
      </c>
      <c r="J9709" s="36">
        <f t="shared" si="152"/>
        <v>1730659.3613113665</v>
      </c>
    </row>
    <row r="9710" spans="3:10">
      <c r="C9710">
        <v>18</v>
      </c>
      <c r="E9710">
        <v>80.538134804246084</v>
      </c>
      <c r="G9710">
        <v>0.46939471108810732</v>
      </c>
      <c r="H9710">
        <f>+C9710/'Dados Primários'!$D$31</f>
        <v>0.35294117647058826</v>
      </c>
      <c r="I9710" s="63">
        <v>141428553543.71878</v>
      </c>
      <c r="J9710" s="36">
        <f t="shared" si="152"/>
        <v>1887031.665881312</v>
      </c>
    </row>
    <row r="9711" spans="3:10">
      <c r="C9711">
        <v>16</v>
      </c>
      <c r="E9711">
        <v>76.431654963843357</v>
      </c>
      <c r="G9711">
        <v>0.51690925781936814</v>
      </c>
      <c r="H9711">
        <f>+C9711/'Dados Primários'!$D$31</f>
        <v>0.31372549019607843</v>
      </c>
      <c r="I9711" s="63">
        <v>137699409281.69498</v>
      </c>
      <c r="J9711" s="36">
        <f t="shared" si="152"/>
        <v>1706748.2159835871</v>
      </c>
    </row>
    <row r="9712" spans="3:10">
      <c r="C9712">
        <v>18</v>
      </c>
      <c r="E9712">
        <v>82.824977315415154</v>
      </c>
      <c r="G9712">
        <v>0.49389617012063797</v>
      </c>
      <c r="H9712">
        <f>+C9712/'Dados Primários'!$D$31</f>
        <v>0.35294117647058826</v>
      </c>
      <c r="I9712" s="63">
        <v>131971797447.63849</v>
      </c>
      <c r="J9712" s="36">
        <f t="shared" si="152"/>
        <v>1905374.9221111359</v>
      </c>
    </row>
    <row r="9713" spans="3:10">
      <c r="C9713">
        <v>18</v>
      </c>
      <c r="E9713">
        <v>79.393740182460164</v>
      </c>
      <c r="G9713">
        <v>0.51293121756190962</v>
      </c>
      <c r="H9713">
        <f>+C9713/'Dados Primários'!$D$31</f>
        <v>0.35294117647058826</v>
      </c>
      <c r="I9713" s="63">
        <v>137999702460.13242</v>
      </c>
      <c r="J9713" s="36">
        <f t="shared" si="152"/>
        <v>1983471.0783852027</v>
      </c>
    </row>
    <row r="9714" spans="3:10">
      <c r="C9714">
        <v>18</v>
      </c>
      <c r="E9714">
        <v>82.591246607988722</v>
      </c>
      <c r="G9714">
        <v>0.53497356301405175</v>
      </c>
      <c r="H9714">
        <f>+C9714/'Dados Primários'!$D$31</f>
        <v>0.35294117647058826</v>
      </c>
      <c r="I9714" s="63">
        <v>138999247445.25888</v>
      </c>
      <c r="J9714" s="36">
        <f t="shared" si="152"/>
        <v>2167609.8711458603</v>
      </c>
    </row>
    <row r="9715" spans="3:10">
      <c r="C9715">
        <v>18</v>
      </c>
      <c r="E9715">
        <v>79.081740466450213</v>
      </c>
      <c r="G9715">
        <v>0.50067357716647609</v>
      </c>
      <c r="H9715">
        <f>+C9715/'Dados Primários'!$D$31</f>
        <v>0.35294117647058826</v>
      </c>
      <c r="I9715" s="63">
        <v>138351812466.21152</v>
      </c>
      <c r="J9715" s="36">
        <f t="shared" si="152"/>
        <v>1933383.7905269889</v>
      </c>
    </row>
    <row r="9716" spans="3:10">
      <c r="C9716">
        <v>19</v>
      </c>
      <c r="E9716">
        <v>78.812019628850749</v>
      </c>
      <c r="G9716">
        <v>0.52081143696364551</v>
      </c>
      <c r="H9716">
        <f>+C9716/'Dados Primários'!$D$31</f>
        <v>0.37254901960784315</v>
      </c>
      <c r="I9716" s="63">
        <v>146912119617.17908</v>
      </c>
      <c r="J9716" s="36">
        <f t="shared" si="152"/>
        <v>2246539.293533037</v>
      </c>
    </row>
    <row r="9717" spans="3:10">
      <c r="C9717">
        <v>19</v>
      </c>
      <c r="E9717">
        <v>81.613902094594152</v>
      </c>
      <c r="G9717">
        <v>0.47782104798956826</v>
      </c>
      <c r="H9717">
        <f>+C9717/'Dados Primários'!$D$31</f>
        <v>0.37254901960784315</v>
      </c>
      <c r="I9717" s="63">
        <v>139994405928.99658</v>
      </c>
      <c r="J9717" s="36">
        <f t="shared" si="152"/>
        <v>2033871.5713592104</v>
      </c>
    </row>
    <row r="9718" spans="3:10">
      <c r="C9718">
        <v>20</v>
      </c>
      <c r="E9718">
        <v>76.852503844002499</v>
      </c>
      <c r="G9718">
        <v>0.53835356067323759</v>
      </c>
      <c r="H9718">
        <f>+C9718/'Dados Primários'!$D$31</f>
        <v>0.39215686274509803</v>
      </c>
      <c r="I9718" s="63">
        <v>123980448645.53047</v>
      </c>
      <c r="J9718" s="36">
        <f t="shared" si="152"/>
        <v>2011586.1384667344</v>
      </c>
    </row>
    <row r="9719" spans="3:10">
      <c r="C9719">
        <v>19</v>
      </c>
      <c r="E9719">
        <v>76.032106149956633</v>
      </c>
      <c r="G9719">
        <v>0.5082942351039007</v>
      </c>
      <c r="H9719">
        <f>+C9719/'Dados Primários'!$D$31</f>
        <v>0.37254901960784315</v>
      </c>
      <c r="I9719" s="63">
        <v>137400385430.73479</v>
      </c>
      <c r="J9719" s="36">
        <f t="shared" si="152"/>
        <v>1978260.9619381935</v>
      </c>
    </row>
    <row r="9720" spans="3:10">
      <c r="C9720">
        <v>15</v>
      </c>
      <c r="E9720">
        <v>79.608062321137666</v>
      </c>
      <c r="G9720">
        <v>0.50120939125828889</v>
      </c>
      <c r="H9720">
        <f>+C9720/'Dados Primários'!$D$31</f>
        <v>0.29411764705882354</v>
      </c>
      <c r="I9720" s="63">
        <v>146277934359.51599</v>
      </c>
      <c r="J9720" s="36">
        <f t="shared" si="152"/>
        <v>1716627.8532760229</v>
      </c>
    </row>
    <row r="9721" spans="3:10">
      <c r="C9721">
        <v>20</v>
      </c>
      <c r="E9721">
        <v>76.703431360751125</v>
      </c>
      <c r="G9721">
        <v>0.5262388780602435</v>
      </c>
      <c r="H9721">
        <f>+C9721/'Dados Primários'!$D$31</f>
        <v>0.39215686274509803</v>
      </c>
      <c r="I9721" s="63">
        <v>131242780385.18633</v>
      </c>
      <c r="J9721" s="36">
        <f t="shared" si="152"/>
        <v>2077461.4081667501</v>
      </c>
    </row>
    <row r="9722" spans="3:10">
      <c r="C9722">
        <v>14</v>
      </c>
      <c r="E9722">
        <v>82.570880144169038</v>
      </c>
      <c r="G9722">
        <v>0.4968235585125273</v>
      </c>
      <c r="H9722">
        <f>+C9722/'Dados Primários'!$D$31</f>
        <v>0.27450980392156865</v>
      </c>
      <c r="I9722" s="63">
        <v>125409933826.61134</v>
      </c>
      <c r="J9722" s="36">
        <f t="shared" si="152"/>
        <v>1412273.7706787547</v>
      </c>
    </row>
    <row r="9723" spans="3:10">
      <c r="C9723">
        <v>19</v>
      </c>
      <c r="E9723">
        <v>80.782583048931599</v>
      </c>
      <c r="G9723">
        <v>0.51354792004616368</v>
      </c>
      <c r="H9723">
        <f>+C9723/'Dados Primários'!$D$31</f>
        <v>0.37254901960784315</v>
      </c>
      <c r="I9723" s="63">
        <v>132757823856.90036</v>
      </c>
      <c r="J9723" s="36">
        <f t="shared" si="152"/>
        <v>2051834.1799655238</v>
      </c>
    </row>
    <row r="9724" spans="3:10">
      <c r="C9724">
        <v>16</v>
      </c>
      <c r="E9724">
        <v>80.873303393308674</v>
      </c>
      <c r="G9724">
        <v>0.49989221587306459</v>
      </c>
      <c r="H9724">
        <f>+C9724/'Dados Primários'!$D$31</f>
        <v>0.31372549019607843</v>
      </c>
      <c r="I9724" s="63">
        <v>148745562924.41931</v>
      </c>
      <c r="J9724" s="36">
        <f t="shared" si="152"/>
        <v>1886580.6824746944</v>
      </c>
    </row>
    <row r="9725" spans="3:10">
      <c r="C9725">
        <v>17</v>
      </c>
      <c r="E9725">
        <v>77.610131338988495</v>
      </c>
      <c r="G9725">
        <v>0.48847217859629177</v>
      </c>
      <c r="H9725">
        <f>+C9725/'Dados Primários'!$D$31</f>
        <v>0.33333333333333331</v>
      </c>
      <c r="I9725" s="63">
        <v>144676070715.61557</v>
      </c>
      <c r="J9725" s="36">
        <f t="shared" si="152"/>
        <v>1828242.0850935688</v>
      </c>
    </row>
    <row r="9726" spans="3:10">
      <c r="C9726">
        <v>20</v>
      </c>
      <c r="E9726">
        <v>81.477414379584332</v>
      </c>
      <c r="G9726">
        <v>0.45190566787584951</v>
      </c>
      <c r="H9726">
        <f>+C9726/'Dados Primários'!$D$31</f>
        <v>0.39215686274509803</v>
      </c>
      <c r="I9726" s="63">
        <v>148720517350.69626</v>
      </c>
      <c r="J9726" s="36">
        <f t="shared" si="152"/>
        <v>2147413.7718997221</v>
      </c>
    </row>
    <row r="9727" spans="3:10">
      <c r="C9727">
        <v>17</v>
      </c>
      <c r="E9727">
        <v>78.903477673839532</v>
      </c>
      <c r="G9727">
        <v>0.47855998940233141</v>
      </c>
      <c r="H9727">
        <f>+C9727/'Dados Primários'!$D$31</f>
        <v>0.33333333333333331</v>
      </c>
      <c r="I9727" s="63">
        <v>143735113152.17944</v>
      </c>
      <c r="J9727" s="36">
        <f t="shared" si="152"/>
        <v>1809148.230444595</v>
      </c>
    </row>
    <row r="9728" spans="3:10">
      <c r="C9728">
        <v>18</v>
      </c>
      <c r="E9728">
        <v>82.749264221056023</v>
      </c>
      <c r="G9728">
        <v>0.45774188498395585</v>
      </c>
      <c r="H9728">
        <f>+C9728/'Dados Primários'!$D$31</f>
        <v>0.35294117647058826</v>
      </c>
      <c r="I9728" s="63">
        <v>144046748680.08435</v>
      </c>
      <c r="J9728" s="36">
        <f t="shared" si="152"/>
        <v>1925708.6612025597</v>
      </c>
    </row>
    <row r="9729" spans="3:10">
      <c r="C9729">
        <v>19</v>
      </c>
      <c r="E9729">
        <v>78.88376328855928</v>
      </c>
      <c r="G9729">
        <v>0.46786092534561685</v>
      </c>
      <c r="H9729">
        <f>+C9729/'Dados Primários'!$D$31</f>
        <v>0.37254901960784315</v>
      </c>
      <c r="I9729" s="63">
        <v>131705066177.85667</v>
      </c>
      <c r="J9729" s="36">
        <f t="shared" si="152"/>
        <v>1810882.6275092824</v>
      </c>
    </row>
    <row r="9730" spans="3:10">
      <c r="C9730">
        <v>17</v>
      </c>
      <c r="E9730">
        <v>79.409590815850336</v>
      </c>
      <c r="G9730">
        <v>0.53857228378233146</v>
      </c>
      <c r="H9730">
        <f>+C9730/'Dados Primários'!$D$31</f>
        <v>0.33333333333333331</v>
      </c>
      <c r="I9730" s="63">
        <v>125047251237.11269</v>
      </c>
      <c r="J9730" s="36">
        <f t="shared" si="152"/>
        <v>1782665.4722229468</v>
      </c>
    </row>
    <row r="9731" spans="3:10">
      <c r="C9731">
        <v>16</v>
      </c>
      <c r="E9731">
        <v>76.992841996714859</v>
      </c>
      <c r="G9731">
        <v>0.48437352964392566</v>
      </c>
      <c r="H9731">
        <f>+C9731/'Dados Primários'!$D$31</f>
        <v>0.31372549019607843</v>
      </c>
      <c r="I9731" s="63">
        <v>127151542152.81436</v>
      </c>
      <c r="J9731" s="36">
        <f t="shared" si="152"/>
        <v>1487654.8783790844</v>
      </c>
    </row>
    <row r="9732" spans="3:10">
      <c r="C9732">
        <v>15</v>
      </c>
      <c r="E9732">
        <v>82.695438786733632</v>
      </c>
      <c r="G9732">
        <v>0.46591272545788098</v>
      </c>
      <c r="H9732">
        <f>+C9732/'Dados Primários'!$D$31</f>
        <v>0.29411764705882354</v>
      </c>
      <c r="I9732" s="63">
        <v>123968962350.84578</v>
      </c>
      <c r="J9732" s="36">
        <f t="shared" si="152"/>
        <v>1404818.3694369243</v>
      </c>
    </row>
    <row r="9733" spans="3:10">
      <c r="C9733">
        <v>17</v>
      </c>
      <c r="E9733">
        <v>78.239688632190081</v>
      </c>
      <c r="G9733">
        <v>0.49517677060569487</v>
      </c>
      <c r="H9733">
        <f>+C9733/'Dados Primários'!$D$31</f>
        <v>0.33333333333333331</v>
      </c>
      <c r="I9733" s="63">
        <v>124350230665.10922</v>
      </c>
      <c r="J9733" s="36">
        <f t="shared" si="152"/>
        <v>1605878.6235567858</v>
      </c>
    </row>
    <row r="9734" spans="3:10">
      <c r="C9734">
        <v>18</v>
      </c>
      <c r="E9734">
        <v>78.446841218716855</v>
      </c>
      <c r="G9734">
        <v>0.53598356991353613</v>
      </c>
      <c r="H9734">
        <f>+C9734/'Dados Primários'!$D$31</f>
        <v>0.35294117647058826</v>
      </c>
      <c r="I9734" s="63">
        <v>142326788490.79031</v>
      </c>
      <c r="J9734" s="36">
        <f t="shared" si="152"/>
        <v>2112107.0035813018</v>
      </c>
    </row>
    <row r="9735" spans="3:10">
      <c r="C9735">
        <v>18</v>
      </c>
      <c r="E9735">
        <v>80.06036297420988</v>
      </c>
      <c r="G9735">
        <v>0.47585953680139947</v>
      </c>
      <c r="H9735">
        <f>+C9735/'Dados Primários'!$D$31</f>
        <v>0.35294117647058826</v>
      </c>
      <c r="I9735" s="63">
        <v>144334164712.73367</v>
      </c>
      <c r="J9735" s="36">
        <f t="shared" si="152"/>
        <v>1940741.9995031792</v>
      </c>
    </row>
    <row r="9736" spans="3:10">
      <c r="C9736">
        <v>15</v>
      </c>
      <c r="E9736">
        <v>78.520507545452801</v>
      </c>
      <c r="G9736">
        <v>0.47123502112051241</v>
      </c>
      <c r="H9736">
        <f>+C9736/'Dados Primários'!$D$31</f>
        <v>0.29411764705882354</v>
      </c>
      <c r="I9736" s="63">
        <v>132306326914.72131</v>
      </c>
      <c r="J9736" s="36">
        <f t="shared" ref="J9736:J9799" si="153">+E9736*G9736*H9736*I9736/1000000</f>
        <v>1439866.9147433967</v>
      </c>
    </row>
    <row r="9737" spans="3:10">
      <c r="C9737">
        <v>17</v>
      </c>
      <c r="E9737">
        <v>78.170316425231434</v>
      </c>
      <c r="G9737">
        <v>0.54699997245194398</v>
      </c>
      <c r="H9737">
        <f>+C9737/'Dados Primários'!$D$31</f>
        <v>0.33333333333333331</v>
      </c>
      <c r="I9737" s="63">
        <v>150436455721.23883</v>
      </c>
      <c r="J9737" s="36">
        <f t="shared" si="153"/>
        <v>2144178.8733659922</v>
      </c>
    </row>
    <row r="9738" spans="3:10">
      <c r="C9738">
        <v>18</v>
      </c>
      <c r="E9738">
        <v>80.50815886469006</v>
      </c>
      <c r="G9738">
        <v>0.52853699982098168</v>
      </c>
      <c r="H9738">
        <f>+C9738/'Dados Primários'!$D$31</f>
        <v>0.35294117647058826</v>
      </c>
      <c r="I9738" s="63">
        <v>123511306861.18794</v>
      </c>
      <c r="J9738" s="36">
        <f t="shared" si="153"/>
        <v>1854916.3788265288</v>
      </c>
    </row>
    <row r="9739" spans="3:10">
      <c r="C9739">
        <v>19</v>
      </c>
      <c r="E9739">
        <v>76.626038845920021</v>
      </c>
      <c r="G9739">
        <v>0.52135599123842835</v>
      </c>
      <c r="H9739">
        <f>+C9739/'Dados Primários'!$D$31</f>
        <v>0.37254901960784315</v>
      </c>
      <c r="I9739" s="63">
        <v>142534415985.70645</v>
      </c>
      <c r="J9739" s="36">
        <f t="shared" si="153"/>
        <v>2121357.7236148035</v>
      </c>
    </row>
    <row r="9740" spans="3:10">
      <c r="C9740">
        <v>19</v>
      </c>
      <c r="E9740">
        <v>77.834883377810414</v>
      </c>
      <c r="G9740">
        <v>0.53014474426402936</v>
      </c>
      <c r="H9740">
        <f>+C9740/'Dados Primários'!$D$31</f>
        <v>0.37254901960784315</v>
      </c>
      <c r="I9740" s="63">
        <v>123929471768.40598</v>
      </c>
      <c r="J9740" s="36">
        <f t="shared" si="153"/>
        <v>1905139.4176397794</v>
      </c>
    </row>
    <row r="9741" spans="3:10">
      <c r="C9741">
        <v>18</v>
      </c>
      <c r="E9741">
        <v>82.884930859731938</v>
      </c>
      <c r="G9741">
        <v>0.54271684554066368</v>
      </c>
      <c r="H9741">
        <f>+C9741/'Dados Primários'!$D$31</f>
        <v>0.35294117647058826</v>
      </c>
      <c r="I9741" s="63">
        <v>150632011599.20172</v>
      </c>
      <c r="J9741" s="36">
        <f t="shared" si="153"/>
        <v>2391489.5439174175</v>
      </c>
    </row>
    <row r="9742" spans="3:10">
      <c r="C9742">
        <v>19</v>
      </c>
      <c r="E9742">
        <v>79.032959514778554</v>
      </c>
      <c r="G9742">
        <v>0.54202300193348107</v>
      </c>
      <c r="H9742">
        <f>+C9742/'Dados Primários'!$D$31</f>
        <v>0.37254901960784315</v>
      </c>
      <c r="I9742" s="63">
        <v>140218947783.21448</v>
      </c>
      <c r="J9742" s="36">
        <f t="shared" si="153"/>
        <v>2237773.3162583192</v>
      </c>
    </row>
    <row r="9743" spans="3:10">
      <c r="C9743">
        <v>18</v>
      </c>
      <c r="E9743">
        <v>82.950564883160666</v>
      </c>
      <c r="G9743">
        <v>0.48059349601650309</v>
      </c>
      <c r="H9743">
        <f>+C9743/'Dados Primários'!$D$31</f>
        <v>0.35294117647058826</v>
      </c>
      <c r="I9743" s="63">
        <v>147855392485.78967</v>
      </c>
      <c r="J9743" s="36">
        <f t="shared" si="153"/>
        <v>2080351.5674014024</v>
      </c>
    </row>
    <row r="9744" spans="3:10">
      <c r="C9744">
        <v>19</v>
      </c>
      <c r="E9744">
        <v>78.143991281345478</v>
      </c>
      <c r="G9744">
        <v>0.53488754936721528</v>
      </c>
      <c r="H9744">
        <f>+C9744/'Dados Primários'!$D$31</f>
        <v>0.37254901960784315</v>
      </c>
      <c r="I9744" s="63">
        <v>123581508667.01338</v>
      </c>
      <c r="J9744" s="36">
        <f t="shared" si="153"/>
        <v>1924398.4389918577</v>
      </c>
    </row>
    <row r="9745" spans="3:10">
      <c r="C9745">
        <v>19</v>
      </c>
      <c r="E9745">
        <v>78.061465573525737</v>
      </c>
      <c r="G9745">
        <v>0.4550422147871192</v>
      </c>
      <c r="H9745">
        <f>+C9745/'Dados Primários'!$D$31</f>
        <v>0.37254901960784315</v>
      </c>
      <c r="I9745" s="63">
        <v>122416166493.86295</v>
      </c>
      <c r="J9745" s="36">
        <f t="shared" si="153"/>
        <v>1619983.493459431</v>
      </c>
    </row>
    <row r="9746" spans="3:10">
      <c r="C9746">
        <v>19</v>
      </c>
      <c r="E9746">
        <v>83.051894247090388</v>
      </c>
      <c r="G9746">
        <v>0.49450392711186036</v>
      </c>
      <c r="H9746">
        <f>+C9746/'Dados Primários'!$D$31</f>
        <v>0.37254901960784315</v>
      </c>
      <c r="I9746" s="63">
        <v>126510262354.51468</v>
      </c>
      <c r="J9746" s="36">
        <f t="shared" si="153"/>
        <v>1935657.2939800499</v>
      </c>
    </row>
    <row r="9747" spans="3:10">
      <c r="C9747">
        <v>18</v>
      </c>
      <c r="E9747">
        <v>77.186610848264124</v>
      </c>
      <c r="G9747">
        <v>0.52750296903657867</v>
      </c>
      <c r="H9747">
        <f>+C9747/'Dados Primários'!$D$31</f>
        <v>0.35294117647058826</v>
      </c>
      <c r="I9747" s="63">
        <v>145979392328.28998</v>
      </c>
      <c r="J9747" s="36">
        <f t="shared" si="153"/>
        <v>2097783.9627846787</v>
      </c>
    </row>
    <row r="9748" spans="3:10">
      <c r="C9748">
        <v>17</v>
      </c>
      <c r="E9748">
        <v>83.368526775095859</v>
      </c>
      <c r="G9748">
        <v>0.54240059777740424</v>
      </c>
      <c r="H9748">
        <f>+C9748/'Dados Primários'!$D$31</f>
        <v>0.33333333333333331</v>
      </c>
      <c r="I9748" s="63">
        <v>123646861569.7915</v>
      </c>
      <c r="J9748" s="36">
        <f t="shared" si="153"/>
        <v>1863734.8634646509</v>
      </c>
    </row>
    <row r="9749" spans="3:10">
      <c r="C9749">
        <v>19</v>
      </c>
      <c r="E9749">
        <v>78.829509036070434</v>
      </c>
      <c r="G9749">
        <v>0.52684684483187594</v>
      </c>
      <c r="H9749">
        <f>+C9749/'Dados Primários'!$D$31</f>
        <v>0.37254901960784315</v>
      </c>
      <c r="I9749" s="63">
        <v>140802403485.77612</v>
      </c>
      <c r="J9749" s="36">
        <f t="shared" si="153"/>
        <v>2178545.8184667495</v>
      </c>
    </row>
    <row r="9750" spans="3:10">
      <c r="C9750">
        <v>19</v>
      </c>
      <c r="E9750">
        <v>79.558369235861292</v>
      </c>
      <c r="G9750">
        <v>0.51492108933856762</v>
      </c>
      <c r="H9750">
        <f>+C9750/'Dados Primários'!$D$31</f>
        <v>0.37254901960784315</v>
      </c>
      <c r="I9750" s="63">
        <v>143995385439.133</v>
      </c>
      <c r="J9750" s="36">
        <f t="shared" si="153"/>
        <v>2197650.1212503589</v>
      </c>
    </row>
    <row r="9751" spans="3:10">
      <c r="C9751">
        <v>19</v>
      </c>
      <c r="E9751">
        <v>81.511747120652231</v>
      </c>
      <c r="G9751">
        <v>0.47874851330590834</v>
      </c>
      <c r="H9751">
        <f>+C9751/'Dados Primários'!$D$31</f>
        <v>0.37254901960784315</v>
      </c>
      <c r="I9751" s="63">
        <v>138443075508.08557</v>
      </c>
      <c r="J9751" s="36">
        <f t="shared" si="153"/>
        <v>2012715.0945732754</v>
      </c>
    </row>
    <row r="9752" spans="3:10">
      <c r="C9752">
        <v>20</v>
      </c>
      <c r="E9752">
        <v>79.933856802030405</v>
      </c>
      <c r="G9752">
        <v>0.52626313240093325</v>
      </c>
      <c r="H9752">
        <f>+C9752/'Dados Primários'!$D$31</f>
        <v>0.39215686274509803</v>
      </c>
      <c r="I9752" s="63">
        <v>150770064394.34833</v>
      </c>
      <c r="J9752" s="36">
        <f t="shared" si="153"/>
        <v>2487188.2332914942</v>
      </c>
    </row>
    <row r="9753" spans="3:10">
      <c r="C9753">
        <v>19</v>
      </c>
      <c r="E9753">
        <v>80.331271724929692</v>
      </c>
      <c r="G9753">
        <v>0.50446626248511783</v>
      </c>
      <c r="H9753">
        <f>+C9753/'Dados Primários'!$D$31</f>
        <v>0.37254901960784315</v>
      </c>
      <c r="I9753" s="63">
        <v>150472275812.39877</v>
      </c>
      <c r="J9753" s="36">
        <f t="shared" si="153"/>
        <v>2271729.844980991</v>
      </c>
    </row>
    <row r="9754" spans="3:10">
      <c r="C9754">
        <v>16</v>
      </c>
      <c r="E9754">
        <v>79.68388089336635</v>
      </c>
      <c r="G9754">
        <v>0.46447358737442346</v>
      </c>
      <c r="H9754">
        <f>+C9754/'Dados Primários'!$D$31</f>
        <v>0.31372549019607843</v>
      </c>
      <c r="I9754" s="63">
        <v>125539578986.13977</v>
      </c>
      <c r="J9754" s="36">
        <f t="shared" si="153"/>
        <v>1457679.259911112</v>
      </c>
    </row>
    <row r="9755" spans="3:10">
      <c r="C9755">
        <v>20</v>
      </c>
      <c r="E9755">
        <v>78.986174808343023</v>
      </c>
      <c r="G9755">
        <v>0.50758300193472905</v>
      </c>
      <c r="H9755">
        <f>+C9755/'Dados Primários'!$D$31</f>
        <v>0.39215686274509803</v>
      </c>
      <c r="I9755" s="63">
        <v>151704020051.1478</v>
      </c>
      <c r="J9755" s="36">
        <f t="shared" si="153"/>
        <v>2385146.508885981</v>
      </c>
    </row>
    <row r="9756" spans="3:10">
      <c r="C9756">
        <v>18</v>
      </c>
      <c r="E9756">
        <v>80.640003821179278</v>
      </c>
      <c r="G9756">
        <v>0.54751351699117268</v>
      </c>
      <c r="H9756">
        <f>+C9756/'Dados Primários'!$D$31</f>
        <v>0.35294117647058826</v>
      </c>
      <c r="I9756" s="63">
        <v>127464999641.04266</v>
      </c>
      <c r="J9756" s="36">
        <f t="shared" si="153"/>
        <v>1986271.7382258142</v>
      </c>
    </row>
    <row r="9757" spans="3:10">
      <c r="C9757">
        <v>18</v>
      </c>
      <c r="E9757">
        <v>76.544222560033305</v>
      </c>
      <c r="G9757">
        <v>0.459680070639439</v>
      </c>
      <c r="H9757">
        <f>+C9757/'Dados Primários'!$D$31</f>
        <v>0.35294117647058826</v>
      </c>
      <c r="I9757" s="63">
        <v>142248967004.12451</v>
      </c>
      <c r="J9757" s="36">
        <f t="shared" si="153"/>
        <v>1766523.9997110851</v>
      </c>
    </row>
    <row r="9758" spans="3:10">
      <c r="C9758">
        <v>20</v>
      </c>
      <c r="E9758">
        <v>78.74856647977073</v>
      </c>
      <c r="G9758">
        <v>0.54294723705060188</v>
      </c>
      <c r="H9758">
        <f>+C9758/'Dados Primários'!$D$31</f>
        <v>0.39215686274509803</v>
      </c>
      <c r="I9758" s="63">
        <v>126388438320.89958</v>
      </c>
      <c r="J9758" s="36">
        <f t="shared" si="153"/>
        <v>2119178.0715304259</v>
      </c>
    </row>
    <row r="9759" spans="3:10">
      <c r="C9759">
        <v>18</v>
      </c>
      <c r="E9759">
        <v>79.156825506667062</v>
      </c>
      <c r="G9759">
        <v>0.51421310946541521</v>
      </c>
      <c r="H9759">
        <f>+C9759/'Dados Primários'!$D$31</f>
        <v>0.35294117647058826</v>
      </c>
      <c r="I9759" s="63">
        <v>138482859359.34766</v>
      </c>
      <c r="J9759" s="36">
        <f t="shared" si="153"/>
        <v>1989435.5058844902</v>
      </c>
    </row>
    <row r="9760" spans="3:10">
      <c r="C9760">
        <v>18</v>
      </c>
      <c r="E9760">
        <v>76.766290553270977</v>
      </c>
      <c r="G9760">
        <v>0.47973078523284329</v>
      </c>
      <c r="H9760">
        <f>+C9760/'Dados Primários'!$D$31</f>
        <v>0.35294117647058826</v>
      </c>
      <c r="I9760" s="63">
        <v>129417252556.14951</v>
      </c>
      <c r="J9760" s="36">
        <f t="shared" si="153"/>
        <v>1682141.9791283712</v>
      </c>
    </row>
    <row r="9761" spans="3:10">
      <c r="C9761">
        <v>19</v>
      </c>
      <c r="E9761">
        <v>83.045328825267646</v>
      </c>
      <c r="G9761">
        <v>0.5353074083967635</v>
      </c>
      <c r="H9761">
        <f>+C9761/'Dados Primários'!$D$31</f>
        <v>0.37254901960784315</v>
      </c>
      <c r="I9761" s="63">
        <v>133763711204.6423</v>
      </c>
      <c r="J9761" s="36">
        <f t="shared" si="153"/>
        <v>2215339.0213755518</v>
      </c>
    </row>
    <row r="9762" spans="3:10">
      <c r="C9762">
        <v>19</v>
      </c>
      <c r="E9762">
        <v>78.841566273403146</v>
      </c>
      <c r="G9762">
        <v>0.51161292440333073</v>
      </c>
      <c r="H9762">
        <f>+C9762/'Dados Primários'!$D$31</f>
        <v>0.37254901960784315</v>
      </c>
      <c r="I9762" s="63">
        <v>134694216423.05991</v>
      </c>
      <c r="J9762" s="36">
        <f t="shared" si="153"/>
        <v>2024086.7575581807</v>
      </c>
    </row>
    <row r="9763" spans="3:10">
      <c r="C9763">
        <v>18</v>
      </c>
      <c r="E9763">
        <v>82.204357086775985</v>
      </c>
      <c r="G9763">
        <v>0.47842044677977474</v>
      </c>
      <c r="H9763">
        <f>+C9763/'Dados Primários'!$D$31</f>
        <v>0.35294117647058826</v>
      </c>
      <c r="I9763" s="63">
        <v>143695422367.9823</v>
      </c>
      <c r="J9763" s="36">
        <f t="shared" si="153"/>
        <v>1994572.5216807134</v>
      </c>
    </row>
    <row r="9764" spans="3:10">
      <c r="C9764">
        <v>19</v>
      </c>
      <c r="E9764">
        <v>80.629557444075843</v>
      </c>
      <c r="G9764">
        <v>0.51244902767355049</v>
      </c>
      <c r="H9764">
        <f>+C9764/'Dados Primários'!$D$31</f>
        <v>0.37254901960784315</v>
      </c>
      <c r="I9764" s="63">
        <v>136963738678.472</v>
      </c>
      <c r="J9764" s="36">
        <f t="shared" si="153"/>
        <v>2108307.6117646527</v>
      </c>
    </row>
    <row r="9765" spans="3:10">
      <c r="C9765">
        <v>18</v>
      </c>
      <c r="E9765">
        <v>76.971962582772576</v>
      </c>
      <c r="G9765">
        <v>0.53080810936205469</v>
      </c>
      <c r="H9765">
        <f>+C9765/'Dados Primários'!$D$31</f>
        <v>0.35294117647058826</v>
      </c>
      <c r="I9765" s="63">
        <v>127555969078.81833</v>
      </c>
      <c r="J9765" s="36">
        <f t="shared" si="153"/>
        <v>1839387.4744157952</v>
      </c>
    </row>
    <row r="9766" spans="3:10">
      <c r="C9766">
        <v>15</v>
      </c>
      <c r="E9766">
        <v>83.775128658756202</v>
      </c>
      <c r="G9766">
        <v>0.49189404805279063</v>
      </c>
      <c r="H9766">
        <f>+C9766/'Dados Primários'!$D$31</f>
        <v>0.29411764705882354</v>
      </c>
      <c r="I9766" s="63">
        <v>141172307699.53333</v>
      </c>
      <c r="J9766" s="36">
        <f t="shared" si="153"/>
        <v>1711028.5969059118</v>
      </c>
    </row>
    <row r="9767" spans="3:10">
      <c r="C9767">
        <v>18</v>
      </c>
      <c r="E9767">
        <v>80.587367715587547</v>
      </c>
      <c r="G9767">
        <v>0.46326562325156556</v>
      </c>
      <c r="H9767">
        <f>+C9767/'Dados Primários'!$D$31</f>
        <v>0.35294117647058826</v>
      </c>
      <c r="I9767" s="63">
        <v>150975506056.55438</v>
      </c>
      <c r="J9767" s="36">
        <f t="shared" si="153"/>
        <v>1989325.5831661685</v>
      </c>
    </row>
    <row r="9768" spans="3:10">
      <c r="C9768">
        <v>18</v>
      </c>
      <c r="E9768">
        <v>79.889195879869717</v>
      </c>
      <c r="G9768">
        <v>0.50532998906231019</v>
      </c>
      <c r="H9768">
        <f>+C9768/'Dados Primários'!$D$31</f>
        <v>0.35294117647058826</v>
      </c>
      <c r="I9768" s="63">
        <v>123330292509.55688</v>
      </c>
      <c r="J9768" s="36">
        <f t="shared" si="153"/>
        <v>1757256.7199750259</v>
      </c>
    </row>
    <row r="9769" spans="3:10">
      <c r="C9769">
        <v>19</v>
      </c>
      <c r="E9769">
        <v>81.715152970382547</v>
      </c>
      <c r="G9769">
        <v>0.4811261702473863</v>
      </c>
      <c r="H9769">
        <f>+C9769/'Dados Primários'!$D$31</f>
        <v>0.37254901960784315</v>
      </c>
      <c r="I9769" s="63">
        <v>130226208122.55247</v>
      </c>
      <c r="J9769" s="36">
        <f t="shared" si="153"/>
        <v>1907407.115673478</v>
      </c>
    </row>
    <row r="9770" spans="3:10">
      <c r="C9770">
        <v>18</v>
      </c>
      <c r="E9770">
        <v>82.575973219506437</v>
      </c>
      <c r="G9770">
        <v>0.48754334782135833</v>
      </c>
      <c r="H9770">
        <f>+C9770/'Dados Primários'!$D$31</f>
        <v>0.35294117647058826</v>
      </c>
      <c r="I9770" s="63">
        <v>139879915739.3537</v>
      </c>
      <c r="J9770" s="36">
        <f t="shared" si="153"/>
        <v>1987580.0415437999</v>
      </c>
    </row>
    <row r="9771" spans="3:10">
      <c r="C9771">
        <v>18</v>
      </c>
      <c r="E9771">
        <v>78.381900244570289</v>
      </c>
      <c r="G9771">
        <v>0.54104683356874017</v>
      </c>
      <c r="H9771">
        <f>+C9771/'Dados Primários'!$D$31</f>
        <v>0.35294117647058826</v>
      </c>
      <c r="I9771" s="63">
        <v>149743831317.75253</v>
      </c>
      <c r="J9771" s="36">
        <f t="shared" si="153"/>
        <v>2241309.941481994</v>
      </c>
    </row>
    <row r="9772" spans="3:10">
      <c r="C9772">
        <v>17</v>
      </c>
      <c r="E9772">
        <v>76.597410492877202</v>
      </c>
      <c r="G9772">
        <v>0.47413178981474219</v>
      </c>
      <c r="H9772">
        <f>+C9772/'Dados Primários'!$D$31</f>
        <v>0.33333333333333331</v>
      </c>
      <c r="I9772" s="63">
        <v>122572957466.62326</v>
      </c>
      <c r="J9772" s="36">
        <f t="shared" si="153"/>
        <v>1483838.2880030421</v>
      </c>
    </row>
    <row r="9773" spans="3:10">
      <c r="C9773">
        <v>18</v>
      </c>
      <c r="E9773">
        <v>76.678153787124046</v>
      </c>
      <c r="G9773">
        <v>0.53299141637188918</v>
      </c>
      <c r="H9773">
        <f>+C9773/'Dados Primários'!$D$31</f>
        <v>0.35294117647058826</v>
      </c>
      <c r="I9773" s="63">
        <v>151696141537.13739</v>
      </c>
      <c r="J9773" s="36">
        <f t="shared" si="153"/>
        <v>2188107.8591557504</v>
      </c>
    </row>
    <row r="9774" spans="3:10">
      <c r="C9774">
        <v>17</v>
      </c>
      <c r="E9774">
        <v>81.730700193778944</v>
      </c>
      <c r="G9774">
        <v>0.48673496234078661</v>
      </c>
      <c r="H9774">
        <f>+C9774/'Dados Primários'!$D$31</f>
        <v>0.33333333333333331</v>
      </c>
      <c r="I9774" s="63">
        <v>145050814668.20593</v>
      </c>
      <c r="J9774" s="36">
        <f t="shared" si="153"/>
        <v>1923431.3045551295</v>
      </c>
    </row>
    <row r="9775" spans="3:10">
      <c r="C9775">
        <v>19</v>
      </c>
      <c r="E9775">
        <v>79.87815684260714</v>
      </c>
      <c r="G9775">
        <v>0.4545120615998805</v>
      </c>
      <c r="H9775">
        <f>+C9775/'Dados Primários'!$D$31</f>
        <v>0.37254901960784315</v>
      </c>
      <c r="I9775" s="63">
        <v>147042128537.33548</v>
      </c>
      <c r="J9775" s="36">
        <f t="shared" si="153"/>
        <v>1988834.5393017887</v>
      </c>
    </row>
    <row r="9776" spans="3:10">
      <c r="C9776">
        <v>18</v>
      </c>
      <c r="E9776">
        <v>80.182053698311591</v>
      </c>
      <c r="G9776">
        <v>0.48421930919132167</v>
      </c>
      <c r="H9776">
        <f>+C9776/'Dados Primários'!$D$31</f>
        <v>0.35294117647058826</v>
      </c>
      <c r="I9776" s="63">
        <v>135054326997.62952</v>
      </c>
      <c r="J9776" s="36">
        <f t="shared" si="153"/>
        <v>1850674.8005538394</v>
      </c>
    </row>
    <row r="9777" spans="3:10">
      <c r="C9777">
        <v>19</v>
      </c>
      <c r="E9777">
        <v>83.776507522806767</v>
      </c>
      <c r="G9777">
        <v>0.47392957854267659</v>
      </c>
      <c r="H9777">
        <f>+C9777/'Dados Primários'!$D$31</f>
        <v>0.37254901960784315</v>
      </c>
      <c r="I9777" s="63">
        <v>136073849159.32727</v>
      </c>
      <c r="J9777" s="36">
        <f t="shared" si="153"/>
        <v>2012770.046504362</v>
      </c>
    </row>
    <row r="9778" spans="3:10">
      <c r="C9778">
        <v>20</v>
      </c>
      <c r="E9778">
        <v>79.761935813241607</v>
      </c>
      <c r="G9778">
        <v>0.53442656676491107</v>
      </c>
      <c r="H9778">
        <f>+C9778/'Dados Primários'!$D$31</f>
        <v>0.39215686274509803</v>
      </c>
      <c r="I9778" s="63">
        <v>141182820813.34982</v>
      </c>
      <c r="J9778" s="36">
        <f t="shared" si="153"/>
        <v>2360072.797535941</v>
      </c>
    </row>
    <row r="9779" spans="3:10">
      <c r="C9779">
        <v>20</v>
      </c>
      <c r="E9779">
        <v>78.855213151711609</v>
      </c>
      <c r="G9779">
        <v>0.50730761785866119</v>
      </c>
      <c r="H9779">
        <f>+C9779/'Dados Primários'!$D$31</f>
        <v>0.39215686274509803</v>
      </c>
      <c r="I9779" s="63">
        <v>147669409970.59894</v>
      </c>
      <c r="J9779" s="36">
        <f t="shared" si="153"/>
        <v>2316605.8730275831</v>
      </c>
    </row>
    <row r="9780" spans="3:10">
      <c r="C9780">
        <v>17</v>
      </c>
      <c r="E9780">
        <v>79.567440816931168</v>
      </c>
      <c r="G9780">
        <v>0.51913335051812859</v>
      </c>
      <c r="H9780">
        <f>+C9780/'Dados Primários'!$D$31</f>
        <v>0.33333333333333331</v>
      </c>
      <c r="I9780" s="63">
        <v>147773375856.58459</v>
      </c>
      <c r="J9780" s="36">
        <f t="shared" si="153"/>
        <v>2034647.8783159114</v>
      </c>
    </row>
    <row r="9781" spans="3:10">
      <c r="C9781">
        <v>17</v>
      </c>
      <c r="E9781">
        <v>81.977810162109236</v>
      </c>
      <c r="G9781">
        <v>0.47422215818624114</v>
      </c>
      <c r="H9781">
        <f>+C9781/'Dados Primários'!$D$31</f>
        <v>0.33333333333333331</v>
      </c>
      <c r="I9781" s="63">
        <v>125128021617.01398</v>
      </c>
      <c r="J9781" s="36">
        <f t="shared" si="153"/>
        <v>1621479.5621743603</v>
      </c>
    </row>
    <row r="9782" spans="3:10">
      <c r="C9782">
        <v>17</v>
      </c>
      <c r="E9782">
        <v>81.055394569903328</v>
      </c>
      <c r="G9782">
        <v>0.45181263615461659</v>
      </c>
      <c r="H9782">
        <f>+C9782/'Dados Primários'!$D$31</f>
        <v>0.33333333333333331</v>
      </c>
      <c r="I9782" s="63">
        <v>134659317153.813</v>
      </c>
      <c r="J9782" s="36">
        <f t="shared" si="153"/>
        <v>1643824.5050831223</v>
      </c>
    </row>
    <row r="9783" spans="3:10">
      <c r="C9783">
        <v>19</v>
      </c>
      <c r="E9783">
        <v>82.016536365270866</v>
      </c>
      <c r="G9783">
        <v>0.51497585064031925</v>
      </c>
      <c r="H9783">
        <f>+C9783/'Dados Primários'!$D$31</f>
        <v>0.37254901960784315</v>
      </c>
      <c r="I9783" s="63">
        <v>127143404135.08163</v>
      </c>
      <c r="J9783" s="36">
        <f t="shared" si="153"/>
        <v>2000624.3400166193</v>
      </c>
    </row>
    <row r="9784" spans="3:10">
      <c r="C9784">
        <v>18</v>
      </c>
      <c r="E9784">
        <v>83.926691107417781</v>
      </c>
      <c r="G9784">
        <v>0.49912171184510074</v>
      </c>
      <c r="H9784">
        <f>+C9784/'Dados Primários'!$D$31</f>
        <v>0.35294117647058826</v>
      </c>
      <c r="I9784" s="63">
        <v>137193298317.11636</v>
      </c>
      <c r="J9784" s="36">
        <f t="shared" si="153"/>
        <v>2028344.8296722202</v>
      </c>
    </row>
    <row r="9785" spans="3:10">
      <c r="C9785">
        <v>20</v>
      </c>
      <c r="E9785">
        <v>83.89744237060539</v>
      </c>
      <c r="G9785">
        <v>0.53861098060785373</v>
      </c>
      <c r="H9785">
        <f>+C9785/'Dados Primários'!$D$31</f>
        <v>0.39215686274509803</v>
      </c>
      <c r="I9785" s="63">
        <v>145764815774.63672</v>
      </c>
      <c r="J9785" s="36">
        <f t="shared" si="153"/>
        <v>2583071.6457151095</v>
      </c>
    </row>
    <row r="9786" spans="3:10">
      <c r="C9786">
        <v>20</v>
      </c>
      <c r="E9786">
        <v>80.313922764879621</v>
      </c>
      <c r="G9786">
        <v>0.53475107619760143</v>
      </c>
      <c r="H9786">
        <f>+C9786/'Dados Primários'!$D$31</f>
        <v>0.39215686274509803</v>
      </c>
      <c r="I9786" s="63">
        <v>147258724319.40338</v>
      </c>
      <c r="J9786" s="36">
        <f t="shared" si="153"/>
        <v>2480180.904226853</v>
      </c>
    </row>
    <row r="9787" spans="3:10">
      <c r="C9787">
        <v>19</v>
      </c>
      <c r="E9787">
        <v>76.099909331696068</v>
      </c>
      <c r="G9787">
        <v>0.46133765308714364</v>
      </c>
      <c r="H9787">
        <f>+C9787/'Dados Primários'!$D$31</f>
        <v>0.37254901960784315</v>
      </c>
      <c r="I9787" s="63">
        <v>145379636212.89453</v>
      </c>
      <c r="J9787" s="36">
        <f t="shared" si="153"/>
        <v>1901472.4785550477</v>
      </c>
    </row>
    <row r="9788" spans="3:10">
      <c r="C9788">
        <v>17</v>
      </c>
      <c r="E9788">
        <v>83.176137815777281</v>
      </c>
      <c r="G9788">
        <v>0.50193543562290044</v>
      </c>
      <c r="H9788">
        <f>+C9788/'Dados Primários'!$D$31</f>
        <v>0.33333333333333331</v>
      </c>
      <c r="I9788" s="63">
        <v>123545830118.25841</v>
      </c>
      <c r="J9788" s="36">
        <f t="shared" si="153"/>
        <v>1719307.0528300405</v>
      </c>
    </row>
    <row r="9789" spans="3:10">
      <c r="C9789">
        <v>17</v>
      </c>
      <c r="E9789">
        <v>77.348269768687089</v>
      </c>
      <c r="G9789">
        <v>0.52886651408805818</v>
      </c>
      <c r="H9789">
        <f>+C9789/'Dados Primários'!$D$31</f>
        <v>0.33333333333333331</v>
      </c>
      <c r="I9789" s="63">
        <v>122766797569.00612</v>
      </c>
      <c r="J9789" s="36">
        <f t="shared" si="153"/>
        <v>1674003.4383321127</v>
      </c>
    </row>
    <row r="9790" spans="3:10">
      <c r="C9790">
        <v>18</v>
      </c>
      <c r="E9790">
        <v>80.370002323933875</v>
      </c>
      <c r="G9790">
        <v>0.45950227799336535</v>
      </c>
      <c r="H9790">
        <f>+C9790/'Dados Primários'!$D$31</f>
        <v>0.35294117647058826</v>
      </c>
      <c r="I9790" s="63">
        <v>139566742285.88434</v>
      </c>
      <c r="J9790" s="36">
        <f t="shared" si="153"/>
        <v>1819139.1484798281</v>
      </c>
    </row>
    <row r="9791" spans="3:10">
      <c r="C9791">
        <v>17</v>
      </c>
      <c r="E9791">
        <v>82.629058356689782</v>
      </c>
      <c r="G9791">
        <v>0.45478623449093952</v>
      </c>
      <c r="H9791">
        <f>+C9791/'Dados Primários'!$D$31</f>
        <v>0.33333333333333331</v>
      </c>
      <c r="I9791" s="63">
        <v>136237598857.95303</v>
      </c>
      <c r="J9791" s="36">
        <f t="shared" si="153"/>
        <v>1706537.5175465124</v>
      </c>
    </row>
    <row r="9792" spans="3:10">
      <c r="C9792">
        <v>18</v>
      </c>
      <c r="E9792">
        <v>82.58380088516688</v>
      </c>
      <c r="G9792">
        <v>0.49224308922059978</v>
      </c>
      <c r="H9792">
        <f>+C9792/'Dados Primários'!$D$31</f>
        <v>0.35294117647058826</v>
      </c>
      <c r="I9792" s="63">
        <v>133324005616.51401</v>
      </c>
      <c r="J9792" s="36">
        <f t="shared" si="153"/>
        <v>1912868.7712147967</v>
      </c>
    </row>
    <row r="9793" spans="3:10">
      <c r="C9793">
        <v>19</v>
      </c>
      <c r="E9793">
        <v>81.941476999754769</v>
      </c>
      <c r="G9793">
        <v>0.5296005306204784</v>
      </c>
      <c r="H9793">
        <f>+C9793/'Dados Primários'!$D$31</f>
        <v>0.37254901960784315</v>
      </c>
      <c r="I9793" s="63">
        <v>124562396751.0473</v>
      </c>
      <c r="J9793" s="36">
        <f t="shared" si="153"/>
        <v>2013828.9525005149</v>
      </c>
    </row>
    <row r="9794" spans="3:10">
      <c r="C9794">
        <v>17</v>
      </c>
      <c r="E9794">
        <v>78.403934878485245</v>
      </c>
      <c r="G9794">
        <v>0.49611813837947238</v>
      </c>
      <c r="H9794">
        <f>+C9794/'Dados Primários'!$D$31</f>
        <v>0.33333333333333331</v>
      </c>
      <c r="I9794" s="63">
        <v>138202194851.9173</v>
      </c>
      <c r="J9794" s="36">
        <f t="shared" si="153"/>
        <v>1791911.8862714304</v>
      </c>
    </row>
    <row r="9795" spans="3:10">
      <c r="C9795">
        <v>18</v>
      </c>
      <c r="E9795">
        <v>78.933502701545834</v>
      </c>
      <c r="G9795">
        <v>0.45755174379216124</v>
      </c>
      <c r="H9795">
        <f>+C9795/'Dados Primários'!$D$31</f>
        <v>0.35294117647058826</v>
      </c>
      <c r="I9795" s="63">
        <v>122288876174.1523</v>
      </c>
      <c r="J9795" s="36">
        <f t="shared" si="153"/>
        <v>1558801.70781971</v>
      </c>
    </row>
    <row r="9796" spans="3:10">
      <c r="C9796">
        <v>18</v>
      </c>
      <c r="E9796">
        <v>83.379904880830978</v>
      </c>
      <c r="G9796">
        <v>0.47215791485372838</v>
      </c>
      <c r="H9796">
        <f>+C9796/'Dados Primários'!$D$31</f>
        <v>0.35294117647058826</v>
      </c>
      <c r="I9796" s="63">
        <v>147141858977.79736</v>
      </c>
      <c r="J9796" s="36">
        <f t="shared" si="153"/>
        <v>2044500.5756173062</v>
      </c>
    </row>
    <row r="9797" spans="3:10">
      <c r="C9797">
        <v>17</v>
      </c>
      <c r="E9797">
        <v>78.061332126176609</v>
      </c>
      <c r="G9797">
        <v>0.45807494661215459</v>
      </c>
      <c r="H9797">
        <f>+C9797/'Dados Primários'!$D$31</f>
        <v>0.33333333333333331</v>
      </c>
      <c r="I9797" s="63">
        <v>131223839840.4903</v>
      </c>
      <c r="J9797" s="36">
        <f t="shared" si="153"/>
        <v>1564098.0877522167</v>
      </c>
    </row>
    <row r="9798" spans="3:10">
      <c r="C9798">
        <v>17</v>
      </c>
      <c r="E9798">
        <v>80.809044650201244</v>
      </c>
      <c r="G9798">
        <v>0.46562771048193224</v>
      </c>
      <c r="H9798">
        <f>+C9798/'Dados Primários'!$D$31</f>
        <v>0.33333333333333331</v>
      </c>
      <c r="I9798" s="63">
        <v>137076199120.41174</v>
      </c>
      <c r="J9798" s="36">
        <f t="shared" si="153"/>
        <v>1719252.2034008261</v>
      </c>
    </row>
    <row r="9799" spans="3:10">
      <c r="C9799">
        <v>19</v>
      </c>
      <c r="E9799">
        <v>77.613435932255086</v>
      </c>
      <c r="G9799">
        <v>0.50493006983535837</v>
      </c>
      <c r="H9799">
        <f>+C9799/'Dados Primários'!$D$31</f>
        <v>0.37254901960784315</v>
      </c>
      <c r="I9799" s="63">
        <v>127678616760.14896</v>
      </c>
      <c r="J9799" s="36">
        <f t="shared" si="153"/>
        <v>1864102.2841834123</v>
      </c>
    </row>
    <row r="9800" spans="3:10">
      <c r="C9800">
        <v>17</v>
      </c>
      <c r="E9800">
        <v>81.017713411253737</v>
      </c>
      <c r="G9800">
        <v>0.45968372286748316</v>
      </c>
      <c r="H9800">
        <f>+C9800/'Dados Primários'!$D$31</f>
        <v>0.33333333333333331</v>
      </c>
      <c r="I9800" s="63">
        <v>132511887823.46988</v>
      </c>
      <c r="J9800" s="36">
        <f t="shared" ref="J9800:J9863" si="154">+E9800*G9800*H9800*I9800/1000000</f>
        <v>1645025.7261108374</v>
      </c>
    </row>
    <row r="9801" spans="3:10">
      <c r="C9801">
        <v>18</v>
      </c>
      <c r="E9801">
        <v>80.709302941667517</v>
      </c>
      <c r="G9801">
        <v>0.50433023378920294</v>
      </c>
      <c r="H9801">
        <f>+C9801/'Dados Primários'!$D$31</f>
        <v>0.35294117647058826</v>
      </c>
      <c r="I9801" s="63">
        <v>125298649058.35066</v>
      </c>
      <c r="J9801" s="36">
        <f t="shared" si="154"/>
        <v>1800061.3963263852</v>
      </c>
    </row>
    <row r="9802" spans="3:10">
      <c r="C9802">
        <v>19</v>
      </c>
      <c r="E9802">
        <v>81.254540606054732</v>
      </c>
      <c r="G9802">
        <v>0.47823929513256969</v>
      </c>
      <c r="H9802">
        <f>+C9802/'Dados Primários'!$D$31</f>
        <v>0.37254901960784315</v>
      </c>
      <c r="I9802" s="63">
        <v>122394723699.61195</v>
      </c>
      <c r="J9802" s="36">
        <f t="shared" si="154"/>
        <v>1771899.2240901655</v>
      </c>
    </row>
    <row r="9803" spans="3:10">
      <c r="C9803">
        <v>18</v>
      </c>
      <c r="E9803">
        <v>77.063965961832537</v>
      </c>
      <c r="G9803">
        <v>0.46783329309794741</v>
      </c>
      <c r="H9803">
        <f>+C9803/'Dados Primários'!$D$31</f>
        <v>0.35294117647058826</v>
      </c>
      <c r="I9803" s="63">
        <v>126121219378.02118</v>
      </c>
      <c r="J9803" s="36">
        <f t="shared" si="154"/>
        <v>1604844.5449007466</v>
      </c>
    </row>
    <row r="9804" spans="3:10">
      <c r="C9804">
        <v>16</v>
      </c>
      <c r="E9804">
        <v>78.075920519454371</v>
      </c>
      <c r="G9804">
        <v>0.47415709720186755</v>
      </c>
      <c r="H9804">
        <f>+C9804/'Dados Primários'!$D$31</f>
        <v>0.31372549019607843</v>
      </c>
      <c r="I9804" s="63">
        <v>147334086402.00928</v>
      </c>
      <c r="J9804" s="36">
        <f t="shared" si="154"/>
        <v>1711167.0533216051</v>
      </c>
    </row>
    <row r="9805" spans="3:10">
      <c r="C9805">
        <v>19</v>
      </c>
      <c r="E9805">
        <v>77.996170469557953</v>
      </c>
      <c r="G9805">
        <v>0.45833267178774473</v>
      </c>
      <c r="H9805">
        <f>+C9805/'Dados Primários'!$D$31</f>
        <v>0.37254901960784315</v>
      </c>
      <c r="I9805" s="63">
        <v>151990158569.99445</v>
      </c>
      <c r="J9805" s="36">
        <f t="shared" si="154"/>
        <v>2024197.9903849596</v>
      </c>
    </row>
    <row r="9806" spans="3:10">
      <c r="C9806">
        <v>17</v>
      </c>
      <c r="E9806">
        <v>81.637081860395654</v>
      </c>
      <c r="G9806">
        <v>0.49721473662518656</v>
      </c>
      <c r="H9806">
        <f>+C9806/'Dados Primários'!$D$31</f>
        <v>0.33333333333333331</v>
      </c>
      <c r="I9806" s="63">
        <v>136595085896.82872</v>
      </c>
      <c r="J9806" s="36">
        <f t="shared" si="154"/>
        <v>1848184.3360565621</v>
      </c>
    </row>
    <row r="9807" spans="3:10">
      <c r="C9807">
        <v>19</v>
      </c>
      <c r="E9807">
        <v>82.434827669726133</v>
      </c>
      <c r="G9807">
        <v>0.48807845950968493</v>
      </c>
      <c r="H9807">
        <f>+C9807/'Dados Primários'!$D$31</f>
        <v>0.37254901960784315</v>
      </c>
      <c r="I9807" s="63">
        <v>141608668000.2551</v>
      </c>
      <c r="J9807" s="36">
        <f t="shared" si="154"/>
        <v>2122626.7753565023</v>
      </c>
    </row>
    <row r="9808" spans="3:10">
      <c r="C9808">
        <v>18</v>
      </c>
      <c r="E9808">
        <v>82.14864508721449</v>
      </c>
      <c r="G9808">
        <v>0.53466897927442059</v>
      </c>
      <c r="H9808">
        <f>+C9808/'Dados Primários'!$D$31</f>
        <v>0.35294117647058826</v>
      </c>
      <c r="I9808" s="63">
        <v>134883080287.31639</v>
      </c>
      <c r="J9808" s="36">
        <f t="shared" si="154"/>
        <v>2090957.4574965911</v>
      </c>
    </row>
    <row r="9809" spans="3:10">
      <c r="C9809">
        <v>17</v>
      </c>
      <c r="E9809">
        <v>80.277980813886032</v>
      </c>
      <c r="G9809">
        <v>0.48153466518574151</v>
      </c>
      <c r="H9809">
        <f>+C9809/'Dados Primários'!$D$31</f>
        <v>0.33333333333333331</v>
      </c>
      <c r="I9809" s="63">
        <v>137930388926.49597</v>
      </c>
      <c r="J9809" s="36">
        <f t="shared" si="154"/>
        <v>1777308.0316797518</v>
      </c>
    </row>
    <row r="9810" spans="3:10">
      <c r="C9810">
        <v>16</v>
      </c>
      <c r="E9810">
        <v>80.023538982506622</v>
      </c>
      <c r="G9810">
        <v>0.4531177767566954</v>
      </c>
      <c r="H9810">
        <f>+C9810/'Dados Primários'!$D$31</f>
        <v>0.31372549019607843</v>
      </c>
      <c r="I9810" s="63">
        <v>144046687617.91974</v>
      </c>
      <c r="J9810" s="36">
        <f t="shared" si="154"/>
        <v>1638633.907293906</v>
      </c>
    </row>
    <row r="9811" spans="3:10">
      <c r="C9811">
        <v>19</v>
      </c>
      <c r="E9811">
        <v>83.619678988875677</v>
      </c>
      <c r="G9811">
        <v>0.45047394977904576</v>
      </c>
      <c r="H9811">
        <f>+C9811/'Dados Primários'!$D$31</f>
        <v>0.37254901960784315</v>
      </c>
      <c r="I9811" s="63">
        <v>130678794376.86819</v>
      </c>
      <c r="J9811" s="36">
        <f t="shared" si="154"/>
        <v>1833862.2952595248</v>
      </c>
    </row>
    <row r="9812" spans="3:10">
      <c r="C9812">
        <v>19</v>
      </c>
      <c r="E9812">
        <v>83.944766033415107</v>
      </c>
      <c r="G9812">
        <v>0.51567393642183113</v>
      </c>
      <c r="H9812">
        <f>+C9812/'Dados Primários'!$D$31</f>
        <v>0.37254901960784315</v>
      </c>
      <c r="I9812" s="63">
        <v>126497092023.72334</v>
      </c>
      <c r="J9812" s="36">
        <f t="shared" si="154"/>
        <v>2040012.2308543387</v>
      </c>
    </row>
    <row r="9813" spans="3:10">
      <c r="C9813">
        <v>19</v>
      </c>
      <c r="E9813">
        <v>83.68272360772022</v>
      </c>
      <c r="G9813">
        <v>0.53184944171544601</v>
      </c>
      <c r="H9813">
        <f>+C9813/'Dados Primários'!$D$31</f>
        <v>0.37254901960784315</v>
      </c>
      <c r="I9813" s="63">
        <v>134625642718.10727</v>
      </c>
      <c r="J9813" s="36">
        <f t="shared" si="154"/>
        <v>2232213.4926056508</v>
      </c>
    </row>
    <row r="9814" spans="3:10">
      <c r="C9814">
        <v>19</v>
      </c>
      <c r="E9814">
        <v>79.535674953617004</v>
      </c>
      <c r="G9814">
        <v>0.49356691150160831</v>
      </c>
      <c r="H9814">
        <f>+C9814/'Dados Primários'!$D$31</f>
        <v>0.37254901960784315</v>
      </c>
      <c r="I9814" s="63">
        <v>131177163228.94077</v>
      </c>
      <c r="J9814" s="36">
        <f t="shared" si="154"/>
        <v>1918446.3906402958</v>
      </c>
    </row>
    <row r="9815" spans="3:10">
      <c r="C9815">
        <v>20</v>
      </c>
      <c r="E9815">
        <v>76.088945440989434</v>
      </c>
      <c r="G9815">
        <v>0.47908160753039719</v>
      </c>
      <c r="H9815">
        <f>+C9815/'Dados Primários'!$D$31</f>
        <v>0.39215686274509803</v>
      </c>
      <c r="I9815" s="63">
        <v>132582388807.35933</v>
      </c>
      <c r="J9815" s="36">
        <f t="shared" si="154"/>
        <v>1895294.5875563871</v>
      </c>
    </row>
    <row r="9816" spans="3:10">
      <c r="C9816">
        <v>18</v>
      </c>
      <c r="E9816">
        <v>82.906026709315384</v>
      </c>
      <c r="G9816">
        <v>0.52457776338540851</v>
      </c>
      <c r="H9816">
        <f>+C9816/'Dados Primários'!$D$31</f>
        <v>0.35294117647058826</v>
      </c>
      <c r="I9816" s="63">
        <v>140208685288.30292</v>
      </c>
      <c r="J9816" s="36">
        <f t="shared" si="154"/>
        <v>2152153.4079685868</v>
      </c>
    </row>
    <row r="9817" spans="3:10">
      <c r="C9817">
        <v>19</v>
      </c>
      <c r="E9817">
        <v>81.590903463582933</v>
      </c>
      <c r="G9817">
        <v>0.47846921855978169</v>
      </c>
      <c r="H9817">
        <f>+C9817/'Dados Primários'!$D$31</f>
        <v>0.37254901960784315</v>
      </c>
      <c r="I9817" s="63">
        <v>125373640507.16797</v>
      </c>
      <c r="J9817" s="36">
        <f t="shared" si="154"/>
        <v>1823414.5134269285</v>
      </c>
    </row>
    <row r="9818" spans="3:10">
      <c r="C9818">
        <v>19</v>
      </c>
      <c r="E9818">
        <v>82.314512438287267</v>
      </c>
      <c r="G9818">
        <v>0.53215633425030684</v>
      </c>
      <c r="H9818">
        <f>+C9818/'Dados Primários'!$D$31</f>
        <v>0.37254901960784315</v>
      </c>
      <c r="I9818" s="63">
        <v>122776003972.05725</v>
      </c>
      <c r="J9818" s="36">
        <f t="shared" si="154"/>
        <v>2003607.1142118429</v>
      </c>
    </row>
    <row r="9819" spans="3:10">
      <c r="C9819">
        <v>20</v>
      </c>
      <c r="E9819">
        <v>76.010550294076353</v>
      </c>
      <c r="G9819">
        <v>0.45150974490750106</v>
      </c>
      <c r="H9819">
        <f>+C9819/'Dados Primários'!$D$31</f>
        <v>0.39215686274509803</v>
      </c>
      <c r="I9819" s="63">
        <v>144298758366.2843</v>
      </c>
      <c r="J9819" s="36">
        <f t="shared" si="154"/>
        <v>1942063.4666630644</v>
      </c>
    </row>
    <row r="9820" spans="3:10">
      <c r="C9820">
        <v>20</v>
      </c>
      <c r="E9820">
        <v>77.318792541194142</v>
      </c>
      <c r="G9820">
        <v>0.52428266036989291</v>
      </c>
      <c r="H9820">
        <f>+C9820/'Dados Primários'!$D$31</f>
        <v>0.39215686274509803</v>
      </c>
      <c r="I9820" s="63">
        <v>137231862140.46173</v>
      </c>
      <c r="J9820" s="36">
        <f t="shared" si="154"/>
        <v>2181550.8161510001</v>
      </c>
    </row>
    <row r="9821" spans="3:10">
      <c r="C9821">
        <v>18</v>
      </c>
      <c r="E9821">
        <v>80.946239849993134</v>
      </c>
      <c r="G9821">
        <v>0.51867283679017473</v>
      </c>
      <c r="H9821">
        <f>+C9821/'Dados Primários'!$D$31</f>
        <v>0.35294117647058826</v>
      </c>
      <c r="I9821" s="63">
        <v>133906994740.43538</v>
      </c>
      <c r="J9821" s="36">
        <f t="shared" si="154"/>
        <v>1984247.2001898626</v>
      </c>
    </row>
    <row r="9822" spans="3:10">
      <c r="C9822">
        <v>18</v>
      </c>
      <c r="E9822">
        <v>79.453158834694491</v>
      </c>
      <c r="G9822">
        <v>0.53436793246509884</v>
      </c>
      <c r="H9822">
        <f>+C9822/'Dados Primários'!$D$31</f>
        <v>0.35294117647058826</v>
      </c>
      <c r="I9822" s="63">
        <v>142860602497.52393</v>
      </c>
      <c r="J9822" s="36">
        <f t="shared" si="154"/>
        <v>2140752.0212425943</v>
      </c>
    </row>
    <row r="9823" spans="3:10">
      <c r="C9823">
        <v>17</v>
      </c>
      <c r="E9823">
        <v>81.240534710344178</v>
      </c>
      <c r="G9823">
        <v>0.52184094091497413</v>
      </c>
      <c r="H9823">
        <f>+C9823/'Dados Primários'!$D$31</f>
        <v>0.33333333333333331</v>
      </c>
      <c r="I9823" s="63">
        <v>146146175884.70978</v>
      </c>
      <c r="J9823" s="36">
        <f t="shared" si="154"/>
        <v>2065271.3621129037</v>
      </c>
    </row>
    <row r="9824" spans="3:10">
      <c r="C9824">
        <v>19</v>
      </c>
      <c r="E9824">
        <v>81.666876754568364</v>
      </c>
      <c r="G9824">
        <v>0.48069395796893816</v>
      </c>
      <c r="H9824">
        <f>+C9824/'Dados Primários'!$D$31</f>
        <v>0.37254901960784315</v>
      </c>
      <c r="I9824" s="63">
        <v>136778094317.19505</v>
      </c>
      <c r="J9824" s="36">
        <f t="shared" si="154"/>
        <v>2000389.5799153745</v>
      </c>
    </row>
    <row r="9825" spans="3:10">
      <c r="C9825">
        <v>15</v>
      </c>
      <c r="E9825">
        <v>79.197614030538872</v>
      </c>
      <c r="G9825">
        <v>0.52335158394340042</v>
      </c>
      <c r="H9825">
        <f>+C9825/'Dados Primários'!$D$31</f>
        <v>0.29411764705882354</v>
      </c>
      <c r="I9825" s="63">
        <v>127431189097.19922</v>
      </c>
      <c r="J9825" s="36">
        <f t="shared" si="154"/>
        <v>1553468.5286642562</v>
      </c>
    </row>
    <row r="9826" spans="3:10">
      <c r="C9826">
        <v>19</v>
      </c>
      <c r="E9826">
        <v>82.299011266929568</v>
      </c>
      <c r="G9826">
        <v>0.47007133672948526</v>
      </c>
      <c r="H9826">
        <f>+C9826/'Dados Primários'!$D$31</f>
        <v>0.37254901960784315</v>
      </c>
      <c r="I9826" s="63">
        <v>143995156627.14612</v>
      </c>
      <c r="J9826" s="36">
        <f t="shared" si="154"/>
        <v>2075342.1055962143</v>
      </c>
    </row>
    <row r="9827" spans="3:10">
      <c r="C9827">
        <v>16</v>
      </c>
      <c r="E9827">
        <v>79.482363285255786</v>
      </c>
      <c r="G9827">
        <v>0.4889564124583064</v>
      </c>
      <c r="H9827">
        <f>+C9827/'Dados Primários'!$D$31</f>
        <v>0.31372549019607843</v>
      </c>
      <c r="I9827" s="63">
        <v>134597432445.08162</v>
      </c>
      <c r="J9827" s="36">
        <f t="shared" si="154"/>
        <v>1641071.486851803</v>
      </c>
    </row>
    <row r="9828" spans="3:10">
      <c r="C9828">
        <v>19</v>
      </c>
      <c r="E9828">
        <v>76.079735294021546</v>
      </c>
      <c r="G9828">
        <v>0.4904241867551693</v>
      </c>
      <c r="H9828">
        <f>+C9828/'Dados Primários'!$D$31</f>
        <v>0.37254901960784315</v>
      </c>
      <c r="I9828" s="63">
        <v>137047104486.75189</v>
      </c>
      <c r="J9828" s="36">
        <f t="shared" si="154"/>
        <v>1904996.4143961028</v>
      </c>
    </row>
    <row r="9829" spans="3:10">
      <c r="C9829">
        <v>20</v>
      </c>
      <c r="E9829">
        <v>80.111086620069614</v>
      </c>
      <c r="G9829">
        <v>0.45930679412992059</v>
      </c>
      <c r="H9829">
        <f>+C9829/'Dados Primários'!$D$31</f>
        <v>0.39215686274509803</v>
      </c>
      <c r="I9829" s="63">
        <v>148685108838.92194</v>
      </c>
      <c r="J9829" s="36">
        <f t="shared" si="154"/>
        <v>2145471.6825383785</v>
      </c>
    </row>
    <row r="9830" spans="3:10">
      <c r="C9830">
        <v>18</v>
      </c>
      <c r="E9830">
        <v>83.032823510017636</v>
      </c>
      <c r="G9830">
        <v>0.46928894157488316</v>
      </c>
      <c r="H9830">
        <f>+C9830/'Dados Primários'!$D$31</f>
        <v>0.35294117647058826</v>
      </c>
      <c r="I9830" s="63">
        <v>148624255760.86356</v>
      </c>
      <c r="J9830" s="36">
        <f t="shared" si="154"/>
        <v>2044005.9170401106</v>
      </c>
    </row>
    <row r="9831" spans="3:10">
      <c r="C9831">
        <v>16</v>
      </c>
      <c r="E9831">
        <v>76.664732866298749</v>
      </c>
      <c r="G9831">
        <v>0.53924104906117598</v>
      </c>
      <c r="H9831">
        <f>+C9831/'Dados Primários'!$D$31</f>
        <v>0.31372549019607843</v>
      </c>
      <c r="I9831" s="63">
        <v>145866572833.55789</v>
      </c>
      <c r="J9831" s="36">
        <f t="shared" si="154"/>
        <v>1891838.9272738579</v>
      </c>
    </row>
    <row r="9832" spans="3:10">
      <c r="C9832">
        <v>19</v>
      </c>
      <c r="E9832">
        <v>80.165283883067445</v>
      </c>
      <c r="G9832">
        <v>0.52431157118375959</v>
      </c>
      <c r="H9832">
        <f>+C9832/'Dados Primários'!$D$31</f>
        <v>0.37254901960784315</v>
      </c>
      <c r="I9832" s="63">
        <v>147489613607.28815</v>
      </c>
      <c r="J9832" s="36">
        <f t="shared" si="154"/>
        <v>2309514.2165139564</v>
      </c>
    </row>
    <row r="9833" spans="3:10">
      <c r="C9833">
        <v>19</v>
      </c>
      <c r="E9833">
        <v>81.926222714561135</v>
      </c>
      <c r="G9833">
        <v>0.50457688544624346</v>
      </c>
      <c r="H9833">
        <f>+C9833/'Dados Primários'!$D$31</f>
        <v>0.37254901960784315</v>
      </c>
      <c r="I9833" s="63">
        <v>125935897692.07681</v>
      </c>
      <c r="J9833" s="36">
        <f t="shared" si="154"/>
        <v>1939470.8230752824</v>
      </c>
    </row>
    <row r="9834" spans="3:10">
      <c r="C9834">
        <v>20</v>
      </c>
      <c r="E9834">
        <v>78.025163629104</v>
      </c>
      <c r="G9834">
        <v>0.52371369501283105</v>
      </c>
      <c r="H9834">
        <f>+C9834/'Dados Primários'!$D$31</f>
        <v>0.39215686274509803</v>
      </c>
      <c r="I9834" s="63">
        <v>122632510735.01656</v>
      </c>
      <c r="J9834" s="36">
        <f t="shared" si="154"/>
        <v>1965142.5460821076</v>
      </c>
    </row>
    <row r="9835" spans="3:10">
      <c r="C9835">
        <v>15</v>
      </c>
      <c r="E9835">
        <v>80.925114350824202</v>
      </c>
      <c r="G9835">
        <v>0.45607208065040045</v>
      </c>
      <c r="H9835">
        <f>+C9835/'Dados Primários'!$D$31</f>
        <v>0.29411764705882354</v>
      </c>
      <c r="I9835" s="63">
        <v>132607923423.22316</v>
      </c>
      <c r="J9835" s="36">
        <f t="shared" si="154"/>
        <v>1439485.7362313007</v>
      </c>
    </row>
    <row r="9836" spans="3:10">
      <c r="C9836">
        <v>18</v>
      </c>
      <c r="E9836">
        <v>76.396894302403965</v>
      </c>
      <c r="G9836">
        <v>0.50345949127965584</v>
      </c>
      <c r="H9836">
        <f>+C9836/'Dados Primários'!$D$31</f>
        <v>0.35294117647058826</v>
      </c>
      <c r="I9836" s="63">
        <v>149368974111.68039</v>
      </c>
      <c r="J9836" s="36">
        <f t="shared" si="154"/>
        <v>2027696.5572272043</v>
      </c>
    </row>
    <row r="9837" spans="3:10">
      <c r="C9837">
        <v>18</v>
      </c>
      <c r="E9837">
        <v>82.602540503536602</v>
      </c>
      <c r="G9837">
        <v>0.5436699371755449</v>
      </c>
      <c r="H9837">
        <f>+C9837/'Dados Primários'!$D$31</f>
        <v>0.35294117647058826</v>
      </c>
      <c r="I9837" s="63">
        <v>122347895012.39914</v>
      </c>
      <c r="J9837" s="36">
        <f t="shared" si="154"/>
        <v>1939222.1104138352</v>
      </c>
    </row>
    <row r="9838" spans="3:10">
      <c r="C9838">
        <v>15</v>
      </c>
      <c r="E9838">
        <v>76.898242939681865</v>
      </c>
      <c r="G9838">
        <v>0.46063410938281291</v>
      </c>
      <c r="H9838">
        <f>+C9838/'Dados Primários'!$D$31</f>
        <v>0.29411764705882354</v>
      </c>
      <c r="I9838" s="63">
        <v>149071473392.22556</v>
      </c>
      <c r="J9838" s="36">
        <f t="shared" si="154"/>
        <v>1553059.6532295595</v>
      </c>
    </row>
    <row r="9839" spans="3:10">
      <c r="C9839">
        <v>19</v>
      </c>
      <c r="E9839">
        <v>76.769087233007454</v>
      </c>
      <c r="G9839">
        <v>0.47747639693667948</v>
      </c>
      <c r="H9839">
        <f>+C9839/'Dados Primários'!$D$31</f>
        <v>0.37254901960784315</v>
      </c>
      <c r="I9839" s="63">
        <v>132253303134.93185</v>
      </c>
      <c r="J9839" s="36">
        <f t="shared" si="154"/>
        <v>1806043.6293204962</v>
      </c>
    </row>
    <row r="9840" spans="3:10">
      <c r="C9840">
        <v>18</v>
      </c>
      <c r="E9840">
        <v>82.049125156388214</v>
      </c>
      <c r="G9840">
        <v>0.54580331477141164</v>
      </c>
      <c r="H9840">
        <f>+C9840/'Dados Primários'!$D$31</f>
        <v>0.35294117647058826</v>
      </c>
      <c r="I9840" s="63">
        <v>129265788799.74121</v>
      </c>
      <c r="J9840" s="36">
        <f t="shared" si="154"/>
        <v>2043130.2474538248</v>
      </c>
    </row>
    <row r="9841" spans="3:10">
      <c r="C9841">
        <v>18</v>
      </c>
      <c r="E9841">
        <v>79.646503416656756</v>
      </c>
      <c r="G9841">
        <v>0.51631136311512038</v>
      </c>
      <c r="H9841">
        <f>+C9841/'Dados Primários'!$D$31</f>
        <v>0.35294117647058826</v>
      </c>
      <c r="I9841" s="63">
        <v>138112357250.4671</v>
      </c>
      <c r="J9841" s="36">
        <f t="shared" si="154"/>
        <v>2004533.2497213583</v>
      </c>
    </row>
    <row r="9842" spans="3:10">
      <c r="C9842">
        <v>20</v>
      </c>
      <c r="E9842">
        <v>82.782923750012614</v>
      </c>
      <c r="G9842">
        <v>0.54507987582826989</v>
      </c>
      <c r="H9842">
        <f>+C9842/'Dados Primários'!$D$31</f>
        <v>0.39215686274509803</v>
      </c>
      <c r="I9842" s="63">
        <v>142388308600.7034</v>
      </c>
      <c r="J9842" s="36">
        <f t="shared" si="154"/>
        <v>2519620.0749413767</v>
      </c>
    </row>
    <row r="9843" spans="3:10">
      <c r="C9843">
        <v>19</v>
      </c>
      <c r="E9843">
        <v>76.599466461967424</v>
      </c>
      <c r="G9843">
        <v>0.45747304573071801</v>
      </c>
      <c r="H9843">
        <f>+C9843/'Dados Primários'!$D$31</f>
        <v>0.37254901960784315</v>
      </c>
      <c r="I9843" s="63">
        <v>128302652022.01096</v>
      </c>
      <c r="J9843" s="36">
        <f t="shared" si="154"/>
        <v>1674982.6522864725</v>
      </c>
    </row>
    <row r="9844" spans="3:10">
      <c r="C9844">
        <v>19</v>
      </c>
      <c r="E9844">
        <v>79.232826286569619</v>
      </c>
      <c r="G9844">
        <v>0.5494795961768737</v>
      </c>
      <c r="H9844">
        <f>+C9844/'Dados Primários'!$D$31</f>
        <v>0.37254901960784315</v>
      </c>
      <c r="I9844" s="63">
        <v>150672533938.04306</v>
      </c>
      <c r="J9844" s="36">
        <f t="shared" si="154"/>
        <v>2443848.2505054176</v>
      </c>
    </row>
    <row r="9845" spans="3:10">
      <c r="C9845">
        <v>18</v>
      </c>
      <c r="E9845">
        <v>82.111398375644995</v>
      </c>
      <c r="G9845">
        <v>0.50357294471635161</v>
      </c>
      <c r="H9845">
        <f>+C9845/'Dados Primários'!$D$31</f>
        <v>0.35294117647058826</v>
      </c>
      <c r="I9845" s="63">
        <v>131277896689.84613</v>
      </c>
      <c r="J9845" s="36">
        <f t="shared" si="154"/>
        <v>1915842.3806438278</v>
      </c>
    </row>
    <row r="9846" spans="3:10">
      <c r="C9846">
        <v>20</v>
      </c>
      <c r="E9846">
        <v>78.272499465510478</v>
      </c>
      <c r="G9846">
        <v>0.45048184772044508</v>
      </c>
      <c r="H9846">
        <f>+C9846/'Dados Primários'!$D$31</f>
        <v>0.39215686274509803</v>
      </c>
      <c r="I9846" s="63">
        <v>145609666243.9451</v>
      </c>
      <c r="J9846" s="36">
        <f t="shared" si="154"/>
        <v>2013429.9474408899</v>
      </c>
    </row>
    <row r="9847" spans="3:10">
      <c r="C9847">
        <v>19</v>
      </c>
      <c r="E9847">
        <v>77.898516834666268</v>
      </c>
      <c r="G9847">
        <v>0.54841463752017106</v>
      </c>
      <c r="H9847">
        <f>+C9847/'Dados Primários'!$D$31</f>
        <v>0.37254901960784315</v>
      </c>
      <c r="I9847" s="63">
        <v>149660561985.17819</v>
      </c>
      <c r="J9847" s="36">
        <f t="shared" si="154"/>
        <v>2381930.1590392841</v>
      </c>
    </row>
    <row r="9848" spans="3:10">
      <c r="C9848">
        <v>20</v>
      </c>
      <c r="E9848">
        <v>80.372440235862712</v>
      </c>
      <c r="G9848">
        <v>0.50481280151513075</v>
      </c>
      <c r="H9848">
        <f>+C9848/'Dados Primários'!$D$31</f>
        <v>0.39215686274509803</v>
      </c>
      <c r="I9848" s="63">
        <v>133065284889.68745</v>
      </c>
      <c r="J9848" s="36">
        <f t="shared" si="154"/>
        <v>2117201.0549005098</v>
      </c>
    </row>
    <row r="9849" spans="3:10">
      <c r="C9849">
        <v>15</v>
      </c>
      <c r="E9849">
        <v>83.603044144624405</v>
      </c>
      <c r="G9849">
        <v>0.48875506480166458</v>
      </c>
      <c r="H9849">
        <f>+C9849/'Dados Primários'!$D$31</f>
        <v>0.29411764705882354</v>
      </c>
      <c r="I9849" s="63">
        <v>126243140976.98924</v>
      </c>
      <c r="J9849" s="36">
        <f t="shared" si="154"/>
        <v>1517197.9123612852</v>
      </c>
    </row>
    <row r="9850" spans="3:10">
      <c r="C9850">
        <v>17</v>
      </c>
      <c r="E9850">
        <v>76.362938702275486</v>
      </c>
      <c r="G9850">
        <v>0.5063741215767219</v>
      </c>
      <c r="H9850">
        <f>+C9850/'Dados Primários'!$D$31</f>
        <v>0.33333333333333331</v>
      </c>
      <c r="I9850" s="63">
        <v>126470400258.18646</v>
      </c>
      <c r="J9850" s="36">
        <f t="shared" si="154"/>
        <v>1630128.2518657066</v>
      </c>
    </row>
    <row r="9851" spans="3:10">
      <c r="C9851">
        <v>19</v>
      </c>
      <c r="E9851">
        <v>79.910769144031576</v>
      </c>
      <c r="G9851">
        <v>0.52986133996390805</v>
      </c>
      <c r="H9851">
        <f>+C9851/'Dados Primários'!$D$31</f>
        <v>0.37254901960784315</v>
      </c>
      <c r="I9851" s="63">
        <v>136017139339.82753</v>
      </c>
      <c r="J9851" s="36">
        <f t="shared" si="154"/>
        <v>2145579.4739193185</v>
      </c>
    </row>
    <row r="9852" spans="3:10">
      <c r="C9852">
        <v>19</v>
      </c>
      <c r="E9852">
        <v>76.297003738720434</v>
      </c>
      <c r="G9852">
        <v>0.47954077340175438</v>
      </c>
      <c r="H9852">
        <f>+C9852/'Dados Primários'!$D$31</f>
        <v>0.37254901960784315</v>
      </c>
      <c r="I9852" s="63">
        <v>148060884481.32428</v>
      </c>
      <c r="J9852" s="36">
        <f t="shared" si="154"/>
        <v>2018165.5418329758</v>
      </c>
    </row>
    <row r="9853" spans="3:10">
      <c r="C9853">
        <v>20</v>
      </c>
      <c r="E9853">
        <v>83.741836674391209</v>
      </c>
      <c r="G9853">
        <v>0.5417785632851434</v>
      </c>
      <c r="H9853">
        <f>+C9853/'Dados Primários'!$D$31</f>
        <v>0.39215686274509803</v>
      </c>
      <c r="I9853" s="63">
        <v>127285477617.42281</v>
      </c>
      <c r="J9853" s="36">
        <f t="shared" si="154"/>
        <v>2264659.8215086628</v>
      </c>
    </row>
    <row r="9854" spans="3:10">
      <c r="C9854">
        <v>15</v>
      </c>
      <c r="E9854">
        <v>81.048986493166993</v>
      </c>
      <c r="G9854">
        <v>0.47231313340473602</v>
      </c>
      <c r="H9854">
        <f>+C9854/'Dados Primários'!$D$31</f>
        <v>0.29411764705882354</v>
      </c>
      <c r="I9854" s="63">
        <v>125022316025.11476</v>
      </c>
      <c r="J9854" s="36">
        <f t="shared" si="154"/>
        <v>1407622.6073087691</v>
      </c>
    </row>
    <row r="9855" spans="3:10">
      <c r="C9855">
        <v>17</v>
      </c>
      <c r="E9855">
        <v>78.315990657692765</v>
      </c>
      <c r="G9855">
        <v>0.46683313339801186</v>
      </c>
      <c r="H9855">
        <f>+C9855/'Dados Primários'!$D$31</f>
        <v>0.33333333333333331</v>
      </c>
      <c r="I9855" s="63">
        <v>128065434103.86212</v>
      </c>
      <c r="J9855" s="36">
        <f t="shared" si="154"/>
        <v>1560712.0718961915</v>
      </c>
    </row>
    <row r="9856" spans="3:10">
      <c r="C9856">
        <v>19</v>
      </c>
      <c r="E9856">
        <v>80.854983842398497</v>
      </c>
      <c r="G9856">
        <v>0.46447302038523974</v>
      </c>
      <c r="H9856">
        <f>+C9856/'Dados Primários'!$D$31</f>
        <v>0.37254901960784315</v>
      </c>
      <c r="I9856" s="63">
        <v>123750983610.63329</v>
      </c>
      <c r="J9856" s="36">
        <f t="shared" si="154"/>
        <v>1731407.8070646592</v>
      </c>
    </row>
    <row r="9857" spans="3:10">
      <c r="C9857">
        <v>16</v>
      </c>
      <c r="E9857">
        <v>81.713439191558138</v>
      </c>
      <c r="G9857">
        <v>0.49805361472445248</v>
      </c>
      <c r="H9857">
        <f>+C9857/'Dados Primários'!$D$31</f>
        <v>0.31372549019607843</v>
      </c>
      <c r="I9857" s="63">
        <v>150781543913.66129</v>
      </c>
      <c r="J9857" s="36">
        <f t="shared" si="154"/>
        <v>1925163.3202717998</v>
      </c>
    </row>
    <row r="9858" spans="3:10">
      <c r="C9858">
        <v>16</v>
      </c>
      <c r="E9858">
        <v>77.772492517611241</v>
      </c>
      <c r="G9858">
        <v>0.48710267387195616</v>
      </c>
      <c r="H9858">
        <f>+C9858/'Dados Primários'!$D$31</f>
        <v>0.31372549019607843</v>
      </c>
      <c r="I9858" s="63">
        <v>133408556905.29968</v>
      </c>
      <c r="J9858" s="36">
        <f t="shared" si="154"/>
        <v>1585550.3006537561</v>
      </c>
    </row>
    <row r="9859" spans="3:10">
      <c r="C9859">
        <v>18</v>
      </c>
      <c r="E9859">
        <v>82.281743492131</v>
      </c>
      <c r="G9859">
        <v>0.53463976596698159</v>
      </c>
      <c r="H9859">
        <f>+C9859/'Dados Primários'!$D$31</f>
        <v>0.35294117647058826</v>
      </c>
      <c r="I9859" s="63">
        <v>135615907371.79663</v>
      </c>
      <c r="J9859" s="36">
        <f t="shared" si="154"/>
        <v>2105608.8950281097</v>
      </c>
    </row>
    <row r="9860" spans="3:10">
      <c r="C9860">
        <v>16</v>
      </c>
      <c r="E9860">
        <v>77.262872245750799</v>
      </c>
      <c r="G9860">
        <v>0.49054660705874986</v>
      </c>
      <c r="H9860">
        <f>+C9860/'Dados Primários'!$D$31</f>
        <v>0.31372549019607843</v>
      </c>
      <c r="I9860" s="63">
        <v>124555197785.867</v>
      </c>
      <c r="J9860" s="36">
        <f t="shared" si="154"/>
        <v>1481026.3568739535</v>
      </c>
    </row>
    <row r="9861" spans="3:10">
      <c r="C9861">
        <v>18</v>
      </c>
      <c r="E9861">
        <v>77.093834333631136</v>
      </c>
      <c r="G9861">
        <v>0.51682483640817223</v>
      </c>
      <c r="H9861">
        <f>+C9861/'Dados Primários'!$D$31</f>
        <v>0.35294117647058826</v>
      </c>
      <c r="I9861" s="63">
        <v>137209187066.74556</v>
      </c>
      <c r="J9861" s="36">
        <f t="shared" si="154"/>
        <v>1929516.702611553</v>
      </c>
    </row>
    <row r="9862" spans="3:10">
      <c r="C9862">
        <v>18</v>
      </c>
      <c r="E9862">
        <v>76.07364533845039</v>
      </c>
      <c r="G9862">
        <v>0.47502551215003502</v>
      </c>
      <c r="H9862">
        <f>+C9862/'Dados Primários'!$D$31</f>
        <v>0.35294117647058826</v>
      </c>
      <c r="I9862" s="63">
        <v>142807030792.72388</v>
      </c>
      <c r="J9862" s="36">
        <f t="shared" si="154"/>
        <v>1821390.5580280728</v>
      </c>
    </row>
    <row r="9863" spans="3:10">
      <c r="C9863">
        <v>16</v>
      </c>
      <c r="E9863">
        <v>81.757203335760721</v>
      </c>
      <c r="G9863">
        <v>0.45378270563845652</v>
      </c>
      <c r="H9863">
        <f>+C9863/'Dados Primários'!$D$31</f>
        <v>0.31372549019607843</v>
      </c>
      <c r="I9863" s="63">
        <v>145766533310.41641</v>
      </c>
      <c r="J9863" s="36">
        <f t="shared" si="154"/>
        <v>1696608.3467275172</v>
      </c>
    </row>
    <row r="9864" spans="3:10">
      <c r="C9864">
        <v>18</v>
      </c>
      <c r="E9864">
        <v>77.316464130448395</v>
      </c>
      <c r="G9864">
        <v>0.52593366553817589</v>
      </c>
      <c r="H9864">
        <f>+C9864/'Dados Primários'!$D$31</f>
        <v>0.35294117647058826</v>
      </c>
      <c r="I9864" s="63">
        <v>146125348168.48364</v>
      </c>
      <c r="J9864" s="36">
        <f t="shared" ref="J9864:J9927" si="155">+E9864*G9864*H9864*I9864/1000000</f>
        <v>2097156.5140779121</v>
      </c>
    </row>
    <row r="9865" spans="3:10">
      <c r="C9865">
        <v>16</v>
      </c>
      <c r="E9865">
        <v>81.812640446150979</v>
      </c>
      <c r="G9865">
        <v>0.46711670012079026</v>
      </c>
      <c r="H9865">
        <f>+C9865/'Dados Primários'!$D$31</f>
        <v>0.31372549019607843</v>
      </c>
      <c r="I9865" s="63">
        <v>146726667704.39905</v>
      </c>
      <c r="J9865" s="36">
        <f t="shared" si="155"/>
        <v>1759157.2587475027</v>
      </c>
    </row>
    <row r="9866" spans="3:10">
      <c r="C9866">
        <v>19</v>
      </c>
      <c r="E9866">
        <v>81.047978459414082</v>
      </c>
      <c r="G9866">
        <v>0.53037893012183668</v>
      </c>
      <c r="H9866">
        <f>+C9866/'Dados Primários'!$D$31</f>
        <v>0.37254901960784315</v>
      </c>
      <c r="I9866" s="63">
        <v>143104107834.9129</v>
      </c>
      <c r="J9866" s="36">
        <f t="shared" si="155"/>
        <v>2291732.7715237238</v>
      </c>
    </row>
    <row r="9867" spans="3:10">
      <c r="C9867">
        <v>17</v>
      </c>
      <c r="E9867">
        <v>77.373967372520809</v>
      </c>
      <c r="G9867">
        <v>0.47867855770917545</v>
      </c>
      <c r="H9867">
        <f>+C9867/'Dados Primários'!$D$31</f>
        <v>0.33333333333333331</v>
      </c>
      <c r="I9867" s="63">
        <v>128740381380.88788</v>
      </c>
      <c r="J9867" s="36">
        <f t="shared" si="155"/>
        <v>1589396.9542080052</v>
      </c>
    </row>
    <row r="9868" spans="3:10">
      <c r="C9868">
        <v>20</v>
      </c>
      <c r="E9868">
        <v>80.269629957279946</v>
      </c>
      <c r="G9868">
        <v>0.45051941811131285</v>
      </c>
      <c r="H9868">
        <f>+C9868/'Dados Primários'!$D$31</f>
        <v>0.39215686274509803</v>
      </c>
      <c r="I9868" s="63">
        <v>127589868582.59415</v>
      </c>
      <c r="J9868" s="36">
        <f t="shared" si="155"/>
        <v>1809425.8274405766</v>
      </c>
    </row>
    <row r="9869" spans="3:10">
      <c r="C9869">
        <v>19</v>
      </c>
      <c r="E9869">
        <v>83.670692004110052</v>
      </c>
      <c r="G9869">
        <v>0.47986019683529635</v>
      </c>
      <c r="H9869">
        <f>+C9869/'Dados Primários'!$D$31</f>
        <v>0.37254901960784315</v>
      </c>
      <c r="I9869" s="63">
        <v>140921267659.8324</v>
      </c>
      <c r="J9869" s="36">
        <f t="shared" si="155"/>
        <v>2107890.5399356689</v>
      </c>
    </row>
    <row r="9870" spans="3:10">
      <c r="C9870">
        <v>17</v>
      </c>
      <c r="E9870">
        <v>77.320513077695168</v>
      </c>
      <c r="G9870">
        <v>0.51032821082525337</v>
      </c>
      <c r="H9870">
        <f>+C9870/'Dados Primários'!$D$31</f>
        <v>0.33333333333333331</v>
      </c>
      <c r="I9870" s="63">
        <v>131745558802.85127</v>
      </c>
      <c r="J9870" s="36">
        <f t="shared" si="155"/>
        <v>1732842.268937869</v>
      </c>
    </row>
    <row r="9871" spans="3:10">
      <c r="C9871">
        <v>18</v>
      </c>
      <c r="E9871">
        <v>77.86329682258112</v>
      </c>
      <c r="G9871">
        <v>0.48623934003349367</v>
      </c>
      <c r="H9871">
        <f>+C9871/'Dados Primários'!$D$31</f>
        <v>0.35294117647058826</v>
      </c>
      <c r="I9871" s="63">
        <v>145606799521.30038</v>
      </c>
      <c r="J9871" s="36">
        <f t="shared" si="155"/>
        <v>1945659.6242599101</v>
      </c>
    </row>
    <row r="9872" spans="3:10">
      <c r="C9872">
        <v>17</v>
      </c>
      <c r="E9872">
        <v>80.429697120762285</v>
      </c>
      <c r="G9872">
        <v>0.52458794292741828</v>
      </c>
      <c r="H9872">
        <f>+C9872/'Dados Primários'!$D$31</f>
        <v>0.33333333333333331</v>
      </c>
      <c r="I9872" s="63">
        <v>131479554495.53186</v>
      </c>
      <c r="J9872" s="36">
        <f t="shared" si="155"/>
        <v>1849148.1484345305</v>
      </c>
    </row>
    <row r="9873" spans="3:10">
      <c r="C9873">
        <v>17</v>
      </c>
      <c r="E9873">
        <v>77.919508651792768</v>
      </c>
      <c r="G9873">
        <v>0.54955678111852935</v>
      </c>
      <c r="H9873">
        <f>+C9873/'Dados Primários'!$D$31</f>
        <v>0.33333333333333331</v>
      </c>
      <c r="I9873" s="63">
        <v>144872406403.94037</v>
      </c>
      <c r="J9873" s="36">
        <f t="shared" si="155"/>
        <v>2067869.8240571066</v>
      </c>
    </row>
    <row r="9874" spans="3:10">
      <c r="C9874">
        <v>18</v>
      </c>
      <c r="E9874">
        <v>81.181910681157333</v>
      </c>
      <c r="G9874">
        <v>0.50082025912162864</v>
      </c>
      <c r="H9874">
        <f>+C9874/'Dados Primários'!$D$31</f>
        <v>0.35294117647058826</v>
      </c>
      <c r="I9874" s="63">
        <v>148534431025.6347</v>
      </c>
      <c r="J9874" s="36">
        <f t="shared" si="155"/>
        <v>2131427.7861800389</v>
      </c>
    </row>
    <row r="9875" spans="3:10">
      <c r="C9875">
        <v>19</v>
      </c>
      <c r="E9875">
        <v>80.372818211267145</v>
      </c>
      <c r="G9875">
        <v>0.48609505721186058</v>
      </c>
      <c r="H9875">
        <f>+C9875/'Dados Primários'!$D$31</f>
        <v>0.37254901960784315</v>
      </c>
      <c r="I9875" s="63">
        <v>136182247842.7469</v>
      </c>
      <c r="J9875" s="36">
        <f t="shared" si="155"/>
        <v>1982139.9970057844</v>
      </c>
    </row>
    <row r="9876" spans="3:10">
      <c r="C9876">
        <v>18</v>
      </c>
      <c r="E9876">
        <v>81.955676767023135</v>
      </c>
      <c r="G9876">
        <v>0.49962655974068987</v>
      </c>
      <c r="H9876">
        <f>+C9876/'Dados Primários'!$D$31</f>
        <v>0.35294117647058826</v>
      </c>
      <c r="I9876" s="63">
        <v>133039493047.185</v>
      </c>
      <c r="J9876" s="36">
        <f t="shared" si="155"/>
        <v>1922682.0345755336</v>
      </c>
    </row>
    <row r="9877" spans="3:10">
      <c r="C9877">
        <v>17</v>
      </c>
      <c r="E9877">
        <v>77.059423357741636</v>
      </c>
      <c r="G9877">
        <v>0.52358956177420435</v>
      </c>
      <c r="H9877">
        <f>+C9877/'Dados Primários'!$D$31</f>
        <v>0.33333333333333331</v>
      </c>
      <c r="I9877" s="63">
        <v>142759644038.39764</v>
      </c>
      <c r="J9877" s="36">
        <f t="shared" si="155"/>
        <v>1919998.7078430001</v>
      </c>
    </row>
    <row r="9878" spans="3:10">
      <c r="C9878">
        <v>17</v>
      </c>
      <c r="E9878">
        <v>81.728373563721945</v>
      </c>
      <c r="G9878">
        <v>0.46976473905135169</v>
      </c>
      <c r="H9878">
        <f>+C9878/'Dados Primários'!$D$31</f>
        <v>0.33333333333333331</v>
      </c>
      <c r="I9878" s="63">
        <v>129337353349.35475</v>
      </c>
      <c r="J9878" s="36">
        <f t="shared" si="155"/>
        <v>1655220.9953185595</v>
      </c>
    </row>
    <row r="9879" spans="3:10">
      <c r="C9879">
        <v>18</v>
      </c>
      <c r="E9879">
        <v>80.774485474813019</v>
      </c>
      <c r="G9879">
        <v>0.53596923606748192</v>
      </c>
      <c r="H9879">
        <f>+C9879/'Dados Primários'!$D$31</f>
        <v>0.35294117647058826</v>
      </c>
      <c r="I9879" s="63">
        <v>140897742605.25488</v>
      </c>
      <c r="J9879" s="36">
        <f t="shared" si="155"/>
        <v>2152882.9923829539</v>
      </c>
    </row>
    <row r="9880" spans="3:10">
      <c r="C9880">
        <v>20</v>
      </c>
      <c r="E9880">
        <v>80.777375182498886</v>
      </c>
      <c r="G9880">
        <v>0.53495058616853819</v>
      </c>
      <c r="H9880">
        <f>+C9880/'Dados Primários'!$D$31</f>
        <v>0.39215686274509803</v>
      </c>
      <c r="I9880" s="63">
        <v>126359966518.52502</v>
      </c>
      <c r="J9880" s="36">
        <f t="shared" si="155"/>
        <v>2141276.3797243331</v>
      </c>
    </row>
    <row r="9881" spans="3:10">
      <c r="C9881">
        <v>17</v>
      </c>
      <c r="E9881">
        <v>81.34469225879046</v>
      </c>
      <c r="G9881">
        <v>0.51450173462019388</v>
      </c>
      <c r="H9881">
        <f>+C9881/'Dados Primários'!$D$31</f>
        <v>0.33333333333333331</v>
      </c>
      <c r="I9881" s="63">
        <v>139957276849.98758</v>
      </c>
      <c r="J9881" s="36">
        <f t="shared" si="155"/>
        <v>1952496.629685373</v>
      </c>
    </row>
    <row r="9882" spans="3:10">
      <c r="C9882">
        <v>18</v>
      </c>
      <c r="E9882">
        <v>80.242793491223267</v>
      </c>
      <c r="G9882">
        <v>0.53065376159765476</v>
      </c>
      <c r="H9882">
        <f>+C9882/'Dados Primários'!$D$31</f>
        <v>0.35294117647058826</v>
      </c>
      <c r="I9882" s="63">
        <v>129952017741.25546</v>
      </c>
      <c r="J9882" s="36">
        <f t="shared" si="155"/>
        <v>1953001.7956417862</v>
      </c>
    </row>
    <row r="9883" spans="3:10">
      <c r="C9883">
        <v>18</v>
      </c>
      <c r="E9883">
        <v>80.630206989417886</v>
      </c>
      <c r="G9883">
        <v>0.49777117178205921</v>
      </c>
      <c r="H9883">
        <f>+C9883/'Dados Primários'!$D$31</f>
        <v>0.35294117647058826</v>
      </c>
      <c r="I9883" s="63">
        <v>151562177280.69153</v>
      </c>
      <c r="J9883" s="36">
        <f t="shared" si="155"/>
        <v>2146943.8202175326</v>
      </c>
    </row>
    <row r="9884" spans="3:10">
      <c r="C9884">
        <v>17</v>
      </c>
      <c r="E9884">
        <v>79.888871146314258</v>
      </c>
      <c r="G9884">
        <v>0.54008414106913105</v>
      </c>
      <c r="H9884">
        <f>+C9884/'Dados Primários'!$D$31</f>
        <v>0.33333333333333331</v>
      </c>
      <c r="I9884" s="63">
        <v>143513556582.62668</v>
      </c>
      <c r="J9884" s="36">
        <f t="shared" si="155"/>
        <v>2064046.0482585942</v>
      </c>
    </row>
    <row r="9885" spans="3:10">
      <c r="C9885">
        <v>19</v>
      </c>
      <c r="E9885">
        <v>76.257356103629505</v>
      </c>
      <c r="G9885">
        <v>0.49415894888535095</v>
      </c>
      <c r="H9885">
        <f>+C9885/'Dados Primários'!$D$31</f>
        <v>0.37254901960784315</v>
      </c>
      <c r="I9885" s="63">
        <v>140345484206.61383</v>
      </c>
      <c r="J9885" s="36">
        <f t="shared" si="155"/>
        <v>1970290.5598339366</v>
      </c>
    </row>
    <row r="9886" spans="3:10">
      <c r="C9886">
        <v>16</v>
      </c>
      <c r="E9886">
        <v>81.384033701095746</v>
      </c>
      <c r="G9886">
        <v>0.52945391609308035</v>
      </c>
      <c r="H9886">
        <f>+C9886/'Dados Primários'!$D$31</f>
        <v>0.31372549019607843</v>
      </c>
      <c r="I9886" s="63">
        <v>144553060558.88211</v>
      </c>
      <c r="J9886" s="36">
        <f t="shared" si="155"/>
        <v>1954089.6030204699</v>
      </c>
    </row>
    <row r="9887" spans="3:10">
      <c r="C9887">
        <v>18</v>
      </c>
      <c r="E9887">
        <v>77.454414316198978</v>
      </c>
      <c r="G9887">
        <v>0.53196777640002213</v>
      </c>
      <c r="H9887">
        <f>+C9887/'Dados Primários'!$D$31</f>
        <v>0.35294117647058826</v>
      </c>
      <c r="I9887" s="63">
        <v>151288813131.53021</v>
      </c>
      <c r="J9887" s="36">
        <f t="shared" si="155"/>
        <v>2200091.0034279842</v>
      </c>
    </row>
    <row r="9888" spans="3:10">
      <c r="C9888">
        <v>19</v>
      </c>
      <c r="E9888">
        <v>80.341412356282305</v>
      </c>
      <c r="G9888">
        <v>0.48241795517151154</v>
      </c>
      <c r="H9888">
        <f>+C9888/'Dados Primários'!$D$31</f>
        <v>0.37254901960784315</v>
      </c>
      <c r="I9888" s="63">
        <v>139082301628.34857</v>
      </c>
      <c r="J9888" s="36">
        <f t="shared" si="155"/>
        <v>2008252.0526391699</v>
      </c>
    </row>
    <row r="9889" spans="3:10">
      <c r="C9889">
        <v>20</v>
      </c>
      <c r="E9889">
        <v>82.117472036796372</v>
      </c>
      <c r="G9889">
        <v>0.49857256759357294</v>
      </c>
      <c r="H9889">
        <f>+C9889/'Dados Primários'!$D$31</f>
        <v>0.39215686274509803</v>
      </c>
      <c r="I9889" s="63">
        <v>124243467654.21492</v>
      </c>
      <c r="J9889" s="36">
        <f t="shared" si="155"/>
        <v>1994790.696624839</v>
      </c>
    </row>
    <row r="9890" spans="3:10">
      <c r="C9890">
        <v>16</v>
      </c>
      <c r="E9890">
        <v>76.352522436693548</v>
      </c>
      <c r="G9890">
        <v>0.50914354518016036</v>
      </c>
      <c r="H9890">
        <f>+C9890/'Dados Primários'!$D$31</f>
        <v>0.31372549019607843</v>
      </c>
      <c r="I9890" s="63">
        <v>147960864390.22833</v>
      </c>
      <c r="J9890" s="36">
        <f t="shared" si="155"/>
        <v>1804514.1749032612</v>
      </c>
    </row>
    <row r="9891" spans="3:10">
      <c r="C9891">
        <v>19</v>
      </c>
      <c r="E9891">
        <v>80.844593508562355</v>
      </c>
      <c r="G9891">
        <v>0.47556384295484233</v>
      </c>
      <c r="H9891">
        <f>+C9891/'Dados Primários'!$D$31</f>
        <v>0.37254901960784315</v>
      </c>
      <c r="I9891" s="63">
        <v>126247806567.81412</v>
      </c>
      <c r="J9891" s="36">
        <f t="shared" si="155"/>
        <v>1808285.816401528</v>
      </c>
    </row>
    <row r="9892" spans="3:10">
      <c r="C9892">
        <v>16</v>
      </c>
      <c r="E9892">
        <v>83.083098407407803</v>
      </c>
      <c r="G9892">
        <v>0.5015085420345462</v>
      </c>
      <c r="H9892">
        <f>+C9892/'Dados Primários'!$D$31</f>
        <v>0.31372549019607843</v>
      </c>
      <c r="I9892" s="63">
        <v>144884985251.76428</v>
      </c>
      <c r="J9892" s="36">
        <f t="shared" si="155"/>
        <v>1893931.2340801386</v>
      </c>
    </row>
    <row r="9893" spans="3:10">
      <c r="C9893">
        <v>18</v>
      </c>
      <c r="E9893">
        <v>81.634933302940311</v>
      </c>
      <c r="G9893">
        <v>0.45406597461740766</v>
      </c>
      <c r="H9893">
        <f>+C9893/'Dados Primários'!$D$31</f>
        <v>0.35294117647058826</v>
      </c>
      <c r="I9893" s="63">
        <v>149947126402.49503</v>
      </c>
      <c r="J9893" s="36">
        <f t="shared" si="155"/>
        <v>1961713.0352409079</v>
      </c>
    </row>
    <row r="9894" spans="3:10">
      <c r="C9894">
        <v>16</v>
      </c>
      <c r="E9894">
        <v>78.324022517690452</v>
      </c>
      <c r="G9894">
        <v>0.48683539477029603</v>
      </c>
      <c r="H9894">
        <f>+C9894/'Dados Primários'!$D$31</f>
        <v>0.31372549019607843</v>
      </c>
      <c r="I9894" s="63">
        <v>149353446733.83676</v>
      </c>
      <c r="J9894" s="36">
        <f t="shared" si="155"/>
        <v>1786661.1141240604</v>
      </c>
    </row>
    <row r="9895" spans="3:10">
      <c r="C9895">
        <v>18</v>
      </c>
      <c r="E9895">
        <v>79.846454823318155</v>
      </c>
      <c r="G9895">
        <v>0.54247990436501803</v>
      </c>
      <c r="H9895">
        <f>+C9895/'Dados Primários'!$D$31</f>
        <v>0.35294117647058826</v>
      </c>
      <c r="I9895" s="63">
        <v>131379255594.39662</v>
      </c>
      <c r="J9895" s="36">
        <f t="shared" si="155"/>
        <v>2008484.1963669017</v>
      </c>
    </row>
    <row r="9896" spans="3:10">
      <c r="C9896">
        <v>17</v>
      </c>
      <c r="E9896">
        <v>83.366215508136065</v>
      </c>
      <c r="G9896">
        <v>0.45975266285694794</v>
      </c>
      <c r="H9896">
        <f>+C9896/'Dados Primários'!$D$31</f>
        <v>0.33333333333333331</v>
      </c>
      <c r="I9896" s="63">
        <v>139148775023.94318</v>
      </c>
      <c r="J9896" s="36">
        <f t="shared" si="155"/>
        <v>1777757.308593971</v>
      </c>
    </row>
    <row r="9897" spans="3:10">
      <c r="C9897">
        <v>17</v>
      </c>
      <c r="E9897">
        <v>79.984045242883283</v>
      </c>
      <c r="G9897">
        <v>0.46300463672401598</v>
      </c>
      <c r="H9897">
        <f>+C9897/'Dados Primários'!$D$31</f>
        <v>0.33333333333333331</v>
      </c>
      <c r="I9897" s="63">
        <v>131461827412.92838</v>
      </c>
      <c r="J9897" s="36">
        <f t="shared" si="155"/>
        <v>1622807.9087999435</v>
      </c>
    </row>
    <row r="9898" spans="3:10">
      <c r="C9898">
        <v>20</v>
      </c>
      <c r="E9898">
        <v>83.848397139389249</v>
      </c>
      <c r="G9898">
        <v>0.51892942053681679</v>
      </c>
      <c r="H9898">
        <f>+C9898/'Dados Primários'!$D$31</f>
        <v>0.39215686274509803</v>
      </c>
      <c r="I9898" s="63">
        <v>146933329087.18536</v>
      </c>
      <c r="J9898" s="36">
        <f t="shared" si="155"/>
        <v>2507166.6179944947</v>
      </c>
    </row>
    <row r="9899" spans="3:10">
      <c r="C9899">
        <v>18</v>
      </c>
      <c r="E9899">
        <v>80.010721715172153</v>
      </c>
      <c r="G9899">
        <v>0.54677096227964905</v>
      </c>
      <c r="H9899">
        <f>+C9899/'Dados Primários'!$D$31</f>
        <v>0.35294117647058826</v>
      </c>
      <c r="I9899" s="63">
        <v>136461968324.36229</v>
      </c>
      <c r="J9899" s="36">
        <f t="shared" si="155"/>
        <v>2107014.8198446678</v>
      </c>
    </row>
    <row r="9900" spans="3:10">
      <c r="C9900">
        <v>18</v>
      </c>
      <c r="E9900">
        <v>76.199866898450935</v>
      </c>
      <c r="G9900">
        <v>0.47956303406020773</v>
      </c>
      <c r="H9900">
        <f>+C9900/'Dados Primários'!$D$31</f>
        <v>0.35294117647058826</v>
      </c>
      <c r="I9900" s="63">
        <v>124301627556.93385</v>
      </c>
      <c r="J9900" s="36">
        <f t="shared" si="155"/>
        <v>1603168.0758604784</v>
      </c>
    </row>
    <row r="9901" spans="3:10">
      <c r="C9901">
        <v>17</v>
      </c>
      <c r="E9901">
        <v>83.162962264922896</v>
      </c>
      <c r="G9901">
        <v>0.51591344991042909</v>
      </c>
      <c r="H9901">
        <f>+C9901/'Dados Primários'!$D$31</f>
        <v>0.33333333333333331</v>
      </c>
      <c r="I9901" s="63">
        <v>135454349387.18301</v>
      </c>
      <c r="J9901" s="36">
        <f t="shared" si="155"/>
        <v>1937218.0214513843</v>
      </c>
    </row>
    <row r="9902" spans="3:10">
      <c r="C9902">
        <v>17</v>
      </c>
      <c r="E9902">
        <v>79.906786559106223</v>
      </c>
      <c r="G9902">
        <v>0.4573526445810463</v>
      </c>
      <c r="H9902">
        <f>+C9902/'Dados Primários'!$D$31</f>
        <v>0.33333333333333331</v>
      </c>
      <c r="I9902" s="63">
        <v>139250150384.96356</v>
      </c>
      <c r="J9902" s="36">
        <f t="shared" si="155"/>
        <v>1696325.8440601383</v>
      </c>
    </row>
    <row r="9903" spans="3:10">
      <c r="C9903">
        <v>19</v>
      </c>
      <c r="E9903">
        <v>81.361698898189559</v>
      </c>
      <c r="G9903">
        <v>0.52589747364441752</v>
      </c>
      <c r="H9903">
        <f>+C9903/'Dados Primários'!$D$31</f>
        <v>0.37254901960784315</v>
      </c>
      <c r="I9903" s="63">
        <v>125277520082.55455</v>
      </c>
      <c r="J9903" s="36">
        <f t="shared" si="155"/>
        <v>1996998.1639062024</v>
      </c>
    </row>
    <row r="9904" spans="3:10">
      <c r="C9904">
        <v>18</v>
      </c>
      <c r="E9904">
        <v>78.073381871950531</v>
      </c>
      <c r="G9904">
        <v>0.45883954172434266</v>
      </c>
      <c r="H9904">
        <f>+C9904/'Dados Primários'!$D$31</f>
        <v>0.35294117647058826</v>
      </c>
      <c r="I9904" s="63">
        <v>127280027494.43056</v>
      </c>
      <c r="J9904" s="36">
        <f t="shared" si="155"/>
        <v>1609260.749174885</v>
      </c>
    </row>
    <row r="9905" spans="3:10">
      <c r="C9905">
        <v>18</v>
      </c>
      <c r="E9905">
        <v>83.32912187247031</v>
      </c>
      <c r="G9905">
        <v>0.51617776102674096</v>
      </c>
      <c r="H9905">
        <f>+C9905/'Dados Primários'!$D$31</f>
        <v>0.35294117647058826</v>
      </c>
      <c r="I9905" s="63">
        <v>123422098894.33444</v>
      </c>
      <c r="J9905" s="36">
        <f t="shared" si="155"/>
        <v>1873662.442250574</v>
      </c>
    </row>
    <row r="9906" spans="3:10">
      <c r="C9906">
        <v>18</v>
      </c>
      <c r="E9906">
        <v>80.551310608420195</v>
      </c>
      <c r="G9906">
        <v>0.49962957643420886</v>
      </c>
      <c r="H9906">
        <f>+C9906/'Dados Primários'!$D$31</f>
        <v>0.35294117647058826</v>
      </c>
      <c r="I9906" s="63">
        <v>143216117079.0047</v>
      </c>
      <c r="J9906" s="36">
        <f t="shared" si="155"/>
        <v>2034299.8828686352</v>
      </c>
    </row>
    <row r="9907" spans="3:10">
      <c r="C9907">
        <v>20</v>
      </c>
      <c r="E9907">
        <v>81.877395718301358</v>
      </c>
      <c r="G9907">
        <v>0.47429112974754123</v>
      </c>
      <c r="H9907">
        <f>+C9907/'Dados Primários'!$D$31</f>
        <v>0.39215686274509803</v>
      </c>
      <c r="I9907" s="63">
        <v>151279746831.99066</v>
      </c>
      <c r="J9907" s="36">
        <f t="shared" si="155"/>
        <v>2303825.7689283248</v>
      </c>
    </row>
    <row r="9908" spans="3:10">
      <c r="C9908">
        <v>17</v>
      </c>
      <c r="E9908">
        <v>81.389837491041902</v>
      </c>
      <c r="G9908">
        <v>0.51101766692521877</v>
      </c>
      <c r="H9908">
        <f>+C9908/'Dados Primários'!$D$31</f>
        <v>0.33333333333333331</v>
      </c>
      <c r="I9908" s="63">
        <v>136705005267.03195</v>
      </c>
      <c r="J9908" s="36">
        <f t="shared" si="155"/>
        <v>1895262.0101613433</v>
      </c>
    </row>
    <row r="9909" spans="3:10">
      <c r="C9909">
        <v>19</v>
      </c>
      <c r="E9909">
        <v>78.998711941297501</v>
      </c>
      <c r="G9909">
        <v>0.47392801215123759</v>
      </c>
      <c r="H9909">
        <f>+C9909/'Dados Primários'!$D$31</f>
        <v>0.37254901960784315</v>
      </c>
      <c r="I9909" s="63">
        <v>129023523006.13351</v>
      </c>
      <c r="J9909" s="36">
        <f t="shared" si="155"/>
        <v>1799636.1578759602</v>
      </c>
    </row>
    <row r="9910" spans="3:10">
      <c r="C9910">
        <v>17</v>
      </c>
      <c r="E9910">
        <v>83.351597387041707</v>
      </c>
      <c r="G9910">
        <v>0.5081002258500551</v>
      </c>
      <c r="H9910">
        <f>+C9910/'Dados Primários'!$D$31</f>
        <v>0.33333333333333331</v>
      </c>
      <c r="I9910" s="63">
        <v>146351164085.95404</v>
      </c>
      <c r="J9910" s="36">
        <f t="shared" si="155"/>
        <v>2066037.698280876</v>
      </c>
    </row>
    <row r="9911" spans="3:10">
      <c r="C9911">
        <v>16</v>
      </c>
      <c r="E9911">
        <v>82.297284010004844</v>
      </c>
      <c r="G9911">
        <v>0.54049586187605558</v>
      </c>
      <c r="H9911">
        <f>+C9911/'Dados Primários'!$D$31</f>
        <v>0.31372549019607843</v>
      </c>
      <c r="I9911" s="63">
        <v>132014792629.52451</v>
      </c>
      <c r="J9911" s="36">
        <f t="shared" si="155"/>
        <v>1842257.2760918974</v>
      </c>
    </row>
    <row r="9912" spans="3:10">
      <c r="C9912">
        <v>18</v>
      </c>
      <c r="E9912">
        <v>82.452356151515787</v>
      </c>
      <c r="G9912">
        <v>0.51395055086535901</v>
      </c>
      <c r="H9912">
        <f>+C9912/'Dados Primários'!$D$31</f>
        <v>0.35294117647058826</v>
      </c>
      <c r="I9912" s="63">
        <v>140619724418.32523</v>
      </c>
      <c r="J9912" s="36">
        <f t="shared" si="155"/>
        <v>2103163.2182886228</v>
      </c>
    </row>
    <row r="9913" spans="3:10">
      <c r="C9913">
        <v>19</v>
      </c>
      <c r="E9913">
        <v>80.749838525778543</v>
      </c>
      <c r="G9913">
        <v>0.46690839408752899</v>
      </c>
      <c r="H9913">
        <f>+C9913/'Dados Primários'!$D$31</f>
        <v>0.37254901960784315</v>
      </c>
      <c r="I9913" s="63">
        <v>133708298791.99541</v>
      </c>
      <c r="J9913" s="36">
        <f t="shared" si="155"/>
        <v>1878084.5169661581</v>
      </c>
    </row>
    <row r="9914" spans="3:10">
      <c r="C9914">
        <v>17</v>
      </c>
      <c r="E9914">
        <v>82.536102759901482</v>
      </c>
      <c r="G9914">
        <v>0.52937942909979241</v>
      </c>
      <c r="H9914">
        <f>+C9914/'Dados Primários'!$D$31</f>
        <v>0.33333333333333331</v>
      </c>
      <c r="I9914" s="63">
        <v>133377797066.87564</v>
      </c>
      <c r="J9914" s="36">
        <f t="shared" si="155"/>
        <v>1942554.9148942968</v>
      </c>
    </row>
    <row r="9915" spans="3:10">
      <c r="C9915">
        <v>18</v>
      </c>
      <c r="E9915">
        <v>80.279085664208552</v>
      </c>
      <c r="G9915">
        <v>0.48006488021000515</v>
      </c>
      <c r="H9915">
        <f>+C9915/'Dados Primários'!$D$31</f>
        <v>0.35294117647058826</v>
      </c>
      <c r="I9915" s="63">
        <v>128635302978.86362</v>
      </c>
      <c r="J9915" s="36">
        <f t="shared" si="155"/>
        <v>1749705.0930176021</v>
      </c>
    </row>
    <row r="9916" spans="3:10">
      <c r="C9916">
        <v>18</v>
      </c>
      <c r="E9916">
        <v>82.592758353144291</v>
      </c>
      <c r="G9916">
        <v>0.45044168955667024</v>
      </c>
      <c r="H9916">
        <f>+C9916/'Dados Primários'!$D$31</f>
        <v>0.35294117647058826</v>
      </c>
      <c r="I9916" s="63">
        <v>131537165760.77844</v>
      </c>
      <c r="J9916" s="36">
        <f t="shared" si="155"/>
        <v>1727155.1748589873</v>
      </c>
    </row>
    <row r="9917" spans="3:10">
      <c r="C9917">
        <v>19</v>
      </c>
      <c r="E9917">
        <v>80.489641295973982</v>
      </c>
      <c r="G9917">
        <v>0.4734763789565658</v>
      </c>
      <c r="H9917">
        <f>+C9917/'Dados Primários'!$D$31</f>
        <v>0.37254901960784315</v>
      </c>
      <c r="I9917" s="63">
        <v>123144941403.13237</v>
      </c>
      <c r="J9917" s="36">
        <f t="shared" si="155"/>
        <v>1748389.9876575232</v>
      </c>
    </row>
    <row r="9918" spans="3:10">
      <c r="C9918">
        <v>18</v>
      </c>
      <c r="E9918">
        <v>77.401261434611527</v>
      </c>
      <c r="G9918">
        <v>0.5175011230015667</v>
      </c>
      <c r="H9918">
        <f>+C9918/'Dados Primários'!$D$31</f>
        <v>0.35294117647058826</v>
      </c>
      <c r="I9918" s="63">
        <v>135030162445.74924</v>
      </c>
      <c r="J9918" s="36">
        <f t="shared" si="155"/>
        <v>1908940.7736723565</v>
      </c>
    </row>
    <row r="9919" spans="3:10">
      <c r="C9919">
        <v>18</v>
      </c>
      <c r="E9919">
        <v>83.000931515824476</v>
      </c>
      <c r="G9919">
        <v>0.54137428733118553</v>
      </c>
      <c r="H9919">
        <f>+C9919/'Dados Primários'!$D$31</f>
        <v>0.35294117647058826</v>
      </c>
      <c r="I9919" s="63">
        <v>149940225707.33923</v>
      </c>
      <c r="J9919" s="36">
        <f t="shared" si="155"/>
        <v>2377941.0317414249</v>
      </c>
    </row>
    <row r="9920" spans="3:10">
      <c r="C9920">
        <v>17</v>
      </c>
      <c r="E9920">
        <v>76.655986462093878</v>
      </c>
      <c r="G9920">
        <v>0.47764717523364686</v>
      </c>
      <c r="H9920">
        <f>+C9920/'Dados Primários'!$D$31</f>
        <v>0.33333333333333331</v>
      </c>
      <c r="I9920" s="63">
        <v>123373463250.40491</v>
      </c>
      <c r="J9920" s="36">
        <f t="shared" si="155"/>
        <v>1505753.1899773055</v>
      </c>
    </row>
    <row r="9921" spans="3:10">
      <c r="C9921">
        <v>18</v>
      </c>
      <c r="E9921">
        <v>77.164468411898454</v>
      </c>
      <c r="G9921">
        <v>0.51607415190249417</v>
      </c>
      <c r="H9921">
        <f>+C9921/'Dados Primários'!$D$31</f>
        <v>0.35294117647058826</v>
      </c>
      <c r="I9921" s="63">
        <v>135796849555.24133</v>
      </c>
      <c r="J9921" s="36">
        <f t="shared" si="155"/>
        <v>1908628.9186670186</v>
      </c>
    </row>
    <row r="9922" spans="3:10">
      <c r="C9922">
        <v>18</v>
      </c>
      <c r="E9922">
        <v>79.220598777393164</v>
      </c>
      <c r="G9922">
        <v>0.45827102521819579</v>
      </c>
      <c r="H9922">
        <f>+C9922/'Dados Primários'!$D$31</f>
        <v>0.35294117647058826</v>
      </c>
      <c r="I9922" s="63">
        <v>135650474941.19521</v>
      </c>
      <c r="J9922" s="36">
        <f t="shared" si="155"/>
        <v>1738137.6524059935</v>
      </c>
    </row>
    <row r="9923" spans="3:10">
      <c r="C9923">
        <v>17</v>
      </c>
      <c r="E9923">
        <v>76.603651646805758</v>
      </c>
      <c r="G9923">
        <v>0.46112084221612704</v>
      </c>
      <c r="H9923">
        <f>+C9923/'Dados Primários'!$D$31</f>
        <v>0.33333333333333331</v>
      </c>
      <c r="I9923" s="63">
        <v>135532336667.89362</v>
      </c>
      <c r="J9923" s="36">
        <f t="shared" si="155"/>
        <v>1595827.3216478266</v>
      </c>
    </row>
    <row r="9924" spans="3:10">
      <c r="C9924">
        <v>19</v>
      </c>
      <c r="E9924">
        <v>77.5732278644914</v>
      </c>
      <c r="G9924">
        <v>0.45799512644670676</v>
      </c>
      <c r="H9924">
        <f>+C9924/'Dados Primários'!$D$31</f>
        <v>0.37254901960784315</v>
      </c>
      <c r="I9924" s="63">
        <v>129982377287.92354</v>
      </c>
      <c r="J9924" s="36">
        <f t="shared" si="155"/>
        <v>1720444.3138097762</v>
      </c>
    </row>
    <row r="9925" spans="3:10">
      <c r="C9925">
        <v>20</v>
      </c>
      <c r="E9925">
        <v>77.240718506854364</v>
      </c>
      <c r="G9925">
        <v>0.52409018980063982</v>
      </c>
      <c r="H9925">
        <f>+C9925/'Dados Primários'!$D$31</f>
        <v>0.39215686274509803</v>
      </c>
      <c r="I9925" s="63">
        <v>151815078130.8371</v>
      </c>
      <c r="J9925" s="36">
        <f t="shared" si="155"/>
        <v>2410055.6030724407</v>
      </c>
    </row>
    <row r="9926" spans="3:10">
      <c r="C9926">
        <v>17</v>
      </c>
      <c r="E9926">
        <v>80.755944701263658</v>
      </c>
      <c r="G9926">
        <v>0.48381997935186138</v>
      </c>
      <c r="H9926">
        <f>+C9926/'Dados Primários'!$D$31</f>
        <v>0.33333333333333331</v>
      </c>
      <c r="I9926" s="63">
        <v>134018144979.1501</v>
      </c>
      <c r="J9926" s="36">
        <f t="shared" si="155"/>
        <v>1745422.8137866282</v>
      </c>
    </row>
    <row r="9927" spans="3:10">
      <c r="C9927">
        <v>20</v>
      </c>
      <c r="E9927">
        <v>81.16259413825469</v>
      </c>
      <c r="G9927">
        <v>0.46239296673442842</v>
      </c>
      <c r="H9927">
        <f>+C9927/'Dados Primários'!$D$31</f>
        <v>0.39215686274509803</v>
      </c>
      <c r="I9927" s="63">
        <v>150962664575.76428</v>
      </c>
      <c r="J9927" s="36">
        <f t="shared" si="155"/>
        <v>2221756.766587825</v>
      </c>
    </row>
    <row r="9928" spans="3:10">
      <c r="C9928">
        <v>19</v>
      </c>
      <c r="E9928">
        <v>83.719681646544331</v>
      </c>
      <c r="G9928">
        <v>0.53859190553826841</v>
      </c>
      <c r="H9928">
        <f>+C9928/'Dados Primários'!$D$31</f>
        <v>0.37254901960784315</v>
      </c>
      <c r="I9928" s="63">
        <v>147503524870.38055</v>
      </c>
      <c r="J9928" s="36">
        <f t="shared" ref="J9928:J9991" si="156">+E9928*G9928*H9928*I9928/1000000</f>
        <v>2477839.7398435855</v>
      </c>
    </row>
    <row r="9929" spans="3:10">
      <c r="C9929">
        <v>17</v>
      </c>
      <c r="E9929">
        <v>76.689433470689423</v>
      </c>
      <c r="G9929">
        <v>0.51415638167604638</v>
      </c>
      <c r="H9929">
        <f>+C9929/'Dados Primários'!$D$31</f>
        <v>0.33333333333333331</v>
      </c>
      <c r="I9929" s="63">
        <v>149742496485.702</v>
      </c>
      <c r="J9929" s="36">
        <f t="shared" si="156"/>
        <v>1968133.5957408594</v>
      </c>
    </row>
    <row r="9930" spans="3:10">
      <c r="C9930">
        <v>17</v>
      </c>
      <c r="E9930">
        <v>79.308341877212911</v>
      </c>
      <c r="G9930">
        <v>0.52630682931109651</v>
      </c>
      <c r="H9930">
        <f>+C9930/'Dados Primários'!$D$31</f>
        <v>0.33333333333333331</v>
      </c>
      <c r="I9930" s="63">
        <v>130138435193.40196</v>
      </c>
      <c r="J9930" s="36">
        <f t="shared" si="156"/>
        <v>1810682.0703000526</v>
      </c>
    </row>
    <row r="9931" spans="3:10">
      <c r="C9931">
        <v>18</v>
      </c>
      <c r="E9931">
        <v>79.301930317330147</v>
      </c>
      <c r="G9931">
        <v>0.53888023159880205</v>
      </c>
      <c r="H9931">
        <f>+C9931/'Dados Primários'!$D$31</f>
        <v>0.35294117647058826</v>
      </c>
      <c r="I9931" s="63">
        <v>134680295506.80905</v>
      </c>
      <c r="J9931" s="36">
        <f t="shared" si="156"/>
        <v>2031338.9711810024</v>
      </c>
    </row>
    <row r="9932" spans="3:10">
      <c r="C9932">
        <v>18</v>
      </c>
      <c r="E9932">
        <v>83.542843367691546</v>
      </c>
      <c r="G9932">
        <v>0.46005248106552871</v>
      </c>
      <c r="H9932">
        <f>+C9932/'Dados Primários'!$D$31</f>
        <v>0.35294117647058826</v>
      </c>
      <c r="I9932" s="63">
        <v>149726582939.60922</v>
      </c>
      <c r="J9932" s="36">
        <f t="shared" si="156"/>
        <v>2031037.1712115218</v>
      </c>
    </row>
    <row r="9933" spans="3:10">
      <c r="C9933">
        <v>19</v>
      </c>
      <c r="E9933">
        <v>80.568480791788772</v>
      </c>
      <c r="G9933">
        <v>0.50204926834071495</v>
      </c>
      <c r="H9933">
        <f>+C9933/'Dados Primários'!$D$31</f>
        <v>0.37254901960784315</v>
      </c>
      <c r="I9933" s="63">
        <v>132679466012.25038</v>
      </c>
      <c r="J9933" s="36">
        <f t="shared" si="156"/>
        <v>1999395.2358467879</v>
      </c>
    </row>
    <row r="9934" spans="3:10">
      <c r="C9934">
        <v>20</v>
      </c>
      <c r="E9934">
        <v>82.456667593892973</v>
      </c>
      <c r="G9934">
        <v>0.54205300239476051</v>
      </c>
      <c r="H9934">
        <f>+C9934/'Dados Primários'!$D$31</f>
        <v>0.39215686274509803</v>
      </c>
      <c r="I9934" s="63">
        <v>151785267892.19363</v>
      </c>
      <c r="J9934" s="36">
        <f t="shared" si="156"/>
        <v>2660461.4755103979</v>
      </c>
    </row>
    <row r="9935" spans="3:10">
      <c r="C9935">
        <v>18</v>
      </c>
      <c r="E9935">
        <v>81.212250559223932</v>
      </c>
      <c r="G9935">
        <v>0.48481124873962778</v>
      </c>
      <c r="H9935">
        <f>+C9935/'Dados Primários'!$D$31</f>
        <v>0.35294117647058826</v>
      </c>
      <c r="I9935" s="63">
        <v>142997464098.50076</v>
      </c>
      <c r="J9935" s="36">
        <f t="shared" si="156"/>
        <v>1987123.6791785592</v>
      </c>
    </row>
    <row r="9936" spans="3:10">
      <c r="C9936">
        <v>19</v>
      </c>
      <c r="E9936">
        <v>78.295148876633093</v>
      </c>
      <c r="G9936">
        <v>0.52265756692395438</v>
      </c>
      <c r="H9936">
        <f>+C9936/'Dados Primários'!$D$31</f>
        <v>0.37254901960784315</v>
      </c>
      <c r="I9936" s="63">
        <v>136379103502.4352</v>
      </c>
      <c r="J9936" s="36">
        <f t="shared" si="156"/>
        <v>2079138.1759580679</v>
      </c>
    </row>
    <row r="9937" spans="3:10">
      <c r="C9937">
        <v>17</v>
      </c>
      <c r="E9937">
        <v>82.567169572490812</v>
      </c>
      <c r="G9937">
        <v>0.50572729090029711</v>
      </c>
      <c r="H9937">
        <f>+C9937/'Dados Primários'!$D$31</f>
        <v>0.33333333333333331</v>
      </c>
      <c r="I9937" s="63">
        <v>141592565428.27588</v>
      </c>
      <c r="J9937" s="36">
        <f t="shared" si="156"/>
        <v>1970801.9500086689</v>
      </c>
    </row>
    <row r="9938" spans="3:10">
      <c r="C9938">
        <v>17</v>
      </c>
      <c r="E9938">
        <v>82.419004853078633</v>
      </c>
      <c r="G9938">
        <v>0.45857816129390999</v>
      </c>
      <c r="H9938">
        <f>+C9938/'Dados Primários'!$D$31</f>
        <v>0.33333333333333331</v>
      </c>
      <c r="I9938" s="63">
        <v>134247153032.68617</v>
      </c>
      <c r="J9938" s="36">
        <f t="shared" si="156"/>
        <v>1691315.2500580761</v>
      </c>
    </row>
    <row r="9939" spans="3:10">
      <c r="C9939">
        <v>18</v>
      </c>
      <c r="E9939">
        <v>80.214565692569394</v>
      </c>
      <c r="G9939">
        <v>0.52315686674469941</v>
      </c>
      <c r="H9939">
        <f>+C9939/'Dados Primários'!$D$31</f>
        <v>0.35294117647058826</v>
      </c>
      <c r="I9939" s="63">
        <v>129901020356.40787</v>
      </c>
      <c r="J9939" s="36">
        <f t="shared" si="156"/>
        <v>1923977.8059245106</v>
      </c>
    </row>
    <row r="9940" spans="3:10">
      <c r="C9940">
        <v>19</v>
      </c>
      <c r="E9940">
        <v>78.205595013781263</v>
      </c>
      <c r="G9940">
        <v>0.49745937816214719</v>
      </c>
      <c r="H9940">
        <f>+C9940/'Dados Primários'!$D$31</f>
        <v>0.37254901960784315</v>
      </c>
      <c r="I9940" s="63">
        <v>134449130146.97336</v>
      </c>
      <c r="J9940" s="36">
        <f t="shared" si="156"/>
        <v>1948663.5824154476</v>
      </c>
    </row>
    <row r="9941" spans="3:10">
      <c r="C9941">
        <v>18</v>
      </c>
      <c r="E9941">
        <v>81.435396621672155</v>
      </c>
      <c r="G9941">
        <v>0.49976877120778374</v>
      </c>
      <c r="H9941">
        <f>+C9941/'Dados Primários'!$D$31</f>
        <v>0.35294117647058826</v>
      </c>
      <c r="I9941" s="63">
        <v>134530380181.28387</v>
      </c>
      <c r="J9941" s="36">
        <f t="shared" si="156"/>
        <v>1932435.599565194</v>
      </c>
    </row>
    <row r="9942" spans="3:10">
      <c r="C9942">
        <v>18</v>
      </c>
      <c r="E9942">
        <v>76.711020443919594</v>
      </c>
      <c r="G9942">
        <v>0.5137376892211557</v>
      </c>
      <c r="H9942">
        <f>+C9942/'Dados Primários'!$D$31</f>
        <v>0.35294117647058826</v>
      </c>
      <c r="I9942" s="63">
        <v>150099706837.95386</v>
      </c>
      <c r="J9942" s="36">
        <f t="shared" si="156"/>
        <v>2087763.7898869514</v>
      </c>
    </row>
    <row r="9943" spans="3:10">
      <c r="C9943">
        <v>20</v>
      </c>
      <c r="E9943">
        <v>82.120600956548287</v>
      </c>
      <c r="G9943">
        <v>0.48934273996359801</v>
      </c>
      <c r="H9943">
        <f>+C9943/'Dados Primários'!$D$31</f>
        <v>0.39215686274509803</v>
      </c>
      <c r="I9943" s="63">
        <v>133772825490.57753</v>
      </c>
      <c r="J9943" s="36">
        <f t="shared" si="156"/>
        <v>2108108.6388089885</v>
      </c>
    </row>
    <row r="9944" spans="3:10">
      <c r="C9944">
        <v>19</v>
      </c>
      <c r="E9944">
        <v>80.940276707029099</v>
      </c>
      <c r="G9944">
        <v>0.4834305681909577</v>
      </c>
      <c r="H9944">
        <f>+C9944/'Dados Primários'!$D$31</f>
        <v>0.37254901960784315</v>
      </c>
      <c r="I9944" s="63">
        <v>137878020136.56033</v>
      </c>
      <c r="J9944" s="36">
        <f t="shared" si="156"/>
        <v>2009912.9866133591</v>
      </c>
    </row>
    <row r="9945" spans="3:10">
      <c r="C9945">
        <v>16</v>
      </c>
      <c r="E9945">
        <v>83.23061503806646</v>
      </c>
      <c r="G9945">
        <v>0.51755958542579772</v>
      </c>
      <c r="H9945">
        <f>+C9945/'Dados Primários'!$D$31</f>
        <v>0.31372549019607843</v>
      </c>
      <c r="I9945" s="63">
        <v>133884435169.34497</v>
      </c>
      <c r="J9945" s="36">
        <f t="shared" si="156"/>
        <v>1809353.2194054197</v>
      </c>
    </row>
    <row r="9946" spans="3:10">
      <c r="C9946">
        <v>18</v>
      </c>
      <c r="E9946">
        <v>80.946944782951363</v>
      </c>
      <c r="G9946">
        <v>0.52395225138121859</v>
      </c>
      <c r="H9946">
        <f>+C9946/'Dados Primários'!$D$31</f>
        <v>0.35294117647058826</v>
      </c>
      <c r="I9946" s="63">
        <v>123701891180.92036</v>
      </c>
      <c r="J9946" s="36">
        <f t="shared" si="156"/>
        <v>1851700.9130926584</v>
      </c>
    </row>
    <row r="9947" spans="3:10">
      <c r="C9947">
        <v>18</v>
      </c>
      <c r="E9947">
        <v>83.300967063429283</v>
      </c>
      <c r="G9947">
        <v>0.46548896414017726</v>
      </c>
      <c r="H9947">
        <f>+C9947/'Dados Primários'!$D$31</f>
        <v>0.35294117647058826</v>
      </c>
      <c r="I9947" s="63">
        <v>135685077728.55698</v>
      </c>
      <c r="J9947" s="36">
        <f t="shared" si="156"/>
        <v>1856922.8021841091</v>
      </c>
    </row>
    <row r="9948" spans="3:10">
      <c r="C9948">
        <v>19</v>
      </c>
      <c r="E9948">
        <v>79.353435055982985</v>
      </c>
      <c r="G9948">
        <v>0.47302030395857075</v>
      </c>
      <c r="H9948">
        <f>+C9948/'Dados Primários'!$D$31</f>
        <v>0.37254901960784315</v>
      </c>
      <c r="I9948" s="63">
        <v>147101383857.01059</v>
      </c>
      <c r="J9948" s="36">
        <f t="shared" si="156"/>
        <v>2057054.0225009362</v>
      </c>
    </row>
    <row r="9949" spans="3:10">
      <c r="C9949">
        <v>18</v>
      </c>
      <c r="E9949">
        <v>77.18298590610874</v>
      </c>
      <c r="G9949">
        <v>0.45224863169819518</v>
      </c>
      <c r="H9949">
        <f>+C9949/'Dados Primários'!$D$31</f>
        <v>0.35294117647058826</v>
      </c>
      <c r="I9949" s="63">
        <v>140958484776.7644</v>
      </c>
      <c r="J9949" s="36">
        <f t="shared" si="156"/>
        <v>1736570.379121413</v>
      </c>
    </row>
    <row r="9950" spans="3:10">
      <c r="C9950">
        <v>18</v>
      </c>
      <c r="E9950">
        <v>78.444123969620151</v>
      </c>
      <c r="G9950">
        <v>0.54275295156648062</v>
      </c>
      <c r="H9950">
        <f>+C9950/'Dados Primários'!$D$31</f>
        <v>0.35294117647058826</v>
      </c>
      <c r="I9950" s="63">
        <v>127253643079.31328</v>
      </c>
      <c r="J9950" s="36">
        <f t="shared" si="156"/>
        <v>1912208.148962466</v>
      </c>
    </row>
    <row r="9951" spans="3:10">
      <c r="C9951">
        <v>18</v>
      </c>
      <c r="E9951">
        <v>82.391557405885109</v>
      </c>
      <c r="G9951">
        <v>0.54885697783849063</v>
      </c>
      <c r="H9951">
        <f>+C9951/'Dados Primários'!$D$31</f>
        <v>0.35294117647058826</v>
      </c>
      <c r="I9951" s="63">
        <v>129979234018.35339</v>
      </c>
      <c r="J9951" s="36">
        <f t="shared" si="156"/>
        <v>2074522.7623825769</v>
      </c>
    </row>
    <row r="9952" spans="3:10">
      <c r="C9952">
        <v>14</v>
      </c>
      <c r="E9952">
        <v>82.905320710924144</v>
      </c>
      <c r="G9952">
        <v>0.53922653151174382</v>
      </c>
      <c r="H9952">
        <f>+C9952/'Dados Primários'!$D$31</f>
        <v>0.27450980392156865</v>
      </c>
      <c r="I9952" s="63">
        <v>128986146465.40309</v>
      </c>
      <c r="J9952" s="36">
        <f t="shared" si="156"/>
        <v>1582904.0271320732</v>
      </c>
    </row>
    <row r="9953" spans="3:10">
      <c r="C9953">
        <v>16</v>
      </c>
      <c r="E9953">
        <v>77.725188501982572</v>
      </c>
      <c r="G9953">
        <v>0.48031511787805481</v>
      </c>
      <c r="H9953">
        <f>+C9953/'Dados Primários'!$D$31</f>
        <v>0.31372549019607843</v>
      </c>
      <c r="I9953" s="63">
        <v>148163644029.83508</v>
      </c>
      <c r="J9953" s="36">
        <f t="shared" si="156"/>
        <v>1735319.7018973064</v>
      </c>
    </row>
    <row r="9954" spans="3:10">
      <c r="C9954">
        <v>19</v>
      </c>
      <c r="E9954">
        <v>79.243152821084095</v>
      </c>
      <c r="G9954">
        <v>0.45618617646684229</v>
      </c>
      <c r="H9954">
        <f>+C9954/'Dados Primários'!$D$31</f>
        <v>0.37254901960784315</v>
      </c>
      <c r="I9954" s="63">
        <v>144365209438.07681</v>
      </c>
      <c r="J9954" s="36">
        <f t="shared" si="156"/>
        <v>1944239.8367552285</v>
      </c>
    </row>
    <row r="9955" spans="3:10">
      <c r="C9955">
        <v>19</v>
      </c>
      <c r="E9955">
        <v>79.66946396029995</v>
      </c>
      <c r="G9955">
        <v>0.52106787821793366</v>
      </c>
      <c r="H9955">
        <f>+C9955/'Dados Primários'!$D$31</f>
        <v>0.37254901960784315</v>
      </c>
      <c r="I9955" s="63">
        <v>144075025756.87833</v>
      </c>
      <c r="J9955" s="36">
        <f t="shared" si="156"/>
        <v>2228221.3302271059</v>
      </c>
    </row>
    <row r="9956" spans="3:10">
      <c r="C9956">
        <v>20</v>
      </c>
      <c r="E9956">
        <v>76.680780761260905</v>
      </c>
      <c r="G9956">
        <v>0.48782920881073422</v>
      </c>
      <c r="H9956">
        <f>+C9956/'Dados Primários'!$D$31</f>
        <v>0.39215686274509803</v>
      </c>
      <c r="I9956" s="63">
        <v>126957895854.00275</v>
      </c>
      <c r="J9956" s="36">
        <f t="shared" si="156"/>
        <v>1862403.8550600053</v>
      </c>
    </row>
    <row r="9957" spans="3:10">
      <c r="C9957">
        <v>19</v>
      </c>
      <c r="E9957">
        <v>77.882254511994432</v>
      </c>
      <c r="G9957">
        <v>0.54551248200960112</v>
      </c>
      <c r="H9957">
        <f>+C9957/'Dados Primários'!$D$31</f>
        <v>0.37254901960784315</v>
      </c>
      <c r="I9957" s="63">
        <v>139355618224.1792</v>
      </c>
      <c r="J9957" s="36">
        <f t="shared" si="156"/>
        <v>2205723.7235936048</v>
      </c>
    </row>
    <row r="9958" spans="3:10">
      <c r="C9958">
        <v>17</v>
      </c>
      <c r="E9958">
        <v>79.051583090355422</v>
      </c>
      <c r="G9958">
        <v>0.52828513536522403</v>
      </c>
      <c r="H9958">
        <f>+C9958/'Dados Primários'!$D$31</f>
        <v>0.33333333333333331</v>
      </c>
      <c r="I9958" s="63">
        <v>127875493779.7205</v>
      </c>
      <c r="J9958" s="36">
        <f t="shared" si="156"/>
        <v>1780102.5873735433</v>
      </c>
    </row>
    <row r="9959" spans="3:10">
      <c r="C9959">
        <v>20</v>
      </c>
      <c r="E9959">
        <v>83.956999603638891</v>
      </c>
      <c r="G9959">
        <v>0.48827008332045291</v>
      </c>
      <c r="H9959">
        <f>+C9959/'Dados Primários'!$D$31</f>
        <v>0.39215686274509803</v>
      </c>
      <c r="I9959" s="63">
        <v>141423955762.4906</v>
      </c>
      <c r="J9959" s="36">
        <f t="shared" si="156"/>
        <v>2273525.4782944657</v>
      </c>
    </row>
    <row r="9960" spans="3:10">
      <c r="C9960">
        <v>18</v>
      </c>
      <c r="E9960">
        <v>81.292338358840126</v>
      </c>
      <c r="G9960">
        <v>0.45529036685139423</v>
      </c>
      <c r="H9960">
        <f>+C9960/'Dados Primários'!$D$31</f>
        <v>0.35294117647058826</v>
      </c>
      <c r="I9960" s="63">
        <v>150424500179.67471</v>
      </c>
      <c r="J9960" s="36">
        <f t="shared" si="156"/>
        <v>1964983.8429764665</v>
      </c>
    </row>
    <row r="9961" spans="3:10">
      <c r="C9961">
        <v>17</v>
      </c>
      <c r="E9961">
        <v>80.330797026087907</v>
      </c>
      <c r="G9961">
        <v>0.46519567138291695</v>
      </c>
      <c r="H9961">
        <f>+C9961/'Dados Primários'!$D$31</f>
        <v>0.33333333333333331</v>
      </c>
      <c r="I9961" s="63">
        <v>132574519792.8392</v>
      </c>
      <c r="J9961" s="36">
        <f t="shared" si="156"/>
        <v>1651416.2317109795</v>
      </c>
    </row>
    <row r="9962" spans="3:10">
      <c r="C9962">
        <v>19</v>
      </c>
      <c r="E9962">
        <v>79.705617459353817</v>
      </c>
      <c r="G9962">
        <v>0.54364893268498082</v>
      </c>
      <c r="H9962">
        <f>+C9962/'Dados Primários'!$D$31</f>
        <v>0.37254901960784315</v>
      </c>
      <c r="I9962" s="63">
        <v>127954158248.35847</v>
      </c>
      <c r="J9962" s="36">
        <f t="shared" si="156"/>
        <v>2065595.5972237433</v>
      </c>
    </row>
    <row r="9963" spans="3:10">
      <c r="C9963">
        <v>19</v>
      </c>
      <c r="E9963">
        <v>76.312639359530365</v>
      </c>
      <c r="G9963">
        <v>0.50761163647175378</v>
      </c>
      <c r="H9963">
        <f>+C9963/'Dados Primários'!$D$31</f>
        <v>0.37254901960784315</v>
      </c>
      <c r="I9963" s="63">
        <v>143537680160.97028</v>
      </c>
      <c r="J9963" s="36">
        <f t="shared" si="156"/>
        <v>2071464.0065507048</v>
      </c>
    </row>
    <row r="9964" spans="3:10">
      <c r="C9964">
        <v>19</v>
      </c>
      <c r="E9964">
        <v>82.529715626747219</v>
      </c>
      <c r="G9964">
        <v>0.52877418076562432</v>
      </c>
      <c r="H9964">
        <f>+C9964/'Dados Primários'!$D$31</f>
        <v>0.37254901960784315</v>
      </c>
      <c r="I9964" s="63">
        <v>125790465427.46503</v>
      </c>
      <c r="J9964" s="36">
        <f t="shared" si="156"/>
        <v>2045086.7671515516</v>
      </c>
    </row>
    <row r="9965" spans="3:10">
      <c r="C9965">
        <v>18</v>
      </c>
      <c r="E9965">
        <v>76.930538740442387</v>
      </c>
      <c r="G9965">
        <v>0.50765612784663972</v>
      </c>
      <c r="H9965">
        <f>+C9965/'Dados Primários'!$D$31</f>
        <v>0.35294117647058826</v>
      </c>
      <c r="I9965" s="63">
        <v>138352439404.62936</v>
      </c>
      <c r="J9965" s="36">
        <f t="shared" si="156"/>
        <v>1907030.1383056003</v>
      </c>
    </row>
    <row r="9966" spans="3:10">
      <c r="C9966">
        <v>17</v>
      </c>
      <c r="E9966">
        <v>83.564610615169912</v>
      </c>
      <c r="G9966">
        <v>0.47654071847281454</v>
      </c>
      <c r="H9966">
        <f>+C9966/'Dados Primários'!$D$31</f>
        <v>0.33333333333333331</v>
      </c>
      <c r="I9966" s="63">
        <v>127449073605.91417</v>
      </c>
      <c r="J9966" s="36">
        <f t="shared" si="156"/>
        <v>1691756.4362823346</v>
      </c>
    </row>
    <row r="9967" spans="3:10">
      <c r="C9967">
        <v>20</v>
      </c>
      <c r="E9967">
        <v>78.410609160741146</v>
      </c>
      <c r="G9967">
        <v>0.51985537259367087</v>
      </c>
      <c r="H9967">
        <f>+C9967/'Dados Primários'!$D$31</f>
        <v>0.39215686274509803</v>
      </c>
      <c r="I9967" s="63">
        <v>144580094599.43515</v>
      </c>
      <c r="J9967" s="36">
        <f t="shared" si="156"/>
        <v>2311136.9905310329</v>
      </c>
    </row>
    <row r="9968" spans="3:10">
      <c r="C9968">
        <v>17</v>
      </c>
      <c r="E9968">
        <v>79.108164576398281</v>
      </c>
      <c r="G9968">
        <v>0.50924718182498929</v>
      </c>
      <c r="H9968">
        <f>+C9968/'Dados Primários'!$D$31</f>
        <v>0.33333333333333331</v>
      </c>
      <c r="I9968" s="63">
        <v>125649932706.56557</v>
      </c>
      <c r="J9968" s="36">
        <f t="shared" si="156"/>
        <v>1687294.7230643863</v>
      </c>
    </row>
    <row r="9969" spans="3:10">
      <c r="C9969">
        <v>18</v>
      </c>
      <c r="E9969">
        <v>82.922035525982281</v>
      </c>
      <c r="G9969">
        <v>0.51738493259408747</v>
      </c>
      <c r="H9969">
        <f>+C9969/'Dados Primários'!$D$31</f>
        <v>0.35294117647058826</v>
      </c>
      <c r="I9969" s="63">
        <v>146418999247.44806</v>
      </c>
      <c r="J9969" s="36">
        <f t="shared" si="156"/>
        <v>2217090.8750022422</v>
      </c>
    </row>
    <row r="9970" spans="3:10">
      <c r="C9970">
        <v>17</v>
      </c>
      <c r="E9970">
        <v>78.651085184258918</v>
      </c>
      <c r="G9970">
        <v>0.48856210882708528</v>
      </c>
      <c r="H9970">
        <f>+C9970/'Dados Primários'!$D$31</f>
        <v>0.33333333333333331</v>
      </c>
      <c r="I9970" s="63">
        <v>132120351859.42442</v>
      </c>
      <c r="J9970" s="36">
        <f t="shared" si="156"/>
        <v>1692282.906167666</v>
      </c>
    </row>
    <row r="9971" spans="3:10">
      <c r="C9971">
        <v>19</v>
      </c>
      <c r="E9971">
        <v>80.788691839570504</v>
      </c>
      <c r="G9971">
        <v>0.46336305682238338</v>
      </c>
      <c r="H9971">
        <f>+C9971/'Dados Primários'!$D$31</f>
        <v>0.37254901960784315</v>
      </c>
      <c r="I9971" s="63">
        <v>144753701346.34604</v>
      </c>
      <c r="J9971" s="36">
        <f t="shared" si="156"/>
        <v>2018761.8244497923</v>
      </c>
    </row>
    <row r="9972" spans="3:10">
      <c r="C9972">
        <v>18</v>
      </c>
      <c r="E9972">
        <v>79.543747661422827</v>
      </c>
      <c r="G9972">
        <v>0.54289601379674679</v>
      </c>
      <c r="H9972">
        <f>+C9972/'Dados Primários'!$D$31</f>
        <v>0.35294117647058826</v>
      </c>
      <c r="I9972" s="63">
        <v>133458528037.86217</v>
      </c>
      <c r="J9972" s="36">
        <f t="shared" si="156"/>
        <v>2034095.6034483223</v>
      </c>
    </row>
    <row r="9973" spans="3:10">
      <c r="C9973">
        <v>18</v>
      </c>
      <c r="E9973">
        <v>83.76694553334589</v>
      </c>
      <c r="G9973">
        <v>0.45330388192241261</v>
      </c>
      <c r="H9973">
        <f>+C9973/'Dados Primários'!$D$31</f>
        <v>0.35294117647058826</v>
      </c>
      <c r="I9973" s="63">
        <v>135480732349.43707</v>
      </c>
      <c r="J9973" s="36">
        <f t="shared" si="156"/>
        <v>1815691.1739174714</v>
      </c>
    </row>
    <row r="9974" spans="3:10">
      <c r="C9974">
        <v>20</v>
      </c>
      <c r="E9974">
        <v>79.053578944436083</v>
      </c>
      <c r="G9974">
        <v>0.47834346998871469</v>
      </c>
      <c r="H9974">
        <f>+C9974/'Dados Primários'!$D$31</f>
        <v>0.39215686274509803</v>
      </c>
      <c r="I9974" s="63">
        <v>132668596988.85521</v>
      </c>
      <c r="J9974" s="36">
        <f t="shared" si="156"/>
        <v>1967384.9365252929</v>
      </c>
    </row>
    <row r="9975" spans="3:10">
      <c r="C9975">
        <v>18</v>
      </c>
      <c r="E9975">
        <v>77.501319137169659</v>
      </c>
      <c r="G9975">
        <v>0.51870010032723668</v>
      </c>
      <c r="H9975">
        <f>+C9975/'Dados Primários'!$D$31</f>
        <v>0.35294117647058826</v>
      </c>
      <c r="I9975" s="63">
        <v>149109591689.47748</v>
      </c>
      <c r="J9975" s="36">
        <f t="shared" si="156"/>
        <v>2115598.9197675907</v>
      </c>
    </row>
    <row r="9976" spans="3:10">
      <c r="C9976">
        <v>18</v>
      </c>
      <c r="E9976">
        <v>76.670738410516989</v>
      </c>
      <c r="G9976">
        <v>0.49258619986594943</v>
      </c>
      <c r="H9976">
        <f>+C9976/'Dados Primários'!$D$31</f>
        <v>0.35294117647058826</v>
      </c>
      <c r="I9976" s="63">
        <v>142907525048.08246</v>
      </c>
      <c r="J9976" s="36">
        <f t="shared" si="156"/>
        <v>1904887.4191026285</v>
      </c>
    </row>
    <row r="9977" spans="3:10">
      <c r="C9977">
        <v>19</v>
      </c>
      <c r="E9977">
        <v>77.100465558981739</v>
      </c>
      <c r="G9977">
        <v>0.49626114701212443</v>
      </c>
      <c r="H9977">
        <f>+C9977/'Dados Primários'!$D$31</f>
        <v>0.37254901960784315</v>
      </c>
      <c r="I9977" s="63">
        <v>124773483122.12782</v>
      </c>
      <c r="J9977" s="36">
        <f t="shared" si="156"/>
        <v>1778578.3404165355</v>
      </c>
    </row>
    <row r="9978" spans="3:10">
      <c r="C9978">
        <v>17</v>
      </c>
      <c r="E9978">
        <v>83.524649806099319</v>
      </c>
      <c r="G9978">
        <v>0.46109783277432337</v>
      </c>
      <c r="H9978">
        <f>+C9978/'Dados Primários'!$D$31</f>
        <v>0.33333333333333331</v>
      </c>
      <c r="I9978" s="63">
        <v>145930833602.29193</v>
      </c>
      <c r="J9978" s="36">
        <f t="shared" si="156"/>
        <v>1873413.1011307777</v>
      </c>
    </row>
    <row r="9979" spans="3:10">
      <c r="C9979">
        <v>19</v>
      </c>
      <c r="E9979">
        <v>78.789291111188618</v>
      </c>
      <c r="G9979">
        <v>0.47127543805226474</v>
      </c>
      <c r="H9979">
        <f>+C9979/'Dados Primários'!$D$31</f>
        <v>0.37254901960784315</v>
      </c>
      <c r="I9979" s="63">
        <v>147520353720.30005</v>
      </c>
      <c r="J9979" s="36">
        <f t="shared" si="156"/>
        <v>2040691.5619076369</v>
      </c>
    </row>
    <row r="9980" spans="3:10">
      <c r="C9980">
        <v>18</v>
      </c>
      <c r="E9980">
        <v>83.615705746978378</v>
      </c>
      <c r="G9980">
        <v>0.52628734441301195</v>
      </c>
      <c r="H9980">
        <f>+C9980/'Dados Primários'!$D$31</f>
        <v>0.35294117647058826</v>
      </c>
      <c r="I9980" s="63">
        <v>132584977083.18056</v>
      </c>
      <c r="J9980" s="36">
        <f t="shared" si="156"/>
        <v>2059242.2174285564</v>
      </c>
    </row>
    <row r="9981" spans="3:10">
      <c r="C9981">
        <v>17</v>
      </c>
      <c r="E9981">
        <v>81.166489465705354</v>
      </c>
      <c r="G9981">
        <v>0.51139754949202654</v>
      </c>
      <c r="H9981">
        <f>+C9981/'Dados Primários'!$D$31</f>
        <v>0.33333333333333331</v>
      </c>
      <c r="I9981" s="63">
        <v>123709837015.5831</v>
      </c>
      <c r="J9981" s="36">
        <f t="shared" si="156"/>
        <v>1711663.4826570712</v>
      </c>
    </row>
    <row r="9982" spans="3:10">
      <c r="C9982">
        <v>19</v>
      </c>
      <c r="E9982">
        <v>77.188450109767004</v>
      </c>
      <c r="G9982">
        <v>0.4586143124888718</v>
      </c>
      <c r="H9982">
        <f>+C9982/'Dados Primários'!$D$31</f>
        <v>0.37254901960784315</v>
      </c>
      <c r="I9982" s="63">
        <v>149230720905.22885</v>
      </c>
      <c r="J9982" s="36">
        <f t="shared" si="156"/>
        <v>1968074.7372046467</v>
      </c>
    </row>
    <row r="9983" spans="3:10">
      <c r="C9983">
        <v>17</v>
      </c>
      <c r="E9983">
        <v>82.280994854066989</v>
      </c>
      <c r="G9983">
        <v>0.53075000046787324</v>
      </c>
      <c r="H9983">
        <f>+C9983/'Dados Primários'!$D$31</f>
        <v>0.33333333333333331</v>
      </c>
      <c r="I9983" s="63">
        <v>138726254181.34326</v>
      </c>
      <c r="J9983" s="36">
        <f t="shared" si="156"/>
        <v>2019421.3451324964</v>
      </c>
    </row>
    <row r="9984" spans="3:10">
      <c r="C9984">
        <v>18</v>
      </c>
      <c r="E9984">
        <v>80.680512303803354</v>
      </c>
      <c r="G9984">
        <v>0.51525786354451342</v>
      </c>
      <c r="H9984">
        <f>+C9984/'Dados Primários'!$D$31</f>
        <v>0.35294117647058826</v>
      </c>
      <c r="I9984" s="63">
        <v>140154025835.98813</v>
      </c>
      <c r="J9984" s="36">
        <f t="shared" si="156"/>
        <v>2056369.6324500463</v>
      </c>
    </row>
    <row r="9985" spans="3:10">
      <c r="C9985">
        <v>20</v>
      </c>
      <c r="E9985">
        <v>77.370290022981493</v>
      </c>
      <c r="G9985">
        <v>0.53891259263684632</v>
      </c>
      <c r="H9985">
        <f>+C9985/'Dados Primários'!$D$31</f>
        <v>0.39215686274509803</v>
      </c>
      <c r="I9985" s="63">
        <v>136712225452.39713</v>
      </c>
      <c r="J9985" s="36">
        <f t="shared" si="156"/>
        <v>2235423.0725374711</v>
      </c>
    </row>
    <row r="9986" spans="3:10">
      <c r="C9986">
        <v>20</v>
      </c>
      <c r="E9986">
        <v>82.464416249871448</v>
      </c>
      <c r="G9986">
        <v>0.50394444747545963</v>
      </c>
      <c r="H9986">
        <f>+C9986/'Dados Primários'!$D$31</f>
        <v>0.39215686274509803</v>
      </c>
      <c r="I9986" s="63">
        <v>130373178438.45728</v>
      </c>
      <c r="J9986" s="36">
        <f t="shared" si="156"/>
        <v>2124698.5749356803</v>
      </c>
    </row>
    <row r="9987" spans="3:10">
      <c r="C9987">
        <v>17</v>
      </c>
      <c r="E9987">
        <v>83.443911589423152</v>
      </c>
      <c r="G9987">
        <v>0.49432872005008571</v>
      </c>
      <c r="H9987">
        <f>+C9987/'Dados Primários'!$D$31</f>
        <v>0.33333333333333331</v>
      </c>
      <c r="I9987" s="63">
        <v>150010015151.46811</v>
      </c>
      <c r="J9987" s="36">
        <f t="shared" si="156"/>
        <v>2062573.8046648749</v>
      </c>
    </row>
    <row r="9988" spans="3:10">
      <c r="C9988">
        <v>19</v>
      </c>
      <c r="E9988">
        <v>81.822083434938492</v>
      </c>
      <c r="G9988">
        <v>0.48279788178987704</v>
      </c>
      <c r="H9988">
        <f>+C9988/'Dados Primários'!$D$31</f>
        <v>0.37254901960784315</v>
      </c>
      <c r="I9988" s="63">
        <v>126324650724.56964</v>
      </c>
      <c r="J9988" s="36">
        <f t="shared" si="156"/>
        <v>1859119.9906142573</v>
      </c>
    </row>
    <row r="9989" spans="3:10">
      <c r="C9989">
        <v>19</v>
      </c>
      <c r="E9989">
        <v>79.756291011234879</v>
      </c>
      <c r="G9989">
        <v>0.48399924246314879</v>
      </c>
      <c r="H9989">
        <f>+C9989/'Dados Primários'!$D$31</f>
        <v>0.37254901960784315</v>
      </c>
      <c r="I9989" s="63">
        <v>146404727841.91589</v>
      </c>
      <c r="J9989" s="36">
        <f t="shared" si="156"/>
        <v>2105465.6366880573</v>
      </c>
    </row>
    <row r="9990" spans="3:10">
      <c r="C9990">
        <v>15</v>
      </c>
      <c r="E9990">
        <v>79.983025824643221</v>
      </c>
      <c r="G9990">
        <v>0.47526807814150496</v>
      </c>
      <c r="H9990">
        <f>+C9990/'Dados Primários'!$D$31</f>
        <v>0.29411764705882354</v>
      </c>
      <c r="I9990" s="63">
        <v>132260839080.55948</v>
      </c>
      <c r="J9990" s="36">
        <f t="shared" si="156"/>
        <v>1478729.8231014076</v>
      </c>
    </row>
    <row r="9991" spans="3:10">
      <c r="C9991">
        <v>19</v>
      </c>
      <c r="E9991">
        <v>82.715034778562853</v>
      </c>
      <c r="G9991">
        <v>0.53058932427344352</v>
      </c>
      <c r="H9991">
        <f>+C9991/'Dados Primários'!$D$31</f>
        <v>0.37254901960784315</v>
      </c>
      <c r="I9991" s="63">
        <v>135922426963.18889</v>
      </c>
      <c r="J9991" s="36">
        <f t="shared" si="156"/>
        <v>2222375.8524329402</v>
      </c>
    </row>
    <row r="9992" spans="3:10">
      <c r="C9992">
        <v>20</v>
      </c>
      <c r="E9992">
        <v>79.589523305925326</v>
      </c>
      <c r="G9992">
        <v>0.51477306376433607</v>
      </c>
      <c r="H9992">
        <f>+C9992/'Dados Primários'!$D$31</f>
        <v>0.39215686274509803</v>
      </c>
      <c r="I9992" s="63">
        <v>146229970315.57837</v>
      </c>
      <c r="J9992" s="36">
        <f t="shared" ref="J9992:J10007" si="157">+E9992*G9992*H9992*I9992/1000000</f>
        <v>2349459.3141114302</v>
      </c>
    </row>
    <row r="9993" spans="3:10">
      <c r="C9993">
        <v>19</v>
      </c>
      <c r="E9993">
        <v>77.118202686830514</v>
      </c>
      <c r="G9993">
        <v>0.4908826871965466</v>
      </c>
      <c r="H9993">
        <f>+C9993/'Dados Primários'!$D$31</f>
        <v>0.37254901960784315</v>
      </c>
      <c r="I9993" s="63">
        <v>135111093925.82956</v>
      </c>
      <c r="J9993" s="36">
        <f t="shared" si="157"/>
        <v>1905500.4244135015</v>
      </c>
    </row>
    <row r="9994" spans="3:10">
      <c r="C9994">
        <v>18</v>
      </c>
      <c r="E9994">
        <v>77.632557560518649</v>
      </c>
      <c r="G9994">
        <v>0.46532371235793629</v>
      </c>
      <c r="H9994">
        <f>+C9994/'Dados Primários'!$D$31</f>
        <v>0.35294117647058826</v>
      </c>
      <c r="I9994" s="63">
        <v>130155611417.32875</v>
      </c>
      <c r="J9994" s="36">
        <f t="shared" si="157"/>
        <v>1659450.5060272315</v>
      </c>
    </row>
    <row r="9995" spans="3:10">
      <c r="C9995">
        <v>17</v>
      </c>
      <c r="E9995">
        <v>82.394919636843227</v>
      </c>
      <c r="G9995">
        <v>0.49563359983527738</v>
      </c>
      <c r="H9995">
        <f>+C9995/'Dados Primários'!$D$31</f>
        <v>0.33333333333333331</v>
      </c>
      <c r="I9995" s="63">
        <v>123361091044.43393</v>
      </c>
      <c r="J9995" s="36">
        <f t="shared" si="157"/>
        <v>1679260.690524641</v>
      </c>
    </row>
    <row r="9996" spans="3:10">
      <c r="C9996">
        <v>19</v>
      </c>
      <c r="E9996">
        <v>83.414336424048216</v>
      </c>
      <c r="G9996">
        <v>0.51391243150639931</v>
      </c>
      <c r="H9996">
        <f>+C9996/'Dados Primários'!$D$31</f>
        <v>0.37254901960784315</v>
      </c>
      <c r="I9996" s="63">
        <v>137857183800.94376</v>
      </c>
      <c r="J9996" s="36">
        <f t="shared" si="157"/>
        <v>2201621.4599559307</v>
      </c>
    </row>
    <row r="9997" spans="3:10">
      <c r="C9997">
        <v>18</v>
      </c>
      <c r="E9997">
        <v>80.752278978355363</v>
      </c>
      <c r="G9997">
        <v>0.5262363280524669</v>
      </c>
      <c r="H9997">
        <f>+C9997/'Dados Primários'!$D$31</f>
        <v>0.35294117647058826</v>
      </c>
      <c r="I9997" s="63">
        <v>143688142461.55701</v>
      </c>
      <c r="J9997" s="36">
        <f t="shared" si="157"/>
        <v>2155057.5532007017</v>
      </c>
    </row>
    <row r="9998" spans="3:10">
      <c r="C9998">
        <v>18</v>
      </c>
      <c r="E9998">
        <v>83.552789218515528</v>
      </c>
      <c r="G9998">
        <v>0.45396557781098673</v>
      </c>
      <c r="H9998">
        <f>+C9998/'Dados Primários'!$D$31</f>
        <v>0.35294117647058826</v>
      </c>
      <c r="I9998" s="63">
        <v>134610351388.62689</v>
      </c>
      <c r="J9998" s="36">
        <f t="shared" si="157"/>
        <v>1802040.9793328685</v>
      </c>
    </row>
    <row r="9999" spans="3:10">
      <c r="C9999">
        <v>17</v>
      </c>
      <c r="E9999">
        <v>79.728395590432172</v>
      </c>
      <c r="G9999">
        <v>0.49946626925350462</v>
      </c>
      <c r="H9999">
        <f>+C9999/'Dados Primários'!$D$31</f>
        <v>0.33333333333333331</v>
      </c>
      <c r="I9999" s="63">
        <v>144175788652.23367</v>
      </c>
      <c r="J9999" s="36">
        <f t="shared" si="157"/>
        <v>1913772.3240848184</v>
      </c>
    </row>
    <row r="10000" spans="3:10">
      <c r="C10000">
        <v>19</v>
      </c>
      <c r="E10000">
        <v>83.144688393522372</v>
      </c>
      <c r="G10000">
        <v>0.5295873436516092</v>
      </c>
      <c r="H10000">
        <f>+C10000/'Dados Primários'!$D$31</f>
        <v>0.37254901960784315</v>
      </c>
      <c r="I10000" s="63">
        <v>140479878091.47681</v>
      </c>
      <c r="J10000" s="36">
        <f t="shared" si="157"/>
        <v>2304462.5465785912</v>
      </c>
    </row>
    <row r="10001" spans="3:10">
      <c r="C10001">
        <v>18</v>
      </c>
      <c r="E10001">
        <v>76.777829930548478</v>
      </c>
      <c r="G10001">
        <v>0.47448475259565043</v>
      </c>
      <c r="H10001">
        <f>+C10001/'Dados Primários'!$D$31</f>
        <v>0.35294117647058826</v>
      </c>
      <c r="I10001" s="63">
        <v>123311083450.59262</v>
      </c>
      <c r="J10001" s="36">
        <f t="shared" si="157"/>
        <v>1585486.4568158675</v>
      </c>
    </row>
    <row r="10002" spans="3:10">
      <c r="C10002">
        <v>18</v>
      </c>
      <c r="E10002">
        <v>76.987642728252169</v>
      </c>
      <c r="G10002">
        <v>0.46523687509598066</v>
      </c>
      <c r="H10002">
        <f>+C10002/'Dados Primários'!$D$31</f>
        <v>0.35294117647058826</v>
      </c>
      <c r="I10002" s="63">
        <v>137379554110.29028</v>
      </c>
      <c r="J10002" s="36">
        <f t="shared" si="157"/>
        <v>1736679.1235459016</v>
      </c>
    </row>
    <row r="10003" spans="3:10">
      <c r="C10003">
        <v>18</v>
      </c>
      <c r="E10003">
        <v>83.311333734221449</v>
      </c>
      <c r="G10003">
        <v>0.53615973814677442</v>
      </c>
      <c r="H10003">
        <f>+C10003/'Dados Primários'!$D$31</f>
        <v>0.35294117647058826</v>
      </c>
      <c r="I10003" s="63">
        <v>126165931648.65204</v>
      </c>
      <c r="J10003" s="36">
        <f t="shared" si="157"/>
        <v>1989036.3204906848</v>
      </c>
    </row>
    <row r="10004" spans="3:10">
      <c r="C10004">
        <v>16</v>
      </c>
      <c r="E10004">
        <v>77.586071059846347</v>
      </c>
      <c r="G10004">
        <v>0.53671903283648148</v>
      </c>
      <c r="H10004">
        <f>+C10004/'Dados Primários'!$D$31</f>
        <v>0.31372549019607843</v>
      </c>
      <c r="I10004" s="63">
        <v>148813218894.79327</v>
      </c>
      <c r="J10004" s="36">
        <f t="shared" si="157"/>
        <v>1944115.5476302633</v>
      </c>
    </row>
    <row r="10005" spans="3:10">
      <c r="C10005">
        <v>19</v>
      </c>
      <c r="E10005">
        <v>77.096302837643918</v>
      </c>
      <c r="G10005">
        <v>0.53678488274420844</v>
      </c>
      <c r="H10005">
        <f>+C10005/'Dados Primários'!$D$31</f>
        <v>0.37254901960784315</v>
      </c>
      <c r="I10005" s="63">
        <v>141769964790.7959</v>
      </c>
      <c r="J10005" s="36">
        <f t="shared" si="157"/>
        <v>2185755.0211816542</v>
      </c>
    </row>
    <row r="10006" spans="3:10">
      <c r="C10006">
        <v>18</v>
      </c>
      <c r="E10006">
        <v>77.561792281252238</v>
      </c>
      <c r="G10006">
        <v>0.54352428191039914</v>
      </c>
      <c r="H10006">
        <f>+C10006/'Dados Primários'!$D$31</f>
        <v>0.35294117647058826</v>
      </c>
      <c r="I10006" s="63">
        <v>145798238906.91541</v>
      </c>
      <c r="J10006" s="36">
        <f t="shared" si="157"/>
        <v>2169308.8809864791</v>
      </c>
    </row>
    <row r="10007" spans="3:10">
      <c r="C10007">
        <v>17</v>
      </c>
      <c r="E10007">
        <v>77.042871006318776</v>
      </c>
      <c r="G10007">
        <v>0.51260606807777942</v>
      </c>
      <c r="H10007">
        <f>+C10007/'Dados Primários'!$D$31</f>
        <v>0.33333333333333331</v>
      </c>
      <c r="I10007" s="63">
        <v>139001308527.31006</v>
      </c>
      <c r="J10007" s="36">
        <f t="shared" si="157"/>
        <v>1829843.026406114</v>
      </c>
    </row>
    <row r="10008" spans="3:10">
      <c r="I10008" s="33"/>
      <c r="J10008" s="38"/>
    </row>
  </sheetData>
  <sortState xmlns:xlrd2="http://schemas.microsoft.com/office/spreadsheetml/2017/richdata2" ref="C8:J10007">
    <sortCondition descending="1" ref="J8:J10007"/>
  </sortState>
  <mergeCells count="13">
    <mergeCell ref="A3:A6"/>
    <mergeCell ref="B1:C1"/>
    <mergeCell ref="D1:E1"/>
    <mergeCell ref="F1:G1"/>
    <mergeCell ref="H1:I1"/>
    <mergeCell ref="B7:C7"/>
    <mergeCell ref="D7:E7"/>
    <mergeCell ref="F7:G7"/>
    <mergeCell ref="H7:I7"/>
    <mergeCell ref="B2:C2"/>
    <mergeCell ref="D2:E2"/>
    <mergeCell ref="F2:G2"/>
    <mergeCell ref="H2:I2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2C8C8-1C4F-224C-9BEF-39C1A9D387E3}">
  <dimension ref="A1:B65"/>
  <sheetViews>
    <sheetView workbookViewId="0">
      <selection activeCell="V27" sqref="V27"/>
    </sheetView>
  </sheetViews>
  <sheetFormatPr baseColWidth="10" defaultRowHeight="16"/>
  <sheetData>
    <row r="1" spans="1:2">
      <c r="A1" s="32" t="s">
        <v>45</v>
      </c>
      <c r="B1" s="32" t="s">
        <v>47</v>
      </c>
    </row>
    <row r="2" spans="1:2">
      <c r="A2" s="35">
        <v>11400000</v>
      </c>
      <c r="B2" s="30">
        <v>0</v>
      </c>
    </row>
    <row r="3" spans="1:2">
      <c r="A3" s="35">
        <v>11500000</v>
      </c>
      <c r="B3" s="30">
        <v>1</v>
      </c>
    </row>
    <row r="4" spans="1:2">
      <c r="A4" s="35">
        <v>11600000</v>
      </c>
      <c r="B4" s="30">
        <v>1</v>
      </c>
    </row>
    <row r="5" spans="1:2">
      <c r="A5" s="35">
        <v>11700000</v>
      </c>
      <c r="B5" s="30">
        <v>0</v>
      </c>
    </row>
    <row r="6" spans="1:2">
      <c r="A6" s="35">
        <v>11800000</v>
      </c>
      <c r="B6" s="30">
        <v>3</v>
      </c>
    </row>
    <row r="7" spans="1:2">
      <c r="A7" s="35">
        <v>11900000</v>
      </c>
      <c r="B7" s="30">
        <v>7</v>
      </c>
    </row>
    <row r="8" spans="1:2">
      <c r="A8" s="35">
        <v>12000000</v>
      </c>
      <c r="B8" s="30">
        <v>5</v>
      </c>
    </row>
    <row r="9" spans="1:2">
      <c r="A9" s="35">
        <v>12100000</v>
      </c>
      <c r="B9" s="30">
        <v>14</v>
      </c>
    </row>
    <row r="10" spans="1:2">
      <c r="A10" s="35">
        <v>12200000</v>
      </c>
      <c r="B10" s="30">
        <v>14</v>
      </c>
    </row>
    <row r="11" spans="1:2">
      <c r="A11" s="35">
        <v>12300000</v>
      </c>
      <c r="B11" s="30">
        <v>27</v>
      </c>
    </row>
    <row r="12" spans="1:2">
      <c r="A12" s="35">
        <v>12400000</v>
      </c>
      <c r="B12" s="30">
        <v>40</v>
      </c>
    </row>
    <row r="13" spans="1:2">
      <c r="A13" s="35">
        <v>12500000</v>
      </c>
      <c r="B13" s="30">
        <v>46</v>
      </c>
    </row>
    <row r="14" spans="1:2">
      <c r="A14" s="35">
        <v>12600000</v>
      </c>
      <c r="B14" s="30">
        <v>63</v>
      </c>
    </row>
    <row r="15" spans="1:2">
      <c r="A15" s="35">
        <v>12700000</v>
      </c>
      <c r="B15" s="30">
        <v>72</v>
      </c>
    </row>
    <row r="16" spans="1:2">
      <c r="A16" s="35">
        <v>12800000</v>
      </c>
      <c r="B16" s="30">
        <v>91</v>
      </c>
    </row>
    <row r="17" spans="1:2">
      <c r="A17" s="35">
        <v>12900000</v>
      </c>
      <c r="B17" s="30">
        <v>124</v>
      </c>
    </row>
    <row r="18" spans="1:2">
      <c r="A18" s="35">
        <v>13000000</v>
      </c>
      <c r="B18" s="30">
        <v>156</v>
      </c>
    </row>
    <row r="19" spans="1:2">
      <c r="A19" s="35">
        <v>13100000</v>
      </c>
      <c r="B19" s="30">
        <v>195</v>
      </c>
    </row>
    <row r="20" spans="1:2">
      <c r="A20" s="35">
        <v>13200000</v>
      </c>
      <c r="B20" s="30">
        <v>236</v>
      </c>
    </row>
    <row r="21" spans="1:2">
      <c r="A21" s="35">
        <v>13300000</v>
      </c>
      <c r="B21" s="30">
        <v>236</v>
      </c>
    </row>
    <row r="22" spans="1:2">
      <c r="A22" s="35">
        <v>13400000</v>
      </c>
      <c r="B22" s="30">
        <v>250</v>
      </c>
    </row>
    <row r="23" spans="1:2">
      <c r="A23" s="35">
        <v>13500000</v>
      </c>
      <c r="B23" s="30">
        <v>261</v>
      </c>
    </row>
    <row r="24" spans="1:2">
      <c r="A24" s="35">
        <v>13600000</v>
      </c>
      <c r="B24" s="30">
        <v>331</v>
      </c>
    </row>
    <row r="25" spans="1:2">
      <c r="A25" s="35">
        <v>13700000</v>
      </c>
      <c r="B25" s="30">
        <v>332</v>
      </c>
    </row>
    <row r="26" spans="1:2">
      <c r="A26" s="35">
        <v>13800000</v>
      </c>
      <c r="B26" s="30">
        <v>341</v>
      </c>
    </row>
    <row r="27" spans="1:2">
      <c r="A27" s="35">
        <v>13900000</v>
      </c>
      <c r="B27" s="30">
        <v>351</v>
      </c>
    </row>
    <row r="28" spans="1:2">
      <c r="A28" s="35">
        <v>14000000</v>
      </c>
      <c r="B28" s="30">
        <v>381</v>
      </c>
    </row>
    <row r="29" spans="1:2">
      <c r="A29" s="35">
        <v>14100000</v>
      </c>
      <c r="B29" s="30">
        <v>342</v>
      </c>
    </row>
    <row r="30" spans="1:2">
      <c r="A30" s="35">
        <v>14200000</v>
      </c>
      <c r="B30" s="30">
        <v>380</v>
      </c>
    </row>
    <row r="31" spans="1:2">
      <c r="A31" s="35">
        <v>14300000</v>
      </c>
      <c r="B31" s="30">
        <v>374</v>
      </c>
    </row>
    <row r="32" spans="1:2">
      <c r="A32" s="35">
        <v>14400000</v>
      </c>
      <c r="B32" s="30">
        <v>365</v>
      </c>
    </row>
    <row r="33" spans="1:2">
      <c r="A33" s="35">
        <v>14500000</v>
      </c>
      <c r="B33" s="30">
        <v>364</v>
      </c>
    </row>
    <row r="34" spans="1:2">
      <c r="A34" s="35">
        <v>14600000</v>
      </c>
      <c r="B34" s="30">
        <v>400</v>
      </c>
    </row>
    <row r="35" spans="1:2">
      <c r="A35" s="35">
        <v>14700000</v>
      </c>
      <c r="B35" s="30">
        <v>373</v>
      </c>
    </row>
    <row r="36" spans="1:2">
      <c r="A36" s="35">
        <v>14800000</v>
      </c>
      <c r="B36" s="30">
        <v>346</v>
      </c>
    </row>
    <row r="37" spans="1:2">
      <c r="A37" s="35">
        <v>14900000</v>
      </c>
      <c r="B37" s="30">
        <v>319</v>
      </c>
    </row>
    <row r="38" spans="1:2">
      <c r="A38" s="35">
        <v>15000000</v>
      </c>
      <c r="B38" s="30">
        <v>327</v>
      </c>
    </row>
    <row r="39" spans="1:2">
      <c r="A39" s="35">
        <v>15100000</v>
      </c>
      <c r="B39" s="30">
        <v>311</v>
      </c>
    </row>
    <row r="40" spans="1:2">
      <c r="A40" s="35">
        <v>15200000</v>
      </c>
      <c r="B40" s="30">
        <v>312</v>
      </c>
    </row>
    <row r="41" spans="1:2">
      <c r="A41" s="35">
        <v>15300000</v>
      </c>
      <c r="B41" s="30">
        <v>251</v>
      </c>
    </row>
    <row r="42" spans="1:2">
      <c r="A42" s="35">
        <v>15400000</v>
      </c>
      <c r="B42" s="30">
        <v>258</v>
      </c>
    </row>
    <row r="43" spans="1:2">
      <c r="A43" s="35">
        <v>15500000</v>
      </c>
      <c r="B43" s="30">
        <v>265</v>
      </c>
    </row>
    <row r="44" spans="1:2">
      <c r="A44" s="35">
        <v>15600000</v>
      </c>
      <c r="B44" s="30">
        <v>178</v>
      </c>
    </row>
    <row r="45" spans="1:2">
      <c r="A45" s="35">
        <v>15700000</v>
      </c>
      <c r="B45" s="30">
        <v>215</v>
      </c>
    </row>
    <row r="46" spans="1:2">
      <c r="A46" s="35">
        <v>15800000</v>
      </c>
      <c r="B46" s="30">
        <v>178</v>
      </c>
    </row>
    <row r="47" spans="1:2">
      <c r="A47" s="35">
        <v>15900000</v>
      </c>
      <c r="B47" s="30">
        <v>157</v>
      </c>
    </row>
    <row r="48" spans="1:2">
      <c r="A48" s="35">
        <v>16000000</v>
      </c>
      <c r="B48" s="30">
        <v>145</v>
      </c>
    </row>
    <row r="49" spans="1:2">
      <c r="A49" s="35">
        <v>16100000</v>
      </c>
      <c r="B49" s="30">
        <v>112</v>
      </c>
    </row>
    <row r="50" spans="1:2">
      <c r="A50" s="35">
        <v>16200000</v>
      </c>
      <c r="B50" s="30">
        <v>95</v>
      </c>
    </row>
    <row r="51" spans="1:2">
      <c r="A51" s="35">
        <v>16300000</v>
      </c>
      <c r="B51" s="30">
        <v>94</v>
      </c>
    </row>
    <row r="52" spans="1:2">
      <c r="A52" s="35">
        <v>16400000</v>
      </c>
      <c r="B52" s="30">
        <v>57</v>
      </c>
    </row>
    <row r="53" spans="1:2">
      <c r="A53" s="35">
        <v>16500000</v>
      </c>
      <c r="B53" s="30">
        <v>49</v>
      </c>
    </row>
    <row r="54" spans="1:2">
      <c r="A54" s="35">
        <v>16600000</v>
      </c>
      <c r="B54" s="30">
        <v>45</v>
      </c>
    </row>
    <row r="55" spans="1:2">
      <c r="A55" s="35">
        <v>16700000</v>
      </c>
      <c r="B55" s="30">
        <v>34</v>
      </c>
    </row>
    <row r="56" spans="1:2">
      <c r="A56" s="35">
        <v>16800000</v>
      </c>
      <c r="B56" s="30">
        <v>13</v>
      </c>
    </row>
    <row r="57" spans="1:2">
      <c r="A57" s="35">
        <v>16900000</v>
      </c>
      <c r="B57" s="30">
        <v>22</v>
      </c>
    </row>
    <row r="58" spans="1:2">
      <c r="A58" s="35">
        <v>17000000</v>
      </c>
      <c r="B58" s="30">
        <v>16</v>
      </c>
    </row>
    <row r="59" spans="1:2">
      <c r="A59" s="35">
        <v>17100000</v>
      </c>
      <c r="B59" s="30">
        <v>11</v>
      </c>
    </row>
    <row r="60" spans="1:2">
      <c r="A60" s="35">
        <v>17200000</v>
      </c>
      <c r="B60" s="30">
        <v>9</v>
      </c>
    </row>
    <row r="61" spans="1:2">
      <c r="A61" s="35">
        <v>17300000</v>
      </c>
      <c r="B61" s="30">
        <v>2</v>
      </c>
    </row>
    <row r="62" spans="1:2">
      <c r="A62" s="35">
        <v>17400000</v>
      </c>
      <c r="B62" s="30">
        <v>0</v>
      </c>
    </row>
    <row r="63" spans="1:2">
      <c r="A63" s="35">
        <v>17500000</v>
      </c>
      <c r="B63" s="30">
        <v>1</v>
      </c>
    </row>
    <row r="64" spans="1:2">
      <c r="A64" s="35">
        <v>17600000</v>
      </c>
      <c r="B64" s="30">
        <v>2</v>
      </c>
    </row>
    <row r="65" spans="1:2" ht="17" thickBot="1">
      <c r="A65" s="31" t="s">
        <v>46</v>
      </c>
      <c r="B65" s="31">
        <v>0</v>
      </c>
    </row>
  </sheetData>
  <sortState xmlns:xlrd2="http://schemas.microsoft.com/office/spreadsheetml/2017/richdata2" ref="A2:A64">
    <sortCondition ref="A2"/>
  </sortState>
  <pageMargins left="0.511811024" right="0.511811024" top="0.78740157499999996" bottom="0.78740157499999996" header="0.31496062000000002" footer="0.3149606200000000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ABF7A-AD5A-D944-97BA-20B377915D50}">
  <dimension ref="A1:B15"/>
  <sheetViews>
    <sheetView workbookViewId="0">
      <selection activeCell="A3" sqref="A3:B15"/>
    </sheetView>
  </sheetViews>
  <sheetFormatPr baseColWidth="10" defaultRowHeight="16"/>
  <cols>
    <col min="1" max="1" width="18.5" bestFit="1" customWidth="1"/>
    <col min="2" max="2" width="18.6640625" bestFit="1" customWidth="1"/>
  </cols>
  <sheetData>
    <row r="1" spans="1:2">
      <c r="A1" s="70" t="s">
        <v>89</v>
      </c>
      <c r="B1" s="70"/>
    </row>
    <row r="2" spans="1:2">
      <c r="A2" s="30"/>
      <c r="B2" s="30"/>
    </row>
    <row r="3" spans="1:2">
      <c r="A3" s="30" t="s">
        <v>40</v>
      </c>
      <c r="B3" s="71">
        <v>14415848.094599999</v>
      </c>
    </row>
    <row r="4" spans="1:2">
      <c r="A4" s="30" t="s">
        <v>90</v>
      </c>
      <c r="B4" s="71">
        <v>9724.953649117193</v>
      </c>
    </row>
    <row r="5" spans="1:2">
      <c r="A5" s="30" t="s">
        <v>91</v>
      </c>
      <c r="B5" s="71">
        <v>14388048</v>
      </c>
    </row>
    <row r="6" spans="1:2">
      <c r="A6" s="30" t="s">
        <v>92</v>
      </c>
      <c r="B6" s="71">
        <v>15371969</v>
      </c>
    </row>
    <row r="7" spans="1:2">
      <c r="A7" s="30" t="s">
        <v>93</v>
      </c>
      <c r="B7" s="71">
        <v>972495.36491171923</v>
      </c>
    </row>
    <row r="8" spans="1:2">
      <c r="A8" s="30" t="s">
        <v>94</v>
      </c>
      <c r="B8" s="71">
        <v>945747234774.77783</v>
      </c>
    </row>
    <row r="9" spans="1:2">
      <c r="A9" s="30" t="s">
        <v>95</v>
      </c>
      <c r="B9" s="73">
        <v>-0.43556206810344467</v>
      </c>
    </row>
    <row r="10" spans="1:2">
      <c r="A10" s="30" t="s">
        <v>96</v>
      </c>
      <c r="B10" s="73">
        <v>0.12849615058656319</v>
      </c>
    </row>
    <row r="11" spans="1:2">
      <c r="A11" s="30" t="s">
        <v>97</v>
      </c>
      <c r="B11" s="71">
        <v>6065788</v>
      </c>
    </row>
    <row r="12" spans="1:2">
      <c r="A12" s="30" t="s">
        <v>56</v>
      </c>
      <c r="B12" s="71">
        <v>11482128</v>
      </c>
    </row>
    <row r="13" spans="1:2">
      <c r="A13" s="30" t="s">
        <v>57</v>
      </c>
      <c r="B13" s="71">
        <v>17547916</v>
      </c>
    </row>
    <row r="14" spans="1:2">
      <c r="A14" s="30" t="s">
        <v>98</v>
      </c>
      <c r="B14" s="71">
        <v>144158480946</v>
      </c>
    </row>
    <row r="15" spans="1:2" ht="17" thickBot="1">
      <c r="A15" s="31" t="s">
        <v>99</v>
      </c>
      <c r="B15" s="72">
        <v>10000</v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9AD0FF-014E-5A4A-9693-4F416C30306E}">
  <dimension ref="A1:J10001"/>
  <sheetViews>
    <sheetView topLeftCell="A2" workbookViewId="0">
      <selection activeCell="C2" sqref="C2:C10001"/>
    </sheetView>
  </sheetViews>
  <sheetFormatPr baseColWidth="10" defaultRowHeight="16"/>
  <cols>
    <col min="1" max="2" width="18.83203125" customWidth="1"/>
    <col min="3" max="3" width="15" style="37" bestFit="1" customWidth="1"/>
    <col min="7" max="7" width="11.5" bestFit="1" customWidth="1"/>
    <col min="9" max="9" width="26" bestFit="1" customWidth="1"/>
    <col min="10" max="10" width="13" bestFit="1" customWidth="1"/>
  </cols>
  <sheetData>
    <row r="1" spans="1:10">
      <c r="A1" t="s">
        <v>55</v>
      </c>
      <c r="B1" t="s">
        <v>63</v>
      </c>
      <c r="C1" s="37" t="s">
        <v>64</v>
      </c>
    </row>
    <row r="2" spans="1:10">
      <c r="A2" s="23">
        <f>+'Estatística Etanol'!J4303</f>
        <v>11884039.856208658</v>
      </c>
      <c r="B2" s="23">
        <f>+'Estatística Biodiesel'!J4303</f>
        <v>1524171.0358400214</v>
      </c>
      <c r="C2" s="36">
        <f>+INT(A2+B2)</f>
        <v>13408210</v>
      </c>
      <c r="F2" s="34" t="s">
        <v>56</v>
      </c>
      <c r="G2" s="33">
        <f>MIN(C2:C10001)</f>
        <v>11482128</v>
      </c>
      <c r="I2" s="3" t="s">
        <v>41</v>
      </c>
      <c r="J2" s="23">
        <f>STDEV(C2:C10002)</f>
        <v>972495.36491171923</v>
      </c>
    </row>
    <row r="3" spans="1:10">
      <c r="A3" s="23">
        <f>+'Estatística Etanol'!J7571</f>
        <v>10220639.673019905</v>
      </c>
      <c r="B3" s="23">
        <f>+'Estatística Biodiesel'!J7571</f>
        <v>1835818.9892392971</v>
      </c>
      <c r="C3" s="36">
        <f t="shared" ref="C3:C66" si="0">+INT(A3+B3)</f>
        <v>12056458</v>
      </c>
      <c r="F3" s="34" t="s">
        <v>57</v>
      </c>
      <c r="G3" s="33">
        <f>MAX(C2:C10001)</f>
        <v>17547916</v>
      </c>
      <c r="I3" s="3" t="s">
        <v>40</v>
      </c>
      <c r="J3" s="33">
        <f>AVERAGE(C2:C10002)</f>
        <v>14415848.094599999</v>
      </c>
    </row>
    <row r="4" spans="1:10">
      <c r="A4" s="23">
        <f>+'Estatística Etanol'!J2560</f>
        <v>10858230.049958367</v>
      </c>
      <c r="B4" s="23">
        <f>+'Estatística Biodiesel'!J2560</f>
        <v>1589806.5764222441</v>
      </c>
      <c r="C4" s="36">
        <f t="shared" si="0"/>
        <v>12448036</v>
      </c>
      <c r="G4" s="29" t="s">
        <v>58</v>
      </c>
    </row>
    <row r="5" spans="1:10">
      <c r="A5" s="23">
        <f>+'Estatística Etanol'!J5712</f>
        <v>10561890.397738142</v>
      </c>
      <c r="B5" s="23">
        <f>+'Estatística Biodiesel'!J5712</f>
        <v>1704552.6975876591</v>
      </c>
      <c r="C5" s="36">
        <f t="shared" si="0"/>
        <v>12266443</v>
      </c>
      <c r="G5">
        <v>11400000</v>
      </c>
      <c r="I5" t="s">
        <v>67</v>
      </c>
      <c r="J5" s="33">
        <f>+J3+J2</f>
        <v>15388343.45951172</v>
      </c>
    </row>
    <row r="6" spans="1:10">
      <c r="A6" s="23">
        <f>+'Estatística Etanol'!J6611</f>
        <v>12436824.884676659</v>
      </c>
      <c r="B6" s="23">
        <f>+'Estatística Biodiesel'!J6611</f>
        <v>1643402.4130731637</v>
      </c>
      <c r="C6" s="36">
        <f t="shared" si="0"/>
        <v>14080227</v>
      </c>
      <c r="G6">
        <f>+G5+100000</f>
        <v>11500000</v>
      </c>
      <c r="I6" t="s">
        <v>68</v>
      </c>
      <c r="J6" s="33">
        <f>+J3-J2</f>
        <v>13443352.729688279</v>
      </c>
    </row>
    <row r="7" spans="1:10">
      <c r="A7" s="23">
        <f>+'Estatística Etanol'!J7042</f>
        <v>10578726.486252489</v>
      </c>
      <c r="B7" s="23">
        <f>+'Estatística Biodiesel'!J7042</f>
        <v>1953886.3558345549</v>
      </c>
      <c r="C7" s="36">
        <f t="shared" si="0"/>
        <v>12532612</v>
      </c>
      <c r="G7">
        <f t="shared" ref="G7:G67" si="1">+G6+100000</f>
        <v>11600000</v>
      </c>
    </row>
    <row r="8" spans="1:10">
      <c r="A8" s="23">
        <f>+'Estatística Etanol'!J7803</f>
        <v>11380578.040124292</v>
      </c>
      <c r="B8" s="23">
        <f>+'Estatística Biodiesel'!J7803</f>
        <v>1757003.8076668717</v>
      </c>
      <c r="C8" s="36">
        <f t="shared" si="0"/>
        <v>13137581</v>
      </c>
      <c r="G8">
        <f t="shared" si="1"/>
        <v>11700000</v>
      </c>
    </row>
    <row r="9" spans="1:10">
      <c r="A9" s="23">
        <f>+'Estatística Etanol'!J352</f>
        <v>11210248.031426881</v>
      </c>
      <c r="B9" s="23">
        <f>+'Estatística Biodiesel'!J352</f>
        <v>1950907.1978793927</v>
      </c>
      <c r="C9" s="36">
        <f t="shared" si="0"/>
        <v>13161155</v>
      </c>
      <c r="G9">
        <f t="shared" si="1"/>
        <v>11800000</v>
      </c>
    </row>
    <row r="10" spans="1:10">
      <c r="A10" s="23">
        <f>+'Estatística Etanol'!J3679</f>
        <v>11640992.685876412</v>
      </c>
      <c r="B10" s="23">
        <f>+'Estatística Biodiesel'!J3679</f>
        <v>1214798.986463801</v>
      </c>
      <c r="C10" s="36">
        <f t="shared" si="0"/>
        <v>12855791</v>
      </c>
      <c r="G10">
        <f t="shared" si="1"/>
        <v>11900000</v>
      </c>
    </row>
    <row r="11" spans="1:10">
      <c r="A11" s="23">
        <f>+'Estatística Etanol'!J5648</f>
        <v>11205326.896198034</v>
      </c>
      <c r="B11" s="23">
        <f>+'Estatística Biodiesel'!J5648</f>
        <v>2056466.5122631516</v>
      </c>
      <c r="C11" s="36">
        <f t="shared" si="0"/>
        <v>13261793</v>
      </c>
      <c r="G11">
        <f t="shared" si="1"/>
        <v>12000000</v>
      </c>
    </row>
    <row r="12" spans="1:10">
      <c r="A12" s="23">
        <f>+'Estatística Etanol'!J653</f>
        <v>10840765.454402601</v>
      </c>
      <c r="B12" s="23">
        <f>+'Estatística Biodiesel'!J653</f>
        <v>1380553.6154853292</v>
      </c>
      <c r="C12" s="36">
        <f t="shared" si="0"/>
        <v>12221319</v>
      </c>
      <c r="G12">
        <f t="shared" si="1"/>
        <v>12100000</v>
      </c>
    </row>
    <row r="13" spans="1:10">
      <c r="A13" s="23">
        <f>+'Estatística Etanol'!J2834</f>
        <v>10960807.759185622</v>
      </c>
      <c r="B13" s="23">
        <f>+'Estatística Biodiesel'!J2834</f>
        <v>1718836.995045787</v>
      </c>
      <c r="C13" s="36">
        <f t="shared" si="0"/>
        <v>12679644</v>
      </c>
      <c r="G13">
        <f t="shared" si="1"/>
        <v>12200000</v>
      </c>
    </row>
    <row r="14" spans="1:10">
      <c r="A14" s="23">
        <f>+'Estatística Etanol'!J3878</f>
        <v>12395648.206681157</v>
      </c>
      <c r="B14" s="23">
        <f>+'Estatística Biodiesel'!J3878</f>
        <v>1661202.4983181031</v>
      </c>
      <c r="C14" s="36">
        <f t="shared" si="0"/>
        <v>14056850</v>
      </c>
      <c r="G14">
        <f t="shared" si="1"/>
        <v>12300000</v>
      </c>
    </row>
    <row r="15" spans="1:10">
      <c r="A15" s="23">
        <f>+'Estatística Etanol'!J3309</f>
        <v>11058525.131827602</v>
      </c>
      <c r="B15" s="23">
        <f>+'Estatística Biodiesel'!J3309</f>
        <v>1588822.9321353864</v>
      </c>
      <c r="C15" s="36">
        <f t="shared" si="0"/>
        <v>12647348</v>
      </c>
      <c r="G15">
        <f t="shared" si="1"/>
        <v>12400000</v>
      </c>
    </row>
    <row r="16" spans="1:10">
      <c r="A16" s="23">
        <f>+'Estatística Etanol'!J747</f>
        <v>11068315.599157492</v>
      </c>
      <c r="B16" s="23">
        <f>+'Estatística Biodiesel'!J747</f>
        <v>1610195.545057863</v>
      </c>
      <c r="C16" s="36">
        <f t="shared" si="0"/>
        <v>12678511</v>
      </c>
      <c r="G16">
        <f t="shared" si="1"/>
        <v>12500000</v>
      </c>
    </row>
    <row r="17" spans="1:7">
      <c r="A17" s="23">
        <f>+'Estatística Etanol'!J2686</f>
        <v>12532164.016541671</v>
      </c>
      <c r="B17" s="23">
        <f>+'Estatística Biodiesel'!J2686</f>
        <v>2083884.9969619224</v>
      </c>
      <c r="C17" s="36">
        <f t="shared" si="0"/>
        <v>14616049</v>
      </c>
      <c r="G17">
        <f t="shared" si="1"/>
        <v>12600000</v>
      </c>
    </row>
    <row r="18" spans="1:7">
      <c r="A18" s="23">
        <f>+'Estatística Etanol'!J2256</f>
        <v>10572905.891288536</v>
      </c>
      <c r="B18" s="23">
        <f>+'Estatística Biodiesel'!J2256</f>
        <v>1868240.9612232966</v>
      </c>
      <c r="C18" s="36">
        <f t="shared" si="0"/>
        <v>12441146</v>
      </c>
      <c r="G18">
        <f t="shared" si="1"/>
        <v>12700000</v>
      </c>
    </row>
    <row r="19" spans="1:7">
      <c r="A19" s="23">
        <f>+'Estatística Etanol'!J856</f>
        <v>10641974.169593414</v>
      </c>
      <c r="B19" s="23">
        <f>+'Estatística Biodiesel'!J856</f>
        <v>2283254.0509696221</v>
      </c>
      <c r="C19" s="36">
        <f t="shared" si="0"/>
        <v>12925228</v>
      </c>
      <c r="G19">
        <f t="shared" si="1"/>
        <v>12800000</v>
      </c>
    </row>
    <row r="20" spans="1:7">
      <c r="A20" s="23">
        <f>+'Estatística Etanol'!J9558</f>
        <v>12100044.012933094</v>
      </c>
      <c r="B20" s="23">
        <f>+'Estatística Biodiesel'!J9558</f>
        <v>1692625.5746157628</v>
      </c>
      <c r="C20" s="36">
        <f t="shared" si="0"/>
        <v>13792669</v>
      </c>
      <c r="G20">
        <f t="shared" si="1"/>
        <v>12900000</v>
      </c>
    </row>
    <row r="21" spans="1:7">
      <c r="A21" s="23">
        <f>+'Estatística Etanol'!J6334</f>
        <v>10745869.169732811</v>
      </c>
      <c r="B21" s="23">
        <f>+'Estatística Biodiesel'!J6334</f>
        <v>1850553.9053079756</v>
      </c>
      <c r="C21" s="36">
        <f t="shared" si="0"/>
        <v>12596423</v>
      </c>
      <c r="G21">
        <f t="shared" si="1"/>
        <v>13000000</v>
      </c>
    </row>
    <row r="22" spans="1:7">
      <c r="A22" s="23">
        <f>+'Estatística Etanol'!J5324</f>
        <v>10531561.589671446</v>
      </c>
      <c r="B22" s="23">
        <f>+'Estatística Biodiesel'!J5324</f>
        <v>1813129.1926089111</v>
      </c>
      <c r="C22" s="36">
        <f t="shared" si="0"/>
        <v>12344690</v>
      </c>
      <c r="G22">
        <f t="shared" si="1"/>
        <v>13100000</v>
      </c>
    </row>
    <row r="23" spans="1:7">
      <c r="A23" s="23">
        <f>+'Estatística Etanol'!J5829</f>
        <v>12534203.301490529</v>
      </c>
      <c r="B23" s="23">
        <f>+'Estatística Biodiesel'!J5829</f>
        <v>1711992.9084090395</v>
      </c>
      <c r="C23" s="36">
        <f t="shared" si="0"/>
        <v>14246196</v>
      </c>
      <c r="G23">
        <f t="shared" si="1"/>
        <v>13200000</v>
      </c>
    </row>
    <row r="24" spans="1:7">
      <c r="A24" s="23">
        <f>+'Estatística Etanol'!J4653</f>
        <v>10534952.406146806</v>
      </c>
      <c r="B24" s="23">
        <f>+'Estatística Biodiesel'!J4653</f>
        <v>1495450.8067241458</v>
      </c>
      <c r="C24" s="36">
        <f t="shared" si="0"/>
        <v>12030403</v>
      </c>
      <c r="G24">
        <f t="shared" si="1"/>
        <v>13300000</v>
      </c>
    </row>
    <row r="25" spans="1:7">
      <c r="A25" s="23">
        <f>+'Estatística Etanol'!J8263</f>
        <v>11558584.184879847</v>
      </c>
      <c r="B25" s="23">
        <f>+'Estatística Biodiesel'!J8263</f>
        <v>1840684.0101006681</v>
      </c>
      <c r="C25" s="36">
        <f t="shared" si="0"/>
        <v>13399268</v>
      </c>
      <c r="G25">
        <f t="shared" si="1"/>
        <v>13400000</v>
      </c>
    </row>
    <row r="26" spans="1:7">
      <c r="A26" s="23">
        <f>+'Estatística Etanol'!J3847</f>
        <v>11877949.403365092</v>
      </c>
      <c r="B26" s="23">
        <f>+'Estatística Biodiesel'!J3847</f>
        <v>1733462.2534289642</v>
      </c>
      <c r="C26" s="36">
        <f t="shared" si="0"/>
        <v>13611411</v>
      </c>
      <c r="G26">
        <f t="shared" si="1"/>
        <v>13500000</v>
      </c>
    </row>
    <row r="27" spans="1:7">
      <c r="A27" s="23">
        <f>+'Estatística Etanol'!J4218</f>
        <v>11397138.215763215</v>
      </c>
      <c r="B27" s="23">
        <f>+'Estatística Biodiesel'!J4218</f>
        <v>2262659.9524971624</v>
      </c>
      <c r="C27" s="36">
        <f t="shared" si="0"/>
        <v>13659798</v>
      </c>
      <c r="G27">
        <f t="shared" si="1"/>
        <v>13600000</v>
      </c>
    </row>
    <row r="28" spans="1:7">
      <c r="A28" s="23">
        <f>+'Estatística Etanol'!J837</f>
        <v>10699586.016493799</v>
      </c>
      <c r="B28" s="23">
        <f>+'Estatística Biodiesel'!J837</f>
        <v>1677631.6618077611</v>
      </c>
      <c r="C28" s="36">
        <f t="shared" si="0"/>
        <v>12377217</v>
      </c>
      <c r="G28">
        <f t="shared" si="1"/>
        <v>13700000</v>
      </c>
    </row>
    <row r="29" spans="1:7">
      <c r="A29" s="23">
        <f>+'Estatística Etanol'!J4772</f>
        <v>11526926.006535349</v>
      </c>
      <c r="B29" s="23">
        <f>+'Estatística Biodiesel'!J4772</f>
        <v>1788518.5122532421</v>
      </c>
      <c r="C29" s="36">
        <f t="shared" si="0"/>
        <v>13315444</v>
      </c>
      <c r="G29">
        <f t="shared" si="1"/>
        <v>13800000</v>
      </c>
    </row>
    <row r="30" spans="1:7">
      <c r="A30" s="23">
        <f>+'Estatística Etanol'!J5185</f>
        <v>11578852.918105785</v>
      </c>
      <c r="B30" s="23">
        <f>+'Estatística Biodiesel'!J5185</f>
        <v>1682937.2948143352</v>
      </c>
      <c r="C30" s="36">
        <f t="shared" si="0"/>
        <v>13261790</v>
      </c>
      <c r="G30">
        <f t="shared" si="1"/>
        <v>13900000</v>
      </c>
    </row>
    <row r="31" spans="1:7">
      <c r="A31" s="23">
        <f>+'Estatística Etanol'!J8530</f>
        <v>11816986.983154867</v>
      </c>
      <c r="B31" s="23">
        <f>+'Estatística Biodiesel'!J8530</f>
        <v>1611987.486305421</v>
      </c>
      <c r="C31" s="36">
        <f t="shared" si="0"/>
        <v>13428974</v>
      </c>
      <c r="G31">
        <f t="shared" si="1"/>
        <v>14000000</v>
      </c>
    </row>
    <row r="32" spans="1:7">
      <c r="A32" s="23">
        <f>+'Estatística Etanol'!J8059</f>
        <v>11709549.372320373</v>
      </c>
      <c r="B32" s="23">
        <f>+'Estatística Biodiesel'!J8059</f>
        <v>1641043.4446181406</v>
      </c>
      <c r="C32" s="36">
        <f t="shared" si="0"/>
        <v>13350592</v>
      </c>
      <c r="G32">
        <f t="shared" si="1"/>
        <v>14100000</v>
      </c>
    </row>
    <row r="33" spans="1:7">
      <c r="A33" s="23">
        <f>+'Estatística Etanol'!J6904</f>
        <v>10216724.046626758</v>
      </c>
      <c r="B33" s="23">
        <f>+'Estatística Biodiesel'!J6904</f>
        <v>1897216.3844801723</v>
      </c>
      <c r="C33" s="36">
        <f t="shared" si="0"/>
        <v>12113940</v>
      </c>
      <c r="G33">
        <f t="shared" si="1"/>
        <v>14200000</v>
      </c>
    </row>
    <row r="34" spans="1:7">
      <c r="A34" s="23">
        <f>+'Estatística Etanol'!J3614</f>
        <v>11325341.990559705</v>
      </c>
      <c r="B34" s="23">
        <f>+'Estatística Biodiesel'!J3614</f>
        <v>1744230.4741009288</v>
      </c>
      <c r="C34" s="36">
        <f t="shared" si="0"/>
        <v>13069572</v>
      </c>
      <c r="G34">
        <f t="shared" si="1"/>
        <v>14300000</v>
      </c>
    </row>
    <row r="35" spans="1:7">
      <c r="A35" s="23">
        <f>+'Estatística Etanol'!J3870</f>
        <v>11322228.415122829</v>
      </c>
      <c r="B35" s="23">
        <f>+'Estatística Biodiesel'!J3870</f>
        <v>1717287.3714244945</v>
      </c>
      <c r="C35" s="36">
        <f t="shared" si="0"/>
        <v>13039515</v>
      </c>
      <c r="G35">
        <f t="shared" si="1"/>
        <v>14400000</v>
      </c>
    </row>
    <row r="36" spans="1:7">
      <c r="A36" s="23">
        <f>+'Estatística Etanol'!J2175</f>
        <v>11272798.336060861</v>
      </c>
      <c r="B36" s="23">
        <f>+'Estatística Biodiesel'!J2175</f>
        <v>1482252.6666366251</v>
      </c>
      <c r="C36" s="36">
        <f t="shared" si="0"/>
        <v>12755051</v>
      </c>
      <c r="G36">
        <f t="shared" si="1"/>
        <v>14500000</v>
      </c>
    </row>
    <row r="37" spans="1:7">
      <c r="A37" s="23">
        <f>+'Estatística Etanol'!J9454</f>
        <v>10602256.293663993</v>
      </c>
      <c r="B37" s="23">
        <f>+'Estatística Biodiesel'!J9454</f>
        <v>1871374.7057508947</v>
      </c>
      <c r="C37" s="36">
        <f t="shared" si="0"/>
        <v>12473630</v>
      </c>
      <c r="G37">
        <f t="shared" si="1"/>
        <v>14600000</v>
      </c>
    </row>
    <row r="38" spans="1:7">
      <c r="A38" s="23">
        <f>+'Estatística Etanol'!J4748</f>
        <v>10548678.246855035</v>
      </c>
      <c r="B38" s="23">
        <f>+'Estatística Biodiesel'!J4748</f>
        <v>1291504.1494275518</v>
      </c>
      <c r="C38" s="36">
        <f t="shared" si="0"/>
        <v>11840182</v>
      </c>
      <c r="G38">
        <f t="shared" si="1"/>
        <v>14700000</v>
      </c>
    </row>
    <row r="39" spans="1:7">
      <c r="A39" s="23">
        <f>+'Estatística Etanol'!J3117</f>
        <v>11250898.63028235</v>
      </c>
      <c r="B39" s="23">
        <f>+'Estatística Biodiesel'!J3117</f>
        <v>1758959.8079382083</v>
      </c>
      <c r="C39" s="36">
        <f t="shared" si="0"/>
        <v>13009858</v>
      </c>
      <c r="G39">
        <f t="shared" si="1"/>
        <v>14800000</v>
      </c>
    </row>
    <row r="40" spans="1:7">
      <c r="A40" s="23">
        <f>+'Estatística Etanol'!J434</f>
        <v>11448249.07570768</v>
      </c>
      <c r="B40" s="23">
        <f>+'Estatística Biodiesel'!J434</f>
        <v>1638174.968038873</v>
      </c>
      <c r="C40" s="36">
        <f t="shared" si="0"/>
        <v>13086424</v>
      </c>
      <c r="G40">
        <f t="shared" si="1"/>
        <v>14900000</v>
      </c>
    </row>
    <row r="41" spans="1:7">
      <c r="A41" s="23">
        <f>+'Estatística Etanol'!J9042</f>
        <v>11036643.95202288</v>
      </c>
      <c r="B41" s="23">
        <f>+'Estatística Biodiesel'!J9042</f>
        <v>1839266.0852162857</v>
      </c>
      <c r="C41" s="36">
        <f t="shared" si="0"/>
        <v>12875910</v>
      </c>
      <c r="G41">
        <f t="shared" si="1"/>
        <v>15000000</v>
      </c>
    </row>
    <row r="42" spans="1:7">
      <c r="A42" s="23">
        <f>+'Estatística Etanol'!J971</f>
        <v>11291111.551570367</v>
      </c>
      <c r="B42" s="23">
        <f>+'Estatística Biodiesel'!J971</f>
        <v>1869230.1768107801</v>
      </c>
      <c r="C42" s="36">
        <f t="shared" si="0"/>
        <v>13160341</v>
      </c>
      <c r="G42">
        <f t="shared" si="1"/>
        <v>15100000</v>
      </c>
    </row>
    <row r="43" spans="1:7">
      <c r="A43" s="23">
        <f>+'Estatística Etanol'!J547</f>
        <v>11104226.532271417</v>
      </c>
      <c r="B43" s="23">
        <f>+'Estatística Biodiesel'!J547</f>
        <v>2113834.6802250482</v>
      </c>
      <c r="C43" s="36">
        <f t="shared" si="0"/>
        <v>13218061</v>
      </c>
      <c r="G43">
        <f t="shared" si="1"/>
        <v>15200000</v>
      </c>
    </row>
    <row r="44" spans="1:7">
      <c r="A44" s="23">
        <f>+'Estatística Etanol'!J6349</f>
        <v>12161108.802702207</v>
      </c>
      <c r="B44" s="23">
        <f>+'Estatística Biodiesel'!J6349</f>
        <v>1903148.4310060432</v>
      </c>
      <c r="C44" s="36">
        <f t="shared" si="0"/>
        <v>14064257</v>
      </c>
      <c r="G44">
        <f t="shared" si="1"/>
        <v>15300000</v>
      </c>
    </row>
    <row r="45" spans="1:7">
      <c r="A45" s="23">
        <f>+'Estatística Etanol'!J2478</f>
        <v>10525930.291786602</v>
      </c>
      <c r="B45" s="23">
        <f>+'Estatística Biodiesel'!J2478</f>
        <v>1787682.9496335431</v>
      </c>
      <c r="C45" s="36">
        <f t="shared" si="0"/>
        <v>12313613</v>
      </c>
      <c r="G45">
        <f t="shared" si="1"/>
        <v>15400000</v>
      </c>
    </row>
    <row r="46" spans="1:7">
      <c r="A46" s="23">
        <f>+'Estatística Etanol'!J8803</f>
        <v>11657187.849026108</v>
      </c>
      <c r="B46" s="23">
        <f>+'Estatística Biodiesel'!J8803</f>
        <v>1905193.212078125</v>
      </c>
      <c r="C46" s="36">
        <f t="shared" si="0"/>
        <v>13562381</v>
      </c>
      <c r="G46">
        <f t="shared" si="1"/>
        <v>15500000</v>
      </c>
    </row>
    <row r="47" spans="1:7">
      <c r="A47" s="23">
        <f>+'Estatística Etanol'!J7206</f>
        <v>11057879.368731737</v>
      </c>
      <c r="B47" s="23">
        <f>+'Estatística Biodiesel'!J7206</f>
        <v>1617222.9500925094</v>
      </c>
      <c r="C47" s="36">
        <f t="shared" si="0"/>
        <v>12675102</v>
      </c>
      <c r="G47">
        <f t="shared" si="1"/>
        <v>15600000</v>
      </c>
    </row>
    <row r="48" spans="1:7">
      <c r="A48" s="23">
        <f>+'Estatística Etanol'!J2193</f>
        <v>12539325.257952772</v>
      </c>
      <c r="B48" s="23">
        <f>+'Estatística Biodiesel'!J2193</f>
        <v>2057556.4638741829</v>
      </c>
      <c r="C48" s="36">
        <f t="shared" si="0"/>
        <v>14596881</v>
      </c>
      <c r="G48">
        <f t="shared" si="1"/>
        <v>15700000</v>
      </c>
    </row>
    <row r="49" spans="1:7">
      <c r="A49" s="23">
        <f>+'Estatística Etanol'!J3078</f>
        <v>11826082.809857409</v>
      </c>
      <c r="B49" s="23">
        <f>+'Estatística Biodiesel'!J3078</f>
        <v>1921443.7098993759</v>
      </c>
      <c r="C49" s="36">
        <f t="shared" si="0"/>
        <v>13747526</v>
      </c>
      <c r="G49">
        <f t="shared" si="1"/>
        <v>15800000</v>
      </c>
    </row>
    <row r="50" spans="1:7">
      <c r="A50" s="23">
        <f>+'Estatística Etanol'!J6658</f>
        <v>12302723.96217151</v>
      </c>
      <c r="B50" s="23">
        <f>+'Estatística Biodiesel'!J6658</f>
        <v>1717174.5768841153</v>
      </c>
      <c r="C50" s="36">
        <f t="shared" si="0"/>
        <v>14019898</v>
      </c>
      <c r="G50">
        <f t="shared" si="1"/>
        <v>15900000</v>
      </c>
    </row>
    <row r="51" spans="1:7">
      <c r="A51" s="23">
        <f>+'Estatística Etanol'!J8711</f>
        <v>11277685.928644001</v>
      </c>
      <c r="B51" s="23">
        <f>+'Estatística Biodiesel'!J8711</f>
        <v>1780587.5572678111</v>
      </c>
      <c r="C51" s="36">
        <f t="shared" si="0"/>
        <v>13058273</v>
      </c>
      <c r="G51">
        <f t="shared" si="1"/>
        <v>16000000</v>
      </c>
    </row>
    <row r="52" spans="1:7">
      <c r="A52" s="23">
        <f>+'Estatística Etanol'!J9587</f>
        <v>11735105.330458278</v>
      </c>
      <c r="B52" s="23">
        <f>+'Estatística Biodiesel'!J9587</f>
        <v>1839342.2343006264</v>
      </c>
      <c r="C52" s="36">
        <f t="shared" si="0"/>
        <v>13574447</v>
      </c>
      <c r="G52">
        <f t="shared" si="1"/>
        <v>16100000</v>
      </c>
    </row>
    <row r="53" spans="1:7">
      <c r="A53" s="23">
        <f>+'Estatística Etanol'!J8023</f>
        <v>11638653.283299331</v>
      </c>
      <c r="B53" s="23">
        <f>+'Estatística Biodiesel'!J8023</f>
        <v>1847257.3534874306</v>
      </c>
      <c r="C53" s="36">
        <f t="shared" si="0"/>
        <v>13485910</v>
      </c>
      <c r="G53">
        <f t="shared" si="1"/>
        <v>16200000</v>
      </c>
    </row>
    <row r="54" spans="1:7">
      <c r="A54" s="23">
        <f>+'Estatística Etanol'!J1151</f>
        <v>12402612.356372729</v>
      </c>
      <c r="B54" s="23">
        <f>+'Estatística Biodiesel'!J1151</f>
        <v>1811055.7724560723</v>
      </c>
      <c r="C54" s="36">
        <f t="shared" si="0"/>
        <v>14213668</v>
      </c>
      <c r="G54">
        <f t="shared" si="1"/>
        <v>16300000</v>
      </c>
    </row>
    <row r="55" spans="1:7">
      <c r="A55" s="23">
        <f>+'Estatística Etanol'!J687</f>
        <v>11520948.476024486</v>
      </c>
      <c r="B55" s="23">
        <f>+'Estatística Biodiesel'!J687</f>
        <v>1561666.4599116524</v>
      </c>
      <c r="C55" s="36">
        <f t="shared" si="0"/>
        <v>13082614</v>
      </c>
      <c r="G55">
        <f t="shared" si="1"/>
        <v>16400000</v>
      </c>
    </row>
    <row r="56" spans="1:7">
      <c r="A56" s="23">
        <f>+'Estatística Etanol'!J2123</f>
        <v>11732240.115945252</v>
      </c>
      <c r="B56" s="23">
        <f>+'Estatística Biodiesel'!J2123</f>
        <v>2050244.4606484864</v>
      </c>
      <c r="C56" s="36">
        <f t="shared" si="0"/>
        <v>13782484</v>
      </c>
      <c r="G56">
        <f t="shared" si="1"/>
        <v>16500000</v>
      </c>
    </row>
    <row r="57" spans="1:7">
      <c r="A57" s="23">
        <f>+'Estatística Etanol'!J7822</f>
        <v>11368195.93262185</v>
      </c>
      <c r="B57" s="23">
        <f>+'Estatística Biodiesel'!J7822</f>
        <v>1755711.578456264</v>
      </c>
      <c r="C57" s="36">
        <f t="shared" si="0"/>
        <v>13123907</v>
      </c>
      <c r="G57">
        <f t="shared" si="1"/>
        <v>16600000</v>
      </c>
    </row>
    <row r="58" spans="1:7">
      <c r="A58" s="23">
        <f>+'Estatística Etanol'!J1801</f>
        <v>11207454.699199893</v>
      </c>
      <c r="B58" s="23">
        <f>+'Estatística Biodiesel'!J1801</f>
        <v>1330886.1471177472</v>
      </c>
      <c r="C58" s="36">
        <f t="shared" si="0"/>
        <v>12538340</v>
      </c>
      <c r="G58">
        <f t="shared" si="1"/>
        <v>16700000</v>
      </c>
    </row>
    <row r="59" spans="1:7">
      <c r="A59" s="23">
        <f>+'Estatística Etanol'!J9105</f>
        <v>10612409.817787101</v>
      </c>
      <c r="B59" s="23">
        <f>+'Estatística Biodiesel'!J9105</f>
        <v>1767313.1685084328</v>
      </c>
      <c r="C59" s="36">
        <f t="shared" si="0"/>
        <v>12379722</v>
      </c>
      <c r="G59">
        <f t="shared" si="1"/>
        <v>16800000</v>
      </c>
    </row>
    <row r="60" spans="1:7">
      <c r="A60" s="23">
        <f>+'Estatística Etanol'!J7605</f>
        <v>12439178.948815592</v>
      </c>
      <c r="B60" s="23">
        <f>+'Estatística Biodiesel'!J7605</f>
        <v>1737471.9945448828</v>
      </c>
      <c r="C60" s="36">
        <f t="shared" si="0"/>
        <v>14176650</v>
      </c>
      <c r="G60">
        <f t="shared" si="1"/>
        <v>16900000</v>
      </c>
    </row>
    <row r="61" spans="1:7">
      <c r="A61" s="23">
        <f>+'Estatística Etanol'!J4705</f>
        <v>11866138.750364214</v>
      </c>
      <c r="B61" s="23">
        <f>+'Estatística Biodiesel'!J4705</f>
        <v>1943446.1108034176</v>
      </c>
      <c r="C61" s="36">
        <f t="shared" si="0"/>
        <v>13809584</v>
      </c>
      <c r="G61">
        <f t="shared" si="1"/>
        <v>17000000</v>
      </c>
    </row>
    <row r="62" spans="1:7">
      <c r="A62" s="23">
        <f>+'Estatística Etanol'!J5376</f>
        <v>11241002.909296032</v>
      </c>
      <c r="B62" s="23">
        <f>+'Estatística Biodiesel'!J5376</f>
        <v>1822421.3901667132</v>
      </c>
      <c r="C62" s="36">
        <f t="shared" si="0"/>
        <v>13063424</v>
      </c>
      <c r="G62">
        <f t="shared" si="1"/>
        <v>17100000</v>
      </c>
    </row>
    <row r="63" spans="1:7">
      <c r="A63" s="23">
        <f>+'Estatística Etanol'!J3564</f>
        <v>13231512.84975132</v>
      </c>
      <c r="B63" s="23">
        <f>+'Estatística Biodiesel'!J3564</f>
        <v>1757178.1105639648</v>
      </c>
      <c r="C63" s="36">
        <f t="shared" si="0"/>
        <v>14988690</v>
      </c>
      <c r="G63">
        <f t="shared" si="1"/>
        <v>17200000</v>
      </c>
    </row>
    <row r="64" spans="1:7">
      <c r="A64" s="23">
        <f>+'Estatística Etanol'!J3735</f>
        <v>11912311.094477266</v>
      </c>
      <c r="B64" s="23">
        <f>+'Estatística Biodiesel'!J3735</f>
        <v>1637185.5784921441</v>
      </c>
      <c r="C64" s="36">
        <f t="shared" si="0"/>
        <v>13549496</v>
      </c>
      <c r="G64">
        <f t="shared" si="1"/>
        <v>17300000</v>
      </c>
    </row>
    <row r="65" spans="1:7">
      <c r="A65" s="23">
        <f>+'Estatística Etanol'!J4946</f>
        <v>10901628.837335061</v>
      </c>
      <c r="B65" s="23">
        <f>+'Estatística Biodiesel'!J4946</f>
        <v>1637240.633402243</v>
      </c>
      <c r="C65" s="36">
        <f t="shared" si="0"/>
        <v>12538869</v>
      </c>
      <c r="G65">
        <f t="shared" si="1"/>
        <v>17400000</v>
      </c>
    </row>
    <row r="66" spans="1:7">
      <c r="A66" s="23">
        <f>+'Estatística Etanol'!J8961</f>
        <v>10248447.248391854</v>
      </c>
      <c r="B66" s="23">
        <f>+'Estatística Biodiesel'!J8961</f>
        <v>1931420.568406509</v>
      </c>
      <c r="C66" s="36">
        <f t="shared" si="0"/>
        <v>12179867</v>
      </c>
      <c r="G66">
        <f t="shared" si="1"/>
        <v>17500000</v>
      </c>
    </row>
    <row r="67" spans="1:7">
      <c r="A67" s="23">
        <f>+'Estatística Etanol'!J7209</f>
        <v>11139158.559675088</v>
      </c>
      <c r="B67" s="23">
        <f>+'Estatística Biodiesel'!J7209</f>
        <v>1748245.5156330487</v>
      </c>
      <c r="C67" s="36">
        <f t="shared" ref="C67:C130" si="2">+INT(A67+B67)</f>
        <v>12887404</v>
      </c>
      <c r="G67">
        <f t="shared" si="1"/>
        <v>17600000</v>
      </c>
    </row>
    <row r="68" spans="1:7">
      <c r="A68" s="23">
        <f>+'Estatística Etanol'!J397</f>
        <v>11273636.741862342</v>
      </c>
      <c r="B68" s="23">
        <f>+'Estatística Biodiesel'!J397</f>
        <v>1559668.8160223647</v>
      </c>
      <c r="C68" s="36">
        <f t="shared" si="2"/>
        <v>12833305</v>
      </c>
    </row>
    <row r="69" spans="1:7">
      <c r="A69" s="23">
        <f>+'Estatística Etanol'!J175</f>
        <v>11651597.125694685</v>
      </c>
      <c r="B69" s="23">
        <f>+'Estatística Biodiesel'!J175</f>
        <v>1847020.2499420536</v>
      </c>
      <c r="C69" s="36">
        <f t="shared" si="2"/>
        <v>13498617</v>
      </c>
    </row>
    <row r="70" spans="1:7">
      <c r="A70" s="23">
        <f>+'Estatística Etanol'!J2436</f>
        <v>11378494.375663303</v>
      </c>
      <c r="B70" s="23">
        <f>+'Estatística Biodiesel'!J2436</f>
        <v>1679904.0690163937</v>
      </c>
      <c r="C70" s="36">
        <f t="shared" si="2"/>
        <v>13058398</v>
      </c>
    </row>
    <row r="71" spans="1:7">
      <c r="A71" s="23">
        <f>+'Estatística Etanol'!J2330</f>
        <v>12587639.03777406</v>
      </c>
      <c r="B71" s="23">
        <f>+'Estatística Biodiesel'!J2330</f>
        <v>2030609.558958539</v>
      </c>
      <c r="C71" s="36">
        <f t="shared" si="2"/>
        <v>14618248</v>
      </c>
    </row>
    <row r="72" spans="1:7">
      <c r="A72" s="23">
        <f>+'Estatística Etanol'!J3314</f>
        <v>10512844.840449356</v>
      </c>
      <c r="B72" s="23">
        <f>+'Estatística Biodiesel'!J3314</f>
        <v>2002991.1112669182</v>
      </c>
      <c r="C72" s="36">
        <f t="shared" si="2"/>
        <v>12515835</v>
      </c>
    </row>
    <row r="73" spans="1:7">
      <c r="A73" s="23">
        <f>+'Estatística Etanol'!J3279</f>
        <v>11973965.53987441</v>
      </c>
      <c r="B73" s="23">
        <f>+'Estatística Biodiesel'!J3279</f>
        <v>1834357.3208240976</v>
      </c>
      <c r="C73" s="36">
        <f t="shared" si="2"/>
        <v>13808322</v>
      </c>
    </row>
    <row r="74" spans="1:7">
      <c r="A74" s="23">
        <f>+'Estatística Etanol'!J9375</f>
        <v>11822948.159103815</v>
      </c>
      <c r="B74" s="23">
        <f>+'Estatística Biodiesel'!J9375</f>
        <v>1597433.220578427</v>
      </c>
      <c r="C74" s="36">
        <f t="shared" si="2"/>
        <v>13420381</v>
      </c>
    </row>
    <row r="75" spans="1:7">
      <c r="A75" s="23">
        <f>+'Estatística Etanol'!J3677</f>
        <v>11095579.622812478</v>
      </c>
      <c r="B75" s="23">
        <f>+'Estatística Biodiesel'!J3677</f>
        <v>1829857.6158699756</v>
      </c>
      <c r="C75" s="36">
        <f t="shared" si="2"/>
        <v>12925437</v>
      </c>
    </row>
    <row r="76" spans="1:7">
      <c r="A76" s="23">
        <f>+'Estatística Etanol'!J8601</f>
        <v>10777408.517120508</v>
      </c>
      <c r="B76" s="23">
        <f>+'Estatística Biodiesel'!J8601</f>
        <v>2126330.6733051934</v>
      </c>
      <c r="C76" s="36">
        <f t="shared" si="2"/>
        <v>12903739</v>
      </c>
    </row>
    <row r="77" spans="1:7">
      <c r="A77" s="23">
        <f>+'Estatística Etanol'!J896</f>
        <v>11044894.135226708</v>
      </c>
      <c r="B77" s="23">
        <f>+'Estatística Biodiesel'!J896</f>
        <v>2045827.0345061813</v>
      </c>
      <c r="C77" s="36">
        <f t="shared" si="2"/>
        <v>13090721</v>
      </c>
    </row>
    <row r="78" spans="1:7">
      <c r="A78" s="23">
        <f>+'Estatística Etanol'!J2458</f>
        <v>10721014.642173454</v>
      </c>
      <c r="B78" s="23">
        <f>+'Estatística Biodiesel'!J2458</f>
        <v>1549939.3549387895</v>
      </c>
      <c r="C78" s="36">
        <f t="shared" si="2"/>
        <v>12270953</v>
      </c>
    </row>
    <row r="79" spans="1:7">
      <c r="A79" s="23">
        <f>+'Estatística Etanol'!J5736</f>
        <v>10439311.548769146</v>
      </c>
      <c r="B79" s="23">
        <f>+'Estatística Biodiesel'!J5736</f>
        <v>2204460.9509039731</v>
      </c>
      <c r="C79" s="36">
        <f t="shared" si="2"/>
        <v>12643772</v>
      </c>
    </row>
    <row r="80" spans="1:7">
      <c r="A80" s="23">
        <f>+'Estatística Etanol'!J6931</f>
        <v>11174130.357892698</v>
      </c>
      <c r="B80" s="23">
        <f>+'Estatística Biodiesel'!J6931</f>
        <v>1883827.2351450156</v>
      </c>
      <c r="C80" s="36">
        <f t="shared" si="2"/>
        <v>13057957</v>
      </c>
    </row>
    <row r="81" spans="1:3">
      <c r="A81" s="23">
        <f>+'Estatística Etanol'!J2788</f>
        <v>11703686.198280079</v>
      </c>
      <c r="B81" s="23">
        <f>+'Estatística Biodiesel'!J2788</f>
        <v>2031673.4364888503</v>
      </c>
      <c r="C81" s="36">
        <f t="shared" si="2"/>
        <v>13735359</v>
      </c>
    </row>
    <row r="82" spans="1:3">
      <c r="A82" s="23">
        <f>+'Estatística Etanol'!J2809</f>
        <v>12131858.928205565</v>
      </c>
      <c r="B82" s="23">
        <f>+'Estatística Biodiesel'!J2809</f>
        <v>1894281.1871955362</v>
      </c>
      <c r="C82" s="36">
        <f t="shared" si="2"/>
        <v>14026140</v>
      </c>
    </row>
    <row r="83" spans="1:3">
      <c r="A83" s="23">
        <f>+'Estatística Etanol'!J2283</f>
        <v>11236861.485804755</v>
      </c>
      <c r="B83" s="23">
        <f>+'Estatística Biodiesel'!J2283</f>
        <v>2384226.1595238461</v>
      </c>
      <c r="C83" s="36">
        <f t="shared" si="2"/>
        <v>13621087</v>
      </c>
    </row>
    <row r="84" spans="1:3">
      <c r="A84" s="23">
        <f>+'Estatística Etanol'!J7314</f>
        <v>11625426.534236996</v>
      </c>
      <c r="B84" s="23">
        <f>+'Estatística Biodiesel'!J7314</f>
        <v>1971881.5188427984</v>
      </c>
      <c r="C84" s="36">
        <f t="shared" si="2"/>
        <v>13597308</v>
      </c>
    </row>
    <row r="85" spans="1:3">
      <c r="A85" s="23">
        <f>+'Estatística Etanol'!J3206</f>
        <v>10824859.749062249</v>
      </c>
      <c r="B85" s="23">
        <f>+'Estatística Biodiesel'!J3206</f>
        <v>1329062.0337271984</v>
      </c>
      <c r="C85" s="36">
        <f t="shared" si="2"/>
        <v>12153921</v>
      </c>
    </row>
    <row r="86" spans="1:3">
      <c r="A86" s="23">
        <f>+'Estatística Etanol'!J1113</f>
        <v>11524642.490238253</v>
      </c>
      <c r="B86" s="23">
        <f>+'Estatística Biodiesel'!J1113</f>
        <v>1700788.0420946598</v>
      </c>
      <c r="C86" s="36">
        <f t="shared" si="2"/>
        <v>13225430</v>
      </c>
    </row>
    <row r="87" spans="1:3">
      <c r="A87" s="23">
        <f>+'Estatística Etanol'!J6614</f>
        <v>10754351.787113419</v>
      </c>
      <c r="B87" s="23">
        <f>+'Estatística Biodiesel'!J6614</f>
        <v>1509067.8963156349</v>
      </c>
      <c r="C87" s="36">
        <f t="shared" si="2"/>
        <v>12263419</v>
      </c>
    </row>
    <row r="88" spans="1:3">
      <c r="A88" s="23">
        <f>+'Estatística Etanol'!J2716</f>
        <v>11328472.193586318</v>
      </c>
      <c r="B88" s="23">
        <f>+'Estatística Biodiesel'!J2716</f>
        <v>1737780.2126323264</v>
      </c>
      <c r="C88" s="36">
        <f t="shared" si="2"/>
        <v>13066252</v>
      </c>
    </row>
    <row r="89" spans="1:3">
      <c r="A89" s="23">
        <f>+'Estatística Etanol'!J5127</f>
        <v>12208386.313735597</v>
      </c>
      <c r="B89" s="23">
        <f>+'Estatística Biodiesel'!J5127</f>
        <v>1848898.7366798611</v>
      </c>
      <c r="C89" s="36">
        <f t="shared" si="2"/>
        <v>14057285</v>
      </c>
    </row>
    <row r="90" spans="1:3">
      <c r="A90" s="23">
        <f>+'Estatística Etanol'!J3827</f>
        <v>11512285.750046149</v>
      </c>
      <c r="B90" s="23">
        <f>+'Estatística Biodiesel'!J3827</f>
        <v>1646361.4227175992</v>
      </c>
      <c r="C90" s="36">
        <f t="shared" si="2"/>
        <v>13158647</v>
      </c>
    </row>
    <row r="91" spans="1:3">
      <c r="A91" s="23">
        <f>+'Estatística Etanol'!J8527</f>
        <v>11167616.775445452</v>
      </c>
      <c r="B91" s="23">
        <f>+'Estatística Biodiesel'!J8527</f>
        <v>1668419.3714039533</v>
      </c>
      <c r="C91" s="36">
        <f t="shared" si="2"/>
        <v>12836036</v>
      </c>
    </row>
    <row r="92" spans="1:3">
      <c r="A92" s="23">
        <f>+'Estatística Etanol'!J8633</f>
        <v>11599529.3812862</v>
      </c>
      <c r="B92" s="23">
        <f>+'Estatística Biodiesel'!J8633</f>
        <v>1361492.4222768866</v>
      </c>
      <c r="C92" s="36">
        <f t="shared" si="2"/>
        <v>12961021</v>
      </c>
    </row>
    <row r="93" spans="1:3">
      <c r="A93" s="23">
        <f>+'Estatística Etanol'!J4540</f>
        <v>12381808.537424054</v>
      </c>
      <c r="B93" s="23">
        <f>+'Estatística Biodiesel'!J4540</f>
        <v>1641283.6461665388</v>
      </c>
      <c r="C93" s="36">
        <f t="shared" si="2"/>
        <v>14023092</v>
      </c>
    </row>
    <row r="94" spans="1:3">
      <c r="A94" s="23">
        <f>+'Estatística Etanol'!J1005</f>
        <v>11773600.274393143</v>
      </c>
      <c r="B94" s="23">
        <f>+'Estatística Biodiesel'!J1005</f>
        <v>1727810.1378990409</v>
      </c>
      <c r="C94" s="36">
        <f t="shared" si="2"/>
        <v>13501410</v>
      </c>
    </row>
    <row r="95" spans="1:3">
      <c r="A95" s="23">
        <f>+'Estatística Etanol'!J9958</f>
        <v>10559704.771851975</v>
      </c>
      <c r="B95" s="23">
        <f>+'Estatística Biodiesel'!J9958</f>
        <v>1780102.5873735433</v>
      </c>
      <c r="C95" s="36">
        <f t="shared" si="2"/>
        <v>12339807</v>
      </c>
    </row>
    <row r="96" spans="1:3">
      <c r="A96" s="23">
        <f>+'Estatística Etanol'!J1484</f>
        <v>12171466.963928234</v>
      </c>
      <c r="B96" s="23">
        <f>+'Estatística Biodiesel'!J1484</f>
        <v>1691223.4814423311</v>
      </c>
      <c r="C96" s="36">
        <f t="shared" si="2"/>
        <v>13862690</v>
      </c>
    </row>
    <row r="97" spans="1:3">
      <c r="A97" s="23">
        <f>+'Estatística Etanol'!J5248</f>
        <v>11614748.318661939</v>
      </c>
      <c r="B97" s="23">
        <f>+'Estatística Biodiesel'!J5248</f>
        <v>1623615.7044636062</v>
      </c>
      <c r="C97" s="36">
        <f t="shared" si="2"/>
        <v>13238364</v>
      </c>
    </row>
    <row r="98" spans="1:3">
      <c r="A98" s="23">
        <f>+'Estatística Etanol'!J4594</f>
        <v>11316831.572310669</v>
      </c>
      <c r="B98" s="23">
        <f>+'Estatística Biodiesel'!J4594</f>
        <v>2005170.0010463244</v>
      </c>
      <c r="C98" s="36">
        <f t="shared" si="2"/>
        <v>13322001</v>
      </c>
    </row>
    <row r="99" spans="1:3">
      <c r="A99" s="23">
        <f>+'Estatística Etanol'!J7600</f>
        <v>12153012.103677163</v>
      </c>
      <c r="B99" s="23">
        <f>+'Estatística Biodiesel'!J7600</f>
        <v>2035409.1020286044</v>
      </c>
      <c r="C99" s="36">
        <f t="shared" si="2"/>
        <v>14188421</v>
      </c>
    </row>
    <row r="100" spans="1:3">
      <c r="A100" s="23">
        <f>+'Estatística Etanol'!J458</f>
        <v>10469556.267858224</v>
      </c>
      <c r="B100" s="23">
        <f>+'Estatística Biodiesel'!J458</f>
        <v>1894409.7721947227</v>
      </c>
      <c r="C100" s="36">
        <f t="shared" si="2"/>
        <v>12363966</v>
      </c>
    </row>
    <row r="101" spans="1:3">
      <c r="A101" s="23">
        <f>+'Estatística Etanol'!J9100</f>
        <v>11976529.160924131</v>
      </c>
      <c r="B101" s="23">
        <f>+'Estatística Biodiesel'!J9100</f>
        <v>1779106.32961565</v>
      </c>
      <c r="C101" s="36">
        <f t="shared" si="2"/>
        <v>13755635</v>
      </c>
    </row>
    <row r="102" spans="1:3">
      <c r="A102" s="23">
        <f>+'Estatística Etanol'!J8306</f>
        <v>10225566.692326974</v>
      </c>
      <c r="B102" s="23">
        <f>+'Estatística Biodiesel'!J8306</f>
        <v>1979621.6284725533</v>
      </c>
      <c r="C102" s="36">
        <f t="shared" si="2"/>
        <v>12205188</v>
      </c>
    </row>
    <row r="103" spans="1:3">
      <c r="A103" s="23">
        <f>+'Estatística Etanol'!J2749</f>
        <v>10637337.394705888</v>
      </c>
      <c r="B103" s="23">
        <f>+'Estatística Biodiesel'!J2749</f>
        <v>1876606.7344168781</v>
      </c>
      <c r="C103" s="36">
        <f t="shared" si="2"/>
        <v>12513944</v>
      </c>
    </row>
    <row r="104" spans="1:3">
      <c r="A104" s="23">
        <f>+'Estatística Etanol'!J8456</f>
        <v>11190708.924416931</v>
      </c>
      <c r="B104" s="23">
        <f>+'Estatística Biodiesel'!J8456</f>
        <v>1359962.8267808002</v>
      </c>
      <c r="C104" s="36">
        <f t="shared" si="2"/>
        <v>12550671</v>
      </c>
    </row>
    <row r="105" spans="1:3">
      <c r="A105" s="23">
        <f>+'Estatística Etanol'!J9269</f>
        <v>11772279.300913347</v>
      </c>
      <c r="B105" s="23">
        <f>+'Estatística Biodiesel'!J9269</f>
        <v>1462879.1106084818</v>
      </c>
      <c r="C105" s="36">
        <f t="shared" si="2"/>
        <v>13235158</v>
      </c>
    </row>
    <row r="106" spans="1:3">
      <c r="A106" s="23">
        <f>+'Estatística Etanol'!J42</f>
        <v>10611053.426026581</v>
      </c>
      <c r="B106" s="23">
        <f>+'Estatística Biodiesel'!J42</f>
        <v>1692053.9005791917</v>
      </c>
      <c r="C106" s="36">
        <f t="shared" si="2"/>
        <v>12303107</v>
      </c>
    </row>
    <row r="107" spans="1:3">
      <c r="A107" s="23">
        <f>+'Estatística Etanol'!J356</f>
        <v>11593991.234132109</v>
      </c>
      <c r="B107" s="23">
        <f>+'Estatística Biodiesel'!J356</f>
        <v>1717290.4323568619</v>
      </c>
      <c r="C107" s="36">
        <f t="shared" si="2"/>
        <v>13311281</v>
      </c>
    </row>
    <row r="108" spans="1:3">
      <c r="A108" s="23">
        <f>+'Estatística Etanol'!J5826</f>
        <v>12104460.47071952</v>
      </c>
      <c r="B108" s="23">
        <f>+'Estatística Biodiesel'!J5826</f>
        <v>1440029.113658156</v>
      </c>
      <c r="C108" s="36">
        <f t="shared" si="2"/>
        <v>13544489</v>
      </c>
    </row>
    <row r="109" spans="1:3">
      <c r="A109" s="23">
        <f>+'Estatística Etanol'!J2832</f>
        <v>10389983.425916713</v>
      </c>
      <c r="B109" s="23">
        <f>+'Estatística Biodiesel'!J2832</f>
        <v>1500247.0003059998</v>
      </c>
      <c r="C109" s="36">
        <f t="shared" si="2"/>
        <v>11890230</v>
      </c>
    </row>
    <row r="110" spans="1:3">
      <c r="A110" s="23">
        <f>+'Estatística Etanol'!J1207</f>
        <v>11229903.126169395</v>
      </c>
      <c r="B110" s="23">
        <f>+'Estatística Biodiesel'!J1207</f>
        <v>1786527.173795532</v>
      </c>
      <c r="C110" s="36">
        <f t="shared" si="2"/>
        <v>13016430</v>
      </c>
    </row>
    <row r="111" spans="1:3">
      <c r="A111" s="23">
        <f>+'Estatística Etanol'!J4821</f>
        <v>11700061.581618767</v>
      </c>
      <c r="B111" s="23">
        <f>+'Estatística Biodiesel'!J4821</f>
        <v>1690812.3230624935</v>
      </c>
      <c r="C111" s="36">
        <f t="shared" si="2"/>
        <v>13390873</v>
      </c>
    </row>
    <row r="112" spans="1:3">
      <c r="A112" s="23">
        <f>+'Estatística Etanol'!J5707</f>
        <v>11051812.529093426</v>
      </c>
      <c r="B112" s="23">
        <f>+'Estatística Biodiesel'!J5707</f>
        <v>2262295.6744983876</v>
      </c>
      <c r="C112" s="36">
        <f t="shared" si="2"/>
        <v>13314108</v>
      </c>
    </row>
    <row r="113" spans="1:3">
      <c r="A113" s="23">
        <f>+'Estatística Etanol'!J7823</f>
        <v>11085668.336968385</v>
      </c>
      <c r="B113" s="23">
        <f>+'Estatística Biodiesel'!J7823</f>
        <v>1799918.5438342211</v>
      </c>
      <c r="C113" s="36">
        <f t="shared" si="2"/>
        <v>12885586</v>
      </c>
    </row>
    <row r="114" spans="1:3">
      <c r="A114" s="23">
        <f>+'Estatística Etanol'!J1243</f>
        <v>11103656.04751238</v>
      </c>
      <c r="B114" s="23">
        <f>+'Estatística Biodiesel'!J1243</f>
        <v>1365310.1826486501</v>
      </c>
      <c r="C114" s="36">
        <f t="shared" si="2"/>
        <v>12468966</v>
      </c>
    </row>
    <row r="115" spans="1:3">
      <c r="A115" s="23">
        <f>+'Estatística Etanol'!J6329</f>
        <v>10631196.772820592</v>
      </c>
      <c r="B115" s="23">
        <f>+'Estatística Biodiesel'!J6329</f>
        <v>1844420.1689717586</v>
      </c>
      <c r="C115" s="36">
        <f t="shared" si="2"/>
        <v>12475616</v>
      </c>
    </row>
    <row r="116" spans="1:3">
      <c r="A116" s="23">
        <f>+'Estatística Etanol'!J3035</f>
        <v>10238344.753538435</v>
      </c>
      <c r="B116" s="23">
        <f>+'Estatística Biodiesel'!J3035</f>
        <v>1891905.0857852455</v>
      </c>
      <c r="C116" s="36">
        <f t="shared" si="2"/>
        <v>12130249</v>
      </c>
    </row>
    <row r="117" spans="1:3">
      <c r="A117" s="23">
        <f>+'Estatística Etanol'!J5234</f>
        <v>11762730.951563347</v>
      </c>
      <c r="B117" s="23">
        <f>+'Estatística Biodiesel'!J5234</f>
        <v>1777195.2824124261</v>
      </c>
      <c r="C117" s="36">
        <f t="shared" si="2"/>
        <v>13539926</v>
      </c>
    </row>
    <row r="118" spans="1:3">
      <c r="A118" s="23">
        <f>+'Estatística Etanol'!J6937</f>
        <v>11593637.714212369</v>
      </c>
      <c r="B118" s="23">
        <f>+'Estatística Biodiesel'!J6937</f>
        <v>2120194.6582581983</v>
      </c>
      <c r="C118" s="36">
        <f t="shared" si="2"/>
        <v>13713832</v>
      </c>
    </row>
    <row r="119" spans="1:3">
      <c r="A119" s="23">
        <f>+'Estatística Etanol'!J5393</f>
        <v>12076664.187825138</v>
      </c>
      <c r="B119" s="23">
        <f>+'Estatística Biodiesel'!J5393</f>
        <v>1479086.2257576347</v>
      </c>
      <c r="C119" s="36">
        <f t="shared" si="2"/>
        <v>13555750</v>
      </c>
    </row>
    <row r="120" spans="1:3">
      <c r="A120" s="23">
        <f>+'Estatística Etanol'!J9310</f>
        <v>11106922.189293198</v>
      </c>
      <c r="B120" s="23">
        <f>+'Estatística Biodiesel'!J9310</f>
        <v>2335338.0950005394</v>
      </c>
      <c r="C120" s="36">
        <f t="shared" si="2"/>
        <v>13442260</v>
      </c>
    </row>
    <row r="121" spans="1:3">
      <c r="A121" s="23">
        <f>+'Estatística Etanol'!J6368</f>
        <v>11470740.188684819</v>
      </c>
      <c r="B121" s="23">
        <f>+'Estatística Biodiesel'!J6368</f>
        <v>1813512.8285067279</v>
      </c>
      <c r="C121" s="36">
        <f t="shared" si="2"/>
        <v>13284253</v>
      </c>
    </row>
    <row r="122" spans="1:3">
      <c r="A122" s="23">
        <f>+'Estatística Etanol'!J6586</f>
        <v>11549859.033015985</v>
      </c>
      <c r="B122" s="23">
        <f>+'Estatística Biodiesel'!J6586</f>
        <v>1675656.1079910076</v>
      </c>
      <c r="C122" s="36">
        <f t="shared" si="2"/>
        <v>13225515</v>
      </c>
    </row>
    <row r="123" spans="1:3">
      <c r="A123" s="23">
        <f>+'Estatística Etanol'!J5489</f>
        <v>11297374.84151805</v>
      </c>
      <c r="B123" s="23">
        <f>+'Estatística Biodiesel'!J5489</f>
        <v>2042222.4183283299</v>
      </c>
      <c r="C123" s="36">
        <f t="shared" si="2"/>
        <v>13339597</v>
      </c>
    </row>
    <row r="124" spans="1:3">
      <c r="A124" s="23">
        <f>+'Estatística Etanol'!J3338</f>
        <v>11837879.764839979</v>
      </c>
      <c r="B124" s="23">
        <f>+'Estatística Biodiesel'!J3338</f>
        <v>1759184.0683160776</v>
      </c>
      <c r="C124" s="36">
        <f t="shared" si="2"/>
        <v>13597063</v>
      </c>
    </row>
    <row r="125" spans="1:3">
      <c r="A125" s="23">
        <f>+'Estatística Etanol'!J8974</f>
        <v>10869373.740722775</v>
      </c>
      <c r="B125" s="23">
        <f>+'Estatística Biodiesel'!J8974</f>
        <v>1702244.5048276295</v>
      </c>
      <c r="C125" s="36">
        <f t="shared" si="2"/>
        <v>12571618</v>
      </c>
    </row>
    <row r="126" spans="1:3">
      <c r="A126" s="23">
        <f>+'Estatística Etanol'!J8451</f>
        <v>11398815.54632017</v>
      </c>
      <c r="B126" s="23">
        <f>+'Estatística Biodiesel'!J8451</f>
        <v>1581901.4572035545</v>
      </c>
      <c r="C126" s="36">
        <f t="shared" si="2"/>
        <v>12980717</v>
      </c>
    </row>
    <row r="127" spans="1:3">
      <c r="A127" s="23">
        <f>+'Estatística Etanol'!J409</f>
        <v>12019445.841205684</v>
      </c>
      <c r="B127" s="23">
        <f>+'Estatística Biodiesel'!J409</f>
        <v>1592230.7241509312</v>
      </c>
      <c r="C127" s="36">
        <f t="shared" si="2"/>
        <v>13611676</v>
      </c>
    </row>
    <row r="128" spans="1:3">
      <c r="A128" s="23">
        <f>+'Estatística Etanol'!J8180</f>
        <v>13062239.438653043</v>
      </c>
      <c r="B128" s="23">
        <f>+'Estatística Biodiesel'!J8180</f>
        <v>1732953.3886477998</v>
      </c>
      <c r="C128" s="36">
        <f t="shared" si="2"/>
        <v>14795192</v>
      </c>
    </row>
    <row r="129" spans="1:3">
      <c r="A129" s="23">
        <f>+'Estatística Etanol'!J3764</f>
        <v>11249508.83113041</v>
      </c>
      <c r="B129" s="23">
        <f>+'Estatística Biodiesel'!J3764</f>
        <v>1710181.5505466908</v>
      </c>
      <c r="C129" s="36">
        <f t="shared" si="2"/>
        <v>12959690</v>
      </c>
    </row>
    <row r="130" spans="1:3">
      <c r="A130" s="23">
        <f>+'Estatística Etanol'!J2396</f>
        <v>11194193.573180428</v>
      </c>
      <c r="B130" s="23">
        <f>+'Estatística Biodiesel'!J2396</f>
        <v>2071723.8076296367</v>
      </c>
      <c r="C130" s="36">
        <f t="shared" si="2"/>
        <v>13265917</v>
      </c>
    </row>
    <row r="131" spans="1:3">
      <c r="A131" s="23">
        <f>+'Estatística Etanol'!J2669</f>
        <v>10701875.98033038</v>
      </c>
      <c r="B131" s="23">
        <f>+'Estatística Biodiesel'!J2669</f>
        <v>2118067.3347931555</v>
      </c>
      <c r="C131" s="36">
        <f t="shared" ref="C131:C194" si="3">+INT(A131+B131)</f>
        <v>12819943</v>
      </c>
    </row>
    <row r="132" spans="1:3">
      <c r="A132" s="23">
        <f>+'Estatística Etanol'!J3073</f>
        <v>11708364.516680673</v>
      </c>
      <c r="B132" s="23">
        <f>+'Estatística Biodiesel'!J3073</f>
        <v>1918956.5173398296</v>
      </c>
      <c r="C132" s="36">
        <f t="shared" si="3"/>
        <v>13627321</v>
      </c>
    </row>
    <row r="133" spans="1:3">
      <c r="A133" s="23">
        <f>+'Estatística Etanol'!J1513</f>
        <v>11940989.492955498</v>
      </c>
      <c r="B133" s="23">
        <f>+'Estatística Biodiesel'!J1513</f>
        <v>1893524.50517676</v>
      </c>
      <c r="C133" s="36">
        <f t="shared" si="3"/>
        <v>13834513</v>
      </c>
    </row>
    <row r="134" spans="1:3">
      <c r="A134" s="23">
        <f>+'Estatística Etanol'!J9554</f>
        <v>11191837.824841315</v>
      </c>
      <c r="B134" s="23">
        <f>+'Estatística Biodiesel'!J9554</f>
        <v>2083099.5363179774</v>
      </c>
      <c r="C134" s="36">
        <f t="shared" si="3"/>
        <v>13274937</v>
      </c>
    </row>
    <row r="135" spans="1:3">
      <c r="A135" s="23">
        <f>+'Estatística Etanol'!J3980</f>
        <v>12283241.301623482</v>
      </c>
      <c r="B135" s="23">
        <f>+'Estatística Biodiesel'!J3980</f>
        <v>2106881.8579112487</v>
      </c>
      <c r="C135" s="36">
        <f t="shared" si="3"/>
        <v>14390123</v>
      </c>
    </row>
    <row r="136" spans="1:3">
      <c r="A136" s="23">
        <f>+'Estatística Etanol'!J2517</f>
        <v>10500629.598346708</v>
      </c>
      <c r="B136" s="23">
        <f>+'Estatística Biodiesel'!J2517</f>
        <v>1678635.7255066829</v>
      </c>
      <c r="C136" s="36">
        <f t="shared" si="3"/>
        <v>12179265</v>
      </c>
    </row>
    <row r="137" spans="1:3">
      <c r="A137" s="23">
        <f>+'Estatística Etanol'!J2771</f>
        <v>10893910.982556406</v>
      </c>
      <c r="B137" s="23">
        <f>+'Estatística Biodiesel'!J2771</f>
        <v>2184415.7565758503</v>
      </c>
      <c r="C137" s="36">
        <f t="shared" si="3"/>
        <v>13078326</v>
      </c>
    </row>
    <row r="138" spans="1:3">
      <c r="A138" s="23">
        <f>+'Estatística Etanol'!J6902</f>
        <v>13603420.055757901</v>
      </c>
      <c r="B138" s="23">
        <f>+'Estatística Biodiesel'!J6902</f>
        <v>2000145.659634192</v>
      </c>
      <c r="C138" s="36">
        <f t="shared" si="3"/>
        <v>15603565</v>
      </c>
    </row>
    <row r="139" spans="1:3">
      <c r="A139" s="23">
        <f>+'Estatística Etanol'!J4745</f>
        <v>11993831.410287246</v>
      </c>
      <c r="B139" s="23">
        <f>+'Estatística Biodiesel'!J4745</f>
        <v>1611308.8484411435</v>
      </c>
      <c r="C139" s="36">
        <f t="shared" si="3"/>
        <v>13605140</v>
      </c>
    </row>
    <row r="140" spans="1:3">
      <c r="A140" s="23">
        <f>+'Estatística Etanol'!J9526</f>
        <v>11048588.086868035</v>
      </c>
      <c r="B140" s="23">
        <f>+'Estatística Biodiesel'!J9526</f>
        <v>1651310.7613609242</v>
      </c>
      <c r="C140" s="36">
        <f t="shared" si="3"/>
        <v>12699898</v>
      </c>
    </row>
    <row r="141" spans="1:3">
      <c r="A141" s="23">
        <f>+'Estatística Etanol'!J5457</f>
        <v>12584305.288202731</v>
      </c>
      <c r="B141" s="23">
        <f>+'Estatística Biodiesel'!J5457</f>
        <v>1661465.0724736182</v>
      </c>
      <c r="C141" s="36">
        <f t="shared" si="3"/>
        <v>14245770</v>
      </c>
    </row>
    <row r="142" spans="1:3">
      <c r="A142" s="23">
        <f>+'Estatística Etanol'!J8515</f>
        <v>11149252.604961218</v>
      </c>
      <c r="B142" s="23">
        <f>+'Estatística Biodiesel'!J8515</f>
        <v>1994316.0198034784</v>
      </c>
      <c r="C142" s="36">
        <f t="shared" si="3"/>
        <v>13143568</v>
      </c>
    </row>
    <row r="143" spans="1:3">
      <c r="A143" s="23">
        <f>+'Estatística Etanol'!J7446</f>
        <v>12029005.202654243</v>
      </c>
      <c r="B143" s="23">
        <f>+'Estatística Biodiesel'!J7446</f>
        <v>1867612.0970549977</v>
      </c>
      <c r="C143" s="36">
        <f t="shared" si="3"/>
        <v>13896617</v>
      </c>
    </row>
    <row r="144" spans="1:3">
      <c r="A144" s="23">
        <f>+'Estatística Etanol'!J1823</f>
        <v>10683318.353747915</v>
      </c>
      <c r="B144" s="23">
        <f>+'Estatística Biodiesel'!J1823</f>
        <v>1988922.4678444609</v>
      </c>
      <c r="C144" s="36">
        <f t="shared" si="3"/>
        <v>12672240</v>
      </c>
    </row>
    <row r="145" spans="1:3">
      <c r="A145" s="23">
        <f>+'Estatística Etanol'!J5396</f>
        <v>10985370.199285472</v>
      </c>
      <c r="B145" s="23">
        <f>+'Estatística Biodiesel'!J5396</f>
        <v>1882966.089190589</v>
      </c>
      <c r="C145" s="36">
        <f t="shared" si="3"/>
        <v>12868336</v>
      </c>
    </row>
    <row r="146" spans="1:3">
      <c r="A146" s="23">
        <f>+'Estatística Etanol'!J775</f>
        <v>11156693.601059331</v>
      </c>
      <c r="B146" s="23">
        <f>+'Estatística Biodiesel'!J775</f>
        <v>2492245.7540127574</v>
      </c>
      <c r="C146" s="36">
        <f t="shared" si="3"/>
        <v>13648939</v>
      </c>
    </row>
    <row r="147" spans="1:3">
      <c r="A147" s="23">
        <f>+'Estatística Etanol'!J5056</f>
        <v>11200500.015321309</v>
      </c>
      <c r="B147" s="23">
        <f>+'Estatística Biodiesel'!J5056</f>
        <v>1864497.2896677463</v>
      </c>
      <c r="C147" s="36">
        <f t="shared" si="3"/>
        <v>13064997</v>
      </c>
    </row>
    <row r="148" spans="1:3">
      <c r="A148" s="23">
        <f>+'Estatística Etanol'!J1257</f>
        <v>12063099.393651275</v>
      </c>
      <c r="B148" s="23">
        <f>+'Estatística Biodiesel'!J1257</f>
        <v>1649038.802993634</v>
      </c>
      <c r="C148" s="36">
        <f t="shared" si="3"/>
        <v>13712138</v>
      </c>
    </row>
    <row r="149" spans="1:3">
      <c r="A149" s="23">
        <f>+'Estatística Etanol'!J9102</f>
        <v>10758223.103742445</v>
      </c>
      <c r="B149" s="23">
        <f>+'Estatística Biodiesel'!J9102</f>
        <v>1746478.2652617232</v>
      </c>
      <c r="C149" s="36">
        <f t="shared" si="3"/>
        <v>12504701</v>
      </c>
    </row>
    <row r="150" spans="1:3">
      <c r="A150" s="23">
        <f>+'Estatística Etanol'!J2236</f>
        <v>12250113.24010689</v>
      </c>
      <c r="B150" s="23">
        <f>+'Estatística Biodiesel'!J2236</f>
        <v>2163452.3493252345</v>
      </c>
      <c r="C150" s="36">
        <f t="shared" si="3"/>
        <v>14413565</v>
      </c>
    </row>
    <row r="151" spans="1:3">
      <c r="A151" s="23">
        <f>+'Estatística Etanol'!J7657</f>
        <v>12465606.151815075</v>
      </c>
      <c r="B151" s="23">
        <f>+'Estatística Biodiesel'!J7657</f>
        <v>1508946.1419041757</v>
      </c>
      <c r="C151" s="36">
        <f t="shared" si="3"/>
        <v>13974552</v>
      </c>
    </row>
    <row r="152" spans="1:3">
      <c r="A152" s="23">
        <f>+'Estatística Etanol'!J9681</f>
        <v>11688977.050741985</v>
      </c>
      <c r="B152" s="23">
        <f>+'Estatística Biodiesel'!J9681</f>
        <v>1903867.2491704728</v>
      </c>
      <c r="C152" s="36">
        <f t="shared" si="3"/>
        <v>13592844</v>
      </c>
    </row>
    <row r="153" spans="1:3">
      <c r="A153" s="23">
        <f>+'Estatística Etanol'!J2691</f>
        <v>12264540.720146626</v>
      </c>
      <c r="B153" s="23">
        <f>+'Estatística Biodiesel'!J2691</f>
        <v>1652395.6365976871</v>
      </c>
      <c r="C153" s="36">
        <f t="shared" si="3"/>
        <v>13916936</v>
      </c>
    </row>
    <row r="154" spans="1:3">
      <c r="A154" s="23">
        <f>+'Estatística Etanol'!J4404</f>
        <v>12206930.530738173</v>
      </c>
      <c r="B154" s="23">
        <f>+'Estatística Biodiesel'!J4404</f>
        <v>1794904.7853339894</v>
      </c>
      <c r="C154" s="36">
        <f t="shared" si="3"/>
        <v>14001835</v>
      </c>
    </row>
    <row r="155" spans="1:3">
      <c r="A155" s="23">
        <f>+'Estatística Etanol'!J604</f>
        <v>10451277.137638355</v>
      </c>
      <c r="B155" s="23">
        <f>+'Estatística Biodiesel'!J604</f>
        <v>1914615.6277276818</v>
      </c>
      <c r="C155" s="36">
        <f t="shared" si="3"/>
        <v>12365892</v>
      </c>
    </row>
    <row r="156" spans="1:3">
      <c r="A156" s="23">
        <f>+'Estatística Etanol'!J1916</f>
        <v>10989642.002599591</v>
      </c>
      <c r="B156" s="23">
        <f>+'Estatística Biodiesel'!J1916</f>
        <v>1951761.0668159556</v>
      </c>
      <c r="C156" s="36">
        <f t="shared" si="3"/>
        <v>12941403</v>
      </c>
    </row>
    <row r="157" spans="1:3">
      <c r="A157" s="23">
        <f>+'Estatística Etanol'!J9464</f>
        <v>10870102.565697813</v>
      </c>
      <c r="B157" s="23">
        <f>+'Estatística Biodiesel'!J9464</f>
        <v>2014829.3465371781</v>
      </c>
      <c r="C157" s="36">
        <f t="shared" si="3"/>
        <v>12884931</v>
      </c>
    </row>
    <row r="158" spans="1:3">
      <c r="A158" s="23">
        <f>+'Estatística Etanol'!J7165</f>
        <v>11165018.910932951</v>
      </c>
      <c r="B158" s="23">
        <f>+'Estatística Biodiesel'!J7165</f>
        <v>2161968.9601276428</v>
      </c>
      <c r="C158" s="36">
        <f t="shared" si="3"/>
        <v>13326987</v>
      </c>
    </row>
    <row r="159" spans="1:3">
      <c r="A159" s="23">
        <f>+'Estatística Etanol'!J3127</f>
        <v>10786325.253783282</v>
      </c>
      <c r="B159" s="23">
        <f>+'Estatística Biodiesel'!J3127</f>
        <v>1808285.3950270624</v>
      </c>
      <c r="C159" s="36">
        <f t="shared" si="3"/>
        <v>12594610</v>
      </c>
    </row>
    <row r="160" spans="1:3">
      <c r="A160" s="23">
        <f>+'Estatística Etanol'!J5408</f>
        <v>12001571.397850089</v>
      </c>
      <c r="B160" s="23">
        <f>+'Estatística Biodiesel'!J5408</f>
        <v>1971888.2429938782</v>
      </c>
      <c r="C160" s="36">
        <f t="shared" si="3"/>
        <v>13973459</v>
      </c>
    </row>
    <row r="161" spans="1:3">
      <c r="A161" s="23">
        <f>+'Estatística Etanol'!J1072</f>
        <v>11641908.258487603</v>
      </c>
      <c r="B161" s="23">
        <f>+'Estatística Biodiesel'!J1072</f>
        <v>1721401.4039390981</v>
      </c>
      <c r="C161" s="36">
        <f t="shared" si="3"/>
        <v>13363309</v>
      </c>
    </row>
    <row r="162" spans="1:3">
      <c r="A162" s="23">
        <f>+'Estatística Etanol'!J1731</f>
        <v>13478571.91356059</v>
      </c>
      <c r="B162" s="23">
        <f>+'Estatística Biodiesel'!J1731</f>
        <v>1544947.4124185971</v>
      </c>
      <c r="C162" s="36">
        <f t="shared" si="3"/>
        <v>15023519</v>
      </c>
    </row>
    <row r="163" spans="1:3">
      <c r="A163" s="23">
        <f>+'Estatística Etanol'!J2336</f>
        <v>10996448.558920842</v>
      </c>
      <c r="B163" s="23">
        <f>+'Estatística Biodiesel'!J2336</f>
        <v>1818536.6664620908</v>
      </c>
      <c r="C163" s="36">
        <f t="shared" si="3"/>
        <v>12814985</v>
      </c>
    </row>
    <row r="164" spans="1:3">
      <c r="A164" s="23">
        <f>+'Estatística Etanol'!J8057</f>
        <v>12204439.303872751</v>
      </c>
      <c r="B164" s="23">
        <f>+'Estatística Biodiesel'!J8057</f>
        <v>1914963.4129613342</v>
      </c>
      <c r="C164" s="36">
        <f t="shared" si="3"/>
        <v>14119402</v>
      </c>
    </row>
    <row r="165" spans="1:3">
      <c r="A165" s="23">
        <f>+'Estatística Etanol'!J5255</f>
        <v>13222594.678047568</v>
      </c>
      <c r="B165" s="23">
        <f>+'Estatística Biodiesel'!J5255</f>
        <v>1730340.4519001166</v>
      </c>
      <c r="C165" s="36">
        <f t="shared" si="3"/>
        <v>14952935</v>
      </c>
    </row>
    <row r="166" spans="1:3">
      <c r="A166" s="23">
        <f>+'Estatística Etanol'!J9319</f>
        <v>11283703.949821828</v>
      </c>
      <c r="B166" s="23">
        <f>+'Estatística Biodiesel'!J9319</f>
        <v>2090258.0689558838</v>
      </c>
      <c r="C166" s="36">
        <f t="shared" si="3"/>
        <v>13373962</v>
      </c>
    </row>
    <row r="167" spans="1:3">
      <c r="A167" s="23">
        <f>+'Estatística Etanol'!J1608</f>
        <v>10575029.924258413</v>
      </c>
      <c r="B167" s="23">
        <f>+'Estatística Biodiesel'!J1608</f>
        <v>1928811.3705844716</v>
      </c>
      <c r="C167" s="36">
        <f t="shared" si="3"/>
        <v>12503841</v>
      </c>
    </row>
    <row r="168" spans="1:3">
      <c r="A168" s="23">
        <f>+'Estatística Etanol'!J6009</f>
        <v>11582362.557284772</v>
      </c>
      <c r="B168" s="23">
        <f>+'Estatística Biodiesel'!J6009</f>
        <v>2008479.9346919265</v>
      </c>
      <c r="C168" s="36">
        <f t="shared" si="3"/>
        <v>13590842</v>
      </c>
    </row>
    <row r="169" spans="1:3">
      <c r="A169" s="23">
        <f>+'Estatística Etanol'!J6731</f>
        <v>10753107.758267537</v>
      </c>
      <c r="B169" s="23">
        <f>+'Estatística Biodiesel'!J6731</f>
        <v>1840845.9756993032</v>
      </c>
      <c r="C169" s="36">
        <f t="shared" si="3"/>
        <v>12593953</v>
      </c>
    </row>
    <row r="170" spans="1:3">
      <c r="A170" s="23">
        <f>+'Estatística Etanol'!J3304</f>
        <v>10681762.133716309</v>
      </c>
      <c r="B170" s="23">
        <f>+'Estatística Biodiesel'!J3304</f>
        <v>1828649.3239727754</v>
      </c>
      <c r="C170" s="36">
        <f t="shared" si="3"/>
        <v>12510411</v>
      </c>
    </row>
    <row r="171" spans="1:3">
      <c r="A171" s="23">
        <f>+'Estatística Etanol'!J106</f>
        <v>11382933.409457374</v>
      </c>
      <c r="B171" s="23">
        <f>+'Estatística Biodiesel'!J106</f>
        <v>1739071.1765179893</v>
      </c>
      <c r="C171" s="36">
        <f t="shared" si="3"/>
        <v>13122004</v>
      </c>
    </row>
    <row r="172" spans="1:3">
      <c r="A172" s="23">
        <f>+'Estatística Etanol'!J4755</f>
        <v>10551304.163167851</v>
      </c>
      <c r="B172" s="23">
        <f>+'Estatística Biodiesel'!J4755</f>
        <v>1483761.7693793932</v>
      </c>
      <c r="C172" s="36">
        <f t="shared" si="3"/>
        <v>12035065</v>
      </c>
    </row>
    <row r="173" spans="1:3">
      <c r="A173" s="23">
        <f>+'Estatística Etanol'!J2937</f>
        <v>11727612.581423655</v>
      </c>
      <c r="B173" s="23">
        <f>+'Estatística Biodiesel'!J2937</f>
        <v>1485473.3339297145</v>
      </c>
      <c r="C173" s="36">
        <f t="shared" si="3"/>
        <v>13213085</v>
      </c>
    </row>
    <row r="174" spans="1:3">
      <c r="A174" s="23">
        <f>+'Estatística Etanol'!J6955</f>
        <v>12353529.312066659</v>
      </c>
      <c r="B174" s="23">
        <f>+'Estatística Biodiesel'!J6955</f>
        <v>1731566.137515319</v>
      </c>
      <c r="C174" s="36">
        <f t="shared" si="3"/>
        <v>14085095</v>
      </c>
    </row>
    <row r="175" spans="1:3">
      <c r="A175" s="23">
        <f>+'Estatística Etanol'!J2312</f>
        <v>10980403.458268011</v>
      </c>
      <c r="B175" s="23">
        <f>+'Estatística Biodiesel'!J2312</f>
        <v>2092190.420181572</v>
      </c>
      <c r="C175" s="36">
        <f t="shared" si="3"/>
        <v>13072593</v>
      </c>
    </row>
    <row r="176" spans="1:3">
      <c r="A176" s="23">
        <f>+'Estatística Etanol'!J7483</f>
        <v>10879488.397850614</v>
      </c>
      <c r="B176" s="23">
        <f>+'Estatística Biodiesel'!J7483</f>
        <v>1736896.465126859</v>
      </c>
      <c r="C176" s="36">
        <f t="shared" si="3"/>
        <v>12616384</v>
      </c>
    </row>
    <row r="177" spans="1:3">
      <c r="A177" s="23">
        <f>+'Estatística Etanol'!J4414</f>
        <v>12081747.989023376</v>
      </c>
      <c r="B177" s="23">
        <f>+'Estatística Biodiesel'!J4414</f>
        <v>1729782.1759685513</v>
      </c>
      <c r="C177" s="36">
        <f t="shared" si="3"/>
        <v>13811530</v>
      </c>
    </row>
    <row r="178" spans="1:3">
      <c r="A178" s="23">
        <f>+'Estatística Etanol'!J235</f>
        <v>11314162.1898677</v>
      </c>
      <c r="B178" s="23">
        <f>+'Estatística Biodiesel'!J235</f>
        <v>1655119.2545867646</v>
      </c>
      <c r="C178" s="36">
        <f t="shared" si="3"/>
        <v>12969281</v>
      </c>
    </row>
    <row r="179" spans="1:3">
      <c r="A179" s="23">
        <f>+'Estatística Etanol'!J5148</f>
        <v>11535827.867100643</v>
      </c>
      <c r="B179" s="23">
        <f>+'Estatística Biodiesel'!J5148</f>
        <v>1818402.7171030925</v>
      </c>
      <c r="C179" s="36">
        <f t="shared" si="3"/>
        <v>13354230</v>
      </c>
    </row>
    <row r="180" spans="1:3">
      <c r="A180" s="23">
        <f>+'Estatística Etanol'!J5906</f>
        <v>11591538.555070167</v>
      </c>
      <c r="B180" s="23">
        <f>+'Estatística Biodiesel'!J5906</f>
        <v>1683643.4468628538</v>
      </c>
      <c r="C180" s="36">
        <f t="shared" si="3"/>
        <v>13275182</v>
      </c>
    </row>
    <row r="181" spans="1:3">
      <c r="A181" s="23">
        <f>+'Estatística Etanol'!J9007</f>
        <v>11282752.557004917</v>
      </c>
      <c r="B181" s="23">
        <f>+'Estatística Biodiesel'!J9007</f>
        <v>1819195.2336669527</v>
      </c>
      <c r="C181" s="36">
        <f t="shared" si="3"/>
        <v>13101947</v>
      </c>
    </row>
    <row r="182" spans="1:3">
      <c r="A182" s="23">
        <f>+'Estatística Etanol'!J8116</f>
        <v>11447389.023308594</v>
      </c>
      <c r="B182" s="23">
        <f>+'Estatística Biodiesel'!J8116</f>
        <v>1463697.5587984249</v>
      </c>
      <c r="C182" s="36">
        <f t="shared" si="3"/>
        <v>12911086</v>
      </c>
    </row>
    <row r="183" spans="1:3">
      <c r="A183" s="23">
        <f>+'Estatística Etanol'!J4096</f>
        <v>11975001.361018492</v>
      </c>
      <c r="B183" s="23">
        <f>+'Estatística Biodiesel'!J4096</f>
        <v>1576701.3363376448</v>
      </c>
      <c r="C183" s="36">
        <f t="shared" si="3"/>
        <v>13551702</v>
      </c>
    </row>
    <row r="184" spans="1:3">
      <c r="A184" s="23">
        <f>+'Estatística Etanol'!J3838</f>
        <v>11158873.661215527</v>
      </c>
      <c r="B184" s="23">
        <f>+'Estatística Biodiesel'!J3838</f>
        <v>1719073.8136736467</v>
      </c>
      <c r="C184" s="36">
        <f t="shared" si="3"/>
        <v>12877947</v>
      </c>
    </row>
    <row r="185" spans="1:3">
      <c r="A185" s="23">
        <f>+'Estatística Etanol'!J660</f>
        <v>11851809.734501893</v>
      </c>
      <c r="B185" s="23">
        <f>+'Estatística Biodiesel'!J660</f>
        <v>2017532.6058046885</v>
      </c>
      <c r="C185" s="36">
        <f t="shared" si="3"/>
        <v>13869342</v>
      </c>
    </row>
    <row r="186" spans="1:3">
      <c r="A186" s="23">
        <f>+'Estatística Etanol'!J6421</f>
        <v>11531032.215711271</v>
      </c>
      <c r="B186" s="23">
        <f>+'Estatística Biodiesel'!J6421</f>
        <v>2020399.8035946032</v>
      </c>
      <c r="C186" s="36">
        <f t="shared" si="3"/>
        <v>13551432</v>
      </c>
    </row>
    <row r="187" spans="1:3">
      <c r="A187" s="23">
        <f>+'Estatística Etanol'!J4580</f>
        <v>10957521.551829686</v>
      </c>
      <c r="B187" s="23">
        <f>+'Estatística Biodiesel'!J4580</f>
        <v>1819421.3335133644</v>
      </c>
      <c r="C187" s="36">
        <f t="shared" si="3"/>
        <v>12776942</v>
      </c>
    </row>
    <row r="188" spans="1:3">
      <c r="A188" s="23">
        <f>+'Estatística Etanol'!J1802</f>
        <v>11902699.872279631</v>
      </c>
      <c r="B188" s="23">
        <f>+'Estatística Biodiesel'!J1802</f>
        <v>2175315.1174911326</v>
      </c>
      <c r="C188" s="36">
        <f t="shared" si="3"/>
        <v>14078014</v>
      </c>
    </row>
    <row r="189" spans="1:3">
      <c r="A189" s="23">
        <f>+'Estatística Etanol'!J61</f>
        <v>10889239.031721283</v>
      </c>
      <c r="B189" s="23">
        <f>+'Estatística Biodiesel'!J61</f>
        <v>1499427.3270014983</v>
      </c>
      <c r="C189" s="36">
        <f t="shared" si="3"/>
        <v>12388666</v>
      </c>
    </row>
    <row r="190" spans="1:3">
      <c r="A190" s="23">
        <f>+'Estatística Etanol'!J7153</f>
        <v>11276215.881470049</v>
      </c>
      <c r="B190" s="23">
        <f>+'Estatística Biodiesel'!J7153</f>
        <v>1870541.5993571694</v>
      </c>
      <c r="C190" s="36">
        <f t="shared" si="3"/>
        <v>13146757</v>
      </c>
    </row>
    <row r="191" spans="1:3">
      <c r="A191" s="23">
        <f>+'Estatística Etanol'!J3389</f>
        <v>10838930.122101467</v>
      </c>
      <c r="B191" s="23">
        <f>+'Estatística Biodiesel'!J3389</f>
        <v>2179248.6350040156</v>
      </c>
      <c r="C191" s="36">
        <f t="shared" si="3"/>
        <v>13018178</v>
      </c>
    </row>
    <row r="192" spans="1:3">
      <c r="A192" s="23">
        <f>+'Estatística Etanol'!J5946</f>
        <v>11958486.849263791</v>
      </c>
      <c r="B192" s="23">
        <f>+'Estatística Biodiesel'!J5946</f>
        <v>1830050.7218583692</v>
      </c>
      <c r="C192" s="36">
        <f t="shared" si="3"/>
        <v>13788537</v>
      </c>
    </row>
    <row r="193" spans="1:3">
      <c r="A193" s="23">
        <f>+'Estatística Etanol'!J3683</f>
        <v>11362720.893439833</v>
      </c>
      <c r="B193" s="23">
        <f>+'Estatística Biodiesel'!J3683</f>
        <v>1753782.436700603</v>
      </c>
      <c r="C193" s="36">
        <f t="shared" si="3"/>
        <v>13116503</v>
      </c>
    </row>
    <row r="194" spans="1:3">
      <c r="A194" s="23">
        <f>+'Estatística Etanol'!J4346</f>
        <v>11274145.424745316</v>
      </c>
      <c r="B194" s="23">
        <f>+'Estatística Biodiesel'!J4346</f>
        <v>1898281.1458762444</v>
      </c>
      <c r="C194" s="36">
        <f t="shared" si="3"/>
        <v>13172426</v>
      </c>
    </row>
    <row r="195" spans="1:3">
      <c r="A195" s="23">
        <f>+'Estatística Etanol'!J6588</f>
        <v>11326346.776229363</v>
      </c>
      <c r="B195" s="23">
        <f>+'Estatística Biodiesel'!J6588</f>
        <v>1999660.9752054929</v>
      </c>
      <c r="C195" s="36">
        <f t="shared" ref="C195:C258" si="4">+INT(A195+B195)</f>
        <v>13326007</v>
      </c>
    </row>
    <row r="196" spans="1:3">
      <c r="A196" s="23">
        <f>+'Estatística Etanol'!J2782</f>
        <v>12335510.331128526</v>
      </c>
      <c r="B196" s="23">
        <f>+'Estatística Biodiesel'!J2782</f>
        <v>1918005.1641191847</v>
      </c>
      <c r="C196" s="36">
        <f t="shared" si="4"/>
        <v>14253515</v>
      </c>
    </row>
    <row r="197" spans="1:3">
      <c r="A197" s="23">
        <f>+'Estatística Etanol'!J985</f>
        <v>11564812.710949242</v>
      </c>
      <c r="B197" s="23">
        <f>+'Estatística Biodiesel'!J985</f>
        <v>1646365.1664067237</v>
      </c>
      <c r="C197" s="36">
        <f t="shared" si="4"/>
        <v>13211177</v>
      </c>
    </row>
    <row r="198" spans="1:3">
      <c r="A198" s="23">
        <f>+'Estatística Etanol'!J8546</f>
        <v>11020131.998416293</v>
      </c>
      <c r="B198" s="23">
        <f>+'Estatística Biodiesel'!J8546</f>
        <v>1970186.209623829</v>
      </c>
      <c r="C198" s="36">
        <f t="shared" si="4"/>
        <v>12990318</v>
      </c>
    </row>
    <row r="199" spans="1:3">
      <c r="A199" s="23">
        <f>+'Estatística Etanol'!J7842</f>
        <v>12482186.525381431</v>
      </c>
      <c r="B199" s="23">
        <f>+'Estatística Biodiesel'!J7842</f>
        <v>2505259.3719675001</v>
      </c>
      <c r="C199" s="36">
        <f t="shared" si="4"/>
        <v>14987445</v>
      </c>
    </row>
    <row r="200" spans="1:3">
      <c r="A200" s="23">
        <f>+'Estatística Etanol'!J5985</f>
        <v>11224582.627487227</v>
      </c>
      <c r="B200" s="23">
        <f>+'Estatística Biodiesel'!J5985</f>
        <v>1781111.84221704</v>
      </c>
      <c r="C200" s="36">
        <f t="shared" si="4"/>
        <v>13005694</v>
      </c>
    </row>
    <row r="201" spans="1:3">
      <c r="A201" s="23">
        <f>+'Estatística Etanol'!J8233</f>
        <v>12352340.893020656</v>
      </c>
      <c r="B201" s="23">
        <f>+'Estatística Biodiesel'!J8233</f>
        <v>1663202.4035500255</v>
      </c>
      <c r="C201" s="36">
        <f t="shared" si="4"/>
        <v>14015543</v>
      </c>
    </row>
    <row r="202" spans="1:3">
      <c r="A202" s="23">
        <f>+'Estatística Etanol'!J2485</f>
        <v>11218461.728775665</v>
      </c>
      <c r="B202" s="23">
        <f>+'Estatística Biodiesel'!J2485</f>
        <v>1504262.7446476172</v>
      </c>
      <c r="C202" s="36">
        <f t="shared" si="4"/>
        <v>12722724</v>
      </c>
    </row>
    <row r="203" spans="1:3">
      <c r="A203" s="23">
        <f>+'Estatística Etanol'!J9264</f>
        <v>11436244.280723661</v>
      </c>
      <c r="B203" s="23">
        <f>+'Estatística Biodiesel'!J9264</f>
        <v>1644068.7315642287</v>
      </c>
      <c r="C203" s="36">
        <f t="shared" si="4"/>
        <v>13080313</v>
      </c>
    </row>
    <row r="204" spans="1:3">
      <c r="A204" s="23">
        <f>+'Estatística Etanol'!J3362</f>
        <v>11139839.375202315</v>
      </c>
      <c r="B204" s="23">
        <f>+'Estatística Biodiesel'!J3362</f>
        <v>1869044.7898010372</v>
      </c>
      <c r="C204" s="36">
        <f t="shared" si="4"/>
        <v>13008884</v>
      </c>
    </row>
    <row r="205" spans="1:3">
      <c r="A205" s="23">
        <f>+'Estatística Etanol'!J4803</f>
        <v>12002598.173998814</v>
      </c>
      <c r="B205" s="23">
        <f>+'Estatística Biodiesel'!J4803</f>
        <v>1936537.9880831754</v>
      </c>
      <c r="C205" s="36">
        <f t="shared" si="4"/>
        <v>13939136</v>
      </c>
    </row>
    <row r="206" spans="1:3">
      <c r="A206" s="23">
        <f>+'Estatística Etanol'!J9983</f>
        <v>12098522.329098303</v>
      </c>
      <c r="B206" s="23">
        <f>+'Estatística Biodiesel'!J9983</f>
        <v>2019421.3451324964</v>
      </c>
      <c r="C206" s="36">
        <f t="shared" si="4"/>
        <v>14117943</v>
      </c>
    </row>
    <row r="207" spans="1:3">
      <c r="A207" s="23">
        <f>+'Estatística Etanol'!J4499</f>
        <v>12291176.126735577</v>
      </c>
      <c r="B207" s="23">
        <f>+'Estatística Biodiesel'!J4499</f>
        <v>1689475.8902226894</v>
      </c>
      <c r="C207" s="36">
        <f t="shared" si="4"/>
        <v>13980652</v>
      </c>
    </row>
    <row r="208" spans="1:3">
      <c r="A208" s="23">
        <f>+'Estatística Etanol'!J7986</f>
        <v>11930962.260014204</v>
      </c>
      <c r="B208" s="23">
        <f>+'Estatística Biodiesel'!J7986</f>
        <v>1823416.0394381275</v>
      </c>
      <c r="C208" s="36">
        <f t="shared" si="4"/>
        <v>13754378</v>
      </c>
    </row>
    <row r="209" spans="1:3">
      <c r="A209" s="23">
        <f>+'Estatística Etanol'!J4868</f>
        <v>11085266.130855203</v>
      </c>
      <c r="B209" s="23">
        <f>+'Estatística Biodiesel'!J4868</f>
        <v>1986630.974070434</v>
      </c>
      <c r="C209" s="36">
        <f t="shared" si="4"/>
        <v>13071897</v>
      </c>
    </row>
    <row r="210" spans="1:3">
      <c r="A210" s="23">
        <f>+'Estatística Etanol'!J1954</f>
        <v>11976259.113031102</v>
      </c>
      <c r="B210" s="23">
        <f>+'Estatística Biodiesel'!J1954</f>
        <v>1952388.0588955784</v>
      </c>
      <c r="C210" s="36">
        <f t="shared" si="4"/>
        <v>13928647</v>
      </c>
    </row>
    <row r="211" spans="1:3">
      <c r="A211" s="23">
        <f>+'Estatística Etanol'!J457</f>
        <v>12475702.352079492</v>
      </c>
      <c r="B211" s="23">
        <f>+'Estatística Biodiesel'!J457</f>
        <v>1658492.0780830095</v>
      </c>
      <c r="C211" s="36">
        <f t="shared" si="4"/>
        <v>14134194</v>
      </c>
    </row>
    <row r="212" spans="1:3">
      <c r="A212" s="23">
        <f>+'Estatística Etanol'!J2568</f>
        <v>10955692.805575125</v>
      </c>
      <c r="B212" s="23">
        <f>+'Estatística Biodiesel'!J2568</f>
        <v>2265342.6602454181</v>
      </c>
      <c r="C212" s="36">
        <f t="shared" si="4"/>
        <v>13221035</v>
      </c>
    </row>
    <row r="213" spans="1:3">
      <c r="A213" s="23">
        <f>+'Estatística Etanol'!J6825</f>
        <v>10911676.930540247</v>
      </c>
      <c r="B213" s="23">
        <f>+'Estatística Biodiesel'!J6825</f>
        <v>1880646.638831286</v>
      </c>
      <c r="C213" s="36">
        <f t="shared" si="4"/>
        <v>12792323</v>
      </c>
    </row>
    <row r="214" spans="1:3">
      <c r="A214" s="23">
        <f>+'Estatística Etanol'!J5092</f>
        <v>10562607.61575399</v>
      </c>
      <c r="B214" s="23">
        <f>+'Estatística Biodiesel'!J5092</f>
        <v>1818920.8534643066</v>
      </c>
      <c r="C214" s="36">
        <f t="shared" si="4"/>
        <v>12381528</v>
      </c>
    </row>
    <row r="215" spans="1:3">
      <c r="A215" s="23">
        <f>+'Estatística Etanol'!J1411</f>
        <v>11662780.099137798</v>
      </c>
      <c r="B215" s="23">
        <f>+'Estatística Biodiesel'!J1411</f>
        <v>2225454.1311932625</v>
      </c>
      <c r="C215" s="36">
        <f t="shared" si="4"/>
        <v>13888234</v>
      </c>
    </row>
    <row r="216" spans="1:3">
      <c r="A216" s="23">
        <f>+'Estatística Etanol'!J9979</f>
        <v>11885585.424147479</v>
      </c>
      <c r="B216" s="23">
        <f>+'Estatística Biodiesel'!J9979</f>
        <v>2040691.5619076369</v>
      </c>
      <c r="C216" s="36">
        <f t="shared" si="4"/>
        <v>13926276</v>
      </c>
    </row>
    <row r="217" spans="1:3">
      <c r="A217" s="23">
        <f>+'Estatística Etanol'!J3876</f>
        <v>10914466.15857142</v>
      </c>
      <c r="B217" s="23">
        <f>+'Estatística Biodiesel'!J3876</f>
        <v>2312672.4371889038</v>
      </c>
      <c r="C217" s="36">
        <f t="shared" si="4"/>
        <v>13227138</v>
      </c>
    </row>
    <row r="218" spans="1:3">
      <c r="A218" s="23">
        <f>+'Estatística Etanol'!J1906</f>
        <v>11916354.13968108</v>
      </c>
      <c r="B218" s="23">
        <f>+'Estatística Biodiesel'!J1906</f>
        <v>1666236.5086275982</v>
      </c>
      <c r="C218" s="36">
        <f t="shared" si="4"/>
        <v>13582590</v>
      </c>
    </row>
    <row r="219" spans="1:3">
      <c r="A219" s="23">
        <f>+'Estatística Etanol'!J8338</f>
        <v>11514606.55764892</v>
      </c>
      <c r="B219" s="23">
        <f>+'Estatística Biodiesel'!J8338</f>
        <v>2187934.9638247951</v>
      </c>
      <c r="C219" s="36">
        <f t="shared" si="4"/>
        <v>13702541</v>
      </c>
    </row>
    <row r="220" spans="1:3">
      <c r="A220" s="23">
        <f>+'Estatística Etanol'!J6513</f>
        <v>13749190.035396343</v>
      </c>
      <c r="B220" s="23">
        <f>+'Estatística Biodiesel'!J6513</f>
        <v>1779520.356820534</v>
      </c>
      <c r="C220" s="36">
        <f t="shared" si="4"/>
        <v>15528710</v>
      </c>
    </row>
    <row r="221" spans="1:3">
      <c r="A221" s="23">
        <f>+'Estatística Etanol'!J84</f>
        <v>10960975.264127091</v>
      </c>
      <c r="B221" s="23">
        <f>+'Estatística Biodiesel'!J84</f>
        <v>2027965.7415372089</v>
      </c>
      <c r="C221" s="36">
        <f t="shared" si="4"/>
        <v>12988941</v>
      </c>
    </row>
    <row r="222" spans="1:3">
      <c r="A222" s="23">
        <f>+'Estatística Etanol'!J5039</f>
        <v>10604327.466405591</v>
      </c>
      <c r="B222" s="23">
        <f>+'Estatística Biodiesel'!J5039</f>
        <v>1809491.1550525848</v>
      </c>
      <c r="C222" s="36">
        <f t="shared" si="4"/>
        <v>12413818</v>
      </c>
    </row>
    <row r="223" spans="1:3">
      <c r="A223" s="23">
        <f>+'Estatística Etanol'!J5456</f>
        <v>12432939.117056366</v>
      </c>
      <c r="B223" s="23">
        <f>+'Estatística Biodiesel'!J5456</f>
        <v>1929027.7731266301</v>
      </c>
      <c r="C223" s="36">
        <f t="shared" si="4"/>
        <v>14361966</v>
      </c>
    </row>
    <row r="224" spans="1:3">
      <c r="A224" s="23">
        <f>+'Estatística Etanol'!J9801</f>
        <v>11479662.253193783</v>
      </c>
      <c r="B224" s="23">
        <f>+'Estatística Biodiesel'!J9801</f>
        <v>1800061.3963263852</v>
      </c>
      <c r="C224" s="36">
        <f t="shared" si="4"/>
        <v>13279723</v>
      </c>
    </row>
    <row r="225" spans="1:3">
      <c r="A225" s="23">
        <f>+'Estatística Etanol'!J4252</f>
        <v>11569939.698072575</v>
      </c>
      <c r="B225" s="23">
        <f>+'Estatística Biodiesel'!J4252</f>
        <v>2297620.8435006388</v>
      </c>
      <c r="C225" s="36">
        <f t="shared" si="4"/>
        <v>13867560</v>
      </c>
    </row>
    <row r="226" spans="1:3">
      <c r="A226" s="23">
        <f>+'Estatística Etanol'!J4573</f>
        <v>10888909.583319047</v>
      </c>
      <c r="B226" s="23">
        <f>+'Estatística Biodiesel'!J4573</f>
        <v>1849289.4890946755</v>
      </c>
      <c r="C226" s="36">
        <f t="shared" si="4"/>
        <v>12738199</v>
      </c>
    </row>
    <row r="227" spans="1:3">
      <c r="A227" s="23">
        <f>+'Estatística Etanol'!J3707</f>
        <v>12093832.595309125</v>
      </c>
      <c r="B227" s="23">
        <f>+'Estatística Biodiesel'!J3707</f>
        <v>2002648.3051932345</v>
      </c>
      <c r="C227" s="36">
        <f t="shared" si="4"/>
        <v>14096480</v>
      </c>
    </row>
    <row r="228" spans="1:3">
      <c r="A228" s="23">
        <f>+'Estatística Etanol'!J5725</f>
        <v>11866513.608415162</v>
      </c>
      <c r="B228" s="23">
        <f>+'Estatística Biodiesel'!J5725</f>
        <v>1672699.949662894</v>
      </c>
      <c r="C228" s="36">
        <f t="shared" si="4"/>
        <v>13539213</v>
      </c>
    </row>
    <row r="229" spans="1:3">
      <c r="A229" s="23">
        <f>+'Estatística Etanol'!J2968</f>
        <v>10649201.662071219</v>
      </c>
      <c r="B229" s="23">
        <f>+'Estatística Biodiesel'!J2968</f>
        <v>1986207.9571038156</v>
      </c>
      <c r="C229" s="36">
        <f t="shared" si="4"/>
        <v>12635409</v>
      </c>
    </row>
    <row r="230" spans="1:3">
      <c r="A230" s="23">
        <f>+'Estatística Etanol'!J154</f>
        <v>10870597.853759186</v>
      </c>
      <c r="B230" s="23">
        <f>+'Estatística Biodiesel'!J154</f>
        <v>1598751.2745053908</v>
      </c>
      <c r="C230" s="36">
        <f t="shared" si="4"/>
        <v>12469349</v>
      </c>
    </row>
    <row r="231" spans="1:3">
      <c r="A231" s="23">
        <f>+'Estatística Etanol'!J7445</f>
        <v>12309711.629050892</v>
      </c>
      <c r="B231" s="23">
        <f>+'Estatística Biodiesel'!J7445</f>
        <v>2162915.2242355458</v>
      </c>
      <c r="C231" s="36">
        <f t="shared" si="4"/>
        <v>14472626</v>
      </c>
    </row>
    <row r="232" spans="1:3">
      <c r="A232" s="23">
        <f>+'Estatística Etanol'!J2351</f>
        <v>11421923.795414345</v>
      </c>
      <c r="B232" s="23">
        <f>+'Estatística Biodiesel'!J2351</f>
        <v>1638036.1040530417</v>
      </c>
      <c r="C232" s="36">
        <f t="shared" si="4"/>
        <v>13059959</v>
      </c>
    </row>
    <row r="233" spans="1:3">
      <c r="A233" s="23">
        <f>+'Estatística Etanol'!J5651</f>
        <v>11837303.560882056</v>
      </c>
      <c r="B233" s="23">
        <f>+'Estatística Biodiesel'!J5651</f>
        <v>1965779.5548736195</v>
      </c>
      <c r="C233" s="36">
        <f t="shared" si="4"/>
        <v>13803083</v>
      </c>
    </row>
    <row r="234" spans="1:3">
      <c r="A234" s="23">
        <f>+'Estatística Etanol'!J2875</f>
        <v>9903433.7652293965</v>
      </c>
      <c r="B234" s="23">
        <f>+'Estatística Biodiesel'!J2875</f>
        <v>2093502.5256794076</v>
      </c>
      <c r="C234" s="36">
        <f t="shared" si="4"/>
        <v>11996936</v>
      </c>
    </row>
    <row r="235" spans="1:3">
      <c r="A235" s="23">
        <f>+'Estatística Etanol'!J9179</f>
        <v>11993289.665545058</v>
      </c>
      <c r="B235" s="23">
        <f>+'Estatística Biodiesel'!J9179</f>
        <v>1464692.4367313103</v>
      </c>
      <c r="C235" s="36">
        <f t="shared" si="4"/>
        <v>13457982</v>
      </c>
    </row>
    <row r="236" spans="1:3">
      <c r="A236" s="23">
        <f>+'Estatística Etanol'!J9299</f>
        <v>10570187.690067399</v>
      </c>
      <c r="B236" s="23">
        <f>+'Estatística Biodiesel'!J9299</f>
        <v>2237788.2446997957</v>
      </c>
      <c r="C236" s="36">
        <f t="shared" si="4"/>
        <v>12807975</v>
      </c>
    </row>
    <row r="237" spans="1:3">
      <c r="A237" s="23">
        <f>+'Estatística Etanol'!J6305</f>
        <v>11066259.487076085</v>
      </c>
      <c r="B237" s="23">
        <f>+'Estatística Biodiesel'!J6305</f>
        <v>1819783.9892757724</v>
      </c>
      <c r="C237" s="36">
        <f t="shared" si="4"/>
        <v>12886043</v>
      </c>
    </row>
    <row r="238" spans="1:3">
      <c r="A238" s="23">
        <f>+'Estatística Etanol'!J3423</f>
        <v>11277910.576105339</v>
      </c>
      <c r="B238" s="23">
        <f>+'Estatística Biodiesel'!J3423</f>
        <v>2231232.2597194933</v>
      </c>
      <c r="C238" s="36">
        <f t="shared" si="4"/>
        <v>13509142</v>
      </c>
    </row>
    <row r="239" spans="1:3">
      <c r="A239" s="23">
        <f>+'Estatística Etanol'!J3939</f>
        <v>11433780.986810217</v>
      </c>
      <c r="B239" s="23">
        <f>+'Estatística Biodiesel'!J3939</f>
        <v>1733331.0572840315</v>
      </c>
      <c r="C239" s="36">
        <f t="shared" si="4"/>
        <v>13167112</v>
      </c>
    </row>
    <row r="240" spans="1:3">
      <c r="A240" s="23">
        <f>+'Estatística Etanol'!J8152</f>
        <v>13335995.081838807</v>
      </c>
      <c r="B240" s="23">
        <f>+'Estatística Biodiesel'!J8152</f>
        <v>1769817.6155517097</v>
      </c>
      <c r="C240" s="36">
        <f t="shared" si="4"/>
        <v>15105812</v>
      </c>
    </row>
    <row r="241" spans="1:3">
      <c r="A241" s="23">
        <f>+'Estatística Etanol'!J7233</f>
        <v>11980962.219456859</v>
      </c>
      <c r="B241" s="23">
        <f>+'Estatística Biodiesel'!J7233</f>
        <v>2307145.4149577296</v>
      </c>
      <c r="C241" s="36">
        <f t="shared" si="4"/>
        <v>14288107</v>
      </c>
    </row>
    <row r="242" spans="1:3">
      <c r="A242" s="23">
        <f>+'Estatística Etanol'!J2984</f>
        <v>11126184.876961907</v>
      </c>
      <c r="B242" s="23">
        <f>+'Estatística Biodiesel'!J2984</f>
        <v>1623817.2371278505</v>
      </c>
      <c r="C242" s="36">
        <f t="shared" si="4"/>
        <v>12750002</v>
      </c>
    </row>
    <row r="243" spans="1:3">
      <c r="A243" s="23">
        <f>+'Estatística Etanol'!J9301</f>
        <v>12368949.441145178</v>
      </c>
      <c r="B243" s="23">
        <f>+'Estatística Biodiesel'!J9301</f>
        <v>2150297.4975131494</v>
      </c>
      <c r="C243" s="36">
        <f t="shared" si="4"/>
        <v>14519246</v>
      </c>
    </row>
    <row r="244" spans="1:3">
      <c r="A244" s="23">
        <f>+'Estatística Etanol'!J4486</f>
        <v>11694968.549689315</v>
      </c>
      <c r="B244" s="23">
        <f>+'Estatística Biodiesel'!J4486</f>
        <v>1978437.3591852186</v>
      </c>
      <c r="C244" s="36">
        <f t="shared" si="4"/>
        <v>13673405</v>
      </c>
    </row>
    <row r="245" spans="1:3">
      <c r="A245" s="23">
        <f>+'Estatística Etanol'!J2898</f>
        <v>11552198.264884284</v>
      </c>
      <c r="B245" s="23">
        <f>+'Estatística Biodiesel'!J2898</f>
        <v>1756016.7599970717</v>
      </c>
      <c r="C245" s="36">
        <f t="shared" si="4"/>
        <v>13308215</v>
      </c>
    </row>
    <row r="246" spans="1:3">
      <c r="A246" s="23">
        <f>+'Estatística Etanol'!J3385</f>
        <v>12147704.98243597</v>
      </c>
      <c r="B246" s="23">
        <f>+'Estatística Biodiesel'!J3385</f>
        <v>1705223.2565130098</v>
      </c>
      <c r="C246" s="36">
        <f t="shared" si="4"/>
        <v>13852928</v>
      </c>
    </row>
    <row r="247" spans="1:3">
      <c r="A247" s="23">
        <f>+'Estatística Etanol'!J9523</f>
        <v>11135235.386739368</v>
      </c>
      <c r="B247" s="23">
        <f>+'Estatística Biodiesel'!J9523</f>
        <v>1922878.2863173354</v>
      </c>
      <c r="C247" s="36">
        <f t="shared" si="4"/>
        <v>13058113</v>
      </c>
    </row>
    <row r="248" spans="1:3">
      <c r="A248" s="23">
        <f>+'Estatística Etanol'!J161</f>
        <v>11581511.39010434</v>
      </c>
      <c r="B248" s="23">
        <f>+'Estatística Biodiesel'!J161</f>
        <v>2356018.3746514218</v>
      </c>
      <c r="C248" s="36">
        <f t="shared" si="4"/>
        <v>13937529</v>
      </c>
    </row>
    <row r="249" spans="1:3">
      <c r="A249" s="23">
        <f>+'Estatística Etanol'!J1064</f>
        <v>10826792.156938948</v>
      </c>
      <c r="B249" s="23">
        <f>+'Estatística Biodiesel'!J1064</f>
        <v>1867120.7251339541</v>
      </c>
      <c r="C249" s="36">
        <f t="shared" si="4"/>
        <v>12693912</v>
      </c>
    </row>
    <row r="250" spans="1:3">
      <c r="A250" s="23">
        <f>+'Estatística Etanol'!J7034</f>
        <v>10451765.990223058</v>
      </c>
      <c r="B250" s="23">
        <f>+'Estatística Biodiesel'!J7034</f>
        <v>2245500.218366045</v>
      </c>
      <c r="C250" s="36">
        <f t="shared" si="4"/>
        <v>12697266</v>
      </c>
    </row>
    <row r="251" spans="1:3">
      <c r="A251" s="23">
        <f>+'Estatística Etanol'!J2769</f>
        <v>11405791.17967221</v>
      </c>
      <c r="B251" s="23">
        <f>+'Estatística Biodiesel'!J2769</f>
        <v>1741423.9619384599</v>
      </c>
      <c r="C251" s="36">
        <f t="shared" si="4"/>
        <v>13147215</v>
      </c>
    </row>
    <row r="252" spans="1:3">
      <c r="A252" s="23">
        <f>+'Estatística Etanol'!J2712</f>
        <v>11602844.975443274</v>
      </c>
      <c r="B252" s="23">
        <f>+'Estatística Biodiesel'!J2712</f>
        <v>1915786.6425013142</v>
      </c>
      <c r="C252" s="36">
        <f t="shared" si="4"/>
        <v>13518631</v>
      </c>
    </row>
    <row r="253" spans="1:3">
      <c r="A253" s="23">
        <f>+'Estatística Etanol'!J3020</f>
        <v>12532282.984313792</v>
      </c>
      <c r="B253" s="23">
        <f>+'Estatística Biodiesel'!J3020</f>
        <v>1970835.7216892757</v>
      </c>
      <c r="C253" s="36">
        <f t="shared" si="4"/>
        <v>14503118</v>
      </c>
    </row>
    <row r="254" spans="1:3">
      <c r="A254" s="23">
        <f>+'Estatística Etanol'!J2399</f>
        <v>12265791.636254646</v>
      </c>
      <c r="B254" s="23">
        <f>+'Estatística Biodiesel'!J2399</f>
        <v>1889136.6480930829</v>
      </c>
      <c r="C254" s="36">
        <f t="shared" si="4"/>
        <v>14154928</v>
      </c>
    </row>
    <row r="255" spans="1:3">
      <c r="A255" s="23">
        <f>+'Estatística Etanol'!J476</f>
        <v>11385688.233020484</v>
      </c>
      <c r="B255" s="23">
        <f>+'Estatística Biodiesel'!J476</f>
        <v>2029349.1094766716</v>
      </c>
      <c r="C255" s="36">
        <f t="shared" si="4"/>
        <v>13415037</v>
      </c>
    </row>
    <row r="256" spans="1:3">
      <c r="A256" s="23">
        <f>+'Estatística Etanol'!J7751</f>
        <v>11844264.969108585</v>
      </c>
      <c r="B256" s="23">
        <f>+'Estatística Biodiesel'!J7751</f>
        <v>1762828.4543841244</v>
      </c>
      <c r="C256" s="36">
        <f t="shared" si="4"/>
        <v>13607093</v>
      </c>
    </row>
    <row r="257" spans="1:3">
      <c r="A257" s="23">
        <f>+'Estatística Etanol'!J3574</f>
        <v>11278952.776523296</v>
      </c>
      <c r="B257" s="23">
        <f>+'Estatística Biodiesel'!J3574</f>
        <v>1779833.2628869917</v>
      </c>
      <c r="C257" s="36">
        <f t="shared" si="4"/>
        <v>13058786</v>
      </c>
    </row>
    <row r="258" spans="1:3">
      <c r="A258" s="23">
        <f>+'Estatística Etanol'!J8485</f>
        <v>11829446.150883306</v>
      </c>
      <c r="B258" s="23">
        <f>+'Estatística Biodiesel'!J8485</f>
        <v>1818792.4709150607</v>
      </c>
      <c r="C258" s="36">
        <f t="shared" si="4"/>
        <v>13648238</v>
      </c>
    </row>
    <row r="259" spans="1:3">
      <c r="A259" s="23">
        <f>+'Estatística Etanol'!J3157</f>
        <v>11335856.166027134</v>
      </c>
      <c r="B259" s="23">
        <f>+'Estatística Biodiesel'!J3157</f>
        <v>1843182.9582432595</v>
      </c>
      <c r="C259" s="36">
        <f t="shared" ref="C259:C322" si="5">+INT(A259+B259)</f>
        <v>13179039</v>
      </c>
    </row>
    <row r="260" spans="1:3">
      <c r="A260" s="23">
        <f>+'Estatística Etanol'!J1239</f>
        <v>11729045.664839199</v>
      </c>
      <c r="B260" s="23">
        <f>+'Estatística Biodiesel'!J1239</f>
        <v>1871537.9031916938</v>
      </c>
      <c r="C260" s="36">
        <f t="shared" si="5"/>
        <v>13600583</v>
      </c>
    </row>
    <row r="261" spans="1:3">
      <c r="A261" s="23">
        <f>+'Estatística Etanol'!J3696</f>
        <v>10861390.254518459</v>
      </c>
      <c r="B261" s="23">
        <f>+'Estatística Biodiesel'!J3696</f>
        <v>1913909.0741068975</v>
      </c>
      <c r="C261" s="36">
        <f t="shared" si="5"/>
        <v>12775299</v>
      </c>
    </row>
    <row r="262" spans="1:3">
      <c r="A262" s="23">
        <f>+'Estatística Etanol'!J2482</f>
        <v>12611369.242997799</v>
      </c>
      <c r="B262" s="23">
        <f>+'Estatística Biodiesel'!J2482</f>
        <v>1673308.0932300645</v>
      </c>
      <c r="C262" s="36">
        <f t="shared" si="5"/>
        <v>14284677</v>
      </c>
    </row>
    <row r="263" spans="1:3">
      <c r="A263" s="23">
        <f>+'Estatística Etanol'!J1672</f>
        <v>10828796.576104647</v>
      </c>
      <c r="B263" s="23">
        <f>+'Estatística Biodiesel'!J1672</f>
        <v>2437933.9703432815</v>
      </c>
      <c r="C263" s="36">
        <f t="shared" si="5"/>
        <v>13266730</v>
      </c>
    </row>
    <row r="264" spans="1:3">
      <c r="A264" s="23">
        <f>+'Estatística Etanol'!J240</f>
        <v>11101734.427484088</v>
      </c>
      <c r="B264" s="23">
        <f>+'Estatística Biodiesel'!J240</f>
        <v>1736619.188339727</v>
      </c>
      <c r="C264" s="36">
        <f t="shared" si="5"/>
        <v>12838353</v>
      </c>
    </row>
    <row r="265" spans="1:3">
      <c r="A265" s="23">
        <f>+'Estatística Etanol'!J9943</f>
        <v>11190027.779963359</v>
      </c>
      <c r="B265" s="23">
        <f>+'Estatística Biodiesel'!J9943</f>
        <v>2108108.6388089885</v>
      </c>
      <c r="C265" s="36">
        <f t="shared" si="5"/>
        <v>13298136</v>
      </c>
    </row>
    <row r="266" spans="1:3">
      <c r="A266" s="23">
        <f>+'Estatística Etanol'!J1311</f>
        <v>12748267.882900914</v>
      </c>
      <c r="B266" s="23">
        <f>+'Estatística Biodiesel'!J1311</f>
        <v>1516721.2787914362</v>
      </c>
      <c r="C266" s="36">
        <f t="shared" si="5"/>
        <v>14264989</v>
      </c>
    </row>
    <row r="267" spans="1:3">
      <c r="A267" s="23">
        <f>+'Estatística Etanol'!J8491</f>
        <v>11038210.74727783</v>
      </c>
      <c r="B267" s="23">
        <f>+'Estatística Biodiesel'!J8491</f>
        <v>1629905.0532241785</v>
      </c>
      <c r="C267" s="36">
        <f t="shared" si="5"/>
        <v>12668115</v>
      </c>
    </row>
    <row r="268" spans="1:3">
      <c r="A268" s="23">
        <f>+'Estatística Etanol'!J7474</f>
        <v>11572026.574347397</v>
      </c>
      <c r="B268" s="23">
        <f>+'Estatística Biodiesel'!J7474</f>
        <v>1843324.4923302708</v>
      </c>
      <c r="C268" s="36">
        <f t="shared" si="5"/>
        <v>13415351</v>
      </c>
    </row>
    <row r="269" spans="1:3">
      <c r="A269" s="23">
        <f>+'Estatística Etanol'!J2075</f>
        <v>11929778.534053484</v>
      </c>
      <c r="B269" s="23">
        <f>+'Estatística Biodiesel'!J2075</f>
        <v>1511472.0019722495</v>
      </c>
      <c r="C269" s="36">
        <f t="shared" si="5"/>
        <v>13441250</v>
      </c>
    </row>
    <row r="270" spans="1:3">
      <c r="A270" s="23">
        <f>+'Estatística Etanol'!J5361</f>
        <v>12544819.500602135</v>
      </c>
      <c r="B270" s="23">
        <f>+'Estatística Biodiesel'!J5361</f>
        <v>1538796.4101141721</v>
      </c>
      <c r="C270" s="36">
        <f t="shared" si="5"/>
        <v>14083615</v>
      </c>
    </row>
    <row r="271" spans="1:3">
      <c r="A271" s="23">
        <f>+'Estatística Etanol'!J9917</f>
        <v>11104978.26441757</v>
      </c>
      <c r="B271" s="23">
        <f>+'Estatística Biodiesel'!J9917</f>
        <v>1748389.9876575232</v>
      </c>
      <c r="C271" s="36">
        <f t="shared" si="5"/>
        <v>12853368</v>
      </c>
    </row>
    <row r="272" spans="1:3">
      <c r="A272" s="23">
        <f>+'Estatística Etanol'!J1293</f>
        <v>10730377.821592906</v>
      </c>
      <c r="B272" s="23">
        <f>+'Estatística Biodiesel'!J1293</f>
        <v>1615183.3987105999</v>
      </c>
      <c r="C272" s="36">
        <f t="shared" si="5"/>
        <v>12345561</v>
      </c>
    </row>
    <row r="273" spans="1:3">
      <c r="A273" s="23">
        <f>+'Estatística Etanol'!J9096</f>
        <v>11754474.944065714</v>
      </c>
      <c r="B273" s="23">
        <f>+'Estatística Biodiesel'!J9096</f>
        <v>1708643.9650929607</v>
      </c>
      <c r="C273" s="36">
        <f t="shared" si="5"/>
        <v>13463118</v>
      </c>
    </row>
    <row r="274" spans="1:3">
      <c r="A274" s="23">
        <f>+'Estatística Etanol'!J926</f>
        <v>13297757.248036899</v>
      </c>
      <c r="B274" s="23">
        <f>+'Estatística Biodiesel'!J926</f>
        <v>1608166.8699732113</v>
      </c>
      <c r="C274" s="36">
        <f t="shared" si="5"/>
        <v>14905924</v>
      </c>
    </row>
    <row r="275" spans="1:3">
      <c r="A275" s="23">
        <f>+'Estatística Etanol'!J5787</f>
        <v>12155433.710407361</v>
      </c>
      <c r="B275" s="23">
        <f>+'Estatística Biodiesel'!J5787</f>
        <v>1451561.3303561928</v>
      </c>
      <c r="C275" s="36">
        <f t="shared" si="5"/>
        <v>13606995</v>
      </c>
    </row>
    <row r="276" spans="1:3">
      <c r="A276" s="23">
        <f>+'Estatística Etanol'!J8814</f>
        <v>12392232.544886256</v>
      </c>
      <c r="B276" s="23">
        <f>+'Estatística Biodiesel'!J8814</f>
        <v>2122310.1740365685</v>
      </c>
      <c r="C276" s="36">
        <f t="shared" si="5"/>
        <v>14514542</v>
      </c>
    </row>
    <row r="277" spans="1:3">
      <c r="A277" s="23">
        <f>+'Estatística Etanol'!J1073</f>
        <v>11390597.662936473</v>
      </c>
      <c r="B277" s="23">
        <f>+'Estatística Biodiesel'!J1073</f>
        <v>1492693.4062999005</v>
      </c>
      <c r="C277" s="36">
        <f t="shared" si="5"/>
        <v>12883291</v>
      </c>
    </row>
    <row r="278" spans="1:3">
      <c r="A278" s="23">
        <f>+'Estatística Etanol'!J245</f>
        <v>11292553.986378763</v>
      </c>
      <c r="B278" s="23">
        <f>+'Estatística Biodiesel'!J245</f>
        <v>1573895.0436195959</v>
      </c>
      <c r="C278" s="36">
        <f t="shared" si="5"/>
        <v>12866449</v>
      </c>
    </row>
    <row r="279" spans="1:3">
      <c r="A279" s="23">
        <f>+'Estatística Etanol'!J1357</f>
        <v>12464771.755700629</v>
      </c>
      <c r="B279" s="23">
        <f>+'Estatística Biodiesel'!J1357</f>
        <v>1947839.3066785946</v>
      </c>
      <c r="C279" s="36">
        <f t="shared" si="5"/>
        <v>14412611</v>
      </c>
    </row>
    <row r="280" spans="1:3">
      <c r="A280" s="23">
        <f>+'Estatística Etanol'!J9430</f>
        <v>11774411.703309355</v>
      </c>
      <c r="B280" s="23">
        <f>+'Estatística Biodiesel'!J9430</f>
        <v>2123152.1700770031</v>
      </c>
      <c r="C280" s="36">
        <f t="shared" si="5"/>
        <v>13897563</v>
      </c>
    </row>
    <row r="281" spans="1:3">
      <c r="A281" s="23">
        <f>+'Estatística Etanol'!J1038</f>
        <v>11464721.330102127</v>
      </c>
      <c r="B281" s="23">
        <f>+'Estatística Biodiesel'!J1038</f>
        <v>1812422.3400158877</v>
      </c>
      <c r="C281" s="36">
        <f t="shared" si="5"/>
        <v>13277143</v>
      </c>
    </row>
    <row r="282" spans="1:3">
      <c r="A282" s="23">
        <f>+'Estatística Etanol'!J5016</f>
        <v>11357043.963705592</v>
      </c>
      <c r="B282" s="23">
        <f>+'Estatística Biodiesel'!J5016</f>
        <v>2149100.0464771362</v>
      </c>
      <c r="C282" s="36">
        <f t="shared" si="5"/>
        <v>13506144</v>
      </c>
    </row>
    <row r="283" spans="1:3">
      <c r="A283" s="23">
        <f>+'Estatística Etanol'!J2868</f>
        <v>12005798.166188611</v>
      </c>
      <c r="B283" s="23">
        <f>+'Estatística Biodiesel'!J2868</f>
        <v>2096438.4525358954</v>
      </c>
      <c r="C283" s="36">
        <f t="shared" si="5"/>
        <v>14102236</v>
      </c>
    </row>
    <row r="284" spans="1:3">
      <c r="A284" s="23">
        <f>+'Estatística Etanol'!J5734</f>
        <v>11036000.75862216</v>
      </c>
      <c r="B284" s="23">
        <f>+'Estatística Biodiesel'!J5734</f>
        <v>1772127.9057296372</v>
      </c>
      <c r="C284" s="36">
        <f t="shared" si="5"/>
        <v>12808128</v>
      </c>
    </row>
    <row r="285" spans="1:3">
      <c r="A285" s="23">
        <f>+'Estatística Etanol'!J5140</f>
        <v>11180138.073647434</v>
      </c>
      <c r="B285" s="23">
        <f>+'Estatística Biodiesel'!J5140</f>
        <v>1801262.3794841394</v>
      </c>
      <c r="C285" s="36">
        <f t="shared" si="5"/>
        <v>12981400</v>
      </c>
    </row>
    <row r="286" spans="1:3">
      <c r="A286" s="23">
        <f>+'Estatística Etanol'!J3018</f>
        <v>11913812.608672939</v>
      </c>
      <c r="B286" s="23">
        <f>+'Estatística Biodiesel'!J3018</f>
        <v>1572151.546892094</v>
      </c>
      <c r="C286" s="36">
        <f t="shared" si="5"/>
        <v>13485964</v>
      </c>
    </row>
    <row r="287" spans="1:3">
      <c r="A287" s="23">
        <f>+'Estatística Etanol'!J4822</f>
        <v>11470425.017674172</v>
      </c>
      <c r="B287" s="23">
        <f>+'Estatística Biodiesel'!J4822</f>
        <v>1810949.9604386934</v>
      </c>
      <c r="C287" s="36">
        <f t="shared" si="5"/>
        <v>13281374</v>
      </c>
    </row>
    <row r="288" spans="1:3">
      <c r="A288" s="23">
        <f>+'Estatística Etanol'!J1657</f>
        <v>11962535.677876078</v>
      </c>
      <c r="B288" s="23">
        <f>+'Estatística Biodiesel'!J1657</f>
        <v>1769284.7718243366</v>
      </c>
      <c r="C288" s="36">
        <f t="shared" si="5"/>
        <v>13731820</v>
      </c>
    </row>
    <row r="289" spans="1:3">
      <c r="A289" s="23">
        <f>+'Estatística Etanol'!J7440</f>
        <v>11982591.459355747</v>
      </c>
      <c r="B289" s="23">
        <f>+'Estatística Biodiesel'!J7440</f>
        <v>1699849.8995714989</v>
      </c>
      <c r="C289" s="36">
        <f t="shared" si="5"/>
        <v>13682441</v>
      </c>
    </row>
    <row r="290" spans="1:3">
      <c r="A290" s="23">
        <f>+'Estatística Etanol'!J2753</f>
        <v>12260416.344030788</v>
      </c>
      <c r="B290" s="23">
        <f>+'Estatística Biodiesel'!J2753</f>
        <v>1873150.7712809159</v>
      </c>
      <c r="C290" s="36">
        <f t="shared" si="5"/>
        <v>14133567</v>
      </c>
    </row>
    <row r="291" spans="1:3">
      <c r="A291" s="23">
        <f>+'Estatística Etanol'!J2457</f>
        <v>11114900.891736528</v>
      </c>
      <c r="B291" s="23">
        <f>+'Estatística Biodiesel'!J2457</f>
        <v>2120512.5072075282</v>
      </c>
      <c r="C291" s="36">
        <f t="shared" si="5"/>
        <v>13235413</v>
      </c>
    </row>
    <row r="292" spans="1:3">
      <c r="A292" s="23">
        <f>+'Estatística Etanol'!J9242</f>
        <v>11561820.020918626</v>
      </c>
      <c r="B292" s="23">
        <f>+'Estatística Biodiesel'!J9242</f>
        <v>1706144.4438401693</v>
      </c>
      <c r="C292" s="36">
        <f t="shared" si="5"/>
        <v>13267964</v>
      </c>
    </row>
    <row r="293" spans="1:3">
      <c r="A293" s="23">
        <f>+'Estatística Etanol'!J729</f>
        <v>11147471.862782473</v>
      </c>
      <c r="B293" s="23">
        <f>+'Estatística Biodiesel'!J729</f>
        <v>2178595.4649268612</v>
      </c>
      <c r="C293" s="36">
        <f t="shared" si="5"/>
        <v>13326067</v>
      </c>
    </row>
    <row r="294" spans="1:3">
      <c r="A294" s="23">
        <f>+'Estatística Etanol'!J4640</f>
        <v>10821901.405095248</v>
      </c>
      <c r="B294" s="23">
        <f>+'Estatística Biodiesel'!J4640</f>
        <v>2331781.4044058714</v>
      </c>
      <c r="C294" s="36">
        <f t="shared" si="5"/>
        <v>13153682</v>
      </c>
    </row>
    <row r="295" spans="1:3">
      <c r="A295" s="23">
        <f>+'Estatística Etanol'!J7016</f>
        <v>12968960.366615277</v>
      </c>
      <c r="B295" s="23">
        <f>+'Estatística Biodiesel'!J7016</f>
        <v>1888423.4467198413</v>
      </c>
      <c r="C295" s="36">
        <f t="shared" si="5"/>
        <v>14857383</v>
      </c>
    </row>
    <row r="296" spans="1:3">
      <c r="A296" s="23">
        <f>+'Estatística Etanol'!J7070</f>
        <v>12014615.605739871</v>
      </c>
      <c r="B296" s="23">
        <f>+'Estatística Biodiesel'!J7070</f>
        <v>1936175.2389633327</v>
      </c>
      <c r="C296" s="36">
        <f t="shared" si="5"/>
        <v>13950790</v>
      </c>
    </row>
    <row r="297" spans="1:3">
      <c r="A297" s="23">
        <f>+'Estatística Etanol'!J9279</f>
        <v>11447779.943245171</v>
      </c>
      <c r="B297" s="23">
        <f>+'Estatística Biodiesel'!J9279</f>
        <v>1794375.4809309563</v>
      </c>
      <c r="C297" s="36">
        <f t="shared" si="5"/>
        <v>13242155</v>
      </c>
    </row>
    <row r="298" spans="1:3">
      <c r="A298" s="23">
        <f>+'Estatística Etanol'!J4097</f>
        <v>11750437.834805241</v>
      </c>
      <c r="B298" s="23">
        <f>+'Estatística Biodiesel'!J4097</f>
        <v>1627117.9686403051</v>
      </c>
      <c r="C298" s="36">
        <f t="shared" si="5"/>
        <v>13377555</v>
      </c>
    </row>
    <row r="299" spans="1:3">
      <c r="A299" s="23">
        <f>+'Estatística Etanol'!J6920</f>
        <v>12291828.411750559</v>
      </c>
      <c r="B299" s="23">
        <f>+'Estatística Biodiesel'!J6920</f>
        <v>1500806.3327498515</v>
      </c>
      <c r="C299" s="36">
        <f t="shared" si="5"/>
        <v>13792634</v>
      </c>
    </row>
    <row r="300" spans="1:3">
      <c r="A300" s="23">
        <f>+'Estatística Etanol'!J5485</f>
        <v>10911050.452488981</v>
      </c>
      <c r="B300" s="23">
        <f>+'Estatística Biodiesel'!J5485</f>
        <v>2058898.006784332</v>
      </c>
      <c r="C300" s="36">
        <f t="shared" si="5"/>
        <v>12969948</v>
      </c>
    </row>
    <row r="301" spans="1:3">
      <c r="A301" s="23">
        <f>+'Estatística Etanol'!J9692</f>
        <v>10908797.825342683</v>
      </c>
      <c r="B301" s="23">
        <f>+'Estatística Biodiesel'!J9692</f>
        <v>1591855.472871874</v>
      </c>
      <c r="C301" s="36">
        <f t="shared" si="5"/>
        <v>12500653</v>
      </c>
    </row>
    <row r="302" spans="1:3">
      <c r="A302" s="23">
        <f>+'Estatística Etanol'!J8549</f>
        <v>11441676.268080316</v>
      </c>
      <c r="B302" s="23">
        <f>+'Estatística Biodiesel'!J8549</f>
        <v>2156269.0405160575</v>
      </c>
      <c r="C302" s="36">
        <f t="shared" si="5"/>
        <v>13597945</v>
      </c>
    </row>
    <row r="303" spans="1:3">
      <c r="A303" s="23">
        <f>+'Estatística Etanol'!J4348</f>
        <v>10361606.485154036</v>
      </c>
      <c r="B303" s="23">
        <f>+'Estatística Biodiesel'!J4348</f>
        <v>1520250.3049715997</v>
      </c>
      <c r="C303" s="36">
        <f t="shared" si="5"/>
        <v>11881856</v>
      </c>
    </row>
    <row r="304" spans="1:3">
      <c r="A304" s="23">
        <f>+'Estatística Etanol'!J2477</f>
        <v>10437794.749998162</v>
      </c>
      <c r="B304" s="23">
        <f>+'Estatística Biodiesel'!J2477</f>
        <v>1804746.3184982308</v>
      </c>
      <c r="C304" s="36">
        <f t="shared" si="5"/>
        <v>12242541</v>
      </c>
    </row>
    <row r="305" spans="1:3">
      <c r="A305" s="23">
        <f>+'Estatística Etanol'!J2271</f>
        <v>11257594.516177692</v>
      </c>
      <c r="B305" s="23">
        <f>+'Estatística Biodiesel'!J2271</f>
        <v>1812526.0559540968</v>
      </c>
      <c r="C305" s="36">
        <f t="shared" si="5"/>
        <v>13070120</v>
      </c>
    </row>
    <row r="306" spans="1:3">
      <c r="A306" s="23">
        <f>+'Estatística Etanol'!J8861</f>
        <v>11314798.128679303</v>
      </c>
      <c r="B306" s="23">
        <f>+'Estatística Biodiesel'!J8861</f>
        <v>1929499.2600523825</v>
      </c>
      <c r="C306" s="36">
        <f t="shared" si="5"/>
        <v>13244297</v>
      </c>
    </row>
    <row r="307" spans="1:3">
      <c r="A307" s="23">
        <f>+'Estatística Etanol'!J2161</f>
        <v>11342382.079186928</v>
      </c>
      <c r="B307" s="23">
        <f>+'Estatística Biodiesel'!J2161</f>
        <v>2145711.1548892334</v>
      </c>
      <c r="C307" s="36">
        <f t="shared" si="5"/>
        <v>13488093</v>
      </c>
    </row>
    <row r="308" spans="1:3">
      <c r="A308" s="23">
        <f>+'Estatística Etanol'!J620</f>
        <v>11635732.525886454</v>
      </c>
      <c r="B308" s="23">
        <f>+'Estatística Biodiesel'!J620</f>
        <v>1858715.0199759325</v>
      </c>
      <c r="C308" s="36">
        <f t="shared" si="5"/>
        <v>13494447</v>
      </c>
    </row>
    <row r="309" spans="1:3">
      <c r="A309" s="23">
        <f>+'Estatística Etanol'!J8512</f>
        <v>12692395.710197212</v>
      </c>
      <c r="B309" s="23">
        <f>+'Estatística Biodiesel'!J8512</f>
        <v>1868706.7553819299</v>
      </c>
      <c r="C309" s="36">
        <f t="shared" si="5"/>
        <v>14561102</v>
      </c>
    </row>
    <row r="310" spans="1:3">
      <c r="A310" s="23">
        <f>+'Estatística Etanol'!J6622</f>
        <v>12532264.171620322</v>
      </c>
      <c r="B310" s="23">
        <f>+'Estatística Biodiesel'!J6622</f>
        <v>1831553.6252971753</v>
      </c>
      <c r="C310" s="36">
        <f t="shared" si="5"/>
        <v>14363817</v>
      </c>
    </row>
    <row r="311" spans="1:3">
      <c r="A311" s="23">
        <f>+'Estatística Etanol'!J9426</f>
        <v>11102160.320511935</v>
      </c>
      <c r="B311" s="23">
        <f>+'Estatística Biodiesel'!J9426</f>
        <v>2086589.4496785684</v>
      </c>
      <c r="C311" s="36">
        <f t="shared" si="5"/>
        <v>13188749</v>
      </c>
    </row>
    <row r="312" spans="1:3">
      <c r="A312" s="23">
        <f>+'Estatística Etanol'!J7592</f>
        <v>11504220.030324472</v>
      </c>
      <c r="B312" s="23">
        <f>+'Estatística Biodiesel'!J7592</f>
        <v>1576477.4623998306</v>
      </c>
      <c r="C312" s="36">
        <f t="shared" si="5"/>
        <v>13080697</v>
      </c>
    </row>
    <row r="313" spans="1:3">
      <c r="A313" s="23">
        <f>+'Estatística Etanol'!J9181</f>
        <v>11029737.851127548</v>
      </c>
      <c r="B313" s="23">
        <f>+'Estatística Biodiesel'!J9181</f>
        <v>2002124.859531407</v>
      </c>
      <c r="C313" s="36">
        <f t="shared" si="5"/>
        <v>13031862</v>
      </c>
    </row>
    <row r="314" spans="1:3">
      <c r="A314" s="23">
        <f>+'Estatística Etanol'!J1279</f>
        <v>11146261.272676488</v>
      </c>
      <c r="B314" s="23">
        <f>+'Estatística Biodiesel'!J1279</f>
        <v>1801344.2760547828</v>
      </c>
      <c r="C314" s="36">
        <f t="shared" si="5"/>
        <v>12947605</v>
      </c>
    </row>
    <row r="315" spans="1:3">
      <c r="A315" s="23">
        <f>+'Estatística Etanol'!J2096</f>
        <v>11772944.014411274</v>
      </c>
      <c r="B315" s="23">
        <f>+'Estatística Biodiesel'!J2096</f>
        <v>1929468.2219787452</v>
      </c>
      <c r="C315" s="36">
        <f t="shared" si="5"/>
        <v>13702412</v>
      </c>
    </row>
    <row r="316" spans="1:3">
      <c r="A316" s="23">
        <f>+'Estatística Etanol'!J7092</f>
        <v>11803359.441854712</v>
      </c>
      <c r="B316" s="23">
        <f>+'Estatística Biodiesel'!J7092</f>
        <v>2454971.2068517702</v>
      </c>
      <c r="C316" s="36">
        <f t="shared" si="5"/>
        <v>14258330</v>
      </c>
    </row>
    <row r="317" spans="1:3">
      <c r="A317" s="23">
        <f>+'Estatística Etanol'!J1404</f>
        <v>11871541.361444533</v>
      </c>
      <c r="B317" s="23">
        <f>+'Estatística Biodiesel'!J1404</f>
        <v>1605539.1172075828</v>
      </c>
      <c r="C317" s="36">
        <f t="shared" si="5"/>
        <v>13477080</v>
      </c>
    </row>
    <row r="318" spans="1:3">
      <c r="A318" s="23">
        <f>+'Estatística Etanol'!J2086</f>
        <v>13072424.558657223</v>
      </c>
      <c r="B318" s="23">
        <f>+'Estatística Biodiesel'!J2086</f>
        <v>1816708.257674407</v>
      </c>
      <c r="C318" s="36">
        <f t="shared" si="5"/>
        <v>14889132</v>
      </c>
    </row>
    <row r="319" spans="1:3">
      <c r="A319" s="23">
        <f>+'Estatística Etanol'!J2845</f>
        <v>11438145.782630129</v>
      </c>
      <c r="B319" s="23">
        <f>+'Estatística Biodiesel'!J2845</f>
        <v>2141848.7975858389</v>
      </c>
      <c r="C319" s="36">
        <f t="shared" si="5"/>
        <v>13579994</v>
      </c>
    </row>
    <row r="320" spans="1:3">
      <c r="A320" s="23">
        <f>+'Estatística Etanol'!J6702</f>
        <v>12704375.002017582</v>
      </c>
      <c r="B320" s="23">
        <f>+'Estatística Biodiesel'!J6702</f>
        <v>1992839.1426905298</v>
      </c>
      <c r="C320" s="36">
        <f t="shared" si="5"/>
        <v>14697214</v>
      </c>
    </row>
    <row r="321" spans="1:3">
      <c r="A321" s="23">
        <f>+'Estatística Etanol'!J8964</f>
        <v>11046090.494243713</v>
      </c>
      <c r="B321" s="23">
        <f>+'Estatística Biodiesel'!J8964</f>
        <v>1566985.3884809986</v>
      </c>
      <c r="C321" s="36">
        <f t="shared" si="5"/>
        <v>12613075</v>
      </c>
    </row>
    <row r="322" spans="1:3">
      <c r="A322" s="23">
        <f>+'Estatística Etanol'!J1191</f>
        <v>10885460.927270103</v>
      </c>
      <c r="B322" s="23">
        <f>+'Estatística Biodiesel'!J1191</f>
        <v>1914311.9739345014</v>
      </c>
      <c r="C322" s="36">
        <f t="shared" si="5"/>
        <v>12799772</v>
      </c>
    </row>
    <row r="323" spans="1:3">
      <c r="A323" s="23">
        <f>+'Estatística Etanol'!J5354</f>
        <v>12003239.810159361</v>
      </c>
      <c r="B323" s="23">
        <f>+'Estatística Biodiesel'!J5354</f>
        <v>2135562.7748116408</v>
      </c>
      <c r="C323" s="36">
        <f t="shared" ref="C323:C386" si="6">+INT(A323+B323)</f>
        <v>14138802</v>
      </c>
    </row>
    <row r="324" spans="1:3">
      <c r="A324" s="23">
        <f>+'Estatística Etanol'!J8990</f>
        <v>11776016.315328354</v>
      </c>
      <c r="B324" s="23">
        <f>+'Estatística Biodiesel'!J8990</f>
        <v>1745271.1022769911</v>
      </c>
      <c r="C324" s="36">
        <f t="shared" si="6"/>
        <v>13521287</v>
      </c>
    </row>
    <row r="325" spans="1:3">
      <c r="A325" s="23">
        <f>+'Estatística Etanol'!J2608</f>
        <v>11719521.136307845</v>
      </c>
      <c r="B325" s="23">
        <f>+'Estatística Biodiesel'!J2608</f>
        <v>1893483.9839453427</v>
      </c>
      <c r="C325" s="36">
        <f t="shared" si="6"/>
        <v>13613005</v>
      </c>
    </row>
    <row r="326" spans="1:3">
      <c r="A326" s="23">
        <f>+'Estatística Etanol'!J1102</f>
        <v>11307556.229859898</v>
      </c>
      <c r="B326" s="23">
        <f>+'Estatística Biodiesel'!J1102</f>
        <v>1896197.7199821309</v>
      </c>
      <c r="C326" s="36">
        <f t="shared" si="6"/>
        <v>13203753</v>
      </c>
    </row>
    <row r="327" spans="1:3">
      <c r="A327" s="23">
        <f>+'Estatística Etanol'!J4615</f>
        <v>10812676.317121426</v>
      </c>
      <c r="B327" s="23">
        <f>+'Estatística Biodiesel'!J4615</f>
        <v>1988249.5279521623</v>
      </c>
      <c r="C327" s="36">
        <f t="shared" si="6"/>
        <v>12800925</v>
      </c>
    </row>
    <row r="328" spans="1:3">
      <c r="A328" s="23">
        <f>+'Estatística Etanol'!J7500</f>
        <v>11525937.801663378</v>
      </c>
      <c r="B328" s="23">
        <f>+'Estatística Biodiesel'!J7500</f>
        <v>2031125.7858348088</v>
      </c>
      <c r="C328" s="36">
        <f t="shared" si="6"/>
        <v>13557063</v>
      </c>
    </row>
    <row r="329" spans="1:3">
      <c r="A329" s="23">
        <f>+'Estatística Etanol'!J2842</f>
        <v>11960659.510816457</v>
      </c>
      <c r="B329" s="23">
        <f>+'Estatística Biodiesel'!J2842</f>
        <v>2024075.1123868921</v>
      </c>
      <c r="C329" s="36">
        <f t="shared" si="6"/>
        <v>13984734</v>
      </c>
    </row>
    <row r="330" spans="1:3">
      <c r="A330" s="23">
        <f>+'Estatística Etanol'!J3409</f>
        <v>11508127.075442985</v>
      </c>
      <c r="B330" s="23">
        <f>+'Estatística Biodiesel'!J3409</f>
        <v>1990965.5324969685</v>
      </c>
      <c r="C330" s="36">
        <f t="shared" si="6"/>
        <v>13499092</v>
      </c>
    </row>
    <row r="331" spans="1:3">
      <c r="A331" s="23">
        <f>+'Estatística Etanol'!J4844</f>
        <v>11443887.240670262</v>
      </c>
      <c r="B331" s="23">
        <f>+'Estatística Biodiesel'!J4844</f>
        <v>2202155.1659304118</v>
      </c>
      <c r="C331" s="36">
        <f t="shared" si="6"/>
        <v>13646042</v>
      </c>
    </row>
    <row r="332" spans="1:3">
      <c r="A332" s="23">
        <f>+'Estatística Etanol'!J956</f>
        <v>11204495.884808462</v>
      </c>
      <c r="B332" s="23">
        <f>+'Estatística Biodiesel'!J956</f>
        <v>2104107.4688117476</v>
      </c>
      <c r="C332" s="36">
        <f t="shared" si="6"/>
        <v>13308603</v>
      </c>
    </row>
    <row r="333" spans="1:3">
      <c r="A333" s="23">
        <f>+'Estatística Etanol'!J9720</f>
        <v>12872826.285214379</v>
      </c>
      <c r="B333" s="23">
        <f>+'Estatística Biodiesel'!J9720</f>
        <v>1716627.8532760229</v>
      </c>
      <c r="C333" s="36">
        <f t="shared" si="6"/>
        <v>14589454</v>
      </c>
    </row>
    <row r="334" spans="1:3">
      <c r="A334" s="23">
        <f>+'Estatística Etanol'!J7211</f>
        <v>10120122.680347057</v>
      </c>
      <c r="B334" s="23">
        <f>+'Estatística Biodiesel'!J7211</f>
        <v>2215631.0318619907</v>
      </c>
      <c r="C334" s="36">
        <f t="shared" si="6"/>
        <v>12335753</v>
      </c>
    </row>
    <row r="335" spans="1:3">
      <c r="A335" s="23">
        <f>+'Estatística Etanol'!J5583</f>
        <v>11490020.597620437</v>
      </c>
      <c r="B335" s="23">
        <f>+'Estatística Biodiesel'!J5583</f>
        <v>1788743.9838614236</v>
      </c>
      <c r="C335" s="36">
        <f t="shared" si="6"/>
        <v>13278764</v>
      </c>
    </row>
    <row r="336" spans="1:3">
      <c r="A336" s="23">
        <f>+'Estatística Etanol'!J7954</f>
        <v>12173566.277619746</v>
      </c>
      <c r="B336" s="23">
        <f>+'Estatística Biodiesel'!J7954</f>
        <v>1490489.5231785239</v>
      </c>
      <c r="C336" s="36">
        <f t="shared" si="6"/>
        <v>13664055</v>
      </c>
    </row>
    <row r="337" spans="1:3">
      <c r="A337" s="23">
        <f>+'Estatística Etanol'!J4980</f>
        <v>11652638.726731783</v>
      </c>
      <c r="B337" s="23">
        <f>+'Estatística Biodiesel'!J4980</f>
        <v>1759360.7193</v>
      </c>
      <c r="C337" s="36">
        <f t="shared" si="6"/>
        <v>13411999</v>
      </c>
    </row>
    <row r="338" spans="1:3">
      <c r="A338" s="23">
        <f>+'Estatística Etanol'!J7477</f>
        <v>11114694.476145238</v>
      </c>
      <c r="B338" s="23">
        <f>+'Estatística Biodiesel'!J7477</f>
        <v>1486450.6825421203</v>
      </c>
      <c r="C338" s="36">
        <f t="shared" si="6"/>
        <v>12601145</v>
      </c>
    </row>
    <row r="339" spans="1:3">
      <c r="A339" s="23">
        <f>+'Estatística Etanol'!J4131</f>
        <v>11624323.806086192</v>
      </c>
      <c r="B339" s="23">
        <f>+'Estatística Biodiesel'!J4131</f>
        <v>1438977.9997805578</v>
      </c>
      <c r="C339" s="36">
        <f t="shared" si="6"/>
        <v>13063301</v>
      </c>
    </row>
    <row r="340" spans="1:3">
      <c r="A340" s="23">
        <f>+'Estatística Etanol'!J5439</f>
        <v>12129966.99408927</v>
      </c>
      <c r="B340" s="23">
        <f>+'Estatística Biodiesel'!J5439</f>
        <v>1857402.7407907078</v>
      </c>
      <c r="C340" s="36">
        <f t="shared" si="6"/>
        <v>13987369</v>
      </c>
    </row>
    <row r="341" spans="1:3">
      <c r="A341" s="23">
        <f>+'Estatística Etanol'!J8124</f>
        <v>11346636.304892674</v>
      </c>
      <c r="B341" s="23">
        <f>+'Estatística Biodiesel'!J8124</f>
        <v>1777727.2691349781</v>
      </c>
      <c r="C341" s="36">
        <f t="shared" si="6"/>
        <v>13124363</v>
      </c>
    </row>
    <row r="342" spans="1:3">
      <c r="A342" s="23">
        <f>+'Estatística Etanol'!J4787</f>
        <v>11115055.093368758</v>
      </c>
      <c r="B342" s="23">
        <f>+'Estatística Biodiesel'!J4787</f>
        <v>1853146.9237076079</v>
      </c>
      <c r="C342" s="36">
        <f t="shared" si="6"/>
        <v>12968202</v>
      </c>
    </row>
    <row r="343" spans="1:3">
      <c r="A343" s="23">
        <f>+'Estatística Etanol'!J666</f>
        <v>11805426.137736578</v>
      </c>
      <c r="B343" s="23">
        <f>+'Estatística Biodiesel'!J666</f>
        <v>1616611.9552139312</v>
      </c>
      <c r="C343" s="36">
        <f t="shared" si="6"/>
        <v>13422038</v>
      </c>
    </row>
    <row r="344" spans="1:3">
      <c r="A344" s="23">
        <f>+'Estatística Etanol'!J6405</f>
        <v>12165534.802223217</v>
      </c>
      <c r="B344" s="23">
        <f>+'Estatística Biodiesel'!J6405</f>
        <v>1905549.9414586483</v>
      </c>
      <c r="C344" s="36">
        <f t="shared" si="6"/>
        <v>14071084</v>
      </c>
    </row>
    <row r="345" spans="1:3">
      <c r="A345" s="23">
        <f>+'Estatística Etanol'!J7392</f>
        <v>11386854.62416367</v>
      </c>
      <c r="B345" s="23">
        <f>+'Estatística Biodiesel'!J7392</f>
        <v>2046755.736113867</v>
      </c>
      <c r="C345" s="36">
        <f t="shared" si="6"/>
        <v>13433610</v>
      </c>
    </row>
    <row r="346" spans="1:3">
      <c r="A346" s="23">
        <f>+'Estatística Etanol'!J3943</f>
        <v>11353291.831412647</v>
      </c>
      <c r="B346" s="23">
        <f>+'Estatística Biodiesel'!J3943</f>
        <v>2278293.8186742398</v>
      </c>
      <c r="C346" s="36">
        <f t="shared" si="6"/>
        <v>13631585</v>
      </c>
    </row>
    <row r="347" spans="1:3">
      <c r="A347" s="23">
        <f>+'Estatística Etanol'!J5790</f>
        <v>11100264.608721823</v>
      </c>
      <c r="B347" s="23">
        <f>+'Estatística Biodiesel'!J5790</f>
        <v>1804209.9749006266</v>
      </c>
      <c r="C347" s="36">
        <f t="shared" si="6"/>
        <v>12904474</v>
      </c>
    </row>
    <row r="348" spans="1:3">
      <c r="A348" s="23">
        <f>+'Estatística Etanol'!J9562</f>
        <v>11780462.018902207</v>
      </c>
      <c r="B348" s="23">
        <f>+'Estatística Biodiesel'!J9562</f>
        <v>2012442.8773642909</v>
      </c>
      <c r="C348" s="36">
        <f t="shared" si="6"/>
        <v>13792904</v>
      </c>
    </row>
    <row r="349" spans="1:3">
      <c r="A349" s="23">
        <f>+'Estatística Etanol'!J1343</f>
        <v>11090732.620487418</v>
      </c>
      <c r="B349" s="23">
        <f>+'Estatística Biodiesel'!J1343</f>
        <v>1602097.0442275128</v>
      </c>
      <c r="C349" s="36">
        <f t="shared" si="6"/>
        <v>12692829</v>
      </c>
    </row>
    <row r="350" spans="1:3">
      <c r="A350" s="23">
        <f>+'Estatística Etanol'!J9129</f>
        <v>12009908.180998525</v>
      </c>
      <c r="B350" s="23">
        <f>+'Estatística Biodiesel'!J9129</f>
        <v>2183192.3377740663</v>
      </c>
      <c r="C350" s="36">
        <f t="shared" si="6"/>
        <v>14193100</v>
      </c>
    </row>
    <row r="351" spans="1:3">
      <c r="A351" s="23">
        <f>+'Estatística Etanol'!J435</f>
        <v>10230709.971143397</v>
      </c>
      <c r="B351" s="23">
        <f>+'Estatística Biodiesel'!J435</f>
        <v>2360834.2324490398</v>
      </c>
      <c r="C351" s="36">
        <f t="shared" si="6"/>
        <v>12591544</v>
      </c>
    </row>
    <row r="352" spans="1:3">
      <c r="A352" s="23">
        <f>+'Estatística Etanol'!J5029</f>
        <v>10937886.422433589</v>
      </c>
      <c r="B352" s="23">
        <f>+'Estatística Biodiesel'!J5029</f>
        <v>1942861.1251382343</v>
      </c>
      <c r="C352" s="36">
        <f t="shared" si="6"/>
        <v>12880747</v>
      </c>
    </row>
    <row r="353" spans="1:3">
      <c r="A353" s="23">
        <f>+'Estatística Etanol'!J8424</f>
        <v>10512112.215546392</v>
      </c>
      <c r="B353" s="23">
        <f>+'Estatística Biodiesel'!J8424</f>
        <v>2177161.4233386414</v>
      </c>
      <c r="C353" s="36">
        <f t="shared" si="6"/>
        <v>12689273</v>
      </c>
    </row>
    <row r="354" spans="1:3">
      <c r="A354" s="23">
        <f>+'Estatística Etanol'!J9449</f>
        <v>11036105.201083887</v>
      </c>
      <c r="B354" s="23">
        <f>+'Estatística Biodiesel'!J9449</f>
        <v>1407758.0155182499</v>
      </c>
      <c r="C354" s="36">
        <f t="shared" si="6"/>
        <v>12443863</v>
      </c>
    </row>
    <row r="355" spans="1:3">
      <c r="A355" s="23">
        <f>+'Estatística Etanol'!J5636</f>
        <v>10969031.634528114</v>
      </c>
      <c r="B355" s="23">
        <f>+'Estatística Biodiesel'!J5636</f>
        <v>1674197.0642889158</v>
      </c>
      <c r="C355" s="36">
        <f t="shared" si="6"/>
        <v>12643228</v>
      </c>
    </row>
    <row r="356" spans="1:3">
      <c r="A356" s="23">
        <f>+'Estatística Etanol'!J5432</f>
        <v>11451733.79409096</v>
      </c>
      <c r="B356" s="23">
        <f>+'Estatística Biodiesel'!J5432</f>
        <v>1874590.8982042612</v>
      </c>
      <c r="C356" s="36">
        <f t="shared" si="6"/>
        <v>13326324</v>
      </c>
    </row>
    <row r="357" spans="1:3">
      <c r="A357" s="23">
        <f>+'Estatística Etanol'!J978</f>
        <v>12201547.145386664</v>
      </c>
      <c r="B357" s="23">
        <f>+'Estatística Biodiesel'!J978</f>
        <v>1784432.8218112192</v>
      </c>
      <c r="C357" s="36">
        <f t="shared" si="6"/>
        <v>13985979</v>
      </c>
    </row>
    <row r="358" spans="1:3">
      <c r="A358" s="23">
        <f>+'Estatística Etanol'!J3770</f>
        <v>12297278.482293779</v>
      </c>
      <c r="B358" s="23">
        <f>+'Estatística Biodiesel'!J3770</f>
        <v>1859386.0817606344</v>
      </c>
      <c r="C358" s="36">
        <f t="shared" si="6"/>
        <v>14156664</v>
      </c>
    </row>
    <row r="359" spans="1:3">
      <c r="A359" s="23">
        <f>+'Estatística Etanol'!J8043</f>
        <v>10668299.523922874</v>
      </c>
      <c r="B359" s="23">
        <f>+'Estatística Biodiesel'!J8043</f>
        <v>1810087.886344061</v>
      </c>
      <c r="C359" s="36">
        <f t="shared" si="6"/>
        <v>12478387</v>
      </c>
    </row>
    <row r="360" spans="1:3">
      <c r="A360" s="23">
        <f>+'Estatística Etanol'!J4767</f>
        <v>10671730.037092438</v>
      </c>
      <c r="B360" s="23">
        <f>+'Estatística Biodiesel'!J4767</f>
        <v>1325950.4501219159</v>
      </c>
      <c r="C360" s="36">
        <f t="shared" si="6"/>
        <v>11997680</v>
      </c>
    </row>
    <row r="361" spans="1:3">
      <c r="A361" s="23">
        <f>+'Estatística Etanol'!J1557</f>
        <v>10466652.171221251</v>
      </c>
      <c r="B361" s="23">
        <f>+'Estatística Biodiesel'!J1557</f>
        <v>2086851.7289757514</v>
      </c>
      <c r="C361" s="36">
        <f t="shared" si="6"/>
        <v>12553503</v>
      </c>
    </row>
    <row r="362" spans="1:3">
      <c r="A362" s="23">
        <f>+'Estatística Etanol'!J4791</f>
        <v>11370708.510749564</v>
      </c>
      <c r="B362" s="23">
        <f>+'Estatística Biodiesel'!J4791</f>
        <v>2029631.5653938537</v>
      </c>
      <c r="C362" s="36">
        <f t="shared" si="6"/>
        <v>13400340</v>
      </c>
    </row>
    <row r="363" spans="1:3">
      <c r="A363" s="23">
        <f>+'Estatística Etanol'!J3811</f>
        <v>11021369.45788406</v>
      </c>
      <c r="B363" s="23">
        <f>+'Estatística Biodiesel'!J3811</f>
        <v>2033417.7975609172</v>
      </c>
      <c r="C363" s="36">
        <f t="shared" si="6"/>
        <v>13054787</v>
      </c>
    </row>
    <row r="364" spans="1:3">
      <c r="A364" s="23">
        <f>+'Estatística Etanol'!J6424</f>
        <v>12086891.650977986</v>
      </c>
      <c r="B364" s="23">
        <f>+'Estatística Biodiesel'!J6424</f>
        <v>1657001.8011556382</v>
      </c>
      <c r="C364" s="36">
        <f t="shared" si="6"/>
        <v>13743893</v>
      </c>
    </row>
    <row r="365" spans="1:3">
      <c r="A365" s="23">
        <f>+'Estatística Etanol'!J9835</f>
        <v>10983946.150014848</v>
      </c>
      <c r="B365" s="23">
        <f>+'Estatística Biodiesel'!J9835</f>
        <v>1439485.7362313007</v>
      </c>
      <c r="C365" s="36">
        <f t="shared" si="6"/>
        <v>12423431</v>
      </c>
    </row>
    <row r="366" spans="1:3">
      <c r="A366" s="23">
        <f>+'Estatística Etanol'!J1173</f>
        <v>12376609.764355663</v>
      </c>
      <c r="B366" s="23">
        <f>+'Estatística Biodiesel'!J1173</f>
        <v>1858738.2418619301</v>
      </c>
      <c r="C366" s="36">
        <f t="shared" si="6"/>
        <v>14235348</v>
      </c>
    </row>
    <row r="367" spans="1:3">
      <c r="A367" s="23">
        <f>+'Estatística Etanol'!J9608</f>
        <v>13362169.680325462</v>
      </c>
      <c r="B367" s="23">
        <f>+'Estatística Biodiesel'!J9608</f>
        <v>1665388.1544238604</v>
      </c>
      <c r="C367" s="36">
        <f t="shared" si="6"/>
        <v>15027557</v>
      </c>
    </row>
    <row r="368" spans="1:3">
      <c r="A368" s="23">
        <f>+'Estatística Etanol'!J9633</f>
        <v>11368982.449039608</v>
      </c>
      <c r="B368" s="23">
        <f>+'Estatística Biodiesel'!J9633</f>
        <v>1989286.6570814031</v>
      </c>
      <c r="C368" s="36">
        <f t="shared" si="6"/>
        <v>13358269</v>
      </c>
    </row>
    <row r="369" spans="1:3">
      <c r="A369" s="23">
        <f>+'Estatística Etanol'!J2717</f>
        <v>11749395.030855898</v>
      </c>
      <c r="B369" s="23">
        <f>+'Estatística Biodiesel'!J2717</f>
        <v>1772415.3242477509</v>
      </c>
      <c r="C369" s="36">
        <f t="shared" si="6"/>
        <v>13521810</v>
      </c>
    </row>
    <row r="370" spans="1:3">
      <c r="A370" s="23">
        <f>+'Estatística Etanol'!J6862</f>
        <v>10801173.402175302</v>
      </c>
      <c r="B370" s="23">
        <f>+'Estatística Biodiesel'!J6862</f>
        <v>1801512.6952932705</v>
      </c>
      <c r="C370" s="36">
        <f t="shared" si="6"/>
        <v>12602686</v>
      </c>
    </row>
    <row r="371" spans="1:3">
      <c r="A371" s="23">
        <f>+'Estatística Etanol'!J7654</f>
        <v>12083907.444865031</v>
      </c>
      <c r="B371" s="23">
        <f>+'Estatística Biodiesel'!J7654</f>
        <v>1818078.1158554377</v>
      </c>
      <c r="C371" s="36">
        <f t="shared" si="6"/>
        <v>13901985</v>
      </c>
    </row>
    <row r="372" spans="1:3">
      <c r="A372" s="23">
        <f>+'Estatística Etanol'!J7047</f>
        <v>11509753.372397609</v>
      </c>
      <c r="B372" s="23">
        <f>+'Estatística Biodiesel'!J7047</f>
        <v>1849295.341736868</v>
      </c>
      <c r="C372" s="36">
        <f t="shared" si="6"/>
        <v>13359048</v>
      </c>
    </row>
    <row r="373" spans="1:3">
      <c r="A373" s="23">
        <f>+'Estatística Etanol'!J8636</f>
        <v>10327492.244992193</v>
      </c>
      <c r="B373" s="23">
        <f>+'Estatística Biodiesel'!J8636</f>
        <v>1673404.2869693132</v>
      </c>
      <c r="C373" s="36">
        <f t="shared" si="6"/>
        <v>12000896</v>
      </c>
    </row>
    <row r="374" spans="1:3">
      <c r="A374" s="23">
        <f>+'Estatística Etanol'!J9915</f>
        <v>10651480.709912613</v>
      </c>
      <c r="B374" s="23">
        <f>+'Estatística Biodiesel'!J9915</f>
        <v>1749705.0930176021</v>
      </c>
      <c r="C374" s="36">
        <f t="shared" si="6"/>
        <v>12401185</v>
      </c>
    </row>
    <row r="375" spans="1:3">
      <c r="A375" s="23">
        <f>+'Estatística Etanol'!J2960</f>
        <v>12112670.837587774</v>
      </c>
      <c r="B375" s="23">
        <f>+'Estatística Biodiesel'!J2960</f>
        <v>2123652.5973324249</v>
      </c>
      <c r="C375" s="36">
        <f t="shared" si="6"/>
        <v>14236323</v>
      </c>
    </row>
    <row r="376" spans="1:3">
      <c r="A376" s="23">
        <f>+'Estatística Etanol'!J9477</f>
        <v>11786584.753207054</v>
      </c>
      <c r="B376" s="23">
        <f>+'Estatística Biodiesel'!J9477</f>
        <v>1919698.664470037</v>
      </c>
      <c r="C376" s="36">
        <f t="shared" si="6"/>
        <v>13706283</v>
      </c>
    </row>
    <row r="377" spans="1:3">
      <c r="A377" s="23">
        <f>+'Estatística Etanol'!J9788</f>
        <v>12473897.485698702</v>
      </c>
      <c r="B377" s="23">
        <f>+'Estatística Biodiesel'!J9788</f>
        <v>1719307.0528300405</v>
      </c>
      <c r="C377" s="36">
        <f t="shared" si="6"/>
        <v>14193204</v>
      </c>
    </row>
    <row r="378" spans="1:3">
      <c r="A378" s="23">
        <f>+'Estatística Etanol'!J7526</f>
        <v>11234314.1342184</v>
      </c>
      <c r="B378" s="23">
        <f>+'Estatística Biodiesel'!J7526</f>
        <v>1976147.7509953496</v>
      </c>
      <c r="C378" s="36">
        <f t="shared" si="6"/>
        <v>13210461</v>
      </c>
    </row>
    <row r="379" spans="1:3">
      <c r="A379" s="23">
        <f>+'Estatística Etanol'!J6984</f>
        <v>12418033.099321984</v>
      </c>
      <c r="B379" s="23">
        <f>+'Estatística Biodiesel'!J6984</f>
        <v>2085248.3092426849</v>
      </c>
      <c r="C379" s="36">
        <f t="shared" si="6"/>
        <v>14503281</v>
      </c>
    </row>
    <row r="380" spans="1:3">
      <c r="A380" s="23">
        <f>+'Estatística Etanol'!J1651</f>
        <v>10445575.761503903</v>
      </c>
      <c r="B380" s="23">
        <f>+'Estatística Biodiesel'!J1651</f>
        <v>2402758.04266119</v>
      </c>
      <c r="C380" s="36">
        <f t="shared" si="6"/>
        <v>12848333</v>
      </c>
    </row>
    <row r="381" spans="1:3">
      <c r="A381" s="23">
        <f>+'Estatística Etanol'!J1985</f>
        <v>11723079.924296031</v>
      </c>
      <c r="B381" s="23">
        <f>+'Estatística Biodiesel'!J1985</f>
        <v>1808885.0656137618</v>
      </c>
      <c r="C381" s="36">
        <f t="shared" si="6"/>
        <v>13531964</v>
      </c>
    </row>
    <row r="382" spans="1:3">
      <c r="A382" s="23">
        <f>+'Estatística Etanol'!J1449</f>
        <v>12537943.998281963</v>
      </c>
      <c r="B382" s="23">
        <f>+'Estatística Biodiesel'!J1449</f>
        <v>1637242.3175402705</v>
      </c>
      <c r="C382" s="36">
        <f t="shared" si="6"/>
        <v>14175186</v>
      </c>
    </row>
    <row r="383" spans="1:3">
      <c r="A383" s="23">
        <f>+'Estatística Etanol'!J8386</f>
        <v>11049374.407601913</v>
      </c>
      <c r="B383" s="23">
        <f>+'Estatística Biodiesel'!J8386</f>
        <v>1936941.6827560698</v>
      </c>
      <c r="C383" s="36">
        <f t="shared" si="6"/>
        <v>12986316</v>
      </c>
    </row>
    <row r="384" spans="1:3">
      <c r="A384" s="23">
        <f>+'Estatística Etanol'!J8358</f>
        <v>11653255.181742948</v>
      </c>
      <c r="B384" s="23">
        <f>+'Estatística Biodiesel'!J8358</f>
        <v>1331127.6810152808</v>
      </c>
      <c r="C384" s="36">
        <f t="shared" si="6"/>
        <v>12984382</v>
      </c>
    </row>
    <row r="385" spans="1:3">
      <c r="A385" s="23">
        <f>+'Estatística Etanol'!J8938</f>
        <v>13987138.038456805</v>
      </c>
      <c r="B385" s="23">
        <f>+'Estatística Biodiesel'!J8938</f>
        <v>2013234.2823295838</v>
      </c>
      <c r="C385" s="36">
        <f t="shared" si="6"/>
        <v>16000372</v>
      </c>
    </row>
    <row r="386" spans="1:3">
      <c r="A386" s="23">
        <f>+'Estatística Etanol'!J4556</f>
        <v>12025611.115026489</v>
      </c>
      <c r="B386" s="23">
        <f>+'Estatística Biodiesel'!J4556</f>
        <v>1969615.7315361295</v>
      </c>
      <c r="C386" s="36">
        <f t="shared" si="6"/>
        <v>13995226</v>
      </c>
    </row>
    <row r="387" spans="1:3">
      <c r="A387" s="23">
        <f>+'Estatística Etanol'!J4070</f>
        <v>12830415.61745776</v>
      </c>
      <c r="B387" s="23">
        <f>+'Estatística Biodiesel'!J4070</f>
        <v>1524760.1789429984</v>
      </c>
      <c r="C387" s="36">
        <f t="shared" ref="C387:C450" si="7">+INT(A387+B387)</f>
        <v>14355175</v>
      </c>
    </row>
    <row r="388" spans="1:3">
      <c r="A388" s="23">
        <f>+'Estatística Etanol'!J9094</f>
        <v>11801778.310200883</v>
      </c>
      <c r="B388" s="23">
        <f>+'Estatística Biodiesel'!J9094</f>
        <v>2195731.0016598608</v>
      </c>
      <c r="C388" s="36">
        <f t="shared" si="7"/>
        <v>13997509</v>
      </c>
    </row>
    <row r="389" spans="1:3">
      <c r="A389" s="23">
        <f>+'Estatística Etanol'!J6807</f>
        <v>10143306.036782363</v>
      </c>
      <c r="B389" s="23">
        <f>+'Estatística Biodiesel'!J6807</f>
        <v>1381077.0328436366</v>
      </c>
      <c r="C389" s="36">
        <f t="shared" si="7"/>
        <v>11524383</v>
      </c>
    </row>
    <row r="390" spans="1:3">
      <c r="A390" s="23">
        <f>+'Estatística Etanol'!J5050</f>
        <v>11547543.760816496</v>
      </c>
      <c r="B390" s="23">
        <f>+'Estatística Biodiesel'!J5050</f>
        <v>1773690.5274194321</v>
      </c>
      <c r="C390" s="36">
        <f t="shared" si="7"/>
        <v>13321234</v>
      </c>
    </row>
    <row r="391" spans="1:3">
      <c r="A391" s="23">
        <f>+'Estatística Etanol'!J8302</f>
        <v>11082516.446009243</v>
      </c>
      <c r="B391" s="23">
        <f>+'Estatística Biodiesel'!J8302</f>
        <v>1620383.6443362511</v>
      </c>
      <c r="C391" s="36">
        <f t="shared" si="7"/>
        <v>12702900</v>
      </c>
    </row>
    <row r="392" spans="1:3">
      <c r="A392" s="23">
        <f>+'Estatística Etanol'!J3801</f>
        <v>11231919.489751766</v>
      </c>
      <c r="B392" s="23">
        <f>+'Estatística Biodiesel'!J3801</f>
        <v>1708479.8716640046</v>
      </c>
      <c r="C392" s="36">
        <f t="shared" si="7"/>
        <v>12940399</v>
      </c>
    </row>
    <row r="393" spans="1:3">
      <c r="A393" s="23">
        <f>+'Estatística Etanol'!J5980</f>
        <v>11990376.191268254</v>
      </c>
      <c r="B393" s="23">
        <f>+'Estatística Biodiesel'!J5980</f>
        <v>2157481.7644633409</v>
      </c>
      <c r="C393" s="36">
        <f t="shared" si="7"/>
        <v>14147857</v>
      </c>
    </row>
    <row r="394" spans="1:3">
      <c r="A394" s="23">
        <f>+'Estatística Etanol'!J873</f>
        <v>12244709.47552073</v>
      </c>
      <c r="B394" s="23">
        <f>+'Estatística Biodiesel'!J873</f>
        <v>2130565.003714988</v>
      </c>
      <c r="C394" s="36">
        <f t="shared" si="7"/>
        <v>14375274</v>
      </c>
    </row>
    <row r="395" spans="1:3">
      <c r="A395" s="23">
        <f>+'Estatística Etanol'!J1055</f>
        <v>11765373.562431946</v>
      </c>
      <c r="B395" s="23">
        <f>+'Estatística Biodiesel'!J1055</f>
        <v>2153276.3533043489</v>
      </c>
      <c r="C395" s="36">
        <f t="shared" si="7"/>
        <v>13918649</v>
      </c>
    </row>
    <row r="396" spans="1:3">
      <c r="A396" s="23">
        <f>+'Estatística Etanol'!J4187</f>
        <v>11603976.507675383</v>
      </c>
      <c r="B396" s="23">
        <f>+'Estatística Biodiesel'!J4187</f>
        <v>2052585.0762758097</v>
      </c>
      <c r="C396" s="36">
        <f t="shared" si="7"/>
        <v>13656561</v>
      </c>
    </row>
    <row r="397" spans="1:3">
      <c r="A397" s="23">
        <f>+'Estatística Etanol'!J8701</f>
        <v>11356500.614261068</v>
      </c>
      <c r="B397" s="23">
        <f>+'Estatística Biodiesel'!J8701</f>
        <v>1824044.9739562329</v>
      </c>
      <c r="C397" s="36">
        <f t="shared" si="7"/>
        <v>13180545</v>
      </c>
    </row>
    <row r="398" spans="1:3">
      <c r="A398" s="23">
        <f>+'Estatística Etanol'!J5452</f>
        <v>11295884.703118047</v>
      </c>
      <c r="B398" s="23">
        <f>+'Estatística Biodiesel'!J5452</f>
        <v>2011419.5833523921</v>
      </c>
      <c r="C398" s="36">
        <f t="shared" si="7"/>
        <v>13307304</v>
      </c>
    </row>
    <row r="399" spans="1:3">
      <c r="A399" s="23">
        <f>+'Estatística Etanol'!J5179</f>
        <v>12365960.478666399</v>
      </c>
      <c r="B399" s="23">
        <f>+'Estatística Biodiesel'!J5179</f>
        <v>1565389.2080039007</v>
      </c>
      <c r="C399" s="36">
        <f t="shared" si="7"/>
        <v>13931349</v>
      </c>
    </row>
    <row r="400" spans="1:3">
      <c r="A400" s="23">
        <f>+'Estatística Etanol'!J5275</f>
        <v>12675407.920400226</v>
      </c>
      <c r="B400" s="23">
        <f>+'Estatística Biodiesel'!J5275</f>
        <v>1731258.5286231092</v>
      </c>
      <c r="C400" s="36">
        <f t="shared" si="7"/>
        <v>14406666</v>
      </c>
    </row>
    <row r="401" spans="1:3">
      <c r="A401" s="23">
        <f>+'Estatística Etanol'!J1538</f>
        <v>10886674.838985227</v>
      </c>
      <c r="B401" s="23">
        <f>+'Estatística Biodiesel'!J1538</f>
        <v>1519957.0406369315</v>
      </c>
      <c r="C401" s="36">
        <f t="shared" si="7"/>
        <v>12406631</v>
      </c>
    </row>
    <row r="402" spans="1:3">
      <c r="A402" s="23">
        <f>+'Estatística Etanol'!J2949</f>
        <v>11028372.220662132</v>
      </c>
      <c r="B402" s="23">
        <f>+'Estatística Biodiesel'!J2949</f>
        <v>1713553.2975687538</v>
      </c>
      <c r="C402" s="36">
        <f t="shared" si="7"/>
        <v>12741925</v>
      </c>
    </row>
    <row r="403" spans="1:3">
      <c r="A403" s="23">
        <f>+'Estatística Etanol'!J2362</f>
        <v>12023592.666516369</v>
      </c>
      <c r="B403" s="23">
        <f>+'Estatística Biodiesel'!J2362</f>
        <v>1905904.0146965324</v>
      </c>
      <c r="C403" s="36">
        <f t="shared" si="7"/>
        <v>13929496</v>
      </c>
    </row>
    <row r="404" spans="1:3">
      <c r="A404" s="23">
        <f>+'Estatística Etanol'!J8987</f>
        <v>11502113.666105917</v>
      </c>
      <c r="B404" s="23">
        <f>+'Estatística Biodiesel'!J8987</f>
        <v>1525705.6679896566</v>
      </c>
      <c r="C404" s="36">
        <f t="shared" si="7"/>
        <v>13027819</v>
      </c>
    </row>
    <row r="405" spans="1:3">
      <c r="A405" s="23">
        <f>+'Estatística Etanol'!J2824</f>
        <v>11402730.289343448</v>
      </c>
      <c r="B405" s="23">
        <f>+'Estatística Biodiesel'!J2824</f>
        <v>1792386.4666593878</v>
      </c>
      <c r="C405" s="36">
        <f t="shared" si="7"/>
        <v>13195116</v>
      </c>
    </row>
    <row r="406" spans="1:3">
      <c r="A406" s="23">
        <f>+'Estatística Etanol'!J7158</f>
        <v>12664145.6580793</v>
      </c>
      <c r="B406" s="23">
        <f>+'Estatística Biodiesel'!J7158</f>
        <v>1620447.0606498774</v>
      </c>
      <c r="C406" s="36">
        <f t="shared" si="7"/>
        <v>14284592</v>
      </c>
    </row>
    <row r="407" spans="1:3">
      <c r="A407" s="23">
        <f>+'Estatística Etanol'!J6004</f>
        <v>13540719.726405023</v>
      </c>
      <c r="B407" s="23">
        <f>+'Estatística Biodiesel'!J6004</f>
        <v>1576163.5032194087</v>
      </c>
      <c r="C407" s="36">
        <f t="shared" si="7"/>
        <v>15116883</v>
      </c>
    </row>
    <row r="408" spans="1:3">
      <c r="A408" s="23">
        <f>+'Estatística Etanol'!J5624</f>
        <v>10592628.731353598</v>
      </c>
      <c r="B408" s="23">
        <f>+'Estatística Biodiesel'!J5624</f>
        <v>1735683.6973847668</v>
      </c>
      <c r="C408" s="36">
        <f t="shared" si="7"/>
        <v>12328312</v>
      </c>
    </row>
    <row r="409" spans="1:3">
      <c r="A409" s="23">
        <f>+'Estatística Etanol'!J4816</f>
        <v>11518246.687800048</v>
      </c>
      <c r="B409" s="23">
        <f>+'Estatística Biodiesel'!J4816</f>
        <v>1734498.8723400817</v>
      </c>
      <c r="C409" s="36">
        <f t="shared" si="7"/>
        <v>13252745</v>
      </c>
    </row>
    <row r="410" spans="1:3">
      <c r="A410" s="23">
        <f>+'Estatística Etanol'!J7542</f>
        <v>11881773.482137613</v>
      </c>
      <c r="B410" s="23">
        <f>+'Estatística Biodiesel'!J7542</f>
        <v>2010323.3492134006</v>
      </c>
      <c r="C410" s="36">
        <f t="shared" si="7"/>
        <v>13892096</v>
      </c>
    </row>
    <row r="411" spans="1:3">
      <c r="A411" s="23">
        <f>+'Estatística Etanol'!J7704</f>
        <v>11323276.049783586</v>
      </c>
      <c r="B411" s="23">
        <f>+'Estatística Biodiesel'!J7704</f>
        <v>1663312.0487441353</v>
      </c>
      <c r="C411" s="36">
        <f t="shared" si="7"/>
        <v>12986588</v>
      </c>
    </row>
    <row r="412" spans="1:3">
      <c r="A412" s="23">
        <f>+'Estatística Etanol'!J8097</f>
        <v>10867377.068418521</v>
      </c>
      <c r="B412" s="23">
        <f>+'Estatística Biodiesel'!J8097</f>
        <v>2113326.681085526</v>
      </c>
      <c r="C412" s="36">
        <f t="shared" si="7"/>
        <v>12980703</v>
      </c>
    </row>
    <row r="413" spans="1:3">
      <c r="A413" s="23">
        <f>+'Estatística Etanol'!J1242</f>
        <v>12283211.133384652</v>
      </c>
      <c r="B413" s="23">
        <f>+'Estatística Biodiesel'!J1242</f>
        <v>1789047.4108256469</v>
      </c>
      <c r="C413" s="36">
        <f t="shared" si="7"/>
        <v>14072258</v>
      </c>
    </row>
    <row r="414" spans="1:3">
      <c r="A414" s="23">
        <f>+'Estatística Etanol'!J1265</f>
        <v>11376830.390132764</v>
      </c>
      <c r="B414" s="23">
        <f>+'Estatística Biodiesel'!J1265</f>
        <v>1967600.0808709757</v>
      </c>
      <c r="C414" s="36">
        <f t="shared" si="7"/>
        <v>13344430</v>
      </c>
    </row>
    <row r="415" spans="1:3">
      <c r="A415" s="23">
        <f>+'Estatística Etanol'!J5326</f>
        <v>10650141.617085135</v>
      </c>
      <c r="B415" s="23">
        <f>+'Estatística Biodiesel'!J5326</f>
        <v>1866004.8834581943</v>
      </c>
      <c r="C415" s="36">
        <f t="shared" si="7"/>
        <v>12516146</v>
      </c>
    </row>
    <row r="416" spans="1:3">
      <c r="A416" s="23">
        <f>+'Estatística Etanol'!J5758</f>
        <v>11547520.882506527</v>
      </c>
      <c r="B416" s="23">
        <f>+'Estatística Biodiesel'!J5758</f>
        <v>1497972.4175398347</v>
      </c>
      <c r="C416" s="36">
        <f t="shared" si="7"/>
        <v>13045493</v>
      </c>
    </row>
    <row r="417" spans="1:3">
      <c r="A417" s="23">
        <f>+'Estatística Etanol'!J8117</f>
        <v>10573678.128112292</v>
      </c>
      <c r="B417" s="23">
        <f>+'Estatística Biodiesel'!J8117</f>
        <v>1800074.3985086929</v>
      </c>
      <c r="C417" s="36">
        <f t="shared" si="7"/>
        <v>12373752</v>
      </c>
    </row>
    <row r="418" spans="1:3">
      <c r="A418" s="23">
        <f>+'Estatística Etanol'!J6367</f>
        <v>11430360.403949793</v>
      </c>
      <c r="B418" s="23">
        <f>+'Estatística Biodiesel'!J6367</f>
        <v>1847679.1777605086</v>
      </c>
      <c r="C418" s="36">
        <f t="shared" si="7"/>
        <v>13278039</v>
      </c>
    </row>
    <row r="419" spans="1:3">
      <c r="A419" s="23">
        <f>+'Estatística Etanol'!J8120</f>
        <v>11799283.200362489</v>
      </c>
      <c r="B419" s="23">
        <f>+'Estatística Biodiesel'!J8120</f>
        <v>1917422.7055318649</v>
      </c>
      <c r="C419" s="36">
        <f t="shared" si="7"/>
        <v>13716705</v>
      </c>
    </row>
    <row r="420" spans="1:3">
      <c r="A420" s="23">
        <f>+'Estatística Etanol'!J5494</f>
        <v>11025883.074294925</v>
      </c>
      <c r="B420" s="23">
        <f>+'Estatística Biodiesel'!J5494</f>
        <v>1782621.4290120872</v>
      </c>
      <c r="C420" s="36">
        <f t="shared" si="7"/>
        <v>12808504</v>
      </c>
    </row>
    <row r="421" spans="1:3">
      <c r="A421" s="23">
        <f>+'Estatística Etanol'!J4299</f>
        <v>11388569.423581699</v>
      </c>
      <c r="B421" s="23">
        <f>+'Estatística Biodiesel'!J4299</f>
        <v>1839498.3562960958</v>
      </c>
      <c r="C421" s="36">
        <f t="shared" si="7"/>
        <v>13228067</v>
      </c>
    </row>
    <row r="422" spans="1:3">
      <c r="A422" s="23">
        <f>+'Estatística Etanol'!J8754</f>
        <v>11219233.688800476</v>
      </c>
      <c r="B422" s="23">
        <f>+'Estatística Biodiesel'!J8754</f>
        <v>1671639.1615692317</v>
      </c>
      <c r="C422" s="36">
        <f t="shared" si="7"/>
        <v>12890872</v>
      </c>
    </row>
    <row r="423" spans="1:3">
      <c r="A423" s="23">
        <f>+'Estatística Etanol'!J3620</f>
        <v>11168736.243553042</v>
      </c>
      <c r="B423" s="23">
        <f>+'Estatística Biodiesel'!J3620</f>
        <v>1685926.0012449271</v>
      </c>
      <c r="C423" s="36">
        <f t="shared" si="7"/>
        <v>12854662</v>
      </c>
    </row>
    <row r="424" spans="1:3">
      <c r="A424" s="23">
        <f>+'Estatística Etanol'!J7099</f>
        <v>11687473.934716016</v>
      </c>
      <c r="B424" s="23">
        <f>+'Estatística Biodiesel'!J7099</f>
        <v>1695887.8662361598</v>
      </c>
      <c r="C424" s="36">
        <f t="shared" si="7"/>
        <v>13383361</v>
      </c>
    </row>
    <row r="425" spans="1:3">
      <c r="A425" s="23">
        <f>+'Estatística Etanol'!J602</f>
        <v>10757552.316224771</v>
      </c>
      <c r="B425" s="23">
        <f>+'Estatística Biodiesel'!J602</f>
        <v>1927507.1604747716</v>
      </c>
      <c r="C425" s="36">
        <f t="shared" si="7"/>
        <v>12685059</v>
      </c>
    </row>
    <row r="426" spans="1:3">
      <c r="A426" s="23">
        <f>+'Estatística Etanol'!J7473</f>
        <v>11668399.46623723</v>
      </c>
      <c r="B426" s="23">
        <f>+'Estatística Biodiesel'!J7473</f>
        <v>1674663.4582876174</v>
      </c>
      <c r="C426" s="36">
        <f t="shared" si="7"/>
        <v>13343062</v>
      </c>
    </row>
    <row r="427" spans="1:3">
      <c r="A427" s="23">
        <f>+'Estatística Etanol'!J5375</f>
        <v>10240278.497405294</v>
      </c>
      <c r="B427" s="23">
        <f>+'Estatística Biodiesel'!J5375</f>
        <v>2150554.8204664891</v>
      </c>
      <c r="C427" s="36">
        <f t="shared" si="7"/>
        <v>12390833</v>
      </c>
    </row>
    <row r="428" spans="1:3">
      <c r="A428" s="23">
        <f>+'Estatística Etanol'!J4429</f>
        <v>11574358.19071329</v>
      </c>
      <c r="B428" s="23">
        <f>+'Estatística Biodiesel'!J4429</f>
        <v>1942606.8862013766</v>
      </c>
      <c r="C428" s="36">
        <f t="shared" si="7"/>
        <v>13516965</v>
      </c>
    </row>
    <row r="429" spans="1:3">
      <c r="A429" s="23">
        <f>+'Estatística Etanol'!J7304</f>
        <v>12555137.44245917</v>
      </c>
      <c r="B429" s="23">
        <f>+'Estatística Biodiesel'!J7304</f>
        <v>1865332.7610043965</v>
      </c>
      <c r="C429" s="36">
        <f t="shared" si="7"/>
        <v>14420470</v>
      </c>
    </row>
    <row r="430" spans="1:3">
      <c r="A430" s="23">
        <f>+'Estatística Etanol'!J1996</f>
        <v>10780030.456808543</v>
      </c>
      <c r="B430" s="23">
        <f>+'Estatística Biodiesel'!J1996</f>
        <v>1924696.4958446913</v>
      </c>
      <c r="C430" s="36">
        <f t="shared" si="7"/>
        <v>12704726</v>
      </c>
    </row>
    <row r="431" spans="1:3">
      <c r="A431" s="23">
        <f>+'Estatística Etanol'!J7689</f>
        <v>11482377.308382215</v>
      </c>
      <c r="B431" s="23">
        <f>+'Estatística Biodiesel'!J7689</f>
        <v>2026274.0860579368</v>
      </c>
      <c r="C431" s="36">
        <f t="shared" si="7"/>
        <v>13508651</v>
      </c>
    </row>
    <row r="432" spans="1:3">
      <c r="A432" s="23">
        <f>+'Estatística Etanol'!J9404</f>
        <v>10806070.822286086</v>
      </c>
      <c r="B432" s="23">
        <f>+'Estatística Biodiesel'!J9404</f>
        <v>1746802.3002302502</v>
      </c>
      <c r="C432" s="36">
        <f t="shared" si="7"/>
        <v>12552873</v>
      </c>
    </row>
    <row r="433" spans="1:3">
      <c r="A433" s="23">
        <f>+'Estatística Etanol'!J9595</f>
        <v>12310202.294540387</v>
      </c>
      <c r="B433" s="23">
        <f>+'Estatística Biodiesel'!J9595</f>
        <v>2264606.5902843592</v>
      </c>
      <c r="C433" s="36">
        <f t="shared" si="7"/>
        <v>14574808</v>
      </c>
    </row>
    <row r="434" spans="1:3">
      <c r="A434" s="23">
        <f>+'Estatística Etanol'!J2104</f>
        <v>11503191.899586977</v>
      </c>
      <c r="B434" s="23">
        <f>+'Estatística Biodiesel'!J2104</f>
        <v>2282124.8778680316</v>
      </c>
      <c r="C434" s="36">
        <f t="shared" si="7"/>
        <v>13785316</v>
      </c>
    </row>
    <row r="435" spans="1:3">
      <c r="A435" s="23">
        <f>+'Estatística Etanol'!J7359</f>
        <v>12833264.51424242</v>
      </c>
      <c r="B435" s="23">
        <f>+'Estatística Biodiesel'!J7359</f>
        <v>1719495.9655311015</v>
      </c>
      <c r="C435" s="36">
        <f t="shared" si="7"/>
        <v>14552760</v>
      </c>
    </row>
    <row r="436" spans="1:3">
      <c r="A436" s="23">
        <f>+'Estatística Etanol'!J4711</f>
        <v>11862668.337637732</v>
      </c>
      <c r="B436" s="23">
        <f>+'Estatística Biodiesel'!J4711</f>
        <v>1875764.6520418297</v>
      </c>
      <c r="C436" s="36">
        <f t="shared" si="7"/>
        <v>13738432</v>
      </c>
    </row>
    <row r="437" spans="1:3">
      <c r="A437" s="23">
        <f>+'Estatística Etanol'!J3676</f>
        <v>11855295.733352074</v>
      </c>
      <c r="B437" s="23">
        <f>+'Estatística Biodiesel'!J3676</f>
        <v>1892287.3630929899</v>
      </c>
      <c r="C437" s="36">
        <f t="shared" si="7"/>
        <v>13747583</v>
      </c>
    </row>
    <row r="438" spans="1:3">
      <c r="A438" s="23">
        <f>+'Estatística Etanol'!J1525</f>
        <v>10856582.333083607</v>
      </c>
      <c r="B438" s="23">
        <f>+'Estatística Biodiesel'!J1525</f>
        <v>1583840.4052225554</v>
      </c>
      <c r="C438" s="36">
        <f t="shared" si="7"/>
        <v>12440422</v>
      </c>
    </row>
    <row r="439" spans="1:3">
      <c r="A439" s="23">
        <f>+'Estatística Etanol'!J8393</f>
        <v>11899539.213747688</v>
      </c>
      <c r="B439" s="23">
        <f>+'Estatística Biodiesel'!J8393</f>
        <v>1777934.6896151532</v>
      </c>
      <c r="C439" s="36">
        <f t="shared" si="7"/>
        <v>13677473</v>
      </c>
    </row>
    <row r="440" spans="1:3">
      <c r="A440" s="23">
        <f>+'Estatística Etanol'!J5859</f>
        <v>11883266.835608594</v>
      </c>
      <c r="B440" s="23">
        <f>+'Estatística Biodiesel'!J5859</f>
        <v>1934706.8870862394</v>
      </c>
      <c r="C440" s="36">
        <f t="shared" si="7"/>
        <v>13817973</v>
      </c>
    </row>
    <row r="441" spans="1:3">
      <c r="A441" s="23">
        <f>+'Estatística Etanol'!J1165</f>
        <v>10707409.046090759</v>
      </c>
      <c r="B441" s="23">
        <f>+'Estatística Biodiesel'!J1165</f>
        <v>2420253.0789331635</v>
      </c>
      <c r="C441" s="36">
        <f t="shared" si="7"/>
        <v>13127662</v>
      </c>
    </row>
    <row r="442" spans="1:3">
      <c r="A442" s="23">
        <f>+'Estatística Etanol'!J6556</f>
        <v>11431545.605409192</v>
      </c>
      <c r="B442" s="23">
        <f>+'Estatística Biodiesel'!J6556</f>
        <v>1738592.435981635</v>
      </c>
      <c r="C442" s="36">
        <f t="shared" si="7"/>
        <v>13170138</v>
      </c>
    </row>
    <row r="443" spans="1:3">
      <c r="A443" s="23">
        <f>+'Estatística Etanol'!J4266</f>
        <v>11116836.800833425</v>
      </c>
      <c r="B443" s="23">
        <f>+'Estatística Biodiesel'!J4266</f>
        <v>2036568.8252593253</v>
      </c>
      <c r="C443" s="36">
        <f t="shared" si="7"/>
        <v>13153405</v>
      </c>
    </row>
    <row r="444" spans="1:3">
      <c r="A444" s="23">
        <f>+'Estatística Etanol'!J4441</f>
        <v>11568245.561783694</v>
      </c>
      <c r="B444" s="23">
        <f>+'Estatística Biodiesel'!J4441</f>
        <v>1736922.3479736317</v>
      </c>
      <c r="C444" s="36">
        <f t="shared" si="7"/>
        <v>13305167</v>
      </c>
    </row>
    <row r="445" spans="1:3">
      <c r="A445" s="23">
        <f>+'Estatística Etanol'!J1334</f>
        <v>11005056.907433392</v>
      </c>
      <c r="B445" s="23">
        <f>+'Estatística Biodiesel'!J1334</f>
        <v>2065880.0525781587</v>
      </c>
      <c r="C445" s="36">
        <f t="shared" si="7"/>
        <v>13070936</v>
      </c>
    </row>
    <row r="446" spans="1:3">
      <c r="A446" s="23">
        <f>+'Estatística Etanol'!J4521</f>
        <v>11725739.946130056</v>
      </c>
      <c r="B446" s="23">
        <f>+'Estatística Biodiesel'!J4521</f>
        <v>1778241.7835183789</v>
      </c>
      <c r="C446" s="36">
        <f t="shared" si="7"/>
        <v>13503981</v>
      </c>
    </row>
    <row r="447" spans="1:3">
      <c r="A447" s="23">
        <f>+'Estatística Etanol'!J3233</f>
        <v>10909806.657132918</v>
      </c>
      <c r="B447" s="23">
        <f>+'Estatística Biodiesel'!J3233</f>
        <v>1607135.9607458068</v>
      </c>
      <c r="C447" s="36">
        <f t="shared" si="7"/>
        <v>12516942</v>
      </c>
    </row>
    <row r="448" spans="1:3">
      <c r="A448" s="23">
        <f>+'Estatística Etanol'!J754</f>
        <v>10623839.4565739</v>
      </c>
      <c r="B448" s="23">
        <f>+'Estatística Biodiesel'!J754</f>
        <v>1800405.0643042482</v>
      </c>
      <c r="C448" s="36">
        <f t="shared" si="7"/>
        <v>12424244</v>
      </c>
    </row>
    <row r="449" spans="1:3">
      <c r="A449" s="23">
        <f>+'Estatística Etanol'!J6062</f>
        <v>10812712.300321141</v>
      </c>
      <c r="B449" s="23">
        <f>+'Estatística Biodiesel'!J6062</f>
        <v>2215578.8908134419</v>
      </c>
      <c r="C449" s="36">
        <f t="shared" si="7"/>
        <v>13028291</v>
      </c>
    </row>
    <row r="450" spans="1:3">
      <c r="A450" s="23">
        <f>+'Estatística Etanol'!J3871</f>
        <v>11725232.867989</v>
      </c>
      <c r="B450" s="23">
        <f>+'Estatística Biodiesel'!J3871</f>
        <v>1616833.0978181642</v>
      </c>
      <c r="C450" s="36">
        <f t="shared" si="7"/>
        <v>13342065</v>
      </c>
    </row>
    <row r="451" spans="1:3">
      <c r="A451" s="23">
        <f>+'Estatística Etanol'!J5902</f>
        <v>11522063.409828544</v>
      </c>
      <c r="B451" s="23">
        <f>+'Estatística Biodiesel'!J5902</f>
        <v>1894489.1902042681</v>
      </c>
      <c r="C451" s="36">
        <f t="shared" ref="C451:C514" si="8">+INT(A451+B451)</f>
        <v>13416552</v>
      </c>
    </row>
    <row r="452" spans="1:3">
      <c r="A452" s="23">
        <f>+'Estatística Etanol'!J685</f>
        <v>11837729.098872777</v>
      </c>
      <c r="B452" s="23">
        <f>+'Estatística Biodiesel'!J685</f>
        <v>1973202.0822544806</v>
      </c>
      <c r="C452" s="36">
        <f t="shared" si="8"/>
        <v>13810931</v>
      </c>
    </row>
    <row r="453" spans="1:3">
      <c r="A453" s="23">
        <f>+'Estatística Etanol'!J3092</f>
        <v>11091062.59513679</v>
      </c>
      <c r="B453" s="23">
        <f>+'Estatística Biodiesel'!J3092</f>
        <v>2114185.9477562858</v>
      </c>
      <c r="C453" s="36">
        <f t="shared" si="8"/>
        <v>13205248</v>
      </c>
    </row>
    <row r="454" spans="1:3">
      <c r="A454" s="23">
        <f>+'Estatística Etanol'!J3906</f>
        <v>11570455.366392314</v>
      </c>
      <c r="B454" s="23">
        <f>+'Estatística Biodiesel'!J3906</f>
        <v>1729573.0276646407</v>
      </c>
      <c r="C454" s="36">
        <f t="shared" si="8"/>
        <v>13300028</v>
      </c>
    </row>
    <row r="455" spans="1:3">
      <c r="A455" s="23">
        <f>+'Estatística Etanol'!J5824</f>
        <v>11158689.697827855</v>
      </c>
      <c r="B455" s="23">
        <f>+'Estatística Biodiesel'!J5824</f>
        <v>1523692.8161250665</v>
      </c>
      <c r="C455" s="36">
        <f t="shared" si="8"/>
        <v>12682382</v>
      </c>
    </row>
    <row r="456" spans="1:3">
      <c r="A456" s="23">
        <f>+'Estatística Etanol'!J1233</f>
        <v>11196363.155417798</v>
      </c>
      <c r="B456" s="23">
        <f>+'Estatística Biodiesel'!J1233</f>
        <v>1760022.8516881855</v>
      </c>
      <c r="C456" s="36">
        <f t="shared" si="8"/>
        <v>12956386</v>
      </c>
    </row>
    <row r="457" spans="1:3">
      <c r="A457" s="23">
        <f>+'Estatística Etanol'!J3656</f>
        <v>10892853.535030473</v>
      </c>
      <c r="B457" s="23">
        <f>+'Estatística Biodiesel'!J3656</f>
        <v>2010724.4620737149</v>
      </c>
      <c r="C457" s="36">
        <f t="shared" si="8"/>
        <v>12903577</v>
      </c>
    </row>
    <row r="458" spans="1:3">
      <c r="A458" s="23">
        <f>+'Estatística Etanol'!J1963</f>
        <v>11313448.182574231</v>
      </c>
      <c r="B458" s="23">
        <f>+'Estatística Biodiesel'!J1963</f>
        <v>2001794.4735938443</v>
      </c>
      <c r="C458" s="36">
        <f t="shared" si="8"/>
        <v>13315242</v>
      </c>
    </row>
    <row r="459" spans="1:3">
      <c r="A459" s="23">
        <f>+'Estatística Etanol'!J6299</f>
        <v>11500302.705644049</v>
      </c>
      <c r="B459" s="23">
        <f>+'Estatística Biodiesel'!J6299</f>
        <v>1994459.8384718834</v>
      </c>
      <c r="C459" s="36">
        <f t="shared" si="8"/>
        <v>13494762</v>
      </c>
    </row>
    <row r="460" spans="1:3">
      <c r="A460" s="23">
        <f>+'Estatística Etanol'!J4274</f>
        <v>10954399.357707698</v>
      </c>
      <c r="B460" s="23">
        <f>+'Estatística Biodiesel'!J4274</f>
        <v>1712578.3141267064</v>
      </c>
      <c r="C460" s="36">
        <f t="shared" si="8"/>
        <v>12666977</v>
      </c>
    </row>
    <row r="461" spans="1:3">
      <c r="A461" s="23">
        <f>+'Estatística Etanol'!J3541</f>
        <v>10627202.317515016</v>
      </c>
      <c r="B461" s="23">
        <f>+'Estatística Biodiesel'!J3541</f>
        <v>1837056.2755997465</v>
      </c>
      <c r="C461" s="36">
        <f t="shared" si="8"/>
        <v>12464258</v>
      </c>
    </row>
    <row r="462" spans="1:3">
      <c r="A462" s="23">
        <f>+'Estatística Etanol'!J1025</f>
        <v>10824271.051534424</v>
      </c>
      <c r="B462" s="23">
        <f>+'Estatística Biodiesel'!J1025</f>
        <v>1832811.2195883351</v>
      </c>
      <c r="C462" s="36">
        <f t="shared" si="8"/>
        <v>12657082</v>
      </c>
    </row>
    <row r="463" spans="1:3">
      <c r="A463" s="23">
        <f>+'Estatística Etanol'!J8764</f>
        <v>11032140.852896838</v>
      </c>
      <c r="B463" s="23">
        <f>+'Estatística Biodiesel'!J8764</f>
        <v>2047004.3863185698</v>
      </c>
      <c r="C463" s="36">
        <f t="shared" si="8"/>
        <v>13079145</v>
      </c>
    </row>
    <row r="464" spans="1:3">
      <c r="A464" s="23">
        <f>+'Estatística Etanol'!J6813</f>
        <v>10578327.897173135</v>
      </c>
      <c r="B464" s="23">
        <f>+'Estatística Biodiesel'!J6813</f>
        <v>1607939.489064235</v>
      </c>
      <c r="C464" s="36">
        <f t="shared" si="8"/>
        <v>12186267</v>
      </c>
    </row>
    <row r="465" spans="1:3">
      <c r="A465" s="23">
        <f>+'Estatística Etanol'!J4487</f>
        <v>11619413.435411226</v>
      </c>
      <c r="B465" s="23">
        <f>+'Estatística Biodiesel'!J4487</f>
        <v>1937830.848416232</v>
      </c>
      <c r="C465" s="36">
        <f t="shared" si="8"/>
        <v>13557244</v>
      </c>
    </row>
    <row r="466" spans="1:3">
      <c r="A466" s="23">
        <f>+'Estatística Etanol'!J8077</f>
        <v>12211598.734266665</v>
      </c>
      <c r="B466" s="23">
        <f>+'Estatística Biodiesel'!J8077</f>
        <v>1855080.4789155347</v>
      </c>
      <c r="C466" s="36">
        <f t="shared" si="8"/>
        <v>14066679</v>
      </c>
    </row>
    <row r="467" spans="1:3">
      <c r="A467" s="23">
        <f>+'Estatística Etanol'!J8903</f>
        <v>11631310.285611814</v>
      </c>
      <c r="B467" s="23">
        <f>+'Estatística Biodiesel'!J8903</f>
        <v>1959670.5364194121</v>
      </c>
      <c r="C467" s="36">
        <f t="shared" si="8"/>
        <v>13590980</v>
      </c>
    </row>
    <row r="468" spans="1:3">
      <c r="A468" s="23">
        <f>+'Estatística Etanol'!J6191</f>
        <v>11852578.563803867</v>
      </c>
      <c r="B468" s="23">
        <f>+'Estatística Biodiesel'!J6191</f>
        <v>1807847.564188594</v>
      </c>
      <c r="C468" s="36">
        <f t="shared" si="8"/>
        <v>13660426</v>
      </c>
    </row>
    <row r="469" spans="1:3">
      <c r="A469" s="23">
        <f>+'Estatística Etanol'!J401</f>
        <v>10773070.466314536</v>
      </c>
      <c r="B469" s="23">
        <f>+'Estatística Biodiesel'!J401</f>
        <v>1788432.2563869623</v>
      </c>
      <c r="C469" s="36">
        <f t="shared" si="8"/>
        <v>12561502</v>
      </c>
    </row>
    <row r="470" spans="1:3">
      <c r="A470" s="23">
        <f>+'Estatística Etanol'!J6002</f>
        <v>11936999.304686869</v>
      </c>
      <c r="B470" s="23">
        <f>+'Estatística Biodiesel'!J6002</f>
        <v>2097998.5730749853</v>
      </c>
      <c r="C470" s="36">
        <f t="shared" si="8"/>
        <v>14034997</v>
      </c>
    </row>
    <row r="471" spans="1:3">
      <c r="A471" s="23">
        <f>+'Estatística Etanol'!J7005</f>
        <v>12724694.193105482</v>
      </c>
      <c r="B471" s="23">
        <f>+'Estatística Biodiesel'!J7005</f>
        <v>1949351.6430256541</v>
      </c>
      <c r="C471" s="36">
        <f t="shared" si="8"/>
        <v>14674045</v>
      </c>
    </row>
    <row r="472" spans="1:3">
      <c r="A472" s="23">
        <f>+'Estatística Etanol'!J2615</f>
        <v>11788971.452506645</v>
      </c>
      <c r="B472" s="23">
        <f>+'Estatística Biodiesel'!J2615</f>
        <v>1555047.4551085744</v>
      </c>
      <c r="C472" s="36">
        <f t="shared" si="8"/>
        <v>13344018</v>
      </c>
    </row>
    <row r="473" spans="1:3">
      <c r="A473" s="23">
        <f>+'Estatística Etanol'!J2209</f>
        <v>11688554.075467253</v>
      </c>
      <c r="B473" s="23">
        <f>+'Estatística Biodiesel'!J2209</f>
        <v>2014266.6950096465</v>
      </c>
      <c r="C473" s="36">
        <f t="shared" si="8"/>
        <v>13702820</v>
      </c>
    </row>
    <row r="474" spans="1:3">
      <c r="A474" s="23">
        <f>+'Estatística Etanol'!J1622</f>
        <v>11521995.602292024</v>
      </c>
      <c r="B474" s="23">
        <f>+'Estatística Biodiesel'!J1622</f>
        <v>1667675.746936254</v>
      </c>
      <c r="C474" s="36">
        <f t="shared" si="8"/>
        <v>13189671</v>
      </c>
    </row>
    <row r="475" spans="1:3">
      <c r="A475" s="23">
        <f>+'Estatística Etanol'!J7235</f>
        <v>11683507.523066964</v>
      </c>
      <c r="B475" s="23">
        <f>+'Estatística Biodiesel'!J7235</f>
        <v>1918253.1661676429</v>
      </c>
      <c r="C475" s="36">
        <f t="shared" si="8"/>
        <v>13601760</v>
      </c>
    </row>
    <row r="476" spans="1:3">
      <c r="A476" s="23">
        <f>+'Estatística Etanol'!J3689</f>
        <v>12274123.053845812</v>
      </c>
      <c r="B476" s="23">
        <f>+'Estatística Biodiesel'!J3689</f>
        <v>1785881.6285891118</v>
      </c>
      <c r="C476" s="36">
        <f t="shared" si="8"/>
        <v>14060004</v>
      </c>
    </row>
    <row r="477" spans="1:3">
      <c r="A477" s="23">
        <f>+'Estatística Etanol'!J223</f>
        <v>11802867.128450513</v>
      </c>
      <c r="B477" s="23">
        <f>+'Estatística Biodiesel'!J223</f>
        <v>1794274.9376722707</v>
      </c>
      <c r="C477" s="36">
        <f t="shared" si="8"/>
        <v>13597142</v>
      </c>
    </row>
    <row r="478" spans="1:3">
      <c r="A478" s="23">
        <f>+'Estatística Etanol'!J824</f>
        <v>10485966.06436575</v>
      </c>
      <c r="B478" s="23">
        <f>+'Estatística Biodiesel'!J824</f>
        <v>2045702.8724454804</v>
      </c>
      <c r="C478" s="36">
        <f t="shared" si="8"/>
        <v>12531668</v>
      </c>
    </row>
    <row r="479" spans="1:3">
      <c r="A479" s="23">
        <f>+'Estatística Etanol'!J269</f>
        <v>12391308.292750677</v>
      </c>
      <c r="B479" s="23">
        <f>+'Estatística Biodiesel'!J269</f>
        <v>1957303.5113739718</v>
      </c>
      <c r="C479" s="36">
        <f t="shared" si="8"/>
        <v>14348611</v>
      </c>
    </row>
    <row r="480" spans="1:3">
      <c r="A480" s="23">
        <f>+'Estatística Etanol'!J6069</f>
        <v>12011436.210474636</v>
      </c>
      <c r="B480" s="23">
        <f>+'Estatística Biodiesel'!J6069</f>
        <v>1941132.7518168169</v>
      </c>
      <c r="C480" s="36">
        <f t="shared" si="8"/>
        <v>13952568</v>
      </c>
    </row>
    <row r="481" spans="1:3">
      <c r="A481" s="23">
        <f>+'Estatística Etanol'!J5593</f>
        <v>11312475.271439753</v>
      </c>
      <c r="B481" s="23">
        <f>+'Estatística Biodiesel'!J5593</f>
        <v>1730887.6575551049</v>
      </c>
      <c r="C481" s="36">
        <f t="shared" si="8"/>
        <v>13043362</v>
      </c>
    </row>
    <row r="482" spans="1:3">
      <c r="A482" s="23">
        <f>+'Estatística Etanol'!J777</f>
        <v>11658254.584554363</v>
      </c>
      <c r="B482" s="23">
        <f>+'Estatística Biodiesel'!J777</f>
        <v>1877356.8174233511</v>
      </c>
      <c r="C482" s="36">
        <f t="shared" si="8"/>
        <v>13535611</v>
      </c>
    </row>
    <row r="483" spans="1:3">
      <c r="A483" s="23">
        <f>+'Estatística Etanol'!J2305</f>
        <v>12459143.563144827</v>
      </c>
      <c r="B483" s="23">
        <f>+'Estatística Biodiesel'!J2305</f>
        <v>1809402.5507664117</v>
      </c>
      <c r="C483" s="36">
        <f t="shared" si="8"/>
        <v>14268546</v>
      </c>
    </row>
    <row r="484" spans="1:3">
      <c r="A484" s="23">
        <f>+'Estatística Etanol'!J7368</f>
        <v>13079241.927076753</v>
      </c>
      <c r="B484" s="23">
        <f>+'Estatística Biodiesel'!J7368</f>
        <v>2007472.4771121806</v>
      </c>
      <c r="C484" s="36">
        <f t="shared" si="8"/>
        <v>15086714</v>
      </c>
    </row>
    <row r="485" spans="1:3">
      <c r="A485" s="23">
        <f>+'Estatística Etanol'!J3552</f>
        <v>11600163.745197346</v>
      </c>
      <c r="B485" s="23">
        <f>+'Estatística Biodiesel'!J3552</f>
        <v>2018132.0627930604</v>
      </c>
      <c r="C485" s="36">
        <f t="shared" si="8"/>
        <v>13618295</v>
      </c>
    </row>
    <row r="486" spans="1:3">
      <c r="A486" s="23">
        <f>+'Estatística Etanol'!J7227</f>
        <v>11103516.071048208</v>
      </c>
      <c r="B486" s="23">
        <f>+'Estatística Biodiesel'!J7227</f>
        <v>2004244.9335487348</v>
      </c>
      <c r="C486" s="36">
        <f t="shared" si="8"/>
        <v>13107761</v>
      </c>
    </row>
    <row r="487" spans="1:3">
      <c r="A487" s="23">
        <f>+'Estatística Etanol'!J9937</f>
        <v>11288662.806207659</v>
      </c>
      <c r="B487" s="23">
        <f>+'Estatística Biodiesel'!J9937</f>
        <v>1970801.9500086689</v>
      </c>
      <c r="C487" s="36">
        <f t="shared" si="8"/>
        <v>13259464</v>
      </c>
    </row>
    <row r="488" spans="1:3">
      <c r="A488" s="23">
        <f>+'Estatística Etanol'!J3658</f>
        <v>13521088.10938949</v>
      </c>
      <c r="B488" s="23">
        <f>+'Estatística Biodiesel'!J3658</f>
        <v>1697910.0205961452</v>
      </c>
      <c r="C488" s="36">
        <f t="shared" si="8"/>
        <v>15218998</v>
      </c>
    </row>
    <row r="489" spans="1:3">
      <c r="A489" s="23">
        <f>+'Estatística Etanol'!J9813</f>
        <v>11274810.55386281</v>
      </c>
      <c r="B489" s="23">
        <f>+'Estatística Biodiesel'!J9813</f>
        <v>2232213.4926056508</v>
      </c>
      <c r="C489" s="36">
        <f t="shared" si="8"/>
        <v>13507024</v>
      </c>
    </row>
    <row r="490" spans="1:3">
      <c r="A490" s="23">
        <f>+'Estatística Etanol'!J3195</f>
        <v>11866138.677098744</v>
      </c>
      <c r="B490" s="23">
        <f>+'Estatística Biodiesel'!J3195</f>
        <v>1869422.6479640673</v>
      </c>
      <c r="C490" s="36">
        <f t="shared" si="8"/>
        <v>13735561</v>
      </c>
    </row>
    <row r="491" spans="1:3">
      <c r="A491" s="23">
        <f>+'Estatística Etanol'!J9519</f>
        <v>11673857.263590703</v>
      </c>
      <c r="B491" s="23">
        <f>+'Estatística Biodiesel'!J9519</f>
        <v>2027775.3792475346</v>
      </c>
      <c r="C491" s="36">
        <f t="shared" si="8"/>
        <v>13701632</v>
      </c>
    </row>
    <row r="492" spans="1:3">
      <c r="A492" s="23">
        <f>+'Estatística Etanol'!J484</f>
        <v>11162183.220468355</v>
      </c>
      <c r="B492" s="23">
        <f>+'Estatística Biodiesel'!J484</f>
        <v>2030980.4608863713</v>
      </c>
      <c r="C492" s="36">
        <f t="shared" si="8"/>
        <v>13193163</v>
      </c>
    </row>
    <row r="493" spans="1:3">
      <c r="A493" s="23">
        <f>+'Estatística Etanol'!J9948</f>
        <v>11373172.399291899</v>
      </c>
      <c r="B493" s="23">
        <f>+'Estatística Biodiesel'!J9948</f>
        <v>2057054.0225009362</v>
      </c>
      <c r="C493" s="36">
        <f t="shared" si="8"/>
        <v>13430226</v>
      </c>
    </row>
    <row r="494" spans="1:3">
      <c r="A494" s="23">
        <f>+'Estatística Etanol'!J6037</f>
        <v>10823207.384067556</v>
      </c>
      <c r="B494" s="23">
        <f>+'Estatística Biodiesel'!J6037</f>
        <v>2280628.5703917318</v>
      </c>
      <c r="C494" s="36">
        <f t="shared" si="8"/>
        <v>13103835</v>
      </c>
    </row>
    <row r="495" spans="1:3">
      <c r="A495" s="23">
        <f>+'Estatística Etanol'!J4314</f>
        <v>10908122.593721088</v>
      </c>
      <c r="B495" s="23">
        <f>+'Estatística Biodiesel'!J4314</f>
        <v>2529439.1555765951</v>
      </c>
      <c r="C495" s="36">
        <f t="shared" si="8"/>
        <v>13437561</v>
      </c>
    </row>
    <row r="496" spans="1:3">
      <c r="A496" s="23">
        <f>+'Estatística Etanol'!J4555</f>
        <v>10837497.143421162</v>
      </c>
      <c r="B496" s="23">
        <f>+'Estatística Biodiesel'!J4555</f>
        <v>1743960.5762944976</v>
      </c>
      <c r="C496" s="36">
        <f t="shared" si="8"/>
        <v>12581457</v>
      </c>
    </row>
    <row r="497" spans="1:3">
      <c r="A497" s="23">
        <f>+'Estatística Etanol'!J7833</f>
        <v>11512592.834733672</v>
      </c>
      <c r="B497" s="23">
        <f>+'Estatística Biodiesel'!J7833</f>
        <v>1705131.2261886443</v>
      </c>
      <c r="C497" s="36">
        <f t="shared" si="8"/>
        <v>13217724</v>
      </c>
    </row>
    <row r="498" spans="1:3">
      <c r="A498" s="23">
        <f>+'Estatística Etanol'!J7597</f>
        <v>11927673.903656885</v>
      </c>
      <c r="B498" s="23">
        <f>+'Estatística Biodiesel'!J7597</f>
        <v>1490818.3915790885</v>
      </c>
      <c r="C498" s="36">
        <f t="shared" si="8"/>
        <v>13418492</v>
      </c>
    </row>
    <row r="499" spans="1:3">
      <c r="A499" s="23">
        <f>+'Estatística Etanol'!J7327</f>
        <v>11395210.416715581</v>
      </c>
      <c r="B499" s="23">
        <f>+'Estatística Biodiesel'!J7327</f>
        <v>1793320.7866041816</v>
      </c>
      <c r="C499" s="36">
        <f t="shared" si="8"/>
        <v>13188531</v>
      </c>
    </row>
    <row r="500" spans="1:3">
      <c r="A500" s="23">
        <f>+'Estatística Etanol'!J5732</f>
        <v>11145288.102098968</v>
      </c>
      <c r="B500" s="23">
        <f>+'Estatística Biodiesel'!J5732</f>
        <v>1730120.0903869292</v>
      </c>
      <c r="C500" s="36">
        <f t="shared" si="8"/>
        <v>12875408</v>
      </c>
    </row>
    <row r="501" spans="1:3">
      <c r="A501" s="23">
        <f>+'Estatística Etanol'!J329</f>
        <v>11786459.279733066</v>
      </c>
      <c r="B501" s="23">
        <f>+'Estatística Biodiesel'!J329</f>
        <v>1969153.6351586494</v>
      </c>
      <c r="C501" s="36">
        <f t="shared" si="8"/>
        <v>13755612</v>
      </c>
    </row>
    <row r="502" spans="1:3">
      <c r="A502" s="23">
        <f>+'Estatística Etanol'!J137</f>
        <v>12350079.845739478</v>
      </c>
      <c r="B502" s="23">
        <f>+'Estatística Biodiesel'!J137</f>
        <v>2044660.8873089815</v>
      </c>
      <c r="C502" s="36">
        <f t="shared" si="8"/>
        <v>14394740</v>
      </c>
    </row>
    <row r="503" spans="1:3">
      <c r="A503" s="23">
        <f>+'Estatística Etanol'!J2811</f>
        <v>11390092.39372628</v>
      </c>
      <c r="B503" s="23">
        <f>+'Estatística Biodiesel'!J2811</f>
        <v>1711739.4351923759</v>
      </c>
      <c r="C503" s="36">
        <f t="shared" si="8"/>
        <v>13101831</v>
      </c>
    </row>
    <row r="504" spans="1:3">
      <c r="A504" s="23">
        <f>+'Estatística Etanol'!J625</f>
        <v>11142798.048052713</v>
      </c>
      <c r="B504" s="23">
        <f>+'Estatística Biodiesel'!J625</f>
        <v>2292083.5873392583</v>
      </c>
      <c r="C504" s="36">
        <f t="shared" si="8"/>
        <v>13434881</v>
      </c>
    </row>
    <row r="505" spans="1:3">
      <c r="A505" s="23">
        <f>+'Estatística Etanol'!J3340</f>
        <v>11627108.13732939</v>
      </c>
      <c r="B505" s="23">
        <f>+'Estatística Biodiesel'!J3340</f>
        <v>1695871.7901027179</v>
      </c>
      <c r="C505" s="36">
        <f t="shared" si="8"/>
        <v>13322979</v>
      </c>
    </row>
    <row r="506" spans="1:3">
      <c r="A506" s="23">
        <f>+'Estatística Etanol'!J6766</f>
        <v>11631977.167748123</v>
      </c>
      <c r="B506" s="23">
        <f>+'Estatística Biodiesel'!J6766</f>
        <v>1872564.7137277096</v>
      </c>
      <c r="C506" s="36">
        <f t="shared" si="8"/>
        <v>13504541</v>
      </c>
    </row>
    <row r="507" spans="1:3">
      <c r="A507" s="23">
        <f>+'Estatística Etanol'!J3975</f>
        <v>11176490.385358471</v>
      </c>
      <c r="B507" s="23">
        <f>+'Estatística Biodiesel'!J3975</f>
        <v>1677782.0038384781</v>
      </c>
      <c r="C507" s="36">
        <f t="shared" si="8"/>
        <v>12854272</v>
      </c>
    </row>
    <row r="508" spans="1:3">
      <c r="A508" s="23">
        <f>+'Estatística Etanol'!J1455</f>
        <v>12275766.883826466</v>
      </c>
      <c r="B508" s="23">
        <f>+'Estatística Biodiesel'!J1455</f>
        <v>2037564.1629456412</v>
      </c>
      <c r="C508" s="36">
        <f t="shared" si="8"/>
        <v>14313331</v>
      </c>
    </row>
    <row r="509" spans="1:3">
      <c r="A509" s="23">
        <f>+'Estatística Etanol'!J950</f>
        <v>10057346.82962562</v>
      </c>
      <c r="B509" s="23">
        <f>+'Estatística Biodiesel'!J950</f>
        <v>1712787.1925890539</v>
      </c>
      <c r="C509" s="36">
        <f t="shared" si="8"/>
        <v>11770134</v>
      </c>
    </row>
    <row r="510" spans="1:3">
      <c r="A510" s="23">
        <f>+'Estatística Etanol'!J9386</f>
        <v>11688477.089802677</v>
      </c>
      <c r="B510" s="23">
        <f>+'Estatística Biodiesel'!J9386</f>
        <v>2188272.5928081861</v>
      </c>
      <c r="C510" s="36">
        <f t="shared" si="8"/>
        <v>13876749</v>
      </c>
    </row>
    <row r="511" spans="1:3">
      <c r="A511" s="23">
        <f>+'Estatística Etanol'!J7312</f>
        <v>10679792.322349161</v>
      </c>
      <c r="B511" s="23">
        <f>+'Estatística Biodiesel'!J7312</f>
        <v>1736128.3189947023</v>
      </c>
      <c r="C511" s="36">
        <f t="shared" si="8"/>
        <v>12415920</v>
      </c>
    </row>
    <row r="512" spans="1:3">
      <c r="A512" s="23">
        <f>+'Estatística Etanol'!J1621</f>
        <v>11328544.65583067</v>
      </c>
      <c r="B512" s="23">
        <f>+'Estatística Biodiesel'!J1621</f>
        <v>2157451.8591995048</v>
      </c>
      <c r="C512" s="36">
        <f t="shared" si="8"/>
        <v>13485996</v>
      </c>
    </row>
    <row r="513" spans="1:3">
      <c r="A513" s="23">
        <f>+'Estatística Etanol'!J2076</f>
        <v>11314814.227403613</v>
      </c>
      <c r="B513" s="23">
        <f>+'Estatística Biodiesel'!J2076</f>
        <v>1744614.3464110224</v>
      </c>
      <c r="C513" s="36">
        <f t="shared" si="8"/>
        <v>13059428</v>
      </c>
    </row>
    <row r="514" spans="1:3">
      <c r="A514" s="23">
        <f>+'Estatística Etanol'!J6640</f>
        <v>10572306.397789828</v>
      </c>
      <c r="B514" s="23">
        <f>+'Estatística Biodiesel'!J6640</f>
        <v>2222172.6275802702</v>
      </c>
      <c r="C514" s="36">
        <f t="shared" si="8"/>
        <v>12794479</v>
      </c>
    </row>
    <row r="515" spans="1:3">
      <c r="A515" s="23">
        <f>+'Estatística Etanol'!J5394</f>
        <v>10836531.404922344</v>
      </c>
      <c r="B515" s="23">
        <f>+'Estatística Biodiesel'!J5394</f>
        <v>2065950.0752663121</v>
      </c>
      <c r="C515" s="36">
        <f t="shared" ref="C515:C578" si="9">+INT(A515+B515)</f>
        <v>12902481</v>
      </c>
    </row>
    <row r="516" spans="1:3">
      <c r="A516" s="23">
        <f>+'Estatística Etanol'!J290</f>
        <v>11276713.474347284</v>
      </c>
      <c r="B516" s="23">
        <f>+'Estatística Biodiesel'!J290</f>
        <v>2183691.2203355706</v>
      </c>
      <c r="C516" s="36">
        <f t="shared" si="9"/>
        <v>13460404</v>
      </c>
    </row>
    <row r="517" spans="1:3">
      <c r="A517" s="23">
        <f>+'Estatística Etanol'!J5815</f>
        <v>12007557.478914751</v>
      </c>
      <c r="B517" s="23">
        <f>+'Estatística Biodiesel'!J5815</f>
        <v>2116172.109519416</v>
      </c>
      <c r="C517" s="36">
        <f t="shared" si="9"/>
        <v>14123729</v>
      </c>
    </row>
    <row r="518" spans="1:3">
      <c r="A518" s="23">
        <f>+'Estatística Etanol'!J5934</f>
        <v>12501528.657455239</v>
      </c>
      <c r="B518" s="23">
        <f>+'Estatística Biodiesel'!J5934</f>
        <v>1649588.6896192266</v>
      </c>
      <c r="C518" s="36">
        <f t="shared" si="9"/>
        <v>14151117</v>
      </c>
    </row>
    <row r="519" spans="1:3">
      <c r="A519" s="23">
        <f>+'Estatística Etanol'!J2273</f>
        <v>11452316.20622075</v>
      </c>
      <c r="B519" s="23">
        <f>+'Estatística Biodiesel'!J2273</f>
        <v>1110879.5382219485</v>
      </c>
      <c r="C519" s="36">
        <f t="shared" si="9"/>
        <v>12563195</v>
      </c>
    </row>
    <row r="520" spans="1:3">
      <c r="A520" s="23">
        <f>+'Estatística Etanol'!J7020</f>
        <v>11676886.727884702</v>
      </c>
      <c r="B520" s="23">
        <f>+'Estatística Biodiesel'!J7020</f>
        <v>1569734.7149371542</v>
      </c>
      <c r="C520" s="36">
        <f t="shared" si="9"/>
        <v>13246621</v>
      </c>
    </row>
    <row r="521" spans="1:3">
      <c r="A521" s="23">
        <f>+'Estatística Etanol'!J716</f>
        <v>11011615.300090656</v>
      </c>
      <c r="B521" s="23">
        <f>+'Estatística Biodiesel'!J716</f>
        <v>1799389.3709727959</v>
      </c>
      <c r="C521" s="36">
        <f t="shared" si="9"/>
        <v>12811004</v>
      </c>
    </row>
    <row r="522" spans="1:3">
      <c r="A522" s="23">
        <f>+'Estatística Etanol'!J1286</f>
        <v>11822523.114895342</v>
      </c>
      <c r="B522" s="23">
        <f>+'Estatística Biodiesel'!J1286</f>
        <v>1691843.5973182484</v>
      </c>
      <c r="C522" s="36">
        <f t="shared" si="9"/>
        <v>13514366</v>
      </c>
    </row>
    <row r="523" spans="1:3">
      <c r="A523" s="23">
        <f>+'Estatística Etanol'!J1589</f>
        <v>11120591.275322674</v>
      </c>
      <c r="B523" s="23">
        <f>+'Estatística Biodiesel'!J1589</f>
        <v>2256797.027883329</v>
      </c>
      <c r="C523" s="36">
        <f t="shared" si="9"/>
        <v>13377388</v>
      </c>
    </row>
    <row r="524" spans="1:3">
      <c r="A524" s="23">
        <f>+'Estatística Etanol'!J9043</f>
        <v>11299667.084342573</v>
      </c>
      <c r="B524" s="23">
        <f>+'Estatística Biodiesel'!J9043</f>
        <v>1810864.2224777583</v>
      </c>
      <c r="C524" s="36">
        <f t="shared" si="9"/>
        <v>13110531</v>
      </c>
    </row>
    <row r="525" spans="1:3">
      <c r="A525" s="23">
        <f>+'Estatística Etanol'!J9849</f>
        <v>11592890.712455623</v>
      </c>
      <c r="B525" s="23">
        <f>+'Estatística Biodiesel'!J9849</f>
        <v>1517197.9123612852</v>
      </c>
      <c r="C525" s="36">
        <f t="shared" si="9"/>
        <v>13110088</v>
      </c>
    </row>
    <row r="526" spans="1:3">
      <c r="A526" s="23">
        <f>+'Estatística Etanol'!J935</f>
        <v>12231097.380979164</v>
      </c>
      <c r="B526" s="23">
        <f>+'Estatística Biodiesel'!J935</f>
        <v>1761142.1323447141</v>
      </c>
      <c r="C526" s="36">
        <f t="shared" si="9"/>
        <v>13992239</v>
      </c>
    </row>
    <row r="527" spans="1:3">
      <c r="A527" s="23">
        <f>+'Estatística Etanol'!J3478</f>
        <v>10519683.768877905</v>
      </c>
      <c r="B527" s="23">
        <f>+'Estatística Biodiesel'!J3478</f>
        <v>1766190.8638073595</v>
      </c>
      <c r="C527" s="36">
        <f t="shared" si="9"/>
        <v>12285874</v>
      </c>
    </row>
    <row r="528" spans="1:3">
      <c r="A528" s="23">
        <f>+'Estatística Etanol'!J2365</f>
        <v>11593053.187173657</v>
      </c>
      <c r="B528" s="23">
        <f>+'Estatística Biodiesel'!J2365</f>
        <v>1865025.3595589907</v>
      </c>
      <c r="C528" s="36">
        <f t="shared" si="9"/>
        <v>13458078</v>
      </c>
    </row>
    <row r="529" spans="1:3">
      <c r="A529" s="23">
        <f>+'Estatística Etanol'!J9188</f>
        <v>12900528.251483288</v>
      </c>
      <c r="B529" s="23">
        <f>+'Estatística Biodiesel'!J9188</f>
        <v>1562450.0307114911</v>
      </c>
      <c r="C529" s="36">
        <f t="shared" si="9"/>
        <v>14462978</v>
      </c>
    </row>
    <row r="530" spans="1:3">
      <c r="A530" s="23">
        <f>+'Estatística Etanol'!J3553</f>
        <v>11742057.375390017</v>
      </c>
      <c r="B530" s="23">
        <f>+'Estatística Biodiesel'!J3553</f>
        <v>1810917.948829019</v>
      </c>
      <c r="C530" s="36">
        <f t="shared" si="9"/>
        <v>13552975</v>
      </c>
    </row>
    <row r="531" spans="1:3">
      <c r="A531" s="23">
        <f>+'Estatística Etanol'!J9539</f>
        <v>10277467.344658049</v>
      </c>
      <c r="B531" s="23">
        <f>+'Estatística Biodiesel'!J9539</f>
        <v>1912354.5735681043</v>
      </c>
      <c r="C531" s="36">
        <f t="shared" si="9"/>
        <v>12189821</v>
      </c>
    </row>
    <row r="532" spans="1:3">
      <c r="A532" s="23">
        <f>+'Estatística Etanol'!J2620</f>
        <v>11827362.92510061</v>
      </c>
      <c r="B532" s="23">
        <f>+'Estatística Biodiesel'!J2620</f>
        <v>1784749.7067101933</v>
      </c>
      <c r="C532" s="36">
        <f t="shared" si="9"/>
        <v>13612112</v>
      </c>
    </row>
    <row r="533" spans="1:3">
      <c r="A533" s="23">
        <f>+'Estatística Etanol'!J1377</f>
        <v>11949234.506937185</v>
      </c>
      <c r="B533" s="23">
        <f>+'Estatística Biodiesel'!J1377</f>
        <v>1738109.9937549252</v>
      </c>
      <c r="C533" s="36">
        <f t="shared" si="9"/>
        <v>13687344</v>
      </c>
    </row>
    <row r="534" spans="1:3">
      <c r="A534" s="23">
        <f>+'Estatística Etanol'!J3155</f>
        <v>12342209.908941427</v>
      </c>
      <c r="B534" s="23">
        <f>+'Estatística Biodiesel'!J3155</f>
        <v>1681119.8581440479</v>
      </c>
      <c r="C534" s="36">
        <f t="shared" si="9"/>
        <v>14023329</v>
      </c>
    </row>
    <row r="535" spans="1:3">
      <c r="A535" s="23">
        <f>+'Estatística Etanol'!J9145</f>
        <v>12653265.885267811</v>
      </c>
      <c r="B535" s="23">
        <f>+'Estatística Biodiesel'!J9145</f>
        <v>1780867.1856702031</v>
      </c>
      <c r="C535" s="36">
        <f t="shared" si="9"/>
        <v>14434133</v>
      </c>
    </row>
    <row r="536" spans="1:3">
      <c r="A536" s="23">
        <f>+'Estatística Etanol'!J6503</f>
        <v>13799468.442927431</v>
      </c>
      <c r="B536" s="23">
        <f>+'Estatística Biodiesel'!J6503</f>
        <v>1918034.3808375376</v>
      </c>
      <c r="C536" s="36">
        <f t="shared" si="9"/>
        <v>15717502</v>
      </c>
    </row>
    <row r="537" spans="1:3">
      <c r="A537" s="23">
        <f>+'Estatística Etanol'!J210</f>
        <v>11162978.638606053</v>
      </c>
      <c r="B537" s="23">
        <f>+'Estatística Biodiesel'!J210</f>
        <v>2053345.9085769439</v>
      </c>
      <c r="C537" s="36">
        <f t="shared" si="9"/>
        <v>13216324</v>
      </c>
    </row>
    <row r="538" spans="1:3">
      <c r="A538" s="23">
        <f>+'Estatística Etanol'!J783</f>
        <v>10643069.764842853</v>
      </c>
      <c r="B538" s="23">
        <f>+'Estatística Biodiesel'!J783</f>
        <v>2095912.8943178437</v>
      </c>
      <c r="C538" s="36">
        <f t="shared" si="9"/>
        <v>12738982</v>
      </c>
    </row>
    <row r="539" spans="1:3">
      <c r="A539" s="23">
        <f>+'Estatística Etanol'!J901</f>
        <v>11822611.105579263</v>
      </c>
      <c r="B539" s="23">
        <f>+'Estatística Biodiesel'!J901</f>
        <v>1638961.1468070294</v>
      </c>
      <c r="C539" s="36">
        <f t="shared" si="9"/>
        <v>13461572</v>
      </c>
    </row>
    <row r="540" spans="1:3">
      <c r="A540" s="23">
        <f>+'Estatística Etanol'!J4876</f>
        <v>11988588.401081746</v>
      </c>
      <c r="B540" s="23">
        <f>+'Estatística Biodiesel'!J4876</f>
        <v>1505170.7293096432</v>
      </c>
      <c r="C540" s="36">
        <f t="shared" si="9"/>
        <v>13493759</v>
      </c>
    </row>
    <row r="541" spans="1:3">
      <c r="A541" s="23">
        <f>+'Estatística Etanol'!J2974</f>
        <v>11936371.230512155</v>
      </c>
      <c r="B541" s="23">
        <f>+'Estatística Biodiesel'!J2974</f>
        <v>1639844.8152230305</v>
      </c>
      <c r="C541" s="36">
        <f t="shared" si="9"/>
        <v>13576216</v>
      </c>
    </row>
    <row r="542" spans="1:3">
      <c r="A542" s="23">
        <f>+'Estatística Etanol'!J2497</f>
        <v>11397746.604114505</v>
      </c>
      <c r="B542" s="23">
        <f>+'Estatística Biodiesel'!J2497</f>
        <v>1619000.1616853962</v>
      </c>
      <c r="C542" s="36">
        <f t="shared" si="9"/>
        <v>13016746</v>
      </c>
    </row>
    <row r="543" spans="1:3">
      <c r="A543" s="23">
        <f>+'Estatística Etanol'!J4742</f>
        <v>12539774.559962394</v>
      </c>
      <c r="B543" s="23">
        <f>+'Estatística Biodiesel'!J4742</f>
        <v>1816778.5733393214</v>
      </c>
      <c r="C543" s="36">
        <f t="shared" si="9"/>
        <v>14356553</v>
      </c>
    </row>
    <row r="544" spans="1:3">
      <c r="A544" s="23">
        <f>+'Estatística Etanol'!J1444</f>
        <v>12165579.397070888</v>
      </c>
      <c r="B544" s="23">
        <f>+'Estatística Biodiesel'!J1444</f>
        <v>1691173.981669154</v>
      </c>
      <c r="C544" s="36">
        <f t="shared" si="9"/>
        <v>13856753</v>
      </c>
    </row>
    <row r="545" spans="1:3">
      <c r="A545" s="23">
        <f>+'Estatística Etanol'!J8762</f>
        <v>11125239.243640175</v>
      </c>
      <c r="B545" s="23">
        <f>+'Estatística Biodiesel'!J8762</f>
        <v>1632799.5393038341</v>
      </c>
      <c r="C545" s="36">
        <f t="shared" si="9"/>
        <v>12758038</v>
      </c>
    </row>
    <row r="546" spans="1:3">
      <c r="A546" s="23">
        <f>+'Estatística Etanol'!J9024</f>
        <v>11886812.989648335</v>
      </c>
      <c r="B546" s="23">
        <f>+'Estatística Biodiesel'!J9024</f>
        <v>1827909.8382212061</v>
      </c>
      <c r="C546" s="36">
        <f t="shared" si="9"/>
        <v>13714722</v>
      </c>
    </row>
    <row r="547" spans="1:3">
      <c r="A547" s="23">
        <f>+'Estatística Etanol'!J5513</f>
        <v>11096679.661814438</v>
      </c>
      <c r="B547" s="23">
        <f>+'Estatística Biodiesel'!J5513</f>
        <v>1856374.9539291372</v>
      </c>
      <c r="C547" s="36">
        <f t="shared" si="9"/>
        <v>12953054</v>
      </c>
    </row>
    <row r="548" spans="1:3">
      <c r="A548" s="23">
        <f>+'Estatística Etanol'!J3141</f>
        <v>12175516.837084606</v>
      </c>
      <c r="B548" s="23">
        <f>+'Estatística Biodiesel'!J3141</f>
        <v>2224280.8423203137</v>
      </c>
      <c r="C548" s="36">
        <f t="shared" si="9"/>
        <v>14399797</v>
      </c>
    </row>
    <row r="549" spans="1:3">
      <c r="A549" s="23">
        <f>+'Estatística Etanol'!J8639</f>
        <v>10283938.650229737</v>
      </c>
      <c r="B549" s="23">
        <f>+'Estatística Biodiesel'!J8639</f>
        <v>1514365.1569749147</v>
      </c>
      <c r="C549" s="36">
        <f t="shared" si="9"/>
        <v>11798303</v>
      </c>
    </row>
    <row r="550" spans="1:3">
      <c r="A550" s="23">
        <f>+'Estatística Etanol'!J3165</f>
        <v>12075023.482585134</v>
      </c>
      <c r="B550" s="23">
        <f>+'Estatística Biodiesel'!J3165</f>
        <v>1579788.1686447759</v>
      </c>
      <c r="C550" s="36">
        <f t="shared" si="9"/>
        <v>13654811</v>
      </c>
    </row>
    <row r="551" spans="1:3">
      <c r="A551" s="23">
        <f>+'Estatística Etanol'!J2725</f>
        <v>11678047.052885631</v>
      </c>
      <c r="B551" s="23">
        <f>+'Estatística Biodiesel'!J2725</f>
        <v>1859856.7113502047</v>
      </c>
      <c r="C551" s="36">
        <f t="shared" si="9"/>
        <v>13537903</v>
      </c>
    </row>
    <row r="552" spans="1:3">
      <c r="A552" s="23">
        <f>+'Estatística Etanol'!J9935</f>
        <v>11895302.813824665</v>
      </c>
      <c r="B552" s="23">
        <f>+'Estatística Biodiesel'!J9935</f>
        <v>1987123.6791785592</v>
      </c>
      <c r="C552" s="36">
        <f t="shared" si="9"/>
        <v>13882426</v>
      </c>
    </row>
    <row r="553" spans="1:3">
      <c r="A553" s="23">
        <f>+'Estatística Etanol'!J2933</f>
        <v>11131856.818607219</v>
      </c>
      <c r="B553" s="23">
        <f>+'Estatística Biodiesel'!J2933</f>
        <v>2238780.4371914151</v>
      </c>
      <c r="C553" s="36">
        <f t="shared" si="9"/>
        <v>13370637</v>
      </c>
    </row>
    <row r="554" spans="1:3">
      <c r="A554" s="23">
        <f>+'Estatística Etanol'!J6678</f>
        <v>10248344.902393285</v>
      </c>
      <c r="B554" s="23">
        <f>+'Estatística Biodiesel'!J6678</f>
        <v>1815445.150832457</v>
      </c>
      <c r="C554" s="36">
        <f t="shared" si="9"/>
        <v>12063790</v>
      </c>
    </row>
    <row r="555" spans="1:3">
      <c r="A555" s="23">
        <f>+'Estatística Etanol'!J6136</f>
        <v>11832510.131463503</v>
      </c>
      <c r="B555" s="23">
        <f>+'Estatística Biodiesel'!J6136</f>
        <v>1681641.430807638</v>
      </c>
      <c r="C555" s="36">
        <f t="shared" si="9"/>
        <v>13514151</v>
      </c>
    </row>
    <row r="556" spans="1:3">
      <c r="A556" s="23">
        <f>+'Estatística Etanol'!J9008</f>
        <v>12630941.950755246</v>
      </c>
      <c r="B556" s="23">
        <f>+'Estatística Biodiesel'!J9008</f>
        <v>1937516.0429013798</v>
      </c>
      <c r="C556" s="36">
        <f t="shared" si="9"/>
        <v>14568457</v>
      </c>
    </row>
    <row r="557" spans="1:3">
      <c r="A557" s="23">
        <f>+'Estatística Etanol'!J8925</f>
        <v>11409368.454783494</v>
      </c>
      <c r="B557" s="23">
        <f>+'Estatística Biodiesel'!J8925</f>
        <v>1911812.304641658</v>
      </c>
      <c r="C557" s="36">
        <f t="shared" si="9"/>
        <v>13321180</v>
      </c>
    </row>
    <row r="558" spans="1:3">
      <c r="A558" s="23">
        <f>+'Estatística Etanol'!J8179</f>
        <v>11613877.206708949</v>
      </c>
      <c r="B558" s="23">
        <f>+'Estatística Biodiesel'!J8179</f>
        <v>1983349.3579305345</v>
      </c>
      <c r="C558" s="36">
        <f t="shared" si="9"/>
        <v>13597226</v>
      </c>
    </row>
    <row r="559" spans="1:3">
      <c r="A559" s="23">
        <f>+'Estatística Etanol'!J2151</f>
        <v>12729983.463246277</v>
      </c>
      <c r="B559" s="23">
        <f>+'Estatística Biodiesel'!J2151</f>
        <v>2164538.5529678194</v>
      </c>
      <c r="C559" s="36">
        <f t="shared" si="9"/>
        <v>14894522</v>
      </c>
    </row>
    <row r="560" spans="1:3">
      <c r="A560" s="23">
        <f>+'Estatística Etanol'!J6193</f>
        <v>12397020.110321164</v>
      </c>
      <c r="B560" s="23">
        <f>+'Estatística Biodiesel'!J6193</f>
        <v>2345192.1345079546</v>
      </c>
      <c r="C560" s="36">
        <f t="shared" si="9"/>
        <v>14742212</v>
      </c>
    </row>
    <row r="561" spans="1:3">
      <c r="A561" s="23">
        <f>+'Estatística Etanol'!J4820</f>
        <v>11206819.57738856</v>
      </c>
      <c r="B561" s="23">
        <f>+'Estatística Biodiesel'!J4820</f>
        <v>1894731.426549722</v>
      </c>
      <c r="C561" s="36">
        <f t="shared" si="9"/>
        <v>13101551</v>
      </c>
    </row>
    <row r="562" spans="1:3">
      <c r="A562" s="23">
        <f>+'Estatística Etanol'!J6277</f>
        <v>13324295.367789302</v>
      </c>
      <c r="B562" s="23">
        <f>+'Estatística Biodiesel'!J6277</f>
        <v>1947176.7541089156</v>
      </c>
      <c r="C562" s="36">
        <f t="shared" si="9"/>
        <v>15271472</v>
      </c>
    </row>
    <row r="563" spans="1:3">
      <c r="A563" s="23">
        <f>+'Estatística Etanol'!J9254</f>
        <v>11612474.702702148</v>
      </c>
      <c r="B563" s="23">
        <f>+'Estatística Biodiesel'!J9254</f>
        <v>2133827.9794178461</v>
      </c>
      <c r="C563" s="36">
        <f t="shared" si="9"/>
        <v>13746302</v>
      </c>
    </row>
    <row r="564" spans="1:3">
      <c r="A564" s="23">
        <f>+'Estatística Etanol'!J6792</f>
        <v>11381525.325600328</v>
      </c>
      <c r="B564" s="23">
        <f>+'Estatística Biodiesel'!J6792</f>
        <v>1876576.6821435732</v>
      </c>
      <c r="C564" s="36">
        <f t="shared" si="9"/>
        <v>13258102</v>
      </c>
    </row>
    <row r="565" spans="1:3">
      <c r="A565" s="23">
        <f>+'Estatística Etanol'!J5808</f>
        <v>12158745.100560475</v>
      </c>
      <c r="B565" s="23">
        <f>+'Estatística Biodiesel'!J5808</f>
        <v>1611607.1669300229</v>
      </c>
      <c r="C565" s="36">
        <f t="shared" si="9"/>
        <v>13770352</v>
      </c>
    </row>
    <row r="566" spans="1:3">
      <c r="A566" s="23">
        <f>+'Estatística Etanol'!J1989</f>
        <v>11338340.526129615</v>
      </c>
      <c r="B566" s="23">
        <f>+'Estatística Biodiesel'!J1989</f>
        <v>1994886.8227796918</v>
      </c>
      <c r="C566" s="36">
        <f t="shared" si="9"/>
        <v>13333227</v>
      </c>
    </row>
    <row r="567" spans="1:3">
      <c r="A567" s="23">
        <f>+'Estatística Etanol'!J6240</f>
        <v>11604000.69573449</v>
      </c>
      <c r="B567" s="23">
        <f>+'Estatística Biodiesel'!J6240</f>
        <v>1788788.7565481197</v>
      </c>
      <c r="C567" s="36">
        <f t="shared" si="9"/>
        <v>13392789</v>
      </c>
    </row>
    <row r="568" spans="1:3">
      <c r="A568" s="23">
        <f>+'Estatística Etanol'!J2939</f>
        <v>11602606.927012667</v>
      </c>
      <c r="B568" s="23">
        <f>+'Estatística Biodiesel'!J2939</f>
        <v>1962797.3885523793</v>
      </c>
      <c r="C568" s="36">
        <f t="shared" si="9"/>
        <v>13565404</v>
      </c>
    </row>
    <row r="569" spans="1:3">
      <c r="A569" s="23">
        <f>+'Estatística Etanol'!J8910</f>
        <v>11924652.235820614</v>
      </c>
      <c r="B569" s="23">
        <f>+'Estatística Biodiesel'!J8910</f>
        <v>1887131.8286318921</v>
      </c>
      <c r="C569" s="36">
        <f t="shared" si="9"/>
        <v>13811784</v>
      </c>
    </row>
    <row r="570" spans="1:3">
      <c r="A570" s="23">
        <f>+'Estatística Etanol'!J7911</f>
        <v>11435968.051203081</v>
      </c>
      <c r="B570" s="23">
        <f>+'Estatística Biodiesel'!J7911</f>
        <v>2227094.0652551954</v>
      </c>
      <c r="C570" s="36">
        <f t="shared" si="9"/>
        <v>13663062</v>
      </c>
    </row>
    <row r="571" spans="1:3">
      <c r="A571" s="23">
        <f>+'Estatística Etanol'!J6454</f>
        <v>10820723.738938564</v>
      </c>
      <c r="B571" s="23">
        <f>+'Estatística Biodiesel'!J6454</f>
        <v>2044158.0242864033</v>
      </c>
      <c r="C571" s="36">
        <f t="shared" si="9"/>
        <v>12864881</v>
      </c>
    </row>
    <row r="572" spans="1:3">
      <c r="A572" s="23">
        <f>+'Estatística Etanol'!J6767</f>
        <v>10940045.289024118</v>
      </c>
      <c r="B572" s="23">
        <f>+'Estatística Biodiesel'!J6767</f>
        <v>1899363.4786778968</v>
      </c>
      <c r="C572" s="36">
        <f t="shared" si="9"/>
        <v>12839408</v>
      </c>
    </row>
    <row r="573" spans="1:3">
      <c r="A573" s="23">
        <f>+'Estatística Etanol'!J2317</f>
        <v>10949603.788739488</v>
      </c>
      <c r="B573" s="23">
        <f>+'Estatística Biodiesel'!J2317</f>
        <v>1905245.1014080832</v>
      </c>
      <c r="C573" s="36">
        <f t="shared" si="9"/>
        <v>12854848</v>
      </c>
    </row>
    <row r="574" spans="1:3">
      <c r="A574" s="23">
        <f>+'Estatística Etanol'!J1900</f>
        <v>11480088.240220267</v>
      </c>
      <c r="B574" s="23">
        <f>+'Estatística Biodiesel'!J1900</f>
        <v>1801531.6578818648</v>
      </c>
      <c r="C574" s="36">
        <f t="shared" si="9"/>
        <v>13281619</v>
      </c>
    </row>
    <row r="575" spans="1:3">
      <c r="A575" s="23">
        <f>+'Estatística Etanol'!J768</f>
        <v>11666872.046900524</v>
      </c>
      <c r="B575" s="23">
        <f>+'Estatística Biodiesel'!J768</f>
        <v>1420055.7574610736</v>
      </c>
      <c r="C575" s="36">
        <f t="shared" si="9"/>
        <v>13086927</v>
      </c>
    </row>
    <row r="576" spans="1:3">
      <c r="A576" s="23">
        <f>+'Estatística Etanol'!J8683</f>
        <v>11560186.971968606</v>
      </c>
      <c r="B576" s="23">
        <f>+'Estatística Biodiesel'!J8683</f>
        <v>1917377.5992600725</v>
      </c>
      <c r="C576" s="36">
        <f t="shared" si="9"/>
        <v>13477564</v>
      </c>
    </row>
    <row r="577" spans="1:3">
      <c r="A577" s="23">
        <f>+'Estatística Etanol'!J6806</f>
        <v>11604911.1465928</v>
      </c>
      <c r="B577" s="23">
        <f>+'Estatística Biodiesel'!J6806</f>
        <v>1865043.6958943163</v>
      </c>
      <c r="C577" s="36">
        <f t="shared" si="9"/>
        <v>13469954</v>
      </c>
    </row>
    <row r="578" spans="1:3">
      <c r="A578" s="23">
        <f>+'Estatística Etanol'!J1481</f>
        <v>11623246.188240314</v>
      </c>
      <c r="B578" s="23">
        <f>+'Estatística Biodiesel'!J1481</f>
        <v>1621358.2833515366</v>
      </c>
      <c r="C578" s="36">
        <f t="shared" si="9"/>
        <v>13244604</v>
      </c>
    </row>
    <row r="579" spans="1:3">
      <c r="A579" s="23">
        <f>+'Estatística Etanol'!J5305</f>
        <v>11457672.023923287</v>
      </c>
      <c r="B579" s="23">
        <f>+'Estatística Biodiesel'!J5305</f>
        <v>1571628.9227418874</v>
      </c>
      <c r="C579" s="36">
        <f t="shared" ref="C579:C642" si="10">+INT(A579+B579)</f>
        <v>13029300</v>
      </c>
    </row>
    <row r="580" spans="1:3">
      <c r="A580" s="23">
        <f>+'Estatística Etanol'!J3240</f>
        <v>12171302.499697592</v>
      </c>
      <c r="B580" s="23">
        <f>+'Estatística Biodiesel'!J3240</f>
        <v>1851488.1727943791</v>
      </c>
      <c r="C580" s="36">
        <f t="shared" si="10"/>
        <v>14022790</v>
      </c>
    </row>
    <row r="581" spans="1:3">
      <c r="A581" s="23">
        <f>+'Estatística Etanol'!J5923</f>
        <v>10870605.788942805</v>
      </c>
      <c r="B581" s="23">
        <f>+'Estatística Biodiesel'!J5923</f>
        <v>1868648.8367977387</v>
      </c>
      <c r="C581" s="36">
        <f t="shared" si="10"/>
        <v>12739254</v>
      </c>
    </row>
    <row r="582" spans="1:3">
      <c r="A582" s="23">
        <f>+'Estatística Etanol'!J1576</f>
        <v>12583122.641836373</v>
      </c>
      <c r="B582" s="23">
        <f>+'Estatística Biodiesel'!J1576</f>
        <v>2034487.886255584</v>
      </c>
      <c r="C582" s="36">
        <f t="shared" si="10"/>
        <v>14617610</v>
      </c>
    </row>
    <row r="583" spans="1:3">
      <c r="A583" s="23">
        <f>+'Estatística Etanol'!J7505</f>
        <v>11356127.174178863</v>
      </c>
      <c r="B583" s="23">
        <f>+'Estatística Biodiesel'!J7505</f>
        <v>1879750.5429593727</v>
      </c>
      <c r="C583" s="36">
        <f t="shared" si="10"/>
        <v>13235877</v>
      </c>
    </row>
    <row r="584" spans="1:3">
      <c r="A584" s="23">
        <f>+'Estatística Etanol'!J7854</f>
        <v>11810220.924864773</v>
      </c>
      <c r="B584" s="23">
        <f>+'Estatística Biodiesel'!J7854</f>
        <v>2088649.4784595571</v>
      </c>
      <c r="C584" s="36">
        <f t="shared" si="10"/>
        <v>13898870</v>
      </c>
    </row>
    <row r="585" spans="1:3">
      <c r="A585" s="23">
        <f>+'Estatística Etanol'!J3758</f>
        <v>11497589.473531816</v>
      </c>
      <c r="B585" s="23">
        <f>+'Estatística Biodiesel'!J3758</f>
        <v>1824016.140267133</v>
      </c>
      <c r="C585" s="36">
        <f t="shared" si="10"/>
        <v>13321605</v>
      </c>
    </row>
    <row r="586" spans="1:3">
      <c r="A586" s="23">
        <f>+'Estatística Etanol'!J2936</f>
        <v>11127428.803205069</v>
      </c>
      <c r="B586" s="23">
        <f>+'Estatística Biodiesel'!J2936</f>
        <v>2032292.4002565618</v>
      </c>
      <c r="C586" s="36">
        <f t="shared" si="10"/>
        <v>13159721</v>
      </c>
    </row>
    <row r="587" spans="1:3">
      <c r="A587" s="23">
        <f>+'Estatística Etanol'!J250</f>
        <v>12456387.607635576</v>
      </c>
      <c r="B587" s="23">
        <f>+'Estatística Biodiesel'!J250</f>
        <v>1939092.3477393535</v>
      </c>
      <c r="C587" s="36">
        <f t="shared" si="10"/>
        <v>14395479</v>
      </c>
    </row>
    <row r="588" spans="1:3">
      <c r="A588" s="23">
        <f>+'Estatística Etanol'!J835</f>
        <v>12125203.381397601</v>
      </c>
      <c r="B588" s="23">
        <f>+'Estatística Biodiesel'!J835</f>
        <v>1918666.41780919</v>
      </c>
      <c r="C588" s="36">
        <f t="shared" si="10"/>
        <v>14043869</v>
      </c>
    </row>
    <row r="589" spans="1:3">
      <c r="A589" s="23">
        <f>+'Estatística Etanol'!J6350</f>
        <v>11250389.110261187</v>
      </c>
      <c r="B589" s="23">
        <f>+'Estatística Biodiesel'!J6350</f>
        <v>2174314.8444423787</v>
      </c>
      <c r="C589" s="36">
        <f t="shared" si="10"/>
        <v>13424703</v>
      </c>
    </row>
    <row r="590" spans="1:3">
      <c r="A590" s="23">
        <f>+'Estatística Etanol'!J6621</f>
        <v>12136147.2349956</v>
      </c>
      <c r="B590" s="23">
        <f>+'Estatística Biodiesel'!J6621</f>
        <v>1877196.9701503438</v>
      </c>
      <c r="C590" s="36">
        <f t="shared" si="10"/>
        <v>14013344</v>
      </c>
    </row>
    <row r="591" spans="1:3">
      <c r="A591" s="23">
        <f>+'Estatística Etanol'!J6747</f>
        <v>11669163.116147649</v>
      </c>
      <c r="B591" s="23">
        <f>+'Estatística Biodiesel'!J6747</f>
        <v>1610603.6867997067</v>
      </c>
      <c r="C591" s="36">
        <f t="shared" si="10"/>
        <v>13279766</v>
      </c>
    </row>
    <row r="592" spans="1:3">
      <c r="A592" s="23">
        <f>+'Estatística Etanol'!J5010</f>
        <v>12844769.63097628</v>
      </c>
      <c r="B592" s="23">
        <f>+'Estatística Biodiesel'!J5010</f>
        <v>2039742.8729857632</v>
      </c>
      <c r="C592" s="36">
        <f t="shared" si="10"/>
        <v>14884512</v>
      </c>
    </row>
    <row r="593" spans="1:3">
      <c r="A593" s="23">
        <f>+'Estatística Etanol'!J6939</f>
        <v>11306075.098350635</v>
      </c>
      <c r="B593" s="23">
        <f>+'Estatística Biodiesel'!J6939</f>
        <v>2175719.2073520357</v>
      </c>
      <c r="C593" s="36">
        <f t="shared" si="10"/>
        <v>13481794</v>
      </c>
    </row>
    <row r="594" spans="1:3">
      <c r="A594" s="23">
        <f>+'Estatística Etanol'!J9295</f>
        <v>10792484.789251186</v>
      </c>
      <c r="B594" s="23">
        <f>+'Estatística Biodiesel'!J9295</f>
        <v>1678861.0172846362</v>
      </c>
      <c r="C594" s="36">
        <f t="shared" si="10"/>
        <v>12471345</v>
      </c>
    </row>
    <row r="595" spans="1:3">
      <c r="A595" s="23">
        <f>+'Estatística Etanol'!J2101</f>
        <v>11039204.647170171</v>
      </c>
      <c r="B595" s="23">
        <f>+'Estatística Biodiesel'!J2101</f>
        <v>1742168.3052764935</v>
      </c>
      <c r="C595" s="36">
        <f t="shared" si="10"/>
        <v>12781372</v>
      </c>
    </row>
    <row r="596" spans="1:3">
      <c r="A596" s="23">
        <f>+'Estatística Etanol'!J3084</f>
        <v>11548016.906609204</v>
      </c>
      <c r="B596" s="23">
        <f>+'Estatística Biodiesel'!J3084</f>
        <v>2187352.0701419483</v>
      </c>
      <c r="C596" s="36">
        <f t="shared" si="10"/>
        <v>13735368</v>
      </c>
    </row>
    <row r="597" spans="1:3">
      <c r="A597" s="23">
        <f>+'Estatística Etanol'!J6583</f>
        <v>11007012.134517571</v>
      </c>
      <c r="B597" s="23">
        <f>+'Estatística Biodiesel'!J6583</f>
        <v>1556372.0856476012</v>
      </c>
      <c r="C597" s="36">
        <f t="shared" si="10"/>
        <v>12563384</v>
      </c>
    </row>
    <row r="598" spans="1:3">
      <c r="A598" s="23">
        <f>+'Estatística Etanol'!J6022</f>
        <v>11445068.083721245</v>
      </c>
      <c r="B598" s="23">
        <f>+'Estatística Biodiesel'!J6022</f>
        <v>2385889.0992792086</v>
      </c>
      <c r="C598" s="36">
        <f t="shared" si="10"/>
        <v>13830957</v>
      </c>
    </row>
    <row r="599" spans="1:3">
      <c r="A599" s="23">
        <f>+'Estatística Etanol'!J7787</f>
        <v>12136531.387053326</v>
      </c>
      <c r="B599" s="23">
        <f>+'Estatística Biodiesel'!J7787</f>
        <v>1880752.9716519751</v>
      </c>
      <c r="C599" s="36">
        <f t="shared" si="10"/>
        <v>14017284</v>
      </c>
    </row>
    <row r="600" spans="1:3">
      <c r="A600" s="23">
        <f>+'Estatística Etanol'!J7272</f>
        <v>11224778.899573551</v>
      </c>
      <c r="B600" s="23">
        <f>+'Estatística Biodiesel'!J7272</f>
        <v>1824133.5933532233</v>
      </c>
      <c r="C600" s="36">
        <f t="shared" si="10"/>
        <v>13048912</v>
      </c>
    </row>
    <row r="601" spans="1:3">
      <c r="A601" s="23">
        <f>+'Estatística Etanol'!J6272</f>
        <v>12171610.859720062</v>
      </c>
      <c r="B601" s="23">
        <f>+'Estatística Biodiesel'!J6272</f>
        <v>1673845.5347788895</v>
      </c>
      <c r="C601" s="36">
        <f t="shared" si="10"/>
        <v>13845456</v>
      </c>
    </row>
    <row r="602" spans="1:3">
      <c r="A602" s="23">
        <f>+'Estatística Etanol'!J3298</f>
        <v>12255888.400174294</v>
      </c>
      <c r="B602" s="23">
        <f>+'Estatística Biodiesel'!J3298</f>
        <v>1805517.2730614094</v>
      </c>
      <c r="C602" s="36">
        <f t="shared" si="10"/>
        <v>14061405</v>
      </c>
    </row>
    <row r="603" spans="1:3">
      <c r="A603" s="23">
        <f>+'Estatística Etanol'!J3549</f>
        <v>10704538.622203132</v>
      </c>
      <c r="B603" s="23">
        <f>+'Estatística Biodiesel'!J3549</f>
        <v>1901831.1415372575</v>
      </c>
      <c r="C603" s="36">
        <f t="shared" si="10"/>
        <v>12606369</v>
      </c>
    </row>
    <row r="604" spans="1:3">
      <c r="A604" s="23">
        <f>+'Estatística Etanol'!J2126</f>
        <v>10366215.700042455</v>
      </c>
      <c r="B604" s="23">
        <f>+'Estatística Biodiesel'!J2126</f>
        <v>2057454.7725529077</v>
      </c>
      <c r="C604" s="36">
        <f t="shared" si="10"/>
        <v>12423670</v>
      </c>
    </row>
    <row r="605" spans="1:3">
      <c r="A605" s="23">
        <f>+'Estatística Etanol'!J6400</f>
        <v>12138125.31857878</v>
      </c>
      <c r="B605" s="23">
        <f>+'Estatística Biodiesel'!J6400</f>
        <v>1971816.2541277404</v>
      </c>
      <c r="C605" s="36">
        <f t="shared" si="10"/>
        <v>14109941</v>
      </c>
    </row>
    <row r="606" spans="1:3">
      <c r="A606" s="23">
        <f>+'Estatística Etanol'!J3855</f>
        <v>11780641.203077046</v>
      </c>
      <c r="B606" s="23">
        <f>+'Estatística Biodiesel'!J3855</f>
        <v>2028139.6968392937</v>
      </c>
      <c r="C606" s="36">
        <f t="shared" si="10"/>
        <v>13808780</v>
      </c>
    </row>
    <row r="607" spans="1:3">
      <c r="A607" s="23">
        <f>+'Estatística Etanol'!J4558</f>
        <v>11883145.222047001</v>
      </c>
      <c r="B607" s="23">
        <f>+'Estatística Biodiesel'!J4558</f>
        <v>2012973.689266711</v>
      </c>
      <c r="C607" s="36">
        <f t="shared" si="10"/>
        <v>13896118</v>
      </c>
    </row>
    <row r="608" spans="1:3">
      <c r="A608" s="23">
        <f>+'Estatística Etanol'!J8557</f>
        <v>11327900.523539502</v>
      </c>
      <c r="B608" s="23">
        <f>+'Estatística Biodiesel'!J8557</f>
        <v>1809218.1085089089</v>
      </c>
      <c r="C608" s="36">
        <f t="shared" si="10"/>
        <v>13137118</v>
      </c>
    </row>
    <row r="609" spans="1:3">
      <c r="A609" s="23">
        <f>+'Estatística Etanol'!J2016</f>
        <v>11053532.508601274</v>
      </c>
      <c r="B609" s="23">
        <f>+'Estatística Biodiesel'!J2016</f>
        <v>1848655.1465665307</v>
      </c>
      <c r="C609" s="36">
        <f t="shared" si="10"/>
        <v>12902187</v>
      </c>
    </row>
    <row r="610" spans="1:3">
      <c r="A610" s="23">
        <f>+'Estatística Etanol'!J8314</f>
        <v>11508576.75789861</v>
      </c>
      <c r="B610" s="23">
        <f>+'Estatística Biodiesel'!J8314</f>
        <v>2310953.5298417886</v>
      </c>
      <c r="C610" s="36">
        <f t="shared" si="10"/>
        <v>13819530</v>
      </c>
    </row>
    <row r="611" spans="1:3">
      <c r="A611" s="23">
        <f>+'Estatística Etanol'!J9099</f>
        <v>11323815.284306936</v>
      </c>
      <c r="B611" s="23">
        <f>+'Estatística Biodiesel'!J9099</f>
        <v>1989178.1348636704</v>
      </c>
      <c r="C611" s="36">
        <f t="shared" si="10"/>
        <v>13312993</v>
      </c>
    </row>
    <row r="612" spans="1:3">
      <c r="A612" s="23">
        <f>+'Estatística Etanol'!J7579</f>
        <v>11281293.167804267</v>
      </c>
      <c r="B612" s="23">
        <f>+'Estatística Biodiesel'!J7579</f>
        <v>2273800.2656911518</v>
      </c>
      <c r="C612" s="36">
        <f t="shared" si="10"/>
        <v>13555093</v>
      </c>
    </row>
    <row r="613" spans="1:3">
      <c r="A613" s="23">
        <f>+'Estatística Etanol'!J9520</f>
        <v>11406596.829651909</v>
      </c>
      <c r="B613" s="23">
        <f>+'Estatística Biodiesel'!J9520</f>
        <v>1896729.8989844364</v>
      </c>
      <c r="C613" s="36">
        <f t="shared" si="10"/>
        <v>13303326</v>
      </c>
    </row>
    <row r="614" spans="1:3">
      <c r="A614" s="23">
        <f>+'Estatística Etanol'!J8953</f>
        <v>12021047.172320105</v>
      </c>
      <c r="B614" s="23">
        <f>+'Estatística Biodiesel'!J8953</f>
        <v>1695911.8368449626</v>
      </c>
      <c r="C614" s="36">
        <f t="shared" si="10"/>
        <v>13716959</v>
      </c>
    </row>
    <row r="615" spans="1:3">
      <c r="A615" s="23">
        <f>+'Estatística Etanol'!J4295</f>
        <v>11763985.931070952</v>
      </c>
      <c r="B615" s="23">
        <f>+'Estatística Biodiesel'!J4295</f>
        <v>1867969.3490811179</v>
      </c>
      <c r="C615" s="36">
        <f t="shared" si="10"/>
        <v>13631955</v>
      </c>
    </row>
    <row r="616" spans="1:3">
      <c r="A616" s="23">
        <f>+'Estatística Etanol'!J1815</f>
        <v>11214339.787365029</v>
      </c>
      <c r="B616" s="23">
        <f>+'Estatística Biodiesel'!J1815</f>
        <v>1731421.108979533</v>
      </c>
      <c r="C616" s="36">
        <f t="shared" si="10"/>
        <v>12945760</v>
      </c>
    </row>
    <row r="617" spans="1:3">
      <c r="A617" s="23">
        <f>+'Estatística Etanol'!J6884</f>
        <v>11209081.085688191</v>
      </c>
      <c r="B617" s="23">
        <f>+'Estatística Biodiesel'!J6884</f>
        <v>1785740.406162092</v>
      </c>
      <c r="C617" s="36">
        <f t="shared" si="10"/>
        <v>12994821</v>
      </c>
    </row>
    <row r="618" spans="1:3">
      <c r="A618" s="23">
        <f>+'Estatística Etanol'!J2480</f>
        <v>10971775.03292302</v>
      </c>
      <c r="B618" s="23">
        <f>+'Estatística Biodiesel'!J2480</f>
        <v>1569239.25090168</v>
      </c>
      <c r="C618" s="36">
        <f t="shared" si="10"/>
        <v>12541014</v>
      </c>
    </row>
    <row r="619" spans="1:3">
      <c r="A619" s="23">
        <f>+'Estatística Etanol'!J7962</f>
        <v>12172970.238774832</v>
      </c>
      <c r="B619" s="23">
        <f>+'Estatística Biodiesel'!J7962</f>
        <v>1606773.5652616259</v>
      </c>
      <c r="C619" s="36">
        <f t="shared" si="10"/>
        <v>13779743</v>
      </c>
    </row>
    <row r="620" spans="1:3">
      <c r="A620" s="23">
        <f>+'Estatística Etanol'!J9474</f>
        <v>12485366.475603018</v>
      </c>
      <c r="B620" s="23">
        <f>+'Estatística Biodiesel'!J9474</f>
        <v>1799729.6596864038</v>
      </c>
      <c r="C620" s="36">
        <f t="shared" si="10"/>
        <v>14285096</v>
      </c>
    </row>
    <row r="621" spans="1:3">
      <c r="A621" s="23">
        <f>+'Estatística Etanol'!J4098</f>
        <v>11891215.396502556</v>
      </c>
      <c r="B621" s="23">
        <f>+'Estatística Biodiesel'!J4098</f>
        <v>1743438.0538684644</v>
      </c>
      <c r="C621" s="36">
        <f t="shared" si="10"/>
        <v>13634653</v>
      </c>
    </row>
    <row r="622" spans="1:3">
      <c r="A622" s="23">
        <f>+'Estatística Etanol'!J6649</f>
        <v>13004509.054455088</v>
      </c>
      <c r="B622" s="23">
        <f>+'Estatística Biodiesel'!J6649</f>
        <v>1749230.3437933286</v>
      </c>
      <c r="C622" s="36">
        <f t="shared" si="10"/>
        <v>14753739</v>
      </c>
    </row>
    <row r="623" spans="1:3">
      <c r="A623" s="23">
        <f>+'Estatística Etanol'!J9000</f>
        <v>10253016.278963951</v>
      </c>
      <c r="B623" s="23">
        <f>+'Estatística Biodiesel'!J9000</f>
        <v>1575936.612851453</v>
      </c>
      <c r="C623" s="36">
        <f t="shared" si="10"/>
        <v>11828952</v>
      </c>
    </row>
    <row r="624" spans="1:3">
      <c r="A624" s="23">
        <f>+'Estatística Etanol'!J1460</f>
        <v>11085744.963090604</v>
      </c>
      <c r="B624" s="23">
        <f>+'Estatística Biodiesel'!J1460</f>
        <v>1858222.0872134017</v>
      </c>
      <c r="C624" s="36">
        <f t="shared" si="10"/>
        <v>12943967</v>
      </c>
    </row>
    <row r="625" spans="1:3">
      <c r="A625" s="23">
        <f>+'Estatística Etanol'!J3968</f>
        <v>10497643.057204185</v>
      </c>
      <c r="B625" s="23">
        <f>+'Estatística Biodiesel'!J3968</f>
        <v>1593105.7058396621</v>
      </c>
      <c r="C625" s="36">
        <f t="shared" si="10"/>
        <v>12090748</v>
      </c>
    </row>
    <row r="626" spans="1:3">
      <c r="A626" s="23">
        <f>+'Estatística Etanol'!J675</f>
        <v>12211571.81354896</v>
      </c>
      <c r="B626" s="23">
        <f>+'Estatística Biodiesel'!J675</f>
        <v>2014013.3724704017</v>
      </c>
      <c r="C626" s="36">
        <f t="shared" si="10"/>
        <v>14225585</v>
      </c>
    </row>
    <row r="627" spans="1:3">
      <c r="A627" s="23">
        <f>+'Estatística Etanol'!J4981</f>
        <v>11336459.338399135</v>
      </c>
      <c r="B627" s="23">
        <f>+'Estatística Biodiesel'!J4981</f>
        <v>1991180.9854093273</v>
      </c>
      <c r="C627" s="36">
        <f t="shared" si="10"/>
        <v>13327640</v>
      </c>
    </row>
    <row r="628" spans="1:3">
      <c r="A628" s="23">
        <f>+'Estatística Etanol'!J4492</f>
        <v>11566259.773209119</v>
      </c>
      <c r="B628" s="23">
        <f>+'Estatística Biodiesel'!J4492</f>
        <v>2380358.1771494877</v>
      </c>
      <c r="C628" s="36">
        <f t="shared" si="10"/>
        <v>13946617</v>
      </c>
    </row>
    <row r="629" spans="1:3">
      <c r="A629" s="23">
        <f>+'Estatística Etanol'!J9715</f>
        <v>11158937.572145708</v>
      </c>
      <c r="B629" s="23">
        <f>+'Estatística Biodiesel'!J9715</f>
        <v>1933383.7905269889</v>
      </c>
      <c r="C629" s="36">
        <f t="shared" si="10"/>
        <v>13092321</v>
      </c>
    </row>
    <row r="630" spans="1:3">
      <c r="A630" s="23">
        <f>+'Estatística Etanol'!J9730</f>
        <v>10268937.937266169</v>
      </c>
      <c r="B630" s="23">
        <f>+'Estatística Biodiesel'!J9730</f>
        <v>1782665.4722229468</v>
      </c>
      <c r="C630" s="36">
        <f t="shared" si="10"/>
        <v>12051603</v>
      </c>
    </row>
    <row r="631" spans="1:3">
      <c r="A631" s="23">
        <f>+'Estatística Etanol'!J3306</f>
        <v>11995201.785085656</v>
      </c>
      <c r="B631" s="23">
        <f>+'Estatística Biodiesel'!J3306</f>
        <v>2154086.6505991993</v>
      </c>
      <c r="C631" s="36">
        <f t="shared" si="10"/>
        <v>14149288</v>
      </c>
    </row>
    <row r="632" spans="1:3">
      <c r="A632" s="23">
        <f>+'Estatística Etanol'!J5328</f>
        <v>10850676.17379917</v>
      </c>
      <c r="B632" s="23">
        <f>+'Estatística Biodiesel'!J5328</f>
        <v>2485349.2474621972</v>
      </c>
      <c r="C632" s="36">
        <f t="shared" si="10"/>
        <v>13336025</v>
      </c>
    </row>
    <row r="633" spans="1:3">
      <c r="A633" s="23">
        <f>+'Estatística Etanol'!J3491</f>
        <v>12862549.74937655</v>
      </c>
      <c r="B633" s="23">
        <f>+'Estatística Biodiesel'!J3491</f>
        <v>1508183.412356456</v>
      </c>
      <c r="C633" s="36">
        <f t="shared" si="10"/>
        <v>14370733</v>
      </c>
    </row>
    <row r="634" spans="1:3">
      <c r="A634" s="23">
        <f>+'Estatística Etanol'!J1375</f>
        <v>11277370.21958168</v>
      </c>
      <c r="B634" s="23">
        <f>+'Estatística Biodiesel'!J1375</f>
        <v>1798200.6573490959</v>
      </c>
      <c r="C634" s="36">
        <f t="shared" si="10"/>
        <v>13075570</v>
      </c>
    </row>
    <row r="635" spans="1:3">
      <c r="A635" s="23">
        <f>+'Estatística Etanol'!J220</f>
        <v>11551934.774624441</v>
      </c>
      <c r="B635" s="23">
        <f>+'Estatística Biodiesel'!J220</f>
        <v>2021686.59778857</v>
      </c>
      <c r="C635" s="36">
        <f t="shared" si="10"/>
        <v>13573621</v>
      </c>
    </row>
    <row r="636" spans="1:3">
      <c r="A636" s="23">
        <f>+'Estatística Etanol'!J5338</f>
        <v>11962825.958043974</v>
      </c>
      <c r="B636" s="23">
        <f>+'Estatística Biodiesel'!J5338</f>
        <v>2015007.3134804331</v>
      </c>
      <c r="C636" s="36">
        <f t="shared" si="10"/>
        <v>13977833</v>
      </c>
    </row>
    <row r="637" spans="1:3">
      <c r="A637" s="23">
        <f>+'Estatística Etanol'!J4692</f>
        <v>12729128.404681491</v>
      </c>
      <c r="B637" s="23">
        <f>+'Estatística Biodiesel'!J4692</f>
        <v>2022936.1129871132</v>
      </c>
      <c r="C637" s="36">
        <f t="shared" si="10"/>
        <v>14752064</v>
      </c>
    </row>
    <row r="638" spans="1:3">
      <c r="A638" s="23">
        <f>+'Estatística Etanol'!J9569</f>
        <v>10904810.480660615</v>
      </c>
      <c r="B638" s="23">
        <f>+'Estatística Biodiesel'!J9569</f>
        <v>2167584.7726510498</v>
      </c>
      <c r="C638" s="36">
        <f t="shared" si="10"/>
        <v>13072395</v>
      </c>
    </row>
    <row r="639" spans="1:3">
      <c r="A639" s="23">
        <f>+'Estatística Etanol'!J2183</f>
        <v>10435816.112146333</v>
      </c>
      <c r="B639" s="23">
        <f>+'Estatística Biodiesel'!J2183</f>
        <v>2003368.3009165018</v>
      </c>
      <c r="C639" s="36">
        <f t="shared" si="10"/>
        <v>12439184</v>
      </c>
    </row>
    <row r="640" spans="1:3">
      <c r="A640" s="23">
        <f>+'Estatística Etanol'!J3816</f>
        <v>12806364.182239588</v>
      </c>
      <c r="B640" s="23">
        <f>+'Estatística Biodiesel'!J3816</f>
        <v>1613859.6622090887</v>
      </c>
      <c r="C640" s="36">
        <f t="shared" si="10"/>
        <v>14420223</v>
      </c>
    </row>
    <row r="641" spans="1:3">
      <c r="A641" s="23">
        <f>+'Estatística Etanol'!J2825</f>
        <v>10789767.230641164</v>
      </c>
      <c r="B641" s="23">
        <f>+'Estatística Biodiesel'!J2825</f>
        <v>1945346.5059718727</v>
      </c>
      <c r="C641" s="36">
        <f t="shared" si="10"/>
        <v>12735113</v>
      </c>
    </row>
    <row r="642" spans="1:3">
      <c r="A642" s="23">
        <f>+'Estatística Etanol'!J7202</f>
        <v>11494497.104120301</v>
      </c>
      <c r="B642" s="23">
        <f>+'Estatística Biodiesel'!J7202</f>
        <v>1526926.7387391829</v>
      </c>
      <c r="C642" s="36">
        <f t="shared" si="10"/>
        <v>13021423</v>
      </c>
    </row>
    <row r="643" spans="1:3">
      <c r="A643" s="23">
        <f>+'Estatística Etanol'!J3270</f>
        <v>10733610.80299513</v>
      </c>
      <c r="B643" s="23">
        <f>+'Estatística Biodiesel'!J3270</f>
        <v>1797352.120808288</v>
      </c>
      <c r="C643" s="36">
        <f t="shared" ref="C643:C706" si="11">+INT(A643+B643)</f>
        <v>12530962</v>
      </c>
    </row>
    <row r="644" spans="1:3">
      <c r="A644" s="23">
        <f>+'Estatística Etanol'!J6060</f>
        <v>12294572.671815228</v>
      </c>
      <c r="B644" s="23">
        <f>+'Estatística Biodiesel'!J6060</f>
        <v>2138558.1946966769</v>
      </c>
      <c r="C644" s="36">
        <f t="shared" si="11"/>
        <v>14433130</v>
      </c>
    </row>
    <row r="645" spans="1:3">
      <c r="A645" s="23">
        <f>+'Estatística Etanol'!J1554</f>
        <v>10748038.574054835</v>
      </c>
      <c r="B645" s="23">
        <f>+'Estatística Biodiesel'!J1554</f>
        <v>1918502.8144465869</v>
      </c>
      <c r="C645" s="36">
        <f t="shared" si="11"/>
        <v>12666541</v>
      </c>
    </row>
    <row r="646" spans="1:3">
      <c r="A646" s="23">
        <f>+'Estatística Etanol'!J9233</f>
        <v>10892716.290942704</v>
      </c>
      <c r="B646" s="23">
        <f>+'Estatística Biodiesel'!J9233</f>
        <v>1504473.8436733158</v>
      </c>
      <c r="C646" s="36">
        <f t="shared" si="11"/>
        <v>12397190</v>
      </c>
    </row>
    <row r="647" spans="1:3">
      <c r="A647" s="23">
        <f>+'Estatística Etanol'!J83</f>
        <v>11894495.845962709</v>
      </c>
      <c r="B647" s="23">
        <f>+'Estatística Biodiesel'!J83</f>
        <v>1921634.4206159906</v>
      </c>
      <c r="C647" s="36">
        <f t="shared" si="11"/>
        <v>13816130</v>
      </c>
    </row>
    <row r="648" spans="1:3">
      <c r="A648" s="23">
        <f>+'Estatística Etanol'!J2329</f>
        <v>11283869.880062245</v>
      </c>
      <c r="B648" s="23">
        <f>+'Estatística Biodiesel'!J2329</f>
        <v>1943168.9267171728</v>
      </c>
      <c r="C648" s="36">
        <f t="shared" si="11"/>
        <v>13227038</v>
      </c>
    </row>
    <row r="649" spans="1:3">
      <c r="A649" s="23">
        <f>+'Estatística Etanol'!J700</f>
        <v>11513925.557948342</v>
      </c>
      <c r="B649" s="23">
        <f>+'Estatística Biodiesel'!J700</f>
        <v>1883085.399762139</v>
      </c>
      <c r="C649" s="36">
        <f t="shared" si="11"/>
        <v>13397010</v>
      </c>
    </row>
    <row r="650" spans="1:3">
      <c r="A650" s="23">
        <f>+'Estatística Etanol'!J1938</f>
        <v>11689669.784428336</v>
      </c>
      <c r="B650" s="23">
        <f>+'Estatística Biodiesel'!J1938</f>
        <v>1520485.3724908563</v>
      </c>
      <c r="C650" s="36">
        <f t="shared" si="11"/>
        <v>13210155</v>
      </c>
    </row>
    <row r="651" spans="1:3">
      <c r="A651" s="23">
        <f>+'Estatística Etanol'!J1421</f>
        <v>11376913.087918211</v>
      </c>
      <c r="B651" s="23">
        <f>+'Estatística Biodiesel'!J1421</f>
        <v>2007892.8190617324</v>
      </c>
      <c r="C651" s="36">
        <f t="shared" si="11"/>
        <v>13384805</v>
      </c>
    </row>
    <row r="652" spans="1:3">
      <c r="A652" s="23">
        <f>+'Estatística Etanol'!J3723</f>
        <v>12179773.002842978</v>
      </c>
      <c r="B652" s="23">
        <f>+'Estatística Biodiesel'!J3723</f>
        <v>1729849.1278399455</v>
      </c>
      <c r="C652" s="36">
        <f t="shared" si="11"/>
        <v>13909622</v>
      </c>
    </row>
    <row r="653" spans="1:3">
      <c r="A653" s="23">
        <f>+'Estatística Etanol'!J3948</f>
        <v>12945438.35012643</v>
      </c>
      <c r="B653" s="23">
        <f>+'Estatística Biodiesel'!J3948</f>
        <v>1752574.3388710197</v>
      </c>
      <c r="C653" s="36">
        <f t="shared" si="11"/>
        <v>14698012</v>
      </c>
    </row>
    <row r="654" spans="1:3">
      <c r="A654" s="23">
        <f>+'Estatística Etanol'!J2550</f>
        <v>12292440.862773441</v>
      </c>
      <c r="B654" s="23">
        <f>+'Estatística Biodiesel'!J2550</f>
        <v>1697219.7351650677</v>
      </c>
      <c r="C654" s="36">
        <f t="shared" si="11"/>
        <v>13989660</v>
      </c>
    </row>
    <row r="655" spans="1:3">
      <c r="A655" s="23">
        <f>+'Estatística Etanol'!J7923</f>
        <v>12552225.776590711</v>
      </c>
      <c r="B655" s="23">
        <f>+'Estatística Biodiesel'!J7923</f>
        <v>2235663.1968787545</v>
      </c>
      <c r="C655" s="36">
        <f t="shared" si="11"/>
        <v>14787888</v>
      </c>
    </row>
    <row r="656" spans="1:3">
      <c r="A656" s="23">
        <f>+'Estatística Etanol'!J8742</f>
        <v>11039534.84813752</v>
      </c>
      <c r="B656" s="23">
        <f>+'Estatística Biodiesel'!J8742</f>
        <v>1653334.2699686443</v>
      </c>
      <c r="C656" s="36">
        <f t="shared" si="11"/>
        <v>12692869</v>
      </c>
    </row>
    <row r="657" spans="1:3">
      <c r="A657" s="23">
        <f>+'Estatística Etanol'!J6397</f>
        <v>11021010.337400457</v>
      </c>
      <c r="B657" s="23">
        <f>+'Estatística Biodiesel'!J6397</f>
        <v>1809093.3265056021</v>
      </c>
      <c r="C657" s="36">
        <f t="shared" si="11"/>
        <v>12830103</v>
      </c>
    </row>
    <row r="658" spans="1:3">
      <c r="A658" s="23">
        <f>+'Estatística Etanol'!J6790</f>
        <v>11857317.603565652</v>
      </c>
      <c r="B658" s="23">
        <f>+'Estatística Biodiesel'!J6790</f>
        <v>1619063.2757585964</v>
      </c>
      <c r="C658" s="36">
        <f t="shared" si="11"/>
        <v>13476380</v>
      </c>
    </row>
    <row r="659" spans="1:3">
      <c r="A659" s="23">
        <f>+'Estatística Etanol'!J6916</f>
        <v>10394420.294627761</v>
      </c>
      <c r="B659" s="23">
        <f>+'Estatística Biodiesel'!J6916</f>
        <v>1826219.4262533681</v>
      </c>
      <c r="C659" s="36">
        <f t="shared" si="11"/>
        <v>12220639</v>
      </c>
    </row>
    <row r="660" spans="1:3">
      <c r="A660" s="23">
        <f>+'Estatística Etanol'!J2986</f>
        <v>11230622.331726229</v>
      </c>
      <c r="B660" s="23">
        <f>+'Estatística Biodiesel'!J2986</f>
        <v>1916053.0800220398</v>
      </c>
      <c r="C660" s="36">
        <f t="shared" si="11"/>
        <v>13146675</v>
      </c>
    </row>
    <row r="661" spans="1:3">
      <c r="A661" s="23">
        <f>+'Estatística Etanol'!J4345</f>
        <v>11805187.035320269</v>
      </c>
      <c r="B661" s="23">
        <f>+'Estatística Biodiesel'!J4345</f>
        <v>2002240.8332838374</v>
      </c>
      <c r="C661" s="36">
        <f t="shared" si="11"/>
        <v>13807427</v>
      </c>
    </row>
    <row r="662" spans="1:3">
      <c r="A662" s="23">
        <f>+'Estatística Etanol'!J4000</f>
        <v>13060192.872929323</v>
      </c>
      <c r="B662" s="23">
        <f>+'Estatística Biodiesel'!J4000</f>
        <v>1486204.7387119064</v>
      </c>
      <c r="C662" s="36">
        <f t="shared" si="11"/>
        <v>14546397</v>
      </c>
    </row>
    <row r="663" spans="1:3">
      <c r="A663" s="23">
        <f>+'Estatística Etanol'!J1405</f>
        <v>10810073.825968137</v>
      </c>
      <c r="B663" s="23">
        <f>+'Estatística Biodiesel'!J1405</f>
        <v>1554296.4963508905</v>
      </c>
      <c r="C663" s="36">
        <f t="shared" si="11"/>
        <v>12364370</v>
      </c>
    </row>
    <row r="664" spans="1:3">
      <c r="A664" s="23">
        <f>+'Estatística Etanol'!J6637</f>
        <v>12178897.114351502</v>
      </c>
      <c r="B664" s="23">
        <f>+'Estatística Biodiesel'!J6637</f>
        <v>2008482.8476073744</v>
      </c>
      <c r="C664" s="36">
        <f t="shared" si="11"/>
        <v>14187379</v>
      </c>
    </row>
    <row r="665" spans="1:3">
      <c r="A665" s="23">
        <f>+'Estatística Etanol'!J8536</f>
        <v>13434383.839343751</v>
      </c>
      <c r="B665" s="23">
        <f>+'Estatística Biodiesel'!J8536</f>
        <v>1634977.4971013414</v>
      </c>
      <c r="C665" s="36">
        <f t="shared" si="11"/>
        <v>15069361</v>
      </c>
    </row>
    <row r="666" spans="1:3">
      <c r="A666" s="23">
        <f>+'Estatística Etanol'!J1998</f>
        <v>11112934.331037765</v>
      </c>
      <c r="B666" s="23">
        <f>+'Estatística Biodiesel'!J1998</f>
        <v>1915720.0135817681</v>
      </c>
      <c r="C666" s="36">
        <f t="shared" si="11"/>
        <v>13028654</v>
      </c>
    </row>
    <row r="667" spans="1:3">
      <c r="A667" s="23">
        <f>+'Estatística Etanol'!J4736</f>
        <v>12646793.877751274</v>
      </c>
      <c r="B667" s="23">
        <f>+'Estatística Biodiesel'!J4736</f>
        <v>1784113.8976545515</v>
      </c>
      <c r="C667" s="36">
        <f t="shared" si="11"/>
        <v>14430907</v>
      </c>
    </row>
    <row r="668" spans="1:3">
      <c r="A668" s="23">
        <f>+'Estatística Etanol'!J4683</f>
        <v>11312710.550360646</v>
      </c>
      <c r="B668" s="23">
        <f>+'Estatística Biodiesel'!J4683</f>
        <v>1839635.9259071152</v>
      </c>
      <c r="C668" s="36">
        <f t="shared" si="11"/>
        <v>13152346</v>
      </c>
    </row>
    <row r="669" spans="1:3">
      <c r="A669" s="23">
        <f>+'Estatística Etanol'!J4467</f>
        <v>11926809.572075572</v>
      </c>
      <c r="B669" s="23">
        <f>+'Estatística Biodiesel'!J4467</f>
        <v>1992516.1987341312</v>
      </c>
      <c r="C669" s="36">
        <f t="shared" si="11"/>
        <v>13919325</v>
      </c>
    </row>
    <row r="670" spans="1:3">
      <c r="A670" s="23">
        <f>+'Estatística Etanol'!J1196</f>
        <v>12478878.631567134</v>
      </c>
      <c r="B670" s="23">
        <f>+'Estatística Biodiesel'!J1196</f>
        <v>2068007.1291592875</v>
      </c>
      <c r="C670" s="36">
        <f t="shared" si="11"/>
        <v>14546885</v>
      </c>
    </row>
    <row r="671" spans="1:3">
      <c r="A671" s="23">
        <f>+'Estatística Etanol'!J1167</f>
        <v>11219059.55093383</v>
      </c>
      <c r="B671" s="23">
        <f>+'Estatística Biodiesel'!J1167</f>
        <v>1530786.1231483216</v>
      </c>
      <c r="C671" s="36">
        <f t="shared" si="11"/>
        <v>12749845</v>
      </c>
    </row>
    <row r="672" spans="1:3">
      <c r="A672" s="23">
        <f>+'Estatística Etanol'!J6639</f>
        <v>12497829.744686397</v>
      </c>
      <c r="B672" s="23">
        <f>+'Estatística Biodiesel'!J6639</f>
        <v>1681580.6177296513</v>
      </c>
      <c r="C672" s="36">
        <f t="shared" si="11"/>
        <v>14179410</v>
      </c>
    </row>
    <row r="673" spans="1:3">
      <c r="A673" s="23">
        <f>+'Estatística Etanol'!J3930</f>
        <v>11632039.929997362</v>
      </c>
      <c r="B673" s="23">
        <f>+'Estatística Biodiesel'!J3930</f>
        <v>1569691.6106080951</v>
      </c>
      <c r="C673" s="36">
        <f t="shared" si="11"/>
        <v>13201731</v>
      </c>
    </row>
    <row r="674" spans="1:3">
      <c r="A674" s="23">
        <f>+'Estatística Etanol'!J9682</f>
        <v>11348785.89043548</v>
      </c>
      <c r="B674" s="23">
        <f>+'Estatística Biodiesel'!J9682</f>
        <v>1854599.6850505758</v>
      </c>
      <c r="C674" s="36">
        <f t="shared" si="11"/>
        <v>13203385</v>
      </c>
    </row>
    <row r="675" spans="1:3">
      <c r="A675" s="23">
        <f>+'Estatística Etanol'!J7245</f>
        <v>11706829.306286354</v>
      </c>
      <c r="B675" s="23">
        <f>+'Estatística Biodiesel'!J7245</f>
        <v>2260011.2597404183</v>
      </c>
      <c r="C675" s="36">
        <f t="shared" si="11"/>
        <v>13966840</v>
      </c>
    </row>
    <row r="676" spans="1:3">
      <c r="A676" s="23">
        <f>+'Estatística Etanol'!J531</f>
        <v>12697642.4307987</v>
      </c>
      <c r="B676" s="23">
        <f>+'Estatística Biodiesel'!J531</f>
        <v>1729822.0497401168</v>
      </c>
      <c r="C676" s="36">
        <f t="shared" si="11"/>
        <v>14427464</v>
      </c>
    </row>
    <row r="677" spans="1:3">
      <c r="A677" s="23">
        <f>+'Estatística Etanol'!J2025</f>
        <v>11441454.167383634</v>
      </c>
      <c r="B677" s="23">
        <f>+'Estatística Biodiesel'!J2025</f>
        <v>2272800.1211491222</v>
      </c>
      <c r="C677" s="36">
        <f t="shared" si="11"/>
        <v>13714254</v>
      </c>
    </row>
    <row r="678" spans="1:3">
      <c r="A678" s="23">
        <f>+'Estatística Etanol'!J6988</f>
        <v>10941183.672149111</v>
      </c>
      <c r="B678" s="23">
        <f>+'Estatística Biodiesel'!J6988</f>
        <v>1925066.1859421451</v>
      </c>
      <c r="C678" s="36">
        <f t="shared" si="11"/>
        <v>12866249</v>
      </c>
    </row>
    <row r="679" spans="1:3">
      <c r="A679" s="23">
        <f>+'Estatística Etanol'!J2665</f>
        <v>10936354.638776265</v>
      </c>
      <c r="B679" s="23">
        <f>+'Estatística Biodiesel'!J2665</f>
        <v>1877550.257077429</v>
      </c>
      <c r="C679" s="36">
        <f t="shared" si="11"/>
        <v>12813904</v>
      </c>
    </row>
    <row r="680" spans="1:3">
      <c r="A680" s="23">
        <f>+'Estatística Etanol'!J9752</f>
        <v>11327225.136438485</v>
      </c>
      <c r="B680" s="23">
        <f>+'Estatística Biodiesel'!J9752</f>
        <v>2487188.2332914942</v>
      </c>
      <c r="C680" s="36">
        <f t="shared" si="11"/>
        <v>13814413</v>
      </c>
    </row>
    <row r="681" spans="1:3">
      <c r="A681" s="23">
        <f>+'Estatística Etanol'!J9578</f>
        <v>11582363.76230051</v>
      </c>
      <c r="B681" s="23">
        <f>+'Estatística Biodiesel'!J9578</f>
        <v>2277317.3927639588</v>
      </c>
      <c r="C681" s="36">
        <f t="shared" si="11"/>
        <v>13859681</v>
      </c>
    </row>
    <row r="682" spans="1:3">
      <c r="A682" s="23">
        <f>+'Estatística Etanol'!J6419</f>
        <v>12211161.622249929</v>
      </c>
      <c r="B682" s="23">
        <f>+'Estatística Biodiesel'!J6419</f>
        <v>1716489.6083412806</v>
      </c>
      <c r="C682" s="36">
        <f t="shared" si="11"/>
        <v>13927651</v>
      </c>
    </row>
    <row r="683" spans="1:3">
      <c r="A683" s="23">
        <f>+'Estatística Etanol'!J9594</f>
        <v>11595575.612902768</v>
      </c>
      <c r="B683" s="23">
        <f>+'Estatística Biodiesel'!J9594</f>
        <v>1828041.1941195517</v>
      </c>
      <c r="C683" s="36">
        <f t="shared" si="11"/>
        <v>13423616</v>
      </c>
    </row>
    <row r="684" spans="1:3">
      <c r="A684" s="23">
        <f>+'Estatística Etanol'!J8524</f>
        <v>11743736.66924784</v>
      </c>
      <c r="B684" s="23">
        <f>+'Estatística Biodiesel'!J8524</f>
        <v>1744079.9291162167</v>
      </c>
      <c r="C684" s="36">
        <f t="shared" si="11"/>
        <v>13487816</v>
      </c>
    </row>
    <row r="685" spans="1:3">
      <c r="A685" s="23">
        <f>+'Estatística Etanol'!J7713</f>
        <v>11157936.577975135</v>
      </c>
      <c r="B685" s="23">
        <f>+'Estatística Biodiesel'!J7713</f>
        <v>1785030.2444803424</v>
      </c>
      <c r="C685" s="36">
        <f t="shared" si="11"/>
        <v>12942966</v>
      </c>
    </row>
    <row r="686" spans="1:3">
      <c r="A686" s="23">
        <f>+'Estatística Etanol'!J1492</f>
        <v>12144713.634373767</v>
      </c>
      <c r="B686" s="23">
        <f>+'Estatística Biodiesel'!J1492</f>
        <v>1979172.4136057131</v>
      </c>
      <c r="C686" s="36">
        <f t="shared" si="11"/>
        <v>14123886</v>
      </c>
    </row>
    <row r="687" spans="1:3">
      <c r="A687" s="23">
        <f>+'Estatística Etanol'!J6736</f>
        <v>11416309.58653681</v>
      </c>
      <c r="B687" s="23">
        <f>+'Estatística Biodiesel'!J6736</f>
        <v>1842401.4650434908</v>
      </c>
      <c r="C687" s="36">
        <f t="shared" si="11"/>
        <v>13258711</v>
      </c>
    </row>
    <row r="688" spans="1:3">
      <c r="A688" s="23">
        <f>+'Estatística Etanol'!J3699</f>
        <v>11003121.645152863</v>
      </c>
      <c r="B688" s="23">
        <f>+'Estatística Biodiesel'!J3699</f>
        <v>2077112.6784509527</v>
      </c>
      <c r="C688" s="36">
        <f t="shared" si="11"/>
        <v>13080234</v>
      </c>
    </row>
    <row r="689" spans="1:3">
      <c r="A689" s="23">
        <f>+'Estatística Etanol'!J3055</f>
        <v>11907060.618382832</v>
      </c>
      <c r="B689" s="23">
        <f>+'Estatística Biodiesel'!J3055</f>
        <v>1481953.7905509963</v>
      </c>
      <c r="C689" s="36">
        <f t="shared" si="11"/>
        <v>13389014</v>
      </c>
    </row>
    <row r="690" spans="1:3">
      <c r="A690" s="23">
        <f>+'Estatística Etanol'!J8977</f>
        <v>12264748.502559179</v>
      </c>
      <c r="B690" s="23">
        <f>+'Estatística Biodiesel'!J8977</f>
        <v>1410784.1905292834</v>
      </c>
      <c r="C690" s="36">
        <f t="shared" si="11"/>
        <v>13675532</v>
      </c>
    </row>
    <row r="691" spans="1:3">
      <c r="A691" s="23">
        <f>+'Estatística Etanol'!J9756</f>
        <v>11185278.005085936</v>
      </c>
      <c r="B691" s="23">
        <f>+'Estatística Biodiesel'!J9756</f>
        <v>1986271.7382258142</v>
      </c>
      <c r="C691" s="36">
        <f t="shared" si="11"/>
        <v>13171549</v>
      </c>
    </row>
    <row r="692" spans="1:3">
      <c r="A692" s="23">
        <f>+'Estatística Etanol'!J8298</f>
        <v>12167968.322297182</v>
      </c>
      <c r="B692" s="23">
        <f>+'Estatística Biodiesel'!J8298</f>
        <v>1626425.182148153</v>
      </c>
      <c r="C692" s="36">
        <f t="shared" si="11"/>
        <v>13794393</v>
      </c>
    </row>
    <row r="693" spans="1:3">
      <c r="A693" s="23">
        <f>+'Estatística Etanol'!J9787</f>
        <v>11204212.911627188</v>
      </c>
      <c r="B693" s="23">
        <f>+'Estatística Biodiesel'!J9787</f>
        <v>1901472.4785550477</v>
      </c>
      <c r="C693" s="36">
        <f t="shared" si="11"/>
        <v>13105685</v>
      </c>
    </row>
    <row r="694" spans="1:3">
      <c r="A694" s="23">
        <f>+'Estatística Etanol'!J7439</f>
        <v>11213400.978678759</v>
      </c>
      <c r="B694" s="23">
        <f>+'Estatística Biodiesel'!J7439</f>
        <v>1999275.0069294246</v>
      </c>
      <c r="C694" s="36">
        <f t="shared" si="11"/>
        <v>13212675</v>
      </c>
    </row>
    <row r="695" spans="1:3">
      <c r="A695" s="23">
        <f>+'Estatística Etanol'!J2205</f>
        <v>11151156.413261395</v>
      </c>
      <c r="B695" s="23">
        <f>+'Estatística Biodiesel'!J2205</f>
        <v>1977987.9694940811</v>
      </c>
      <c r="C695" s="36">
        <f t="shared" si="11"/>
        <v>13129144</v>
      </c>
    </row>
    <row r="696" spans="1:3">
      <c r="A696" s="23">
        <f>+'Estatística Etanol'!J3602</f>
        <v>11532398.136250574</v>
      </c>
      <c r="B696" s="23">
        <f>+'Estatística Biodiesel'!J3602</f>
        <v>2045806.1168412592</v>
      </c>
      <c r="C696" s="36">
        <f t="shared" si="11"/>
        <v>13578204</v>
      </c>
    </row>
    <row r="697" spans="1:3">
      <c r="A697" s="23">
        <f>+'Estatística Etanol'!J2050</f>
        <v>11417679.817850273</v>
      </c>
      <c r="B697" s="23">
        <f>+'Estatística Biodiesel'!J2050</f>
        <v>1723747.5912255007</v>
      </c>
      <c r="C697" s="36">
        <f t="shared" si="11"/>
        <v>13141427</v>
      </c>
    </row>
    <row r="698" spans="1:3">
      <c r="A698" s="23">
        <f>+'Estatística Etanol'!J6318</f>
        <v>11327974.232711717</v>
      </c>
      <c r="B698" s="23">
        <f>+'Estatística Biodiesel'!J6318</f>
        <v>1710522.5153318276</v>
      </c>
      <c r="C698" s="36">
        <f t="shared" si="11"/>
        <v>13038496</v>
      </c>
    </row>
    <row r="699" spans="1:3">
      <c r="A699" s="23">
        <f>+'Estatística Etanol'!J3091</f>
        <v>12121267.0405287</v>
      </c>
      <c r="B699" s="23">
        <f>+'Estatística Biodiesel'!J3091</f>
        <v>1668583.4345377295</v>
      </c>
      <c r="C699" s="36">
        <f t="shared" si="11"/>
        <v>13789850</v>
      </c>
    </row>
    <row r="700" spans="1:3">
      <c r="A700" s="23">
        <f>+'Estatística Etanol'!J6592</f>
        <v>12826073.679807838</v>
      </c>
      <c r="B700" s="23">
        <f>+'Estatística Biodiesel'!J6592</f>
        <v>2060625.5525534498</v>
      </c>
      <c r="C700" s="36">
        <f t="shared" si="11"/>
        <v>14886699</v>
      </c>
    </row>
    <row r="701" spans="1:3">
      <c r="A701" s="23">
        <f>+'Estatística Etanol'!J4523</f>
        <v>11757385.959189942</v>
      </c>
      <c r="B701" s="23">
        <f>+'Estatística Biodiesel'!J4523</f>
        <v>1704171.4113206102</v>
      </c>
      <c r="C701" s="36">
        <f t="shared" si="11"/>
        <v>13461557</v>
      </c>
    </row>
    <row r="702" spans="1:3">
      <c r="A702" s="23">
        <f>+'Estatística Etanol'!J342</f>
        <v>11382523.893445168</v>
      </c>
      <c r="B702" s="23">
        <f>+'Estatística Biodiesel'!J342</f>
        <v>1710292.3515134307</v>
      </c>
      <c r="C702" s="36">
        <f t="shared" si="11"/>
        <v>13092816</v>
      </c>
    </row>
    <row r="703" spans="1:3">
      <c r="A703" s="23">
        <f>+'Estatística Etanol'!J688</f>
        <v>11468488.188854149</v>
      </c>
      <c r="B703" s="23">
        <f>+'Estatística Biodiesel'!J688</f>
        <v>2017734.5320912609</v>
      </c>
      <c r="C703" s="36">
        <f t="shared" si="11"/>
        <v>13486222</v>
      </c>
    </row>
    <row r="704" spans="1:3">
      <c r="A704" s="23">
        <f>+'Estatística Etanol'!J3765</f>
        <v>10579939.466230758</v>
      </c>
      <c r="B704" s="23">
        <f>+'Estatística Biodiesel'!J3765</f>
        <v>1733985.6546277585</v>
      </c>
      <c r="C704" s="36">
        <f t="shared" si="11"/>
        <v>12313925</v>
      </c>
    </row>
    <row r="705" spans="1:3">
      <c r="A705" s="23">
        <f>+'Estatística Etanol'!J3796</f>
        <v>11277815.066153677</v>
      </c>
      <c r="B705" s="23">
        <f>+'Estatística Biodiesel'!J3796</f>
        <v>2173609.0130770328</v>
      </c>
      <c r="C705" s="36">
        <f t="shared" si="11"/>
        <v>13451424</v>
      </c>
    </row>
    <row r="706" spans="1:3">
      <c r="A706" s="23">
        <f>+'Estatística Etanol'!J7362</f>
        <v>11026745.777412418</v>
      </c>
      <c r="B706" s="23">
        <f>+'Estatística Biodiesel'!J7362</f>
        <v>2186617.1603484219</v>
      </c>
      <c r="C706" s="36">
        <f t="shared" si="11"/>
        <v>13213362</v>
      </c>
    </row>
    <row r="707" spans="1:3">
      <c r="A707" s="23">
        <f>+'Estatística Etanol'!J4733</f>
        <v>12381784.258799799</v>
      </c>
      <c r="B707" s="23">
        <f>+'Estatística Biodiesel'!J4733</f>
        <v>1773901.0648914648</v>
      </c>
      <c r="C707" s="36">
        <f t="shared" ref="C707:C770" si="12">+INT(A707+B707)</f>
        <v>14155685</v>
      </c>
    </row>
    <row r="708" spans="1:3">
      <c r="A708" s="23">
        <f>+'Estatística Etanol'!J5484</f>
        <v>13027903.198067866</v>
      </c>
      <c r="B708" s="23">
        <f>+'Estatística Biodiesel'!J5484</f>
        <v>1403239.0164822722</v>
      </c>
      <c r="C708" s="36">
        <f t="shared" si="12"/>
        <v>14431142</v>
      </c>
    </row>
    <row r="709" spans="1:3">
      <c r="A709" s="23">
        <f>+'Estatística Etanol'!J2565</f>
        <v>10925992.615439018</v>
      </c>
      <c r="B709" s="23">
        <f>+'Estatística Biodiesel'!J2565</f>
        <v>1847059.4081073112</v>
      </c>
      <c r="C709" s="36">
        <f t="shared" si="12"/>
        <v>12773052</v>
      </c>
    </row>
    <row r="710" spans="1:3">
      <c r="A710" s="23">
        <f>+'Estatística Etanol'!J8667</f>
        <v>11676584.402455602</v>
      </c>
      <c r="B710" s="23">
        <f>+'Estatística Biodiesel'!J8667</f>
        <v>1876303.0446782256</v>
      </c>
      <c r="C710" s="36">
        <f t="shared" si="12"/>
        <v>13552887</v>
      </c>
    </row>
    <row r="711" spans="1:3">
      <c r="A711" s="23">
        <f>+'Estatística Etanol'!J9605</f>
        <v>11625072.43543542</v>
      </c>
      <c r="B711" s="23">
        <f>+'Estatística Biodiesel'!J9605</f>
        <v>1737260.2757404062</v>
      </c>
      <c r="C711" s="36">
        <f t="shared" si="12"/>
        <v>13362332</v>
      </c>
    </row>
    <row r="712" spans="1:3">
      <c r="A712" s="23">
        <f>+'Estatística Etanol'!J8715</f>
        <v>11364432.058570987</v>
      </c>
      <c r="B712" s="23">
        <f>+'Estatística Biodiesel'!J8715</f>
        <v>1990075.7695283198</v>
      </c>
      <c r="C712" s="36">
        <f t="shared" si="12"/>
        <v>13354507</v>
      </c>
    </row>
    <row r="713" spans="1:3">
      <c r="A713" s="23">
        <f>+'Estatística Etanol'!J6842</f>
        <v>11958969.683365034</v>
      </c>
      <c r="B713" s="23">
        <f>+'Estatística Biodiesel'!J6842</f>
        <v>1913586.9646347968</v>
      </c>
      <c r="C713" s="36">
        <f t="shared" si="12"/>
        <v>13872556</v>
      </c>
    </row>
    <row r="714" spans="1:3">
      <c r="A714" s="23">
        <f>+'Estatística Etanol'!J5810</f>
        <v>13345333.878473222</v>
      </c>
      <c r="B714" s="23">
        <f>+'Estatística Biodiesel'!J5810</f>
        <v>2026635.3693595652</v>
      </c>
      <c r="C714" s="36">
        <f t="shared" si="12"/>
        <v>15371969</v>
      </c>
    </row>
    <row r="715" spans="1:3">
      <c r="A715" s="23">
        <f>+'Estatística Etanol'!J6489</f>
        <v>10928854.642305825</v>
      </c>
      <c r="B715" s="23">
        <f>+'Estatística Biodiesel'!J6489</f>
        <v>1911619.3259964557</v>
      </c>
      <c r="C715" s="36">
        <f t="shared" si="12"/>
        <v>12840473</v>
      </c>
    </row>
    <row r="716" spans="1:3">
      <c r="A716" s="23">
        <f>+'Estatística Etanol'!J784</f>
        <v>11322785.536097402</v>
      </c>
      <c r="B716" s="23">
        <f>+'Estatística Biodiesel'!J784</f>
        <v>1507612.0472685932</v>
      </c>
      <c r="C716" s="36">
        <f t="shared" si="12"/>
        <v>12830397</v>
      </c>
    </row>
    <row r="717" spans="1:3">
      <c r="A717" s="23">
        <f>+'Estatística Etanol'!J4088</f>
        <v>12412207.570453681</v>
      </c>
      <c r="B717" s="23">
        <f>+'Estatística Biodiesel'!J4088</f>
        <v>2217236.9959782632</v>
      </c>
      <c r="C717" s="36">
        <f t="shared" si="12"/>
        <v>14629444</v>
      </c>
    </row>
    <row r="718" spans="1:3">
      <c r="A718" s="23">
        <f>+'Estatística Etanol'!J8091</f>
        <v>11797614.590167359</v>
      </c>
      <c r="B718" s="23">
        <f>+'Estatística Biodiesel'!J8091</f>
        <v>1789000.5124625287</v>
      </c>
      <c r="C718" s="36">
        <f t="shared" si="12"/>
        <v>13586615</v>
      </c>
    </row>
    <row r="719" spans="1:3">
      <c r="A719" s="23">
        <f>+'Estatística Etanol'!J372</f>
        <v>10977554.287579654</v>
      </c>
      <c r="B719" s="23">
        <f>+'Estatística Biodiesel'!J372</f>
        <v>1923557.2588410173</v>
      </c>
      <c r="C719" s="36">
        <f t="shared" si="12"/>
        <v>12901111</v>
      </c>
    </row>
    <row r="720" spans="1:3">
      <c r="A720" s="23">
        <f>+'Estatística Etanol'!J1599</f>
        <v>11400161.324352415</v>
      </c>
      <c r="B720" s="23">
        <f>+'Estatística Biodiesel'!J1599</f>
        <v>1673914.7846367396</v>
      </c>
      <c r="C720" s="36">
        <f t="shared" si="12"/>
        <v>13074076</v>
      </c>
    </row>
    <row r="721" spans="1:3">
      <c r="A721" s="23">
        <f>+'Estatística Etanol'!J1539</f>
        <v>12585827.497839378</v>
      </c>
      <c r="B721" s="23">
        <f>+'Estatística Biodiesel'!J1539</f>
        <v>1677672.070301146</v>
      </c>
      <c r="C721" s="36">
        <f t="shared" si="12"/>
        <v>14263499</v>
      </c>
    </row>
    <row r="722" spans="1:3">
      <c r="A722" s="23">
        <f>+'Estatística Etanol'!J6497</f>
        <v>13333842.167878613</v>
      </c>
      <c r="B722" s="23">
        <f>+'Estatística Biodiesel'!J6497</f>
        <v>1444575.602858776</v>
      </c>
      <c r="C722" s="36">
        <f t="shared" si="12"/>
        <v>14778417</v>
      </c>
    </row>
    <row r="723" spans="1:3">
      <c r="A723" s="23">
        <f>+'Estatística Etanol'!J5476</f>
        <v>11709719.864478685</v>
      </c>
      <c r="B723" s="23">
        <f>+'Estatística Biodiesel'!J5476</f>
        <v>1989939.2448569068</v>
      </c>
      <c r="C723" s="36">
        <f t="shared" si="12"/>
        <v>13699659</v>
      </c>
    </row>
    <row r="724" spans="1:3">
      <c r="A724" s="23">
        <f>+'Estatística Etanol'!J6543</f>
        <v>10987552.428031217</v>
      </c>
      <c r="B724" s="23">
        <f>+'Estatística Biodiesel'!J6543</f>
        <v>1761134.6830606356</v>
      </c>
      <c r="C724" s="36">
        <f t="shared" si="12"/>
        <v>12748687</v>
      </c>
    </row>
    <row r="725" spans="1:3">
      <c r="A725" s="23">
        <f>+'Estatística Etanol'!J629</f>
        <v>12055607.310910473</v>
      </c>
      <c r="B725" s="23">
        <f>+'Estatística Biodiesel'!J629</f>
        <v>2024900.963958706</v>
      </c>
      <c r="C725" s="36">
        <f t="shared" si="12"/>
        <v>14080508</v>
      </c>
    </row>
    <row r="726" spans="1:3">
      <c r="A726" s="23">
        <f>+'Estatística Etanol'!J868</f>
        <v>11657162.890969813</v>
      </c>
      <c r="B726" s="23">
        <f>+'Estatística Biodiesel'!J868</f>
        <v>1449517.5778094057</v>
      </c>
      <c r="C726" s="36">
        <f t="shared" si="12"/>
        <v>13106680</v>
      </c>
    </row>
    <row r="727" spans="1:3">
      <c r="A727" s="23">
        <f>+'Estatística Etanol'!J3734</f>
        <v>11625288.885785306</v>
      </c>
      <c r="B727" s="23">
        <f>+'Estatística Biodiesel'!J3734</f>
        <v>2140897.0231781974</v>
      </c>
      <c r="C727" s="36">
        <f t="shared" si="12"/>
        <v>13766185</v>
      </c>
    </row>
    <row r="728" spans="1:3">
      <c r="A728" s="23">
        <f>+'Estatística Etanol'!J3819</f>
        <v>11589763.1555951</v>
      </c>
      <c r="B728" s="23">
        <f>+'Estatística Biodiesel'!J3819</f>
        <v>1976467.0839280274</v>
      </c>
      <c r="C728" s="36">
        <f t="shared" si="12"/>
        <v>13566230</v>
      </c>
    </row>
    <row r="729" spans="1:3">
      <c r="A729" s="23">
        <f>+'Estatística Etanol'!J5740</f>
        <v>11372353.888178097</v>
      </c>
      <c r="B729" s="23">
        <f>+'Estatística Biodiesel'!J5740</f>
        <v>1830433.1569086825</v>
      </c>
      <c r="C729" s="36">
        <f t="shared" si="12"/>
        <v>13202787</v>
      </c>
    </row>
    <row r="730" spans="1:3">
      <c r="A730" s="23">
        <f>+'Estatística Etanol'!J337</f>
        <v>11213054.216723276</v>
      </c>
      <c r="B730" s="23">
        <f>+'Estatística Biodiesel'!J337</f>
        <v>1702034.3624518381</v>
      </c>
      <c r="C730" s="36">
        <f t="shared" si="12"/>
        <v>12915088</v>
      </c>
    </row>
    <row r="731" spans="1:3">
      <c r="A731" s="23">
        <f>+'Estatística Etanol'!J3964</f>
        <v>11482596.958955854</v>
      </c>
      <c r="B731" s="23">
        <f>+'Estatística Biodiesel'!J3964</f>
        <v>2029098.0439091218</v>
      </c>
      <c r="C731" s="36">
        <f t="shared" si="12"/>
        <v>13511695</v>
      </c>
    </row>
    <row r="732" spans="1:3">
      <c r="A732" s="23">
        <f>+'Estatística Etanol'!J3945</f>
        <v>12087354.114237811</v>
      </c>
      <c r="B732" s="23">
        <f>+'Estatística Biodiesel'!J3945</f>
        <v>1825380.7531985198</v>
      </c>
      <c r="C732" s="36">
        <f t="shared" si="12"/>
        <v>13912734</v>
      </c>
    </row>
    <row r="733" spans="1:3">
      <c r="A733" s="23">
        <f>+'Estatística Etanol'!J9171</f>
        <v>13272964.692447098</v>
      </c>
      <c r="B733" s="23">
        <f>+'Estatística Biodiesel'!J9171</f>
        <v>1790834.3385989943</v>
      </c>
      <c r="C733" s="36">
        <f t="shared" si="12"/>
        <v>15063799</v>
      </c>
    </row>
    <row r="734" spans="1:3">
      <c r="A734" s="23">
        <f>+'Estatística Etanol'!J6116</f>
        <v>12734969.610547846</v>
      </c>
      <c r="B734" s="23">
        <f>+'Estatística Biodiesel'!J6116</f>
        <v>1540385.1660300007</v>
      </c>
      <c r="C734" s="36">
        <f t="shared" si="12"/>
        <v>14275354</v>
      </c>
    </row>
    <row r="735" spans="1:3">
      <c r="A735" s="23">
        <f>+'Estatística Etanol'!J1860</f>
        <v>11820823.874106323</v>
      </c>
      <c r="B735" s="23">
        <f>+'Estatística Biodiesel'!J1860</f>
        <v>1869634.4979345235</v>
      </c>
      <c r="C735" s="36">
        <f t="shared" si="12"/>
        <v>13690458</v>
      </c>
    </row>
    <row r="736" spans="1:3">
      <c r="A736" s="23">
        <f>+'Estatística Etanol'!J8041</f>
        <v>11553026.11100091</v>
      </c>
      <c r="B736" s="23">
        <f>+'Estatística Biodiesel'!J8041</f>
        <v>1912946.3161910609</v>
      </c>
      <c r="C736" s="36">
        <f t="shared" si="12"/>
        <v>13465972</v>
      </c>
    </row>
    <row r="737" spans="1:3">
      <c r="A737" s="23">
        <f>+'Estatística Etanol'!J6125</f>
        <v>11701399.26616418</v>
      </c>
      <c r="B737" s="23">
        <f>+'Estatística Biodiesel'!J6125</f>
        <v>1839077.7140008677</v>
      </c>
      <c r="C737" s="36">
        <f t="shared" si="12"/>
        <v>13540476</v>
      </c>
    </row>
    <row r="738" spans="1:3">
      <c r="A738" s="23">
        <f>+'Estatística Etanol'!J6147</f>
        <v>11656718.525454229</v>
      </c>
      <c r="B738" s="23">
        <f>+'Estatística Biodiesel'!J6147</f>
        <v>2323359.4763227147</v>
      </c>
      <c r="C738" s="36">
        <f t="shared" si="12"/>
        <v>13980078</v>
      </c>
    </row>
    <row r="739" spans="1:3">
      <c r="A739" s="23">
        <f>+'Estatística Etanol'!J2858</f>
        <v>11268694.987000406</v>
      </c>
      <c r="B739" s="23">
        <f>+'Estatística Biodiesel'!J2858</f>
        <v>2041578.6756716245</v>
      </c>
      <c r="C739" s="36">
        <f t="shared" si="12"/>
        <v>13310273</v>
      </c>
    </row>
    <row r="740" spans="1:3">
      <c r="A740" s="23">
        <f>+'Estatística Etanol'!J1459</f>
        <v>11709081.474031573</v>
      </c>
      <c r="B740" s="23">
        <f>+'Estatística Biodiesel'!J1459</f>
        <v>1952996.5611763459</v>
      </c>
      <c r="C740" s="36">
        <f t="shared" si="12"/>
        <v>13662078</v>
      </c>
    </row>
    <row r="741" spans="1:3">
      <c r="A741" s="23">
        <f>+'Estatística Etanol'!J4421</f>
        <v>11181815.523334943</v>
      </c>
      <c r="B741" s="23">
        <f>+'Estatística Biodiesel'!J4421</f>
        <v>1619906.0562666771</v>
      </c>
      <c r="C741" s="36">
        <f t="shared" si="12"/>
        <v>12801721</v>
      </c>
    </row>
    <row r="742" spans="1:3">
      <c r="A742" s="23">
        <f>+'Estatística Etanol'!J2425</f>
        <v>12050249.869981388</v>
      </c>
      <c r="B742" s="23">
        <f>+'Estatística Biodiesel'!J2425</f>
        <v>1512314.8678114328</v>
      </c>
      <c r="C742" s="36">
        <f t="shared" si="12"/>
        <v>13562564</v>
      </c>
    </row>
    <row r="743" spans="1:3">
      <c r="A743" s="23">
        <f>+'Estatística Etanol'!J8461</f>
        <v>11365993.474730497</v>
      </c>
      <c r="B743" s="23">
        <f>+'Estatística Biodiesel'!J8461</f>
        <v>2242910.5119669763</v>
      </c>
      <c r="C743" s="36">
        <f t="shared" si="12"/>
        <v>13608903</v>
      </c>
    </row>
    <row r="744" spans="1:3">
      <c r="A744" s="23">
        <f>+'Estatística Etanol'!J1226</f>
        <v>12639458.444523735</v>
      </c>
      <c r="B744" s="23">
        <f>+'Estatística Biodiesel'!J1226</f>
        <v>1834926.9987323035</v>
      </c>
      <c r="C744" s="36">
        <f t="shared" si="12"/>
        <v>14474385</v>
      </c>
    </row>
    <row r="745" spans="1:3">
      <c r="A745" s="23">
        <f>+'Estatística Etanol'!J1109</f>
        <v>11655574.661245877</v>
      </c>
      <c r="B745" s="23">
        <f>+'Estatística Biodiesel'!J1109</f>
        <v>2351459.9071895531</v>
      </c>
      <c r="C745" s="36">
        <f t="shared" si="12"/>
        <v>14007034</v>
      </c>
    </row>
    <row r="746" spans="1:3">
      <c r="A746" s="23">
        <f>+'Estatística Etanol'!J3169</f>
        <v>12008514.36296358</v>
      </c>
      <c r="B746" s="23">
        <f>+'Estatística Biodiesel'!J3169</f>
        <v>1418129.7640467186</v>
      </c>
      <c r="C746" s="36">
        <f t="shared" si="12"/>
        <v>13426644</v>
      </c>
    </row>
    <row r="747" spans="1:3">
      <c r="A747" s="23">
        <f>+'Estatística Etanol'!J6511</f>
        <v>11573914.890899293</v>
      </c>
      <c r="B747" s="23">
        <f>+'Estatística Biodiesel'!J6511</f>
        <v>2198313.8237260375</v>
      </c>
      <c r="C747" s="36">
        <f t="shared" si="12"/>
        <v>13772228</v>
      </c>
    </row>
    <row r="748" spans="1:3">
      <c r="A748" s="23">
        <f>+'Estatística Etanol'!J4191</f>
        <v>10905056.216601176</v>
      </c>
      <c r="B748" s="23">
        <f>+'Estatística Biodiesel'!J4191</f>
        <v>1850215.970894106</v>
      </c>
      <c r="C748" s="36">
        <f t="shared" si="12"/>
        <v>12755272</v>
      </c>
    </row>
    <row r="749" spans="1:3">
      <c r="A749" s="23">
        <f>+'Estatística Etanol'!J9572</f>
        <v>12205535.967644341</v>
      </c>
      <c r="B749" s="23">
        <f>+'Estatística Biodiesel'!J9572</f>
        <v>1786517.8802954601</v>
      </c>
      <c r="C749" s="36">
        <f t="shared" si="12"/>
        <v>13992053</v>
      </c>
    </row>
    <row r="750" spans="1:3">
      <c r="A750" s="23">
        <f>+'Estatística Etanol'!J934</f>
        <v>12117341.511502126</v>
      </c>
      <c r="B750" s="23">
        <f>+'Estatística Biodiesel'!J934</f>
        <v>1461497.371943529</v>
      </c>
      <c r="C750" s="36">
        <f t="shared" si="12"/>
        <v>13578838</v>
      </c>
    </row>
    <row r="751" spans="1:3">
      <c r="A751" s="23">
        <f>+'Estatística Etanol'!J7114</f>
        <v>12255755.862797191</v>
      </c>
      <c r="B751" s="23">
        <f>+'Estatística Biodiesel'!J7114</f>
        <v>1992541.853363815</v>
      </c>
      <c r="C751" s="36">
        <f t="shared" si="12"/>
        <v>14248297</v>
      </c>
    </row>
    <row r="752" spans="1:3">
      <c r="A752" s="23">
        <f>+'Estatística Etanol'!J1689</f>
        <v>11871178.979306836</v>
      </c>
      <c r="B752" s="23">
        <f>+'Estatística Biodiesel'!J1689</f>
        <v>1646447.3677031321</v>
      </c>
      <c r="C752" s="36">
        <f t="shared" si="12"/>
        <v>13517626</v>
      </c>
    </row>
    <row r="753" spans="1:3">
      <c r="A753" s="23">
        <f>+'Estatística Etanol'!J2926</f>
        <v>11159364.293409286</v>
      </c>
      <c r="B753" s="23">
        <f>+'Estatística Biodiesel'!J2926</f>
        <v>1697638.6669540452</v>
      </c>
      <c r="C753" s="36">
        <f t="shared" si="12"/>
        <v>12857002</v>
      </c>
    </row>
    <row r="754" spans="1:3">
      <c r="A754" s="23">
        <f>+'Estatística Etanol'!J277</f>
        <v>12191094.481542522</v>
      </c>
      <c r="B754" s="23">
        <f>+'Estatística Biodiesel'!J277</f>
        <v>2005512.5094679717</v>
      </c>
      <c r="C754" s="36">
        <f t="shared" si="12"/>
        <v>14196606</v>
      </c>
    </row>
    <row r="755" spans="1:3">
      <c r="A755" s="23">
        <f>+'Estatística Etanol'!J786</f>
        <v>13091535.535855494</v>
      </c>
      <c r="B755" s="23">
        <f>+'Estatística Biodiesel'!J786</f>
        <v>2026520.9117319977</v>
      </c>
      <c r="C755" s="36">
        <f t="shared" si="12"/>
        <v>15118056</v>
      </c>
    </row>
    <row r="756" spans="1:3">
      <c r="A756" s="23">
        <f>+'Estatística Etanol'!J7325</f>
        <v>11563287.127007836</v>
      </c>
      <c r="B756" s="23">
        <f>+'Estatística Biodiesel'!J7325</f>
        <v>1849801.0378204205</v>
      </c>
      <c r="C756" s="36">
        <f t="shared" si="12"/>
        <v>13413088</v>
      </c>
    </row>
    <row r="757" spans="1:3">
      <c r="A757" s="23">
        <f>+'Estatística Etanol'!J8125</f>
        <v>11472104.869968958</v>
      </c>
      <c r="B757" s="23">
        <f>+'Estatística Biodiesel'!J8125</f>
        <v>1644708.9748961239</v>
      </c>
      <c r="C757" s="36">
        <f t="shared" si="12"/>
        <v>13116813</v>
      </c>
    </row>
    <row r="758" spans="1:3">
      <c r="A758" s="23">
        <f>+'Estatística Etanol'!J5191</f>
        <v>11719295.328425836</v>
      </c>
      <c r="B758" s="23">
        <f>+'Estatística Biodiesel'!J5191</f>
        <v>1852591.6166224324</v>
      </c>
      <c r="C758" s="36">
        <f t="shared" si="12"/>
        <v>13571886</v>
      </c>
    </row>
    <row r="759" spans="1:3">
      <c r="A759" s="23">
        <f>+'Estatística Etanol'!J5745</f>
        <v>11816519.014514724</v>
      </c>
      <c r="B759" s="23">
        <f>+'Estatística Biodiesel'!J5745</f>
        <v>1606839.707100871</v>
      </c>
      <c r="C759" s="36">
        <f t="shared" si="12"/>
        <v>13423358</v>
      </c>
    </row>
    <row r="760" spans="1:3">
      <c r="A760" s="23">
        <f>+'Estatística Etanol'!J5748</f>
        <v>11874870.279934332</v>
      </c>
      <c r="B760" s="23">
        <f>+'Estatística Biodiesel'!J5748</f>
        <v>1812872.6684171772</v>
      </c>
      <c r="C760" s="36">
        <f t="shared" si="12"/>
        <v>13687742</v>
      </c>
    </row>
    <row r="761" spans="1:3">
      <c r="A761" s="23">
        <f>+'Estatística Etanol'!J7183</f>
        <v>12303625.741691699</v>
      </c>
      <c r="B761" s="23">
        <f>+'Estatística Biodiesel'!J7183</f>
        <v>1553789.5086760831</v>
      </c>
      <c r="C761" s="36">
        <f t="shared" si="12"/>
        <v>13857415</v>
      </c>
    </row>
    <row r="762" spans="1:3">
      <c r="A762" s="23">
        <f>+'Estatística Etanol'!J3826</f>
        <v>13148186.887866328</v>
      </c>
      <c r="B762" s="23">
        <f>+'Estatística Biodiesel'!J3826</f>
        <v>1777240.7984040163</v>
      </c>
      <c r="C762" s="36">
        <f t="shared" si="12"/>
        <v>14925427</v>
      </c>
    </row>
    <row r="763" spans="1:3">
      <c r="A763" s="23">
        <f>+'Estatística Etanol'!J9323</f>
        <v>11743789.813536581</v>
      </c>
      <c r="B763" s="23">
        <f>+'Estatística Biodiesel'!J9323</f>
        <v>2318045.3228271874</v>
      </c>
      <c r="C763" s="36">
        <f t="shared" si="12"/>
        <v>14061835</v>
      </c>
    </row>
    <row r="764" spans="1:3">
      <c r="A764" s="23">
        <f>+'Estatística Etanol'!J4147</f>
        <v>12614078.585260177</v>
      </c>
      <c r="B764" s="23">
        <f>+'Estatística Biodiesel'!J4147</f>
        <v>1634130.1100170508</v>
      </c>
      <c r="C764" s="36">
        <f t="shared" si="12"/>
        <v>14248208</v>
      </c>
    </row>
    <row r="765" spans="1:3">
      <c r="A765" s="23">
        <f>+'Estatística Etanol'!J4525</f>
        <v>11795596.779432572</v>
      </c>
      <c r="B765" s="23">
        <f>+'Estatística Biodiesel'!J4525</f>
        <v>2061921.402414859</v>
      </c>
      <c r="C765" s="36">
        <f t="shared" si="12"/>
        <v>13857518</v>
      </c>
    </row>
    <row r="766" spans="1:3">
      <c r="A766" s="23">
        <f>+'Estatística Etanol'!J9453</f>
        <v>11112587.689628778</v>
      </c>
      <c r="B766" s="23">
        <f>+'Estatística Biodiesel'!J9453</f>
        <v>2193142.8342158413</v>
      </c>
      <c r="C766" s="36">
        <f t="shared" si="12"/>
        <v>13305730</v>
      </c>
    </row>
    <row r="767" spans="1:3">
      <c r="A767" s="23">
        <f>+'Estatística Etanol'!J5990</f>
        <v>11321924.646182694</v>
      </c>
      <c r="B767" s="23">
        <f>+'Estatística Biodiesel'!J5990</f>
        <v>1594298.6000372772</v>
      </c>
      <c r="C767" s="36">
        <f t="shared" si="12"/>
        <v>12916223</v>
      </c>
    </row>
    <row r="768" spans="1:3">
      <c r="A768" s="23">
        <f>+'Estatística Etanol'!J7040</f>
        <v>11425095.40124077</v>
      </c>
      <c r="B768" s="23">
        <f>+'Estatística Biodiesel'!J7040</f>
        <v>1915904.1061751191</v>
      </c>
      <c r="C768" s="36">
        <f t="shared" si="12"/>
        <v>13340999</v>
      </c>
    </row>
    <row r="769" spans="1:3">
      <c r="A769" s="23">
        <f>+'Estatística Etanol'!J5937</f>
        <v>11320852.711535355</v>
      </c>
      <c r="B769" s="23">
        <f>+'Estatística Biodiesel'!J5937</f>
        <v>1586673.0557835065</v>
      </c>
      <c r="C769" s="36">
        <f t="shared" si="12"/>
        <v>12907525</v>
      </c>
    </row>
    <row r="770" spans="1:3">
      <c r="A770" s="23">
        <f>+'Estatística Etanol'!J7828</f>
        <v>11044737.443734249</v>
      </c>
      <c r="B770" s="23">
        <f>+'Estatística Biodiesel'!J7828</f>
        <v>1730306.3010809144</v>
      </c>
      <c r="C770" s="36">
        <f t="shared" si="12"/>
        <v>12775043</v>
      </c>
    </row>
    <row r="771" spans="1:3">
      <c r="A771" s="23">
        <f>+'Estatística Etanol'!J7208</f>
        <v>10699234.12380494</v>
      </c>
      <c r="B771" s="23">
        <f>+'Estatística Biodiesel'!J7208</f>
        <v>2069845.5936835387</v>
      </c>
      <c r="C771" s="36">
        <f t="shared" ref="C771:C834" si="13">+INT(A771+B771)</f>
        <v>12769079</v>
      </c>
    </row>
    <row r="772" spans="1:3">
      <c r="A772" s="23">
        <f>+'Estatística Etanol'!J8763</f>
        <v>11105851.640241073</v>
      </c>
      <c r="B772" s="23">
        <f>+'Estatística Biodiesel'!J8763</f>
        <v>1725595.3188928717</v>
      </c>
      <c r="C772" s="36">
        <f t="shared" si="13"/>
        <v>12831446</v>
      </c>
    </row>
    <row r="773" spans="1:3">
      <c r="A773" s="23">
        <f>+'Estatística Etanol'!J5765</f>
        <v>11279666.448306002</v>
      </c>
      <c r="B773" s="23">
        <f>+'Estatística Biodiesel'!J5765</f>
        <v>1789084.6846093489</v>
      </c>
      <c r="C773" s="36">
        <f t="shared" si="13"/>
        <v>13068751</v>
      </c>
    </row>
    <row r="774" spans="1:3">
      <c r="A774" s="23">
        <f>+'Estatística Etanol'!J4585</f>
        <v>12309424.264911707</v>
      </c>
      <c r="B774" s="23">
        <f>+'Estatística Biodiesel'!J4585</f>
        <v>1812464.8908457321</v>
      </c>
      <c r="C774" s="36">
        <f t="shared" si="13"/>
        <v>14121889</v>
      </c>
    </row>
    <row r="775" spans="1:3">
      <c r="A775" s="23">
        <f>+'Estatística Etanol'!J3208</f>
        <v>12518878.067377428</v>
      </c>
      <c r="B775" s="23">
        <f>+'Estatística Biodiesel'!J3208</f>
        <v>1705885.7571549329</v>
      </c>
      <c r="C775" s="36">
        <f t="shared" si="13"/>
        <v>14224763</v>
      </c>
    </row>
    <row r="776" spans="1:3">
      <c r="A776" s="23">
        <f>+'Estatística Etanol'!J3149</f>
        <v>12448607.320629118</v>
      </c>
      <c r="B776" s="23">
        <f>+'Estatística Biodiesel'!J3149</f>
        <v>2068293.02391952</v>
      </c>
      <c r="C776" s="36">
        <f t="shared" si="13"/>
        <v>14516900</v>
      </c>
    </row>
    <row r="777" spans="1:3">
      <c r="A777" s="23">
        <f>+'Estatística Etanol'!J7582</f>
        <v>13108852.810947098</v>
      </c>
      <c r="B777" s="23">
        <f>+'Estatística Biodiesel'!J7582</f>
        <v>1887251.7647847857</v>
      </c>
      <c r="C777" s="36">
        <f t="shared" si="13"/>
        <v>14996104</v>
      </c>
    </row>
    <row r="778" spans="1:3">
      <c r="A778" s="23">
        <f>+'Estatística Etanol'!J7469</f>
        <v>11901425.862671025</v>
      </c>
      <c r="B778" s="23">
        <f>+'Estatística Biodiesel'!J7469</f>
        <v>1799996.9592560788</v>
      </c>
      <c r="C778" s="36">
        <f t="shared" si="13"/>
        <v>13701422</v>
      </c>
    </row>
    <row r="779" spans="1:3">
      <c r="A779" s="23">
        <f>+'Estatística Etanol'!J3868</f>
        <v>11918598.32306033</v>
      </c>
      <c r="B779" s="23">
        <f>+'Estatística Biodiesel'!J3868</f>
        <v>1930607.3780138355</v>
      </c>
      <c r="C779" s="36">
        <f t="shared" si="13"/>
        <v>13849205</v>
      </c>
    </row>
    <row r="780" spans="1:3">
      <c r="A780" s="23">
        <f>+'Estatística Etanol'!J5221</f>
        <v>11129504.318420567</v>
      </c>
      <c r="B780" s="23">
        <f>+'Estatística Biodiesel'!J5221</f>
        <v>1723782.5818241809</v>
      </c>
      <c r="C780" s="36">
        <f t="shared" si="13"/>
        <v>12853286</v>
      </c>
    </row>
    <row r="781" spans="1:3">
      <c r="A781" s="23">
        <f>+'Estatística Etanol'!J9675</f>
        <v>11596413.093896585</v>
      </c>
      <c r="B781" s="23">
        <f>+'Estatística Biodiesel'!J9675</f>
        <v>1965462.2840583778</v>
      </c>
      <c r="C781" s="36">
        <f t="shared" si="13"/>
        <v>13561875</v>
      </c>
    </row>
    <row r="782" spans="1:3">
      <c r="A782" s="23">
        <f>+'Estatística Etanol'!J8486</f>
        <v>12304878.920538388</v>
      </c>
      <c r="B782" s="23">
        <f>+'Estatística Biodiesel'!J8486</f>
        <v>1994019.2005872503</v>
      </c>
      <c r="C782" s="36">
        <f t="shared" si="13"/>
        <v>14298898</v>
      </c>
    </row>
    <row r="783" spans="1:3">
      <c r="A783" s="23">
        <f>+'Estatística Etanol'!J9573</f>
        <v>11656724.808157019</v>
      </c>
      <c r="B783" s="23">
        <f>+'Estatística Biodiesel'!J9573</f>
        <v>1943239.7971216147</v>
      </c>
      <c r="C783" s="36">
        <f t="shared" si="13"/>
        <v>13599964</v>
      </c>
    </row>
    <row r="784" spans="1:3">
      <c r="A784" s="23">
        <f>+'Estatística Etanol'!J5626</f>
        <v>11206140.602872552</v>
      </c>
      <c r="B784" s="23">
        <f>+'Estatística Biodiesel'!J5626</f>
        <v>2363547.7776013808</v>
      </c>
      <c r="C784" s="36">
        <f t="shared" si="13"/>
        <v>13569688</v>
      </c>
    </row>
    <row r="785" spans="1:3">
      <c r="A785" s="23">
        <f>+'Estatística Etanol'!J2352</f>
        <v>10848691.308074981</v>
      </c>
      <c r="B785" s="23">
        <f>+'Estatística Biodiesel'!J2352</f>
        <v>1619295.2875146135</v>
      </c>
      <c r="C785" s="36">
        <f t="shared" si="13"/>
        <v>12467986</v>
      </c>
    </row>
    <row r="786" spans="1:3">
      <c r="A786" s="23">
        <f>+'Estatística Etanol'!J7485</f>
        <v>11292812.595948404</v>
      </c>
      <c r="B786" s="23">
        <f>+'Estatística Biodiesel'!J7485</f>
        <v>1930408.7148783526</v>
      </c>
      <c r="C786" s="36">
        <f t="shared" si="13"/>
        <v>13223221</v>
      </c>
    </row>
    <row r="787" spans="1:3">
      <c r="A787" s="23">
        <f>+'Estatística Etanol'!J276</f>
        <v>11976593.476570468</v>
      </c>
      <c r="B787" s="23">
        <f>+'Estatística Biodiesel'!J276</f>
        <v>1847532.952360935</v>
      </c>
      <c r="C787" s="36">
        <f t="shared" si="13"/>
        <v>13824126</v>
      </c>
    </row>
    <row r="788" spans="1:3">
      <c r="A788" s="23">
        <f>+'Estatística Etanol'!J8050</f>
        <v>11478507.899942607</v>
      </c>
      <c r="B788" s="23">
        <f>+'Estatística Biodiesel'!J8050</f>
        <v>1974333.2241072019</v>
      </c>
      <c r="C788" s="36">
        <f t="shared" si="13"/>
        <v>13452841</v>
      </c>
    </row>
    <row r="789" spans="1:3">
      <c r="A789" s="23">
        <f>+'Estatística Etanol'!J4940</f>
        <v>12379906.200016677</v>
      </c>
      <c r="B789" s="23">
        <f>+'Estatística Biodiesel'!J4940</f>
        <v>2024982.9630914258</v>
      </c>
      <c r="C789" s="36">
        <f t="shared" si="13"/>
        <v>14404889</v>
      </c>
    </row>
    <row r="790" spans="1:3">
      <c r="A790" s="23">
        <f>+'Estatística Etanol'!J3280</f>
        <v>11531543.330837574</v>
      </c>
      <c r="B790" s="23">
        <f>+'Estatística Biodiesel'!J3280</f>
        <v>1635648.2383188233</v>
      </c>
      <c r="C790" s="36">
        <f t="shared" si="13"/>
        <v>13167191</v>
      </c>
    </row>
    <row r="791" spans="1:3">
      <c r="A791" s="23">
        <f>+'Estatística Etanol'!J7129</f>
        <v>12259524.880659319</v>
      </c>
      <c r="B791" s="23">
        <f>+'Estatística Biodiesel'!J7129</f>
        <v>1703589.1986294389</v>
      </c>
      <c r="C791" s="36">
        <f t="shared" si="13"/>
        <v>13963114</v>
      </c>
    </row>
    <row r="792" spans="1:3">
      <c r="A792" s="23">
        <f>+'Estatística Etanol'!J174</f>
        <v>13276454.525727924</v>
      </c>
      <c r="B792" s="23">
        <f>+'Estatística Biodiesel'!J174</f>
        <v>1789826.5548325507</v>
      </c>
      <c r="C792" s="36">
        <f t="shared" si="13"/>
        <v>15066281</v>
      </c>
    </row>
    <row r="793" spans="1:3">
      <c r="A793" s="23">
        <f>+'Estatística Etanol'!J6148</f>
        <v>11851558.420860525</v>
      </c>
      <c r="B793" s="23">
        <f>+'Estatística Biodiesel'!J6148</f>
        <v>1899215.9812494558</v>
      </c>
      <c r="C793" s="36">
        <f t="shared" si="13"/>
        <v>13750774</v>
      </c>
    </row>
    <row r="794" spans="1:3">
      <c r="A794" s="23">
        <f>+'Estatística Etanol'!J4458</f>
        <v>11130578.473570811</v>
      </c>
      <c r="B794" s="23">
        <f>+'Estatística Biodiesel'!J4458</f>
        <v>2157630.7044838523</v>
      </c>
      <c r="C794" s="36">
        <f t="shared" si="13"/>
        <v>13288209</v>
      </c>
    </row>
    <row r="795" spans="1:3">
      <c r="A795" s="23">
        <f>+'Estatística Etanol'!J9860</f>
        <v>11556437.008359447</v>
      </c>
      <c r="B795" s="23">
        <f>+'Estatística Biodiesel'!J9860</f>
        <v>1481026.3568739535</v>
      </c>
      <c r="C795" s="36">
        <f t="shared" si="13"/>
        <v>13037463</v>
      </c>
    </row>
    <row r="796" spans="1:3">
      <c r="A796" s="23">
        <f>+'Estatística Etanol'!J9442</f>
        <v>11801359.082740871</v>
      </c>
      <c r="B796" s="23">
        <f>+'Estatística Biodiesel'!J9442</f>
        <v>2067577.7449739927</v>
      </c>
      <c r="C796" s="36">
        <f t="shared" si="13"/>
        <v>13868936</v>
      </c>
    </row>
    <row r="797" spans="1:3">
      <c r="A797" s="23">
        <f>+'Estatística Etanol'!J3344</f>
        <v>11993098.507642172</v>
      </c>
      <c r="B797" s="23">
        <f>+'Estatística Biodiesel'!J3344</f>
        <v>1726507.7965508967</v>
      </c>
      <c r="C797" s="36">
        <f t="shared" si="13"/>
        <v>13719606</v>
      </c>
    </row>
    <row r="798" spans="1:3">
      <c r="A798" s="23">
        <f>+'Estatística Etanol'!J4574</f>
        <v>11865861.353351517</v>
      </c>
      <c r="B798" s="23">
        <f>+'Estatística Biodiesel'!J4574</f>
        <v>1555406.1330590835</v>
      </c>
      <c r="C798" s="36">
        <f t="shared" si="13"/>
        <v>13421267</v>
      </c>
    </row>
    <row r="799" spans="1:3">
      <c r="A799" s="23">
        <f>+'Estatística Etanol'!J702</f>
        <v>10815872.175830957</v>
      </c>
      <c r="B799" s="23">
        <f>+'Estatística Biodiesel'!J702</f>
        <v>1619745.2836275834</v>
      </c>
      <c r="C799" s="36">
        <f t="shared" si="13"/>
        <v>12435617</v>
      </c>
    </row>
    <row r="800" spans="1:3">
      <c r="A800" s="23">
        <f>+'Estatística Etanol'!J4366</f>
        <v>11820375.705127137</v>
      </c>
      <c r="B800" s="23">
        <f>+'Estatística Biodiesel'!J4366</f>
        <v>1536584.8880861893</v>
      </c>
      <c r="C800" s="36">
        <f t="shared" si="13"/>
        <v>13356960</v>
      </c>
    </row>
    <row r="801" spans="1:3">
      <c r="A801" s="23">
        <f>+'Estatística Etanol'!J6540</f>
        <v>12327586.96454173</v>
      </c>
      <c r="B801" s="23">
        <f>+'Estatística Biodiesel'!J6540</f>
        <v>1809020.5400912422</v>
      </c>
      <c r="C801" s="36">
        <f t="shared" si="13"/>
        <v>14136607</v>
      </c>
    </row>
    <row r="802" spans="1:3">
      <c r="A802" s="23">
        <f>+'Estatística Etanol'!J1379</f>
        <v>12268591.184753627</v>
      </c>
      <c r="B802" s="23">
        <f>+'Estatística Biodiesel'!J1379</f>
        <v>2047849.4727592012</v>
      </c>
      <c r="C802" s="36">
        <f t="shared" si="13"/>
        <v>14316440</v>
      </c>
    </row>
    <row r="803" spans="1:3">
      <c r="A803" s="23">
        <f>+'Estatística Etanol'!J1792</f>
        <v>11342743.250293639</v>
      </c>
      <c r="B803" s="23">
        <f>+'Estatística Biodiesel'!J1792</f>
        <v>2035895.727022839</v>
      </c>
      <c r="C803" s="36">
        <f t="shared" si="13"/>
        <v>13378638</v>
      </c>
    </row>
    <row r="804" spans="1:3">
      <c r="A804" s="23">
        <f>+'Estatística Etanol'!J9544</f>
        <v>10962256.559087772</v>
      </c>
      <c r="B804" s="23">
        <f>+'Estatística Biodiesel'!J9544</f>
        <v>2481022.8824266018</v>
      </c>
      <c r="C804" s="36">
        <f t="shared" si="13"/>
        <v>13443279</v>
      </c>
    </row>
    <row r="805" spans="1:3">
      <c r="A805" s="23">
        <f>+'Estatística Etanol'!J8225</f>
        <v>12911033.580069045</v>
      </c>
      <c r="B805" s="23">
        <f>+'Estatística Biodiesel'!J8225</f>
        <v>1510692.7985168404</v>
      </c>
      <c r="C805" s="36">
        <f t="shared" si="13"/>
        <v>14421726</v>
      </c>
    </row>
    <row r="806" spans="1:3">
      <c r="A806" s="23">
        <f>+'Estatística Etanol'!J5471</f>
        <v>12489212.312787609</v>
      </c>
      <c r="B806" s="23">
        <f>+'Estatística Biodiesel'!J5471</f>
        <v>1627463.6773244136</v>
      </c>
      <c r="C806" s="36">
        <f t="shared" si="13"/>
        <v>14116675</v>
      </c>
    </row>
    <row r="807" spans="1:3">
      <c r="A807" s="23">
        <f>+'Estatística Etanol'!J4727</f>
        <v>12319096.030956719</v>
      </c>
      <c r="B807" s="23">
        <f>+'Estatística Biodiesel'!J4727</f>
        <v>2016740.4017130793</v>
      </c>
      <c r="C807" s="36">
        <f t="shared" si="13"/>
        <v>14335836</v>
      </c>
    </row>
    <row r="808" spans="1:3">
      <c r="A808" s="23">
        <f>+'Estatística Etanol'!J2654</f>
        <v>10934036.618310688</v>
      </c>
      <c r="B808" s="23">
        <f>+'Estatística Biodiesel'!J2654</f>
        <v>1686667.0806053474</v>
      </c>
      <c r="C808" s="36">
        <f t="shared" si="13"/>
        <v>12620703</v>
      </c>
    </row>
    <row r="809" spans="1:3">
      <c r="A809" s="23">
        <f>+'Estatística Etanol'!J2647</f>
        <v>11587628.570200626</v>
      </c>
      <c r="B809" s="23">
        <f>+'Estatística Biodiesel'!J2647</f>
        <v>1934398.4081380155</v>
      </c>
      <c r="C809" s="36">
        <f t="shared" si="13"/>
        <v>13522026</v>
      </c>
    </row>
    <row r="810" spans="1:3">
      <c r="A810" s="23">
        <f>+'Estatística Etanol'!J7837</f>
        <v>11948594.743306931</v>
      </c>
      <c r="B810" s="23">
        <f>+'Estatística Biodiesel'!J7837</f>
        <v>2022675.813720658</v>
      </c>
      <c r="C810" s="36">
        <f t="shared" si="13"/>
        <v>13971270</v>
      </c>
    </row>
    <row r="811" spans="1:3">
      <c r="A811" s="23">
        <f>+'Estatística Etanol'!J1487</f>
        <v>11000441.473699471</v>
      </c>
      <c r="B811" s="23">
        <f>+'Estatística Biodiesel'!J1487</f>
        <v>2211130.3175560771</v>
      </c>
      <c r="C811" s="36">
        <f t="shared" si="13"/>
        <v>13211571</v>
      </c>
    </row>
    <row r="812" spans="1:3">
      <c r="A812" s="23">
        <f>+'Estatística Etanol'!J9737</f>
        <v>12424131.387395704</v>
      </c>
      <c r="B812" s="23">
        <f>+'Estatística Biodiesel'!J9737</f>
        <v>2144178.8733659922</v>
      </c>
      <c r="C812" s="36">
        <f t="shared" si="13"/>
        <v>14568310</v>
      </c>
    </row>
    <row r="813" spans="1:3">
      <c r="A813" s="23">
        <f>+'Estatística Etanol'!J6550</f>
        <v>11353967.901878918</v>
      </c>
      <c r="B813" s="23">
        <f>+'Estatística Biodiesel'!J6550</f>
        <v>1928704.5640524831</v>
      </c>
      <c r="C813" s="36">
        <f t="shared" si="13"/>
        <v>13282672</v>
      </c>
    </row>
    <row r="814" spans="1:3">
      <c r="A814" s="23">
        <f>+'Estatística Etanol'!J9822</f>
        <v>10242724.369691296</v>
      </c>
      <c r="B814" s="23">
        <f>+'Estatística Biodiesel'!J9822</f>
        <v>2140752.0212425943</v>
      </c>
      <c r="C814" s="36">
        <f t="shared" si="13"/>
        <v>12383476</v>
      </c>
    </row>
    <row r="815" spans="1:3">
      <c r="A815" s="23">
        <f>+'Estatística Etanol'!J5520</f>
        <v>10744680.871444905</v>
      </c>
      <c r="B815" s="23">
        <f>+'Estatística Biodiesel'!J5520</f>
        <v>1852565.5971519714</v>
      </c>
      <c r="C815" s="36">
        <f t="shared" si="13"/>
        <v>12597246</v>
      </c>
    </row>
    <row r="816" spans="1:3">
      <c r="A816" s="23">
        <f>+'Estatística Etanol'!J9661</f>
        <v>11889232.678641241</v>
      </c>
      <c r="B816" s="23">
        <f>+'Estatística Biodiesel'!J9661</f>
        <v>2278585.6936210841</v>
      </c>
      <c r="C816" s="36">
        <f t="shared" si="13"/>
        <v>14167818</v>
      </c>
    </row>
    <row r="817" spans="1:3">
      <c r="A817" s="23">
        <f>+'Estatística Etanol'!J4631</f>
        <v>10786809.528041333</v>
      </c>
      <c r="B817" s="23">
        <f>+'Estatística Biodiesel'!J4631</f>
        <v>1927629.5433488474</v>
      </c>
      <c r="C817" s="36">
        <f t="shared" si="13"/>
        <v>12714439</v>
      </c>
    </row>
    <row r="818" spans="1:3">
      <c r="A818" s="23">
        <f>+'Estatística Etanol'!J2134</f>
        <v>11457256.89377341</v>
      </c>
      <c r="B818" s="23">
        <f>+'Estatística Biodiesel'!J2134</f>
        <v>2169643.2398014893</v>
      </c>
      <c r="C818" s="36">
        <f t="shared" si="13"/>
        <v>13626900</v>
      </c>
    </row>
    <row r="819" spans="1:3">
      <c r="A819" s="23">
        <f>+'Estatística Etanol'!J1887</f>
        <v>11004482.447093338</v>
      </c>
      <c r="B819" s="23">
        <f>+'Estatística Biodiesel'!J1887</f>
        <v>2036387.5934942737</v>
      </c>
      <c r="C819" s="36">
        <f t="shared" si="13"/>
        <v>13040870</v>
      </c>
    </row>
    <row r="820" spans="1:3">
      <c r="A820" s="23">
        <f>+'Estatística Etanol'!J3419</f>
        <v>11949791.640903568</v>
      </c>
      <c r="B820" s="23">
        <f>+'Estatística Biodiesel'!J3419</f>
        <v>1723232.9937874223</v>
      </c>
      <c r="C820" s="36">
        <f t="shared" si="13"/>
        <v>13673024</v>
      </c>
    </row>
    <row r="821" spans="1:3">
      <c r="A821" s="23">
        <f>+'Estatística Etanol'!J4932</f>
        <v>13339292.558569439</v>
      </c>
      <c r="B821" s="23">
        <f>+'Estatística Biodiesel'!J4932</f>
        <v>2106429.3236475112</v>
      </c>
      <c r="C821" s="36">
        <f t="shared" si="13"/>
        <v>15445721</v>
      </c>
    </row>
    <row r="822" spans="1:3">
      <c r="A822" s="23">
        <f>+'Estatística Etanol'!J6295</f>
        <v>11098331.436784167</v>
      </c>
      <c r="B822" s="23">
        <f>+'Estatística Biodiesel'!J6295</f>
        <v>1591577.8230618027</v>
      </c>
      <c r="C822" s="36">
        <f t="shared" si="13"/>
        <v>12689909</v>
      </c>
    </row>
    <row r="823" spans="1:3">
      <c r="A823" s="23">
        <f>+'Estatística Etanol'!J6921</f>
        <v>11142234.339857148</v>
      </c>
      <c r="B823" s="23">
        <f>+'Estatística Biodiesel'!J6921</f>
        <v>2235345.6919112396</v>
      </c>
      <c r="C823" s="36">
        <f t="shared" si="13"/>
        <v>13377580</v>
      </c>
    </row>
    <row r="824" spans="1:3">
      <c r="A824" s="23">
        <f>+'Estatística Etanol'!J2488</f>
        <v>12353010.979273677</v>
      </c>
      <c r="B824" s="23">
        <f>+'Estatística Biodiesel'!J2488</f>
        <v>2121012.7083837441</v>
      </c>
      <c r="C824" s="36">
        <f t="shared" si="13"/>
        <v>14474023</v>
      </c>
    </row>
    <row r="825" spans="1:3">
      <c r="A825" s="23">
        <f>+'Estatística Etanol'!J605</f>
        <v>12072378.871680854</v>
      </c>
      <c r="B825" s="23">
        <f>+'Estatística Biodiesel'!J605</f>
        <v>1992379.8159948899</v>
      </c>
      <c r="C825" s="36">
        <f t="shared" si="13"/>
        <v>14064758</v>
      </c>
    </row>
    <row r="826" spans="1:3">
      <c r="A826" s="23">
        <f>+'Estatística Etanol'!J9423</f>
        <v>12674579.326596634</v>
      </c>
      <c r="B826" s="23">
        <f>+'Estatística Biodiesel'!J9423</f>
        <v>1813261.1238594248</v>
      </c>
      <c r="C826" s="36">
        <f t="shared" si="13"/>
        <v>14487840</v>
      </c>
    </row>
    <row r="827" spans="1:3">
      <c r="A827" s="23">
        <f>+'Estatística Etanol'!J4066</f>
        <v>11092152.490979619</v>
      </c>
      <c r="B827" s="23">
        <f>+'Estatística Biodiesel'!J4066</f>
        <v>1827838.5919278411</v>
      </c>
      <c r="C827" s="36">
        <f t="shared" si="13"/>
        <v>12919991</v>
      </c>
    </row>
    <row r="828" spans="1:3">
      <c r="A828" s="23">
        <f>+'Estatística Etanol'!J2291</f>
        <v>10370341.757067781</v>
      </c>
      <c r="B828" s="23">
        <f>+'Estatística Biodiesel'!J2291</f>
        <v>1833676.9549025956</v>
      </c>
      <c r="C828" s="36">
        <f t="shared" si="13"/>
        <v>12204018</v>
      </c>
    </row>
    <row r="829" spans="1:3">
      <c r="A829" s="23">
        <f>+'Estatística Etanol'!J3589</f>
        <v>11439407.846536722</v>
      </c>
      <c r="B829" s="23">
        <f>+'Estatística Biodiesel'!J3589</f>
        <v>1556314.662240345</v>
      </c>
      <c r="C829" s="36">
        <f t="shared" si="13"/>
        <v>12995722</v>
      </c>
    </row>
    <row r="830" spans="1:3">
      <c r="A830" s="23">
        <f>+'Estatística Etanol'!J282</f>
        <v>11542309.653607151</v>
      </c>
      <c r="B830" s="23">
        <f>+'Estatística Biodiesel'!J282</f>
        <v>2027223.9374128098</v>
      </c>
      <c r="C830" s="36">
        <f t="shared" si="13"/>
        <v>13569533</v>
      </c>
    </row>
    <row r="831" spans="1:3">
      <c r="A831" s="23">
        <f>+'Estatística Etanol'!J564</f>
        <v>10813965.801130122</v>
      </c>
      <c r="B831" s="23">
        <f>+'Estatística Biodiesel'!J564</f>
        <v>1704012.8140124581</v>
      </c>
      <c r="C831" s="36">
        <f t="shared" si="13"/>
        <v>12517978</v>
      </c>
    </row>
    <row r="832" spans="1:3">
      <c r="A832" s="23">
        <f>+'Estatística Etanol'!J9335</f>
        <v>11156998.034372883</v>
      </c>
      <c r="B832" s="23">
        <f>+'Estatística Biodiesel'!J9335</f>
        <v>1890824.6543886177</v>
      </c>
      <c r="C832" s="36">
        <f t="shared" si="13"/>
        <v>13047822</v>
      </c>
    </row>
    <row r="833" spans="1:3">
      <c r="A833" s="23">
        <f>+'Estatística Etanol'!J8829</f>
        <v>12126576.800734982</v>
      </c>
      <c r="B833" s="23">
        <f>+'Estatística Biodiesel'!J8829</f>
        <v>1786229.4236266911</v>
      </c>
      <c r="C833" s="36">
        <f t="shared" si="13"/>
        <v>13912806</v>
      </c>
    </row>
    <row r="834" spans="1:3">
      <c r="A834" s="23">
        <f>+'Estatística Etanol'!J363</f>
        <v>10793267.400701111</v>
      </c>
      <c r="B834" s="23">
        <f>+'Estatística Biodiesel'!J363</f>
        <v>1965958.1460271671</v>
      </c>
      <c r="C834" s="36">
        <f t="shared" si="13"/>
        <v>12759225</v>
      </c>
    </row>
    <row r="835" spans="1:3">
      <c r="A835" s="23">
        <f>+'Estatística Etanol'!J8296</f>
        <v>12148767.307532612</v>
      </c>
      <c r="B835" s="23">
        <f>+'Estatística Biodiesel'!J8296</f>
        <v>1848630.7193621257</v>
      </c>
      <c r="C835" s="36">
        <f t="shared" ref="C835:C898" si="14">+INT(A835+B835)</f>
        <v>13997398</v>
      </c>
    </row>
    <row r="836" spans="1:3">
      <c r="A836" s="23">
        <f>+'Estatística Etanol'!J9911</f>
        <v>11796141.540562391</v>
      </c>
      <c r="B836" s="23">
        <f>+'Estatística Biodiesel'!J9911</f>
        <v>1842257.2760918974</v>
      </c>
      <c r="C836" s="36">
        <f t="shared" si="14"/>
        <v>13638398</v>
      </c>
    </row>
    <row r="837" spans="1:3">
      <c r="A837" s="23">
        <f>+'Estatística Etanol'!J5524</f>
        <v>11694972.376845248</v>
      </c>
      <c r="B837" s="23">
        <f>+'Estatística Biodiesel'!J5524</f>
        <v>1798169.429415998</v>
      </c>
      <c r="C837" s="36">
        <f t="shared" si="14"/>
        <v>13493141</v>
      </c>
    </row>
    <row r="838" spans="1:3">
      <c r="A838" s="23">
        <f>+'Estatística Etanol'!J1776</f>
        <v>11661717.331581131</v>
      </c>
      <c r="B838" s="23">
        <f>+'Estatística Biodiesel'!J1776</f>
        <v>1768421.8423759935</v>
      </c>
      <c r="C838" s="36">
        <f t="shared" si="14"/>
        <v>13430139</v>
      </c>
    </row>
    <row r="839" spans="1:3">
      <c r="A839" s="23">
        <f>+'Estatística Etanol'!J9683</f>
        <v>13795835.895734839</v>
      </c>
      <c r="B839" s="23">
        <f>+'Estatística Biodiesel'!J9683</f>
        <v>1656614.2022528104</v>
      </c>
      <c r="C839" s="36">
        <f t="shared" si="14"/>
        <v>15452450</v>
      </c>
    </row>
    <row r="840" spans="1:3">
      <c r="A840" s="23">
        <f>+'Estatística Etanol'!J6451</f>
        <v>12234342.147057585</v>
      </c>
      <c r="B840" s="23">
        <f>+'Estatística Biodiesel'!J6451</f>
        <v>2144061.6646337649</v>
      </c>
      <c r="C840" s="36">
        <f t="shared" si="14"/>
        <v>14378403</v>
      </c>
    </row>
    <row r="841" spans="1:3">
      <c r="A841" s="23">
        <f>+'Estatística Etanol'!J305</f>
        <v>12801203.946515691</v>
      </c>
      <c r="B841" s="23">
        <f>+'Estatística Biodiesel'!J305</f>
        <v>1936812.5599979698</v>
      </c>
      <c r="C841" s="36">
        <f t="shared" si="14"/>
        <v>14738016</v>
      </c>
    </row>
    <row r="842" spans="1:3">
      <c r="A842" s="23">
        <f>+'Estatística Etanol'!J1497</f>
        <v>11830931.466245757</v>
      </c>
      <c r="B842" s="23">
        <f>+'Estatística Biodiesel'!J1497</f>
        <v>1887446.7101474702</v>
      </c>
      <c r="C842" s="36">
        <f t="shared" si="14"/>
        <v>13718378</v>
      </c>
    </row>
    <row r="843" spans="1:3">
      <c r="A843" s="23">
        <f>+'Estatística Etanol'!J5116</f>
        <v>12205669.877413232</v>
      </c>
      <c r="B843" s="23">
        <f>+'Estatística Biodiesel'!J5116</f>
        <v>1802355.715129219</v>
      </c>
      <c r="C843" s="36">
        <f t="shared" si="14"/>
        <v>14008025</v>
      </c>
    </row>
    <row r="844" spans="1:3">
      <c r="A844" s="23">
        <f>+'Estatística Etanol'!J9678</f>
        <v>10651693.469660975</v>
      </c>
      <c r="B844" s="23">
        <f>+'Estatística Biodiesel'!J9678</f>
        <v>2305754.9439100507</v>
      </c>
      <c r="C844" s="36">
        <f t="shared" si="14"/>
        <v>12957448</v>
      </c>
    </row>
    <row r="845" spans="1:3">
      <c r="A845" s="23">
        <f>+'Estatística Etanol'!J5200</f>
        <v>11046435.974540468</v>
      </c>
      <c r="B845" s="23">
        <f>+'Estatística Biodiesel'!J5200</f>
        <v>1758399.038103149</v>
      </c>
      <c r="C845" s="36">
        <f t="shared" si="14"/>
        <v>12804835</v>
      </c>
    </row>
    <row r="846" spans="1:3">
      <c r="A846" s="23">
        <f>+'Estatística Etanol'!J8949</f>
        <v>11741395.295236329</v>
      </c>
      <c r="B846" s="23">
        <f>+'Estatística Biodiesel'!J8949</f>
        <v>1827319.3912658284</v>
      </c>
      <c r="C846" s="36">
        <f t="shared" si="14"/>
        <v>13568714</v>
      </c>
    </row>
    <row r="847" spans="1:3">
      <c r="A847" s="23">
        <f>+'Estatística Etanol'!J3476</f>
        <v>12277822.517540727</v>
      </c>
      <c r="B847" s="23">
        <f>+'Estatística Biodiesel'!J3476</f>
        <v>2126681.7971806307</v>
      </c>
      <c r="C847" s="36">
        <f t="shared" si="14"/>
        <v>14404504</v>
      </c>
    </row>
    <row r="848" spans="1:3">
      <c r="A848" s="23">
        <f>+'Estatística Etanol'!J7213</f>
        <v>11826564.519021824</v>
      </c>
      <c r="B848" s="23">
        <f>+'Estatística Biodiesel'!J7213</f>
        <v>1997898.1825177756</v>
      </c>
      <c r="C848" s="36">
        <f t="shared" si="14"/>
        <v>13824462</v>
      </c>
    </row>
    <row r="849" spans="1:3">
      <c r="A849" s="23">
        <f>+'Estatística Etanol'!J2867</f>
        <v>12144782.9168234</v>
      </c>
      <c r="B849" s="23">
        <f>+'Estatística Biodiesel'!J2867</f>
        <v>1537437.7533493843</v>
      </c>
      <c r="C849" s="36">
        <f t="shared" si="14"/>
        <v>13682220</v>
      </c>
    </row>
    <row r="850" spans="1:3">
      <c r="A850" s="23">
        <f>+'Estatística Etanol'!J7813</f>
        <v>10982714.843817882</v>
      </c>
      <c r="B850" s="23">
        <f>+'Estatística Biodiesel'!J7813</f>
        <v>2027289.0753919953</v>
      </c>
      <c r="C850" s="36">
        <f t="shared" si="14"/>
        <v>13010003</v>
      </c>
    </row>
    <row r="851" spans="1:3">
      <c r="A851" s="23">
        <f>+'Estatística Etanol'!J7215</f>
        <v>11700587.994054256</v>
      </c>
      <c r="B851" s="23">
        <f>+'Estatística Biodiesel'!J7215</f>
        <v>1943896.5776394063</v>
      </c>
      <c r="C851" s="36">
        <f t="shared" si="14"/>
        <v>13644484</v>
      </c>
    </row>
    <row r="852" spans="1:3">
      <c r="A852" s="23">
        <f>+'Estatística Etanol'!J8054</f>
        <v>11965495.367826238</v>
      </c>
      <c r="B852" s="23">
        <f>+'Estatística Biodiesel'!J8054</f>
        <v>1623114.7346373633</v>
      </c>
      <c r="C852" s="36">
        <f t="shared" si="14"/>
        <v>13588610</v>
      </c>
    </row>
    <row r="853" spans="1:3">
      <c r="A853" s="23">
        <f>+'Estatística Etanol'!J9825</f>
        <v>10536618.73726532</v>
      </c>
      <c r="B853" s="23">
        <f>+'Estatística Biodiesel'!J9825</f>
        <v>1553468.5286642562</v>
      </c>
      <c r="C853" s="36">
        <f t="shared" si="14"/>
        <v>12090087</v>
      </c>
    </row>
    <row r="854" spans="1:3">
      <c r="A854" s="23">
        <f>+'Estatística Etanol'!J9734</f>
        <v>11005084.863544451</v>
      </c>
      <c r="B854" s="23">
        <f>+'Estatística Biodiesel'!J9734</f>
        <v>2112107.0035813018</v>
      </c>
      <c r="C854" s="36">
        <f t="shared" si="14"/>
        <v>13117191</v>
      </c>
    </row>
    <row r="855" spans="1:3">
      <c r="A855" s="23">
        <f>+'Estatística Etanol'!J6122</f>
        <v>12983032.708634786</v>
      </c>
      <c r="B855" s="23">
        <f>+'Estatística Biodiesel'!J6122</f>
        <v>2092801.0925944922</v>
      </c>
      <c r="C855" s="36">
        <f t="shared" si="14"/>
        <v>15075833</v>
      </c>
    </row>
    <row r="856" spans="1:3">
      <c r="A856" s="23">
        <f>+'Estatística Etanol'!J8094</f>
        <v>11921190.819026859</v>
      </c>
      <c r="B856" s="23">
        <f>+'Estatística Biodiesel'!J8094</f>
        <v>1978450.8062237217</v>
      </c>
      <c r="C856" s="36">
        <f t="shared" si="14"/>
        <v>13899641</v>
      </c>
    </row>
    <row r="857" spans="1:3">
      <c r="A857" s="23">
        <f>+'Estatística Etanol'!J4481</f>
        <v>11820658.132744359</v>
      </c>
      <c r="B857" s="23">
        <f>+'Estatística Biodiesel'!J4481</f>
        <v>2005439.1197665774</v>
      </c>
      <c r="C857" s="36">
        <f t="shared" si="14"/>
        <v>13826097</v>
      </c>
    </row>
    <row r="858" spans="1:3">
      <c r="A858" s="23">
        <f>+'Estatística Etanol'!J2230</f>
        <v>11270391.818809053</v>
      </c>
      <c r="B858" s="23">
        <f>+'Estatística Biodiesel'!J2230</f>
        <v>2082998.8732449256</v>
      </c>
      <c r="C858" s="36">
        <f t="shared" si="14"/>
        <v>13353390</v>
      </c>
    </row>
    <row r="859" spans="1:3">
      <c r="A859" s="23">
        <f>+'Estatística Etanol'!J4313</f>
        <v>12373252.368388137</v>
      </c>
      <c r="B859" s="23">
        <f>+'Estatística Biodiesel'!J4313</f>
        <v>1913706.1523759444</v>
      </c>
      <c r="C859" s="36">
        <f t="shared" si="14"/>
        <v>14286958</v>
      </c>
    </row>
    <row r="860" spans="1:3">
      <c r="A860" s="23">
        <f>+'Estatística Etanol'!J4845</f>
        <v>11388194.266812146</v>
      </c>
      <c r="B860" s="23">
        <f>+'Estatística Biodiesel'!J4845</f>
        <v>1832160.2287238161</v>
      </c>
      <c r="C860" s="36">
        <f t="shared" si="14"/>
        <v>13220354</v>
      </c>
    </row>
    <row r="861" spans="1:3">
      <c r="A861" s="23">
        <f>+'Estatística Etanol'!J2416</f>
        <v>12186078.823735792</v>
      </c>
      <c r="B861" s="23">
        <f>+'Estatística Biodiesel'!J2416</f>
        <v>1412504.2149145342</v>
      </c>
      <c r="C861" s="36">
        <f t="shared" si="14"/>
        <v>13598583</v>
      </c>
    </row>
    <row r="862" spans="1:3">
      <c r="A862" s="23">
        <f>+'Estatística Etanol'!J9292</f>
        <v>11171864.991136722</v>
      </c>
      <c r="B862" s="23">
        <f>+'Estatística Biodiesel'!J9292</f>
        <v>1949621.7494139893</v>
      </c>
      <c r="C862" s="36">
        <f t="shared" si="14"/>
        <v>13121486</v>
      </c>
    </row>
    <row r="863" spans="1:3">
      <c r="A863" s="23">
        <f>+'Estatística Etanol'!J906</f>
        <v>11411919.979021408</v>
      </c>
      <c r="B863" s="23">
        <f>+'Estatística Biodiesel'!J906</f>
        <v>1555580.2317275894</v>
      </c>
      <c r="C863" s="36">
        <f t="shared" si="14"/>
        <v>12967500</v>
      </c>
    </row>
    <row r="864" spans="1:3">
      <c r="A864" s="23">
        <f>+'Estatística Etanol'!J6690</f>
        <v>12723339.796817748</v>
      </c>
      <c r="B864" s="23">
        <f>+'Estatística Biodiesel'!J6690</f>
        <v>2122372.0923128258</v>
      </c>
      <c r="C864" s="36">
        <f t="shared" si="14"/>
        <v>14845711</v>
      </c>
    </row>
    <row r="865" spans="1:3">
      <c r="A865" s="23">
        <f>+'Estatística Etanol'!J1274</f>
        <v>11018326.580897342</v>
      </c>
      <c r="B865" s="23">
        <f>+'Estatística Biodiesel'!J1274</f>
        <v>2017406.8190005608</v>
      </c>
      <c r="C865" s="36">
        <f t="shared" si="14"/>
        <v>13035733</v>
      </c>
    </row>
    <row r="866" spans="1:3">
      <c r="A866" s="23">
        <f>+'Estatística Etanol'!J9329</f>
        <v>12944616.474195968</v>
      </c>
      <c r="B866" s="23">
        <f>+'Estatística Biodiesel'!J9329</f>
        <v>2030133.2517016134</v>
      </c>
      <c r="C866" s="36">
        <f t="shared" si="14"/>
        <v>14974749</v>
      </c>
    </row>
    <row r="867" spans="1:3">
      <c r="A867" s="23">
        <f>+'Estatística Etanol'!J5006</f>
        <v>13435529.249702768</v>
      </c>
      <c r="B867" s="23">
        <f>+'Estatística Biodiesel'!J5006</f>
        <v>1882368.4943323601</v>
      </c>
      <c r="C867" s="36">
        <f t="shared" si="14"/>
        <v>15317897</v>
      </c>
    </row>
    <row r="868" spans="1:3">
      <c r="A868" s="23">
        <f>+'Estatística Etanol'!J766</f>
        <v>10929553.299096849</v>
      </c>
      <c r="B868" s="23">
        <f>+'Estatística Biodiesel'!J766</f>
        <v>1813647.5752619475</v>
      </c>
      <c r="C868" s="36">
        <f t="shared" si="14"/>
        <v>12743200</v>
      </c>
    </row>
    <row r="869" spans="1:3">
      <c r="A869" s="23">
        <f>+'Estatística Etanol'!J7142</f>
        <v>11228234.67436076</v>
      </c>
      <c r="B869" s="23">
        <f>+'Estatística Biodiesel'!J7142</f>
        <v>2002492.2753992805</v>
      </c>
      <c r="C869" s="36">
        <f t="shared" si="14"/>
        <v>13230726</v>
      </c>
    </row>
    <row r="870" spans="1:3">
      <c r="A870" s="23">
        <f>+'Estatística Etanol'!J5022</f>
        <v>11547651.879022202</v>
      </c>
      <c r="B870" s="23">
        <f>+'Estatística Biodiesel'!J5022</f>
        <v>2224677.9428743115</v>
      </c>
      <c r="C870" s="36">
        <f t="shared" si="14"/>
        <v>13772329</v>
      </c>
    </row>
    <row r="871" spans="1:3">
      <c r="A871" s="23">
        <f>+'Estatística Etanol'!J3040</f>
        <v>12242749.553957209</v>
      </c>
      <c r="B871" s="23">
        <f>+'Estatística Biodiesel'!J3040</f>
        <v>1678722.0600036106</v>
      </c>
      <c r="C871" s="36">
        <f t="shared" si="14"/>
        <v>13921471</v>
      </c>
    </row>
    <row r="872" spans="1:3">
      <c r="A872" s="23">
        <f>+'Estatística Etanol'!J2693</f>
        <v>12343555.212417973</v>
      </c>
      <c r="B872" s="23">
        <f>+'Estatística Biodiesel'!J2693</f>
        <v>1539759.5571267651</v>
      </c>
      <c r="C872" s="36">
        <f t="shared" si="14"/>
        <v>13883314</v>
      </c>
    </row>
    <row r="873" spans="1:3">
      <c r="A873" s="23">
        <f>+'Estatística Etanol'!J7716</f>
        <v>11593787.286230562</v>
      </c>
      <c r="B873" s="23">
        <f>+'Estatística Biodiesel'!J7716</f>
        <v>1468573.0903798325</v>
      </c>
      <c r="C873" s="36">
        <f t="shared" si="14"/>
        <v>13062360</v>
      </c>
    </row>
    <row r="874" spans="1:3">
      <c r="A874" s="23">
        <f>+'Estatística Etanol'!J4668</f>
        <v>12179268.072962936</v>
      </c>
      <c r="B874" s="23">
        <f>+'Estatística Biodiesel'!J4668</f>
        <v>2054636.1211081485</v>
      </c>
      <c r="C874" s="36">
        <f t="shared" si="14"/>
        <v>14233904</v>
      </c>
    </row>
    <row r="875" spans="1:3">
      <c r="A875" s="23">
        <f>+'Estatística Etanol'!J8607</f>
        <v>11601838.948574141</v>
      </c>
      <c r="B875" s="23">
        <f>+'Estatística Biodiesel'!J8607</f>
        <v>1827178.899930456</v>
      </c>
      <c r="C875" s="36">
        <f t="shared" si="14"/>
        <v>13429017</v>
      </c>
    </row>
    <row r="876" spans="1:3">
      <c r="A876" s="23">
        <f>+'Estatística Etanol'!J7400</f>
        <v>10841867.322646273</v>
      </c>
      <c r="B876" s="23">
        <f>+'Estatística Biodiesel'!J7400</f>
        <v>1692704.7370244574</v>
      </c>
      <c r="C876" s="36">
        <f t="shared" si="14"/>
        <v>12534572</v>
      </c>
    </row>
    <row r="877" spans="1:3">
      <c r="A877" s="23">
        <f>+'Estatística Etanol'!J6476</f>
        <v>12231605.9220639</v>
      </c>
      <c r="B877" s="23">
        <f>+'Estatística Biodiesel'!J6476</f>
        <v>1706823.480976704</v>
      </c>
      <c r="C877" s="36">
        <f t="shared" si="14"/>
        <v>13938429</v>
      </c>
    </row>
    <row r="878" spans="1:3">
      <c r="A878" s="23">
        <f>+'Estatística Etanol'!J185</f>
        <v>11485292.185667455</v>
      </c>
      <c r="B878" s="23">
        <f>+'Estatística Biodiesel'!J185</f>
        <v>1792956.6444508533</v>
      </c>
      <c r="C878" s="36">
        <f t="shared" si="14"/>
        <v>13278248</v>
      </c>
    </row>
    <row r="879" spans="1:3">
      <c r="A879" s="23">
        <f>+'Estatística Etanol'!J4902</f>
        <v>11639769.190844003</v>
      </c>
      <c r="B879" s="23">
        <f>+'Estatística Biodiesel'!J4902</f>
        <v>1995133.4156799954</v>
      </c>
      <c r="C879" s="36">
        <f t="shared" si="14"/>
        <v>13634902</v>
      </c>
    </row>
    <row r="880" spans="1:3">
      <c r="A880" s="23">
        <f>+'Estatística Etanol'!J130</f>
        <v>11087452.274049794</v>
      </c>
      <c r="B880" s="23">
        <f>+'Estatística Biodiesel'!J130</f>
        <v>2049568.6109958622</v>
      </c>
      <c r="C880" s="36">
        <f t="shared" si="14"/>
        <v>13137020</v>
      </c>
    </row>
    <row r="881" spans="1:3">
      <c r="A881" s="23">
        <f>+'Estatística Etanol'!J2734</f>
        <v>12736992.486223906</v>
      </c>
      <c r="B881" s="23">
        <f>+'Estatística Biodiesel'!J2734</f>
        <v>1804893.8296838836</v>
      </c>
      <c r="C881" s="36">
        <f t="shared" si="14"/>
        <v>14541886</v>
      </c>
    </row>
    <row r="882" spans="1:3">
      <c r="A882" s="23">
        <f>+'Estatística Etanol'!J1417</f>
        <v>11598650.226664081</v>
      </c>
      <c r="B882" s="23">
        <f>+'Estatística Biodiesel'!J1417</f>
        <v>1944386.6629318672</v>
      </c>
      <c r="C882" s="36">
        <f t="shared" si="14"/>
        <v>13543036</v>
      </c>
    </row>
    <row r="883" spans="1:3">
      <c r="A883" s="23">
        <f>+'Estatística Etanol'!J2851</f>
        <v>11780170.333903247</v>
      </c>
      <c r="B883" s="23">
        <f>+'Estatística Biodiesel'!J2851</f>
        <v>1918807.3143679812</v>
      </c>
      <c r="C883" s="36">
        <f t="shared" si="14"/>
        <v>13698977</v>
      </c>
    </row>
    <row r="884" spans="1:3">
      <c r="A884" s="23">
        <f>+'Estatística Etanol'!J9815</f>
        <v>11826731.052193303</v>
      </c>
      <c r="B884" s="23">
        <f>+'Estatística Biodiesel'!J9815</f>
        <v>1895294.5875563871</v>
      </c>
      <c r="C884" s="36">
        <f t="shared" si="14"/>
        <v>13722025</v>
      </c>
    </row>
    <row r="885" spans="1:3">
      <c r="A885" s="23">
        <f>+'Estatística Etanol'!J3789</f>
        <v>12242819.597746138</v>
      </c>
      <c r="B885" s="23">
        <f>+'Estatística Biodiesel'!J3789</f>
        <v>1649911.1376758481</v>
      </c>
      <c r="C885" s="36">
        <f t="shared" si="14"/>
        <v>13892730</v>
      </c>
    </row>
    <row r="886" spans="1:3">
      <c r="A886" s="23">
        <f>+'Estatística Etanol'!J4011</f>
        <v>10921422.712693017</v>
      </c>
      <c r="B886" s="23">
        <f>+'Estatística Biodiesel'!J4011</f>
        <v>1686837.8047253168</v>
      </c>
      <c r="C886" s="36">
        <f t="shared" si="14"/>
        <v>12608260</v>
      </c>
    </row>
    <row r="887" spans="1:3">
      <c r="A887" s="23">
        <f>+'Estatística Etanol'!J8148</f>
        <v>11108216.918973487</v>
      </c>
      <c r="B887" s="23">
        <f>+'Estatística Biodiesel'!J8148</f>
        <v>1739913.8504161991</v>
      </c>
      <c r="C887" s="36">
        <f t="shared" si="14"/>
        <v>12848130</v>
      </c>
    </row>
    <row r="888" spans="1:3">
      <c r="A888" s="23">
        <f>+'Estatística Etanol'!J3833</f>
        <v>12172252.156793123</v>
      </c>
      <c r="B888" s="23">
        <f>+'Estatística Biodiesel'!J3833</f>
        <v>1614558.2989645163</v>
      </c>
      <c r="C888" s="36">
        <f t="shared" si="14"/>
        <v>13786810</v>
      </c>
    </row>
    <row r="889" spans="1:3">
      <c r="A889" s="23">
        <f>+'Estatística Etanol'!J3661</f>
        <v>10943240.706629973</v>
      </c>
      <c r="B889" s="23">
        <f>+'Estatística Biodiesel'!J3661</f>
        <v>2095488.5326649311</v>
      </c>
      <c r="C889" s="36">
        <f t="shared" si="14"/>
        <v>13038729</v>
      </c>
    </row>
    <row r="890" spans="1:3">
      <c r="A890" s="23">
        <f>+'Estatística Etanol'!J3001</f>
        <v>10643140.734904733</v>
      </c>
      <c r="B890" s="23">
        <f>+'Estatística Biodiesel'!J3001</f>
        <v>1562897.9951627259</v>
      </c>
      <c r="C890" s="36">
        <f t="shared" si="14"/>
        <v>12206038</v>
      </c>
    </row>
    <row r="891" spans="1:3">
      <c r="A891" s="23">
        <f>+'Estatística Etanol'!J9687</f>
        <v>11088564.676045582</v>
      </c>
      <c r="B891" s="23">
        <f>+'Estatística Biodiesel'!J9687</f>
        <v>1872300.8420867764</v>
      </c>
      <c r="C891" s="36">
        <f t="shared" si="14"/>
        <v>12960865</v>
      </c>
    </row>
    <row r="892" spans="1:3">
      <c r="A892" s="23">
        <f>+'Estatística Etanol'!J4689</f>
        <v>11972254.503620762</v>
      </c>
      <c r="B892" s="23">
        <f>+'Estatística Biodiesel'!J4689</f>
        <v>1936016.3388035395</v>
      </c>
      <c r="C892" s="36">
        <f t="shared" si="14"/>
        <v>13908270</v>
      </c>
    </row>
    <row r="893" spans="1:3">
      <c r="A893" s="23">
        <f>+'Estatística Etanol'!J5299</f>
        <v>12652758.555233262</v>
      </c>
      <c r="B893" s="23">
        <f>+'Estatística Biodiesel'!J5299</f>
        <v>1839948.7179829427</v>
      </c>
      <c r="C893" s="36">
        <f t="shared" si="14"/>
        <v>14492707</v>
      </c>
    </row>
    <row r="894" spans="1:3">
      <c r="A894" s="23">
        <f>+'Estatística Etanol'!J7102</f>
        <v>13373951.036869779</v>
      </c>
      <c r="B894" s="23">
        <f>+'Estatística Biodiesel'!J7102</f>
        <v>1640952.08109458</v>
      </c>
      <c r="C894" s="36">
        <f t="shared" si="14"/>
        <v>15014903</v>
      </c>
    </row>
    <row r="895" spans="1:3">
      <c r="A895" s="23">
        <f>+'Estatística Etanol'!J7514</f>
        <v>12804762.393412013</v>
      </c>
      <c r="B895" s="23">
        <f>+'Estatística Biodiesel'!J7514</f>
        <v>2352639.3635660568</v>
      </c>
      <c r="C895" s="36">
        <f t="shared" si="14"/>
        <v>15157401</v>
      </c>
    </row>
    <row r="896" spans="1:3">
      <c r="A896" s="23">
        <f>+'Estatística Etanol'!J2927</f>
        <v>12099561.619533584</v>
      </c>
      <c r="B896" s="23">
        <f>+'Estatística Biodiesel'!J2927</f>
        <v>1423144.4735787881</v>
      </c>
      <c r="C896" s="36">
        <f t="shared" si="14"/>
        <v>13522706</v>
      </c>
    </row>
    <row r="897" spans="1:3">
      <c r="A897" s="23">
        <f>+'Estatística Etanol'!J2437</f>
        <v>11202494.391283987</v>
      </c>
      <c r="B897" s="23">
        <f>+'Estatística Biodiesel'!J2437</f>
        <v>1601019.6588066039</v>
      </c>
      <c r="C897" s="36">
        <f t="shared" si="14"/>
        <v>12803514</v>
      </c>
    </row>
    <row r="898" spans="1:3">
      <c r="A898" s="23">
        <f>+'Estatística Etanol'!J1374</f>
        <v>11675131.384313576</v>
      </c>
      <c r="B898" s="23">
        <f>+'Estatística Biodiesel'!J1374</f>
        <v>2077301.6142869093</v>
      </c>
      <c r="C898" s="36">
        <f t="shared" si="14"/>
        <v>13752432</v>
      </c>
    </row>
    <row r="899" spans="1:3">
      <c r="A899" s="23">
        <f>+'Estatística Etanol'!J6582</f>
        <v>11801122.908735279</v>
      </c>
      <c r="B899" s="23">
        <f>+'Estatística Biodiesel'!J6582</f>
        <v>1731946.5029243992</v>
      </c>
      <c r="C899" s="36">
        <f t="shared" ref="C899:C962" si="15">+INT(A899+B899)</f>
        <v>13533069</v>
      </c>
    </row>
    <row r="900" spans="1:3">
      <c r="A900" s="23">
        <f>+'Estatística Etanol'!J5956</f>
        <v>11137948.256195718</v>
      </c>
      <c r="B900" s="23">
        <f>+'Estatística Biodiesel'!J5956</f>
        <v>1657666.5862516013</v>
      </c>
      <c r="C900" s="36">
        <f t="shared" si="15"/>
        <v>12795614</v>
      </c>
    </row>
    <row r="901" spans="1:3">
      <c r="A901" s="23">
        <f>+'Estatística Etanol'!J7858</f>
        <v>11499852.698632214</v>
      </c>
      <c r="B901" s="23">
        <f>+'Estatística Biodiesel'!J7858</f>
        <v>1938035.60305152</v>
      </c>
      <c r="C901" s="36">
        <f t="shared" si="15"/>
        <v>13437888</v>
      </c>
    </row>
    <row r="902" spans="1:3">
      <c r="A902" s="23">
        <f>+'Estatística Etanol'!J7755</f>
        <v>12006595.528784614</v>
      </c>
      <c r="B902" s="23">
        <f>+'Estatística Biodiesel'!J7755</f>
        <v>2022139.6894214256</v>
      </c>
      <c r="C902" s="36">
        <f t="shared" si="15"/>
        <v>14028735</v>
      </c>
    </row>
    <row r="903" spans="1:3">
      <c r="A903" s="23">
        <f>+'Estatística Etanol'!J327</f>
        <v>12247957.685117444</v>
      </c>
      <c r="B903" s="23">
        <f>+'Estatística Biodiesel'!J327</f>
        <v>1583892.1641415672</v>
      </c>
      <c r="C903" s="36">
        <f t="shared" si="15"/>
        <v>13831849</v>
      </c>
    </row>
    <row r="904" spans="1:3">
      <c r="A904" s="23">
        <f>+'Estatística Etanol'!J6559</f>
        <v>11999619.939143004</v>
      </c>
      <c r="B904" s="23">
        <f>+'Estatística Biodiesel'!J6559</f>
        <v>1926840.6090087863</v>
      </c>
      <c r="C904" s="36">
        <f t="shared" si="15"/>
        <v>13926460</v>
      </c>
    </row>
    <row r="905" spans="1:3">
      <c r="A905" s="23">
        <f>+'Estatística Etanol'!J9338</f>
        <v>12464066.262004839</v>
      </c>
      <c r="B905" s="23">
        <f>+'Estatística Biodiesel'!J9338</f>
        <v>2047430.9377297135</v>
      </c>
      <c r="C905" s="36">
        <f t="shared" si="15"/>
        <v>14511497</v>
      </c>
    </row>
    <row r="906" spans="1:3">
      <c r="A906" s="23">
        <f>+'Estatística Etanol'!J6222</f>
        <v>12004983.788061548</v>
      </c>
      <c r="B906" s="23">
        <f>+'Estatística Biodiesel'!J6222</f>
        <v>1841753.45946754</v>
      </c>
      <c r="C906" s="36">
        <f t="shared" si="15"/>
        <v>13846737</v>
      </c>
    </row>
    <row r="907" spans="1:3">
      <c r="A907" s="23">
        <f>+'Estatística Etanol'!J1711</f>
        <v>13116530.702344237</v>
      </c>
      <c r="B907" s="23">
        <f>+'Estatística Biodiesel'!J1711</f>
        <v>2087345.9162904213</v>
      </c>
      <c r="C907" s="36">
        <f t="shared" si="15"/>
        <v>15203876</v>
      </c>
    </row>
    <row r="908" spans="1:3">
      <c r="A908" s="23">
        <f>+'Estatística Etanol'!J4043</f>
        <v>11575195.562443214</v>
      </c>
      <c r="B908" s="23">
        <f>+'Estatística Biodiesel'!J4043</f>
        <v>1717947.895984001</v>
      </c>
      <c r="C908" s="36">
        <f t="shared" si="15"/>
        <v>13293143</v>
      </c>
    </row>
    <row r="909" spans="1:3">
      <c r="A909" s="23">
        <f>+'Estatística Etanol'!J3190</f>
        <v>12170184.512436053</v>
      </c>
      <c r="B909" s="23">
        <f>+'Estatística Biodiesel'!J3190</f>
        <v>1688225.2191217074</v>
      </c>
      <c r="C909" s="36">
        <f t="shared" si="15"/>
        <v>13858409</v>
      </c>
    </row>
    <row r="910" spans="1:3">
      <c r="A910" s="23">
        <f>+'Estatística Etanol'!J187</f>
        <v>12536304.309579564</v>
      </c>
      <c r="B910" s="23">
        <f>+'Estatística Biodiesel'!J187</f>
        <v>1773667.9981832698</v>
      </c>
      <c r="C910" s="36">
        <f t="shared" si="15"/>
        <v>14309972</v>
      </c>
    </row>
    <row r="911" spans="1:3">
      <c r="A911" s="23">
        <f>+'Estatística Etanol'!J6648</f>
        <v>11745090.563122159</v>
      </c>
      <c r="B911" s="23">
        <f>+'Estatística Biodiesel'!J6648</f>
        <v>1767402.5726467997</v>
      </c>
      <c r="C911" s="36">
        <f t="shared" si="15"/>
        <v>13512493</v>
      </c>
    </row>
    <row r="912" spans="1:3">
      <c r="A912" s="23">
        <f>+'Estatística Etanol'!J1496</f>
        <v>10177203.03011173</v>
      </c>
      <c r="B912" s="23">
        <f>+'Estatística Biodiesel'!J1496</f>
        <v>1833176.0379238138</v>
      </c>
      <c r="C912" s="36">
        <f t="shared" si="15"/>
        <v>12010379</v>
      </c>
    </row>
    <row r="913" spans="1:3">
      <c r="A913" s="23">
        <f>+'Estatística Etanol'!J8098</f>
        <v>13746653.821289133</v>
      </c>
      <c r="B913" s="23">
        <f>+'Estatística Biodiesel'!J8098</f>
        <v>1619542.4365894129</v>
      </c>
      <c r="C913" s="36">
        <f t="shared" si="15"/>
        <v>15366196</v>
      </c>
    </row>
    <row r="914" spans="1:3">
      <c r="A914" s="23">
        <f>+'Estatística Etanol'!J9871</f>
        <v>12497525.688704936</v>
      </c>
      <c r="B914" s="23">
        <f>+'Estatística Biodiesel'!J9871</f>
        <v>1945659.6242599101</v>
      </c>
      <c r="C914" s="36">
        <f t="shared" si="15"/>
        <v>14443185</v>
      </c>
    </row>
    <row r="915" spans="1:3">
      <c r="A915" s="23">
        <f>+'Estatística Etanol'!J9253</f>
        <v>11622921.833350549</v>
      </c>
      <c r="B915" s="23">
        <f>+'Estatística Biodiesel'!J9253</f>
        <v>1464910.4047499865</v>
      </c>
      <c r="C915" s="36">
        <f t="shared" si="15"/>
        <v>13087832</v>
      </c>
    </row>
    <row r="916" spans="1:3">
      <c r="A916" s="23">
        <f>+'Estatística Etanol'!J2621</f>
        <v>11049052.56426446</v>
      </c>
      <c r="B916" s="23">
        <f>+'Estatística Biodiesel'!J2621</f>
        <v>1397455.4029174726</v>
      </c>
      <c r="C916" s="36">
        <f t="shared" si="15"/>
        <v>12446507</v>
      </c>
    </row>
    <row r="917" spans="1:3">
      <c r="A917" s="23">
        <f>+'Estatística Etanol'!J4898</f>
        <v>12111646.653124509</v>
      </c>
      <c r="B917" s="23">
        <f>+'Estatística Biodiesel'!J4898</f>
        <v>1724003.313047525</v>
      </c>
      <c r="C917" s="36">
        <f t="shared" si="15"/>
        <v>13835649</v>
      </c>
    </row>
    <row r="918" spans="1:3">
      <c r="A918" s="23">
        <f>+'Estatística Etanol'!J4619</f>
        <v>12261627.133803278</v>
      </c>
      <c r="B918" s="23">
        <f>+'Estatística Biodiesel'!J4619</f>
        <v>1819074.5417469211</v>
      </c>
      <c r="C918" s="36">
        <f t="shared" si="15"/>
        <v>14080701</v>
      </c>
    </row>
    <row r="919" spans="1:3">
      <c r="A919" s="23">
        <f>+'Estatística Etanol'!J1087</f>
        <v>11325709.669741962</v>
      </c>
      <c r="B919" s="23">
        <f>+'Estatística Biodiesel'!J1087</f>
        <v>2238871.4088607151</v>
      </c>
      <c r="C919" s="36">
        <f t="shared" si="15"/>
        <v>13564581</v>
      </c>
    </row>
    <row r="920" spans="1:3">
      <c r="A920" s="23">
        <f>+'Estatística Etanol'!J1585</f>
        <v>11606121.805009577</v>
      </c>
      <c r="B920" s="23">
        <f>+'Estatística Biodiesel'!J1585</f>
        <v>2068079.1242469689</v>
      </c>
      <c r="C920" s="36">
        <f t="shared" si="15"/>
        <v>13674200</v>
      </c>
    </row>
    <row r="921" spans="1:3">
      <c r="A921" s="23">
        <f>+'Estatística Etanol'!J8962</f>
        <v>11178472.590700202</v>
      </c>
      <c r="B921" s="23">
        <f>+'Estatística Biodiesel'!J8962</f>
        <v>2227388.7430883124</v>
      </c>
      <c r="C921" s="36">
        <f t="shared" si="15"/>
        <v>13405861</v>
      </c>
    </row>
    <row r="922" spans="1:3">
      <c r="A922" s="23">
        <f>+'Estatística Etanol'!J263</f>
        <v>12784229.197686916</v>
      </c>
      <c r="B922" s="23">
        <f>+'Estatística Biodiesel'!J263</f>
        <v>1541471.0928770846</v>
      </c>
      <c r="C922" s="36">
        <f t="shared" si="15"/>
        <v>14325700</v>
      </c>
    </row>
    <row r="923" spans="1:3">
      <c r="A923" s="23">
        <f>+'Estatística Etanol'!J7395</f>
        <v>11426711.795707688</v>
      </c>
      <c r="B923" s="23">
        <f>+'Estatística Biodiesel'!J7395</f>
        <v>1859284.2705073422</v>
      </c>
      <c r="C923" s="36">
        <f t="shared" si="15"/>
        <v>13285996</v>
      </c>
    </row>
    <row r="924" spans="1:3">
      <c r="A924" s="23">
        <f>+'Estatística Etanol'!J2683</f>
        <v>11844508.596204024</v>
      </c>
      <c r="B924" s="23">
        <f>+'Estatística Biodiesel'!J2683</f>
        <v>1797371.0388036782</v>
      </c>
      <c r="C924" s="36">
        <f t="shared" si="15"/>
        <v>13641879</v>
      </c>
    </row>
    <row r="925" spans="1:3">
      <c r="A925" s="23">
        <f>+'Estatística Etanol'!J744</f>
        <v>11270382.720108779</v>
      </c>
      <c r="B925" s="23">
        <f>+'Estatística Biodiesel'!J744</f>
        <v>1844558.1526934518</v>
      </c>
      <c r="C925" s="36">
        <f t="shared" si="15"/>
        <v>13114940</v>
      </c>
    </row>
    <row r="926" spans="1:3">
      <c r="A926" s="23">
        <f>+'Estatística Etanol'!J9235</f>
        <v>10759806.416202096</v>
      </c>
      <c r="B926" s="23">
        <f>+'Estatística Biodiesel'!J9235</f>
        <v>1833487.4052557757</v>
      </c>
      <c r="C926" s="36">
        <f t="shared" si="15"/>
        <v>12593293</v>
      </c>
    </row>
    <row r="927" spans="1:3">
      <c r="A927" s="23">
        <f>+'Estatística Etanol'!J7701</f>
        <v>12181011.309128024</v>
      </c>
      <c r="B927" s="23">
        <f>+'Estatística Biodiesel'!J7701</f>
        <v>1792114.8787140057</v>
      </c>
      <c r="C927" s="36">
        <f t="shared" si="15"/>
        <v>13973126</v>
      </c>
    </row>
    <row r="928" spans="1:3">
      <c r="A928" s="23">
        <f>+'Estatística Etanol'!J7612</f>
        <v>11099423.122225702</v>
      </c>
      <c r="B928" s="23">
        <f>+'Estatística Biodiesel'!J7612</f>
        <v>1835248.6071215435</v>
      </c>
      <c r="C928" s="36">
        <f t="shared" si="15"/>
        <v>12934671</v>
      </c>
    </row>
    <row r="929" spans="1:3">
      <c r="A929" s="23">
        <f>+'Estatística Etanol'!J2979</f>
        <v>10690215.831301132</v>
      </c>
      <c r="B929" s="23">
        <f>+'Estatística Biodiesel'!J2979</f>
        <v>1923312.4359141586</v>
      </c>
      <c r="C929" s="36">
        <f t="shared" si="15"/>
        <v>12613528</v>
      </c>
    </row>
    <row r="930" spans="1:3">
      <c r="A930" s="23">
        <f>+'Estatística Etanol'!J7912</f>
        <v>11293134.76879433</v>
      </c>
      <c r="B930" s="23">
        <f>+'Estatística Biodiesel'!J7912</f>
        <v>1786714.500249838</v>
      </c>
      <c r="C930" s="36">
        <f t="shared" si="15"/>
        <v>13079849</v>
      </c>
    </row>
    <row r="931" spans="1:3">
      <c r="A931" s="23">
        <f>+'Estatística Etanol'!J5003</f>
        <v>11767031.56788131</v>
      </c>
      <c r="B931" s="23">
        <f>+'Estatística Biodiesel'!J5003</f>
        <v>1648070.2740858218</v>
      </c>
      <c r="C931" s="36">
        <f t="shared" si="15"/>
        <v>13415101</v>
      </c>
    </row>
    <row r="932" spans="1:3">
      <c r="A932" s="23">
        <f>+'Estatística Etanol'!J7599</f>
        <v>11930062.19195147</v>
      </c>
      <c r="B932" s="23">
        <f>+'Estatística Biodiesel'!J7599</f>
        <v>1692998.01586603</v>
      </c>
      <c r="C932" s="36">
        <f t="shared" si="15"/>
        <v>13623060</v>
      </c>
    </row>
    <row r="933" spans="1:3">
      <c r="A933" s="23">
        <f>+'Estatística Etanol'!J5568</f>
        <v>11509992.324675297</v>
      </c>
      <c r="B933" s="23">
        <f>+'Estatística Biodiesel'!J5568</f>
        <v>1824003.839011702</v>
      </c>
      <c r="C933" s="36">
        <f t="shared" si="15"/>
        <v>13333996</v>
      </c>
    </row>
    <row r="934" spans="1:3">
      <c r="A934" s="23">
        <f>+'Estatística Etanol'!J7309</f>
        <v>11179132.303300602</v>
      </c>
      <c r="B934" s="23">
        <f>+'Estatística Biodiesel'!J7309</f>
        <v>1671500.5521471114</v>
      </c>
      <c r="C934" s="36">
        <f t="shared" si="15"/>
        <v>12850632</v>
      </c>
    </row>
    <row r="935" spans="1:3">
      <c r="A935" s="23">
        <f>+'Estatística Etanol'!J8675</f>
        <v>10658593.021449486</v>
      </c>
      <c r="B935" s="23">
        <f>+'Estatística Biodiesel'!J8675</f>
        <v>2564881.7038096837</v>
      </c>
      <c r="C935" s="36">
        <f t="shared" si="15"/>
        <v>13223474</v>
      </c>
    </row>
    <row r="936" spans="1:3">
      <c r="A936" s="23">
        <f>+'Estatística Etanol'!J6941</f>
        <v>10534706.604930127</v>
      </c>
      <c r="B936" s="23">
        <f>+'Estatística Biodiesel'!J6941</f>
        <v>1828220.2285506795</v>
      </c>
      <c r="C936" s="36">
        <f t="shared" si="15"/>
        <v>12362926</v>
      </c>
    </row>
    <row r="937" spans="1:3">
      <c r="A937" s="23">
        <f>+'Estatística Etanol'!J6618</f>
        <v>12000898.098825369</v>
      </c>
      <c r="B937" s="23">
        <f>+'Estatística Biodiesel'!J6618</f>
        <v>1929629.3573484351</v>
      </c>
      <c r="C937" s="36">
        <f t="shared" si="15"/>
        <v>13930527</v>
      </c>
    </row>
    <row r="938" spans="1:3">
      <c r="A938" s="23">
        <f>+'Estatística Etanol'!J3017</f>
        <v>12607917.598440941</v>
      </c>
      <c r="B938" s="23">
        <f>+'Estatística Biodiesel'!J3017</f>
        <v>2036673.4489688317</v>
      </c>
      <c r="C938" s="36">
        <f t="shared" si="15"/>
        <v>14644591</v>
      </c>
    </row>
    <row r="939" spans="1:3">
      <c r="A939" s="23">
        <f>+'Estatística Etanol'!J1083</f>
        <v>11349986.824908128</v>
      </c>
      <c r="B939" s="23">
        <f>+'Estatística Biodiesel'!J1083</f>
        <v>1785045.2709589014</v>
      </c>
      <c r="C939" s="36">
        <f t="shared" si="15"/>
        <v>13135032</v>
      </c>
    </row>
    <row r="940" spans="1:3">
      <c r="A940" s="23">
        <f>+'Estatística Etanol'!J9906</f>
        <v>10519836.340622721</v>
      </c>
      <c r="B940" s="23">
        <f>+'Estatística Biodiesel'!J9906</f>
        <v>2034299.8828686352</v>
      </c>
      <c r="C940" s="36">
        <f t="shared" si="15"/>
        <v>12554136</v>
      </c>
    </row>
    <row r="941" spans="1:3">
      <c r="A941" s="23">
        <f>+'Estatística Etanol'!J6032</f>
        <v>11038740.274848642</v>
      </c>
      <c r="B941" s="23">
        <f>+'Estatística Biodiesel'!J6032</f>
        <v>2083114.0914675223</v>
      </c>
      <c r="C941" s="36">
        <f t="shared" si="15"/>
        <v>13121854</v>
      </c>
    </row>
    <row r="942" spans="1:3">
      <c r="A942" s="23">
        <f>+'Estatística Etanol'!J6278</f>
        <v>11622420.666044466</v>
      </c>
      <c r="B942" s="23">
        <f>+'Estatística Biodiesel'!J6278</f>
        <v>1850357.2044200704</v>
      </c>
      <c r="C942" s="36">
        <f t="shared" si="15"/>
        <v>13472777</v>
      </c>
    </row>
    <row r="943" spans="1:3">
      <c r="A943" s="23">
        <f>+'Estatística Etanol'!J9063</f>
        <v>10425940.375441195</v>
      </c>
      <c r="B943" s="23">
        <f>+'Estatística Biodiesel'!J9063</f>
        <v>1723323.2789122709</v>
      </c>
      <c r="C943" s="36">
        <f t="shared" si="15"/>
        <v>12149263</v>
      </c>
    </row>
    <row r="944" spans="1:3">
      <c r="A944" s="23">
        <f>+'Estatística Etanol'!J1289</f>
        <v>12565989.829855632</v>
      </c>
      <c r="B944" s="23">
        <f>+'Estatística Biodiesel'!J1289</f>
        <v>1925408.2568082055</v>
      </c>
      <c r="C944" s="36">
        <f t="shared" si="15"/>
        <v>14491398</v>
      </c>
    </row>
    <row r="945" spans="1:3">
      <c r="A945" s="23">
        <f>+'Estatística Etanol'!J2985</f>
        <v>11513448.292867262</v>
      </c>
      <c r="B945" s="23">
        <f>+'Estatística Biodiesel'!J2985</f>
        <v>1934731.717016414</v>
      </c>
      <c r="C945" s="36">
        <f t="shared" si="15"/>
        <v>13448180</v>
      </c>
    </row>
    <row r="946" spans="1:3">
      <c r="A946" s="23">
        <f>+'Estatística Etanol'!J1441</f>
        <v>11573285.362862095</v>
      </c>
      <c r="B946" s="23">
        <f>+'Estatística Biodiesel'!J1441</f>
        <v>1270054.073734574</v>
      </c>
      <c r="C946" s="36">
        <f t="shared" si="15"/>
        <v>12843339</v>
      </c>
    </row>
    <row r="947" spans="1:3">
      <c r="A947" s="23">
        <f>+'Estatística Etanol'!J6705</f>
        <v>11408015.681969941</v>
      </c>
      <c r="B947" s="23">
        <f>+'Estatística Biodiesel'!J6705</f>
        <v>1906475.9520795306</v>
      </c>
      <c r="C947" s="36">
        <f t="shared" si="15"/>
        <v>13314491</v>
      </c>
    </row>
    <row r="948" spans="1:3">
      <c r="A948" s="23">
        <f>+'Estatística Etanol'!J80</f>
        <v>11568575.528046113</v>
      </c>
      <c r="B948" s="23">
        <f>+'Estatística Biodiesel'!J80</f>
        <v>1645468.4478494425</v>
      </c>
      <c r="C948" s="36">
        <f t="shared" si="15"/>
        <v>13214043</v>
      </c>
    </row>
    <row r="949" spans="1:3">
      <c r="A949" s="23">
        <f>+'Estatística Etanol'!J7631</f>
        <v>11563876.229172269</v>
      </c>
      <c r="B949" s="23">
        <f>+'Estatística Biodiesel'!J7631</f>
        <v>1583200.5847311392</v>
      </c>
      <c r="C949" s="36">
        <f t="shared" si="15"/>
        <v>13147076</v>
      </c>
    </row>
    <row r="950" spans="1:3">
      <c r="A950" s="23">
        <f>+'Estatística Etanol'!J1762</f>
        <v>12448557.40778381</v>
      </c>
      <c r="B950" s="23">
        <f>+'Estatística Biodiesel'!J1762</f>
        <v>1380357.7834497825</v>
      </c>
      <c r="C950" s="36">
        <f t="shared" si="15"/>
        <v>13828915</v>
      </c>
    </row>
    <row r="951" spans="1:3">
      <c r="A951" s="23">
        <f>+'Estatística Etanol'!J7559</f>
        <v>12309556.243211759</v>
      </c>
      <c r="B951" s="23">
        <f>+'Estatística Biodiesel'!J7559</f>
        <v>2261588.5720857289</v>
      </c>
      <c r="C951" s="36">
        <f t="shared" si="15"/>
        <v>14571144</v>
      </c>
    </row>
    <row r="952" spans="1:3">
      <c r="A952" s="23">
        <f>+'Estatística Etanol'!J5429</f>
        <v>11338206.032721335</v>
      </c>
      <c r="B952" s="23">
        <f>+'Estatística Biodiesel'!J5429</f>
        <v>1767956.8581232186</v>
      </c>
      <c r="C952" s="36">
        <f t="shared" si="15"/>
        <v>13106162</v>
      </c>
    </row>
    <row r="953" spans="1:3">
      <c r="A953" s="23">
        <f>+'Estatística Etanol'!J1123</f>
        <v>12392974.132142708</v>
      </c>
      <c r="B953" s="23">
        <f>+'Estatística Biodiesel'!J1123</f>
        <v>2028809.6407548257</v>
      </c>
      <c r="C953" s="36">
        <f t="shared" si="15"/>
        <v>14421783</v>
      </c>
    </row>
    <row r="954" spans="1:3">
      <c r="A954" s="23">
        <f>+'Estatística Etanol'!J789</f>
        <v>10598274.097076248</v>
      </c>
      <c r="B954" s="23">
        <f>+'Estatística Biodiesel'!J789</f>
        <v>1735045.3501388116</v>
      </c>
      <c r="C954" s="36">
        <f t="shared" si="15"/>
        <v>12333319</v>
      </c>
    </row>
    <row r="955" spans="1:3">
      <c r="A955" s="23">
        <f>+'Estatística Etanol'!J746</f>
        <v>12421442.626887213</v>
      </c>
      <c r="B955" s="23">
        <f>+'Estatística Biodiesel'!J746</f>
        <v>1777456.2308516935</v>
      </c>
      <c r="C955" s="36">
        <f t="shared" si="15"/>
        <v>14198898</v>
      </c>
    </row>
    <row r="956" spans="1:3">
      <c r="A956" s="23">
        <f>+'Estatística Etanol'!J1798</f>
        <v>11705583.241982568</v>
      </c>
      <c r="B956" s="23">
        <f>+'Estatística Biodiesel'!J1798</f>
        <v>1758069.5346540431</v>
      </c>
      <c r="C956" s="36">
        <f t="shared" si="15"/>
        <v>13463652</v>
      </c>
    </row>
    <row r="957" spans="1:3">
      <c r="A957" s="23">
        <f>+'Estatística Etanol'!J3499</f>
        <v>11434822.352709945</v>
      </c>
      <c r="B957" s="23">
        <f>+'Estatística Biodiesel'!J3499</f>
        <v>1985560.7469860031</v>
      </c>
      <c r="C957" s="36">
        <f t="shared" si="15"/>
        <v>13420383</v>
      </c>
    </row>
    <row r="958" spans="1:3">
      <c r="A958" s="23">
        <f>+'Estatística Etanol'!J9493</f>
        <v>11708365.161484165</v>
      </c>
      <c r="B958" s="23">
        <f>+'Estatística Biodiesel'!J9493</f>
        <v>1776390.4107474303</v>
      </c>
      <c r="C958" s="36">
        <f t="shared" si="15"/>
        <v>13484755</v>
      </c>
    </row>
    <row r="959" spans="1:3">
      <c r="A959" s="23">
        <f>+'Estatística Etanol'!J1075</f>
        <v>12155376.800160876</v>
      </c>
      <c r="B959" s="23">
        <f>+'Estatística Biodiesel'!J1075</f>
        <v>1439179.188521768</v>
      </c>
      <c r="C959" s="36">
        <f t="shared" si="15"/>
        <v>13594555</v>
      </c>
    </row>
    <row r="960" spans="1:3">
      <c r="A960" s="23">
        <f>+'Estatística Etanol'!J4214</f>
        <v>10838342.017258788</v>
      </c>
      <c r="B960" s="23">
        <f>+'Estatística Biodiesel'!J4214</f>
        <v>1820400.3750063174</v>
      </c>
      <c r="C960" s="36">
        <f t="shared" si="15"/>
        <v>12658742</v>
      </c>
    </row>
    <row r="961" spans="1:3">
      <c r="A961" s="23">
        <f>+'Estatística Etanol'!J5744</f>
        <v>11961554.33775704</v>
      </c>
      <c r="B961" s="23">
        <f>+'Estatística Biodiesel'!J5744</f>
        <v>1797607.5599125577</v>
      </c>
      <c r="C961" s="36">
        <f t="shared" si="15"/>
        <v>13759161</v>
      </c>
    </row>
    <row r="962" spans="1:3">
      <c r="A962" s="23">
        <f>+'Estatística Etanol'!J5547</f>
        <v>12302131.486542769</v>
      </c>
      <c r="B962" s="23">
        <f>+'Estatística Biodiesel'!J5547</f>
        <v>1630851.050693461</v>
      </c>
      <c r="C962" s="36">
        <f t="shared" si="15"/>
        <v>13932982</v>
      </c>
    </row>
    <row r="963" spans="1:3">
      <c r="A963" s="23">
        <f>+'Estatística Etanol'!J2611</f>
        <v>11684948.670664158</v>
      </c>
      <c r="B963" s="23">
        <f>+'Estatística Biodiesel'!J2611</f>
        <v>1998994.9804329523</v>
      </c>
      <c r="C963" s="36">
        <f t="shared" ref="C963:C1026" si="16">+INT(A963+B963)</f>
        <v>13683943</v>
      </c>
    </row>
    <row r="964" spans="1:3">
      <c r="A964" s="23">
        <f>+'Estatística Etanol'!J1037</f>
        <v>10705562.908413988</v>
      </c>
      <c r="B964" s="23">
        <f>+'Estatística Biodiesel'!J1037</f>
        <v>1678786.1106511394</v>
      </c>
      <c r="C964" s="36">
        <f t="shared" si="16"/>
        <v>12384349</v>
      </c>
    </row>
    <row r="965" spans="1:3">
      <c r="A965" s="23">
        <f>+'Estatística Etanol'!J5866</f>
        <v>11300093.280488728</v>
      </c>
      <c r="B965" s="23">
        <f>+'Estatística Biodiesel'!J5866</f>
        <v>1378370.9534747049</v>
      </c>
      <c r="C965" s="36">
        <f t="shared" si="16"/>
        <v>12678464</v>
      </c>
    </row>
    <row r="966" spans="1:3">
      <c r="A966" s="23">
        <f>+'Estatística Etanol'!J8899</f>
        <v>12075376.046484979</v>
      </c>
      <c r="B966" s="23">
        <f>+'Estatística Biodiesel'!J8899</f>
        <v>2344400.7633620361</v>
      </c>
      <c r="C966" s="36">
        <f t="shared" si="16"/>
        <v>14419776</v>
      </c>
    </row>
    <row r="967" spans="1:3">
      <c r="A967" s="23">
        <f>+'Estatística Etanol'!J7058</f>
        <v>11148645.200293504</v>
      </c>
      <c r="B967" s="23">
        <f>+'Estatística Biodiesel'!J7058</f>
        <v>1669697.6740669855</v>
      </c>
      <c r="C967" s="36">
        <f t="shared" si="16"/>
        <v>12818342</v>
      </c>
    </row>
    <row r="968" spans="1:3">
      <c r="A968" s="23">
        <f>+'Estatística Etanol'!J4015</f>
        <v>11171458.674607117</v>
      </c>
      <c r="B968" s="23">
        <f>+'Estatística Biodiesel'!J4015</f>
        <v>1933401.3496498328</v>
      </c>
      <c r="C968" s="36">
        <f t="shared" si="16"/>
        <v>13104860</v>
      </c>
    </row>
    <row r="969" spans="1:3">
      <c r="A969" s="23">
        <f>+'Estatística Etanol'!J1050</f>
        <v>11118321.623160897</v>
      </c>
      <c r="B969" s="23">
        <f>+'Estatística Biodiesel'!J1050</f>
        <v>1878896.4803890297</v>
      </c>
      <c r="C969" s="36">
        <f t="shared" si="16"/>
        <v>12997218</v>
      </c>
    </row>
    <row r="970" spans="1:3">
      <c r="A970" s="23">
        <f>+'Estatística Etanol'!J4051</f>
        <v>11979926.323527936</v>
      </c>
      <c r="B970" s="23">
        <f>+'Estatística Biodiesel'!J4051</f>
        <v>1721607.783663753</v>
      </c>
      <c r="C970" s="36">
        <f t="shared" si="16"/>
        <v>13701534</v>
      </c>
    </row>
    <row r="971" spans="1:3">
      <c r="A971" s="23">
        <f>+'Estatística Etanol'!J9356</f>
        <v>12022340.466115942</v>
      </c>
      <c r="B971" s="23">
        <f>+'Estatística Biodiesel'!J9356</f>
        <v>1660455.2726922336</v>
      </c>
      <c r="C971" s="36">
        <f t="shared" si="16"/>
        <v>13682795</v>
      </c>
    </row>
    <row r="972" spans="1:3">
      <c r="A972" s="23">
        <f>+'Estatística Etanol'!J8923</f>
        <v>11068251.974975994</v>
      </c>
      <c r="B972" s="23">
        <f>+'Estatística Biodiesel'!J8923</f>
        <v>1951030.5113110028</v>
      </c>
      <c r="C972" s="36">
        <f t="shared" si="16"/>
        <v>13019282</v>
      </c>
    </row>
    <row r="973" spans="1:3">
      <c r="A973" s="23">
        <f>+'Estatística Etanol'!J6110</f>
        <v>11128727.92468969</v>
      </c>
      <c r="B973" s="23">
        <f>+'Estatística Biodiesel'!J6110</f>
        <v>1358148.8336822251</v>
      </c>
      <c r="C973" s="36">
        <f t="shared" si="16"/>
        <v>12486876</v>
      </c>
    </row>
    <row r="974" spans="1:3">
      <c r="A974" s="23">
        <f>+'Estatística Etanol'!J7239</f>
        <v>11449532.331871919</v>
      </c>
      <c r="B974" s="23">
        <f>+'Estatística Biodiesel'!J7239</f>
        <v>1559997.8543670934</v>
      </c>
      <c r="C974" s="36">
        <f t="shared" si="16"/>
        <v>13009530</v>
      </c>
    </row>
    <row r="975" spans="1:3">
      <c r="A975" s="23">
        <f>+'Estatística Etanol'!J2859</f>
        <v>11484634.99910764</v>
      </c>
      <c r="B975" s="23">
        <f>+'Estatística Biodiesel'!J2859</f>
        <v>1833814.0062537459</v>
      </c>
      <c r="C975" s="36">
        <f t="shared" si="16"/>
        <v>13318449</v>
      </c>
    </row>
    <row r="976" spans="1:3">
      <c r="A976" s="23">
        <f>+'Estatística Etanol'!J7874</f>
        <v>12381950.94658329</v>
      </c>
      <c r="B976" s="23">
        <f>+'Estatística Biodiesel'!J7874</f>
        <v>1857813.6739811702</v>
      </c>
      <c r="C976" s="36">
        <f t="shared" si="16"/>
        <v>14239764</v>
      </c>
    </row>
    <row r="977" spans="1:3">
      <c r="A977" s="23">
        <f>+'Estatística Etanol'!J9241</f>
        <v>12183816.025495946</v>
      </c>
      <c r="B977" s="23">
        <f>+'Estatística Biodiesel'!J9241</f>
        <v>1736914.1586340517</v>
      </c>
      <c r="C977" s="36">
        <f t="shared" si="16"/>
        <v>13920730</v>
      </c>
    </row>
    <row r="978" spans="1:3">
      <c r="A978" s="23">
        <f>+'Estatística Etanol'!J5117</f>
        <v>12900400.501620421</v>
      </c>
      <c r="B978" s="23">
        <f>+'Estatística Biodiesel'!J5117</f>
        <v>1588266.5738609768</v>
      </c>
      <c r="C978" s="36">
        <f t="shared" si="16"/>
        <v>14488667</v>
      </c>
    </row>
    <row r="979" spans="1:3">
      <c r="A979" s="23">
        <f>+'Estatística Etanol'!J1732</f>
        <v>11476031.318787586</v>
      </c>
      <c r="B979" s="23">
        <f>+'Estatística Biodiesel'!J1732</f>
        <v>1907503.1259121003</v>
      </c>
      <c r="C979" s="36">
        <f t="shared" si="16"/>
        <v>13383534</v>
      </c>
    </row>
    <row r="980" spans="1:3">
      <c r="A980" s="23">
        <f>+'Estatística Etanol'!J486</f>
        <v>11685618.986921681</v>
      </c>
      <c r="B980" s="23">
        <f>+'Estatística Biodiesel'!J486</f>
        <v>1897518.5467431929</v>
      </c>
      <c r="C980" s="36">
        <f t="shared" si="16"/>
        <v>13583137</v>
      </c>
    </row>
    <row r="981" spans="1:3">
      <c r="A981" s="23">
        <f>+'Estatística Etanol'!J1061</f>
        <v>11331103.724752581</v>
      </c>
      <c r="B981" s="23">
        <f>+'Estatística Biodiesel'!J1061</f>
        <v>2029521.2890816336</v>
      </c>
      <c r="C981" s="36">
        <f t="shared" si="16"/>
        <v>13360625</v>
      </c>
    </row>
    <row r="982" spans="1:3">
      <c r="A982" s="23">
        <f>+'Estatística Etanol'!J5168</f>
        <v>12038880.287947839</v>
      </c>
      <c r="B982" s="23">
        <f>+'Estatística Biodiesel'!J5168</f>
        <v>2352717.9173851726</v>
      </c>
      <c r="C982" s="36">
        <f t="shared" si="16"/>
        <v>14391598</v>
      </c>
    </row>
    <row r="983" spans="1:3">
      <c r="A983" s="23">
        <f>+'Estatística Etanol'!J949</f>
        <v>11815045.733674008</v>
      </c>
      <c r="B983" s="23">
        <f>+'Estatística Biodiesel'!J949</f>
        <v>1786494.9583937561</v>
      </c>
      <c r="C983" s="36">
        <f t="shared" si="16"/>
        <v>13601540</v>
      </c>
    </row>
    <row r="984" spans="1:3">
      <c r="A984" s="23">
        <f>+'Estatística Etanol'!J2287</f>
        <v>13596223.91639052</v>
      </c>
      <c r="B984" s="23">
        <f>+'Estatística Biodiesel'!J2287</f>
        <v>2075046.360522686</v>
      </c>
      <c r="C984" s="36">
        <f t="shared" si="16"/>
        <v>15671270</v>
      </c>
    </row>
    <row r="985" spans="1:3">
      <c r="A985" s="23">
        <f>+'Estatística Etanol'!J8776</f>
        <v>11414402.085476268</v>
      </c>
      <c r="B985" s="23">
        <f>+'Estatística Biodiesel'!J8776</f>
        <v>1920186.9555578681</v>
      </c>
      <c r="C985" s="36">
        <f t="shared" si="16"/>
        <v>13334589</v>
      </c>
    </row>
    <row r="986" spans="1:3">
      <c r="A986" s="23">
        <f>+'Estatística Etanol'!J424</f>
        <v>10960545.394204278</v>
      </c>
      <c r="B986" s="23">
        <f>+'Estatística Biodiesel'!J424</f>
        <v>1708563.4082565198</v>
      </c>
      <c r="C986" s="36">
        <f t="shared" si="16"/>
        <v>12669108</v>
      </c>
    </row>
    <row r="987" spans="1:3">
      <c r="A987" s="23">
        <f>+'Estatística Etanol'!J7448</f>
        <v>11567350.640326058</v>
      </c>
      <c r="B987" s="23">
        <f>+'Estatística Biodiesel'!J7448</f>
        <v>2150597.8666059854</v>
      </c>
      <c r="C987" s="36">
        <f t="shared" si="16"/>
        <v>13717948</v>
      </c>
    </row>
    <row r="988" spans="1:3">
      <c r="A988" s="23">
        <f>+'Estatística Etanol'!J7602</f>
        <v>11831746.884937039</v>
      </c>
      <c r="B988" s="23">
        <f>+'Estatística Biodiesel'!J7602</f>
        <v>1679891.9320837043</v>
      </c>
      <c r="C988" s="36">
        <f t="shared" si="16"/>
        <v>13511638</v>
      </c>
    </row>
    <row r="989" spans="1:3">
      <c r="A989" s="23">
        <f>+'Estatística Etanol'!J6298</f>
        <v>11996416.874117225</v>
      </c>
      <c r="B989" s="23">
        <f>+'Estatística Biodiesel'!J6298</f>
        <v>2025531.120376999</v>
      </c>
      <c r="C989" s="36">
        <f t="shared" si="16"/>
        <v>14021947</v>
      </c>
    </row>
    <row r="990" spans="1:3">
      <c r="A990" s="23">
        <f>+'Estatística Etanol'!J6954</f>
        <v>12531287.74061575</v>
      </c>
      <c r="B990" s="23">
        <f>+'Estatística Biodiesel'!J6954</f>
        <v>2019549.5786185211</v>
      </c>
      <c r="C990" s="36">
        <f t="shared" si="16"/>
        <v>14550837</v>
      </c>
    </row>
    <row r="991" spans="1:3">
      <c r="A991" s="23">
        <f>+'Estatística Etanol'!J1920</f>
        <v>11425811.619204372</v>
      </c>
      <c r="B991" s="23">
        <f>+'Estatística Biodiesel'!J1920</f>
        <v>2022736.4048474228</v>
      </c>
      <c r="C991" s="36">
        <f t="shared" si="16"/>
        <v>13448548</v>
      </c>
    </row>
    <row r="992" spans="1:3">
      <c r="A992" s="23">
        <f>+'Estatística Etanol'!J8972</f>
        <v>13013359.613572581</v>
      </c>
      <c r="B992" s="23">
        <f>+'Estatística Biodiesel'!J8972</f>
        <v>1976294.4770331441</v>
      </c>
      <c r="C992" s="36">
        <f t="shared" si="16"/>
        <v>14989654</v>
      </c>
    </row>
    <row r="993" spans="1:3">
      <c r="A993" s="23">
        <f>+'Estatística Etanol'!J2814</f>
        <v>11176300.628527582</v>
      </c>
      <c r="B993" s="23">
        <f>+'Estatística Biodiesel'!J2814</f>
        <v>1919812.524732145</v>
      </c>
      <c r="C993" s="36">
        <f t="shared" si="16"/>
        <v>13096113</v>
      </c>
    </row>
    <row r="994" spans="1:3">
      <c r="A994" s="23">
        <f>+'Estatística Etanol'!J6465</f>
        <v>11370677.733801797</v>
      </c>
      <c r="B994" s="23">
        <f>+'Estatística Biodiesel'!J6465</f>
        <v>1637308.9142401593</v>
      </c>
      <c r="C994" s="36">
        <f t="shared" si="16"/>
        <v>13007986</v>
      </c>
    </row>
    <row r="995" spans="1:3">
      <c r="A995" s="23">
        <f>+'Estatística Etanol'!J2315</f>
        <v>11565146.418246554</v>
      </c>
      <c r="B995" s="23">
        <f>+'Estatística Biodiesel'!J2315</f>
        <v>1778519.698328445</v>
      </c>
      <c r="C995" s="36">
        <f t="shared" si="16"/>
        <v>13343666</v>
      </c>
    </row>
    <row r="996" spans="1:3">
      <c r="A996" s="23">
        <f>+'Estatística Etanol'!J5783</f>
        <v>12648272.436025862</v>
      </c>
      <c r="B996" s="23">
        <f>+'Estatística Biodiesel'!J5783</f>
        <v>1897148.4409581884</v>
      </c>
      <c r="C996" s="36">
        <f t="shared" si="16"/>
        <v>14545420</v>
      </c>
    </row>
    <row r="997" spans="1:3">
      <c r="A997" s="23">
        <f>+'Estatística Etanol'!J6662</f>
        <v>11843873.586600743</v>
      </c>
      <c r="B997" s="23">
        <f>+'Estatística Biodiesel'!J6662</f>
        <v>1908200.727256442</v>
      </c>
      <c r="C997" s="36">
        <f t="shared" si="16"/>
        <v>13752074</v>
      </c>
    </row>
    <row r="998" spans="1:3">
      <c r="A998" s="23">
        <f>+'Estatística Etanol'!J940</f>
        <v>11485420.169362986</v>
      </c>
      <c r="B998" s="23">
        <f>+'Estatística Biodiesel'!J940</f>
        <v>1869364.3368562423</v>
      </c>
      <c r="C998" s="36">
        <f t="shared" si="16"/>
        <v>13354784</v>
      </c>
    </row>
    <row r="999" spans="1:3">
      <c r="A999" s="23">
        <f>+'Estatística Etanol'!J1071</f>
        <v>11946344.36777571</v>
      </c>
      <c r="B999" s="23">
        <f>+'Estatística Biodiesel'!J1071</f>
        <v>1560556.001545087</v>
      </c>
      <c r="C999" s="36">
        <f t="shared" si="16"/>
        <v>13506900</v>
      </c>
    </row>
    <row r="1000" spans="1:3">
      <c r="A1000" s="23">
        <f>+'Estatística Etanol'!J2998</f>
        <v>11758568.163506363</v>
      </c>
      <c r="B1000" s="23">
        <f>+'Estatística Biodiesel'!J2998</f>
        <v>1771443.4006474381</v>
      </c>
      <c r="C1000" s="36">
        <f t="shared" si="16"/>
        <v>13530011</v>
      </c>
    </row>
    <row r="1001" spans="1:3">
      <c r="A1001" s="23">
        <f>+'Estatística Etanol'!J694</f>
        <v>11168483.214264818</v>
      </c>
      <c r="B1001" s="23">
        <f>+'Estatística Biodiesel'!J694</f>
        <v>1472238.829302991</v>
      </c>
      <c r="C1001" s="36">
        <f t="shared" si="16"/>
        <v>12640722</v>
      </c>
    </row>
    <row r="1002" spans="1:3">
      <c r="A1002" s="23">
        <f>+'Estatística Etanol'!J9115</f>
        <v>10680083.806178447</v>
      </c>
      <c r="B1002" s="23">
        <f>+'Estatística Biodiesel'!J9115</f>
        <v>1721443.8547052213</v>
      </c>
      <c r="C1002" s="36">
        <f t="shared" si="16"/>
        <v>12401527</v>
      </c>
    </row>
    <row r="1003" spans="1:3">
      <c r="A1003" s="23">
        <f>+'Estatística Etanol'!J4793</f>
        <v>11714535.918541856</v>
      </c>
      <c r="B1003" s="23">
        <f>+'Estatística Biodiesel'!J4793</f>
        <v>1792095.8570454004</v>
      </c>
      <c r="C1003" s="36">
        <f t="shared" si="16"/>
        <v>13506631</v>
      </c>
    </row>
    <row r="1004" spans="1:3">
      <c r="A1004" s="23">
        <f>+'Estatística Etanol'!J1514</f>
        <v>12110067.268966937</v>
      </c>
      <c r="B1004" s="23">
        <f>+'Estatística Biodiesel'!J1514</f>
        <v>2325764.6114236605</v>
      </c>
      <c r="C1004" s="36">
        <f t="shared" si="16"/>
        <v>14435831</v>
      </c>
    </row>
    <row r="1005" spans="1:3">
      <c r="A1005" s="23">
        <f>+'Estatística Etanol'!J6097</f>
        <v>11353905.935912697</v>
      </c>
      <c r="B1005" s="23">
        <f>+'Estatística Biodiesel'!J6097</f>
        <v>1866382.5097704749</v>
      </c>
      <c r="C1005" s="36">
        <f t="shared" si="16"/>
        <v>13220288</v>
      </c>
    </row>
    <row r="1006" spans="1:3">
      <c r="A1006" s="23">
        <f>+'Estatística Etanol'!J8418</f>
        <v>11455550.655148689</v>
      </c>
      <c r="B1006" s="23">
        <f>+'Estatística Biodiesel'!J8418</f>
        <v>1969020.9450457578</v>
      </c>
      <c r="C1006" s="36">
        <f t="shared" si="16"/>
        <v>13424571</v>
      </c>
    </row>
    <row r="1007" spans="1:3">
      <c r="A1007" s="23">
        <f>+'Estatística Etanol'!J29</f>
        <v>11778932.926156102</v>
      </c>
      <c r="B1007" s="23">
        <f>+'Estatística Biodiesel'!J29</f>
        <v>1608581.1401948542</v>
      </c>
      <c r="C1007" s="36">
        <f t="shared" si="16"/>
        <v>13387514</v>
      </c>
    </row>
    <row r="1008" spans="1:3">
      <c r="A1008" s="23">
        <f>+'Estatística Etanol'!J6077</f>
        <v>12623846.568843748</v>
      </c>
      <c r="B1008" s="23">
        <f>+'Estatística Biodiesel'!J6077</f>
        <v>2244878.5778779085</v>
      </c>
      <c r="C1008" s="36">
        <f t="shared" si="16"/>
        <v>14868725</v>
      </c>
    </row>
    <row r="1009" spans="1:3">
      <c r="A1009" s="23">
        <f>+'Estatística Etanol'!J7724</f>
        <v>11569613.302070864</v>
      </c>
      <c r="B1009" s="23">
        <f>+'Estatística Biodiesel'!J7724</f>
        <v>1801026.0551224919</v>
      </c>
      <c r="C1009" s="36">
        <f t="shared" si="16"/>
        <v>13370639</v>
      </c>
    </row>
    <row r="1010" spans="1:3">
      <c r="A1010" s="23">
        <f>+'Estatística Etanol'!J2141</f>
        <v>11241885.535252867</v>
      </c>
      <c r="B1010" s="23">
        <f>+'Estatística Biodiesel'!J2141</f>
        <v>1941124.4127655951</v>
      </c>
      <c r="C1010" s="36">
        <f t="shared" si="16"/>
        <v>13183009</v>
      </c>
    </row>
    <row r="1011" spans="1:3">
      <c r="A1011" s="23">
        <f>+'Estatística Etanol'!J8510</f>
        <v>12393933.105334381</v>
      </c>
      <c r="B1011" s="23">
        <f>+'Estatística Biodiesel'!J8510</f>
        <v>2121478.5070406273</v>
      </c>
      <c r="C1011" s="36">
        <f t="shared" si="16"/>
        <v>14515411</v>
      </c>
    </row>
    <row r="1012" spans="1:3">
      <c r="A1012" s="23">
        <f>+'Estatística Etanol'!J8637</f>
        <v>11701222.104612505</v>
      </c>
      <c r="B1012" s="23">
        <f>+'Estatística Biodiesel'!J8637</f>
        <v>1644606.9094788486</v>
      </c>
      <c r="C1012" s="36">
        <f t="shared" si="16"/>
        <v>13345829</v>
      </c>
    </row>
    <row r="1013" spans="1:3">
      <c r="A1013" s="23">
        <f>+'Estatística Etanol'!J3444</f>
        <v>11981459.171427418</v>
      </c>
      <c r="B1013" s="23">
        <f>+'Estatística Biodiesel'!J3444</f>
        <v>1659889.3242692901</v>
      </c>
      <c r="C1013" s="36">
        <f t="shared" si="16"/>
        <v>13641348</v>
      </c>
    </row>
    <row r="1014" spans="1:3">
      <c r="A1014" s="23">
        <f>+'Estatística Etanol'!J6875</f>
        <v>12518164.474204272</v>
      </c>
      <c r="B1014" s="23">
        <f>+'Estatística Biodiesel'!J6875</f>
        <v>1288580.5439199533</v>
      </c>
      <c r="C1014" s="36">
        <f t="shared" si="16"/>
        <v>13806745</v>
      </c>
    </row>
    <row r="1015" spans="1:3">
      <c r="A1015" s="23">
        <f>+'Estatística Etanol'!J3147</f>
        <v>13314982.189897593</v>
      </c>
      <c r="B1015" s="23">
        <f>+'Estatística Biodiesel'!J3147</f>
        <v>1739596.4932623084</v>
      </c>
      <c r="C1015" s="36">
        <f t="shared" si="16"/>
        <v>15054578</v>
      </c>
    </row>
    <row r="1016" spans="1:3">
      <c r="A1016" s="23">
        <f>+'Estatística Etanol'!J1500</f>
        <v>10965112.13422087</v>
      </c>
      <c r="B1016" s="23">
        <f>+'Estatística Biodiesel'!J1500</f>
        <v>1973174.6648436019</v>
      </c>
      <c r="C1016" s="36">
        <f t="shared" si="16"/>
        <v>12938286</v>
      </c>
    </row>
    <row r="1017" spans="1:3">
      <c r="A1017" s="23">
        <f>+'Estatística Etanol'!J1472</f>
        <v>11278712.627371421</v>
      </c>
      <c r="B1017" s="23">
        <f>+'Estatística Biodiesel'!J1472</f>
        <v>1778826.7608319705</v>
      </c>
      <c r="C1017" s="36">
        <f t="shared" si="16"/>
        <v>13057539</v>
      </c>
    </row>
    <row r="1018" spans="1:3">
      <c r="A1018" s="23">
        <f>+'Estatística Etanol'!J196</f>
        <v>12811844.717554791</v>
      </c>
      <c r="B1018" s="23">
        <f>+'Estatística Biodiesel'!J196</f>
        <v>1880746.7343727401</v>
      </c>
      <c r="C1018" s="36">
        <f t="shared" si="16"/>
        <v>14692591</v>
      </c>
    </row>
    <row r="1019" spans="1:3">
      <c r="A1019" s="23">
        <f>+'Estatística Etanol'!J3229</f>
        <v>12159990.680073569</v>
      </c>
      <c r="B1019" s="23">
        <f>+'Estatística Biodiesel'!J3229</f>
        <v>1659509.1306655745</v>
      </c>
      <c r="C1019" s="36">
        <f t="shared" si="16"/>
        <v>13819499</v>
      </c>
    </row>
    <row r="1020" spans="1:3">
      <c r="A1020" s="23">
        <f>+'Estatística Etanol'!J1877</f>
        <v>11336709.465803524</v>
      </c>
      <c r="B1020" s="23">
        <f>+'Estatística Biodiesel'!J1877</f>
        <v>1808499.8543398967</v>
      </c>
      <c r="C1020" s="36">
        <f t="shared" si="16"/>
        <v>13145209</v>
      </c>
    </row>
    <row r="1021" spans="1:3">
      <c r="A1021" s="23">
        <f>+'Estatística Etanol'!J465</f>
        <v>11712007.354800388</v>
      </c>
      <c r="B1021" s="23">
        <f>+'Estatística Biodiesel'!J465</f>
        <v>2195283.9872651501</v>
      </c>
      <c r="C1021" s="36">
        <f t="shared" si="16"/>
        <v>13907291</v>
      </c>
    </row>
    <row r="1022" spans="1:3">
      <c r="A1022" s="23">
        <f>+'Estatística Etanol'!J6908</f>
        <v>11597138.231762152</v>
      </c>
      <c r="B1022" s="23">
        <f>+'Estatística Biodiesel'!J6908</f>
        <v>1735663.6940412424</v>
      </c>
      <c r="C1022" s="36">
        <f t="shared" si="16"/>
        <v>13332801</v>
      </c>
    </row>
    <row r="1023" spans="1:3">
      <c r="A1023" s="23">
        <f>+'Estatística Etanol'!J8420</f>
        <v>12408434.585413918</v>
      </c>
      <c r="B1023" s="23">
        <f>+'Estatística Biodiesel'!J8420</f>
        <v>1757803.1080573795</v>
      </c>
      <c r="C1023" s="36">
        <f t="shared" si="16"/>
        <v>14166237</v>
      </c>
    </row>
    <row r="1024" spans="1:3">
      <c r="A1024" s="23">
        <f>+'Estatística Etanol'!J9231</f>
        <v>11524092.739695707</v>
      </c>
      <c r="B1024" s="23">
        <f>+'Estatística Biodiesel'!J9231</f>
        <v>1927774.7985386811</v>
      </c>
      <c r="C1024" s="36">
        <f t="shared" si="16"/>
        <v>13451867</v>
      </c>
    </row>
    <row r="1025" spans="1:3">
      <c r="A1025" s="23">
        <f>+'Estatística Etanol'!J942</f>
        <v>12266843.075756185</v>
      </c>
      <c r="B1025" s="23">
        <f>+'Estatística Biodiesel'!J942</f>
        <v>2044483.9057531713</v>
      </c>
      <c r="C1025" s="36">
        <f t="shared" si="16"/>
        <v>14311326</v>
      </c>
    </row>
    <row r="1026" spans="1:3">
      <c r="A1026" s="23">
        <f>+'Estatística Etanol'!J4812</f>
        <v>12402936.862223281</v>
      </c>
      <c r="B1026" s="23">
        <f>+'Estatística Biodiesel'!J4812</f>
        <v>2311900.1771054515</v>
      </c>
      <c r="C1026" s="36">
        <f t="shared" si="16"/>
        <v>14714837</v>
      </c>
    </row>
    <row r="1027" spans="1:3">
      <c r="A1027" s="23">
        <f>+'Estatística Etanol'!J989</f>
        <v>12567288.492376143</v>
      </c>
      <c r="B1027" s="23">
        <f>+'Estatística Biodiesel'!J989</f>
        <v>1687830.215007331</v>
      </c>
      <c r="C1027" s="36">
        <f t="shared" ref="C1027:C1090" si="17">+INT(A1027+B1027)</f>
        <v>14255118</v>
      </c>
    </row>
    <row r="1028" spans="1:3">
      <c r="A1028" s="23">
        <f>+'Estatística Etanol'!J5291</f>
        <v>11388147.434102323</v>
      </c>
      <c r="B1028" s="23">
        <f>+'Estatística Biodiesel'!J5291</f>
        <v>1720684.0424072831</v>
      </c>
      <c r="C1028" s="36">
        <f t="shared" si="17"/>
        <v>13108831</v>
      </c>
    </row>
    <row r="1029" spans="1:3">
      <c r="A1029" s="23">
        <f>+'Estatística Etanol'!J5813</f>
        <v>11275978.283202151</v>
      </c>
      <c r="B1029" s="23">
        <f>+'Estatística Biodiesel'!J5813</f>
        <v>1976208.9819219976</v>
      </c>
      <c r="C1029" s="36">
        <f t="shared" si="17"/>
        <v>13252187</v>
      </c>
    </row>
    <row r="1030" spans="1:3">
      <c r="A1030" s="23">
        <f>+'Estatística Etanol'!J9648</f>
        <v>11161687.53612669</v>
      </c>
      <c r="B1030" s="23">
        <f>+'Estatística Biodiesel'!J9648</f>
        <v>2095080.7435639962</v>
      </c>
      <c r="C1030" s="36">
        <f t="shared" si="17"/>
        <v>13256768</v>
      </c>
    </row>
    <row r="1031" spans="1:3">
      <c r="A1031" s="23">
        <f>+'Estatística Etanol'!J6700</f>
        <v>11151288.923857717</v>
      </c>
      <c r="B1031" s="23">
        <f>+'Estatística Biodiesel'!J6700</f>
        <v>1906072.3339459486</v>
      </c>
      <c r="C1031" s="36">
        <f t="shared" si="17"/>
        <v>13057361</v>
      </c>
    </row>
    <row r="1032" spans="1:3">
      <c r="A1032" s="23">
        <f>+'Estatística Etanol'!J750</f>
        <v>11520807.704158962</v>
      </c>
      <c r="B1032" s="23">
        <f>+'Estatística Biodiesel'!J750</f>
        <v>1900324.1465662054</v>
      </c>
      <c r="C1032" s="36">
        <f t="shared" si="17"/>
        <v>13421131</v>
      </c>
    </row>
    <row r="1033" spans="1:3">
      <c r="A1033" s="23">
        <f>+'Estatística Etanol'!J5677</f>
        <v>13401161.661585193</v>
      </c>
      <c r="B1033" s="23">
        <f>+'Estatística Biodiesel'!J5677</f>
        <v>1404577.8342801828</v>
      </c>
      <c r="C1033" s="36">
        <f t="shared" si="17"/>
        <v>14805739</v>
      </c>
    </row>
    <row r="1034" spans="1:3">
      <c r="A1034" s="23">
        <f>+'Estatística Etanol'!J7326</f>
        <v>11611116.100814436</v>
      </c>
      <c r="B1034" s="23">
        <f>+'Estatística Biodiesel'!J7326</f>
        <v>1873028.442672662</v>
      </c>
      <c r="C1034" s="36">
        <f t="shared" si="17"/>
        <v>13484144</v>
      </c>
    </row>
    <row r="1035" spans="1:3">
      <c r="A1035" s="23">
        <f>+'Estatística Etanol'!J4667</f>
        <v>10351640.514986247</v>
      </c>
      <c r="B1035" s="23">
        <f>+'Estatística Biodiesel'!J4667</f>
        <v>1869700.2793848726</v>
      </c>
      <c r="C1035" s="36">
        <f t="shared" si="17"/>
        <v>12221340</v>
      </c>
    </row>
    <row r="1036" spans="1:3">
      <c r="A1036" s="23">
        <f>+'Estatística Etanol'!J8700</f>
        <v>12016040.270987585</v>
      </c>
      <c r="B1036" s="23">
        <f>+'Estatística Biodiesel'!J8700</f>
        <v>2308301.8201390072</v>
      </c>
      <c r="C1036" s="36">
        <f t="shared" si="17"/>
        <v>14324342</v>
      </c>
    </row>
    <row r="1037" spans="1:3">
      <c r="A1037" s="23">
        <f>+'Estatística Etanol'!J2010</f>
        <v>11314156.933927955</v>
      </c>
      <c r="B1037" s="23">
        <f>+'Estatística Biodiesel'!J2010</f>
        <v>1942652.0024430137</v>
      </c>
      <c r="C1037" s="36">
        <f t="shared" si="17"/>
        <v>13256808</v>
      </c>
    </row>
    <row r="1038" spans="1:3">
      <c r="A1038" s="23">
        <f>+'Estatística Etanol'!J378</f>
        <v>11122783.908644876</v>
      </c>
      <c r="B1038" s="23">
        <f>+'Estatística Biodiesel'!J378</f>
        <v>1966544.2196339527</v>
      </c>
      <c r="C1038" s="36">
        <f t="shared" si="17"/>
        <v>13089328</v>
      </c>
    </row>
    <row r="1039" spans="1:3">
      <c r="A1039" s="23">
        <f>+'Estatística Etanol'!J5717</f>
        <v>11787941.973142784</v>
      </c>
      <c r="B1039" s="23">
        <f>+'Estatística Biodiesel'!J5717</f>
        <v>2018523.4547420123</v>
      </c>
      <c r="C1039" s="36">
        <f t="shared" si="17"/>
        <v>13806465</v>
      </c>
    </row>
    <row r="1040" spans="1:3">
      <c r="A1040" s="23">
        <f>+'Estatística Etanol'!J9455</f>
        <v>11587837.790092302</v>
      </c>
      <c r="B1040" s="23">
        <f>+'Estatística Biodiesel'!J9455</f>
        <v>2047067.707708427</v>
      </c>
      <c r="C1040" s="36">
        <f t="shared" si="17"/>
        <v>13634905</v>
      </c>
    </row>
    <row r="1041" spans="1:3">
      <c r="A1041" s="23">
        <f>+'Estatística Etanol'!J9003</f>
        <v>12190582.355509495</v>
      </c>
      <c r="B1041" s="23">
        <f>+'Estatística Biodiesel'!J9003</f>
        <v>1589426.7367486542</v>
      </c>
      <c r="C1041" s="36">
        <f t="shared" si="17"/>
        <v>13780009</v>
      </c>
    </row>
    <row r="1042" spans="1:3">
      <c r="A1042" s="23">
        <f>+'Estatística Etanol'!J8823</f>
        <v>11293253.759638434</v>
      </c>
      <c r="B1042" s="23">
        <f>+'Estatística Biodiesel'!J8823</f>
        <v>1919987.6973455313</v>
      </c>
      <c r="C1042" s="36">
        <f t="shared" si="17"/>
        <v>13213241</v>
      </c>
    </row>
    <row r="1043" spans="1:3">
      <c r="A1043" s="23">
        <f>+'Estatística Etanol'!J4807</f>
        <v>12482533.347324211</v>
      </c>
      <c r="B1043" s="23">
        <f>+'Estatística Biodiesel'!J4807</f>
        <v>1916033.2768703492</v>
      </c>
      <c r="C1043" s="36">
        <f t="shared" si="17"/>
        <v>14398566</v>
      </c>
    </row>
    <row r="1044" spans="1:3">
      <c r="A1044" s="23">
        <f>+'Estatística Etanol'!J113</f>
        <v>12436188.427494803</v>
      </c>
      <c r="B1044" s="23">
        <f>+'Estatística Biodiesel'!J113</f>
        <v>1883136.6752618961</v>
      </c>
      <c r="C1044" s="36">
        <f t="shared" si="17"/>
        <v>14319325</v>
      </c>
    </row>
    <row r="1045" spans="1:3">
      <c r="A1045" s="23">
        <f>+'Estatística Etanol'!J7572</f>
        <v>12069746.576473849</v>
      </c>
      <c r="B1045" s="23">
        <f>+'Estatística Biodiesel'!J7572</f>
        <v>1838298.6201980179</v>
      </c>
      <c r="C1045" s="36">
        <f t="shared" si="17"/>
        <v>13908045</v>
      </c>
    </row>
    <row r="1046" spans="1:3">
      <c r="A1046" s="23">
        <f>+'Estatística Etanol'!J3011</f>
        <v>12689393.976157799</v>
      </c>
      <c r="B1046" s="23">
        <f>+'Estatística Biodiesel'!J3011</f>
        <v>1412152.0925318422</v>
      </c>
      <c r="C1046" s="36">
        <f t="shared" si="17"/>
        <v>14101546</v>
      </c>
    </row>
    <row r="1047" spans="1:3">
      <c r="A1047" s="23">
        <f>+'Estatística Etanol'!J2168</f>
        <v>11161539.457248703</v>
      </c>
      <c r="B1047" s="23">
        <f>+'Estatística Biodiesel'!J2168</f>
        <v>1814981.7709222131</v>
      </c>
      <c r="C1047" s="36">
        <f t="shared" si="17"/>
        <v>12976521</v>
      </c>
    </row>
    <row r="1048" spans="1:3">
      <c r="A1048" s="23">
        <f>+'Estatística Etanol'!J8533</f>
        <v>11919807.277908601</v>
      </c>
      <c r="B1048" s="23">
        <f>+'Estatística Biodiesel'!J8533</f>
        <v>2052021.9460162984</v>
      </c>
      <c r="C1048" s="36">
        <f t="shared" si="17"/>
        <v>13971829</v>
      </c>
    </row>
    <row r="1049" spans="1:3">
      <c r="A1049" s="23">
        <f>+'Estatística Etanol'!J955</f>
        <v>11860963.947587421</v>
      </c>
      <c r="B1049" s="23">
        <f>+'Estatística Biodiesel'!J955</f>
        <v>2123037.6724560536</v>
      </c>
      <c r="C1049" s="36">
        <f t="shared" si="17"/>
        <v>13984001</v>
      </c>
    </row>
    <row r="1050" spans="1:3">
      <c r="A1050" s="23">
        <f>+'Estatística Etanol'!J907</f>
        <v>10955863.076697441</v>
      </c>
      <c r="B1050" s="23">
        <f>+'Estatística Biodiesel'!J907</f>
        <v>1590171.1967318899</v>
      </c>
      <c r="C1050" s="36">
        <f t="shared" si="17"/>
        <v>12546034</v>
      </c>
    </row>
    <row r="1051" spans="1:3">
      <c r="A1051" s="23">
        <f>+'Estatística Etanol'!J4079</f>
        <v>13068292.007086949</v>
      </c>
      <c r="B1051" s="23">
        <f>+'Estatística Biodiesel'!J4079</f>
        <v>2087282.0152172425</v>
      </c>
      <c r="C1051" s="36">
        <f t="shared" si="17"/>
        <v>15155574</v>
      </c>
    </row>
    <row r="1052" spans="1:3">
      <c r="A1052" s="23">
        <f>+'Estatística Etanol'!J3162</f>
        <v>11348542.598127114</v>
      </c>
      <c r="B1052" s="23">
        <f>+'Estatística Biodiesel'!J3162</f>
        <v>1525442.304852969</v>
      </c>
      <c r="C1052" s="36">
        <f t="shared" si="17"/>
        <v>12873984</v>
      </c>
    </row>
    <row r="1053" spans="1:3">
      <c r="A1053" s="23">
        <f>+'Estatística Etanol'!J4149</f>
        <v>12185034.29253128</v>
      </c>
      <c r="B1053" s="23">
        <f>+'Estatística Biodiesel'!J4149</f>
        <v>1945998.1567762131</v>
      </c>
      <c r="C1053" s="36">
        <f t="shared" si="17"/>
        <v>14131032</v>
      </c>
    </row>
    <row r="1054" spans="1:3">
      <c r="A1054" s="23">
        <f>+'Estatística Etanol'!J1448</f>
        <v>11465121.759792244</v>
      </c>
      <c r="B1054" s="23">
        <f>+'Estatística Biodiesel'!J1448</f>
        <v>1675468.6544263151</v>
      </c>
      <c r="C1054" s="36">
        <f t="shared" si="17"/>
        <v>13140590</v>
      </c>
    </row>
    <row r="1055" spans="1:3">
      <c r="A1055" s="23">
        <f>+'Estatística Etanol'!J9168</f>
        <v>11758082.271675652</v>
      </c>
      <c r="B1055" s="23">
        <f>+'Estatística Biodiesel'!J9168</f>
        <v>2100689.4169106092</v>
      </c>
      <c r="C1055" s="36">
        <f t="shared" si="17"/>
        <v>13858771</v>
      </c>
    </row>
    <row r="1056" spans="1:3">
      <c r="A1056" s="23">
        <f>+'Estatística Etanol'!J545</f>
        <v>11457922.191799222</v>
      </c>
      <c r="B1056" s="23">
        <f>+'Estatística Biodiesel'!J545</f>
        <v>2145488.4032005677</v>
      </c>
      <c r="C1056" s="36">
        <f t="shared" si="17"/>
        <v>13603410</v>
      </c>
    </row>
    <row r="1057" spans="1:3">
      <c r="A1057" s="23">
        <f>+'Estatística Etanol'!J6007</f>
        <v>13336500.527441455</v>
      </c>
      <c r="B1057" s="23">
        <f>+'Estatística Biodiesel'!J6007</f>
        <v>1657055.0688319141</v>
      </c>
      <c r="C1057" s="36">
        <f t="shared" si="17"/>
        <v>14993555</v>
      </c>
    </row>
    <row r="1058" spans="1:3">
      <c r="A1058" s="23">
        <f>+'Estatística Etanol'!J1278</f>
        <v>11822316.438831611</v>
      </c>
      <c r="B1058" s="23">
        <f>+'Estatística Biodiesel'!J1278</f>
        <v>2109627.1018837583</v>
      </c>
      <c r="C1058" s="36">
        <f t="shared" si="17"/>
        <v>13931943</v>
      </c>
    </row>
    <row r="1059" spans="1:3">
      <c r="A1059" s="23">
        <f>+'Estatística Etanol'!J5914</f>
        <v>11830876.18942865</v>
      </c>
      <c r="B1059" s="23">
        <f>+'Estatística Biodiesel'!J5914</f>
        <v>1329918.7721479957</v>
      </c>
      <c r="C1059" s="36">
        <f t="shared" si="17"/>
        <v>13160794</v>
      </c>
    </row>
    <row r="1060" spans="1:3">
      <c r="A1060" s="23">
        <f>+'Estatística Etanol'!J9533</f>
        <v>11626495.819167556</v>
      </c>
      <c r="B1060" s="23">
        <f>+'Estatística Biodiesel'!J9533</f>
        <v>1886489.4160482523</v>
      </c>
      <c r="C1060" s="36">
        <f t="shared" si="17"/>
        <v>13512985</v>
      </c>
    </row>
    <row r="1061" spans="1:3">
      <c r="A1061" s="23">
        <f>+'Estatística Etanol'!J7463</f>
        <v>11661452.233705617</v>
      </c>
      <c r="B1061" s="23">
        <f>+'Estatística Biodiesel'!J7463</f>
        <v>1942717.8085223001</v>
      </c>
      <c r="C1061" s="36">
        <f t="shared" si="17"/>
        <v>13604170</v>
      </c>
    </row>
    <row r="1062" spans="1:3">
      <c r="A1062" s="23">
        <f>+'Estatística Etanol'!J6228</f>
        <v>12793911.206682665</v>
      </c>
      <c r="B1062" s="23">
        <f>+'Estatística Biodiesel'!J6228</f>
        <v>2129989.8153972845</v>
      </c>
      <c r="C1062" s="36">
        <f t="shared" si="17"/>
        <v>14923901</v>
      </c>
    </row>
    <row r="1063" spans="1:3">
      <c r="A1063" s="23">
        <f>+'Estatística Etanol'!J596</f>
        <v>11019300.933040963</v>
      </c>
      <c r="B1063" s="23">
        <f>+'Estatística Biodiesel'!J596</f>
        <v>1917499.9012538311</v>
      </c>
      <c r="C1063" s="36">
        <f t="shared" si="17"/>
        <v>12936800</v>
      </c>
    </row>
    <row r="1064" spans="1:3">
      <c r="A1064" s="23">
        <f>+'Estatística Etanol'!J6562</f>
        <v>12833191.386147145</v>
      </c>
      <c r="B1064" s="23">
        <f>+'Estatística Biodiesel'!J6562</f>
        <v>1947718.600644554</v>
      </c>
      <c r="C1064" s="36">
        <f t="shared" si="17"/>
        <v>14780909</v>
      </c>
    </row>
    <row r="1065" spans="1:3">
      <c r="A1065" s="23">
        <f>+'Estatística Etanol'!J2768</f>
        <v>11967985.338176414</v>
      </c>
      <c r="B1065" s="23">
        <f>+'Estatística Biodiesel'!J2768</f>
        <v>1835199.7418775405</v>
      </c>
      <c r="C1065" s="36">
        <f t="shared" si="17"/>
        <v>13803185</v>
      </c>
    </row>
    <row r="1066" spans="1:3">
      <c r="A1066" s="23">
        <f>+'Estatística Etanol'!J355</f>
        <v>11775085.383474961</v>
      </c>
      <c r="B1066" s="23">
        <f>+'Estatística Biodiesel'!J355</f>
        <v>1894208.4362767572</v>
      </c>
      <c r="C1066" s="36">
        <f t="shared" si="17"/>
        <v>13669293</v>
      </c>
    </row>
    <row r="1067" spans="1:3">
      <c r="A1067" s="23">
        <f>+'Estatística Etanol'!J6616</f>
        <v>12130402.024704196</v>
      </c>
      <c r="B1067" s="23">
        <f>+'Estatística Biodiesel'!J6616</f>
        <v>1833554.7166113611</v>
      </c>
      <c r="C1067" s="36">
        <f t="shared" si="17"/>
        <v>13963956</v>
      </c>
    </row>
    <row r="1068" spans="1:3">
      <c r="A1068" s="23">
        <f>+'Estatística Etanol'!J3283</f>
        <v>11375666.456777969</v>
      </c>
      <c r="B1068" s="23">
        <f>+'Estatística Biodiesel'!J3283</f>
        <v>2094916.7498812133</v>
      </c>
      <c r="C1068" s="36">
        <f t="shared" si="17"/>
        <v>13470583</v>
      </c>
    </row>
    <row r="1069" spans="1:3">
      <c r="A1069" s="23">
        <f>+'Estatística Etanol'!J4554</f>
        <v>11797578.48899336</v>
      </c>
      <c r="B1069" s="23">
        <f>+'Estatística Biodiesel'!J4554</f>
        <v>1748816.0037249848</v>
      </c>
      <c r="C1069" s="36">
        <f t="shared" si="17"/>
        <v>13546394</v>
      </c>
    </row>
    <row r="1070" spans="1:3">
      <c r="A1070" s="23">
        <f>+'Estatística Etanol'!J3896</f>
        <v>11871957.291980717</v>
      </c>
      <c r="B1070" s="23">
        <f>+'Estatística Biodiesel'!J3896</f>
        <v>1502655.3023228967</v>
      </c>
      <c r="C1070" s="36">
        <f t="shared" si="17"/>
        <v>13374612</v>
      </c>
    </row>
    <row r="1071" spans="1:3">
      <c r="A1071" s="23">
        <f>+'Estatística Etanol'!J9547</f>
        <v>11374571.220098069</v>
      </c>
      <c r="B1071" s="23">
        <f>+'Estatística Biodiesel'!J9547</f>
        <v>1683899.8085835911</v>
      </c>
      <c r="C1071" s="36">
        <f t="shared" si="17"/>
        <v>13058471</v>
      </c>
    </row>
    <row r="1072" spans="1:3">
      <c r="A1072" s="23">
        <f>+'Estatística Etanol'!J3783</f>
        <v>11226898.906930756</v>
      </c>
      <c r="B1072" s="23">
        <f>+'Estatística Biodiesel'!J3783</f>
        <v>1698257.4875628815</v>
      </c>
      <c r="C1072" s="36">
        <f t="shared" si="17"/>
        <v>12925156</v>
      </c>
    </row>
    <row r="1073" spans="1:3">
      <c r="A1073" s="23">
        <f>+'Estatística Etanol'!J6638</f>
        <v>11221127.753279649</v>
      </c>
      <c r="B1073" s="23">
        <f>+'Estatística Biodiesel'!J6638</f>
        <v>1738492.9399961845</v>
      </c>
      <c r="C1073" s="36">
        <f t="shared" si="17"/>
        <v>12959620</v>
      </c>
    </row>
    <row r="1074" spans="1:3">
      <c r="A1074" s="23">
        <f>+'Estatística Etanol'!J7290</f>
        <v>11943669.879453506</v>
      </c>
      <c r="B1074" s="23">
        <f>+'Estatística Biodiesel'!J7290</f>
        <v>1433324.2434300173</v>
      </c>
      <c r="C1074" s="36">
        <f t="shared" si="17"/>
        <v>13376994</v>
      </c>
    </row>
    <row r="1075" spans="1:3">
      <c r="A1075" s="23">
        <f>+'Estatística Etanol'!J9313</f>
        <v>11589873.610538203</v>
      </c>
      <c r="B1075" s="23">
        <f>+'Estatística Biodiesel'!J9313</f>
        <v>1865305.1120281867</v>
      </c>
      <c r="C1075" s="36">
        <f t="shared" si="17"/>
        <v>13455178</v>
      </c>
    </row>
    <row r="1076" spans="1:3">
      <c r="A1076" s="23">
        <f>+'Estatística Etanol'!J4612</f>
        <v>11411019.325289493</v>
      </c>
      <c r="B1076" s="23">
        <f>+'Estatística Biodiesel'!J4612</f>
        <v>2080848.7359355493</v>
      </c>
      <c r="C1076" s="36">
        <f t="shared" si="17"/>
        <v>13491868</v>
      </c>
    </row>
    <row r="1077" spans="1:3">
      <c r="A1077" s="23">
        <f>+'Estatística Etanol'!J3561</f>
        <v>12170027.838494835</v>
      </c>
      <c r="B1077" s="23">
        <f>+'Estatística Biodiesel'!J3561</f>
        <v>2082730.093894067</v>
      </c>
      <c r="C1077" s="36">
        <f t="shared" si="17"/>
        <v>14252757</v>
      </c>
    </row>
    <row r="1078" spans="1:3">
      <c r="A1078" s="23">
        <f>+'Estatística Etanol'!J6896</f>
        <v>11993235.548708536</v>
      </c>
      <c r="B1078" s="23">
        <f>+'Estatística Biodiesel'!J6896</f>
        <v>1997931.7151231389</v>
      </c>
      <c r="C1078" s="36">
        <f t="shared" si="17"/>
        <v>13991167</v>
      </c>
    </row>
    <row r="1079" spans="1:3">
      <c r="A1079" s="23">
        <f>+'Estatística Etanol'!J814</f>
        <v>11614658.153073536</v>
      </c>
      <c r="B1079" s="23">
        <f>+'Estatística Biodiesel'!J814</f>
        <v>1952818.3130216806</v>
      </c>
      <c r="C1079" s="36">
        <f t="shared" si="17"/>
        <v>13567476</v>
      </c>
    </row>
    <row r="1080" spans="1:3">
      <c r="A1080" s="23">
        <f>+'Estatística Etanol'!J1085</f>
        <v>11839922.364008727</v>
      </c>
      <c r="B1080" s="23">
        <f>+'Estatística Biodiesel'!J1085</f>
        <v>2065653.6727140022</v>
      </c>
      <c r="C1080" s="36">
        <f t="shared" si="17"/>
        <v>13905576</v>
      </c>
    </row>
    <row r="1081" spans="1:3">
      <c r="A1081" s="23">
        <f>+'Estatística Etanol'!J1921</f>
        <v>12198024.338957585</v>
      </c>
      <c r="B1081" s="23">
        <f>+'Estatística Biodiesel'!J1921</f>
        <v>2126103.1388465958</v>
      </c>
      <c r="C1081" s="36">
        <f t="shared" si="17"/>
        <v>14324127</v>
      </c>
    </row>
    <row r="1082" spans="1:3">
      <c r="A1082" s="23">
        <f>+'Estatística Etanol'!J6572</f>
        <v>11582595.465902261</v>
      </c>
      <c r="B1082" s="23">
        <f>+'Estatística Biodiesel'!J6572</f>
        <v>1824796.369542337</v>
      </c>
      <c r="C1082" s="36">
        <f t="shared" si="17"/>
        <v>13407391</v>
      </c>
    </row>
    <row r="1083" spans="1:3">
      <c r="A1083" s="23">
        <f>+'Estatística Etanol'!J7738</f>
        <v>12462254.648453878</v>
      </c>
      <c r="B1083" s="23">
        <f>+'Estatística Biodiesel'!J7738</f>
        <v>2160958.7087041256</v>
      </c>
      <c r="C1083" s="36">
        <f t="shared" si="17"/>
        <v>14623213</v>
      </c>
    </row>
    <row r="1084" spans="1:3">
      <c r="A1084" s="23">
        <f>+'Estatística Etanol'!J7419</f>
        <v>11188937.187763657</v>
      </c>
      <c r="B1084" s="23">
        <f>+'Estatística Biodiesel'!J7419</f>
        <v>1984730.7318031148</v>
      </c>
      <c r="C1084" s="36">
        <f t="shared" si="17"/>
        <v>13173667</v>
      </c>
    </row>
    <row r="1085" spans="1:3">
      <c r="A1085" s="23">
        <f>+'Estatística Etanol'!J8203</f>
        <v>12590752.591908829</v>
      </c>
      <c r="B1085" s="23">
        <f>+'Estatística Biodiesel'!J8203</f>
        <v>1452824.5500364352</v>
      </c>
      <c r="C1085" s="36">
        <f t="shared" si="17"/>
        <v>14043577</v>
      </c>
    </row>
    <row r="1086" spans="1:3">
      <c r="A1086" s="23">
        <f>+'Estatística Etanol'!J3889</f>
        <v>13179706.609877592</v>
      </c>
      <c r="B1086" s="23">
        <f>+'Estatística Biodiesel'!J3889</f>
        <v>1780009.055302971</v>
      </c>
      <c r="C1086" s="36">
        <f t="shared" si="17"/>
        <v>14959715</v>
      </c>
    </row>
    <row r="1087" spans="1:3">
      <c r="A1087" s="23">
        <f>+'Estatística Etanol'!J3799</f>
        <v>12336493.755481634</v>
      </c>
      <c r="B1087" s="23">
        <f>+'Estatística Biodiesel'!J3799</f>
        <v>2261453.6300942604</v>
      </c>
      <c r="C1087" s="36">
        <f t="shared" si="17"/>
        <v>14597947</v>
      </c>
    </row>
    <row r="1088" spans="1:3">
      <c r="A1088" s="23">
        <f>+'Estatística Etanol'!J1163</f>
        <v>11482520.276694089</v>
      </c>
      <c r="B1088" s="23">
        <f>+'Estatística Biodiesel'!J1163</f>
        <v>2000261.4558253188</v>
      </c>
      <c r="C1088" s="36">
        <f t="shared" si="17"/>
        <v>13482781</v>
      </c>
    </row>
    <row r="1089" spans="1:3">
      <c r="A1089" s="23">
        <f>+'Estatística Etanol'!J9243</f>
        <v>11344917.950520864</v>
      </c>
      <c r="B1089" s="23">
        <f>+'Estatística Biodiesel'!J9243</f>
        <v>2426144.4582610675</v>
      </c>
      <c r="C1089" s="36">
        <f t="shared" si="17"/>
        <v>13771062</v>
      </c>
    </row>
    <row r="1090" spans="1:3">
      <c r="A1090" s="23">
        <f>+'Estatística Etanol'!J7883</f>
        <v>11984427.903480656</v>
      </c>
      <c r="B1090" s="23">
        <f>+'Estatística Biodiesel'!J7883</f>
        <v>1952592.6836233614</v>
      </c>
      <c r="C1090" s="36">
        <f t="shared" si="17"/>
        <v>13937020</v>
      </c>
    </row>
    <row r="1091" spans="1:3">
      <c r="A1091" s="23">
        <f>+'Estatística Etanol'!J9875</f>
        <v>11544823.127929537</v>
      </c>
      <c r="B1091" s="23">
        <f>+'Estatística Biodiesel'!J9875</f>
        <v>1982139.9970057844</v>
      </c>
      <c r="C1091" s="36">
        <f t="shared" ref="C1091:C1154" si="18">+INT(A1091+B1091)</f>
        <v>13526963</v>
      </c>
    </row>
    <row r="1092" spans="1:3">
      <c r="A1092" s="23">
        <f>+'Estatística Etanol'!J6912</f>
        <v>11457302.701402836</v>
      </c>
      <c r="B1092" s="23">
        <f>+'Estatística Biodiesel'!J6912</f>
        <v>2251259.3149844822</v>
      </c>
      <c r="C1092" s="36">
        <f t="shared" si="18"/>
        <v>13708562</v>
      </c>
    </row>
    <row r="1093" spans="1:3">
      <c r="A1093" s="23">
        <f>+'Estatística Etanol'!J1287</f>
        <v>12039883.424489666</v>
      </c>
      <c r="B1093" s="23">
        <f>+'Estatística Biodiesel'!J1287</f>
        <v>1926884.6655901722</v>
      </c>
      <c r="C1093" s="36">
        <f t="shared" si="18"/>
        <v>13966768</v>
      </c>
    </row>
    <row r="1094" spans="1:3">
      <c r="A1094" s="23">
        <f>+'Estatística Etanol'!J2628</f>
        <v>11998228.327532072</v>
      </c>
      <c r="B1094" s="23">
        <f>+'Estatística Biodiesel'!J2628</f>
        <v>2070178.8085969544</v>
      </c>
      <c r="C1094" s="36">
        <f t="shared" si="18"/>
        <v>14068407</v>
      </c>
    </row>
    <row r="1095" spans="1:3">
      <c r="A1095" s="23">
        <f>+'Estatística Etanol'!J2185</f>
        <v>11109853.108340867</v>
      </c>
      <c r="B1095" s="23">
        <f>+'Estatística Biodiesel'!J2185</f>
        <v>1521239.1946069582</v>
      </c>
      <c r="C1095" s="36">
        <f t="shared" si="18"/>
        <v>12631092</v>
      </c>
    </row>
    <row r="1096" spans="1:3">
      <c r="A1096" s="23">
        <f>+'Estatística Etanol'!J4571</f>
        <v>11130208.085019063</v>
      </c>
      <c r="B1096" s="23">
        <f>+'Estatística Biodiesel'!J4571</f>
        <v>2276935.6386617832</v>
      </c>
      <c r="C1096" s="36">
        <f t="shared" si="18"/>
        <v>13407143</v>
      </c>
    </row>
    <row r="1097" spans="1:3">
      <c r="A1097" s="23">
        <f>+'Estatística Etanol'!J1376</f>
        <v>12429235.839324806</v>
      </c>
      <c r="B1097" s="23">
        <f>+'Estatística Biodiesel'!J1376</f>
        <v>1699838.2303941192</v>
      </c>
      <c r="C1097" s="36">
        <f t="shared" si="18"/>
        <v>14129074</v>
      </c>
    </row>
    <row r="1098" spans="1:3">
      <c r="A1098" s="23">
        <f>+'Estatística Etanol'!J2551</f>
        <v>11186665.6221458</v>
      </c>
      <c r="B1098" s="23">
        <f>+'Estatística Biodiesel'!J2551</f>
        <v>1742900.5284682785</v>
      </c>
      <c r="C1098" s="36">
        <f t="shared" si="18"/>
        <v>12929566</v>
      </c>
    </row>
    <row r="1099" spans="1:3">
      <c r="A1099" s="23">
        <f>+'Estatística Etanol'!J6025</f>
        <v>11191847.938843627</v>
      </c>
      <c r="B1099" s="23">
        <f>+'Estatística Biodiesel'!J6025</f>
        <v>1797127.5249981647</v>
      </c>
      <c r="C1099" s="36">
        <f t="shared" si="18"/>
        <v>12988975</v>
      </c>
    </row>
    <row r="1100" spans="1:3">
      <c r="A1100" s="23">
        <f>+'Estatística Etanol'!J1946</f>
        <v>11562715.663399341</v>
      </c>
      <c r="B1100" s="23">
        <f>+'Estatística Biodiesel'!J1946</f>
        <v>1865090.0300008389</v>
      </c>
      <c r="C1100" s="36">
        <f t="shared" si="18"/>
        <v>13427805</v>
      </c>
    </row>
    <row r="1101" spans="1:3">
      <c r="A1101" s="23">
        <f>+'Estatística Etanol'!J3670</f>
        <v>12294401.969952414</v>
      </c>
      <c r="B1101" s="23">
        <f>+'Estatística Biodiesel'!J3670</f>
        <v>2023462.1488436074</v>
      </c>
      <c r="C1101" s="36">
        <f t="shared" si="18"/>
        <v>14317864</v>
      </c>
    </row>
    <row r="1102" spans="1:3">
      <c r="A1102" s="23">
        <f>+'Estatística Etanol'!J31</f>
        <v>10981683.537130484</v>
      </c>
      <c r="B1102" s="23">
        <f>+'Estatística Biodiesel'!J31</f>
        <v>1774383.9559100852</v>
      </c>
      <c r="C1102" s="36">
        <f t="shared" si="18"/>
        <v>12756067</v>
      </c>
    </row>
    <row r="1103" spans="1:3">
      <c r="A1103" s="23">
        <f>+'Estatística Etanol'!J7216</f>
        <v>12350735.28252708</v>
      </c>
      <c r="B1103" s="23">
        <f>+'Estatística Biodiesel'!J7216</f>
        <v>1827102.0897603869</v>
      </c>
      <c r="C1103" s="36">
        <f t="shared" si="18"/>
        <v>14177837</v>
      </c>
    </row>
    <row r="1104" spans="1:3">
      <c r="A1104" s="23">
        <f>+'Estatística Etanol'!J2159</f>
        <v>11875085.14701766</v>
      </c>
      <c r="B1104" s="23">
        <f>+'Estatística Biodiesel'!J2159</f>
        <v>1819197.0476997753</v>
      </c>
      <c r="C1104" s="36">
        <f t="shared" si="18"/>
        <v>13694282</v>
      </c>
    </row>
    <row r="1105" spans="1:3">
      <c r="A1105" s="23">
        <f>+'Estatística Etanol'!J1434</f>
        <v>12594302.492673423</v>
      </c>
      <c r="B1105" s="23">
        <f>+'Estatística Biodiesel'!J1434</f>
        <v>1775905.581398411</v>
      </c>
      <c r="C1105" s="36">
        <f t="shared" si="18"/>
        <v>14370208</v>
      </c>
    </row>
    <row r="1106" spans="1:3">
      <c r="A1106" s="23">
        <f>+'Estatística Etanol'!J6623</f>
        <v>11537306.569554644</v>
      </c>
      <c r="B1106" s="23">
        <f>+'Estatística Biodiesel'!J6623</f>
        <v>1979672.9446559986</v>
      </c>
      <c r="C1106" s="36">
        <f t="shared" si="18"/>
        <v>13516979</v>
      </c>
    </row>
    <row r="1107" spans="1:3">
      <c r="A1107" s="23">
        <f>+'Estatística Etanol'!J1081</f>
        <v>10803384.091022484</v>
      </c>
      <c r="B1107" s="23">
        <f>+'Estatística Biodiesel'!J1081</f>
        <v>1857124.8847315409</v>
      </c>
      <c r="C1107" s="36">
        <f t="shared" si="18"/>
        <v>12660508</v>
      </c>
    </row>
    <row r="1108" spans="1:3">
      <c r="A1108" s="23">
        <f>+'Estatística Etanol'!J6717</f>
        <v>12257368.409935577</v>
      </c>
      <c r="B1108" s="23">
        <f>+'Estatística Biodiesel'!J6717</f>
        <v>2094970.2313341827</v>
      </c>
      <c r="C1108" s="36">
        <f t="shared" si="18"/>
        <v>14352338</v>
      </c>
    </row>
    <row r="1109" spans="1:3">
      <c r="A1109" s="23">
        <f>+'Estatística Etanol'!J558</f>
        <v>12360874.544239035</v>
      </c>
      <c r="B1109" s="23">
        <f>+'Estatística Biodiesel'!J558</f>
        <v>1751954.7064352192</v>
      </c>
      <c r="C1109" s="36">
        <f t="shared" si="18"/>
        <v>14112829</v>
      </c>
    </row>
    <row r="1110" spans="1:3">
      <c r="A1110" s="23">
        <f>+'Estatística Etanol'!J8936</f>
        <v>11381797.166948693</v>
      </c>
      <c r="B1110" s="23">
        <f>+'Estatística Biodiesel'!J8936</f>
        <v>1845149.0643926228</v>
      </c>
      <c r="C1110" s="36">
        <f t="shared" si="18"/>
        <v>13226946</v>
      </c>
    </row>
    <row r="1111" spans="1:3">
      <c r="A1111" s="23">
        <f>+'Estatística Etanol'!J4846</f>
        <v>11651966.782856913</v>
      </c>
      <c r="B1111" s="23">
        <f>+'Estatística Biodiesel'!J4846</f>
        <v>1825997.2645216265</v>
      </c>
      <c r="C1111" s="36">
        <f t="shared" si="18"/>
        <v>13477964</v>
      </c>
    </row>
    <row r="1112" spans="1:3">
      <c r="A1112" s="23">
        <f>+'Estatística Etanol'!J8895</f>
        <v>10881256.25089705</v>
      </c>
      <c r="B1112" s="23">
        <f>+'Estatística Biodiesel'!J8895</f>
        <v>2457489.9026968875</v>
      </c>
      <c r="C1112" s="36">
        <f t="shared" si="18"/>
        <v>13338746</v>
      </c>
    </row>
    <row r="1113" spans="1:3">
      <c r="A1113" s="23">
        <f>+'Estatística Etanol'!J7132</f>
        <v>12329220.270978991</v>
      </c>
      <c r="B1113" s="23">
        <f>+'Estatística Biodiesel'!J7132</f>
        <v>1804814.1463327589</v>
      </c>
      <c r="C1113" s="36">
        <f t="shared" si="18"/>
        <v>14134034</v>
      </c>
    </row>
    <row r="1114" spans="1:3">
      <c r="A1114" s="23">
        <f>+'Estatística Etanol'!J2792</f>
        <v>11269702.15887757</v>
      </c>
      <c r="B1114" s="23">
        <f>+'Estatística Biodiesel'!J2792</f>
        <v>1683053.313593667</v>
      </c>
      <c r="C1114" s="36">
        <f t="shared" si="18"/>
        <v>12952755</v>
      </c>
    </row>
    <row r="1115" spans="1:3">
      <c r="A1115" s="23">
        <f>+'Estatística Etanol'!J2174</f>
        <v>10532116.47326006</v>
      </c>
      <c r="B1115" s="23">
        <f>+'Estatística Biodiesel'!J2174</f>
        <v>1754195.3410215047</v>
      </c>
      <c r="C1115" s="36">
        <f t="shared" si="18"/>
        <v>12286311</v>
      </c>
    </row>
    <row r="1116" spans="1:3">
      <c r="A1116" s="23">
        <f>+'Estatística Etanol'!J8354</f>
        <v>12263299.811766468</v>
      </c>
      <c r="B1116" s="23">
        <f>+'Estatística Biodiesel'!J8354</f>
        <v>1948636.8384217685</v>
      </c>
      <c r="C1116" s="36">
        <f t="shared" si="18"/>
        <v>14211936</v>
      </c>
    </row>
    <row r="1117" spans="1:3">
      <c r="A1117" s="23">
        <f>+'Estatística Etanol'!J414</f>
        <v>10898154.295021126</v>
      </c>
      <c r="B1117" s="23">
        <f>+'Estatística Biodiesel'!J414</f>
        <v>1797004.7805657627</v>
      </c>
      <c r="C1117" s="36">
        <f t="shared" si="18"/>
        <v>12695159</v>
      </c>
    </row>
    <row r="1118" spans="1:3">
      <c r="A1118" s="23">
        <f>+'Estatística Etanol'!J7466</f>
        <v>11116474.198590014</v>
      </c>
      <c r="B1118" s="23">
        <f>+'Estatística Biodiesel'!J7466</f>
        <v>1826364.6984519174</v>
      </c>
      <c r="C1118" s="36">
        <f t="shared" si="18"/>
        <v>12942838</v>
      </c>
    </row>
    <row r="1119" spans="1:3">
      <c r="A1119" s="23">
        <f>+'Estatística Etanol'!J3657</f>
        <v>11706029.841794491</v>
      </c>
      <c r="B1119" s="23">
        <f>+'Estatística Biodiesel'!J3657</f>
        <v>2156516.7066155979</v>
      </c>
      <c r="C1119" s="36">
        <f t="shared" si="18"/>
        <v>13862546</v>
      </c>
    </row>
    <row r="1120" spans="1:3">
      <c r="A1120" s="23">
        <f>+'Estatística Etanol'!J9229</f>
        <v>11198045.581970559</v>
      </c>
      <c r="B1120" s="23">
        <f>+'Estatística Biodiesel'!J9229</f>
        <v>1961445.6266891903</v>
      </c>
      <c r="C1120" s="36">
        <f t="shared" si="18"/>
        <v>13159491</v>
      </c>
    </row>
    <row r="1121" spans="1:3">
      <c r="A1121" s="23">
        <f>+'Estatística Etanol'!J4199</f>
        <v>11087398.072967675</v>
      </c>
      <c r="B1121" s="23">
        <f>+'Estatística Biodiesel'!J4199</f>
        <v>1765818.3796054421</v>
      </c>
      <c r="C1121" s="36">
        <f t="shared" si="18"/>
        <v>12853216</v>
      </c>
    </row>
    <row r="1122" spans="1:3">
      <c r="A1122" s="23">
        <f>+'Estatística Etanol'!J259</f>
        <v>10430287.222795492</v>
      </c>
      <c r="B1122" s="23">
        <f>+'Estatística Biodiesel'!J259</f>
        <v>1825170.8440657111</v>
      </c>
      <c r="C1122" s="36">
        <f t="shared" si="18"/>
        <v>12255458</v>
      </c>
    </row>
    <row r="1123" spans="1:3">
      <c r="A1123" s="23">
        <f>+'Estatística Etanol'!J3805</f>
        <v>10665882.468425889</v>
      </c>
      <c r="B1123" s="23">
        <f>+'Estatística Biodiesel'!J3805</f>
        <v>1952915.9054403107</v>
      </c>
      <c r="C1123" s="36">
        <f t="shared" si="18"/>
        <v>12618798</v>
      </c>
    </row>
    <row r="1124" spans="1:3">
      <c r="A1124" s="23">
        <f>+'Estatística Etanol'!J2058</f>
        <v>11746503.598442493</v>
      </c>
      <c r="B1124" s="23">
        <f>+'Estatística Biodiesel'!J2058</f>
        <v>1909390.6265429391</v>
      </c>
      <c r="C1124" s="36">
        <f t="shared" si="18"/>
        <v>13655894</v>
      </c>
    </row>
    <row r="1125" spans="1:3">
      <c r="A1125" s="23">
        <f>+'Estatística Etanol'!J6501</f>
        <v>11273097.38694199</v>
      </c>
      <c r="B1125" s="23">
        <f>+'Estatística Biodiesel'!J6501</f>
        <v>1739338.7068185832</v>
      </c>
      <c r="C1125" s="36">
        <f t="shared" si="18"/>
        <v>13012436</v>
      </c>
    </row>
    <row r="1126" spans="1:3">
      <c r="A1126" s="23">
        <f>+'Estatística Etanol'!J9914</f>
        <v>11969797.4782441</v>
      </c>
      <c r="B1126" s="23">
        <f>+'Estatística Biodiesel'!J9914</f>
        <v>1942554.9148942968</v>
      </c>
      <c r="C1126" s="36">
        <f t="shared" si="18"/>
        <v>13912352</v>
      </c>
    </row>
    <row r="1127" spans="1:3">
      <c r="A1127" s="23">
        <f>+'Estatística Etanol'!J5664</f>
        <v>11683483.167712638</v>
      </c>
      <c r="B1127" s="23">
        <f>+'Estatística Biodiesel'!J5664</f>
        <v>1952062.5801820999</v>
      </c>
      <c r="C1127" s="36">
        <f t="shared" si="18"/>
        <v>13635545</v>
      </c>
    </row>
    <row r="1128" spans="1:3">
      <c r="A1128" s="23">
        <f>+'Estatística Etanol'!J2255</f>
        <v>12655065.793112284</v>
      </c>
      <c r="B1128" s="23">
        <f>+'Estatística Biodiesel'!J2255</f>
        <v>1949235.1289007615</v>
      </c>
      <c r="C1128" s="36">
        <f t="shared" si="18"/>
        <v>14604300</v>
      </c>
    </row>
    <row r="1129" spans="1:3">
      <c r="A1129" s="23">
        <f>+'Estatística Etanol'!J5973</f>
        <v>11003425.158766983</v>
      </c>
      <c r="B1129" s="23">
        <f>+'Estatística Biodiesel'!J5973</f>
        <v>1975601.6722977522</v>
      </c>
      <c r="C1129" s="36">
        <f t="shared" si="18"/>
        <v>12979026</v>
      </c>
    </row>
    <row r="1130" spans="1:3">
      <c r="A1130" s="23">
        <f>+'Estatística Etanol'!J6492</f>
        <v>12018551.649919838</v>
      </c>
      <c r="B1130" s="23">
        <f>+'Estatística Biodiesel'!J6492</f>
        <v>1724004.8467105813</v>
      </c>
      <c r="C1130" s="36">
        <f t="shared" si="18"/>
        <v>13742556</v>
      </c>
    </row>
    <row r="1131" spans="1:3">
      <c r="A1131" s="23">
        <f>+'Estatística Etanol'!J4048</f>
        <v>10378462.529126905</v>
      </c>
      <c r="B1131" s="23">
        <f>+'Estatística Biodiesel'!J4048</f>
        <v>1482644.4465784319</v>
      </c>
      <c r="C1131" s="36">
        <f t="shared" si="18"/>
        <v>11861106</v>
      </c>
    </row>
    <row r="1132" spans="1:3">
      <c r="A1132" s="23">
        <f>+'Estatística Etanol'!J8474</f>
        <v>13352263.60211714</v>
      </c>
      <c r="B1132" s="23">
        <f>+'Estatística Biodiesel'!J8474</f>
        <v>1395907.4559030766</v>
      </c>
      <c r="C1132" s="36">
        <f t="shared" si="18"/>
        <v>14748171</v>
      </c>
    </row>
    <row r="1133" spans="1:3">
      <c r="A1133" s="23">
        <f>+'Estatística Etanol'!J6685</f>
        <v>11153311.71328989</v>
      </c>
      <c r="B1133" s="23">
        <f>+'Estatística Biodiesel'!J6685</f>
        <v>2368260.8297707764</v>
      </c>
      <c r="C1133" s="36">
        <f t="shared" si="18"/>
        <v>13521572</v>
      </c>
    </row>
    <row r="1134" spans="1:3">
      <c r="A1134" s="23">
        <f>+'Estatística Etanol'!J3638</f>
        <v>11139819.533491252</v>
      </c>
      <c r="B1134" s="23">
        <f>+'Estatística Biodiesel'!J3638</f>
        <v>1724740.0606827545</v>
      </c>
      <c r="C1134" s="36">
        <f t="shared" si="18"/>
        <v>12864559</v>
      </c>
    </row>
    <row r="1135" spans="1:3">
      <c r="A1135" s="23">
        <f>+'Estatística Etanol'!J7746</f>
        <v>12138991.642966783</v>
      </c>
      <c r="B1135" s="23">
        <f>+'Estatística Biodiesel'!J7746</f>
        <v>1389519.9483469124</v>
      </c>
      <c r="C1135" s="36">
        <f t="shared" si="18"/>
        <v>13528511</v>
      </c>
    </row>
    <row r="1136" spans="1:3">
      <c r="A1136" s="23">
        <f>+'Estatística Etanol'!J9769</f>
        <v>11142879.137442252</v>
      </c>
      <c r="B1136" s="23">
        <f>+'Estatística Biodiesel'!J9769</f>
        <v>1907407.115673478</v>
      </c>
      <c r="C1136" s="36">
        <f t="shared" si="18"/>
        <v>13050286</v>
      </c>
    </row>
    <row r="1137" spans="1:3">
      <c r="A1137" s="23">
        <f>+'Estatística Etanol'!J5300</f>
        <v>12324066.129978247</v>
      </c>
      <c r="B1137" s="23">
        <f>+'Estatística Biodiesel'!J5300</f>
        <v>2006932.4245837119</v>
      </c>
      <c r="C1137" s="36">
        <f t="shared" si="18"/>
        <v>14330998</v>
      </c>
    </row>
    <row r="1138" spans="1:3">
      <c r="A1138" s="23">
        <f>+'Estatística Etanol'!J8226</f>
        <v>11579578.771359453</v>
      </c>
      <c r="B1138" s="23">
        <f>+'Estatística Biodiesel'!J8226</f>
        <v>2187956.0557648954</v>
      </c>
      <c r="C1138" s="36">
        <f t="shared" si="18"/>
        <v>13767534</v>
      </c>
    </row>
    <row r="1139" spans="1:3">
      <c r="A1139" s="23">
        <f>+'Estatística Etanol'!J7234</f>
        <v>11785954.857282216</v>
      </c>
      <c r="B1139" s="23">
        <f>+'Estatística Biodiesel'!J7234</f>
        <v>2295826.7539135157</v>
      </c>
      <c r="C1139" s="36">
        <f t="shared" si="18"/>
        <v>14081781</v>
      </c>
    </row>
    <row r="1140" spans="1:3">
      <c r="A1140" s="23">
        <f>+'Estatística Etanol'!J8309</f>
        <v>12144999.597772941</v>
      </c>
      <c r="B1140" s="23">
        <f>+'Estatística Biodiesel'!J8309</f>
        <v>1881768.7448212637</v>
      </c>
      <c r="C1140" s="36">
        <f t="shared" si="18"/>
        <v>14026768</v>
      </c>
    </row>
    <row r="1141" spans="1:3">
      <c r="A1141" s="23">
        <f>+'Estatística Etanol'!J5162</f>
        <v>11093456.560578922</v>
      </c>
      <c r="B1141" s="23">
        <f>+'Estatística Biodiesel'!J5162</f>
        <v>1857029.0308393587</v>
      </c>
      <c r="C1141" s="36">
        <f t="shared" si="18"/>
        <v>12950485</v>
      </c>
    </row>
    <row r="1142" spans="1:3">
      <c r="A1142" s="23">
        <f>+'Estatística Etanol'!J9834</f>
        <v>10833619.940189138</v>
      </c>
      <c r="B1142" s="23">
        <f>+'Estatística Biodiesel'!J9834</f>
        <v>1965142.5460821076</v>
      </c>
      <c r="C1142" s="36">
        <f t="shared" si="18"/>
        <v>12798762</v>
      </c>
    </row>
    <row r="1143" spans="1:3">
      <c r="A1143" s="23">
        <f>+'Estatística Etanol'!J9693</f>
        <v>12789933.55387242</v>
      </c>
      <c r="B1143" s="23">
        <f>+'Estatística Biodiesel'!J9693</f>
        <v>1983545.5671960369</v>
      </c>
      <c r="C1143" s="36">
        <f t="shared" si="18"/>
        <v>14773479</v>
      </c>
    </row>
    <row r="1144" spans="1:3">
      <c r="A1144" s="23">
        <f>+'Estatística Etanol'!J2687</f>
        <v>11905289.924597058</v>
      </c>
      <c r="B1144" s="23">
        <f>+'Estatística Biodiesel'!J2687</f>
        <v>1548166.9705709722</v>
      </c>
      <c r="C1144" s="36">
        <f t="shared" si="18"/>
        <v>13453456</v>
      </c>
    </row>
    <row r="1145" spans="1:3">
      <c r="A1145" s="23">
        <f>+'Estatística Etanol'!J2904</f>
        <v>11855651.520644683</v>
      </c>
      <c r="B1145" s="23">
        <f>+'Estatística Biodiesel'!J2904</f>
        <v>1958862.9185986246</v>
      </c>
      <c r="C1145" s="36">
        <f t="shared" si="18"/>
        <v>13814514</v>
      </c>
    </row>
    <row r="1146" spans="1:3">
      <c r="A1146" s="23">
        <f>+'Estatística Etanol'!J5631</f>
        <v>12021595.959334334</v>
      </c>
      <c r="B1146" s="23">
        <f>+'Estatística Biodiesel'!J5631</f>
        <v>1815214.9657738269</v>
      </c>
      <c r="C1146" s="36">
        <f t="shared" si="18"/>
        <v>13836810</v>
      </c>
    </row>
    <row r="1147" spans="1:3">
      <c r="A1147" s="23">
        <f>+'Estatística Etanol'!J9556</f>
        <v>13740463.300638478</v>
      </c>
      <c r="B1147" s="23">
        <f>+'Estatística Biodiesel'!J9556</f>
        <v>1960753.9073262059</v>
      </c>
      <c r="C1147" s="36">
        <f t="shared" si="18"/>
        <v>15701217</v>
      </c>
    </row>
    <row r="1148" spans="1:3">
      <c r="A1148" s="23">
        <f>+'Estatística Etanol'!J5115</f>
        <v>11401885.32509692</v>
      </c>
      <c r="B1148" s="23">
        <f>+'Estatística Biodiesel'!J5115</f>
        <v>2274312.7230135016</v>
      </c>
      <c r="C1148" s="36">
        <f t="shared" si="18"/>
        <v>13676198</v>
      </c>
    </row>
    <row r="1149" spans="1:3">
      <c r="A1149" s="23">
        <f>+'Estatística Etanol'!J8414</f>
        <v>11321094.305562202</v>
      </c>
      <c r="B1149" s="23">
        <f>+'Estatística Biodiesel'!J8414</f>
        <v>1959240.3355878422</v>
      </c>
      <c r="C1149" s="36">
        <f t="shared" si="18"/>
        <v>13280334</v>
      </c>
    </row>
    <row r="1150" spans="1:3">
      <c r="A1150" s="23">
        <f>+'Estatística Etanol'!J9705</f>
        <v>11145136.62169816</v>
      </c>
      <c r="B1150" s="23">
        <f>+'Estatística Biodiesel'!J9705</f>
        <v>1900536.1072734939</v>
      </c>
      <c r="C1150" s="36">
        <f t="shared" si="18"/>
        <v>13045672</v>
      </c>
    </row>
    <row r="1151" spans="1:3">
      <c r="A1151" s="23">
        <f>+'Estatística Etanol'!J7906</f>
        <v>11217556.045755221</v>
      </c>
      <c r="B1151" s="23">
        <f>+'Estatística Biodiesel'!J7906</f>
        <v>1914255.2238397782</v>
      </c>
      <c r="C1151" s="36">
        <f t="shared" si="18"/>
        <v>13131811</v>
      </c>
    </row>
    <row r="1152" spans="1:3">
      <c r="A1152" s="23">
        <f>+'Estatística Etanol'!J5952</f>
        <v>12787925.256022733</v>
      </c>
      <c r="B1152" s="23">
        <f>+'Estatística Biodiesel'!J5952</f>
        <v>1651423.5776696445</v>
      </c>
      <c r="C1152" s="36">
        <f t="shared" si="18"/>
        <v>14439348</v>
      </c>
    </row>
    <row r="1153" spans="1:3">
      <c r="A1153" s="23">
        <f>+'Estatística Etanol'!J5676</f>
        <v>12473268.175212137</v>
      </c>
      <c r="B1153" s="23">
        <f>+'Estatística Biodiesel'!J5676</f>
        <v>2203773.9880067548</v>
      </c>
      <c r="C1153" s="36">
        <f t="shared" si="18"/>
        <v>14677042</v>
      </c>
    </row>
    <row r="1154" spans="1:3">
      <c r="A1154" s="23">
        <f>+'Estatística Etanol'!J1499</f>
        <v>12143795.830022242</v>
      </c>
      <c r="B1154" s="23">
        <f>+'Estatística Biodiesel'!J1499</f>
        <v>1997066.08025688</v>
      </c>
      <c r="C1154" s="36">
        <f t="shared" si="18"/>
        <v>14140861</v>
      </c>
    </row>
    <row r="1155" spans="1:3">
      <c r="A1155" s="23">
        <f>+'Estatística Etanol'!J4026</f>
        <v>11728989.61568654</v>
      </c>
      <c r="B1155" s="23">
        <f>+'Estatística Biodiesel'!J4026</f>
        <v>1753466.2034095682</v>
      </c>
      <c r="C1155" s="36">
        <f t="shared" ref="C1155:C1218" si="19">+INT(A1155+B1155)</f>
        <v>13482455</v>
      </c>
    </row>
    <row r="1156" spans="1:3">
      <c r="A1156" s="23">
        <f>+'Estatística Etanol'!J7073</f>
        <v>11313217.99256633</v>
      </c>
      <c r="B1156" s="23">
        <f>+'Estatística Biodiesel'!J7073</f>
        <v>2053479.1591175622</v>
      </c>
      <c r="C1156" s="36">
        <f t="shared" si="19"/>
        <v>13366697</v>
      </c>
    </row>
    <row r="1157" spans="1:3">
      <c r="A1157" s="23">
        <f>+'Estatística Etanol'!J6603</f>
        <v>11198622.783346415</v>
      </c>
      <c r="B1157" s="23">
        <f>+'Estatística Biodiesel'!J6603</f>
        <v>1743754.2704513934</v>
      </c>
      <c r="C1157" s="36">
        <f t="shared" si="19"/>
        <v>12942377</v>
      </c>
    </row>
    <row r="1158" spans="1:3">
      <c r="A1158" s="23">
        <f>+'Estatística Etanol'!J34</f>
        <v>11222943.122013818</v>
      </c>
      <c r="B1158" s="23">
        <f>+'Estatística Biodiesel'!J34</f>
        <v>1938705.3525418541</v>
      </c>
      <c r="C1158" s="36">
        <f t="shared" si="19"/>
        <v>13161648</v>
      </c>
    </row>
    <row r="1159" spans="1:3">
      <c r="A1159" s="23">
        <f>+'Estatística Etanol'!J4618</f>
        <v>13159560.102878673</v>
      </c>
      <c r="B1159" s="23">
        <f>+'Estatística Biodiesel'!J4618</f>
        <v>1615633.3449433772</v>
      </c>
      <c r="C1159" s="36">
        <f t="shared" si="19"/>
        <v>14775193</v>
      </c>
    </row>
    <row r="1160" spans="1:3">
      <c r="A1160" s="23">
        <f>+'Estatística Etanol'!J1681</f>
        <v>11895551.598751709</v>
      </c>
      <c r="B1160" s="23">
        <f>+'Estatística Biodiesel'!J1681</f>
        <v>2211410.1227126508</v>
      </c>
      <c r="C1160" s="36">
        <f t="shared" si="19"/>
        <v>14106961</v>
      </c>
    </row>
    <row r="1161" spans="1:3">
      <c r="A1161" s="23">
        <f>+'Estatística Etanol'!J5450</f>
        <v>12931992.29213102</v>
      </c>
      <c r="B1161" s="23">
        <f>+'Estatística Biodiesel'!J5450</f>
        <v>1610869.8328360773</v>
      </c>
      <c r="C1161" s="36">
        <f t="shared" si="19"/>
        <v>14542862</v>
      </c>
    </row>
    <row r="1162" spans="1:3">
      <c r="A1162" s="23">
        <f>+'Estatística Etanol'!J2078</f>
        <v>12565259.687497891</v>
      </c>
      <c r="B1162" s="23">
        <f>+'Estatística Biodiesel'!J2078</f>
        <v>1944949.5020673685</v>
      </c>
      <c r="C1162" s="36">
        <f t="shared" si="19"/>
        <v>14510209</v>
      </c>
    </row>
    <row r="1163" spans="1:3">
      <c r="A1163" s="23">
        <f>+'Estatística Etanol'!J9502</f>
        <v>12899111.052808851</v>
      </c>
      <c r="B1163" s="23">
        <f>+'Estatística Biodiesel'!J9502</f>
        <v>1793615.2097282764</v>
      </c>
      <c r="C1163" s="36">
        <f t="shared" si="19"/>
        <v>14692726</v>
      </c>
    </row>
    <row r="1164" spans="1:3">
      <c r="A1164" s="23">
        <f>+'Estatística Etanol'!J9414</f>
        <v>11370842.63807909</v>
      </c>
      <c r="B1164" s="23">
        <f>+'Estatística Biodiesel'!J9414</f>
        <v>1998064.4440139947</v>
      </c>
      <c r="C1164" s="36">
        <f t="shared" si="19"/>
        <v>13368907</v>
      </c>
    </row>
    <row r="1165" spans="1:3">
      <c r="A1165" s="23">
        <f>+'Estatística Etanol'!J9339</f>
        <v>11979745.413228385</v>
      </c>
      <c r="B1165" s="23">
        <f>+'Estatística Biodiesel'!J9339</f>
        <v>1907102.2828698731</v>
      </c>
      <c r="C1165" s="36">
        <f t="shared" si="19"/>
        <v>13886847</v>
      </c>
    </row>
    <row r="1166" spans="1:3">
      <c r="A1166" s="23">
        <f>+'Estatística Etanol'!J1070</f>
        <v>11153124.548924819</v>
      </c>
      <c r="B1166" s="23">
        <f>+'Estatística Biodiesel'!J1070</f>
        <v>1582519.6544626143</v>
      </c>
      <c r="C1166" s="36">
        <f t="shared" si="19"/>
        <v>12735644</v>
      </c>
    </row>
    <row r="1167" spans="1:3">
      <c r="A1167" s="23">
        <f>+'Estatística Etanol'!J4186</f>
        <v>12139582.005398478</v>
      </c>
      <c r="B1167" s="23">
        <f>+'Estatística Biodiesel'!J4186</f>
        <v>1752548.5723360304</v>
      </c>
      <c r="C1167" s="36">
        <f t="shared" si="19"/>
        <v>13892130</v>
      </c>
    </row>
    <row r="1168" spans="1:3">
      <c r="A1168" s="23">
        <f>+'Estatística Etanol'!J8030</f>
        <v>10949874.004454447</v>
      </c>
      <c r="B1168" s="23">
        <f>+'Estatística Biodiesel'!J8030</f>
        <v>1837699.2502504396</v>
      </c>
      <c r="C1168" s="36">
        <f t="shared" si="19"/>
        <v>12787573</v>
      </c>
    </row>
    <row r="1169" spans="1:3">
      <c r="A1169" s="23">
        <f>+'Estatística Etanol'!J8968</f>
        <v>11448010.907704251</v>
      </c>
      <c r="B1169" s="23">
        <f>+'Estatística Biodiesel'!J8968</f>
        <v>1913503.6873950486</v>
      </c>
      <c r="C1169" s="36">
        <f t="shared" si="19"/>
        <v>13361514</v>
      </c>
    </row>
    <row r="1170" spans="1:3">
      <c r="A1170" s="23">
        <f>+'Estatística Etanol'!J5478</f>
        <v>12159567.865695126</v>
      </c>
      <c r="B1170" s="23">
        <f>+'Estatística Biodiesel'!J5478</f>
        <v>2092006.0062049893</v>
      </c>
      <c r="C1170" s="36">
        <f t="shared" si="19"/>
        <v>14251573</v>
      </c>
    </row>
    <row r="1171" spans="1:3">
      <c r="A1171" s="23">
        <f>+'Estatística Etanol'!J3596</f>
        <v>12882007.852720713</v>
      </c>
      <c r="B1171" s="23">
        <f>+'Estatística Biodiesel'!J3596</f>
        <v>1876371.0473056778</v>
      </c>
      <c r="C1171" s="36">
        <f t="shared" si="19"/>
        <v>14758378</v>
      </c>
    </row>
    <row r="1172" spans="1:3">
      <c r="A1172" s="23">
        <f>+'Estatística Etanol'!J8465</f>
        <v>11041686.180477493</v>
      </c>
      <c r="B1172" s="23">
        <f>+'Estatística Biodiesel'!J8465</f>
        <v>1647895.1102829995</v>
      </c>
      <c r="C1172" s="36">
        <f t="shared" si="19"/>
        <v>12689581</v>
      </c>
    </row>
    <row r="1173" spans="1:3">
      <c r="A1173" s="23">
        <f>+'Estatística Etanol'!J3923</f>
        <v>10740953.352800265</v>
      </c>
      <c r="B1173" s="23">
        <f>+'Estatística Biodiesel'!J3923</f>
        <v>2257937.7708763173</v>
      </c>
      <c r="C1173" s="36">
        <f t="shared" si="19"/>
        <v>12998891</v>
      </c>
    </row>
    <row r="1174" spans="1:3">
      <c r="A1174" s="23">
        <f>+'Estatística Etanol'!J6273</f>
        <v>11558217.172714405</v>
      </c>
      <c r="B1174" s="23">
        <f>+'Estatística Biodiesel'!J6273</f>
        <v>1954337.7193988236</v>
      </c>
      <c r="C1174" s="36">
        <f t="shared" si="19"/>
        <v>13512554</v>
      </c>
    </row>
    <row r="1175" spans="1:3">
      <c r="A1175" s="23">
        <f>+'Estatística Etanol'!J9568</f>
        <v>11948882.994393501</v>
      </c>
      <c r="B1175" s="23">
        <f>+'Estatística Biodiesel'!J9568</f>
        <v>2006616.2497607502</v>
      </c>
      <c r="C1175" s="36">
        <f t="shared" si="19"/>
        <v>13955499</v>
      </c>
    </row>
    <row r="1176" spans="1:3">
      <c r="A1176" s="23">
        <f>+'Estatística Etanol'!J51</f>
        <v>10977928.718007986</v>
      </c>
      <c r="B1176" s="23">
        <f>+'Estatística Biodiesel'!J51</f>
        <v>1740650.2458570544</v>
      </c>
      <c r="C1176" s="36">
        <f t="shared" si="19"/>
        <v>12718578</v>
      </c>
    </row>
    <row r="1177" spans="1:3">
      <c r="A1177" s="23">
        <f>+'Estatística Etanol'!J1198</f>
        <v>10909615.017519597</v>
      </c>
      <c r="B1177" s="23">
        <f>+'Estatística Biodiesel'!J1198</f>
        <v>2001165.6759545559</v>
      </c>
      <c r="C1177" s="36">
        <f t="shared" si="19"/>
        <v>12910780</v>
      </c>
    </row>
    <row r="1178" spans="1:3">
      <c r="A1178" s="23">
        <f>+'Estatística Etanol'!J2652</f>
        <v>11380203.617844447</v>
      </c>
      <c r="B1178" s="23">
        <f>+'Estatística Biodiesel'!J2652</f>
        <v>1543752.0822673147</v>
      </c>
      <c r="C1178" s="36">
        <f t="shared" si="19"/>
        <v>12923955</v>
      </c>
    </row>
    <row r="1179" spans="1:3">
      <c r="A1179" s="23">
        <f>+'Estatística Etanol'!J2449</f>
        <v>11939503.608222382</v>
      </c>
      <c r="B1179" s="23">
        <f>+'Estatística Biodiesel'!J2449</f>
        <v>2286194.5856653582</v>
      </c>
      <c r="C1179" s="36">
        <f t="shared" si="19"/>
        <v>14225698</v>
      </c>
    </row>
    <row r="1180" spans="1:3">
      <c r="A1180" s="23">
        <f>+'Estatística Etanol'!J8571</f>
        <v>11159210.363238541</v>
      </c>
      <c r="B1180" s="23">
        <f>+'Estatística Biodiesel'!J8571</f>
        <v>1867895.0326018448</v>
      </c>
      <c r="C1180" s="36">
        <f t="shared" si="19"/>
        <v>13027105</v>
      </c>
    </row>
    <row r="1181" spans="1:3">
      <c r="A1181" s="23">
        <f>+'Estatística Etanol'!J7533</f>
        <v>11477931.019357352</v>
      </c>
      <c r="B1181" s="23">
        <f>+'Estatística Biodiesel'!J7533</f>
        <v>1982981.0853692999</v>
      </c>
      <c r="C1181" s="36">
        <f t="shared" si="19"/>
        <v>13460912</v>
      </c>
    </row>
    <row r="1182" spans="1:3">
      <c r="A1182" s="23">
        <f>+'Estatística Etanol'!J5381</f>
        <v>12593548.312907491</v>
      </c>
      <c r="B1182" s="23">
        <f>+'Estatística Biodiesel'!J5381</f>
        <v>2092420.1232433657</v>
      </c>
      <c r="C1182" s="36">
        <f t="shared" si="19"/>
        <v>14685968</v>
      </c>
    </row>
    <row r="1183" spans="1:3">
      <c r="A1183" s="23">
        <f>+'Estatística Etanol'!J8634</f>
        <v>11065360.365356032</v>
      </c>
      <c r="B1183" s="23">
        <f>+'Estatística Biodiesel'!J8634</f>
        <v>2229597.2168238377</v>
      </c>
      <c r="C1183" s="36">
        <f t="shared" si="19"/>
        <v>13294957</v>
      </c>
    </row>
    <row r="1184" spans="1:3">
      <c r="A1184" s="23">
        <f>+'Estatística Etanol'!J5026</f>
        <v>12345509.143516017</v>
      </c>
      <c r="B1184" s="23">
        <f>+'Estatística Biodiesel'!J5026</f>
        <v>1395080.4510118375</v>
      </c>
      <c r="C1184" s="36">
        <f t="shared" si="19"/>
        <v>13740589</v>
      </c>
    </row>
    <row r="1185" spans="1:3">
      <c r="A1185" s="23">
        <f>+'Estatística Etanol'!J3336</f>
        <v>12984569.613529036</v>
      </c>
      <c r="B1185" s="23">
        <f>+'Estatística Biodiesel'!J3336</f>
        <v>2147482.3433472235</v>
      </c>
      <c r="C1185" s="36">
        <f t="shared" si="19"/>
        <v>15132051</v>
      </c>
    </row>
    <row r="1186" spans="1:3">
      <c r="A1186" s="23">
        <f>+'Estatística Etanol'!J3138</f>
        <v>12358885.262977151</v>
      </c>
      <c r="B1186" s="23">
        <f>+'Estatística Biodiesel'!J3138</f>
        <v>1835471.2295089243</v>
      </c>
      <c r="C1186" s="36">
        <f t="shared" si="19"/>
        <v>14194356</v>
      </c>
    </row>
    <row r="1187" spans="1:3">
      <c r="A1187" s="23">
        <f>+'Estatística Etanol'!J4906</f>
        <v>11090275.888647562</v>
      </c>
      <c r="B1187" s="23">
        <f>+'Estatística Biodiesel'!J4906</f>
        <v>2186409.533704909</v>
      </c>
      <c r="C1187" s="36">
        <f t="shared" si="19"/>
        <v>13276685</v>
      </c>
    </row>
    <row r="1188" spans="1:3">
      <c r="A1188" s="23">
        <f>+'Estatística Etanol'!J8024</f>
        <v>11530834.718468593</v>
      </c>
      <c r="B1188" s="23">
        <f>+'Estatística Biodiesel'!J8024</f>
        <v>1889595.1733717234</v>
      </c>
      <c r="C1188" s="36">
        <f t="shared" si="19"/>
        <v>13420429</v>
      </c>
    </row>
    <row r="1189" spans="1:3">
      <c r="A1189" s="23">
        <f>+'Estatística Etanol'!J151</f>
        <v>11879168.925268844</v>
      </c>
      <c r="B1189" s="23">
        <f>+'Estatística Biodiesel'!J151</f>
        <v>1710691.5585819727</v>
      </c>
      <c r="C1189" s="36">
        <f t="shared" si="19"/>
        <v>13589860</v>
      </c>
    </row>
    <row r="1190" spans="1:3">
      <c r="A1190" s="23">
        <f>+'Estatística Etanol'!J7307</f>
        <v>11339311.398185944</v>
      </c>
      <c r="B1190" s="23">
        <f>+'Estatística Biodiesel'!J7307</f>
        <v>1839418.1387503103</v>
      </c>
      <c r="C1190" s="36">
        <f t="shared" si="19"/>
        <v>13178729</v>
      </c>
    </row>
    <row r="1191" spans="1:3">
      <c r="A1191" s="23">
        <f>+'Estatística Etanol'!J8090</f>
        <v>12452635.107492073</v>
      </c>
      <c r="B1191" s="23">
        <f>+'Estatística Biodiesel'!J8090</f>
        <v>1801749.961524874</v>
      </c>
      <c r="C1191" s="36">
        <f t="shared" si="19"/>
        <v>14254385</v>
      </c>
    </row>
    <row r="1192" spans="1:3">
      <c r="A1192" s="23">
        <f>+'Estatística Etanol'!J5592</f>
        <v>12547951.780486222</v>
      </c>
      <c r="B1192" s="23">
        <f>+'Estatística Biodiesel'!J5592</f>
        <v>1781386.9522338226</v>
      </c>
      <c r="C1192" s="36">
        <f t="shared" si="19"/>
        <v>14329338</v>
      </c>
    </row>
    <row r="1193" spans="1:3">
      <c r="A1193" s="23">
        <f>+'Estatística Etanol'!J128</f>
        <v>11245883.498041747</v>
      </c>
      <c r="B1193" s="23">
        <f>+'Estatística Biodiesel'!J128</f>
        <v>2230191.2471465352</v>
      </c>
      <c r="C1193" s="36">
        <f t="shared" si="19"/>
        <v>13476074</v>
      </c>
    </row>
    <row r="1194" spans="1:3">
      <c r="A1194" s="23">
        <f>+'Estatística Etanol'!J3085</f>
        <v>10909199.101604365</v>
      </c>
      <c r="B1194" s="23">
        <f>+'Estatística Biodiesel'!J3085</f>
        <v>1746869.0613268337</v>
      </c>
      <c r="C1194" s="36">
        <f t="shared" si="19"/>
        <v>12656068</v>
      </c>
    </row>
    <row r="1195" spans="1:3">
      <c r="A1195" s="23">
        <f>+'Estatística Etanol'!J8266</f>
        <v>12075526.843252566</v>
      </c>
      <c r="B1195" s="23">
        <f>+'Estatística Biodiesel'!J8266</f>
        <v>2079257.6697942375</v>
      </c>
      <c r="C1195" s="36">
        <f t="shared" si="19"/>
        <v>14154784</v>
      </c>
    </row>
    <row r="1196" spans="1:3">
      <c r="A1196" s="23">
        <f>+'Estatística Etanol'!J5546</f>
        <v>10583882.480206057</v>
      </c>
      <c r="B1196" s="23">
        <f>+'Estatística Biodiesel'!J5546</f>
        <v>1656011.1439763035</v>
      </c>
      <c r="C1196" s="36">
        <f t="shared" si="19"/>
        <v>12239893</v>
      </c>
    </row>
    <row r="1197" spans="1:3">
      <c r="A1197" s="23">
        <f>+'Estatística Etanol'!J4123</f>
        <v>11673476.626581308</v>
      </c>
      <c r="B1197" s="23">
        <f>+'Estatística Biodiesel'!J4123</f>
        <v>1963486.8631571806</v>
      </c>
      <c r="C1197" s="36">
        <f t="shared" si="19"/>
        <v>13636963</v>
      </c>
    </row>
    <row r="1198" spans="1:3">
      <c r="A1198" s="23">
        <f>+'Estatística Etanol'!J8832</f>
        <v>12739662.88660867</v>
      </c>
      <c r="B1198" s="23">
        <f>+'Estatística Biodiesel'!J8832</f>
        <v>2158161.229071375</v>
      </c>
      <c r="C1198" s="36">
        <f t="shared" si="19"/>
        <v>14897824</v>
      </c>
    </row>
    <row r="1199" spans="1:3">
      <c r="A1199" s="23">
        <f>+'Estatística Etanol'!J2756</f>
        <v>12253882.382346846</v>
      </c>
      <c r="B1199" s="23">
        <f>+'Estatística Biodiesel'!J2756</f>
        <v>1635454.5042139611</v>
      </c>
      <c r="C1199" s="36">
        <f t="shared" si="19"/>
        <v>13889336</v>
      </c>
    </row>
    <row r="1200" spans="1:3">
      <c r="A1200" s="23">
        <f>+'Estatística Etanol'!J3303</f>
        <v>12723820.775047913</v>
      </c>
      <c r="B1200" s="23">
        <f>+'Estatística Biodiesel'!J3303</f>
        <v>1739534.3538037506</v>
      </c>
      <c r="C1200" s="36">
        <f t="shared" si="19"/>
        <v>14463355</v>
      </c>
    </row>
    <row r="1201" spans="1:3">
      <c r="A1201" s="23">
        <f>+'Estatística Etanol'!J4040</f>
        <v>12208018.029237375</v>
      </c>
      <c r="B1201" s="23">
        <f>+'Estatística Biodiesel'!J4040</f>
        <v>2298322.7007811251</v>
      </c>
      <c r="C1201" s="36">
        <f t="shared" si="19"/>
        <v>14506340</v>
      </c>
    </row>
    <row r="1202" spans="1:3">
      <c r="A1202" s="23">
        <f>+'Estatística Etanol'!J6602</f>
        <v>11579353.881519768</v>
      </c>
      <c r="B1202" s="23">
        <f>+'Estatística Biodiesel'!J6602</f>
        <v>1930204.2647888982</v>
      </c>
      <c r="C1202" s="36">
        <f t="shared" si="19"/>
        <v>13509558</v>
      </c>
    </row>
    <row r="1203" spans="1:3">
      <c r="A1203" s="23">
        <f>+'Estatística Etanol'!J8007</f>
        <v>12825650.865836021</v>
      </c>
      <c r="B1203" s="23">
        <f>+'Estatística Biodiesel'!J8007</f>
        <v>2012784.1372069968</v>
      </c>
      <c r="C1203" s="36">
        <f t="shared" si="19"/>
        <v>14838435</v>
      </c>
    </row>
    <row r="1204" spans="1:3">
      <c r="A1204" s="23">
        <f>+'Estatística Etanol'!J1635</f>
        <v>11967979.581172701</v>
      </c>
      <c r="B1204" s="23">
        <f>+'Estatística Biodiesel'!J1635</f>
        <v>2142362.4471244453</v>
      </c>
      <c r="C1204" s="36">
        <f t="shared" si="19"/>
        <v>14110342</v>
      </c>
    </row>
    <row r="1205" spans="1:3">
      <c r="A1205" s="23">
        <f>+'Estatística Etanol'!J3349</f>
        <v>11793508.121953461</v>
      </c>
      <c r="B1205" s="23">
        <f>+'Estatística Biodiesel'!J3349</f>
        <v>1742416.628905643</v>
      </c>
      <c r="C1205" s="36">
        <f t="shared" si="19"/>
        <v>13535924</v>
      </c>
    </row>
    <row r="1206" spans="1:3">
      <c r="A1206" s="23">
        <f>+'Estatística Etanol'!J6664</f>
        <v>11650456.814003501</v>
      </c>
      <c r="B1206" s="23">
        <f>+'Estatística Biodiesel'!J6664</f>
        <v>1908527.4149272724</v>
      </c>
      <c r="C1206" s="36">
        <f t="shared" si="19"/>
        <v>13558984</v>
      </c>
    </row>
    <row r="1207" spans="1:3">
      <c r="A1207" s="23">
        <f>+'Estatística Etanol'!J6890</f>
        <v>13157449.202891463</v>
      </c>
      <c r="B1207" s="23">
        <f>+'Estatística Biodiesel'!J6890</f>
        <v>1534362.7338631863</v>
      </c>
      <c r="C1207" s="36">
        <f t="shared" si="19"/>
        <v>14691811</v>
      </c>
    </row>
    <row r="1208" spans="1:3">
      <c r="A1208" s="23">
        <f>+'Estatística Etanol'!J1439</f>
        <v>10332894.864884173</v>
      </c>
      <c r="B1208" s="23">
        <f>+'Estatística Biodiesel'!J1439</f>
        <v>1845597.3441601216</v>
      </c>
      <c r="C1208" s="36">
        <f t="shared" si="19"/>
        <v>12178492</v>
      </c>
    </row>
    <row r="1209" spans="1:3">
      <c r="A1209" s="23">
        <f>+'Estatística Etanol'!J3846</f>
        <v>10987584.846853711</v>
      </c>
      <c r="B1209" s="23">
        <f>+'Estatística Biodiesel'!J3846</f>
        <v>1535274.5532545859</v>
      </c>
      <c r="C1209" s="36">
        <f t="shared" si="19"/>
        <v>12522859</v>
      </c>
    </row>
    <row r="1210" spans="1:3">
      <c r="A1210" s="23">
        <f>+'Estatística Etanol'!J6495</f>
        <v>11909501.494800268</v>
      </c>
      <c r="B1210" s="23">
        <f>+'Estatística Biodiesel'!J6495</f>
        <v>1814059.3365023527</v>
      </c>
      <c r="C1210" s="36">
        <f t="shared" si="19"/>
        <v>13723560</v>
      </c>
    </row>
    <row r="1211" spans="1:3">
      <c r="A1211" s="23">
        <f>+'Estatística Etanol'!J7399</f>
        <v>11006524.523644408</v>
      </c>
      <c r="B1211" s="23">
        <f>+'Estatística Biodiesel'!J7399</f>
        <v>2032763.3059152549</v>
      </c>
      <c r="C1211" s="36">
        <f t="shared" si="19"/>
        <v>13039287</v>
      </c>
    </row>
    <row r="1212" spans="1:3">
      <c r="A1212" s="23">
        <f>+'Estatística Etanol'!J8415</f>
        <v>13161025.2464198</v>
      </c>
      <c r="B1212" s="23">
        <f>+'Estatística Biodiesel'!J8415</f>
        <v>1690918.6164520313</v>
      </c>
      <c r="C1212" s="36">
        <f t="shared" si="19"/>
        <v>14851943</v>
      </c>
    </row>
    <row r="1213" spans="1:3">
      <c r="A1213" s="23">
        <f>+'Estatística Etanol'!J9712</f>
        <v>11339792.764234267</v>
      </c>
      <c r="B1213" s="23">
        <f>+'Estatística Biodiesel'!J9712</f>
        <v>1905374.9221111359</v>
      </c>
      <c r="C1213" s="36">
        <f t="shared" si="19"/>
        <v>13245167</v>
      </c>
    </row>
    <row r="1214" spans="1:3">
      <c r="A1214" s="23">
        <f>+'Estatística Etanol'!J4601</f>
        <v>11300697.920524234</v>
      </c>
      <c r="B1214" s="23">
        <f>+'Estatística Biodiesel'!J4601</f>
        <v>1708703.5120349289</v>
      </c>
      <c r="C1214" s="36">
        <f t="shared" si="19"/>
        <v>13009401</v>
      </c>
    </row>
    <row r="1215" spans="1:3">
      <c r="A1215" s="23">
        <f>+'Estatística Etanol'!J3235</f>
        <v>13007035.160099981</v>
      </c>
      <c r="B1215" s="23">
        <f>+'Estatística Biodiesel'!J3235</f>
        <v>1832246.6327540725</v>
      </c>
      <c r="C1215" s="36">
        <f t="shared" si="19"/>
        <v>14839281</v>
      </c>
    </row>
    <row r="1216" spans="1:3">
      <c r="A1216" s="23">
        <f>+'Estatística Etanol'!J9837</f>
        <v>12358272.052359628</v>
      </c>
      <c r="B1216" s="23">
        <f>+'Estatística Biodiesel'!J9837</f>
        <v>1939222.1104138352</v>
      </c>
      <c r="C1216" s="36">
        <f t="shared" si="19"/>
        <v>14297494</v>
      </c>
    </row>
    <row r="1217" spans="1:3">
      <c r="A1217" s="23">
        <f>+'Estatística Etanol'!J2491</f>
        <v>12597343.096926283</v>
      </c>
      <c r="B1217" s="23">
        <f>+'Estatística Biodiesel'!J2491</f>
        <v>1987837.6252958053</v>
      </c>
      <c r="C1217" s="36">
        <f t="shared" si="19"/>
        <v>14585180</v>
      </c>
    </row>
    <row r="1218" spans="1:3">
      <c r="A1218" s="23">
        <f>+'Estatística Etanol'!J4061</f>
        <v>11003227.480342647</v>
      </c>
      <c r="B1218" s="23">
        <f>+'Estatística Biodiesel'!J4061</f>
        <v>1944669.5181318303</v>
      </c>
      <c r="C1218" s="36">
        <f t="shared" si="19"/>
        <v>12947896</v>
      </c>
    </row>
    <row r="1219" spans="1:3">
      <c r="A1219" s="23">
        <f>+'Estatística Etanol'!J4519</f>
        <v>11251865.195486775</v>
      </c>
      <c r="B1219" s="23">
        <f>+'Estatística Biodiesel'!J4519</f>
        <v>1828318.0082762798</v>
      </c>
      <c r="C1219" s="36">
        <f t="shared" ref="C1219:C1282" si="20">+INT(A1219+B1219)</f>
        <v>13080183</v>
      </c>
    </row>
    <row r="1220" spans="1:3">
      <c r="A1220" s="23">
        <f>+'Estatística Etanol'!J6821</f>
        <v>10953087.631795129</v>
      </c>
      <c r="B1220" s="23">
        <f>+'Estatística Biodiesel'!J6821</f>
        <v>1740718.1042934079</v>
      </c>
      <c r="C1220" s="36">
        <f t="shared" si="20"/>
        <v>12693805</v>
      </c>
    </row>
    <row r="1221" spans="1:3">
      <c r="A1221" s="23">
        <f>+'Estatística Etanol'!J1346</f>
        <v>11067183.174303865</v>
      </c>
      <c r="B1221" s="23">
        <f>+'Estatística Biodiesel'!J1346</f>
        <v>2204936.8151097307</v>
      </c>
      <c r="C1221" s="36">
        <f t="shared" si="20"/>
        <v>13272119</v>
      </c>
    </row>
    <row r="1222" spans="1:3">
      <c r="A1222" s="23">
        <f>+'Estatística Etanol'!J6996</f>
        <v>12072387.246594928</v>
      </c>
      <c r="B1222" s="23">
        <f>+'Estatística Biodiesel'!J6996</f>
        <v>2060349.1784833705</v>
      </c>
      <c r="C1222" s="36">
        <f t="shared" si="20"/>
        <v>14132736</v>
      </c>
    </row>
    <row r="1223" spans="1:3">
      <c r="A1223" s="23">
        <f>+'Estatística Etanol'!J3228</f>
        <v>12263922.543033611</v>
      </c>
      <c r="B1223" s="23">
        <f>+'Estatística Biodiesel'!J3228</f>
        <v>2040180.6685792594</v>
      </c>
      <c r="C1223" s="36">
        <f t="shared" si="20"/>
        <v>14304103</v>
      </c>
    </row>
    <row r="1224" spans="1:3">
      <c r="A1224" s="23">
        <f>+'Estatística Etanol'!J618</f>
        <v>11217533.541302802</v>
      </c>
      <c r="B1224" s="23">
        <f>+'Estatística Biodiesel'!J618</f>
        <v>2056589.1876086297</v>
      </c>
      <c r="C1224" s="36">
        <f t="shared" si="20"/>
        <v>13274122</v>
      </c>
    </row>
    <row r="1225" spans="1:3">
      <c r="A1225" s="23">
        <f>+'Estatística Etanol'!J1949</f>
        <v>11258578.738842944</v>
      </c>
      <c r="B1225" s="23">
        <f>+'Estatística Biodiesel'!J1949</f>
        <v>2198315.6634298889</v>
      </c>
      <c r="C1225" s="36">
        <f t="shared" si="20"/>
        <v>13456894</v>
      </c>
    </row>
    <row r="1226" spans="1:3">
      <c r="A1226" s="23">
        <f>+'Estatística Etanol'!J2655</f>
        <v>11639425.192497743</v>
      </c>
      <c r="B1226" s="23">
        <f>+'Estatística Biodiesel'!J2655</f>
        <v>2188328.2977127549</v>
      </c>
      <c r="C1226" s="36">
        <f t="shared" si="20"/>
        <v>13827753</v>
      </c>
    </row>
    <row r="1227" spans="1:3">
      <c r="A1227" s="23">
        <f>+'Estatística Etanol'!J4405</f>
        <v>11605483.270262577</v>
      </c>
      <c r="B1227" s="23">
        <f>+'Estatística Biodiesel'!J4405</f>
        <v>2134945.3403734774</v>
      </c>
      <c r="C1227" s="36">
        <f t="shared" si="20"/>
        <v>13740428</v>
      </c>
    </row>
    <row r="1228" spans="1:3">
      <c r="A1228" s="23">
        <f>+'Estatística Etanol'!J8864</f>
        <v>12266096.812857801</v>
      </c>
      <c r="B1228" s="23">
        <f>+'Estatística Biodiesel'!J8864</f>
        <v>1995510.0181527475</v>
      </c>
      <c r="C1228" s="36">
        <f t="shared" si="20"/>
        <v>14261606</v>
      </c>
    </row>
    <row r="1229" spans="1:3">
      <c r="A1229" s="23">
        <f>+'Estatística Etanol'!J3837</f>
        <v>12143931.840813057</v>
      </c>
      <c r="B1229" s="23">
        <f>+'Estatística Biodiesel'!J3837</f>
        <v>1716276.2875075343</v>
      </c>
      <c r="C1229" s="36">
        <f t="shared" si="20"/>
        <v>13860208</v>
      </c>
    </row>
    <row r="1230" spans="1:3">
      <c r="A1230" s="23">
        <f>+'Estatística Etanol'!J3774</f>
        <v>11796355.934604103</v>
      </c>
      <c r="B1230" s="23">
        <f>+'Estatística Biodiesel'!J3774</f>
        <v>2166966.8860921399</v>
      </c>
      <c r="C1230" s="36">
        <f t="shared" si="20"/>
        <v>13963322</v>
      </c>
    </row>
    <row r="1231" spans="1:3">
      <c r="A1231" s="23">
        <f>+'Estatística Etanol'!J8878</f>
        <v>11327208.924366593</v>
      </c>
      <c r="B1231" s="23">
        <f>+'Estatística Biodiesel'!J8878</f>
        <v>1915689.3047819636</v>
      </c>
      <c r="C1231" s="36">
        <f t="shared" si="20"/>
        <v>13242898</v>
      </c>
    </row>
    <row r="1232" spans="1:3">
      <c r="A1232" s="23">
        <f>+'Estatística Etanol'!J8462</f>
        <v>10574455.968640985</v>
      </c>
      <c r="B1232" s="23">
        <f>+'Estatística Biodiesel'!J8462</f>
        <v>2129280.7789510326</v>
      </c>
      <c r="C1232" s="36">
        <f t="shared" si="20"/>
        <v>12703736</v>
      </c>
    </row>
    <row r="1233" spans="1:3">
      <c r="A1233" s="23">
        <f>+'Estatística Etanol'!J4599</f>
        <v>12257963.755837848</v>
      </c>
      <c r="B1233" s="23">
        <f>+'Estatística Biodiesel'!J4599</f>
        <v>1940950.8055503862</v>
      </c>
      <c r="C1233" s="36">
        <f t="shared" si="20"/>
        <v>14198914</v>
      </c>
    </row>
    <row r="1234" spans="1:3">
      <c r="A1234" s="23">
        <f>+'Estatística Etanol'!J1933</f>
        <v>11952331.965213683</v>
      </c>
      <c r="B1234" s="23">
        <f>+'Estatística Biodiesel'!J1933</f>
        <v>1585435.691039874</v>
      </c>
      <c r="C1234" s="36">
        <f t="shared" si="20"/>
        <v>13537767</v>
      </c>
    </row>
    <row r="1235" spans="1:3">
      <c r="A1235" s="23">
        <f>+'Estatística Etanol'!J1549</f>
        <v>12129905.820323261</v>
      </c>
      <c r="B1235" s="23">
        <f>+'Estatística Biodiesel'!J1549</f>
        <v>2377647.7691763886</v>
      </c>
      <c r="C1235" s="36">
        <f t="shared" si="20"/>
        <v>14507553</v>
      </c>
    </row>
    <row r="1236" spans="1:3">
      <c r="A1236" s="23">
        <f>+'Estatística Etanol'!J3802</f>
        <v>13678890.613401314</v>
      </c>
      <c r="B1236" s="23">
        <f>+'Estatística Biodiesel'!J3802</f>
        <v>1933950.1109836102</v>
      </c>
      <c r="C1236" s="36">
        <f t="shared" si="20"/>
        <v>15612840</v>
      </c>
    </row>
    <row r="1237" spans="1:3">
      <c r="A1237" s="23">
        <f>+'Estatística Etanol'!J3239</f>
        <v>12914866.6642418</v>
      </c>
      <c r="B1237" s="23">
        <f>+'Estatística Biodiesel'!J3239</f>
        <v>1901760.3059740099</v>
      </c>
      <c r="C1237" s="36">
        <f t="shared" si="20"/>
        <v>14816626</v>
      </c>
    </row>
    <row r="1238" spans="1:3">
      <c r="A1238" s="23">
        <f>+'Estatística Etanol'!J3650</f>
        <v>12602727.724342387</v>
      </c>
      <c r="B1238" s="23">
        <f>+'Estatística Biodiesel'!J3650</f>
        <v>1618516.8719199046</v>
      </c>
      <c r="C1238" s="36">
        <f t="shared" si="20"/>
        <v>14221244</v>
      </c>
    </row>
    <row r="1239" spans="1:3">
      <c r="A1239" s="23">
        <f>+'Estatística Etanol'!J9527</f>
        <v>12059687.973170396</v>
      </c>
      <c r="B1239" s="23">
        <f>+'Estatística Biodiesel'!J9527</f>
        <v>1912760.7138646634</v>
      </c>
      <c r="C1239" s="36">
        <f t="shared" si="20"/>
        <v>13972448</v>
      </c>
    </row>
    <row r="1240" spans="1:3">
      <c r="A1240" s="23">
        <f>+'Estatística Etanol'!J3812</f>
        <v>12504144.689958176</v>
      </c>
      <c r="B1240" s="23">
        <f>+'Estatística Biodiesel'!J3812</f>
        <v>1815885.0038429988</v>
      </c>
      <c r="C1240" s="36">
        <f t="shared" si="20"/>
        <v>14320029</v>
      </c>
    </row>
    <row r="1241" spans="1:3">
      <c r="A1241" s="23">
        <f>+'Estatística Etanol'!J649</f>
        <v>12481060.299238944</v>
      </c>
      <c r="B1241" s="23">
        <f>+'Estatística Biodiesel'!J649</f>
        <v>1752512.9566564616</v>
      </c>
      <c r="C1241" s="36">
        <f t="shared" si="20"/>
        <v>14233573</v>
      </c>
    </row>
    <row r="1242" spans="1:3">
      <c r="A1242" s="23">
        <f>+'Estatística Etanol'!J7303</f>
        <v>12321354.023873739</v>
      </c>
      <c r="B1242" s="23">
        <f>+'Estatística Biodiesel'!J7303</f>
        <v>1939469.9193729735</v>
      </c>
      <c r="C1242" s="36">
        <f t="shared" si="20"/>
        <v>14260823</v>
      </c>
    </row>
    <row r="1243" spans="1:3">
      <c r="A1243" s="23">
        <f>+'Estatística Etanol'!J54</f>
        <v>11134283.468542211</v>
      </c>
      <c r="B1243" s="23">
        <f>+'Estatística Biodiesel'!J54</f>
        <v>2012194.7177800725</v>
      </c>
      <c r="C1243" s="36">
        <f t="shared" si="20"/>
        <v>13146478</v>
      </c>
    </row>
    <row r="1244" spans="1:3">
      <c r="A1244" s="23">
        <f>+'Estatística Etanol'!J6889</f>
        <v>11521196.259416042</v>
      </c>
      <c r="B1244" s="23">
        <f>+'Estatística Biodiesel'!J6889</f>
        <v>1939153.7538443559</v>
      </c>
      <c r="C1244" s="36">
        <f t="shared" si="20"/>
        <v>13460350</v>
      </c>
    </row>
    <row r="1245" spans="1:3">
      <c r="A1245" s="23">
        <f>+'Estatística Etanol'!J9565</f>
        <v>12905301.301083349</v>
      </c>
      <c r="B1245" s="23">
        <f>+'Estatística Biodiesel'!J9565</f>
        <v>1717333.9893168039</v>
      </c>
      <c r="C1245" s="36">
        <f t="shared" si="20"/>
        <v>14622635</v>
      </c>
    </row>
    <row r="1246" spans="1:3">
      <c r="A1246" s="23">
        <f>+'Estatística Etanol'!J2763</f>
        <v>13023263.224094186</v>
      </c>
      <c r="B1246" s="23">
        <f>+'Estatística Biodiesel'!J2763</f>
        <v>1708204.4818239189</v>
      </c>
      <c r="C1246" s="36">
        <f t="shared" si="20"/>
        <v>14731467</v>
      </c>
    </row>
    <row r="1247" spans="1:3">
      <c r="A1247" s="23">
        <f>+'Estatística Etanol'!J7336</f>
        <v>11846721.396166516</v>
      </c>
      <c r="B1247" s="23">
        <f>+'Estatística Biodiesel'!J7336</f>
        <v>1733774.0331069124</v>
      </c>
      <c r="C1247" s="36">
        <f t="shared" si="20"/>
        <v>13580495</v>
      </c>
    </row>
    <row r="1248" spans="1:3">
      <c r="A1248" s="23">
        <f>+'Estatística Etanol'!J2779</f>
        <v>11693102.645763362</v>
      </c>
      <c r="B1248" s="23">
        <f>+'Estatística Biodiesel'!J2779</f>
        <v>1948466.5471448149</v>
      </c>
      <c r="C1248" s="36">
        <f t="shared" si="20"/>
        <v>13641569</v>
      </c>
    </row>
    <row r="1249" spans="1:3">
      <c r="A1249" s="23">
        <f>+'Estatística Etanol'!J1244</f>
        <v>11048714.423024381</v>
      </c>
      <c r="B1249" s="23">
        <f>+'Estatística Biodiesel'!J1244</f>
        <v>1963390.3388143885</v>
      </c>
      <c r="C1249" s="36">
        <f t="shared" si="20"/>
        <v>13012104</v>
      </c>
    </row>
    <row r="1250" spans="1:3">
      <c r="A1250" s="23">
        <f>+'Estatística Etanol'!J1389</f>
        <v>11374136.633424433</v>
      </c>
      <c r="B1250" s="23">
        <f>+'Estatística Biodiesel'!J1389</f>
        <v>1930501.4605615442</v>
      </c>
      <c r="C1250" s="36">
        <f t="shared" si="20"/>
        <v>13304638</v>
      </c>
    </row>
    <row r="1251" spans="1:3">
      <c r="A1251" s="23">
        <f>+'Estatística Etanol'!J885</f>
        <v>12097712.601456834</v>
      </c>
      <c r="B1251" s="23">
        <f>+'Estatística Biodiesel'!J885</f>
        <v>2150271.1141173863</v>
      </c>
      <c r="C1251" s="36">
        <f t="shared" si="20"/>
        <v>14247983</v>
      </c>
    </row>
    <row r="1252" spans="1:3">
      <c r="A1252" s="23">
        <f>+'Estatística Etanol'!J5971</f>
        <v>10755709.791718785</v>
      </c>
      <c r="B1252" s="23">
        <f>+'Estatística Biodiesel'!J5971</f>
        <v>2241453.416942907</v>
      </c>
      <c r="C1252" s="36">
        <f t="shared" si="20"/>
        <v>12997163</v>
      </c>
    </row>
    <row r="1253" spans="1:3">
      <c r="A1253" s="23">
        <f>+'Estatística Etanol'!J6253</f>
        <v>11021014.493226247</v>
      </c>
      <c r="B1253" s="23">
        <f>+'Estatística Biodiesel'!J6253</f>
        <v>1908773.4268788332</v>
      </c>
      <c r="C1253" s="36">
        <f t="shared" si="20"/>
        <v>12929787</v>
      </c>
    </row>
    <row r="1254" spans="1:3">
      <c r="A1254" s="23">
        <f>+'Estatística Etanol'!J4179</f>
        <v>11781564.625004284</v>
      </c>
      <c r="B1254" s="23">
        <f>+'Estatística Biodiesel'!J4179</f>
        <v>1665045.2443440312</v>
      </c>
      <c r="C1254" s="36">
        <f t="shared" si="20"/>
        <v>13446609</v>
      </c>
    </row>
    <row r="1255" spans="1:3">
      <c r="A1255" s="23">
        <f>+'Estatística Etanol'!J4117</f>
        <v>11832684.590121588</v>
      </c>
      <c r="B1255" s="23">
        <f>+'Estatística Biodiesel'!J4117</f>
        <v>1799357.9972329345</v>
      </c>
      <c r="C1255" s="36">
        <f t="shared" si="20"/>
        <v>13632042</v>
      </c>
    </row>
    <row r="1256" spans="1:3">
      <c r="A1256" s="23">
        <f>+'Estatística Etanol'!J8194</f>
        <v>13388269.782856368</v>
      </c>
      <c r="B1256" s="23">
        <f>+'Estatística Biodiesel'!J8194</f>
        <v>1846769.7928952358</v>
      </c>
      <c r="C1256" s="36">
        <f t="shared" si="20"/>
        <v>15235039</v>
      </c>
    </row>
    <row r="1257" spans="1:3">
      <c r="A1257" s="23">
        <f>+'Estatística Etanol'!J418</f>
        <v>12378474.676832521</v>
      </c>
      <c r="B1257" s="23">
        <f>+'Estatística Biodiesel'!J418</f>
        <v>1823036.3402808702</v>
      </c>
      <c r="C1257" s="36">
        <f t="shared" si="20"/>
        <v>14201511</v>
      </c>
    </row>
    <row r="1258" spans="1:3">
      <c r="A1258" s="23">
        <f>+'Estatística Etanol'!J4782</f>
        <v>11615957.863413401</v>
      </c>
      <c r="B1258" s="23">
        <f>+'Estatística Biodiesel'!J4782</f>
        <v>1907062.9555006439</v>
      </c>
      <c r="C1258" s="36">
        <f t="shared" si="20"/>
        <v>13523020</v>
      </c>
    </row>
    <row r="1259" spans="1:3">
      <c r="A1259" s="23">
        <f>+'Estatística Etanol'!J392</f>
        <v>11683977.915665656</v>
      </c>
      <c r="B1259" s="23">
        <f>+'Estatística Biodiesel'!J392</f>
        <v>2137515.5902402415</v>
      </c>
      <c r="C1259" s="36">
        <f t="shared" si="20"/>
        <v>13821493</v>
      </c>
    </row>
    <row r="1260" spans="1:3">
      <c r="A1260" s="23">
        <f>+'Estatística Etanol'!J2931</f>
        <v>11658825.548142478</v>
      </c>
      <c r="B1260" s="23">
        <f>+'Estatística Biodiesel'!J2931</f>
        <v>2006942.4565889651</v>
      </c>
      <c r="C1260" s="36">
        <f t="shared" si="20"/>
        <v>13665768</v>
      </c>
    </row>
    <row r="1261" spans="1:3">
      <c r="A1261" s="23">
        <f>+'Estatística Etanol'!J3929</f>
        <v>11124125.337761022</v>
      </c>
      <c r="B1261" s="23">
        <f>+'Estatística Biodiesel'!J3929</f>
        <v>1928155.8294393721</v>
      </c>
      <c r="C1261" s="36">
        <f t="shared" si="20"/>
        <v>13052281</v>
      </c>
    </row>
    <row r="1262" spans="1:3">
      <c r="A1262" s="23">
        <f>+'Estatística Etanol'!J7892</f>
        <v>12169469.857061625</v>
      </c>
      <c r="B1262" s="23">
        <f>+'Estatística Biodiesel'!J7892</f>
        <v>1975244.0745383771</v>
      </c>
      <c r="C1262" s="36">
        <f t="shared" si="20"/>
        <v>14144713</v>
      </c>
    </row>
    <row r="1263" spans="1:3">
      <c r="A1263" s="23">
        <f>+'Estatística Etanol'!J9607</f>
        <v>13064934.004942458</v>
      </c>
      <c r="B1263" s="23">
        <f>+'Estatística Biodiesel'!J9607</f>
        <v>1901035.3377570962</v>
      </c>
      <c r="C1263" s="36">
        <f t="shared" si="20"/>
        <v>14965969</v>
      </c>
    </row>
    <row r="1264" spans="1:3">
      <c r="A1264" s="23">
        <f>+'Estatística Etanol'!J4315</f>
        <v>12632672.883832816</v>
      </c>
      <c r="B1264" s="23">
        <f>+'Estatística Biodiesel'!J4315</f>
        <v>2222978.3065022738</v>
      </c>
      <c r="C1264" s="36">
        <f t="shared" si="20"/>
        <v>14855651</v>
      </c>
    </row>
    <row r="1265" spans="1:3">
      <c r="A1265" s="23">
        <f>+'Estatística Etanol'!J1263</f>
        <v>11544361.818673251</v>
      </c>
      <c r="B1265" s="23">
        <f>+'Estatística Biodiesel'!J1263</f>
        <v>1642921.4242388906</v>
      </c>
      <c r="C1265" s="36">
        <f t="shared" si="20"/>
        <v>13187283</v>
      </c>
    </row>
    <row r="1266" spans="1:3">
      <c r="A1266" s="23">
        <f>+'Estatística Etanol'!J7425</f>
        <v>11961249.541419456</v>
      </c>
      <c r="B1266" s="23">
        <f>+'Estatística Biodiesel'!J7425</f>
        <v>1837295.7453063941</v>
      </c>
      <c r="C1266" s="36">
        <f t="shared" si="20"/>
        <v>13798545</v>
      </c>
    </row>
    <row r="1267" spans="1:3">
      <c r="A1267" s="23">
        <f>+'Estatística Etanol'!J8831</f>
        <v>13269757.514688695</v>
      </c>
      <c r="B1267" s="23">
        <f>+'Estatística Biodiesel'!J8831</f>
        <v>1811249.8653889149</v>
      </c>
      <c r="C1267" s="36">
        <f t="shared" si="20"/>
        <v>15081007</v>
      </c>
    </row>
    <row r="1268" spans="1:3">
      <c r="A1268" s="23">
        <f>+'Estatística Etanol'!J3438</f>
        <v>11393702.225988571</v>
      </c>
      <c r="B1268" s="23">
        <f>+'Estatística Biodiesel'!J3438</f>
        <v>1985565.4113229073</v>
      </c>
      <c r="C1268" s="36">
        <f t="shared" si="20"/>
        <v>13379267</v>
      </c>
    </row>
    <row r="1269" spans="1:3">
      <c r="A1269" s="23">
        <f>+'Estatística Etanol'!J8759</f>
        <v>11901010.145467525</v>
      </c>
      <c r="B1269" s="23">
        <f>+'Estatística Biodiesel'!J8759</f>
        <v>1758293.8249437583</v>
      </c>
      <c r="C1269" s="36">
        <f t="shared" si="20"/>
        <v>13659303</v>
      </c>
    </row>
    <row r="1270" spans="1:3">
      <c r="A1270" s="23">
        <f>+'Estatística Etanol'!J3173</f>
        <v>11124152.91285041</v>
      </c>
      <c r="B1270" s="23">
        <f>+'Estatística Biodiesel'!J3173</f>
        <v>1797295.5706597667</v>
      </c>
      <c r="C1270" s="36">
        <f t="shared" si="20"/>
        <v>12921448</v>
      </c>
    </row>
    <row r="1271" spans="1:3">
      <c r="A1271" s="23">
        <f>+'Estatística Etanol'!J3394</f>
        <v>11681186.549998621</v>
      </c>
      <c r="B1271" s="23">
        <f>+'Estatística Biodiesel'!J3394</f>
        <v>1922747.8546102541</v>
      </c>
      <c r="C1271" s="36">
        <f t="shared" si="20"/>
        <v>13603934</v>
      </c>
    </row>
    <row r="1272" spans="1:3">
      <c r="A1272" s="23">
        <f>+'Estatística Etanol'!J7322</f>
        <v>11117436.10147267</v>
      </c>
      <c r="B1272" s="23">
        <f>+'Estatística Biodiesel'!J7322</f>
        <v>1968832.331529493</v>
      </c>
      <c r="C1272" s="36">
        <f t="shared" si="20"/>
        <v>13086268</v>
      </c>
    </row>
    <row r="1273" spans="1:3">
      <c r="A1273" s="23">
        <f>+'Estatística Etanol'!J4888</f>
        <v>11278611.499909338</v>
      </c>
      <c r="B1273" s="23">
        <f>+'Estatística Biodiesel'!J4888</f>
        <v>2489565.0284585757</v>
      </c>
      <c r="C1273" s="36">
        <f t="shared" si="20"/>
        <v>13768176</v>
      </c>
    </row>
    <row r="1274" spans="1:3">
      <c r="A1274" s="23">
        <f>+'Estatística Etanol'!J4027</f>
        <v>10620741.665995199</v>
      </c>
      <c r="B1274" s="23">
        <f>+'Estatística Biodiesel'!J4027</f>
        <v>1992236.8986151887</v>
      </c>
      <c r="C1274" s="36">
        <f t="shared" si="20"/>
        <v>12612978</v>
      </c>
    </row>
    <row r="1275" spans="1:3">
      <c r="A1275" s="23">
        <f>+'Estatística Etanol'!J4811</f>
        <v>11782196.772959674</v>
      </c>
      <c r="B1275" s="23">
        <f>+'Estatística Biodiesel'!J4811</f>
        <v>1902663.5999169189</v>
      </c>
      <c r="C1275" s="36">
        <f t="shared" si="20"/>
        <v>13684860</v>
      </c>
    </row>
    <row r="1276" spans="1:3">
      <c r="A1276" s="23">
        <f>+'Estatística Etanol'!J9346</f>
        <v>12439486.485171584</v>
      </c>
      <c r="B1276" s="23">
        <f>+'Estatística Biodiesel'!J9346</f>
        <v>1707107.7119089125</v>
      </c>
      <c r="C1276" s="36">
        <f t="shared" si="20"/>
        <v>14146594</v>
      </c>
    </row>
    <row r="1277" spans="1:3">
      <c r="A1277" s="23">
        <f>+'Estatística Etanol'!J3993</f>
        <v>10934021.240602406</v>
      </c>
      <c r="B1277" s="23">
        <f>+'Estatística Biodiesel'!J3993</f>
        <v>1951429.9479511501</v>
      </c>
      <c r="C1277" s="36">
        <f t="shared" si="20"/>
        <v>12885451</v>
      </c>
    </row>
    <row r="1278" spans="1:3">
      <c r="A1278" s="23">
        <f>+'Estatística Etanol'!J6226</f>
        <v>11954441.280113293</v>
      </c>
      <c r="B1278" s="23">
        <f>+'Estatística Biodiesel'!J6226</f>
        <v>1995418.0301672083</v>
      </c>
      <c r="C1278" s="36">
        <f t="shared" si="20"/>
        <v>13949859</v>
      </c>
    </row>
    <row r="1279" spans="1:3">
      <c r="A1279" s="23">
        <f>+'Estatística Etanol'!J5161</f>
        <v>12609100.385383254</v>
      </c>
      <c r="B1279" s="23">
        <f>+'Estatística Biodiesel'!J5161</f>
        <v>1511743.0881015426</v>
      </c>
      <c r="C1279" s="36">
        <f t="shared" si="20"/>
        <v>14120843</v>
      </c>
    </row>
    <row r="1280" spans="1:3">
      <c r="A1280" s="23">
        <f>+'Estatística Etanol'!J5477</f>
        <v>11036822.499021906</v>
      </c>
      <c r="B1280" s="23">
        <f>+'Estatística Biodiesel'!J5477</f>
        <v>2367862.0252168877</v>
      </c>
      <c r="C1280" s="36">
        <f t="shared" si="20"/>
        <v>13404684</v>
      </c>
    </row>
    <row r="1281" spans="1:3">
      <c r="A1281" s="23">
        <f>+'Estatística Etanol'!J3743</f>
        <v>12122145.417530438</v>
      </c>
      <c r="B1281" s="23">
        <f>+'Estatística Biodiesel'!J3743</f>
        <v>2117734.1949798549</v>
      </c>
      <c r="C1281" s="36">
        <f t="shared" si="20"/>
        <v>14239879</v>
      </c>
    </row>
    <row r="1282" spans="1:3">
      <c r="A1282" s="23">
        <f>+'Estatística Etanol'!J3617</f>
        <v>12736714.908420488</v>
      </c>
      <c r="B1282" s="23">
        <f>+'Estatística Biodiesel'!J3617</f>
        <v>1586933.1504984393</v>
      </c>
      <c r="C1282" s="36">
        <f t="shared" si="20"/>
        <v>14323648</v>
      </c>
    </row>
    <row r="1283" spans="1:3">
      <c r="A1283" s="23">
        <f>+'Estatística Etanol'!J7641</f>
        <v>10764919.202144468</v>
      </c>
      <c r="B1283" s="23">
        <f>+'Estatística Biodiesel'!J7641</f>
        <v>1921889.1979606482</v>
      </c>
      <c r="C1283" s="36">
        <f t="shared" ref="C1283:C1346" si="21">+INT(A1283+B1283)</f>
        <v>12686808</v>
      </c>
    </row>
    <row r="1284" spans="1:3">
      <c r="A1284" s="23">
        <f>+'Estatística Etanol'!J4469</f>
        <v>11793451.723526379</v>
      </c>
      <c r="B1284" s="23">
        <f>+'Estatística Biodiesel'!J4469</f>
        <v>2232191.1683032205</v>
      </c>
      <c r="C1284" s="36">
        <f t="shared" si="21"/>
        <v>14025642</v>
      </c>
    </row>
    <row r="1285" spans="1:3">
      <c r="A1285" s="23">
        <f>+'Estatística Etanol'!J53</f>
        <v>11113554.163385399</v>
      </c>
      <c r="B1285" s="23">
        <f>+'Estatística Biodiesel'!J53</f>
        <v>1788093.8158100122</v>
      </c>
      <c r="C1285" s="36">
        <f t="shared" si="21"/>
        <v>12901647</v>
      </c>
    </row>
    <row r="1286" spans="1:3">
      <c r="A1286" s="23">
        <f>+'Estatística Etanol'!J984</f>
        <v>10725143.488133293</v>
      </c>
      <c r="B1286" s="23">
        <f>+'Estatística Biodiesel'!J984</f>
        <v>1708461.4664149696</v>
      </c>
      <c r="C1286" s="36">
        <f t="shared" si="21"/>
        <v>12433604</v>
      </c>
    </row>
    <row r="1287" spans="1:3">
      <c r="A1287" s="23">
        <f>+'Estatística Etanol'!J462</f>
        <v>10545108.183865061</v>
      </c>
      <c r="B1287" s="23">
        <f>+'Estatística Biodiesel'!J462</f>
        <v>1781663.079677026</v>
      </c>
      <c r="C1287" s="36">
        <f t="shared" si="21"/>
        <v>12326771</v>
      </c>
    </row>
    <row r="1288" spans="1:3">
      <c r="A1288" s="23">
        <f>+'Estatística Etanol'!J4688</f>
        <v>11852691.11594953</v>
      </c>
      <c r="B1288" s="23">
        <f>+'Estatística Biodiesel'!J4688</f>
        <v>1846971.6444363657</v>
      </c>
      <c r="C1288" s="36">
        <f t="shared" si="21"/>
        <v>13699662</v>
      </c>
    </row>
    <row r="1289" spans="1:3">
      <c r="A1289" s="23">
        <f>+'Estatística Etanol'!J7973</f>
        <v>12069083.711846035</v>
      </c>
      <c r="B1289" s="23">
        <f>+'Estatística Biodiesel'!J7973</f>
        <v>1808853.8058900884</v>
      </c>
      <c r="C1289" s="36">
        <f t="shared" si="21"/>
        <v>13877937</v>
      </c>
    </row>
    <row r="1290" spans="1:3">
      <c r="A1290" s="23">
        <f>+'Estatística Etanol'!J6484</f>
        <v>10732368.900524512</v>
      </c>
      <c r="B1290" s="23">
        <f>+'Estatística Biodiesel'!J6484</f>
        <v>2270677.4420314464</v>
      </c>
      <c r="C1290" s="36">
        <f t="shared" si="21"/>
        <v>13003046</v>
      </c>
    </row>
    <row r="1291" spans="1:3">
      <c r="A1291" s="23">
        <f>+'Estatística Etanol'!J3322</f>
        <v>13285042.060072863</v>
      </c>
      <c r="B1291" s="23">
        <f>+'Estatística Biodiesel'!J3322</f>
        <v>1596797.779582408</v>
      </c>
      <c r="C1291" s="36">
        <f t="shared" si="21"/>
        <v>14881839</v>
      </c>
    </row>
    <row r="1292" spans="1:3">
      <c r="A1292" s="23">
        <f>+'Estatística Etanol'!J9065</f>
        <v>10830128.346768497</v>
      </c>
      <c r="B1292" s="23">
        <f>+'Estatística Biodiesel'!J9065</f>
        <v>2097018.0087559172</v>
      </c>
      <c r="C1292" s="36">
        <f t="shared" si="21"/>
        <v>12927146</v>
      </c>
    </row>
    <row r="1293" spans="1:3">
      <c r="A1293" s="23">
        <f>+'Estatística Etanol'!J3990</f>
        <v>11662741.727218647</v>
      </c>
      <c r="B1293" s="23">
        <f>+'Estatística Biodiesel'!J3990</f>
        <v>1583215.6113939213</v>
      </c>
      <c r="C1293" s="36">
        <f t="shared" si="21"/>
        <v>13245957</v>
      </c>
    </row>
    <row r="1294" spans="1:3">
      <c r="A1294" s="23">
        <f>+'Estatística Etanol'!J4848</f>
        <v>12013057.215726495</v>
      </c>
      <c r="B1294" s="23">
        <f>+'Estatística Biodiesel'!J4848</f>
        <v>2069691.4821984712</v>
      </c>
      <c r="C1294" s="36">
        <f t="shared" si="21"/>
        <v>14082748</v>
      </c>
    </row>
    <row r="1295" spans="1:3">
      <c r="A1295" s="23">
        <f>+'Estatística Etanol'!J8775</f>
        <v>12162061.843933884</v>
      </c>
      <c r="B1295" s="23">
        <f>+'Estatística Biodiesel'!J8775</f>
        <v>1828765.8034420556</v>
      </c>
      <c r="C1295" s="36">
        <f t="shared" si="21"/>
        <v>13990827</v>
      </c>
    </row>
    <row r="1296" spans="1:3">
      <c r="A1296" s="23">
        <f>+'Estatística Etanol'!J5627</f>
        <v>12697138.630515149</v>
      </c>
      <c r="B1296" s="23">
        <f>+'Estatística Biodiesel'!J5627</f>
        <v>2007670.196105073</v>
      </c>
      <c r="C1296" s="36">
        <f t="shared" si="21"/>
        <v>14704808</v>
      </c>
    </row>
    <row r="1297" spans="1:3">
      <c r="A1297" s="23">
        <f>+'Estatística Etanol'!J1285</f>
        <v>11239360.091213319</v>
      </c>
      <c r="B1297" s="23">
        <f>+'Estatística Biodiesel'!J1285</f>
        <v>2079539.5470209857</v>
      </c>
      <c r="C1297" s="36">
        <f t="shared" si="21"/>
        <v>13318899</v>
      </c>
    </row>
    <row r="1298" spans="1:3">
      <c r="A1298" s="23">
        <f>+'Estatística Etanol'!J4805</f>
        <v>11639632.42330523</v>
      </c>
      <c r="B1298" s="23">
        <f>+'Estatística Biodiesel'!J4805</f>
        <v>2027035.117165491</v>
      </c>
      <c r="C1298" s="36">
        <f t="shared" si="21"/>
        <v>13666667</v>
      </c>
    </row>
    <row r="1299" spans="1:3">
      <c r="A1299" s="23">
        <f>+'Estatística Etanol'!J1372</f>
        <v>11493814.728999993</v>
      </c>
      <c r="B1299" s="23">
        <f>+'Estatística Biodiesel'!J1372</f>
        <v>1936494.6395781387</v>
      </c>
      <c r="C1299" s="36">
        <f t="shared" si="21"/>
        <v>13430309</v>
      </c>
    </row>
    <row r="1300" spans="1:3">
      <c r="A1300" s="23">
        <f>+'Estatística Etanol'!J3251</f>
        <v>12164654.297582841</v>
      </c>
      <c r="B1300" s="23">
        <f>+'Estatística Biodiesel'!J3251</f>
        <v>2070091.3522139946</v>
      </c>
      <c r="C1300" s="36">
        <f t="shared" si="21"/>
        <v>14234745</v>
      </c>
    </row>
    <row r="1301" spans="1:3">
      <c r="A1301" s="23">
        <f>+'Estatística Etanol'!J7511</f>
        <v>12080053.475924408</v>
      </c>
      <c r="B1301" s="23">
        <f>+'Estatística Biodiesel'!J7511</f>
        <v>2071962.4447676616</v>
      </c>
      <c r="C1301" s="36">
        <f t="shared" si="21"/>
        <v>14152015</v>
      </c>
    </row>
    <row r="1302" spans="1:3">
      <c r="A1302" s="23">
        <f>+'Estatística Etanol'!J6251</f>
        <v>12486022.555933492</v>
      </c>
      <c r="B1302" s="23">
        <f>+'Estatística Biodiesel'!J6251</f>
        <v>1730097.8686379984</v>
      </c>
      <c r="C1302" s="36">
        <f t="shared" si="21"/>
        <v>14216120</v>
      </c>
    </row>
    <row r="1303" spans="1:3">
      <c r="A1303" s="23">
        <f>+'Estatística Etanol'!J7224</f>
        <v>11138600.756742192</v>
      </c>
      <c r="B1303" s="23">
        <f>+'Estatística Biodiesel'!J7224</f>
        <v>1700443.8230361275</v>
      </c>
      <c r="C1303" s="36">
        <f t="shared" si="21"/>
        <v>12839044</v>
      </c>
    </row>
    <row r="1304" spans="1:3">
      <c r="A1304" s="23">
        <f>+'Estatística Etanol'!J8446</f>
        <v>11750944.553401591</v>
      </c>
      <c r="B1304" s="23">
        <f>+'Estatística Biodiesel'!J8446</f>
        <v>2093886.2569291836</v>
      </c>
      <c r="C1304" s="36">
        <f t="shared" si="21"/>
        <v>13844830</v>
      </c>
    </row>
    <row r="1305" spans="1:3">
      <c r="A1305" s="23">
        <f>+'Estatística Etanol'!J2445</f>
        <v>12349353.379165968</v>
      </c>
      <c r="B1305" s="23">
        <f>+'Estatística Biodiesel'!J2445</f>
        <v>1844557.6665227201</v>
      </c>
      <c r="C1305" s="36">
        <f t="shared" si="21"/>
        <v>14193911</v>
      </c>
    </row>
    <row r="1306" spans="1:3">
      <c r="A1306" s="23">
        <f>+'Estatística Etanol'!J5594</f>
        <v>11734968.355577983</v>
      </c>
      <c r="B1306" s="23">
        <f>+'Estatística Biodiesel'!J5594</f>
        <v>2044413.2183086954</v>
      </c>
      <c r="C1306" s="36">
        <f t="shared" si="21"/>
        <v>13779381</v>
      </c>
    </row>
    <row r="1307" spans="1:3">
      <c r="A1307" s="23">
        <f>+'Estatística Etanol'!J6587</f>
        <v>11239437.041312827</v>
      </c>
      <c r="B1307" s="23">
        <f>+'Estatística Biodiesel'!J6587</f>
        <v>2097020.2245758295</v>
      </c>
      <c r="C1307" s="36">
        <f t="shared" si="21"/>
        <v>13336457</v>
      </c>
    </row>
    <row r="1308" spans="1:3">
      <c r="A1308" s="23">
        <f>+'Estatística Etanol'!J2417</f>
        <v>11895029.872681787</v>
      </c>
      <c r="B1308" s="23">
        <f>+'Estatística Biodiesel'!J2417</f>
        <v>1897042.9237360645</v>
      </c>
      <c r="C1308" s="36">
        <f t="shared" si="21"/>
        <v>13792072</v>
      </c>
    </row>
    <row r="1309" spans="1:3">
      <c r="A1309" s="23">
        <f>+'Estatística Etanol'!J3451</f>
        <v>10672190.982997</v>
      </c>
      <c r="B1309" s="23">
        <f>+'Estatística Biodiesel'!J3451</f>
        <v>1971381.6723580235</v>
      </c>
      <c r="C1309" s="36">
        <f t="shared" si="21"/>
        <v>12643572</v>
      </c>
    </row>
    <row r="1310" spans="1:3">
      <c r="A1310" s="23">
        <f>+'Estatística Etanol'!J7509</f>
        <v>12300885.650219256</v>
      </c>
      <c r="B1310" s="23">
        <f>+'Estatística Biodiesel'!J7509</f>
        <v>1829795.0497689717</v>
      </c>
      <c r="C1310" s="36">
        <f t="shared" si="21"/>
        <v>14130680</v>
      </c>
    </row>
    <row r="1311" spans="1:3">
      <c r="A1311" s="23">
        <f>+'Estatística Etanol'!J4482</f>
        <v>12031779.452183221</v>
      </c>
      <c r="B1311" s="23">
        <f>+'Estatística Biodiesel'!J4482</f>
        <v>1927440.7759583401</v>
      </c>
      <c r="C1311" s="36">
        <f t="shared" si="21"/>
        <v>13959220</v>
      </c>
    </row>
    <row r="1312" spans="1:3">
      <c r="A1312" s="23">
        <f>+'Estatística Etanol'!J267</f>
        <v>11240663.733804861</v>
      </c>
      <c r="B1312" s="23">
        <f>+'Estatística Biodiesel'!J267</f>
        <v>2162874.0850508981</v>
      </c>
      <c r="C1312" s="36">
        <f t="shared" si="21"/>
        <v>13403537</v>
      </c>
    </row>
    <row r="1313" spans="1:3">
      <c r="A1313" s="23">
        <f>+'Estatística Etanol'!J5874</f>
        <v>12208343.293312443</v>
      </c>
      <c r="B1313" s="23">
        <f>+'Estatística Biodiesel'!J5874</f>
        <v>2110973.9910664381</v>
      </c>
      <c r="C1313" s="36">
        <f t="shared" si="21"/>
        <v>14319317</v>
      </c>
    </row>
    <row r="1314" spans="1:3">
      <c r="A1314" s="23">
        <f>+'Estatística Etanol'!J7950</f>
        <v>11846768.977187335</v>
      </c>
      <c r="B1314" s="23">
        <f>+'Estatística Biodiesel'!J7950</f>
        <v>1509200.591518716</v>
      </c>
      <c r="C1314" s="36">
        <f t="shared" si="21"/>
        <v>13355969</v>
      </c>
    </row>
    <row r="1315" spans="1:3">
      <c r="A1315" s="23">
        <f>+'Estatística Etanol'!J6500</f>
        <v>12264599.140218791</v>
      </c>
      <c r="B1315" s="23">
        <f>+'Estatística Biodiesel'!J6500</f>
        <v>1837480.2714581368</v>
      </c>
      <c r="C1315" s="36">
        <f t="shared" si="21"/>
        <v>14102079</v>
      </c>
    </row>
    <row r="1316" spans="1:3">
      <c r="A1316" s="23">
        <f>+'Estatística Etanol'!J2883</f>
        <v>10761444.740337115</v>
      </c>
      <c r="B1316" s="23">
        <f>+'Estatística Biodiesel'!J2883</f>
        <v>2463412.3389507546</v>
      </c>
      <c r="C1316" s="36">
        <f t="shared" si="21"/>
        <v>13224857</v>
      </c>
    </row>
    <row r="1317" spans="1:3">
      <c r="A1317" s="23">
        <f>+'Estatística Etanol'!J2454</f>
        <v>12785787.694647789</v>
      </c>
      <c r="B1317" s="23">
        <f>+'Estatística Biodiesel'!J2454</f>
        <v>1803310.0577442339</v>
      </c>
      <c r="C1317" s="36">
        <f t="shared" si="21"/>
        <v>14589097</v>
      </c>
    </row>
    <row r="1318" spans="1:3">
      <c r="A1318" s="23">
        <f>+'Estatística Etanol'!J1738</f>
        <v>10727917.285706393</v>
      </c>
      <c r="B1318" s="23">
        <f>+'Estatística Biodiesel'!J1738</f>
        <v>1768411.691384759</v>
      </c>
      <c r="C1318" s="36">
        <f t="shared" si="21"/>
        <v>12496328</v>
      </c>
    </row>
    <row r="1319" spans="1:3">
      <c r="A1319" s="23">
        <f>+'Estatística Etanol'!J4010</f>
        <v>11211196.830478819</v>
      </c>
      <c r="B1319" s="23">
        <f>+'Estatística Biodiesel'!J4010</f>
        <v>1803768.1966936782</v>
      </c>
      <c r="C1319" s="36">
        <f t="shared" si="21"/>
        <v>13014965</v>
      </c>
    </row>
    <row r="1320" spans="1:3">
      <c r="A1320" s="23">
        <f>+'Estatística Etanol'!J1874</f>
        <v>11404211.361101169</v>
      </c>
      <c r="B1320" s="23">
        <f>+'Estatística Biodiesel'!J1874</f>
        <v>1759720.3088556561</v>
      </c>
      <c r="C1320" s="36">
        <f t="shared" si="21"/>
        <v>13163931</v>
      </c>
    </row>
    <row r="1321" spans="1:3">
      <c r="A1321" s="23">
        <f>+'Estatística Etanol'!J7144</f>
        <v>11331684.357741127</v>
      </c>
      <c r="B1321" s="23">
        <f>+'Estatística Biodiesel'!J7144</f>
        <v>2267368.6922424068</v>
      </c>
      <c r="C1321" s="36">
        <f t="shared" si="21"/>
        <v>13599053</v>
      </c>
    </row>
    <row r="1322" spans="1:3">
      <c r="A1322" s="23">
        <f>+'Estatística Etanol'!J8865</f>
        <v>10831625.941681501</v>
      </c>
      <c r="B1322" s="23">
        <f>+'Estatística Biodiesel'!J8865</f>
        <v>1686868.8840882315</v>
      </c>
      <c r="C1322" s="36">
        <f t="shared" si="21"/>
        <v>12518494</v>
      </c>
    </row>
    <row r="1323" spans="1:3">
      <c r="A1323" s="23">
        <f>+'Estatística Etanol'!J2843</f>
        <v>11515364.982940435</v>
      </c>
      <c r="B1323" s="23">
        <f>+'Estatística Biodiesel'!J2843</f>
        <v>2049876.4054010576</v>
      </c>
      <c r="C1323" s="36">
        <f t="shared" si="21"/>
        <v>13565241</v>
      </c>
    </row>
    <row r="1324" spans="1:3">
      <c r="A1324" s="23">
        <f>+'Estatística Etanol'!J8265</f>
        <v>11966528.935796337</v>
      </c>
      <c r="B1324" s="23">
        <f>+'Estatística Biodiesel'!J8265</f>
        <v>1973544.2982835877</v>
      </c>
      <c r="C1324" s="36">
        <f t="shared" si="21"/>
        <v>13940073</v>
      </c>
    </row>
    <row r="1325" spans="1:3">
      <c r="A1325" s="23">
        <f>+'Estatística Etanol'!J9986</f>
        <v>13577339.939728787</v>
      </c>
      <c r="B1325" s="23">
        <f>+'Estatística Biodiesel'!J9986</f>
        <v>2124698.5749356803</v>
      </c>
      <c r="C1325" s="36">
        <f t="shared" si="21"/>
        <v>15702038</v>
      </c>
    </row>
    <row r="1326" spans="1:3">
      <c r="A1326" s="23">
        <f>+'Estatística Etanol'!J593</f>
        <v>12055812.223249186</v>
      </c>
      <c r="B1326" s="23">
        <f>+'Estatística Biodiesel'!J593</f>
        <v>1704220.2548144397</v>
      </c>
      <c r="C1326" s="36">
        <f t="shared" si="21"/>
        <v>13760032</v>
      </c>
    </row>
    <row r="1327" spans="1:3">
      <c r="A1327" s="23">
        <f>+'Estatística Etanol'!J3384</f>
        <v>12267751.622750616</v>
      </c>
      <c r="B1327" s="23">
        <f>+'Estatística Biodiesel'!J3384</f>
        <v>1474201.6832130221</v>
      </c>
      <c r="C1327" s="36">
        <f t="shared" si="21"/>
        <v>13741953</v>
      </c>
    </row>
    <row r="1328" spans="1:3">
      <c r="A1328" s="23">
        <f>+'Estatística Etanol'!J4076</f>
        <v>12040818.683853867</v>
      </c>
      <c r="B1328" s="23">
        <f>+'Estatística Biodiesel'!J4076</f>
        <v>1806899.7985485871</v>
      </c>
      <c r="C1328" s="36">
        <f t="shared" si="21"/>
        <v>13847718</v>
      </c>
    </row>
    <row r="1329" spans="1:3">
      <c r="A1329" s="23">
        <f>+'Estatística Etanol'!J9898</f>
        <v>12628028.327496739</v>
      </c>
      <c r="B1329" s="23">
        <f>+'Estatística Biodiesel'!J9898</f>
        <v>2507166.6179944947</v>
      </c>
      <c r="C1329" s="36">
        <f t="shared" si="21"/>
        <v>15135194</v>
      </c>
    </row>
    <row r="1330" spans="1:3">
      <c r="A1330" s="23">
        <f>+'Estatística Etanol'!J4661</f>
        <v>11758661.732636495</v>
      </c>
      <c r="B1330" s="23">
        <f>+'Estatística Biodiesel'!J4661</f>
        <v>2015707.1839131722</v>
      </c>
      <c r="C1330" s="36">
        <f t="shared" si="21"/>
        <v>13774368</v>
      </c>
    </row>
    <row r="1331" spans="1:3">
      <c r="A1331" s="23">
        <f>+'Estatística Etanol'!J5181</f>
        <v>11536171.374460984</v>
      </c>
      <c r="B1331" s="23">
        <f>+'Estatística Biodiesel'!J5181</f>
        <v>1690794.8733387347</v>
      </c>
      <c r="C1331" s="36">
        <f t="shared" si="21"/>
        <v>13226966</v>
      </c>
    </row>
    <row r="1332" spans="1:3">
      <c r="A1332" s="23">
        <f>+'Estatística Etanol'!J2707</f>
        <v>11643838.210347747</v>
      </c>
      <c r="B1332" s="23">
        <f>+'Estatística Biodiesel'!J2707</f>
        <v>2032285.0017952863</v>
      </c>
      <c r="C1332" s="36">
        <f t="shared" si="21"/>
        <v>13676123</v>
      </c>
    </row>
    <row r="1333" spans="1:3">
      <c r="A1333" s="23">
        <f>+'Estatística Etanol'!J4879</f>
        <v>11944328.478332972</v>
      </c>
      <c r="B1333" s="23">
        <f>+'Estatística Biodiesel'!J4879</f>
        <v>1804770.7217087878</v>
      </c>
      <c r="C1333" s="36">
        <f t="shared" si="21"/>
        <v>13749099</v>
      </c>
    </row>
    <row r="1334" spans="1:3">
      <c r="A1334" s="23">
        <f>+'Estatística Etanol'!J239</f>
        <v>11901661.926714234</v>
      </c>
      <c r="B1334" s="23">
        <f>+'Estatística Biodiesel'!J239</f>
        <v>1908802.5318952547</v>
      </c>
      <c r="C1334" s="36">
        <f t="shared" si="21"/>
        <v>13810464</v>
      </c>
    </row>
    <row r="1335" spans="1:3">
      <c r="A1335" s="23">
        <f>+'Estatística Etanol'!J502</f>
        <v>12212339.009506943</v>
      </c>
      <c r="B1335" s="23">
        <f>+'Estatística Biodiesel'!J502</f>
        <v>1712413.1329466347</v>
      </c>
      <c r="C1335" s="36">
        <f t="shared" si="21"/>
        <v>13924752</v>
      </c>
    </row>
    <row r="1336" spans="1:3">
      <c r="A1336" s="23">
        <f>+'Estatística Etanol'!J3705</f>
        <v>10772526.101240875</v>
      </c>
      <c r="B1336" s="23">
        <f>+'Estatística Biodiesel'!J3705</f>
        <v>2066908.1231749908</v>
      </c>
      <c r="C1336" s="36">
        <f t="shared" si="21"/>
        <v>12839434</v>
      </c>
    </row>
    <row r="1337" spans="1:3">
      <c r="A1337" s="23">
        <f>+'Estatística Etanol'!J7436</f>
        <v>10446684.460575016</v>
      </c>
      <c r="B1337" s="23">
        <f>+'Estatística Biodiesel'!J7436</f>
        <v>1827185.4351943177</v>
      </c>
      <c r="C1337" s="36">
        <f t="shared" si="21"/>
        <v>12273869</v>
      </c>
    </row>
    <row r="1338" spans="1:3">
      <c r="A1338" s="23">
        <f>+'Estatística Etanol'!J962</f>
        <v>11858982.090916555</v>
      </c>
      <c r="B1338" s="23">
        <f>+'Estatística Biodiesel'!J962</f>
        <v>1884741.9968234496</v>
      </c>
      <c r="C1338" s="36">
        <f t="shared" si="21"/>
        <v>13743724</v>
      </c>
    </row>
    <row r="1339" spans="1:3">
      <c r="A1339" s="23">
        <f>+'Estatística Etanol'!J812</f>
        <v>11459129.483956207</v>
      </c>
      <c r="B1339" s="23">
        <f>+'Estatística Biodiesel'!J812</f>
        <v>1958129.0345782458</v>
      </c>
      <c r="C1339" s="36">
        <f t="shared" si="21"/>
        <v>13417258</v>
      </c>
    </row>
    <row r="1340" spans="1:3">
      <c r="A1340" s="23">
        <f>+'Estatística Etanol'!J6695</f>
        <v>11586957.231807122</v>
      </c>
      <c r="B1340" s="23">
        <f>+'Estatística Biodiesel'!J6695</f>
        <v>1920376.2156360936</v>
      </c>
      <c r="C1340" s="36">
        <f t="shared" si="21"/>
        <v>13507333</v>
      </c>
    </row>
    <row r="1341" spans="1:3">
      <c r="A1341" s="23">
        <f>+'Estatística Etanol'!J508</f>
        <v>11371142.02650037</v>
      </c>
      <c r="B1341" s="23">
        <f>+'Estatística Biodiesel'!J508</f>
        <v>1733027.3963830285</v>
      </c>
      <c r="C1341" s="36">
        <f t="shared" si="21"/>
        <v>13104169</v>
      </c>
    </row>
    <row r="1342" spans="1:3">
      <c r="A1342" s="23">
        <f>+'Estatística Etanol'!J4382</f>
        <v>11370929.396021515</v>
      </c>
      <c r="B1342" s="23">
        <f>+'Estatística Biodiesel'!J4382</f>
        <v>1953697.2033827319</v>
      </c>
      <c r="C1342" s="36">
        <f t="shared" si="21"/>
        <v>13324626</v>
      </c>
    </row>
    <row r="1343" spans="1:3">
      <c r="A1343" s="23">
        <f>+'Estatística Etanol'!J9381</f>
        <v>12957083.043747354</v>
      </c>
      <c r="B1343" s="23">
        <f>+'Estatística Biodiesel'!J9381</f>
        <v>1976928.088076723</v>
      </c>
      <c r="C1343" s="36">
        <f t="shared" si="21"/>
        <v>14934011</v>
      </c>
    </row>
    <row r="1344" spans="1:3">
      <c r="A1344" s="23">
        <f>+'Estatística Etanol'!J5463</f>
        <v>12520564.835309932</v>
      </c>
      <c r="B1344" s="23">
        <f>+'Estatística Biodiesel'!J5463</f>
        <v>1797250.7204640475</v>
      </c>
      <c r="C1344" s="36">
        <f t="shared" si="21"/>
        <v>14317815</v>
      </c>
    </row>
    <row r="1345" spans="1:3">
      <c r="A1345" s="23">
        <f>+'Estatística Etanol'!J5795</f>
        <v>12128510.986999949</v>
      </c>
      <c r="B1345" s="23">
        <f>+'Estatística Biodiesel'!J5795</f>
        <v>1776935.0226890706</v>
      </c>
      <c r="C1345" s="36">
        <f t="shared" si="21"/>
        <v>13905446</v>
      </c>
    </row>
    <row r="1346" spans="1:3">
      <c r="A1346" s="23">
        <f>+'Estatística Etanol'!J32</f>
        <v>12348863.199443577</v>
      </c>
      <c r="B1346" s="23">
        <f>+'Estatística Biodiesel'!J32</f>
        <v>1865844.2154601153</v>
      </c>
      <c r="C1346" s="36">
        <f t="shared" si="21"/>
        <v>14214707</v>
      </c>
    </row>
    <row r="1347" spans="1:3">
      <c r="A1347" s="23">
        <f>+'Estatística Etanol'!J7023</f>
        <v>11798711.931668136</v>
      </c>
      <c r="B1347" s="23">
        <f>+'Estatística Biodiesel'!J7023</f>
        <v>1719084.610017322</v>
      </c>
      <c r="C1347" s="36">
        <f t="shared" ref="C1347:C1410" si="22">+INT(A1347+B1347)</f>
        <v>13517796</v>
      </c>
    </row>
    <row r="1348" spans="1:3">
      <c r="A1348" s="23">
        <f>+'Estatística Etanol'!J9946</f>
        <v>11671762.643186377</v>
      </c>
      <c r="B1348" s="23">
        <f>+'Estatística Biodiesel'!J9946</f>
        <v>1851700.9130926584</v>
      </c>
      <c r="C1348" s="36">
        <f t="shared" si="22"/>
        <v>13523463</v>
      </c>
    </row>
    <row r="1349" spans="1:3">
      <c r="A1349" s="23">
        <f>+'Estatística Etanol'!J6099</f>
        <v>11287469.154436484</v>
      </c>
      <c r="B1349" s="23">
        <f>+'Estatística Biodiesel'!J6099</f>
        <v>1942569.2653386083</v>
      </c>
      <c r="C1349" s="36">
        <f t="shared" si="22"/>
        <v>13230038</v>
      </c>
    </row>
    <row r="1350" spans="1:3">
      <c r="A1350" s="23">
        <f>+'Estatística Etanol'!J6332</f>
        <v>13136680.99443304</v>
      </c>
      <c r="B1350" s="23">
        <f>+'Estatística Biodiesel'!J6332</f>
        <v>1880667.7799806856</v>
      </c>
      <c r="C1350" s="36">
        <f t="shared" si="22"/>
        <v>15017348</v>
      </c>
    </row>
    <row r="1351" spans="1:3">
      <c r="A1351" s="23">
        <f>+'Estatística Etanol'!J3781</f>
        <v>12615927.839539096</v>
      </c>
      <c r="B1351" s="23">
        <f>+'Estatística Biodiesel'!J3781</f>
        <v>1657729.9832345583</v>
      </c>
      <c r="C1351" s="36">
        <f t="shared" si="22"/>
        <v>14273657</v>
      </c>
    </row>
    <row r="1352" spans="1:3">
      <c r="A1352" s="23">
        <f>+'Estatística Etanol'!J6606</f>
        <v>10787518.297420174</v>
      </c>
      <c r="B1352" s="23">
        <f>+'Estatística Biodiesel'!J6606</f>
        <v>1862465.1319750263</v>
      </c>
      <c r="C1352" s="36">
        <f t="shared" si="22"/>
        <v>12649983</v>
      </c>
    </row>
    <row r="1353" spans="1:3">
      <c r="A1353" s="23">
        <f>+'Estatística Etanol'!J5421</f>
        <v>12111090.338039616</v>
      </c>
      <c r="B1353" s="23">
        <f>+'Estatística Biodiesel'!J5421</f>
        <v>1744149.1525611887</v>
      </c>
      <c r="C1353" s="36">
        <f t="shared" si="22"/>
        <v>13855239</v>
      </c>
    </row>
    <row r="1354" spans="1:3">
      <c r="A1354" s="23">
        <f>+'Estatística Etanol'!J7062</f>
        <v>12911748.77271924</v>
      </c>
      <c r="B1354" s="23">
        <f>+'Estatística Biodiesel'!J7062</f>
        <v>1628067.3758191096</v>
      </c>
      <c r="C1354" s="36">
        <f t="shared" si="22"/>
        <v>14539816</v>
      </c>
    </row>
    <row r="1355" spans="1:3">
      <c r="A1355" s="23">
        <f>+'Estatística Etanol'!J575</f>
        <v>10857309.743949331</v>
      </c>
      <c r="B1355" s="23">
        <f>+'Estatística Biodiesel'!J575</f>
        <v>2121952.5318103856</v>
      </c>
      <c r="C1355" s="36">
        <f t="shared" si="22"/>
        <v>12979262</v>
      </c>
    </row>
    <row r="1356" spans="1:3">
      <c r="A1356" s="23">
        <f>+'Estatística Etanol'!J8976</f>
        <v>11372086.867786586</v>
      </c>
      <c r="B1356" s="23">
        <f>+'Estatística Biodiesel'!J8976</f>
        <v>1938977.5181715589</v>
      </c>
      <c r="C1356" s="36">
        <f t="shared" si="22"/>
        <v>13311064</v>
      </c>
    </row>
    <row r="1357" spans="1:3">
      <c r="A1357" s="23">
        <f>+'Estatística Etanol'!J7720</f>
        <v>12181118.225403914</v>
      </c>
      <c r="B1357" s="23">
        <f>+'Estatística Biodiesel'!J7720</f>
        <v>2223394.6234497698</v>
      </c>
      <c r="C1357" s="36">
        <f t="shared" si="22"/>
        <v>14404512</v>
      </c>
    </row>
    <row r="1358" spans="1:3">
      <c r="A1358" s="23">
        <f>+'Estatística Etanol'!J4267</f>
        <v>10797763.494418336</v>
      </c>
      <c r="B1358" s="23">
        <f>+'Estatística Biodiesel'!J4267</f>
        <v>2062393.8912935967</v>
      </c>
      <c r="C1358" s="36">
        <f t="shared" si="22"/>
        <v>12860157</v>
      </c>
    </row>
    <row r="1359" spans="1:3">
      <c r="A1359" s="23">
        <f>+'Estatística Etanol'!J1094</f>
        <v>11740803.673632637</v>
      </c>
      <c r="B1359" s="23">
        <f>+'Estatística Biodiesel'!J1094</f>
        <v>1918962.7809239274</v>
      </c>
      <c r="C1359" s="36">
        <f t="shared" si="22"/>
        <v>13659766</v>
      </c>
    </row>
    <row r="1360" spans="1:3">
      <c r="A1360" s="23">
        <f>+'Estatística Etanol'!J6928</f>
        <v>11756596.017679023</v>
      </c>
      <c r="B1360" s="23">
        <f>+'Estatística Biodiesel'!J6928</f>
        <v>1959790.0018722166</v>
      </c>
      <c r="C1360" s="36">
        <f t="shared" si="22"/>
        <v>13716386</v>
      </c>
    </row>
    <row r="1361" spans="1:3">
      <c r="A1361" s="23">
        <f>+'Estatística Etanol'!J1014</f>
        <v>11861980.594693206</v>
      </c>
      <c r="B1361" s="23">
        <f>+'Estatística Biodiesel'!J1014</f>
        <v>2152176.3466484188</v>
      </c>
      <c r="C1361" s="36">
        <f t="shared" si="22"/>
        <v>14014156</v>
      </c>
    </row>
    <row r="1362" spans="1:3">
      <c r="A1362" s="23">
        <f>+'Estatística Etanol'!J3981</f>
        <v>11231275.280444255</v>
      </c>
      <c r="B1362" s="23">
        <f>+'Estatística Biodiesel'!J3981</f>
        <v>2053173.6064416766</v>
      </c>
      <c r="C1362" s="36">
        <f t="shared" si="22"/>
        <v>13284448</v>
      </c>
    </row>
    <row r="1363" spans="1:3">
      <c r="A1363" s="23">
        <f>+'Estatística Etanol'!J5150</f>
        <v>12275262.096580977</v>
      </c>
      <c r="B1363" s="23">
        <f>+'Estatística Biodiesel'!J5150</f>
        <v>1629405.3250377823</v>
      </c>
      <c r="C1363" s="36">
        <f t="shared" si="22"/>
        <v>13904667</v>
      </c>
    </row>
    <row r="1364" spans="1:3">
      <c r="A1364" s="23">
        <f>+'Estatística Etanol'!J3709</f>
        <v>10976476.899855042</v>
      </c>
      <c r="B1364" s="23">
        <f>+'Estatística Biodiesel'!J3709</f>
        <v>1887712.8246316889</v>
      </c>
      <c r="C1364" s="36">
        <f t="shared" si="22"/>
        <v>12864189</v>
      </c>
    </row>
    <row r="1365" spans="1:3">
      <c r="A1365" s="23">
        <f>+'Estatística Etanol'!J6376</f>
        <v>12176375.931002682</v>
      </c>
      <c r="B1365" s="23">
        <f>+'Estatística Biodiesel'!J6376</f>
        <v>1925935.0082191122</v>
      </c>
      <c r="C1365" s="36">
        <f t="shared" si="22"/>
        <v>14102310</v>
      </c>
    </row>
    <row r="1366" spans="1:3">
      <c r="A1366" s="23">
        <f>+'Estatística Etanol'!J271</f>
        <v>11616473.336642593</v>
      </c>
      <c r="B1366" s="23">
        <f>+'Estatística Biodiesel'!J271</f>
        <v>1680989.2444483386</v>
      </c>
      <c r="C1366" s="36">
        <f t="shared" si="22"/>
        <v>13297462</v>
      </c>
    </row>
    <row r="1367" spans="1:3">
      <c r="A1367" s="23">
        <f>+'Estatística Etanol'!J8684</f>
        <v>10168087.124462305</v>
      </c>
      <c r="B1367" s="23">
        <f>+'Estatística Biodiesel'!J8684</f>
        <v>2334833.3625265453</v>
      </c>
      <c r="C1367" s="36">
        <f t="shared" si="22"/>
        <v>12502920</v>
      </c>
    </row>
    <row r="1368" spans="1:3">
      <c r="A1368" s="23">
        <f>+'Estatística Etanol'!J891</f>
        <v>12190445.538478456</v>
      </c>
      <c r="B1368" s="23">
        <f>+'Estatística Biodiesel'!J891</f>
        <v>1668169.9022063068</v>
      </c>
      <c r="C1368" s="36">
        <f t="shared" si="22"/>
        <v>13858615</v>
      </c>
    </row>
    <row r="1369" spans="1:3">
      <c r="A1369" s="23">
        <f>+'Estatística Etanol'!J5184</f>
        <v>11257192.935259931</v>
      </c>
      <c r="B1369" s="23">
        <f>+'Estatística Biodiesel'!J5184</f>
        <v>1732887.6538062629</v>
      </c>
      <c r="C1369" s="36">
        <f t="shared" si="22"/>
        <v>12990080</v>
      </c>
    </row>
    <row r="1370" spans="1:3">
      <c r="A1370" s="23">
        <f>+'Estatística Etanol'!J4378</f>
        <v>11821743.062785098</v>
      </c>
      <c r="B1370" s="23">
        <f>+'Estatística Biodiesel'!J4378</f>
        <v>1992604.0976415931</v>
      </c>
      <c r="C1370" s="36">
        <f t="shared" si="22"/>
        <v>13814347</v>
      </c>
    </row>
    <row r="1371" spans="1:3">
      <c r="A1371" s="23">
        <f>+'Estatística Etanol'!J983</f>
        <v>11553080.29002993</v>
      </c>
      <c r="B1371" s="23">
        <f>+'Estatística Biodiesel'!J983</f>
        <v>1943383.7856341801</v>
      </c>
      <c r="C1371" s="36">
        <f t="shared" si="22"/>
        <v>13496464</v>
      </c>
    </row>
    <row r="1372" spans="1:3">
      <c r="A1372" s="23">
        <f>+'Estatística Etanol'!J9916</f>
        <v>11489515.807346255</v>
      </c>
      <c r="B1372" s="23">
        <f>+'Estatística Biodiesel'!J9916</f>
        <v>1727155.1748589873</v>
      </c>
      <c r="C1372" s="36">
        <f t="shared" si="22"/>
        <v>13216670</v>
      </c>
    </row>
    <row r="1373" spans="1:3">
      <c r="A1373" s="23">
        <f>+'Estatística Etanol'!J5246</f>
        <v>12414927.782283535</v>
      </c>
      <c r="B1373" s="23">
        <f>+'Estatística Biodiesel'!J5246</f>
        <v>1656871.6942860351</v>
      </c>
      <c r="C1373" s="36">
        <f t="shared" si="22"/>
        <v>14071799</v>
      </c>
    </row>
    <row r="1374" spans="1:3">
      <c r="A1374" s="23">
        <f>+'Estatística Etanol'!J1281</f>
        <v>12028222.236426577</v>
      </c>
      <c r="B1374" s="23">
        <f>+'Estatística Biodiesel'!J1281</f>
        <v>2083439.9246507795</v>
      </c>
      <c r="C1374" s="36">
        <f t="shared" si="22"/>
        <v>14111662</v>
      </c>
    </row>
    <row r="1375" spans="1:3">
      <c r="A1375" s="23">
        <f>+'Estatística Etanol'!J6697</f>
        <v>12126566.242707061</v>
      </c>
      <c r="B1375" s="23">
        <f>+'Estatística Biodiesel'!J6697</f>
        <v>2107579.596984474</v>
      </c>
      <c r="C1375" s="36">
        <f t="shared" si="22"/>
        <v>14234145</v>
      </c>
    </row>
    <row r="1376" spans="1:3">
      <c r="A1376" s="23">
        <f>+'Estatística Etanol'!J5089</f>
        <v>11610638.214281358</v>
      </c>
      <c r="B1376" s="23">
        <f>+'Estatística Biodiesel'!J5089</f>
        <v>1747675.5109141208</v>
      </c>
      <c r="C1376" s="36">
        <f t="shared" si="22"/>
        <v>13358313</v>
      </c>
    </row>
    <row r="1377" spans="1:3">
      <c r="A1377" s="23">
        <f>+'Estatística Etanol'!J4361</f>
        <v>11029376.520593183</v>
      </c>
      <c r="B1377" s="23">
        <f>+'Estatística Biodiesel'!J4361</f>
        <v>2188058.0464094793</v>
      </c>
      <c r="C1377" s="36">
        <f t="shared" si="22"/>
        <v>13217434</v>
      </c>
    </row>
    <row r="1378" spans="1:3">
      <c r="A1378" s="23">
        <f>+'Estatística Etanol'!J4058</f>
        <v>11850881.556660354</v>
      </c>
      <c r="B1378" s="23">
        <f>+'Estatística Biodiesel'!J4058</f>
        <v>1950764.3344256971</v>
      </c>
      <c r="C1378" s="36">
        <f t="shared" si="22"/>
        <v>13801645</v>
      </c>
    </row>
    <row r="1379" spans="1:3">
      <c r="A1379" s="23">
        <f>+'Estatística Etanol'!J3418</f>
        <v>14467566.580654651</v>
      </c>
      <c r="B1379" s="23">
        <f>+'Estatística Biodiesel'!J3418</f>
        <v>2211854.0588761172</v>
      </c>
      <c r="C1379" s="36">
        <f t="shared" si="22"/>
        <v>16679420</v>
      </c>
    </row>
    <row r="1380" spans="1:3">
      <c r="A1380" s="23">
        <f>+'Estatística Etanol'!J9708</f>
        <v>11872554.274180228</v>
      </c>
      <c r="B1380" s="23">
        <f>+'Estatística Biodiesel'!J9708</f>
        <v>1647614.3706732783</v>
      </c>
      <c r="C1380" s="36">
        <f t="shared" si="22"/>
        <v>13520168</v>
      </c>
    </row>
    <row r="1381" spans="1:3">
      <c r="A1381" s="23">
        <f>+'Estatística Etanol'!J4094</f>
        <v>13506547.493112877</v>
      </c>
      <c r="B1381" s="23">
        <f>+'Estatística Biodiesel'!J4094</f>
        <v>1839932.249943899</v>
      </c>
      <c r="C1381" s="36">
        <f t="shared" si="22"/>
        <v>15346479</v>
      </c>
    </row>
    <row r="1382" spans="1:3">
      <c r="A1382" s="23">
        <f>+'Estatística Etanol'!J7951</f>
        <v>12311364.741796255</v>
      </c>
      <c r="B1382" s="23">
        <f>+'Estatística Biodiesel'!J7951</f>
        <v>1755005.2353821211</v>
      </c>
      <c r="C1382" s="36">
        <f t="shared" si="22"/>
        <v>14066369</v>
      </c>
    </row>
    <row r="1383" spans="1:3">
      <c r="A1383" s="23">
        <f>+'Estatística Etanol'!J3058</f>
        <v>11315259.31069025</v>
      </c>
      <c r="B1383" s="23">
        <f>+'Estatística Biodiesel'!J3058</f>
        <v>1556132.9161355363</v>
      </c>
      <c r="C1383" s="36">
        <f t="shared" si="22"/>
        <v>12871392</v>
      </c>
    </row>
    <row r="1384" spans="1:3">
      <c r="A1384" s="23">
        <f>+'Estatística Etanol'!J1128</f>
        <v>12847365.593454026</v>
      </c>
      <c r="B1384" s="23">
        <f>+'Estatística Biodiesel'!J1128</f>
        <v>1687550.9403371294</v>
      </c>
      <c r="C1384" s="36">
        <f t="shared" si="22"/>
        <v>14534916</v>
      </c>
    </row>
    <row r="1385" spans="1:3">
      <c r="A1385" s="23">
        <f>+'Estatística Etanol'!J2117</f>
        <v>12024099.580814656</v>
      </c>
      <c r="B1385" s="23">
        <f>+'Estatística Biodiesel'!J2117</f>
        <v>1904033.9925629892</v>
      </c>
      <c r="C1385" s="36">
        <f t="shared" si="22"/>
        <v>13928133</v>
      </c>
    </row>
    <row r="1386" spans="1:3">
      <c r="A1386" s="23">
        <f>+'Estatística Etanol'!J3330</f>
        <v>11657717.226631068</v>
      </c>
      <c r="B1386" s="23">
        <f>+'Estatística Biodiesel'!J3330</f>
        <v>2064382.3365641213</v>
      </c>
      <c r="C1386" s="36">
        <f t="shared" si="22"/>
        <v>13722099</v>
      </c>
    </row>
    <row r="1387" spans="1:3">
      <c r="A1387" s="23">
        <f>+'Estatística Etanol'!J9086</f>
        <v>12616617.286725419</v>
      </c>
      <c r="B1387" s="23">
        <f>+'Estatística Biodiesel'!J9086</f>
        <v>1589978.3723580579</v>
      </c>
      <c r="C1387" s="36">
        <f t="shared" si="22"/>
        <v>14206595</v>
      </c>
    </row>
    <row r="1388" spans="1:3">
      <c r="A1388" s="23">
        <f>+'Estatística Etanol'!J778</f>
        <v>10932796.73956508</v>
      </c>
      <c r="B1388" s="23">
        <f>+'Estatística Biodiesel'!J778</f>
        <v>1823638.7455079695</v>
      </c>
      <c r="C1388" s="36">
        <f t="shared" si="22"/>
        <v>12756435</v>
      </c>
    </row>
    <row r="1389" spans="1:3">
      <c r="A1389" s="23">
        <f>+'Estatística Etanol'!J6517</f>
        <v>12461161.308559094</v>
      </c>
      <c r="B1389" s="23">
        <f>+'Estatística Biodiesel'!J6517</f>
        <v>1928950.9057257641</v>
      </c>
      <c r="C1389" s="36">
        <f t="shared" si="22"/>
        <v>14390112</v>
      </c>
    </row>
    <row r="1390" spans="1:3">
      <c r="A1390" s="23">
        <f>+'Estatística Etanol'!J9764</f>
        <v>13102529.918745305</v>
      </c>
      <c r="B1390" s="23">
        <f>+'Estatística Biodiesel'!J9764</f>
        <v>2108307.6117646527</v>
      </c>
      <c r="C1390" s="36">
        <f t="shared" si="22"/>
        <v>15210837</v>
      </c>
    </row>
    <row r="1391" spans="1:3">
      <c r="A1391" s="23">
        <f>+'Estatística Etanol'!J7659</f>
        <v>11894003.307333266</v>
      </c>
      <c r="B1391" s="23">
        <f>+'Estatística Biodiesel'!J7659</f>
        <v>2205320.5589321968</v>
      </c>
      <c r="C1391" s="36">
        <f t="shared" si="22"/>
        <v>14099323</v>
      </c>
    </row>
    <row r="1392" spans="1:3">
      <c r="A1392" s="23">
        <f>+'Estatística Etanol'!J7172</f>
        <v>10346905.072685609</v>
      </c>
      <c r="B1392" s="23">
        <f>+'Estatística Biodiesel'!J7172</f>
        <v>1874782.3283370615</v>
      </c>
      <c r="C1392" s="36">
        <f t="shared" si="22"/>
        <v>12221687</v>
      </c>
    </row>
    <row r="1393" spans="1:3">
      <c r="A1393" s="23">
        <f>+'Estatística Etanol'!J364</f>
        <v>10574295.467351999</v>
      </c>
      <c r="B1393" s="23">
        <f>+'Estatística Biodiesel'!J364</f>
        <v>1871841.7611823366</v>
      </c>
      <c r="C1393" s="36">
        <f t="shared" si="22"/>
        <v>12446137</v>
      </c>
    </row>
    <row r="1394" spans="1:3">
      <c r="A1394" s="23">
        <f>+'Estatística Etanol'!J5098</f>
        <v>11940899.226807814</v>
      </c>
      <c r="B1394" s="23">
        <f>+'Estatística Biodiesel'!J5098</f>
        <v>1657771.2181327185</v>
      </c>
      <c r="C1394" s="36">
        <f t="shared" si="22"/>
        <v>13598670</v>
      </c>
    </row>
    <row r="1395" spans="1:3">
      <c r="A1395" s="23">
        <f>+'Estatística Etanol'!J951</f>
        <v>13056030.328965949</v>
      </c>
      <c r="B1395" s="23">
        <f>+'Estatística Biodiesel'!J951</f>
        <v>1795787.7623418292</v>
      </c>
      <c r="C1395" s="36">
        <f t="shared" si="22"/>
        <v>14851818</v>
      </c>
    </row>
    <row r="1396" spans="1:3">
      <c r="A1396" s="23">
        <f>+'Estatística Etanol'!J6488</f>
        <v>11377539.11230191</v>
      </c>
      <c r="B1396" s="23">
        <f>+'Estatística Biodiesel'!J6488</f>
        <v>1686085.8747060786</v>
      </c>
      <c r="C1396" s="36">
        <f t="shared" si="22"/>
        <v>13063624</v>
      </c>
    </row>
    <row r="1397" spans="1:3">
      <c r="A1397" s="23">
        <f>+'Estatística Etanol'!J1431</f>
        <v>10889869.14071176</v>
      </c>
      <c r="B1397" s="23">
        <f>+'Estatística Biodiesel'!J1431</f>
        <v>1825294.7841979479</v>
      </c>
      <c r="C1397" s="36">
        <f t="shared" si="22"/>
        <v>12715163</v>
      </c>
    </row>
    <row r="1398" spans="1:3">
      <c r="A1398" s="23">
        <f>+'Estatística Etanol'!J734</f>
        <v>11123293.814490251</v>
      </c>
      <c r="B1398" s="23">
        <f>+'Estatística Biodiesel'!J734</f>
        <v>2018664.8383858351</v>
      </c>
      <c r="C1398" s="36">
        <f t="shared" si="22"/>
        <v>13141958</v>
      </c>
    </row>
    <row r="1399" spans="1:3">
      <c r="A1399" s="23">
        <f>+'Estatística Etanol'!J3324</f>
        <v>12087321.591039918</v>
      </c>
      <c r="B1399" s="23">
        <f>+'Estatística Biodiesel'!J3324</f>
        <v>1888965.8646039716</v>
      </c>
      <c r="C1399" s="36">
        <f t="shared" si="22"/>
        <v>13976287</v>
      </c>
    </row>
    <row r="1400" spans="1:3">
      <c r="A1400" s="23">
        <f>+'Estatística Etanol'!J1630</f>
        <v>11972154.271235516</v>
      </c>
      <c r="B1400" s="23">
        <f>+'Estatística Biodiesel'!J1630</f>
        <v>1895770.3295962261</v>
      </c>
      <c r="C1400" s="36">
        <f t="shared" si="22"/>
        <v>13867924</v>
      </c>
    </row>
    <row r="1401" spans="1:3">
      <c r="A1401" s="23">
        <f>+'Estatística Etanol'!J9667</f>
        <v>11578432.70264975</v>
      </c>
      <c r="B1401" s="23">
        <f>+'Estatística Biodiesel'!J9667</f>
        <v>1943351.292548676</v>
      </c>
      <c r="C1401" s="36">
        <f t="shared" si="22"/>
        <v>13521783</v>
      </c>
    </row>
    <row r="1402" spans="1:3">
      <c r="A1402" s="23">
        <f>+'Estatística Etanol'!J422</f>
        <v>12514615.356960118</v>
      </c>
      <c r="B1402" s="23">
        <f>+'Estatística Biodiesel'!J422</f>
        <v>1895686.6626980777</v>
      </c>
      <c r="C1402" s="36">
        <f t="shared" si="22"/>
        <v>14410302</v>
      </c>
    </row>
    <row r="1403" spans="1:3">
      <c r="A1403" s="23">
        <f>+'Estatística Etanol'!J5997</f>
        <v>12866596.955138246</v>
      </c>
      <c r="B1403" s="23">
        <f>+'Estatística Biodiesel'!J5997</f>
        <v>1826732.3777322494</v>
      </c>
      <c r="C1403" s="36">
        <f t="shared" si="22"/>
        <v>14693329</v>
      </c>
    </row>
    <row r="1404" spans="1:3">
      <c r="A1404" s="23">
        <f>+'Estatística Etanol'!J9348</f>
        <v>11225720.801455479</v>
      </c>
      <c r="B1404" s="23">
        <f>+'Estatística Biodiesel'!J9348</f>
        <v>1576753.9229329212</v>
      </c>
      <c r="C1404" s="36">
        <f t="shared" si="22"/>
        <v>12802474</v>
      </c>
    </row>
    <row r="1405" spans="1:3">
      <c r="A1405" s="23">
        <f>+'Estatística Etanol'!J712</f>
        <v>10934584.075463682</v>
      </c>
      <c r="B1405" s="23">
        <f>+'Estatística Biodiesel'!J712</f>
        <v>1768277.7861031543</v>
      </c>
      <c r="C1405" s="36">
        <f t="shared" si="22"/>
        <v>12702861</v>
      </c>
    </row>
    <row r="1406" spans="1:3">
      <c r="A1406" s="23">
        <f>+'Estatística Etanol'!J1971</f>
        <v>10757560.912535405</v>
      </c>
      <c r="B1406" s="23">
        <f>+'Estatística Biodiesel'!J1971</f>
        <v>2048046.5821176562</v>
      </c>
      <c r="C1406" s="36">
        <f t="shared" si="22"/>
        <v>12805607</v>
      </c>
    </row>
    <row r="1407" spans="1:3">
      <c r="A1407" s="23">
        <f>+'Estatística Etanol'!J7764</f>
        <v>11624119.202737944</v>
      </c>
      <c r="B1407" s="23">
        <f>+'Estatística Biodiesel'!J7764</f>
        <v>1606585.0846474629</v>
      </c>
      <c r="C1407" s="36">
        <f t="shared" si="22"/>
        <v>13230704</v>
      </c>
    </row>
    <row r="1408" spans="1:3">
      <c r="A1408" s="23">
        <f>+'Estatística Etanol'!J2132</f>
        <v>13429673.644434484</v>
      </c>
      <c r="B1408" s="23">
        <f>+'Estatística Biodiesel'!J2132</f>
        <v>1904507.2360945041</v>
      </c>
      <c r="C1408" s="36">
        <f t="shared" si="22"/>
        <v>15334180</v>
      </c>
    </row>
    <row r="1409" spans="1:3">
      <c r="A1409" s="23">
        <f>+'Estatística Etanol'!J1505</f>
        <v>11386792.844839875</v>
      </c>
      <c r="B1409" s="23">
        <f>+'Estatística Biodiesel'!J1505</f>
        <v>1671151.694327459</v>
      </c>
      <c r="C1409" s="36">
        <f t="shared" si="22"/>
        <v>13057944</v>
      </c>
    </row>
    <row r="1410" spans="1:3">
      <c r="A1410" s="23">
        <f>+'Estatística Etanol'!J8076</f>
        <v>12385144.853355063</v>
      </c>
      <c r="B1410" s="23">
        <f>+'Estatística Biodiesel'!J8076</f>
        <v>1552454.6930741379</v>
      </c>
      <c r="C1410" s="36">
        <f t="shared" si="22"/>
        <v>13937599</v>
      </c>
    </row>
    <row r="1411" spans="1:3">
      <c r="A1411" s="23">
        <f>+'Estatística Etanol'!J1264</f>
        <v>11159457.832266465</v>
      </c>
      <c r="B1411" s="23">
        <f>+'Estatística Biodiesel'!J1264</f>
        <v>2312585.0057473578</v>
      </c>
      <c r="C1411" s="36">
        <f t="shared" ref="C1411:C1474" si="23">+INT(A1411+B1411)</f>
        <v>13472042</v>
      </c>
    </row>
    <row r="1412" spans="1:3">
      <c r="A1412" s="23">
        <f>+'Estatística Etanol'!J866</f>
        <v>11280915.383739913</v>
      </c>
      <c r="B1412" s="23">
        <f>+'Estatística Biodiesel'!J866</f>
        <v>1824931.5720947636</v>
      </c>
      <c r="C1412" s="36">
        <f t="shared" si="23"/>
        <v>13105846</v>
      </c>
    </row>
    <row r="1413" spans="1:3">
      <c r="A1413" s="23">
        <f>+'Estatística Etanol'!J7545</f>
        <v>12066449.325717876</v>
      </c>
      <c r="B1413" s="23">
        <f>+'Estatística Biodiesel'!J7545</f>
        <v>2009934.4803616835</v>
      </c>
      <c r="C1413" s="36">
        <f t="shared" si="23"/>
        <v>14076383</v>
      </c>
    </row>
    <row r="1414" spans="1:3">
      <c r="A1414" s="23">
        <f>+'Estatística Etanol'!J9321</f>
        <v>11962632.325134229</v>
      </c>
      <c r="B1414" s="23">
        <f>+'Estatística Biodiesel'!J9321</f>
        <v>1547798.407436599</v>
      </c>
      <c r="C1414" s="36">
        <f t="shared" si="23"/>
        <v>13510430</v>
      </c>
    </row>
    <row r="1415" spans="1:3">
      <c r="A1415" s="23">
        <f>+'Estatística Etanol'!J6433</f>
        <v>10630323.048311163</v>
      </c>
      <c r="B1415" s="23">
        <f>+'Estatística Biodiesel'!J6433</f>
        <v>2197811.1037354963</v>
      </c>
      <c r="C1415" s="36">
        <f t="shared" si="23"/>
        <v>12828134</v>
      </c>
    </row>
    <row r="1416" spans="1:3">
      <c r="A1416" s="23">
        <f>+'Estatística Etanol'!J2552</f>
        <v>11260903.97662534</v>
      </c>
      <c r="B1416" s="23">
        <f>+'Estatística Biodiesel'!J2552</f>
        <v>1682355.4075975609</v>
      </c>
      <c r="C1416" s="36">
        <f t="shared" si="23"/>
        <v>12943259</v>
      </c>
    </row>
    <row r="1417" spans="1:3">
      <c r="A1417" s="23">
        <f>+'Estatística Etanol'!J3579</f>
        <v>11329069.340007182</v>
      </c>
      <c r="B1417" s="23">
        <f>+'Estatística Biodiesel'!J3579</f>
        <v>1996631.5813377441</v>
      </c>
      <c r="C1417" s="36">
        <f t="shared" si="23"/>
        <v>13325700</v>
      </c>
    </row>
    <row r="1418" spans="1:3">
      <c r="A1418" s="23">
        <f>+'Estatística Etanol'!J7942</f>
        <v>12295466.11559034</v>
      </c>
      <c r="B1418" s="23">
        <f>+'Estatística Biodiesel'!J7942</f>
        <v>2134591.3114758451</v>
      </c>
      <c r="C1418" s="36">
        <f t="shared" si="23"/>
        <v>14430057</v>
      </c>
    </row>
    <row r="1419" spans="1:3">
      <c r="A1419" s="23">
        <f>+'Estatística Etanol'!J5655</f>
        <v>11292848.435622012</v>
      </c>
      <c r="B1419" s="23">
        <f>+'Estatística Biodiesel'!J5655</f>
        <v>1909840.4629220921</v>
      </c>
      <c r="C1419" s="36">
        <f t="shared" si="23"/>
        <v>13202688</v>
      </c>
    </row>
    <row r="1420" spans="1:3">
      <c r="A1420" s="23">
        <f>+'Estatística Etanol'!J6478</f>
        <v>11998404.264101924</v>
      </c>
      <c r="B1420" s="23">
        <f>+'Estatística Biodiesel'!J6478</f>
        <v>1795181.6997356454</v>
      </c>
      <c r="C1420" s="36">
        <f t="shared" si="23"/>
        <v>13793585</v>
      </c>
    </row>
    <row r="1421" spans="1:3">
      <c r="A1421" s="23">
        <f>+'Estatística Etanol'!J5114</f>
        <v>11011011.228781514</v>
      </c>
      <c r="B1421" s="23">
        <f>+'Estatística Biodiesel'!J5114</f>
        <v>2230748.4112631227</v>
      </c>
      <c r="C1421" s="36">
        <f t="shared" si="23"/>
        <v>13241759</v>
      </c>
    </row>
    <row r="1422" spans="1:3">
      <c r="A1422" s="23">
        <f>+'Estatística Etanol'!J3200</f>
        <v>11677514.894366371</v>
      </c>
      <c r="B1422" s="23">
        <f>+'Estatística Biodiesel'!J3200</f>
        <v>1962705.4446645952</v>
      </c>
      <c r="C1422" s="36">
        <f t="shared" si="23"/>
        <v>13640220</v>
      </c>
    </row>
    <row r="1423" spans="1:3">
      <c r="A1423" s="23">
        <f>+'Estatística Etanol'!J589</f>
        <v>11818810.962257558</v>
      </c>
      <c r="B1423" s="23">
        <f>+'Estatística Biodiesel'!J589</f>
        <v>1528300.1538982396</v>
      </c>
      <c r="C1423" s="36">
        <f t="shared" si="23"/>
        <v>13347111</v>
      </c>
    </row>
    <row r="1424" spans="1:3">
      <c r="A1424" s="23">
        <f>+'Estatística Etanol'!J641</f>
        <v>12424090.221235121</v>
      </c>
      <c r="B1424" s="23">
        <f>+'Estatística Biodiesel'!J641</f>
        <v>1778211.9115704179</v>
      </c>
      <c r="C1424" s="36">
        <f t="shared" si="23"/>
        <v>14202302</v>
      </c>
    </row>
    <row r="1425" spans="1:3">
      <c r="A1425" s="23">
        <f>+'Estatística Etanol'!J2024</f>
        <v>12227936.759915898</v>
      </c>
      <c r="B1425" s="23">
        <f>+'Estatística Biodiesel'!J2024</f>
        <v>1969510.6412450916</v>
      </c>
      <c r="C1425" s="36">
        <f t="shared" si="23"/>
        <v>14197447</v>
      </c>
    </row>
    <row r="1426" spans="1:3">
      <c r="A1426" s="23">
        <f>+'Estatística Etanol'!J138</f>
        <v>11281386.892807057</v>
      </c>
      <c r="B1426" s="23">
        <f>+'Estatística Biodiesel'!J138</f>
        <v>2054232.7022579147</v>
      </c>
      <c r="C1426" s="36">
        <f t="shared" si="23"/>
        <v>13335619</v>
      </c>
    </row>
    <row r="1427" spans="1:3">
      <c r="A1427" s="23">
        <f>+'Estatística Etanol'!J2928</f>
        <v>12522457.489114281</v>
      </c>
      <c r="B1427" s="23">
        <f>+'Estatística Biodiesel'!J2928</f>
        <v>1678952.9971582426</v>
      </c>
      <c r="C1427" s="36">
        <f t="shared" si="23"/>
        <v>14201410</v>
      </c>
    </row>
    <row r="1428" spans="1:3">
      <c r="A1428" s="23">
        <f>+'Estatística Etanol'!J1184</f>
        <v>11920254.001913976</v>
      </c>
      <c r="B1428" s="23">
        <f>+'Estatística Biodiesel'!J1184</f>
        <v>2096071.266170915</v>
      </c>
      <c r="C1428" s="36">
        <f t="shared" si="23"/>
        <v>14016325</v>
      </c>
    </row>
    <row r="1429" spans="1:3">
      <c r="A1429" s="23">
        <f>+'Estatística Etanol'!J9570</f>
        <v>12487450.412584567</v>
      </c>
      <c r="B1429" s="23">
        <f>+'Estatística Biodiesel'!J9570</f>
        <v>1792039.6752950477</v>
      </c>
      <c r="C1429" s="36">
        <f t="shared" si="23"/>
        <v>14279490</v>
      </c>
    </row>
    <row r="1430" spans="1:3">
      <c r="A1430" s="23">
        <f>+'Estatística Etanol'!J4611</f>
        <v>10969844.339778485</v>
      </c>
      <c r="B1430" s="23">
        <f>+'Estatística Biodiesel'!J4611</f>
        <v>1885720.3990946638</v>
      </c>
      <c r="C1430" s="36">
        <f t="shared" si="23"/>
        <v>12855564</v>
      </c>
    </row>
    <row r="1431" spans="1:3">
      <c r="A1431" s="23">
        <f>+'Estatística Etanol'!J5223</f>
        <v>12205301.602041194</v>
      </c>
      <c r="B1431" s="23">
        <f>+'Estatística Biodiesel'!J5223</f>
        <v>1486117.9561122239</v>
      </c>
      <c r="C1431" s="36">
        <f t="shared" si="23"/>
        <v>13691419</v>
      </c>
    </row>
    <row r="1432" spans="1:3">
      <c r="A1432" s="23">
        <f>+'Estatística Etanol'!J215</f>
        <v>12216712.231474197</v>
      </c>
      <c r="B1432" s="23">
        <f>+'Estatística Biodiesel'!J215</f>
        <v>1642056.4862857764</v>
      </c>
      <c r="C1432" s="36">
        <f t="shared" si="23"/>
        <v>13858768</v>
      </c>
    </row>
    <row r="1433" spans="1:3">
      <c r="A1433" s="23">
        <f>+'Estatística Etanol'!J2684</f>
        <v>12146615.251776703</v>
      </c>
      <c r="B1433" s="23">
        <f>+'Estatística Biodiesel'!J2684</f>
        <v>2097820.2513821875</v>
      </c>
      <c r="C1433" s="36">
        <f t="shared" si="23"/>
        <v>14244435</v>
      </c>
    </row>
    <row r="1434" spans="1:3">
      <c r="A1434" s="23">
        <f>+'Estatística Etanol'!J2280</f>
        <v>10822312.430910712</v>
      </c>
      <c r="B1434" s="23">
        <f>+'Estatística Biodiesel'!J2280</f>
        <v>2028936.5516498617</v>
      </c>
      <c r="C1434" s="36">
        <f t="shared" si="23"/>
        <v>12851248</v>
      </c>
    </row>
    <row r="1435" spans="1:3">
      <c r="A1435" s="23">
        <f>+'Estatística Etanol'!J8872</f>
        <v>11546137.055123301</v>
      </c>
      <c r="B1435" s="23">
        <f>+'Estatística Biodiesel'!J8872</f>
        <v>2391745.1082069264</v>
      </c>
      <c r="C1435" s="36">
        <f t="shared" si="23"/>
        <v>13937882</v>
      </c>
    </row>
    <row r="1436" spans="1:3">
      <c r="A1436" s="23">
        <f>+'Estatística Etanol'!J1339</f>
        <v>11161835.806504468</v>
      </c>
      <c r="B1436" s="23">
        <f>+'Estatística Biodiesel'!J1339</f>
        <v>1716065.3799161816</v>
      </c>
      <c r="C1436" s="36">
        <f t="shared" si="23"/>
        <v>12877901</v>
      </c>
    </row>
    <row r="1437" spans="1:3">
      <c r="A1437" s="23">
        <f>+'Estatística Etanol'!J3111</f>
        <v>12415481.369135413</v>
      </c>
      <c r="B1437" s="23">
        <f>+'Estatística Biodiesel'!J3111</f>
        <v>2080438.3134039596</v>
      </c>
      <c r="C1437" s="36">
        <f t="shared" si="23"/>
        <v>14495919</v>
      </c>
    </row>
    <row r="1438" spans="1:3">
      <c r="A1438" s="23">
        <f>+'Estatística Etanol'!J6420</f>
        <v>11244816.688438665</v>
      </c>
      <c r="B1438" s="23">
        <f>+'Estatística Biodiesel'!J6420</f>
        <v>1935751.8723396268</v>
      </c>
      <c r="C1438" s="36">
        <f t="shared" si="23"/>
        <v>13180568</v>
      </c>
    </row>
    <row r="1439" spans="1:3">
      <c r="A1439" s="23">
        <f>+'Estatística Etanol'!J4363</f>
        <v>11445194.653394161</v>
      </c>
      <c r="B1439" s="23">
        <f>+'Estatística Biodiesel'!J4363</f>
        <v>2039952.2411211138</v>
      </c>
      <c r="C1439" s="36">
        <f t="shared" si="23"/>
        <v>13485146</v>
      </c>
    </row>
    <row r="1440" spans="1:3">
      <c r="A1440" s="23">
        <f>+'Estatística Etanol'!J7581</f>
        <v>11909801.438645098</v>
      </c>
      <c r="B1440" s="23">
        <f>+'Estatística Biodiesel'!J7581</f>
        <v>2081740.2903535881</v>
      </c>
      <c r="C1440" s="36">
        <f t="shared" si="23"/>
        <v>13991541</v>
      </c>
    </row>
    <row r="1441" spans="1:3">
      <c r="A1441" s="23">
        <f>+'Estatística Etanol'!J3959</f>
        <v>11146468.499196466</v>
      </c>
      <c r="B1441" s="23">
        <f>+'Estatística Biodiesel'!J3959</f>
        <v>1792813.6944101709</v>
      </c>
      <c r="C1441" s="36">
        <f t="shared" si="23"/>
        <v>12939282</v>
      </c>
    </row>
    <row r="1442" spans="1:3">
      <c r="A1442" s="23">
        <f>+'Estatística Etanol'!J7408</f>
        <v>10685918.419204008</v>
      </c>
      <c r="B1442" s="23">
        <f>+'Estatística Biodiesel'!J7408</f>
        <v>1884845.005337659</v>
      </c>
      <c r="C1442" s="36">
        <f t="shared" si="23"/>
        <v>12570763</v>
      </c>
    </row>
    <row r="1443" spans="1:3">
      <c r="A1443" s="23">
        <f>+'Estatística Etanol'!J5860</f>
        <v>11584507.891927008</v>
      </c>
      <c r="B1443" s="23">
        <f>+'Estatística Biodiesel'!J5860</f>
        <v>1926017.1483721323</v>
      </c>
      <c r="C1443" s="36">
        <f t="shared" si="23"/>
        <v>13510525</v>
      </c>
    </row>
    <row r="1444" spans="1:3">
      <c r="A1444" s="23">
        <f>+'Estatística Etanol'!J8157</f>
        <v>11780285.005866894</v>
      </c>
      <c r="B1444" s="23">
        <f>+'Estatística Biodiesel'!J8157</f>
        <v>1494164.2046694052</v>
      </c>
      <c r="C1444" s="36">
        <f t="shared" si="23"/>
        <v>13274449</v>
      </c>
    </row>
    <row r="1445" spans="1:3">
      <c r="A1445" s="23">
        <f>+'Estatística Etanol'!J5497</f>
        <v>11181278.958052173</v>
      </c>
      <c r="B1445" s="23">
        <f>+'Estatística Biodiesel'!J5497</f>
        <v>1898362.4459208332</v>
      </c>
      <c r="C1445" s="36">
        <f t="shared" si="23"/>
        <v>13079641</v>
      </c>
    </row>
    <row r="1446" spans="1:3">
      <c r="A1446" s="23">
        <f>+'Estatística Etanol'!J5522</f>
        <v>10685410.815813452</v>
      </c>
      <c r="B1446" s="23">
        <f>+'Estatística Biodiesel'!J5522</f>
        <v>1904900.743646276</v>
      </c>
      <c r="C1446" s="36">
        <f t="shared" si="23"/>
        <v>12590311</v>
      </c>
    </row>
    <row r="1447" spans="1:3">
      <c r="A1447" s="23">
        <f>+'Estatística Etanol'!J717</f>
        <v>12220606.792513335</v>
      </c>
      <c r="B1447" s="23">
        <f>+'Estatística Biodiesel'!J717</f>
        <v>1978157.71898468</v>
      </c>
      <c r="C1447" s="36">
        <f t="shared" si="23"/>
        <v>14198764</v>
      </c>
    </row>
    <row r="1448" spans="1:3">
      <c r="A1448" s="23">
        <f>+'Estatística Etanol'!J2041</f>
        <v>11547422.135341536</v>
      </c>
      <c r="B1448" s="23">
        <f>+'Estatística Biodiesel'!J2041</f>
        <v>1814783.5066960165</v>
      </c>
      <c r="C1448" s="36">
        <f t="shared" si="23"/>
        <v>13362205</v>
      </c>
    </row>
    <row r="1449" spans="1:3">
      <c r="A1449" s="23">
        <f>+'Estatística Etanol'!J7015</f>
        <v>11566461.058096055</v>
      </c>
      <c r="B1449" s="23">
        <f>+'Estatística Biodiesel'!J7015</f>
        <v>1975590.328987136</v>
      </c>
      <c r="C1449" s="36">
        <f t="shared" si="23"/>
        <v>13542051</v>
      </c>
    </row>
    <row r="1450" spans="1:3">
      <c r="A1450" s="23">
        <f>+'Estatística Etanol'!J6244</f>
        <v>10881199.102838565</v>
      </c>
      <c r="B1450" s="23">
        <f>+'Estatística Biodiesel'!J6244</f>
        <v>2178844.6731398199</v>
      </c>
      <c r="C1450" s="36">
        <f t="shared" si="23"/>
        <v>13060043</v>
      </c>
    </row>
    <row r="1451" spans="1:3">
      <c r="A1451" s="23">
        <f>+'Estatística Etanol'!J7577</f>
        <v>11912930.462922312</v>
      </c>
      <c r="B1451" s="23">
        <f>+'Estatística Biodiesel'!J7577</f>
        <v>1782206.000195747</v>
      </c>
      <c r="C1451" s="36">
        <f t="shared" si="23"/>
        <v>13695136</v>
      </c>
    </row>
    <row r="1452" spans="1:3">
      <c r="A1452" s="23">
        <f>+'Estatística Etanol'!J7066</f>
        <v>12253129.685644561</v>
      </c>
      <c r="B1452" s="23">
        <f>+'Estatística Biodiesel'!J7066</f>
        <v>2177601.1942320163</v>
      </c>
      <c r="C1452" s="36">
        <f t="shared" si="23"/>
        <v>14430730</v>
      </c>
    </row>
    <row r="1453" spans="1:3">
      <c r="A1453" s="23">
        <f>+'Estatística Etanol'!J4538</f>
        <v>12069755.292915411</v>
      </c>
      <c r="B1453" s="23">
        <f>+'Estatística Biodiesel'!J4538</f>
        <v>1466374.5681953465</v>
      </c>
      <c r="C1453" s="36">
        <f t="shared" si="23"/>
        <v>13536129</v>
      </c>
    </row>
    <row r="1454" spans="1:3">
      <c r="A1454" s="23">
        <f>+'Estatística Etanol'!J2092</f>
        <v>11938916.561697572</v>
      </c>
      <c r="B1454" s="23">
        <f>+'Estatística Biodiesel'!J2092</f>
        <v>1987540.8969759829</v>
      </c>
      <c r="C1454" s="36">
        <f t="shared" si="23"/>
        <v>13926457</v>
      </c>
    </row>
    <row r="1455" spans="1:3">
      <c r="A1455" s="23">
        <f>+'Estatística Etanol'!J3845</f>
        <v>13027340.838332117</v>
      </c>
      <c r="B1455" s="23">
        <f>+'Estatística Biodiesel'!J3845</f>
        <v>1556350.1970042789</v>
      </c>
      <c r="C1455" s="36">
        <f t="shared" si="23"/>
        <v>14583691</v>
      </c>
    </row>
    <row r="1456" spans="1:3">
      <c r="A1456" s="23">
        <f>+'Estatística Etanol'!J1111</f>
        <v>10960601.269352652</v>
      </c>
      <c r="B1456" s="23">
        <f>+'Estatística Biodiesel'!J1111</f>
        <v>1771700.9803331096</v>
      </c>
      <c r="C1456" s="36">
        <f t="shared" si="23"/>
        <v>12732302</v>
      </c>
    </row>
    <row r="1457" spans="1:3">
      <c r="A1457" s="23">
        <f>+'Estatística Etanol'!J2540</f>
        <v>12499419.958127888</v>
      </c>
      <c r="B1457" s="23">
        <f>+'Estatística Biodiesel'!J2540</f>
        <v>2103717.9598662839</v>
      </c>
      <c r="C1457" s="36">
        <f t="shared" si="23"/>
        <v>14603137</v>
      </c>
    </row>
    <row r="1458" spans="1:3">
      <c r="A1458" s="23">
        <f>+'Estatística Etanol'!J7147</f>
        <v>12520245.890686976</v>
      </c>
      <c r="B1458" s="23">
        <f>+'Estatística Biodiesel'!J7147</f>
        <v>2015774.3424997721</v>
      </c>
      <c r="C1458" s="36">
        <f t="shared" si="23"/>
        <v>14536020</v>
      </c>
    </row>
    <row r="1459" spans="1:3">
      <c r="A1459" s="23">
        <f>+'Estatística Etanol'!J2531</f>
        <v>11734606.71489621</v>
      </c>
      <c r="B1459" s="23">
        <f>+'Estatística Biodiesel'!J2531</f>
        <v>2005980.6094001799</v>
      </c>
      <c r="C1459" s="36">
        <f t="shared" si="23"/>
        <v>13740587</v>
      </c>
    </row>
    <row r="1460" spans="1:3">
      <c r="A1460" s="23">
        <f>+'Estatística Etanol'!J6152</f>
        <v>11570544.696913676</v>
      </c>
      <c r="B1460" s="23">
        <f>+'Estatística Biodiesel'!J6152</f>
        <v>2324384.8247410338</v>
      </c>
      <c r="C1460" s="36">
        <f t="shared" si="23"/>
        <v>13894929</v>
      </c>
    </row>
    <row r="1461" spans="1:3">
      <c r="A1461" s="23">
        <f>+'Estatística Etanol'!J2252</f>
        <v>11935110.912206959</v>
      </c>
      <c r="B1461" s="23">
        <f>+'Estatística Biodiesel'!J2252</f>
        <v>2047278.0920933115</v>
      </c>
      <c r="C1461" s="36">
        <f t="shared" si="23"/>
        <v>13982389</v>
      </c>
    </row>
    <row r="1462" spans="1:3">
      <c r="A1462" s="23">
        <f>+'Estatística Etanol'!J5272</f>
        <v>11817913.911487654</v>
      </c>
      <c r="B1462" s="23">
        <f>+'Estatística Biodiesel'!J5272</f>
        <v>1752906.0344599413</v>
      </c>
      <c r="C1462" s="36">
        <f t="shared" si="23"/>
        <v>13570819</v>
      </c>
    </row>
    <row r="1463" spans="1:3">
      <c r="A1463" s="23">
        <f>+'Estatística Etanol'!J2487</f>
        <v>12261051.131596996</v>
      </c>
      <c r="B1463" s="23">
        <f>+'Estatística Biodiesel'!J2487</f>
        <v>1379955.7103480981</v>
      </c>
      <c r="C1463" s="36">
        <f t="shared" si="23"/>
        <v>13641006</v>
      </c>
    </row>
    <row r="1464" spans="1:3">
      <c r="A1464" s="23">
        <f>+'Estatística Etanol'!J9142</f>
        <v>11417071.122292407</v>
      </c>
      <c r="B1464" s="23">
        <f>+'Estatística Biodiesel'!J9142</f>
        <v>1939318.7383895293</v>
      </c>
      <c r="C1464" s="36">
        <f t="shared" si="23"/>
        <v>13356389</v>
      </c>
    </row>
    <row r="1465" spans="1:3">
      <c r="A1465" s="23">
        <f>+'Estatística Etanol'!J2558</f>
        <v>11493273.944800494</v>
      </c>
      <c r="B1465" s="23">
        <f>+'Estatística Biodiesel'!J2558</f>
        <v>1698510.477130481</v>
      </c>
      <c r="C1465" s="36">
        <f t="shared" si="23"/>
        <v>13191784</v>
      </c>
    </row>
    <row r="1466" spans="1:3">
      <c r="A1466" s="23">
        <f>+'Estatística Etanol'!J5817</f>
        <v>11095817.691902677</v>
      </c>
      <c r="B1466" s="23">
        <f>+'Estatística Biodiesel'!J5817</f>
        <v>2623291.0602512402</v>
      </c>
      <c r="C1466" s="36">
        <f t="shared" si="23"/>
        <v>13719108</v>
      </c>
    </row>
    <row r="1467" spans="1:3">
      <c r="A1467" s="23">
        <f>+'Estatística Etanol'!J6561</f>
        <v>11412946.077910129</v>
      </c>
      <c r="B1467" s="23">
        <f>+'Estatística Biodiesel'!J6561</f>
        <v>1769252.771706634</v>
      </c>
      <c r="C1467" s="36">
        <f t="shared" si="23"/>
        <v>13182198</v>
      </c>
    </row>
    <row r="1468" spans="1:3">
      <c r="A1468" s="23">
        <f>+'Estatística Etanol'!J8328</f>
        <v>10936950.784399707</v>
      </c>
      <c r="B1468" s="23">
        <f>+'Estatística Biodiesel'!J8328</f>
        <v>2284022.4675177005</v>
      </c>
      <c r="C1468" s="36">
        <f t="shared" si="23"/>
        <v>13220973</v>
      </c>
    </row>
    <row r="1469" spans="1:3">
      <c r="A1469" s="23">
        <f>+'Estatística Etanol'!J1069</f>
        <v>11182855.591563448</v>
      </c>
      <c r="B1469" s="23">
        <f>+'Estatística Biodiesel'!J1069</f>
        <v>1973138.1627493182</v>
      </c>
      <c r="C1469" s="36">
        <f t="shared" si="23"/>
        <v>13155993</v>
      </c>
    </row>
    <row r="1470" spans="1:3">
      <c r="A1470" s="23">
        <f>+'Estatística Etanol'!J9510</f>
        <v>11239380.978977242</v>
      </c>
      <c r="B1470" s="23">
        <f>+'Estatística Biodiesel'!J9510</f>
        <v>1989307.2608977393</v>
      </c>
      <c r="C1470" s="36">
        <f t="shared" si="23"/>
        <v>13228688</v>
      </c>
    </row>
    <row r="1471" spans="1:3">
      <c r="A1471" s="23">
        <f>+'Estatística Etanol'!J429</f>
        <v>10947772.001509618</v>
      </c>
      <c r="B1471" s="23">
        <f>+'Estatística Biodiesel'!J429</f>
        <v>2027485.0361453532</v>
      </c>
      <c r="C1471" s="36">
        <f t="shared" si="23"/>
        <v>12975257</v>
      </c>
    </row>
    <row r="1472" spans="1:3">
      <c r="A1472" s="23">
        <f>+'Estatística Etanol'!J1953</f>
        <v>11503435.640998475</v>
      </c>
      <c r="B1472" s="23">
        <f>+'Estatística Biodiesel'!J1953</f>
        <v>1758431.9739643626</v>
      </c>
      <c r="C1472" s="36">
        <f t="shared" si="23"/>
        <v>13261867</v>
      </c>
    </row>
    <row r="1473" spans="1:3">
      <c r="A1473" s="23">
        <f>+'Estatística Etanol'!J8867</f>
        <v>12274076.805802114</v>
      </c>
      <c r="B1473" s="23">
        <f>+'Estatística Biodiesel'!J8867</f>
        <v>2050261.5803829972</v>
      </c>
      <c r="C1473" s="36">
        <f t="shared" si="23"/>
        <v>14324338</v>
      </c>
    </row>
    <row r="1474" spans="1:3">
      <c r="A1474" s="23">
        <f>+'Estatística Etanol'!J1415</f>
        <v>11253426.123487771</v>
      </c>
      <c r="B1474" s="23">
        <f>+'Estatística Biodiesel'!J1415</f>
        <v>1754539.8504081666</v>
      </c>
      <c r="C1474" s="36">
        <f t="shared" si="23"/>
        <v>13007965</v>
      </c>
    </row>
    <row r="1475" spans="1:3">
      <c r="A1475" s="23">
        <f>+'Estatística Etanol'!J1526</f>
        <v>10465310.30169427</v>
      </c>
      <c r="B1475" s="23">
        <f>+'Estatística Biodiesel'!J1526</f>
        <v>2026589.8905839813</v>
      </c>
      <c r="C1475" s="36">
        <f t="shared" ref="C1475:C1538" si="24">+INT(A1475+B1475)</f>
        <v>12491900</v>
      </c>
    </row>
    <row r="1476" spans="1:3">
      <c r="A1476" s="23">
        <f>+'Estatística Etanol'!J8345</f>
        <v>11491882.518054843</v>
      </c>
      <c r="B1476" s="23">
        <f>+'Estatística Biodiesel'!J8345</f>
        <v>2032329.8263566489</v>
      </c>
      <c r="C1476" s="36">
        <f t="shared" si="24"/>
        <v>13524212</v>
      </c>
    </row>
    <row r="1477" spans="1:3">
      <c r="A1477" s="23">
        <f>+'Estatística Etanol'!J3768</f>
        <v>11843892.377599463</v>
      </c>
      <c r="B1477" s="23">
        <f>+'Estatística Biodiesel'!J3768</f>
        <v>1675558.4103816899</v>
      </c>
      <c r="C1477" s="36">
        <f t="shared" si="24"/>
        <v>13519450</v>
      </c>
    </row>
    <row r="1478" spans="1:3">
      <c r="A1478" s="23">
        <f>+'Estatística Etanol'!J4629</f>
        <v>11487472.756504681</v>
      </c>
      <c r="B1478" s="23">
        <f>+'Estatística Biodiesel'!J4629</f>
        <v>1445365.8072145944</v>
      </c>
      <c r="C1478" s="36">
        <f t="shared" si="24"/>
        <v>12932838</v>
      </c>
    </row>
    <row r="1479" spans="1:3">
      <c r="A1479" s="23">
        <f>+'Estatística Etanol'!J6249</f>
        <v>11820898.825075831</v>
      </c>
      <c r="B1479" s="23">
        <f>+'Estatística Biodiesel'!J6249</f>
        <v>1933291.3381487818</v>
      </c>
      <c r="C1479" s="36">
        <f t="shared" si="24"/>
        <v>13754190</v>
      </c>
    </row>
    <row r="1480" spans="1:3">
      <c r="A1480" s="23">
        <f>+'Estatística Etanol'!J2694</f>
        <v>11554232.364794489</v>
      </c>
      <c r="B1480" s="23">
        <f>+'Estatística Biodiesel'!J2694</f>
        <v>1888150.1128703933</v>
      </c>
      <c r="C1480" s="36">
        <f t="shared" si="24"/>
        <v>13442382</v>
      </c>
    </row>
    <row r="1481" spans="1:3">
      <c r="A1481" s="23">
        <f>+'Estatística Etanol'!J6084</f>
        <v>11315298.878308462</v>
      </c>
      <c r="B1481" s="23">
        <f>+'Estatística Biodiesel'!J6084</f>
        <v>2323907.4012885932</v>
      </c>
      <c r="C1481" s="36">
        <f t="shared" si="24"/>
        <v>13639206</v>
      </c>
    </row>
    <row r="1482" spans="1:3">
      <c r="A1482" s="23">
        <f>+'Estatística Etanol'!J5466</f>
        <v>12494612.642351281</v>
      </c>
      <c r="B1482" s="23">
        <f>+'Estatística Biodiesel'!J5466</f>
        <v>2096584.4992875692</v>
      </c>
      <c r="C1482" s="36">
        <f t="shared" si="24"/>
        <v>14591197</v>
      </c>
    </row>
    <row r="1483" spans="1:3">
      <c r="A1483" s="23">
        <f>+'Estatística Etanol'!J9973</f>
        <v>11009775.858935393</v>
      </c>
      <c r="B1483" s="23">
        <f>+'Estatística Biodiesel'!J9973</f>
        <v>1815691.1739174714</v>
      </c>
      <c r="C1483" s="36">
        <f t="shared" si="24"/>
        <v>12825467</v>
      </c>
    </row>
    <row r="1484" spans="1:3">
      <c r="A1484" s="23">
        <f>+'Estatística Etanol'!J8382</f>
        <v>12846057.700751096</v>
      </c>
      <c r="B1484" s="23">
        <f>+'Estatística Biodiesel'!J8382</f>
        <v>1466040.0938527617</v>
      </c>
      <c r="C1484" s="36">
        <f t="shared" si="24"/>
        <v>14312097</v>
      </c>
    </row>
    <row r="1485" spans="1:3">
      <c r="A1485" s="23">
        <f>+'Estatística Etanol'!J796</f>
        <v>12661721.811036559</v>
      </c>
      <c r="B1485" s="23">
        <f>+'Estatística Biodiesel'!J796</f>
        <v>1866799.7576200168</v>
      </c>
      <c r="C1485" s="36">
        <f t="shared" si="24"/>
        <v>14528521</v>
      </c>
    </row>
    <row r="1486" spans="1:3">
      <c r="A1486" s="23">
        <f>+'Estatística Etanol'!J952</f>
        <v>13403347.881194895</v>
      </c>
      <c r="B1486" s="23">
        <f>+'Estatística Biodiesel'!J952</f>
        <v>2100359.420911449</v>
      </c>
      <c r="C1486" s="36">
        <f t="shared" si="24"/>
        <v>15503707</v>
      </c>
    </row>
    <row r="1487" spans="1:3">
      <c r="A1487" s="23">
        <f>+'Estatística Etanol'!J4301</f>
        <v>12139759.241860107</v>
      </c>
      <c r="B1487" s="23">
        <f>+'Estatística Biodiesel'!J4301</f>
        <v>1802998.9922897026</v>
      </c>
      <c r="C1487" s="36">
        <f t="shared" si="24"/>
        <v>13942758</v>
      </c>
    </row>
    <row r="1488" spans="1:3">
      <c r="A1488" s="23">
        <f>+'Estatística Etanol'!J1084</f>
        <v>12095834.236976048</v>
      </c>
      <c r="B1488" s="23">
        <f>+'Estatística Biodiesel'!J1084</f>
        <v>2035201.4646885092</v>
      </c>
      <c r="C1488" s="36">
        <f t="shared" si="24"/>
        <v>14131035</v>
      </c>
    </row>
    <row r="1489" spans="1:3">
      <c r="A1489" s="23">
        <f>+'Estatística Etanol'!J275</f>
        <v>11552231.284280032</v>
      </c>
      <c r="B1489" s="23">
        <f>+'Estatística Biodiesel'!J275</f>
        <v>1576763.5917904549</v>
      </c>
      <c r="C1489" s="36">
        <f t="shared" si="24"/>
        <v>13128994</v>
      </c>
    </row>
    <row r="1490" spans="1:3">
      <c r="A1490" s="23">
        <f>+'Estatística Etanol'!J9811</f>
        <v>11759510.929092096</v>
      </c>
      <c r="B1490" s="23">
        <f>+'Estatística Biodiesel'!J9811</f>
        <v>1833862.2952595248</v>
      </c>
      <c r="C1490" s="36">
        <f t="shared" si="24"/>
        <v>13593373</v>
      </c>
    </row>
    <row r="1491" spans="1:3">
      <c r="A1491" s="23">
        <f>+'Estatística Etanol'!J6987</f>
        <v>13077727.019951945</v>
      </c>
      <c r="B1491" s="23">
        <f>+'Estatística Biodiesel'!J6987</f>
        <v>2256499.830966692</v>
      </c>
      <c r="C1491" s="36">
        <f t="shared" si="24"/>
        <v>15334226</v>
      </c>
    </row>
    <row r="1492" spans="1:3">
      <c r="A1492" s="23">
        <f>+'Estatística Etanol'!J6617</f>
        <v>13375202.180684175</v>
      </c>
      <c r="B1492" s="23">
        <f>+'Estatística Biodiesel'!J6617</f>
        <v>1742952.3315620543</v>
      </c>
      <c r="C1492" s="36">
        <f t="shared" si="24"/>
        <v>15118154</v>
      </c>
    </row>
    <row r="1493" spans="1:3">
      <c r="A1493" s="23">
        <f>+'Estatística Etanol'!J4913</f>
        <v>13492001.75328856</v>
      </c>
      <c r="B1493" s="23">
        <f>+'Estatística Biodiesel'!J4913</f>
        <v>1597930.5220435637</v>
      </c>
      <c r="C1493" s="36">
        <f t="shared" si="24"/>
        <v>15089932</v>
      </c>
    </row>
    <row r="1494" spans="1:3">
      <c r="A1494" s="23">
        <f>+'Estatística Etanol'!J4682</f>
        <v>12455799.913511159</v>
      </c>
      <c r="B1494" s="23">
        <f>+'Estatística Biodiesel'!J4682</f>
        <v>1919445.0127580513</v>
      </c>
      <c r="C1494" s="36">
        <f t="shared" si="24"/>
        <v>14375244</v>
      </c>
    </row>
    <row r="1495" spans="1:3">
      <c r="A1495" s="23">
        <f>+'Estatística Etanol'!J262</f>
        <v>10955903.425738385</v>
      </c>
      <c r="B1495" s="23">
        <f>+'Estatística Biodiesel'!J262</f>
        <v>1435980.1119712151</v>
      </c>
      <c r="C1495" s="36">
        <f t="shared" si="24"/>
        <v>12391883</v>
      </c>
    </row>
    <row r="1496" spans="1:3">
      <c r="A1496" s="23">
        <f>+'Estatística Etanol'!J5077</f>
        <v>12230792.878384208</v>
      </c>
      <c r="B1496" s="23">
        <f>+'Estatística Biodiesel'!J5077</f>
        <v>1691754.9607445146</v>
      </c>
      <c r="C1496" s="36">
        <f t="shared" si="24"/>
        <v>13922547</v>
      </c>
    </row>
    <row r="1497" spans="1:3">
      <c r="A1497" s="23">
        <f>+'Estatística Etanol'!J834</f>
        <v>12645502.599129645</v>
      </c>
      <c r="B1497" s="23">
        <f>+'Estatística Biodiesel'!J834</f>
        <v>1530581.0550943415</v>
      </c>
      <c r="C1497" s="36">
        <f t="shared" si="24"/>
        <v>14176083</v>
      </c>
    </row>
    <row r="1498" spans="1:3">
      <c r="A1498" s="23">
        <f>+'Estatística Etanol'!J8267</f>
        <v>11181490.442293964</v>
      </c>
      <c r="B1498" s="23">
        <f>+'Estatística Biodiesel'!J8267</f>
        <v>2203151.1887521329</v>
      </c>
      <c r="C1498" s="36">
        <f t="shared" si="24"/>
        <v>13384641</v>
      </c>
    </row>
    <row r="1499" spans="1:3">
      <c r="A1499" s="23">
        <f>+'Estatística Etanol'!J2989</f>
        <v>11905771.160623549</v>
      </c>
      <c r="B1499" s="23">
        <f>+'Estatística Biodiesel'!J2989</f>
        <v>1687953.7347925152</v>
      </c>
      <c r="C1499" s="36">
        <f t="shared" si="24"/>
        <v>13593724</v>
      </c>
    </row>
    <row r="1500" spans="1:3">
      <c r="A1500" s="23">
        <f>+'Estatística Etanol'!J820</f>
        <v>12052107.056314612</v>
      </c>
      <c r="B1500" s="23">
        <f>+'Estatística Biodiesel'!J820</f>
        <v>1952900.848594398</v>
      </c>
      <c r="C1500" s="36">
        <f t="shared" si="24"/>
        <v>14005007</v>
      </c>
    </row>
    <row r="1501" spans="1:3">
      <c r="A1501" s="23">
        <f>+'Estatística Etanol'!J4087</f>
        <v>11710624.88331015</v>
      </c>
      <c r="B1501" s="23">
        <f>+'Estatística Biodiesel'!J4087</f>
        <v>1853161.7343878294</v>
      </c>
      <c r="C1501" s="36">
        <f t="shared" si="24"/>
        <v>13563786</v>
      </c>
    </row>
    <row r="1502" spans="1:3">
      <c r="A1502" s="23">
        <f>+'Estatística Etanol'!J6470</f>
        <v>11057881.985988542</v>
      </c>
      <c r="B1502" s="23">
        <f>+'Estatística Biodiesel'!J6470</f>
        <v>2076002.4292703464</v>
      </c>
      <c r="C1502" s="36">
        <f t="shared" si="24"/>
        <v>13133884</v>
      </c>
    </row>
    <row r="1503" spans="1:3">
      <c r="A1503" s="23">
        <f>+'Estatística Etanol'!J6758</f>
        <v>11583961.819836963</v>
      </c>
      <c r="B1503" s="23">
        <f>+'Estatística Biodiesel'!J6758</f>
        <v>1894608.0442543626</v>
      </c>
      <c r="C1503" s="36">
        <f t="shared" si="24"/>
        <v>13478569</v>
      </c>
    </row>
    <row r="1504" spans="1:3">
      <c r="A1504" s="23">
        <f>+'Estatística Etanol'!J9920</f>
        <v>12267023.154336113</v>
      </c>
      <c r="B1504" s="23">
        <f>+'Estatística Biodiesel'!J9920</f>
        <v>1505753.1899773055</v>
      </c>
      <c r="C1504" s="36">
        <f t="shared" si="24"/>
        <v>13772776</v>
      </c>
    </row>
    <row r="1505" spans="1:3">
      <c r="A1505" s="23">
        <f>+'Estatística Etanol'!J6033</f>
        <v>12140567.30954886</v>
      </c>
      <c r="B1505" s="23">
        <f>+'Estatística Biodiesel'!J6033</f>
        <v>1824870.2607918002</v>
      </c>
      <c r="C1505" s="36">
        <f t="shared" si="24"/>
        <v>13965437</v>
      </c>
    </row>
    <row r="1506" spans="1:3">
      <c r="A1506" s="23">
        <f>+'Estatística Etanol'!J6293</f>
        <v>11627725.987767013</v>
      </c>
      <c r="B1506" s="23">
        <f>+'Estatística Biodiesel'!J6293</f>
        <v>1844694.9874152276</v>
      </c>
      <c r="C1506" s="36">
        <f t="shared" si="24"/>
        <v>13472420</v>
      </c>
    </row>
    <row r="1507" spans="1:3">
      <c r="A1507" s="23">
        <f>+'Estatística Etanol'!J3410</f>
        <v>12504839.963290673</v>
      </c>
      <c r="B1507" s="23">
        <f>+'Estatística Biodiesel'!J3410</f>
        <v>2027224.2608971547</v>
      </c>
      <c r="C1507" s="36">
        <f t="shared" si="24"/>
        <v>14532064</v>
      </c>
    </row>
    <row r="1508" spans="1:3">
      <c r="A1508" s="23">
        <f>+'Estatística Etanol'!J5603</f>
        <v>11825615.323645264</v>
      </c>
      <c r="B1508" s="23">
        <f>+'Estatística Biodiesel'!J5603</f>
        <v>2086840.3976740921</v>
      </c>
      <c r="C1508" s="36">
        <f t="shared" si="24"/>
        <v>13912455</v>
      </c>
    </row>
    <row r="1509" spans="1:3">
      <c r="A1509" s="23">
        <f>+'Estatística Etanol'!J4273</f>
        <v>10614314.552461756</v>
      </c>
      <c r="B1509" s="23">
        <f>+'Estatística Biodiesel'!J4273</f>
        <v>1821438.4469480757</v>
      </c>
      <c r="C1509" s="36">
        <f t="shared" si="24"/>
        <v>12435752</v>
      </c>
    </row>
    <row r="1510" spans="1:3">
      <c r="A1510" s="23">
        <f>+'Estatística Etanol'!J7081</f>
        <v>12401583.190340575</v>
      </c>
      <c r="B1510" s="23">
        <f>+'Estatística Biodiesel'!J7081</f>
        <v>1809567.2772510869</v>
      </c>
      <c r="C1510" s="36">
        <f t="shared" si="24"/>
        <v>14211150</v>
      </c>
    </row>
    <row r="1511" spans="1:3">
      <c r="A1511" s="23">
        <f>+'Estatística Etanol'!J9936</f>
        <v>11797849.72738097</v>
      </c>
      <c r="B1511" s="23">
        <f>+'Estatística Biodiesel'!J9936</f>
        <v>2079138.1759580679</v>
      </c>
      <c r="C1511" s="36">
        <f t="shared" si="24"/>
        <v>13876987</v>
      </c>
    </row>
    <row r="1512" spans="1:3">
      <c r="A1512" s="23">
        <f>+'Estatística Etanol'!J2994</f>
        <v>13437459.40792682</v>
      </c>
      <c r="B1512" s="23">
        <f>+'Estatística Biodiesel'!J2994</f>
        <v>1830720.1612976573</v>
      </c>
      <c r="C1512" s="36">
        <f t="shared" si="24"/>
        <v>15268179</v>
      </c>
    </row>
    <row r="1513" spans="1:3">
      <c r="A1513" s="23">
        <f>+'Estatística Etanol'!J8045</f>
        <v>11736013.962900598</v>
      </c>
      <c r="B1513" s="23">
        <f>+'Estatística Biodiesel'!J8045</f>
        <v>1693814.6417611046</v>
      </c>
      <c r="C1513" s="36">
        <f t="shared" si="24"/>
        <v>13429828</v>
      </c>
    </row>
    <row r="1514" spans="1:3">
      <c r="A1514" s="23">
        <f>+'Estatística Etanol'!J9736</f>
        <v>11628003.698299684</v>
      </c>
      <c r="B1514" s="23">
        <f>+'Estatística Biodiesel'!J9736</f>
        <v>1439866.9147433967</v>
      </c>
      <c r="C1514" s="36">
        <f t="shared" si="24"/>
        <v>13067870</v>
      </c>
    </row>
    <row r="1515" spans="1:3">
      <c r="A1515" s="23">
        <f>+'Estatística Etanol'!J3356</f>
        <v>11877926.871312523</v>
      </c>
      <c r="B1515" s="23">
        <f>+'Estatística Biodiesel'!J3356</f>
        <v>1875446.9574130985</v>
      </c>
      <c r="C1515" s="36">
        <f t="shared" si="24"/>
        <v>13753373</v>
      </c>
    </row>
    <row r="1516" spans="1:3">
      <c r="A1516" s="23">
        <f>+'Estatística Etanol'!J5151</f>
        <v>11608306.470994055</v>
      </c>
      <c r="B1516" s="23">
        <f>+'Estatística Biodiesel'!J5151</f>
        <v>2285246.6155983289</v>
      </c>
      <c r="C1516" s="36">
        <f t="shared" si="24"/>
        <v>13893553</v>
      </c>
    </row>
    <row r="1517" spans="1:3">
      <c r="A1517" s="23">
        <f>+'Estatística Etanol'!J9106</f>
        <v>10877866.155920031</v>
      </c>
      <c r="B1517" s="23">
        <f>+'Estatística Biodiesel'!J9106</f>
        <v>1915149.990516278</v>
      </c>
      <c r="C1517" s="36">
        <f t="shared" si="24"/>
        <v>12793016</v>
      </c>
    </row>
    <row r="1518" spans="1:3">
      <c r="A1518" s="23">
        <f>+'Estatística Etanol'!J5287</f>
        <v>11721305.713419007</v>
      </c>
      <c r="B1518" s="23">
        <f>+'Estatística Biodiesel'!J5287</f>
        <v>2011220.2134182123</v>
      </c>
      <c r="C1518" s="36">
        <f t="shared" si="24"/>
        <v>13732525</v>
      </c>
    </row>
    <row r="1519" spans="1:3">
      <c r="A1519" s="23">
        <f>+'Estatística Etanol'!J4189</f>
        <v>11900827.501694722</v>
      </c>
      <c r="B1519" s="23">
        <f>+'Estatística Biodiesel'!J4189</f>
        <v>1668063.1702818638</v>
      </c>
      <c r="C1519" s="36">
        <f t="shared" si="24"/>
        <v>13568890</v>
      </c>
    </row>
    <row r="1520" spans="1:3">
      <c r="A1520" s="23">
        <f>+'Estatística Etanol'!J9073</f>
        <v>12458634.980630452</v>
      </c>
      <c r="B1520" s="23">
        <f>+'Estatística Biodiesel'!J9073</f>
        <v>1791214.5210732021</v>
      </c>
      <c r="C1520" s="36">
        <f t="shared" si="24"/>
        <v>14249849</v>
      </c>
    </row>
    <row r="1521" spans="1:3">
      <c r="A1521" s="23">
        <f>+'Estatística Etanol'!J5528</f>
        <v>11895899.730205107</v>
      </c>
      <c r="B1521" s="23">
        <f>+'Estatística Biodiesel'!J5528</f>
        <v>2040563.3192383931</v>
      </c>
      <c r="C1521" s="36">
        <f t="shared" si="24"/>
        <v>13936463</v>
      </c>
    </row>
    <row r="1522" spans="1:3">
      <c r="A1522" s="23">
        <f>+'Estatística Etanol'!J6256</f>
        <v>12073967.556052053</v>
      </c>
      <c r="B1522" s="23">
        <f>+'Estatística Biodiesel'!J6256</f>
        <v>1822233.3213914076</v>
      </c>
      <c r="C1522" s="36">
        <f t="shared" si="24"/>
        <v>13896200</v>
      </c>
    </row>
    <row r="1523" spans="1:3">
      <c r="A1523" s="23">
        <f>+'Estatística Etanol'!J4479</f>
        <v>11693651.955685372</v>
      </c>
      <c r="B1523" s="23">
        <f>+'Estatística Biodiesel'!J4479</f>
        <v>1871232.9370861689</v>
      </c>
      <c r="C1523" s="36">
        <f t="shared" si="24"/>
        <v>13564884</v>
      </c>
    </row>
    <row r="1524" spans="1:3">
      <c r="A1524" s="23">
        <f>+'Estatística Etanol'!J772</f>
        <v>11785711.233170221</v>
      </c>
      <c r="B1524" s="23">
        <f>+'Estatística Biodiesel'!J772</f>
        <v>1930263.0107498872</v>
      </c>
      <c r="C1524" s="36">
        <f t="shared" si="24"/>
        <v>13715974</v>
      </c>
    </row>
    <row r="1525" spans="1:3">
      <c r="A1525" s="23">
        <f>+'Estatística Etanol'!J1010</f>
        <v>11719901.731135063</v>
      </c>
      <c r="B1525" s="23">
        <f>+'Estatística Biodiesel'!J1010</f>
        <v>1822045.3930751423</v>
      </c>
      <c r="C1525" s="36">
        <f t="shared" si="24"/>
        <v>13541947</v>
      </c>
    </row>
    <row r="1526" spans="1:3">
      <c r="A1526" s="23">
        <f>+'Estatística Etanol'!J8948</f>
        <v>11481738.646846853</v>
      </c>
      <c r="B1526" s="23">
        <f>+'Estatística Biodiesel'!J8948</f>
        <v>1568792.0372033573</v>
      </c>
      <c r="C1526" s="36">
        <f t="shared" si="24"/>
        <v>13050530</v>
      </c>
    </row>
    <row r="1527" spans="1:3">
      <c r="A1527" s="23">
        <f>+'Estatística Etanol'!J5733</f>
        <v>10661649.565788141</v>
      </c>
      <c r="B1527" s="23">
        <f>+'Estatística Biodiesel'!J5733</f>
        <v>2210057.3286573789</v>
      </c>
      <c r="C1527" s="36">
        <f t="shared" si="24"/>
        <v>12871706</v>
      </c>
    </row>
    <row r="1528" spans="1:3">
      <c r="A1528" s="23">
        <f>+'Estatística Etanol'!J3060</f>
        <v>12106021.081694957</v>
      </c>
      <c r="B1528" s="23">
        <f>+'Estatística Biodiesel'!J3060</f>
        <v>1694933.3798805929</v>
      </c>
      <c r="C1528" s="36">
        <f t="shared" si="24"/>
        <v>13800954</v>
      </c>
    </row>
    <row r="1529" spans="1:3">
      <c r="A1529" s="23">
        <f>+'Estatística Etanol'!J998</f>
        <v>11008667.308545016</v>
      </c>
      <c r="B1529" s="23">
        <f>+'Estatística Biodiesel'!J998</f>
        <v>1912835.1496148407</v>
      </c>
      <c r="C1529" s="36">
        <f t="shared" si="24"/>
        <v>12921502</v>
      </c>
    </row>
    <row r="1530" spans="1:3">
      <c r="A1530" s="23">
        <f>+'Estatística Etanol'!J3182</f>
        <v>12614058.046301553</v>
      </c>
      <c r="B1530" s="23">
        <f>+'Estatística Biodiesel'!J3182</f>
        <v>1811077.8838787628</v>
      </c>
      <c r="C1530" s="36">
        <f t="shared" si="24"/>
        <v>14425135</v>
      </c>
    </row>
    <row r="1531" spans="1:3">
      <c r="A1531" s="23">
        <f>+'Estatística Etanol'!J8608</f>
        <v>12182054.43048496</v>
      </c>
      <c r="B1531" s="23">
        <f>+'Estatística Biodiesel'!J8608</f>
        <v>2044956.2643842655</v>
      </c>
      <c r="C1531" s="36">
        <f t="shared" si="24"/>
        <v>14227010</v>
      </c>
    </row>
    <row r="1532" spans="1:3">
      <c r="A1532" s="23">
        <f>+'Estatística Etanol'!J2572</f>
        <v>10856631.546398254</v>
      </c>
      <c r="B1532" s="23">
        <f>+'Estatística Biodiesel'!J2572</f>
        <v>1940718.6156796142</v>
      </c>
      <c r="C1532" s="36">
        <f t="shared" si="24"/>
        <v>12797350</v>
      </c>
    </row>
    <row r="1533" spans="1:3">
      <c r="A1533" s="23">
        <f>+'Estatística Etanol'!J9369</f>
        <v>12014950.734180903</v>
      </c>
      <c r="B1533" s="23">
        <f>+'Estatística Biodiesel'!J9369</f>
        <v>1822725.2689494276</v>
      </c>
      <c r="C1533" s="36">
        <f t="shared" si="24"/>
        <v>13837676</v>
      </c>
    </row>
    <row r="1534" spans="1:3">
      <c r="A1534" s="23">
        <f>+'Estatística Etanol'!J8484</f>
        <v>10741848.954110632</v>
      </c>
      <c r="B1534" s="23">
        <f>+'Estatística Biodiesel'!J8484</f>
        <v>2024792.8457086219</v>
      </c>
      <c r="C1534" s="36">
        <f t="shared" si="24"/>
        <v>12766641</v>
      </c>
    </row>
    <row r="1535" spans="1:3">
      <c r="A1535" s="23">
        <f>+'Estatística Etanol'!J6358</f>
        <v>10907912.980577713</v>
      </c>
      <c r="B1535" s="23">
        <f>+'Estatística Biodiesel'!J6358</f>
        <v>2201580.6719946181</v>
      </c>
      <c r="C1535" s="36">
        <f t="shared" si="24"/>
        <v>13109493</v>
      </c>
    </row>
    <row r="1536" spans="1:3">
      <c r="A1536" s="23">
        <f>+'Estatística Etanol'!J9074</f>
        <v>12144134.178715695</v>
      </c>
      <c r="B1536" s="23">
        <f>+'Estatística Biodiesel'!J9074</f>
        <v>2145792.4865050279</v>
      </c>
      <c r="C1536" s="36">
        <f t="shared" si="24"/>
        <v>14289926</v>
      </c>
    </row>
    <row r="1537" spans="1:3">
      <c r="A1537" s="23">
        <f>+'Estatística Etanol'!J3450</f>
        <v>13743963.747146174</v>
      </c>
      <c r="B1537" s="23">
        <f>+'Estatística Biodiesel'!J3450</f>
        <v>1748443.2989061761</v>
      </c>
      <c r="C1537" s="36">
        <f t="shared" si="24"/>
        <v>15492407</v>
      </c>
    </row>
    <row r="1538" spans="1:3">
      <c r="A1538" s="23">
        <f>+'Estatística Etanol'!J936</f>
        <v>11455080.746059692</v>
      </c>
      <c r="B1538" s="23">
        <f>+'Estatística Biodiesel'!J936</f>
        <v>2101034.0013493402</v>
      </c>
      <c r="C1538" s="36">
        <f t="shared" si="24"/>
        <v>13556114</v>
      </c>
    </row>
    <row r="1539" spans="1:3">
      <c r="A1539" s="23">
        <f>+'Estatística Etanol'!J1624</f>
        <v>11916517.303973552</v>
      </c>
      <c r="B1539" s="23">
        <f>+'Estatística Biodiesel'!J1624</f>
        <v>1698349.6533039904</v>
      </c>
      <c r="C1539" s="36">
        <f t="shared" ref="C1539:C1602" si="25">+INT(A1539+B1539)</f>
        <v>13614866</v>
      </c>
    </row>
    <row r="1540" spans="1:3">
      <c r="A1540" s="23">
        <f>+'Estatística Etanol'!J8173</f>
        <v>11578681.577386048</v>
      </c>
      <c r="B1540" s="23">
        <f>+'Estatística Biodiesel'!J8173</f>
        <v>1918886.5839023348</v>
      </c>
      <c r="C1540" s="36">
        <f t="shared" si="25"/>
        <v>13497568</v>
      </c>
    </row>
    <row r="1541" spans="1:3">
      <c r="A1541" s="23">
        <f>+'Estatística Etanol'!J9867</f>
        <v>12163146.803552834</v>
      </c>
      <c r="B1541" s="23">
        <f>+'Estatística Biodiesel'!J9867</f>
        <v>1589396.9542080052</v>
      </c>
      <c r="C1541" s="36">
        <f t="shared" si="25"/>
        <v>13752543</v>
      </c>
    </row>
    <row r="1542" spans="1:3">
      <c r="A1542" s="23">
        <f>+'Estatística Etanol'!J6926</f>
        <v>10983455.902166085</v>
      </c>
      <c r="B1542" s="23">
        <f>+'Estatística Biodiesel'!J6926</f>
        <v>2179785.8094197139</v>
      </c>
      <c r="C1542" s="36">
        <f t="shared" si="25"/>
        <v>13163241</v>
      </c>
    </row>
    <row r="1543" spans="1:3">
      <c r="A1543" s="23">
        <f>+'Estatística Etanol'!J6391</f>
        <v>11223572.040136904</v>
      </c>
      <c r="B1543" s="23">
        <f>+'Estatística Biodiesel'!J6391</f>
        <v>1888413.3294296183</v>
      </c>
      <c r="C1543" s="36">
        <f t="shared" si="25"/>
        <v>13111985</v>
      </c>
    </row>
    <row r="1544" spans="1:3">
      <c r="A1544" s="23">
        <f>+'Estatística Etanol'!J2321</f>
        <v>11278910.250410104</v>
      </c>
      <c r="B1544" s="23">
        <f>+'Estatística Biodiesel'!J2321</f>
        <v>2096158.5673928598</v>
      </c>
      <c r="C1544" s="36">
        <f t="shared" si="25"/>
        <v>13375068</v>
      </c>
    </row>
    <row r="1545" spans="1:3">
      <c r="A1545" s="23">
        <f>+'Estatística Etanol'!J9941</f>
        <v>11943281.360386584</v>
      </c>
      <c r="B1545" s="23">
        <f>+'Estatística Biodiesel'!J9941</f>
        <v>1932435.599565194</v>
      </c>
      <c r="C1545" s="36">
        <f t="shared" si="25"/>
        <v>13875716</v>
      </c>
    </row>
    <row r="1546" spans="1:3">
      <c r="A1546" s="23">
        <f>+'Estatística Etanol'!J5873</f>
        <v>12201974.062811196</v>
      </c>
      <c r="B1546" s="23">
        <f>+'Estatística Biodiesel'!J5873</f>
        <v>2246453.7601660653</v>
      </c>
      <c r="C1546" s="36">
        <f t="shared" si="25"/>
        <v>14448427</v>
      </c>
    </row>
    <row r="1547" spans="1:3">
      <c r="A1547" s="23">
        <f>+'Estatística Etanol'!J9921</f>
        <v>11386163.887268363</v>
      </c>
      <c r="B1547" s="23">
        <f>+'Estatística Biodiesel'!J9921</f>
        <v>1908628.9186670186</v>
      </c>
      <c r="C1547" s="36">
        <f t="shared" si="25"/>
        <v>13294792</v>
      </c>
    </row>
    <row r="1548" spans="1:3">
      <c r="A1548" s="23">
        <f>+'Estatística Etanol'!J7528</f>
        <v>11838429.338159559</v>
      </c>
      <c r="B1548" s="23">
        <f>+'Estatística Biodiesel'!J7528</f>
        <v>1870351.8010037639</v>
      </c>
      <c r="C1548" s="36">
        <f t="shared" si="25"/>
        <v>13708781</v>
      </c>
    </row>
    <row r="1549" spans="1:3">
      <c r="A1549" s="23">
        <f>+'Estatística Etanol'!J3481</f>
        <v>12889928.755612936</v>
      </c>
      <c r="B1549" s="23">
        <f>+'Estatística Biodiesel'!J3481</f>
        <v>2004037.0264439955</v>
      </c>
      <c r="C1549" s="36">
        <f t="shared" si="25"/>
        <v>14893965</v>
      </c>
    </row>
    <row r="1550" spans="1:3">
      <c r="A1550" s="23">
        <f>+'Estatística Etanol'!J8242</f>
        <v>13219687.298369857</v>
      </c>
      <c r="B1550" s="23">
        <f>+'Estatística Biodiesel'!J8242</f>
        <v>1674649.231662953</v>
      </c>
      <c r="C1550" s="36">
        <f t="shared" si="25"/>
        <v>14894336</v>
      </c>
    </row>
    <row r="1551" spans="1:3">
      <c r="A1551" s="23">
        <f>+'Estatística Etanol'!J5197</f>
        <v>12137926.790637385</v>
      </c>
      <c r="B1551" s="23">
        <f>+'Estatística Biodiesel'!J5197</f>
        <v>1629011.3440519031</v>
      </c>
      <c r="C1551" s="36">
        <f t="shared" si="25"/>
        <v>13766938</v>
      </c>
    </row>
    <row r="1552" spans="1:3">
      <c r="A1552" s="23">
        <f>+'Estatística Etanol'!J5205</f>
        <v>11862803.139036248</v>
      </c>
      <c r="B1552" s="23">
        <f>+'Estatística Biodiesel'!J5205</f>
        <v>1797991.0184821379</v>
      </c>
      <c r="C1552" s="36">
        <f t="shared" si="25"/>
        <v>13660794</v>
      </c>
    </row>
    <row r="1553" spans="1:3">
      <c r="A1553" s="23">
        <f>+'Estatística Etanol'!J9881</f>
        <v>11495476.25377395</v>
      </c>
      <c r="B1553" s="23">
        <f>+'Estatística Biodiesel'!J9881</f>
        <v>1952496.629685373</v>
      </c>
      <c r="C1553" s="36">
        <f t="shared" si="25"/>
        <v>13447972</v>
      </c>
    </row>
    <row r="1554" spans="1:3">
      <c r="A1554" s="23">
        <f>+'Estatística Etanol'!J8321</f>
        <v>11748662.339056421</v>
      </c>
      <c r="B1554" s="23">
        <f>+'Estatística Biodiesel'!J8321</f>
        <v>1681841.9422144594</v>
      </c>
      <c r="C1554" s="36">
        <f t="shared" si="25"/>
        <v>13430504</v>
      </c>
    </row>
    <row r="1555" spans="1:3">
      <c r="A1555" s="23">
        <f>+'Estatística Etanol'!J7662</f>
        <v>11935531.076199828</v>
      </c>
      <c r="B1555" s="23">
        <f>+'Estatística Biodiesel'!J7662</f>
        <v>2311538.3239770625</v>
      </c>
      <c r="C1555" s="36">
        <f t="shared" si="25"/>
        <v>14247069</v>
      </c>
    </row>
    <row r="1556" spans="1:3">
      <c r="A1556" s="23">
        <f>+'Estatística Etanol'!J9227</f>
        <v>11869754.675049175</v>
      </c>
      <c r="B1556" s="23">
        <f>+'Estatística Biodiesel'!J9227</f>
        <v>1640794.5216184577</v>
      </c>
      <c r="C1556" s="36">
        <f t="shared" si="25"/>
        <v>13510549</v>
      </c>
    </row>
    <row r="1557" spans="1:3">
      <c r="A1557" s="23">
        <f>+'Estatística Etanol'!J5699</f>
        <v>11966847.460736539</v>
      </c>
      <c r="B1557" s="23">
        <f>+'Estatística Biodiesel'!J5699</f>
        <v>1826733.6342165666</v>
      </c>
      <c r="C1557" s="36">
        <f t="shared" si="25"/>
        <v>13793581</v>
      </c>
    </row>
    <row r="1558" spans="1:3">
      <c r="A1558" s="23">
        <f>+'Estatística Etanol'!J2314</f>
        <v>12409239.3724011</v>
      </c>
      <c r="B1558" s="23">
        <f>+'Estatística Biodiesel'!J2314</f>
        <v>1684708.7889843401</v>
      </c>
      <c r="C1558" s="36">
        <f t="shared" si="25"/>
        <v>14093948</v>
      </c>
    </row>
    <row r="1559" spans="1:3">
      <c r="A1559" s="23">
        <f>+'Estatística Etanol'!J8931</f>
        <v>11985951.603650976</v>
      </c>
      <c r="B1559" s="23">
        <f>+'Estatística Biodiesel'!J8931</f>
        <v>1947674.3915514492</v>
      </c>
      <c r="C1559" s="36">
        <f t="shared" si="25"/>
        <v>13933625</v>
      </c>
    </row>
    <row r="1560" spans="1:3">
      <c r="A1560" s="23">
        <f>+'Estatística Etanol'!J829</f>
        <v>11862006.811582012</v>
      </c>
      <c r="B1560" s="23">
        <f>+'Estatística Biodiesel'!J829</f>
        <v>1760242.4402651954</v>
      </c>
      <c r="C1560" s="36">
        <f t="shared" si="25"/>
        <v>13622249</v>
      </c>
    </row>
    <row r="1561" spans="1:3">
      <c r="A1561" s="23">
        <f>+'Estatística Etanol'!J4439</f>
        <v>10144361.751780437</v>
      </c>
      <c r="B1561" s="23">
        <f>+'Estatística Biodiesel'!J4439</f>
        <v>1939916.9379258705</v>
      </c>
      <c r="C1561" s="36">
        <f t="shared" si="25"/>
        <v>12084278</v>
      </c>
    </row>
    <row r="1562" spans="1:3">
      <c r="A1562" s="23">
        <f>+'Estatística Etanol'!J1695</f>
        <v>12248783.58818564</v>
      </c>
      <c r="B1562" s="23">
        <f>+'Estatística Biodiesel'!J1695</f>
        <v>2293863.0837341058</v>
      </c>
      <c r="C1562" s="36">
        <f t="shared" si="25"/>
        <v>14542646</v>
      </c>
    </row>
    <row r="1563" spans="1:3">
      <c r="A1563" s="23">
        <f>+'Estatística Etanol'!J7478</f>
        <v>11216605.535288751</v>
      </c>
      <c r="B1563" s="23">
        <f>+'Estatística Biodiesel'!J7478</f>
        <v>1609886.1633042668</v>
      </c>
      <c r="C1563" s="36">
        <f t="shared" si="25"/>
        <v>12826491</v>
      </c>
    </row>
    <row r="1564" spans="1:3">
      <c r="A1564" s="23">
        <f>+'Estatística Etanol'!J205</f>
        <v>10988854.067258233</v>
      </c>
      <c r="B1564" s="23">
        <f>+'Estatística Biodiesel'!J205</f>
        <v>1620991.9177317857</v>
      </c>
      <c r="C1564" s="36">
        <f t="shared" si="25"/>
        <v>12609845</v>
      </c>
    </row>
    <row r="1565" spans="1:3">
      <c r="A1565" s="23">
        <f>+'Estatística Etanol'!J4118</f>
        <v>11557293.611050017</v>
      </c>
      <c r="B1565" s="23">
        <f>+'Estatística Biodiesel'!J4118</f>
        <v>1667021.3605813272</v>
      </c>
      <c r="C1565" s="36">
        <f t="shared" si="25"/>
        <v>13224314</v>
      </c>
    </row>
    <row r="1566" spans="1:3">
      <c r="A1566" s="23">
        <f>+'Estatística Etanol'!J7839</f>
        <v>12102646.12521393</v>
      </c>
      <c r="B1566" s="23">
        <f>+'Estatística Biodiesel'!J7839</f>
        <v>1922420.3387929136</v>
      </c>
      <c r="C1566" s="36">
        <f t="shared" si="25"/>
        <v>14025066</v>
      </c>
    </row>
    <row r="1567" spans="1:3">
      <c r="A1567" s="23">
        <f>+'Estatística Etanol'!J2580</f>
        <v>10431925.368633723</v>
      </c>
      <c r="B1567" s="23">
        <f>+'Estatística Biodiesel'!J2580</f>
        <v>1579616.196106018</v>
      </c>
      <c r="C1567" s="36">
        <f t="shared" si="25"/>
        <v>12011541</v>
      </c>
    </row>
    <row r="1568" spans="1:3">
      <c r="A1568" s="23">
        <f>+'Estatística Etanol'!J8526</f>
        <v>11412438.866286324</v>
      </c>
      <c r="B1568" s="23">
        <f>+'Estatística Biodiesel'!J8526</f>
        <v>1782893.4389219792</v>
      </c>
      <c r="C1568" s="36">
        <f t="shared" si="25"/>
        <v>13195332</v>
      </c>
    </row>
    <row r="1569" spans="1:3">
      <c r="A1569" s="23">
        <f>+'Estatística Etanol'!J536</f>
        <v>12668081.667667205</v>
      </c>
      <c r="B1569" s="23">
        <f>+'Estatística Biodiesel'!J536</f>
        <v>2138915.3472125512</v>
      </c>
      <c r="C1569" s="36">
        <f t="shared" si="25"/>
        <v>14806997</v>
      </c>
    </row>
    <row r="1570" spans="1:3">
      <c r="A1570" s="23">
        <f>+'Estatística Etanol'!J6631</f>
        <v>12183144.381621884</v>
      </c>
      <c r="B1570" s="23">
        <f>+'Estatística Biodiesel'!J6631</f>
        <v>2003658.8163683622</v>
      </c>
      <c r="C1570" s="36">
        <f t="shared" si="25"/>
        <v>14186803</v>
      </c>
    </row>
    <row r="1571" spans="1:3">
      <c r="A1571" s="23">
        <f>+'Estatística Etanol'!J9532</f>
        <v>12859367.99867049</v>
      </c>
      <c r="B1571" s="23">
        <f>+'Estatística Biodiesel'!J9532</f>
        <v>1951803.5182106746</v>
      </c>
      <c r="C1571" s="36">
        <f t="shared" si="25"/>
        <v>14811171</v>
      </c>
    </row>
    <row r="1572" spans="1:3">
      <c r="A1572" s="23">
        <f>+'Estatística Etanol'!J8193</f>
        <v>10302819.931007056</v>
      </c>
      <c r="B1572" s="23">
        <f>+'Estatística Biodiesel'!J8193</f>
        <v>2359968.531575352</v>
      </c>
      <c r="C1572" s="36">
        <f t="shared" si="25"/>
        <v>12662788</v>
      </c>
    </row>
    <row r="1573" spans="1:3">
      <c r="A1573" s="23">
        <f>+'Estatística Etanol'!J7750</f>
        <v>12328191.729574017</v>
      </c>
      <c r="B1573" s="23">
        <f>+'Estatística Biodiesel'!J7750</f>
        <v>1860664.6721596902</v>
      </c>
      <c r="C1573" s="36">
        <f t="shared" si="25"/>
        <v>14188856</v>
      </c>
    </row>
    <row r="1574" spans="1:3">
      <c r="A1574" s="23">
        <f>+'Estatística Etanol'!J731</f>
        <v>12749750.03939013</v>
      </c>
      <c r="B1574" s="23">
        <f>+'Estatística Biodiesel'!J731</f>
        <v>1527793.8896691389</v>
      </c>
      <c r="C1574" s="36">
        <f t="shared" si="25"/>
        <v>14277543</v>
      </c>
    </row>
    <row r="1575" spans="1:3">
      <c r="A1575" s="23">
        <f>+'Estatística Etanol'!J1433</f>
        <v>11711252.478714138</v>
      </c>
      <c r="B1575" s="23">
        <f>+'Estatística Biodiesel'!J1433</f>
        <v>1799905.7022486529</v>
      </c>
      <c r="C1575" s="36">
        <f t="shared" si="25"/>
        <v>13511158</v>
      </c>
    </row>
    <row r="1576" spans="1:3">
      <c r="A1576" s="23">
        <f>+'Estatística Etanol'!J3544</f>
        <v>12065340.432214141</v>
      </c>
      <c r="B1576" s="23">
        <f>+'Estatística Biodiesel'!J3544</f>
        <v>1991232.0744318741</v>
      </c>
      <c r="C1576" s="36">
        <f t="shared" si="25"/>
        <v>14056572</v>
      </c>
    </row>
    <row r="1577" spans="1:3">
      <c r="A1577" s="23">
        <f>+'Estatística Etanol'!J177</f>
        <v>10962234.802206699</v>
      </c>
      <c r="B1577" s="23">
        <f>+'Estatística Biodiesel'!J177</f>
        <v>1528641.7220443841</v>
      </c>
      <c r="C1577" s="36">
        <f t="shared" si="25"/>
        <v>12490876</v>
      </c>
    </row>
    <row r="1578" spans="1:3">
      <c r="A1578" s="23">
        <f>+'Estatística Etanol'!J3830</f>
        <v>12370179.251587469</v>
      </c>
      <c r="B1578" s="23">
        <f>+'Estatística Biodiesel'!J3830</f>
        <v>1867757.6657444953</v>
      </c>
      <c r="C1578" s="36">
        <f t="shared" si="25"/>
        <v>14237936</v>
      </c>
    </row>
    <row r="1579" spans="1:3">
      <c r="A1579" s="23">
        <f>+'Estatística Etanol'!J887</f>
        <v>12425228.733022548</v>
      </c>
      <c r="B1579" s="23">
        <f>+'Estatística Biodiesel'!J887</f>
        <v>2320598.0713395635</v>
      </c>
      <c r="C1579" s="36">
        <f t="shared" si="25"/>
        <v>14745826</v>
      </c>
    </row>
    <row r="1580" spans="1:3">
      <c r="A1580" s="23">
        <f>+'Estatística Etanol'!J8998</f>
        <v>11513024.856592726</v>
      </c>
      <c r="B1580" s="23">
        <f>+'Estatística Biodiesel'!J8998</f>
        <v>1640194.3164995774</v>
      </c>
      <c r="C1580" s="36">
        <f t="shared" si="25"/>
        <v>13153219</v>
      </c>
    </row>
    <row r="1581" spans="1:3">
      <c r="A1581" s="23">
        <f>+'Estatística Etanol'!J322</f>
        <v>12092706.989982383</v>
      </c>
      <c r="B1581" s="23">
        <f>+'Estatística Biodiesel'!J322</f>
        <v>2230942.5141672646</v>
      </c>
      <c r="C1581" s="36">
        <f t="shared" si="25"/>
        <v>14323649</v>
      </c>
    </row>
    <row r="1582" spans="1:3">
      <c r="A1582" s="23">
        <f>+'Estatística Etanol'!J7342</f>
        <v>11880772.445294622</v>
      </c>
      <c r="B1582" s="23">
        <f>+'Estatística Biodiesel'!J7342</f>
        <v>1989688.0938656784</v>
      </c>
      <c r="C1582" s="36">
        <f t="shared" si="25"/>
        <v>13870460</v>
      </c>
    </row>
    <row r="1583" spans="1:3">
      <c r="A1583" s="23">
        <f>+'Estatística Etanol'!J8810</f>
        <v>12699052.495626396</v>
      </c>
      <c r="B1583" s="23">
        <f>+'Estatística Biodiesel'!J8810</f>
        <v>1513370.8718820396</v>
      </c>
      <c r="C1583" s="36">
        <f t="shared" si="25"/>
        <v>14212423</v>
      </c>
    </row>
    <row r="1584" spans="1:3">
      <c r="A1584" s="23">
        <f>+'Estatística Etanol'!J7978</f>
        <v>11582974.71719682</v>
      </c>
      <c r="B1584" s="23">
        <f>+'Estatística Biodiesel'!J7978</f>
        <v>2178194.3387120184</v>
      </c>
      <c r="C1584" s="36">
        <f t="shared" si="25"/>
        <v>13761169</v>
      </c>
    </row>
    <row r="1585" spans="1:3">
      <c r="A1585" s="23">
        <f>+'Estatística Etanol'!J759</f>
        <v>11354334.273713762</v>
      </c>
      <c r="B1585" s="23">
        <f>+'Estatística Biodiesel'!J759</f>
        <v>2195872.9126029271</v>
      </c>
      <c r="C1585" s="36">
        <f t="shared" si="25"/>
        <v>13550207</v>
      </c>
    </row>
    <row r="1586" spans="1:3">
      <c r="A1586" s="23">
        <f>+'Estatística Etanol'!J5807</f>
        <v>12102112.300569136</v>
      </c>
      <c r="B1586" s="23">
        <f>+'Estatística Biodiesel'!J5807</f>
        <v>1880531.9037304479</v>
      </c>
      <c r="C1586" s="36">
        <f t="shared" si="25"/>
        <v>13982644</v>
      </c>
    </row>
    <row r="1587" spans="1:3">
      <c r="A1587" s="23">
        <f>+'Estatística Etanol'!J3101</f>
        <v>12357407.101196887</v>
      </c>
      <c r="B1587" s="23">
        <f>+'Estatística Biodiesel'!J3101</f>
        <v>1646854.0554357055</v>
      </c>
      <c r="C1587" s="36">
        <f t="shared" si="25"/>
        <v>14004261</v>
      </c>
    </row>
    <row r="1588" spans="1:3">
      <c r="A1588" s="23">
        <f>+'Estatística Etanol'!J302</f>
        <v>11860643.841071423</v>
      </c>
      <c r="B1588" s="23">
        <f>+'Estatística Biodiesel'!J302</f>
        <v>1300109.4120892729</v>
      </c>
      <c r="C1588" s="36">
        <f t="shared" si="25"/>
        <v>13160753</v>
      </c>
    </row>
    <row r="1589" spans="1:3">
      <c r="A1589" s="23">
        <f>+'Estatística Etanol'!J2170</f>
        <v>11792449.599840369</v>
      </c>
      <c r="B1589" s="23">
        <f>+'Estatística Biodiesel'!J2170</f>
        <v>1563550.5856050514</v>
      </c>
      <c r="C1589" s="36">
        <f t="shared" si="25"/>
        <v>13356000</v>
      </c>
    </row>
    <row r="1590" spans="1:3">
      <c r="A1590" s="23">
        <f>+'Estatística Etanol'!J4232</f>
        <v>11102560.154475091</v>
      </c>
      <c r="B1590" s="23">
        <f>+'Estatística Biodiesel'!J4232</f>
        <v>1413499.6422116328</v>
      </c>
      <c r="C1590" s="36">
        <f t="shared" si="25"/>
        <v>12516059</v>
      </c>
    </row>
    <row r="1591" spans="1:3">
      <c r="A1591" s="23">
        <f>+'Estatística Etanol'!J8192</f>
        <v>12072126.43024499</v>
      </c>
      <c r="B1591" s="23">
        <f>+'Estatística Biodiesel'!J8192</f>
        <v>2074778.1367165025</v>
      </c>
      <c r="C1591" s="36">
        <f t="shared" si="25"/>
        <v>14146904</v>
      </c>
    </row>
    <row r="1592" spans="1:3">
      <c r="A1592" s="23">
        <f>+'Estatística Etanol'!J4496</f>
        <v>12337009.092248224</v>
      </c>
      <c r="B1592" s="23">
        <f>+'Estatística Biodiesel'!J4496</f>
        <v>1704494.3067840894</v>
      </c>
      <c r="C1592" s="36">
        <f t="shared" si="25"/>
        <v>14041503</v>
      </c>
    </row>
    <row r="1593" spans="1:3">
      <c r="A1593" s="23">
        <f>+'Estatística Etanol'!J8131</f>
        <v>11253468.852043102</v>
      </c>
      <c r="B1593" s="23">
        <f>+'Estatística Biodiesel'!J8131</f>
        <v>2287944.4606053596</v>
      </c>
      <c r="C1593" s="36">
        <f t="shared" si="25"/>
        <v>13541413</v>
      </c>
    </row>
    <row r="1594" spans="1:3">
      <c r="A1594" s="23">
        <f>+'Estatística Etanol'!J1981</f>
        <v>11635275.868758379</v>
      </c>
      <c r="B1594" s="23">
        <f>+'Estatística Biodiesel'!J1981</f>
        <v>2172756.4277193658</v>
      </c>
      <c r="C1594" s="36">
        <f t="shared" si="25"/>
        <v>13808032</v>
      </c>
    </row>
    <row r="1595" spans="1:3">
      <c r="A1595" s="23">
        <f>+'Estatística Etanol'!J3369</f>
        <v>11855429.027924169</v>
      </c>
      <c r="B1595" s="23">
        <f>+'Estatística Biodiesel'!J3369</f>
        <v>1770909.678595026</v>
      </c>
      <c r="C1595" s="36">
        <f t="shared" si="25"/>
        <v>13626338</v>
      </c>
    </row>
    <row r="1596" spans="1:3">
      <c r="A1596" s="23">
        <f>+'Estatística Etanol'!J1117</f>
        <v>11890791.466452675</v>
      </c>
      <c r="B1596" s="23">
        <f>+'Estatística Biodiesel'!J1117</f>
        <v>1641884.2104375218</v>
      </c>
      <c r="C1596" s="36">
        <f t="shared" si="25"/>
        <v>13532675</v>
      </c>
    </row>
    <row r="1597" spans="1:3">
      <c r="A1597" s="23">
        <f>+'Estatística Etanol'!J3987</f>
        <v>11656402.026737701</v>
      </c>
      <c r="B1597" s="23">
        <f>+'Estatística Biodiesel'!J3987</f>
        <v>1754868.7416860147</v>
      </c>
      <c r="C1597" s="36">
        <f t="shared" si="25"/>
        <v>13411270</v>
      </c>
    </row>
    <row r="1598" spans="1:3">
      <c r="A1598" s="23">
        <f>+'Estatística Etanol'!J4208</f>
        <v>11097671.602476453</v>
      </c>
      <c r="B1598" s="23">
        <f>+'Estatística Biodiesel'!J4208</f>
        <v>2136789.053886455</v>
      </c>
      <c r="C1598" s="36">
        <f t="shared" si="25"/>
        <v>13234460</v>
      </c>
    </row>
    <row r="1599" spans="1:3">
      <c r="A1599" s="23">
        <f>+'Estatística Etanol'!J7894</f>
        <v>11752210.775592156</v>
      </c>
      <c r="B1599" s="23">
        <f>+'Estatística Biodiesel'!J7894</f>
        <v>1440521.1028605928</v>
      </c>
      <c r="C1599" s="36">
        <f t="shared" si="25"/>
        <v>13192731</v>
      </c>
    </row>
    <row r="1600" spans="1:3">
      <c r="A1600" s="23">
        <f>+'Estatística Etanol'!J4202</f>
        <v>12715836.502870575</v>
      </c>
      <c r="B1600" s="23">
        <f>+'Estatística Biodiesel'!J4202</f>
        <v>1993084.2181508837</v>
      </c>
      <c r="C1600" s="36">
        <f t="shared" si="25"/>
        <v>14708920</v>
      </c>
    </row>
    <row r="1601" spans="1:3">
      <c r="A1601" s="23">
        <f>+'Estatística Etanol'!J7882</f>
        <v>11456251.347463472</v>
      </c>
      <c r="B1601" s="23">
        <f>+'Estatística Biodiesel'!J7882</f>
        <v>1858146.6264896481</v>
      </c>
      <c r="C1601" s="36">
        <f t="shared" si="25"/>
        <v>13314397</v>
      </c>
    </row>
    <row r="1602" spans="1:3">
      <c r="A1602" s="23">
        <f>+'Estatística Etanol'!J2311</f>
        <v>12370783.544468427</v>
      </c>
      <c r="B1602" s="23">
        <f>+'Estatística Biodiesel'!J2311</f>
        <v>2187859.2680256898</v>
      </c>
      <c r="C1602" s="36">
        <f t="shared" si="25"/>
        <v>14558642</v>
      </c>
    </row>
    <row r="1603" spans="1:3">
      <c r="A1603" s="23">
        <f>+'Estatística Etanol'!J5933</f>
        <v>12756025.850143712</v>
      </c>
      <c r="B1603" s="23">
        <f>+'Estatística Biodiesel'!J5933</f>
        <v>1782447.2979679501</v>
      </c>
      <c r="C1603" s="36">
        <f t="shared" ref="C1603:C1666" si="26">+INT(A1603+B1603)</f>
        <v>14538473</v>
      </c>
    </row>
    <row r="1604" spans="1:3">
      <c r="A1604" s="23">
        <f>+'Estatística Etanol'!J6013</f>
        <v>12079191.83336853</v>
      </c>
      <c r="B1604" s="23">
        <f>+'Estatística Biodiesel'!J6013</f>
        <v>2186930.5825892771</v>
      </c>
      <c r="C1604" s="36">
        <f t="shared" si="26"/>
        <v>14266122</v>
      </c>
    </row>
    <row r="1605" spans="1:3">
      <c r="A1605" s="23">
        <f>+'Estatística Etanol'!J7124</f>
        <v>12320652.374384128</v>
      </c>
      <c r="B1605" s="23">
        <f>+'Estatística Biodiesel'!J7124</f>
        <v>1781658.2135788789</v>
      </c>
      <c r="C1605" s="36">
        <f t="shared" si="26"/>
        <v>14102310</v>
      </c>
    </row>
    <row r="1606" spans="1:3">
      <c r="A1606" s="23">
        <f>+'Estatística Etanol'!J5096</f>
        <v>11725639.901558584</v>
      </c>
      <c r="B1606" s="23">
        <f>+'Estatística Biodiesel'!J5096</f>
        <v>1893874.6088693903</v>
      </c>
      <c r="C1606" s="36">
        <f t="shared" si="26"/>
        <v>13619514</v>
      </c>
    </row>
    <row r="1607" spans="1:3">
      <c r="A1607" s="23">
        <f>+'Estatística Etanol'!J9330</f>
        <v>12395077.494138481</v>
      </c>
      <c r="B1607" s="23">
        <f>+'Estatística Biodiesel'!J9330</f>
        <v>1744475.5597511125</v>
      </c>
      <c r="C1607" s="36">
        <f t="shared" si="26"/>
        <v>14139553</v>
      </c>
    </row>
    <row r="1608" spans="1:3">
      <c r="A1608" s="23">
        <f>+'Estatística Etanol'!J1223</f>
        <v>11301289.671180123</v>
      </c>
      <c r="B1608" s="23">
        <f>+'Estatística Biodiesel'!J1223</f>
        <v>1704290.3621160223</v>
      </c>
      <c r="C1608" s="36">
        <f t="shared" si="26"/>
        <v>13005580</v>
      </c>
    </row>
    <row r="1609" spans="1:3">
      <c r="A1609" s="23">
        <f>+'Estatística Etanol'!J9365</f>
        <v>11702497.099494258</v>
      </c>
      <c r="B1609" s="23">
        <f>+'Estatística Biodiesel'!J9365</f>
        <v>2502194.3316582143</v>
      </c>
      <c r="C1609" s="36">
        <f t="shared" si="26"/>
        <v>14204691</v>
      </c>
    </row>
    <row r="1610" spans="1:3">
      <c r="A1610" s="23">
        <f>+'Estatística Etanol'!J8075</f>
        <v>12412664.032241188</v>
      </c>
      <c r="B1610" s="23">
        <f>+'Estatística Biodiesel'!J8075</f>
        <v>1883020.1206969905</v>
      </c>
      <c r="C1610" s="36">
        <f t="shared" si="26"/>
        <v>14295684</v>
      </c>
    </row>
    <row r="1611" spans="1:3">
      <c r="A1611" s="23">
        <f>+'Estatística Etanol'!J8384</f>
        <v>13133073.360979838</v>
      </c>
      <c r="B1611" s="23">
        <f>+'Estatística Biodiesel'!J8384</f>
        <v>2163427.7627257765</v>
      </c>
      <c r="C1611" s="36">
        <f t="shared" si="26"/>
        <v>15296501</v>
      </c>
    </row>
    <row r="1612" spans="1:3">
      <c r="A1612" s="23">
        <f>+'Estatística Etanol'!J6771</f>
        <v>12595080.216884792</v>
      </c>
      <c r="B1612" s="23">
        <f>+'Estatística Biodiesel'!J6771</f>
        <v>1675040.7859799322</v>
      </c>
      <c r="C1612" s="36">
        <f t="shared" si="26"/>
        <v>14270121</v>
      </c>
    </row>
    <row r="1613" spans="1:3">
      <c r="A1613" s="23">
        <f>+'Estatística Etanol'!J2798</f>
        <v>11866223.791494632</v>
      </c>
      <c r="B1613" s="23">
        <f>+'Estatística Biodiesel'!J2798</f>
        <v>2010716.7528502804</v>
      </c>
      <c r="C1613" s="36">
        <f t="shared" si="26"/>
        <v>13876940</v>
      </c>
    </row>
    <row r="1614" spans="1:3">
      <c r="A1614" s="23">
        <f>+'Estatística Etanol'!J975</f>
        <v>12716497.820496744</v>
      </c>
      <c r="B1614" s="23">
        <f>+'Estatística Biodiesel'!J975</f>
        <v>1983009.8040524188</v>
      </c>
      <c r="C1614" s="36">
        <f t="shared" si="26"/>
        <v>14699507</v>
      </c>
    </row>
    <row r="1615" spans="1:3">
      <c r="A1615" s="23">
        <f>+'Estatística Etanol'!J2856</f>
        <v>11763390.018503249</v>
      </c>
      <c r="B1615" s="23">
        <f>+'Estatística Biodiesel'!J2856</f>
        <v>2218628.8697287976</v>
      </c>
      <c r="C1615" s="36">
        <f t="shared" si="26"/>
        <v>13982018</v>
      </c>
    </row>
    <row r="1616" spans="1:3">
      <c r="A1616" s="23">
        <f>+'Estatística Etanol'!J4198</f>
        <v>10958327.425617168</v>
      </c>
      <c r="B1616" s="23">
        <f>+'Estatística Biodiesel'!J4198</f>
        <v>1634935.9887224645</v>
      </c>
      <c r="C1616" s="36">
        <f t="shared" si="26"/>
        <v>12593263</v>
      </c>
    </row>
    <row r="1617" spans="1:3">
      <c r="A1617" s="23">
        <f>+'Estatística Etanol'!J5461</f>
        <v>11844269.766707074</v>
      </c>
      <c r="B1617" s="23">
        <f>+'Estatística Biodiesel'!J5461</f>
        <v>1675419.6219144131</v>
      </c>
      <c r="C1617" s="36">
        <f t="shared" si="26"/>
        <v>13519689</v>
      </c>
    </row>
    <row r="1618" spans="1:3">
      <c r="A1618" s="23">
        <f>+'Estatística Etanol'!J2759</f>
        <v>12250074.169856533</v>
      </c>
      <c r="B1618" s="23">
        <f>+'Estatística Biodiesel'!J2759</f>
        <v>1782553.4108091053</v>
      </c>
      <c r="C1618" s="36">
        <f t="shared" si="26"/>
        <v>14032627</v>
      </c>
    </row>
    <row r="1619" spans="1:3">
      <c r="A1619" s="23">
        <f>+'Estatística Etanol'!J1046</f>
        <v>12054733.768031463</v>
      </c>
      <c r="B1619" s="23">
        <f>+'Estatística Biodiesel'!J1046</f>
        <v>2440988.5398541596</v>
      </c>
      <c r="C1619" s="36">
        <f t="shared" si="26"/>
        <v>14495722</v>
      </c>
    </row>
    <row r="1620" spans="1:3">
      <c r="A1620" s="23">
        <f>+'Estatística Etanol'!J4302</f>
        <v>12041161.261035929</v>
      </c>
      <c r="B1620" s="23">
        <f>+'Estatística Biodiesel'!J4302</f>
        <v>2087457.4561519104</v>
      </c>
      <c r="C1620" s="36">
        <f t="shared" si="26"/>
        <v>14128618</v>
      </c>
    </row>
    <row r="1621" spans="1:3">
      <c r="A1621" s="23">
        <f>+'Estatística Etanol'!J8405</f>
        <v>11638929.821085466</v>
      </c>
      <c r="B1621" s="23">
        <f>+'Estatística Biodiesel'!J8405</f>
        <v>2025822.6156557982</v>
      </c>
      <c r="C1621" s="36">
        <f t="shared" si="26"/>
        <v>13664752</v>
      </c>
    </row>
    <row r="1622" spans="1:3">
      <c r="A1622" s="23">
        <f>+'Estatística Etanol'!J6828</f>
        <v>12184131.430720909</v>
      </c>
      <c r="B1622" s="23">
        <f>+'Estatística Biodiesel'!J6828</f>
        <v>1684781.8292324862</v>
      </c>
      <c r="C1622" s="36">
        <f t="shared" si="26"/>
        <v>13868913</v>
      </c>
    </row>
    <row r="1623" spans="1:3">
      <c r="A1623" s="23">
        <f>+'Estatística Etanol'!J6565</f>
        <v>12621747.039818993</v>
      </c>
      <c r="B1623" s="23">
        <f>+'Estatística Biodiesel'!J6565</f>
        <v>1632727.690140272</v>
      </c>
      <c r="C1623" s="36">
        <f t="shared" si="26"/>
        <v>14254474</v>
      </c>
    </row>
    <row r="1624" spans="1:3">
      <c r="A1624" s="23">
        <f>+'Estatística Etanol'!J4132</f>
        <v>11226233.718162846</v>
      </c>
      <c r="B1624" s="23">
        <f>+'Estatística Biodiesel'!J4132</f>
        <v>1915445.4014669908</v>
      </c>
      <c r="C1624" s="36">
        <f t="shared" si="26"/>
        <v>13141679</v>
      </c>
    </row>
    <row r="1625" spans="1:3">
      <c r="A1625" s="23">
        <f>+'Estatística Etanol'!J4016</f>
        <v>11935356.336896488</v>
      </c>
      <c r="B1625" s="23">
        <f>+'Estatística Biodiesel'!J4016</f>
        <v>1731839.4704250037</v>
      </c>
      <c r="C1625" s="36">
        <f t="shared" si="26"/>
        <v>13667195</v>
      </c>
    </row>
    <row r="1626" spans="1:3">
      <c r="A1626" s="23">
        <f>+'Estatística Etanol'!J6850</f>
        <v>11058656.45340067</v>
      </c>
      <c r="B1626" s="23">
        <f>+'Estatística Biodiesel'!J6850</f>
        <v>1968977.4256717141</v>
      </c>
      <c r="C1626" s="36">
        <f t="shared" si="26"/>
        <v>13027633</v>
      </c>
    </row>
    <row r="1627" spans="1:3">
      <c r="A1627" s="23">
        <f>+'Estatística Etanol'!J7518</f>
        <v>11828025.445991669</v>
      </c>
      <c r="B1627" s="23">
        <f>+'Estatística Biodiesel'!J7518</f>
        <v>1893425.6256733409</v>
      </c>
      <c r="C1627" s="36">
        <f t="shared" si="26"/>
        <v>13721451</v>
      </c>
    </row>
    <row r="1628" spans="1:3">
      <c r="A1628" s="23">
        <f>+'Estatística Etanol'!J7742</f>
        <v>11748879.624756951</v>
      </c>
      <c r="B1628" s="23">
        <f>+'Estatística Biodiesel'!J7742</f>
        <v>2047932.1462858147</v>
      </c>
      <c r="C1628" s="36">
        <f t="shared" si="26"/>
        <v>13796811</v>
      </c>
    </row>
    <row r="1629" spans="1:3">
      <c r="A1629" s="23">
        <f>+'Estatística Etanol'!J826</f>
        <v>12560131.508374732</v>
      </c>
      <c r="B1629" s="23">
        <f>+'Estatística Biodiesel'!J826</f>
        <v>1980854.8241114879</v>
      </c>
      <c r="C1629" s="36">
        <f t="shared" si="26"/>
        <v>14540986</v>
      </c>
    </row>
    <row r="1630" spans="1:3">
      <c r="A1630" s="23">
        <f>+'Estatística Etanol'!J9072</f>
        <v>12349582.78310702</v>
      </c>
      <c r="B1630" s="23">
        <f>+'Estatística Biodiesel'!J9072</f>
        <v>1755946.7702557079</v>
      </c>
      <c r="C1630" s="36">
        <f t="shared" si="26"/>
        <v>14105529</v>
      </c>
    </row>
    <row r="1631" spans="1:3">
      <c r="A1631" s="23">
        <f>+'Estatística Etanol'!J4818</f>
        <v>12194952.75176499</v>
      </c>
      <c r="B1631" s="23">
        <f>+'Estatística Biodiesel'!J4818</f>
        <v>1782412.7301792265</v>
      </c>
      <c r="C1631" s="36">
        <f t="shared" si="26"/>
        <v>13977365</v>
      </c>
    </row>
    <row r="1632" spans="1:3">
      <c r="A1632" s="23">
        <f>+'Estatística Etanol'!J5507</f>
        <v>11420859.494285064</v>
      </c>
      <c r="B1632" s="23">
        <f>+'Estatística Biodiesel'!J5507</f>
        <v>1795230.7182567362</v>
      </c>
      <c r="C1632" s="36">
        <f t="shared" si="26"/>
        <v>13216090</v>
      </c>
    </row>
    <row r="1633" spans="1:3">
      <c r="A1633" s="23">
        <f>+'Estatística Etanol'!J3285</f>
        <v>11387691.196909126</v>
      </c>
      <c r="B1633" s="23">
        <f>+'Estatística Biodiesel'!J3285</f>
        <v>1851919.8181943693</v>
      </c>
      <c r="C1633" s="36">
        <f t="shared" si="26"/>
        <v>13239611</v>
      </c>
    </row>
    <row r="1634" spans="1:3">
      <c r="A1634" s="23">
        <f>+'Estatística Etanol'!J1659</f>
        <v>12153976.375099385</v>
      </c>
      <c r="B1634" s="23">
        <f>+'Estatística Biodiesel'!J1659</f>
        <v>1910115.0527227006</v>
      </c>
      <c r="C1634" s="36">
        <f t="shared" si="26"/>
        <v>14064091</v>
      </c>
    </row>
    <row r="1635" spans="1:3">
      <c r="A1635" s="23">
        <f>+'Estatística Etanol'!J510</f>
        <v>11400111.444219625</v>
      </c>
      <c r="B1635" s="23">
        <f>+'Estatística Biodiesel'!J510</f>
        <v>2084099.4892643879</v>
      </c>
      <c r="C1635" s="36">
        <f t="shared" si="26"/>
        <v>13484210</v>
      </c>
    </row>
    <row r="1636" spans="1:3">
      <c r="A1636" s="23">
        <f>+'Estatística Etanol'!J9738</f>
        <v>11197704.281334864</v>
      </c>
      <c r="B1636" s="23">
        <f>+'Estatística Biodiesel'!J9738</f>
        <v>1854916.3788265288</v>
      </c>
      <c r="C1636" s="36">
        <f t="shared" si="26"/>
        <v>13052620</v>
      </c>
    </row>
    <row r="1637" spans="1:3">
      <c r="A1637" s="23">
        <f>+'Estatística Etanol'!J4716</f>
        <v>12451797.664534295</v>
      </c>
      <c r="B1637" s="23">
        <f>+'Estatística Biodiesel'!J4716</f>
        <v>2137124.3624817044</v>
      </c>
      <c r="C1637" s="36">
        <f t="shared" si="26"/>
        <v>14588922</v>
      </c>
    </row>
    <row r="1638" spans="1:3">
      <c r="A1638" s="23">
        <f>+'Estatística Etanol'!J7231</f>
        <v>10897853.18700573</v>
      </c>
      <c r="B1638" s="23">
        <f>+'Estatística Biodiesel'!J7231</f>
        <v>2195907.2093442981</v>
      </c>
      <c r="C1638" s="36">
        <f t="shared" si="26"/>
        <v>13093760</v>
      </c>
    </row>
    <row r="1639" spans="1:3">
      <c r="A1639" s="23">
        <f>+'Estatística Etanol'!J5013</f>
        <v>11211845.078355307</v>
      </c>
      <c r="B1639" s="23">
        <f>+'Estatística Biodiesel'!J5013</f>
        <v>1539438.143264119</v>
      </c>
      <c r="C1639" s="36">
        <f t="shared" si="26"/>
        <v>12751283</v>
      </c>
    </row>
    <row r="1640" spans="1:3">
      <c r="A1640" s="23">
        <f>+'Estatística Etanol'!J4161</f>
        <v>12304252.414369462</v>
      </c>
      <c r="B1640" s="23">
        <f>+'Estatística Biodiesel'!J4161</f>
        <v>2112373.7068118649</v>
      </c>
      <c r="C1640" s="36">
        <f t="shared" si="26"/>
        <v>14416626</v>
      </c>
    </row>
    <row r="1641" spans="1:3">
      <c r="A1641" s="23">
        <f>+'Estatística Etanol'!J5023</f>
        <v>11070095.982873898</v>
      </c>
      <c r="B1641" s="23">
        <f>+'Estatística Biodiesel'!J5023</f>
        <v>2052830.2698765467</v>
      </c>
      <c r="C1641" s="36">
        <f t="shared" si="26"/>
        <v>13122926</v>
      </c>
    </row>
    <row r="1642" spans="1:3">
      <c r="A1642" s="23">
        <f>+'Estatística Etanol'!J7390</f>
        <v>11000223.460106928</v>
      </c>
      <c r="B1642" s="23">
        <f>+'Estatística Biodiesel'!J7390</f>
        <v>1798200.7687403914</v>
      </c>
      <c r="C1642" s="36">
        <f t="shared" si="26"/>
        <v>12798424</v>
      </c>
    </row>
    <row r="1643" spans="1:3">
      <c r="A1643" s="23">
        <f>+'Estatística Etanol'!J1755</f>
        <v>12062988.18082865</v>
      </c>
      <c r="B1643" s="23">
        <f>+'Estatística Biodiesel'!J1755</f>
        <v>1929960.8791061866</v>
      </c>
      <c r="C1643" s="36">
        <f t="shared" si="26"/>
        <v>13992949</v>
      </c>
    </row>
    <row r="1644" spans="1:3">
      <c r="A1644" s="23">
        <f>+'Estatística Etanol'!J6675</f>
        <v>11992627.443435652</v>
      </c>
      <c r="B1644" s="23">
        <f>+'Estatística Biodiesel'!J6675</f>
        <v>1863462.6644811891</v>
      </c>
      <c r="C1644" s="36">
        <f t="shared" si="26"/>
        <v>13856090</v>
      </c>
    </row>
    <row r="1645" spans="1:3">
      <c r="A1645" s="23">
        <f>+'Estatística Etanol'!J5336</f>
        <v>12027990.437065912</v>
      </c>
      <c r="B1645" s="23">
        <f>+'Estatística Biodiesel'!J5336</f>
        <v>1443744.1381821067</v>
      </c>
      <c r="C1645" s="36">
        <f t="shared" si="26"/>
        <v>13471734</v>
      </c>
    </row>
    <row r="1646" spans="1:3">
      <c r="A1646" s="23">
        <f>+'Estatística Etanol'!J8757</f>
        <v>12962243.686243776</v>
      </c>
      <c r="B1646" s="23">
        <f>+'Estatística Biodiesel'!J8757</f>
        <v>1822687.3487203214</v>
      </c>
      <c r="C1646" s="36">
        <f t="shared" si="26"/>
        <v>14784931</v>
      </c>
    </row>
    <row r="1647" spans="1:3">
      <c r="A1647" s="23">
        <f>+'Estatística Etanol'!J5435</f>
        <v>12222251.396555277</v>
      </c>
      <c r="B1647" s="23">
        <f>+'Estatística Biodiesel'!J5435</f>
        <v>1671007.0796897961</v>
      </c>
      <c r="C1647" s="36">
        <f t="shared" si="26"/>
        <v>13893258</v>
      </c>
    </row>
    <row r="1648" spans="1:3">
      <c r="A1648" s="23">
        <f>+'Estatística Etanol'!J7009</f>
        <v>11941673.70817215</v>
      </c>
      <c r="B1648" s="23">
        <f>+'Estatística Biodiesel'!J7009</f>
        <v>2166619.2189339451</v>
      </c>
      <c r="C1648" s="36">
        <f t="shared" si="26"/>
        <v>14108292</v>
      </c>
    </row>
    <row r="1649" spans="1:3">
      <c r="A1649" s="23">
        <f>+'Estatística Etanol'!J2215</f>
        <v>11427720.869795684</v>
      </c>
      <c r="B1649" s="23">
        <f>+'Estatística Biodiesel'!J2215</f>
        <v>1771089.2432399776</v>
      </c>
      <c r="C1649" s="36">
        <f t="shared" si="26"/>
        <v>13198810</v>
      </c>
    </row>
    <row r="1650" spans="1:3">
      <c r="A1650" s="23">
        <f>+'Estatística Etanol'!J7191</f>
        <v>11979636.090395549</v>
      </c>
      <c r="B1650" s="23">
        <f>+'Estatística Biodiesel'!J7191</f>
        <v>1855389.6683810512</v>
      </c>
      <c r="C1650" s="36">
        <f t="shared" si="26"/>
        <v>13835025</v>
      </c>
    </row>
    <row r="1651" spans="1:3">
      <c r="A1651" s="23">
        <f>+'Estatística Etanol'!J4394</f>
        <v>11021898.609796619</v>
      </c>
      <c r="B1651" s="23">
        <f>+'Estatística Biodiesel'!J4394</f>
        <v>1520287.0894829505</v>
      </c>
      <c r="C1651" s="36">
        <f t="shared" si="26"/>
        <v>12542185</v>
      </c>
    </row>
    <row r="1652" spans="1:3">
      <c r="A1652" s="23">
        <f>+'Estatística Etanol'!J3817</f>
        <v>11299916.716412397</v>
      </c>
      <c r="B1652" s="23">
        <f>+'Estatística Biodiesel'!J3817</f>
        <v>1945036.2603209182</v>
      </c>
      <c r="C1652" s="36">
        <f t="shared" si="26"/>
        <v>13244952</v>
      </c>
    </row>
    <row r="1653" spans="1:3">
      <c r="A1653" s="23">
        <f>+'Estatística Etanol'!J8597</f>
        <v>11249087.972555783</v>
      </c>
      <c r="B1653" s="23">
        <f>+'Estatística Biodiesel'!J8597</f>
        <v>1732906.508880594</v>
      </c>
      <c r="C1653" s="36">
        <f t="shared" si="26"/>
        <v>12981994</v>
      </c>
    </row>
    <row r="1654" spans="1:3">
      <c r="A1654" s="23">
        <f>+'Estatística Etanol'!J5960</f>
        <v>12295237.767431054</v>
      </c>
      <c r="B1654" s="23">
        <f>+'Estatística Biodiesel'!J5960</f>
        <v>2121964.2277781302</v>
      </c>
      <c r="C1654" s="36">
        <f t="shared" si="26"/>
        <v>14417201</v>
      </c>
    </row>
    <row r="1655" spans="1:3">
      <c r="A1655" s="23">
        <f>+'Estatística Etanol'!J1571</f>
        <v>11898965.401470354</v>
      </c>
      <c r="B1655" s="23">
        <f>+'Estatística Biodiesel'!J1571</f>
        <v>2002123.4911847988</v>
      </c>
      <c r="C1655" s="36">
        <f t="shared" si="26"/>
        <v>13901088</v>
      </c>
    </row>
    <row r="1656" spans="1:3">
      <c r="A1656" s="23">
        <f>+'Estatística Etanol'!J9772</f>
        <v>11711597.550541786</v>
      </c>
      <c r="B1656" s="23">
        <f>+'Estatística Biodiesel'!J9772</f>
        <v>1483838.2880030421</v>
      </c>
      <c r="C1656" s="36">
        <f t="shared" si="26"/>
        <v>13195435</v>
      </c>
    </row>
    <row r="1657" spans="1:3">
      <c r="A1657" s="23">
        <f>+'Estatística Etanol'!J1258</f>
        <v>12252189.492813582</v>
      </c>
      <c r="B1657" s="23">
        <f>+'Estatística Biodiesel'!J1258</f>
        <v>1753353.9572938506</v>
      </c>
      <c r="C1657" s="36">
        <f t="shared" si="26"/>
        <v>14005543</v>
      </c>
    </row>
    <row r="1658" spans="1:3">
      <c r="A1658" s="23">
        <f>+'Estatística Etanol'!J6942</f>
        <v>12054249.189687818</v>
      </c>
      <c r="B1658" s="23">
        <f>+'Estatística Biodiesel'!J6942</f>
        <v>2053431.7368071033</v>
      </c>
      <c r="C1658" s="36">
        <f t="shared" si="26"/>
        <v>14107680</v>
      </c>
    </row>
    <row r="1659" spans="1:3">
      <c r="A1659" s="23">
        <f>+'Estatística Etanol'!J8417</f>
        <v>11823355.99816063</v>
      </c>
      <c r="B1659" s="23">
        <f>+'Estatística Biodiesel'!J8417</f>
        <v>1853280.5077324861</v>
      </c>
      <c r="C1659" s="36">
        <f t="shared" si="26"/>
        <v>13676636</v>
      </c>
    </row>
    <row r="1660" spans="1:3">
      <c r="A1660" s="23">
        <f>+'Estatística Etanol'!J1673</f>
        <v>11236173.001733752</v>
      </c>
      <c r="B1660" s="23">
        <f>+'Estatística Biodiesel'!J1673</f>
        <v>2059053.1560551368</v>
      </c>
      <c r="C1660" s="36">
        <f t="shared" si="26"/>
        <v>13295226</v>
      </c>
    </row>
    <row r="1661" spans="1:3">
      <c r="A1661" s="23">
        <f>+'Estatística Etanol'!J5053</f>
        <v>10899638.772225969</v>
      </c>
      <c r="B1661" s="23">
        <f>+'Estatística Biodiesel'!J5053</f>
        <v>1882515.6470698393</v>
      </c>
      <c r="C1661" s="36">
        <f t="shared" si="26"/>
        <v>12782154</v>
      </c>
    </row>
    <row r="1662" spans="1:3">
      <c r="A1662" s="23">
        <f>+'Estatística Etanol'!J6502</f>
        <v>10480490.758983459</v>
      </c>
      <c r="B1662" s="23">
        <f>+'Estatística Biodiesel'!J6502</f>
        <v>2074382.7634391352</v>
      </c>
      <c r="C1662" s="36">
        <f t="shared" si="26"/>
        <v>12554873</v>
      </c>
    </row>
    <row r="1663" spans="1:3">
      <c r="A1663" s="23">
        <f>+'Estatística Etanol'!J3540</f>
        <v>11634976.68167362</v>
      </c>
      <c r="B1663" s="23">
        <f>+'Estatística Biodiesel'!J3540</f>
        <v>1956354.1972879346</v>
      </c>
      <c r="C1663" s="36">
        <f t="shared" si="26"/>
        <v>13591330</v>
      </c>
    </row>
    <row r="1664" spans="1:3">
      <c r="A1664" s="23">
        <f>+'Estatística Etanol'!J6863</f>
        <v>11855580.001109846</v>
      </c>
      <c r="B1664" s="23">
        <f>+'Estatística Biodiesel'!J6863</f>
        <v>1723304.3542744527</v>
      </c>
      <c r="C1664" s="36">
        <f t="shared" si="26"/>
        <v>13578884</v>
      </c>
    </row>
    <row r="1665" spans="1:3">
      <c r="A1665" s="23">
        <f>+'Estatística Etanol'!J2965</f>
        <v>11046293.643044256</v>
      </c>
      <c r="B1665" s="23">
        <f>+'Estatística Biodiesel'!J2965</f>
        <v>2191108.0485651796</v>
      </c>
      <c r="C1665" s="36">
        <f t="shared" si="26"/>
        <v>13237401</v>
      </c>
    </row>
    <row r="1666" spans="1:3">
      <c r="A1666" s="23">
        <f>+'Estatística Etanol'!J1581</f>
        <v>12597803.571579373</v>
      </c>
      <c r="B1666" s="23">
        <f>+'Estatística Biodiesel'!J1581</f>
        <v>2014153.7682475478</v>
      </c>
      <c r="C1666" s="36">
        <f t="shared" si="26"/>
        <v>14611957</v>
      </c>
    </row>
    <row r="1667" spans="1:3">
      <c r="A1667" s="23">
        <f>+'Estatística Etanol'!J8770</f>
        <v>12224538.436044984</v>
      </c>
      <c r="B1667" s="23">
        <f>+'Estatística Biodiesel'!J8770</f>
        <v>2054732.5495355083</v>
      </c>
      <c r="C1667" s="36">
        <f t="shared" ref="C1667:C1730" si="27">+INT(A1667+B1667)</f>
        <v>14279270</v>
      </c>
    </row>
    <row r="1668" spans="1:3">
      <c r="A1668" s="23">
        <f>+'Estatística Etanol'!J690</f>
        <v>10914114.737130377</v>
      </c>
      <c r="B1668" s="23">
        <f>+'Estatística Biodiesel'!J690</f>
        <v>2200489.0404278035</v>
      </c>
      <c r="C1668" s="36">
        <f t="shared" si="27"/>
        <v>13114603</v>
      </c>
    </row>
    <row r="1669" spans="1:3">
      <c r="A1669" s="23">
        <f>+'Estatística Etanol'!J2139</f>
        <v>12470877.776399873</v>
      </c>
      <c r="B1669" s="23">
        <f>+'Estatística Biodiesel'!J2139</f>
        <v>1754054.1455475166</v>
      </c>
      <c r="C1669" s="36">
        <f t="shared" si="27"/>
        <v>14224931</v>
      </c>
    </row>
    <row r="1670" spans="1:3">
      <c r="A1670" s="23">
        <f>+'Estatística Etanol'!J4171</f>
        <v>12001586.811230196</v>
      </c>
      <c r="B1670" s="23">
        <f>+'Estatística Biodiesel'!J4171</f>
        <v>2071296.2831546869</v>
      </c>
      <c r="C1670" s="36">
        <f t="shared" si="27"/>
        <v>14072883</v>
      </c>
    </row>
    <row r="1671" spans="1:3">
      <c r="A1671" s="23">
        <f>+'Estatística Etanol'!J8222</f>
        <v>10966268.366546704</v>
      </c>
      <c r="B1671" s="23">
        <f>+'Estatística Biodiesel'!J8222</f>
        <v>1710042.1707097534</v>
      </c>
      <c r="C1671" s="36">
        <f t="shared" si="27"/>
        <v>12676310</v>
      </c>
    </row>
    <row r="1672" spans="1:3">
      <c r="A1672" s="23">
        <f>+'Estatística Etanol'!J7862</f>
        <v>11967045.961056463</v>
      </c>
      <c r="B1672" s="23">
        <f>+'Estatística Biodiesel'!J7862</f>
        <v>1722242.8943738723</v>
      </c>
      <c r="C1672" s="36">
        <f t="shared" si="27"/>
        <v>13689288</v>
      </c>
    </row>
    <row r="1673" spans="1:3">
      <c r="A1673" s="23">
        <f>+'Estatística Etanol'!J1660</f>
        <v>11989691.954380792</v>
      </c>
      <c r="B1673" s="23">
        <f>+'Estatística Biodiesel'!J1660</f>
        <v>2212156.3883853033</v>
      </c>
      <c r="C1673" s="36">
        <f t="shared" si="27"/>
        <v>14201848</v>
      </c>
    </row>
    <row r="1674" spans="1:3">
      <c r="A1674" s="23">
        <f>+'Estatística Etanol'!J5175</f>
        <v>11800363.278205825</v>
      </c>
      <c r="B1674" s="23">
        <f>+'Estatística Biodiesel'!J5175</f>
        <v>1527825.0992195706</v>
      </c>
      <c r="C1674" s="36">
        <f t="shared" si="27"/>
        <v>13328188</v>
      </c>
    </row>
    <row r="1675" spans="1:3">
      <c r="A1675" s="23">
        <f>+'Estatística Etanol'!J2333</f>
        <v>10589967.671065332</v>
      </c>
      <c r="B1675" s="23">
        <f>+'Estatística Biodiesel'!J2333</f>
        <v>2036031.4394699417</v>
      </c>
      <c r="C1675" s="36">
        <f t="shared" si="27"/>
        <v>12625999</v>
      </c>
    </row>
    <row r="1676" spans="1:3">
      <c r="A1676" s="23">
        <f>+'Estatística Etanol'!J2720</f>
        <v>12149855.269694077</v>
      </c>
      <c r="B1676" s="23">
        <f>+'Estatística Biodiesel'!J2720</f>
        <v>1984844.4495469264</v>
      </c>
      <c r="C1676" s="36">
        <f t="shared" si="27"/>
        <v>14134699</v>
      </c>
    </row>
    <row r="1677" spans="1:3">
      <c r="A1677" s="23">
        <f>+'Estatística Etanol'!J6537</f>
        <v>13024261.48337822</v>
      </c>
      <c r="B1677" s="23">
        <f>+'Estatística Biodiesel'!J6537</f>
        <v>1870432.6330686316</v>
      </c>
      <c r="C1677" s="36">
        <f t="shared" si="27"/>
        <v>14894694</v>
      </c>
    </row>
    <row r="1678" spans="1:3">
      <c r="A1678" s="23">
        <f>+'Estatística Etanol'!J6385</f>
        <v>11543716.186447926</v>
      </c>
      <c r="B1678" s="23">
        <f>+'Estatística Biodiesel'!J6385</f>
        <v>2109668.9471404529</v>
      </c>
      <c r="C1678" s="36">
        <f t="shared" si="27"/>
        <v>13653385</v>
      </c>
    </row>
    <row r="1679" spans="1:3">
      <c r="A1679" s="23">
        <f>+'Estatística Etanol'!J3751</f>
        <v>11083031.730877539</v>
      </c>
      <c r="B1679" s="23">
        <f>+'Estatística Biodiesel'!J3751</f>
        <v>2315215.2577953837</v>
      </c>
      <c r="C1679" s="36">
        <f t="shared" si="27"/>
        <v>13398246</v>
      </c>
    </row>
    <row r="1680" spans="1:3">
      <c r="A1680" s="23">
        <f>+'Estatística Etanol'!J8514</f>
        <v>11079753.996131318</v>
      </c>
      <c r="B1680" s="23">
        <f>+'Estatística Biodiesel'!J8514</f>
        <v>1659421.8820069418</v>
      </c>
      <c r="C1680" s="36">
        <f t="shared" si="27"/>
        <v>12739175</v>
      </c>
    </row>
    <row r="1681" spans="1:3">
      <c r="A1681" s="23">
        <f>+'Estatística Etanol'!J9302</f>
        <v>11909776.491335697</v>
      </c>
      <c r="B1681" s="23">
        <f>+'Estatística Biodiesel'!J9302</f>
        <v>1900472.436254899</v>
      </c>
      <c r="C1681" s="36">
        <f t="shared" si="27"/>
        <v>13810248</v>
      </c>
    </row>
    <row r="1682" spans="1:3">
      <c r="A1682" s="23">
        <f>+'Estatística Etanol'!J4004</f>
        <v>12645063.17259925</v>
      </c>
      <c r="B1682" s="23">
        <f>+'Estatística Biodiesel'!J4004</f>
        <v>1372017.0317509477</v>
      </c>
      <c r="C1682" s="36">
        <f t="shared" si="27"/>
        <v>14017080</v>
      </c>
    </row>
    <row r="1683" spans="1:3">
      <c r="A1683" s="23">
        <f>+'Estatística Etanol'!J3844</f>
        <v>12415296.785481259</v>
      </c>
      <c r="B1683" s="23">
        <f>+'Estatística Biodiesel'!J3844</f>
        <v>1858321.1418171073</v>
      </c>
      <c r="C1683" s="36">
        <f t="shared" si="27"/>
        <v>14273617</v>
      </c>
    </row>
    <row r="1684" spans="1:3">
      <c r="A1684" s="23">
        <f>+'Estatística Etanol'!J8680</f>
        <v>12052362.095325692</v>
      </c>
      <c r="B1684" s="23">
        <f>+'Estatística Biodiesel'!J8680</f>
        <v>2287998.0302970111</v>
      </c>
      <c r="C1684" s="36">
        <f t="shared" si="27"/>
        <v>14340360</v>
      </c>
    </row>
    <row r="1685" spans="1:3">
      <c r="A1685" s="23">
        <f>+'Estatística Etanol'!J7679</f>
        <v>12345970.539074086</v>
      </c>
      <c r="B1685" s="23">
        <f>+'Estatística Biodiesel'!J7679</f>
        <v>1741984.520366855</v>
      </c>
      <c r="C1685" s="36">
        <f t="shared" si="27"/>
        <v>14087955</v>
      </c>
    </row>
    <row r="1686" spans="1:3">
      <c r="A1686" s="23">
        <f>+'Estatística Etanol'!J8724</f>
        <v>11466545.067295594</v>
      </c>
      <c r="B1686" s="23">
        <f>+'Estatística Biodiesel'!J8724</f>
        <v>1884301.4592310258</v>
      </c>
      <c r="C1686" s="36">
        <f t="shared" si="27"/>
        <v>13350846</v>
      </c>
    </row>
    <row r="1687" spans="1:3">
      <c r="A1687" s="23">
        <f>+'Estatística Etanol'!J1652</f>
        <v>11604322.9875747</v>
      </c>
      <c r="B1687" s="23">
        <f>+'Estatística Biodiesel'!J1652</f>
        <v>1887055.7647094778</v>
      </c>
      <c r="C1687" s="36">
        <f t="shared" si="27"/>
        <v>13491378</v>
      </c>
    </row>
    <row r="1688" spans="1:3">
      <c r="A1688" s="23">
        <f>+'Estatística Etanol'!J3361</f>
        <v>11021365.280853769</v>
      </c>
      <c r="B1688" s="23">
        <f>+'Estatística Biodiesel'!J3361</f>
        <v>1928422.2048981686</v>
      </c>
      <c r="C1688" s="36">
        <f t="shared" si="27"/>
        <v>12949787</v>
      </c>
    </row>
    <row r="1689" spans="1:3">
      <c r="A1689" s="23">
        <f>+'Estatística Etanol'!J5642</f>
        <v>12053256.959351245</v>
      </c>
      <c r="B1689" s="23">
        <f>+'Estatística Biodiesel'!J5642</f>
        <v>2267359.853935089</v>
      </c>
      <c r="C1689" s="36">
        <f t="shared" si="27"/>
        <v>14320616</v>
      </c>
    </row>
    <row r="1690" spans="1:3">
      <c r="A1690" s="23">
        <f>+'Estatística Etanol'!J8496</f>
        <v>12015389.286119431</v>
      </c>
      <c r="B1690" s="23">
        <f>+'Estatística Biodiesel'!J8496</f>
        <v>1902745.4960419396</v>
      </c>
      <c r="C1690" s="36">
        <f t="shared" si="27"/>
        <v>13918134</v>
      </c>
    </row>
    <row r="1691" spans="1:3">
      <c r="A1691" s="23">
        <f>+'Estatística Etanol'!J5770</f>
        <v>12376114.824252667</v>
      </c>
      <c r="B1691" s="23">
        <f>+'Estatística Biodiesel'!J5770</f>
        <v>1906235.1841243873</v>
      </c>
      <c r="C1691" s="36">
        <f t="shared" si="27"/>
        <v>14282350</v>
      </c>
    </row>
    <row r="1692" spans="1:3">
      <c r="A1692" s="23">
        <f>+'Estatística Etanol'!J2112</f>
        <v>11929783.506858356</v>
      </c>
      <c r="B1692" s="23">
        <f>+'Estatística Biodiesel'!J2112</f>
        <v>2163950.3362214505</v>
      </c>
      <c r="C1692" s="36">
        <f t="shared" si="27"/>
        <v>14093733</v>
      </c>
    </row>
    <row r="1693" spans="1:3">
      <c r="A1693" s="23">
        <f>+'Estatística Etanol'!J5206</f>
        <v>11163902.429884084</v>
      </c>
      <c r="B1693" s="23">
        <f>+'Estatística Biodiesel'!J5206</f>
        <v>1828690.4520879439</v>
      </c>
      <c r="C1693" s="36">
        <f t="shared" si="27"/>
        <v>12992592</v>
      </c>
    </row>
    <row r="1694" spans="1:3">
      <c r="A1694" s="23">
        <f>+'Estatística Etanol'!J2823</f>
        <v>11164627.723742956</v>
      </c>
      <c r="B1694" s="23">
        <f>+'Estatística Biodiesel'!J2823</f>
        <v>1739663.4462660435</v>
      </c>
      <c r="C1694" s="36">
        <f t="shared" si="27"/>
        <v>12904291</v>
      </c>
    </row>
    <row r="1695" spans="1:3">
      <c r="A1695" s="23">
        <f>+'Estatística Etanol'!J6217</f>
        <v>12416041.892227633</v>
      </c>
      <c r="B1695" s="23">
        <f>+'Estatística Biodiesel'!J6217</f>
        <v>1788046.2468399289</v>
      </c>
      <c r="C1695" s="36">
        <f t="shared" si="27"/>
        <v>14204088</v>
      </c>
    </row>
    <row r="1696" spans="1:3">
      <c r="A1696" s="23">
        <f>+'Estatística Etanol'!J3218</f>
        <v>13536897.717003962</v>
      </c>
      <c r="B1696" s="23">
        <f>+'Estatística Biodiesel'!J3218</f>
        <v>1996927.8639505701</v>
      </c>
      <c r="C1696" s="36">
        <f t="shared" si="27"/>
        <v>15533825</v>
      </c>
    </row>
    <row r="1697" spans="1:3">
      <c r="A1697" s="23">
        <f>+'Estatística Etanol'!J1807</f>
        <v>12972927.843876295</v>
      </c>
      <c r="B1697" s="23">
        <f>+'Estatística Biodiesel'!J1807</f>
        <v>1538890.7462201344</v>
      </c>
      <c r="C1697" s="36">
        <f t="shared" si="27"/>
        <v>14511818</v>
      </c>
    </row>
    <row r="1698" spans="1:3">
      <c r="A1698" s="23">
        <f>+'Estatística Etanol'!J2002</f>
        <v>11134847.634254199</v>
      </c>
      <c r="B1698" s="23">
        <f>+'Estatística Biodiesel'!J2002</f>
        <v>1534864.1459617235</v>
      </c>
      <c r="C1698" s="36">
        <f t="shared" si="27"/>
        <v>12669711</v>
      </c>
    </row>
    <row r="1699" spans="1:3">
      <c r="A1699" s="23">
        <f>+'Estatística Etanol'!J6808</f>
        <v>10752409.652325731</v>
      </c>
      <c r="B1699" s="23">
        <f>+'Estatística Biodiesel'!J6808</f>
        <v>1647461.8377821068</v>
      </c>
      <c r="C1699" s="36">
        <f t="shared" si="27"/>
        <v>12399871</v>
      </c>
    </row>
    <row r="1700" spans="1:3">
      <c r="A1700" s="23">
        <f>+'Estatística Etanol'!J9545</f>
        <v>13432959.21116899</v>
      </c>
      <c r="B1700" s="23">
        <f>+'Estatística Biodiesel'!J9545</f>
        <v>1937969.3308511684</v>
      </c>
      <c r="C1700" s="36">
        <f t="shared" si="27"/>
        <v>15370928</v>
      </c>
    </row>
    <row r="1701" spans="1:3">
      <c r="A1701" s="23">
        <f>+'Estatística Etanol'!J2577</f>
        <v>11722703.343325345</v>
      </c>
      <c r="B1701" s="23">
        <f>+'Estatística Biodiesel'!J2577</f>
        <v>2192501.0791676999</v>
      </c>
      <c r="C1701" s="36">
        <f t="shared" si="27"/>
        <v>13915204</v>
      </c>
    </row>
    <row r="1702" spans="1:3">
      <c r="A1702" s="23">
        <f>+'Estatística Etanol'!J4258</f>
        <v>13302681.019636165</v>
      </c>
      <c r="B1702" s="23">
        <f>+'Estatística Biodiesel'!J4258</f>
        <v>1886904.0771782177</v>
      </c>
      <c r="C1702" s="36">
        <f t="shared" si="27"/>
        <v>15189585</v>
      </c>
    </row>
    <row r="1703" spans="1:3">
      <c r="A1703" s="23">
        <f>+'Estatística Etanol'!J8926</f>
        <v>10793192.302658116</v>
      </c>
      <c r="B1703" s="23">
        <f>+'Estatística Biodiesel'!J8926</f>
        <v>2318735.2350394977</v>
      </c>
      <c r="C1703" s="36">
        <f t="shared" si="27"/>
        <v>13111927</v>
      </c>
    </row>
    <row r="1704" spans="1:3">
      <c r="A1704" s="23">
        <f>+'Estatística Etanol'!J1488</f>
        <v>12845146.858635543</v>
      </c>
      <c r="B1704" s="23">
        <f>+'Estatística Biodiesel'!J1488</f>
        <v>2287360.3084416501</v>
      </c>
      <c r="C1704" s="36">
        <f t="shared" si="27"/>
        <v>15132507</v>
      </c>
    </row>
    <row r="1705" spans="1:3">
      <c r="A1705" s="23">
        <f>+'Estatística Etanol'!J3004</f>
        <v>13199635.150522983</v>
      </c>
      <c r="B1705" s="23">
        <f>+'Estatística Biodiesel'!J3004</f>
        <v>1823628.3267209935</v>
      </c>
      <c r="C1705" s="36">
        <f t="shared" si="27"/>
        <v>15023263</v>
      </c>
    </row>
    <row r="1706" spans="1:3">
      <c r="A1706" s="23">
        <f>+'Estatística Etanol'!J5850</f>
        <v>11908508.709391898</v>
      </c>
      <c r="B1706" s="23">
        <f>+'Estatística Biodiesel'!J5850</f>
        <v>2395635.8271145271</v>
      </c>
      <c r="C1706" s="36">
        <f t="shared" si="27"/>
        <v>14304144</v>
      </c>
    </row>
    <row r="1707" spans="1:3">
      <c r="A1707" s="23">
        <f>+'Estatística Etanol'!J4321</f>
        <v>11803363.54413734</v>
      </c>
      <c r="B1707" s="23">
        <f>+'Estatística Biodiesel'!J4321</f>
        <v>2122911.8545669769</v>
      </c>
      <c r="C1707" s="36">
        <f t="shared" si="27"/>
        <v>13926275</v>
      </c>
    </row>
    <row r="1708" spans="1:3">
      <c r="A1708" s="23">
        <f>+'Estatística Etanol'!J8031</f>
        <v>11745287.398853559</v>
      </c>
      <c r="B1708" s="23">
        <f>+'Estatística Biodiesel'!J8031</f>
        <v>1453651.6466335612</v>
      </c>
      <c r="C1708" s="36">
        <f t="shared" si="27"/>
        <v>13198939</v>
      </c>
    </row>
    <row r="1709" spans="1:3">
      <c r="A1709" s="23">
        <f>+'Estatística Etanol'!J9355</f>
        <v>11736168.507047871</v>
      </c>
      <c r="B1709" s="23">
        <f>+'Estatística Biodiesel'!J9355</f>
        <v>1953968.0938624737</v>
      </c>
      <c r="C1709" s="36">
        <f t="shared" si="27"/>
        <v>13690136</v>
      </c>
    </row>
    <row r="1710" spans="1:3">
      <c r="A1710" s="23">
        <f>+'Estatística Etanol'!J2667</f>
        <v>12542579.125052312</v>
      </c>
      <c r="B1710" s="23">
        <f>+'Estatística Biodiesel'!J2667</f>
        <v>1932569.8473591015</v>
      </c>
      <c r="C1710" s="36">
        <f t="shared" si="27"/>
        <v>14475148</v>
      </c>
    </row>
    <row r="1711" spans="1:3">
      <c r="A1711" s="23">
        <f>+'Estatística Etanol'!J913</f>
        <v>11480338.537370028</v>
      </c>
      <c r="B1711" s="23">
        <f>+'Estatística Biodiesel'!J913</f>
        <v>1846578.8257306437</v>
      </c>
      <c r="C1711" s="36">
        <f t="shared" si="27"/>
        <v>13326917</v>
      </c>
    </row>
    <row r="1712" spans="1:3">
      <c r="A1712" s="23">
        <f>+'Estatística Etanol'!J6746</f>
        <v>14265758.344745679</v>
      </c>
      <c r="B1712" s="23">
        <f>+'Estatística Biodiesel'!J6746</f>
        <v>1638258.3996108426</v>
      </c>
      <c r="C1712" s="36">
        <f t="shared" si="27"/>
        <v>15904016</v>
      </c>
    </row>
    <row r="1713" spans="1:3">
      <c r="A1713" s="23">
        <f>+'Estatística Etanol'!J7871</f>
        <v>11867665.561834397</v>
      </c>
      <c r="B1713" s="23">
        <f>+'Estatística Biodiesel'!J7871</f>
        <v>2131327.8267738046</v>
      </c>
      <c r="C1713" s="36">
        <f t="shared" si="27"/>
        <v>13998993</v>
      </c>
    </row>
    <row r="1714" spans="1:3">
      <c r="A1714" s="23">
        <f>+'Estatística Etanol'!J840</f>
        <v>11519179.85714894</v>
      </c>
      <c r="B1714" s="23">
        <f>+'Estatística Biodiesel'!J840</f>
        <v>1851490.9665241949</v>
      </c>
      <c r="C1714" s="36">
        <f t="shared" si="27"/>
        <v>13370670</v>
      </c>
    </row>
    <row r="1715" spans="1:3">
      <c r="A1715" s="23">
        <f>+'Estatística Etanol'!J4075</f>
        <v>11409418.910503155</v>
      </c>
      <c r="B1715" s="23">
        <f>+'Estatística Biodiesel'!J4075</f>
        <v>2161764.2726734634</v>
      </c>
      <c r="C1715" s="36">
        <f t="shared" si="27"/>
        <v>13571183</v>
      </c>
    </row>
    <row r="1716" spans="1:3">
      <c r="A1716" s="23">
        <f>+'Estatística Etanol'!J5078</f>
        <v>10962860.921351071</v>
      </c>
      <c r="B1716" s="23">
        <f>+'Estatística Biodiesel'!J5078</f>
        <v>1963506.4331366061</v>
      </c>
      <c r="C1716" s="36">
        <f t="shared" si="27"/>
        <v>12926367</v>
      </c>
    </row>
    <row r="1717" spans="1:3">
      <c r="A1717" s="23">
        <f>+'Estatística Etanol'!J3159</f>
        <v>11242242.077569058</v>
      </c>
      <c r="B1717" s="23">
        <f>+'Estatística Biodiesel'!J3159</f>
        <v>1747339.0666254761</v>
      </c>
      <c r="C1717" s="36">
        <f t="shared" si="27"/>
        <v>12989581</v>
      </c>
    </row>
    <row r="1718" spans="1:3">
      <c r="A1718" s="23">
        <f>+'Estatística Etanol'!J1688</f>
        <v>11402474.585253866</v>
      </c>
      <c r="B1718" s="23">
        <f>+'Estatística Biodiesel'!J1688</f>
        <v>1891855.2752322534</v>
      </c>
      <c r="C1718" s="36">
        <f t="shared" si="27"/>
        <v>13294329</v>
      </c>
    </row>
    <row r="1719" spans="1:3">
      <c r="A1719" s="23">
        <f>+'Estatística Etanol'!J5335</f>
        <v>12753437.845780334</v>
      </c>
      <c r="B1719" s="23">
        <f>+'Estatística Biodiesel'!J5335</f>
        <v>1912145.6382629087</v>
      </c>
      <c r="C1719" s="36">
        <f t="shared" si="27"/>
        <v>14665583</v>
      </c>
    </row>
    <row r="1720" spans="1:3">
      <c r="A1720" s="23">
        <f>+'Estatística Etanol'!J9016</f>
        <v>12082269.958802765</v>
      </c>
      <c r="B1720" s="23">
        <f>+'Estatística Biodiesel'!J9016</f>
        <v>1972772.6076257215</v>
      </c>
      <c r="C1720" s="36">
        <f t="shared" si="27"/>
        <v>14055042</v>
      </c>
    </row>
    <row r="1721" spans="1:3">
      <c r="A1721" s="23">
        <f>+'Estatística Etanol'!J2466</f>
        <v>11569012.242064064</v>
      </c>
      <c r="B1721" s="23">
        <f>+'Estatística Biodiesel'!J2466</f>
        <v>1994601.4963732462</v>
      </c>
      <c r="C1721" s="36">
        <f t="shared" si="27"/>
        <v>13563613</v>
      </c>
    </row>
    <row r="1722" spans="1:3">
      <c r="A1722" s="23">
        <f>+'Estatística Etanol'!J4524</f>
        <v>12503037.232711036</v>
      </c>
      <c r="B1722" s="23">
        <f>+'Estatística Biodiesel'!J4524</f>
        <v>1964868.7433496395</v>
      </c>
      <c r="C1722" s="36">
        <f t="shared" si="27"/>
        <v>14467905</v>
      </c>
    </row>
    <row r="1723" spans="1:3">
      <c r="A1723" s="23">
        <f>+'Estatística Etanol'!J1312</f>
        <v>12639387.471352693</v>
      </c>
      <c r="B1723" s="23">
        <f>+'Estatística Biodiesel'!J1312</f>
        <v>2066193.6729340299</v>
      </c>
      <c r="C1723" s="36">
        <f t="shared" si="27"/>
        <v>14705581</v>
      </c>
    </row>
    <row r="1724" spans="1:3">
      <c r="A1724" s="23">
        <f>+'Estatística Etanol'!J987</f>
        <v>11648333.0448731</v>
      </c>
      <c r="B1724" s="23">
        <f>+'Estatística Biodiesel'!J987</f>
        <v>2089403.7614131891</v>
      </c>
      <c r="C1724" s="36">
        <f t="shared" si="27"/>
        <v>13737736</v>
      </c>
    </row>
    <row r="1725" spans="1:3">
      <c r="A1725" s="23">
        <f>+'Estatística Etanol'!J8185</f>
        <v>11299417.910974953</v>
      </c>
      <c r="B1725" s="23">
        <f>+'Estatística Biodiesel'!J8185</f>
        <v>1801704.2724709364</v>
      </c>
      <c r="C1725" s="36">
        <f t="shared" si="27"/>
        <v>13101122</v>
      </c>
    </row>
    <row r="1726" spans="1:3">
      <c r="A1726" s="23">
        <f>+'Estatística Etanol'!J7078</f>
        <v>11765305.826970015</v>
      </c>
      <c r="B1726" s="23">
        <f>+'Estatística Biodiesel'!J7078</f>
        <v>1831858.7226272561</v>
      </c>
      <c r="C1726" s="36">
        <f t="shared" si="27"/>
        <v>13597164</v>
      </c>
    </row>
    <row r="1727" spans="1:3">
      <c r="A1727" s="23">
        <f>+'Estatística Etanol'!J3284</f>
        <v>10967719.501397729</v>
      </c>
      <c r="B1727" s="23">
        <f>+'Estatística Biodiesel'!J3284</f>
        <v>2171087.6907875878</v>
      </c>
      <c r="C1727" s="36">
        <f t="shared" si="27"/>
        <v>13138807</v>
      </c>
    </row>
    <row r="1728" spans="1:3">
      <c r="A1728" s="23">
        <f>+'Estatística Etanol'!J1188</f>
        <v>12297112.028941711</v>
      </c>
      <c r="B1728" s="23">
        <f>+'Estatística Biodiesel'!J1188</f>
        <v>1726266.3399859797</v>
      </c>
      <c r="C1728" s="36">
        <f t="shared" si="27"/>
        <v>14023378</v>
      </c>
    </row>
    <row r="1729" spans="1:3">
      <c r="A1729" s="23">
        <f>+'Estatística Etanol'!J3331</f>
        <v>11461941.245288581</v>
      </c>
      <c r="B1729" s="23">
        <f>+'Estatística Biodiesel'!J3331</f>
        <v>2321404.6071692999</v>
      </c>
      <c r="C1729" s="36">
        <f t="shared" si="27"/>
        <v>13783345</v>
      </c>
    </row>
    <row r="1730" spans="1:3">
      <c r="A1730" s="23">
        <f>+'Estatística Etanol'!J4412</f>
        <v>12001534.176142845</v>
      </c>
      <c r="B1730" s="23">
        <f>+'Estatística Biodiesel'!J4412</f>
        <v>1864077.514980498</v>
      </c>
      <c r="C1730" s="36">
        <f t="shared" si="27"/>
        <v>13865611</v>
      </c>
    </row>
    <row r="1731" spans="1:3">
      <c r="A1731" s="23">
        <f>+'Estatística Etanol'!J9808</f>
        <v>11950532.074024862</v>
      </c>
      <c r="B1731" s="23">
        <f>+'Estatística Biodiesel'!J9808</f>
        <v>2090957.4574965911</v>
      </c>
      <c r="C1731" s="36">
        <f t="shared" ref="C1731:C1794" si="28">+INT(A1731+B1731)</f>
        <v>14041489</v>
      </c>
    </row>
    <row r="1732" spans="1:3">
      <c r="A1732" s="23">
        <f>+'Estatística Etanol'!J2544</f>
        <v>11884755.441403646</v>
      </c>
      <c r="B1732" s="23">
        <f>+'Estatística Biodiesel'!J2544</f>
        <v>2008497.0385290496</v>
      </c>
      <c r="C1732" s="36">
        <f t="shared" si="28"/>
        <v>13893252</v>
      </c>
    </row>
    <row r="1733" spans="1:3">
      <c r="A1733" s="23">
        <f>+'Estatística Etanol'!J9598</f>
        <v>12027215.221037982</v>
      </c>
      <c r="B1733" s="23">
        <f>+'Estatística Biodiesel'!J9598</f>
        <v>2037172.3004709098</v>
      </c>
      <c r="C1733" s="36">
        <f t="shared" si="28"/>
        <v>14064387</v>
      </c>
    </row>
    <row r="1734" spans="1:3">
      <c r="A1734" s="23">
        <f>+'Estatística Etanol'!J2171</f>
        <v>11839308.605831515</v>
      </c>
      <c r="B1734" s="23">
        <f>+'Estatística Biodiesel'!J2171</f>
        <v>1974947.0179580231</v>
      </c>
      <c r="C1734" s="36">
        <f t="shared" si="28"/>
        <v>13814255</v>
      </c>
    </row>
    <row r="1735" spans="1:3">
      <c r="A1735" s="23">
        <f>+'Estatística Etanol'!J3558</f>
        <v>11842019.143078251</v>
      </c>
      <c r="B1735" s="23">
        <f>+'Estatística Biodiesel'!J3558</f>
        <v>1840046.9830915192</v>
      </c>
      <c r="C1735" s="36">
        <f t="shared" si="28"/>
        <v>13682066</v>
      </c>
    </row>
    <row r="1736" spans="1:3">
      <c r="A1736" s="23">
        <f>+'Estatística Etanol'!J7721</f>
        <v>13020769.651078252</v>
      </c>
      <c r="B1736" s="23">
        <f>+'Estatística Biodiesel'!J7721</f>
        <v>1869031.3354282691</v>
      </c>
      <c r="C1736" s="36">
        <f t="shared" si="28"/>
        <v>14889800</v>
      </c>
    </row>
    <row r="1737" spans="1:3">
      <c r="A1737" s="23">
        <f>+'Estatística Etanol'!J9366</f>
        <v>12226678.167388689</v>
      </c>
      <c r="B1737" s="23">
        <f>+'Estatística Biodiesel'!J9366</f>
        <v>1997782.7513976679</v>
      </c>
      <c r="C1737" s="36">
        <f t="shared" si="28"/>
        <v>14224460</v>
      </c>
    </row>
    <row r="1738" spans="1:3">
      <c r="A1738" s="23">
        <f>+'Estatística Etanol'!J6434</f>
        <v>11952975.986113764</v>
      </c>
      <c r="B1738" s="23">
        <f>+'Estatística Biodiesel'!J6434</f>
        <v>1738283.1673845658</v>
      </c>
      <c r="C1738" s="36">
        <f t="shared" si="28"/>
        <v>13691259</v>
      </c>
    </row>
    <row r="1739" spans="1:3">
      <c r="A1739" s="23">
        <f>+'Estatística Etanol'!J1320</f>
        <v>11340582.886151448</v>
      </c>
      <c r="B1739" s="23">
        <f>+'Estatística Biodiesel'!J1320</f>
        <v>1387060.9501061472</v>
      </c>
      <c r="C1739" s="36">
        <f t="shared" si="28"/>
        <v>12727643</v>
      </c>
    </row>
    <row r="1740" spans="1:3">
      <c r="A1740" s="23">
        <f>+'Estatística Etanol'!J2999</f>
        <v>11246788.438120743</v>
      </c>
      <c r="B1740" s="23">
        <f>+'Estatística Biodiesel'!J2999</f>
        <v>1924208.5865226455</v>
      </c>
      <c r="C1740" s="36">
        <f t="shared" si="28"/>
        <v>13170997</v>
      </c>
    </row>
    <row r="1741" spans="1:3">
      <c r="A1741" s="23">
        <f>+'Estatística Etanol'!J320</f>
        <v>11977757.685834829</v>
      </c>
      <c r="B1741" s="23">
        <f>+'Estatística Biodiesel'!J320</f>
        <v>2209424.9097409393</v>
      </c>
      <c r="C1741" s="36">
        <f t="shared" si="28"/>
        <v>14187182</v>
      </c>
    </row>
    <row r="1742" spans="1:3">
      <c r="A1742" s="23">
        <f>+'Estatística Etanol'!J2040</f>
        <v>12055995.572786028</v>
      </c>
      <c r="B1742" s="23">
        <f>+'Estatística Biodiesel'!J2040</f>
        <v>1906737.2403177004</v>
      </c>
      <c r="C1742" s="36">
        <f t="shared" si="28"/>
        <v>13962732</v>
      </c>
    </row>
    <row r="1743" spans="1:3">
      <c r="A1743" s="23">
        <f>+'Estatística Etanol'!J1620</f>
        <v>12145351.286075182</v>
      </c>
      <c r="B1743" s="23">
        <f>+'Estatística Biodiesel'!J1620</f>
        <v>1886946.596287095</v>
      </c>
      <c r="C1743" s="36">
        <f t="shared" si="28"/>
        <v>14032297</v>
      </c>
    </row>
    <row r="1744" spans="1:3">
      <c r="A1744" s="23">
        <f>+'Estatística Etanol'!J561</f>
        <v>12704667.493110906</v>
      </c>
      <c r="B1744" s="23">
        <f>+'Estatística Biodiesel'!J561</f>
        <v>1623484.0868538667</v>
      </c>
      <c r="C1744" s="36">
        <f t="shared" si="28"/>
        <v>14328151</v>
      </c>
    </row>
    <row r="1745" spans="1:3">
      <c r="A1745" s="23">
        <f>+'Estatística Etanol'!J2077</f>
        <v>11952788.760768192</v>
      </c>
      <c r="B1745" s="23">
        <f>+'Estatística Biodiesel'!J2077</f>
        <v>1625209.8907762603</v>
      </c>
      <c r="C1745" s="36">
        <f t="shared" si="28"/>
        <v>13577998</v>
      </c>
    </row>
    <row r="1746" spans="1:3">
      <c r="A1746" s="23">
        <f>+'Estatística Etanol'!J8167</f>
        <v>12370579.691656239</v>
      </c>
      <c r="B1746" s="23">
        <f>+'Estatística Biodiesel'!J8167</f>
        <v>1821923.8015628068</v>
      </c>
      <c r="C1746" s="36">
        <f t="shared" si="28"/>
        <v>14192503</v>
      </c>
    </row>
    <row r="1747" spans="1:3">
      <c r="A1747" s="23">
        <f>+'Estatística Etanol'!J5647</f>
        <v>12372263.434299082</v>
      </c>
      <c r="B1747" s="23">
        <f>+'Estatística Biodiesel'!J5647</f>
        <v>2053820.471701768</v>
      </c>
      <c r="C1747" s="36">
        <f t="shared" si="28"/>
        <v>14426083</v>
      </c>
    </row>
    <row r="1748" spans="1:3">
      <c r="A1748" s="23">
        <f>+'Estatística Etanol'!J8000</f>
        <v>13199342.174812827</v>
      </c>
      <c r="B1748" s="23">
        <f>+'Estatística Biodiesel'!J8000</f>
        <v>1720149.1661940778</v>
      </c>
      <c r="C1748" s="36">
        <f t="shared" si="28"/>
        <v>14919491</v>
      </c>
    </row>
    <row r="1749" spans="1:3">
      <c r="A1749" s="23">
        <f>+'Estatística Etanol'!J4970</f>
        <v>12766567.471688397</v>
      </c>
      <c r="B1749" s="23">
        <f>+'Estatística Biodiesel'!J4970</f>
        <v>1832558.2703010743</v>
      </c>
      <c r="C1749" s="36">
        <f t="shared" si="28"/>
        <v>14599125</v>
      </c>
    </row>
    <row r="1750" spans="1:3">
      <c r="A1750" s="23">
        <f>+'Estatística Etanol'!J2900</f>
        <v>12561607.761489803</v>
      </c>
      <c r="B1750" s="23">
        <f>+'Estatística Biodiesel'!J2900</f>
        <v>1717614.6430754531</v>
      </c>
      <c r="C1750" s="36">
        <f t="shared" si="28"/>
        <v>14279222</v>
      </c>
    </row>
    <row r="1751" spans="1:3">
      <c r="A1751" s="23">
        <f>+'Estatística Etanol'!J1875</f>
        <v>12073354.946383981</v>
      </c>
      <c r="B1751" s="23">
        <f>+'Estatística Biodiesel'!J1875</f>
        <v>1835191.9647611564</v>
      </c>
      <c r="C1751" s="36">
        <f t="shared" si="28"/>
        <v>13908546</v>
      </c>
    </row>
    <row r="1752" spans="1:3">
      <c r="A1752" s="23">
        <f>+'Estatística Etanol'!J7264</f>
        <v>11674076.232880527</v>
      </c>
      <c r="B1752" s="23">
        <f>+'Estatística Biodiesel'!J7264</f>
        <v>1992300.0130054797</v>
      </c>
      <c r="C1752" s="36">
        <f t="shared" si="28"/>
        <v>13666376</v>
      </c>
    </row>
    <row r="1753" spans="1:3">
      <c r="A1753" s="23">
        <f>+'Estatística Etanol'!J4732</f>
        <v>12315687.742426639</v>
      </c>
      <c r="B1753" s="23">
        <f>+'Estatística Biodiesel'!J4732</f>
        <v>2149575.3185756686</v>
      </c>
      <c r="C1753" s="36">
        <f t="shared" si="28"/>
        <v>14465263</v>
      </c>
    </row>
    <row r="1754" spans="1:3">
      <c r="A1754" s="23">
        <f>+'Estatística Etanol'!J9696</f>
        <v>11700078.330410372</v>
      </c>
      <c r="B1754" s="23">
        <f>+'Estatística Biodiesel'!J9696</f>
        <v>2116836.5463977321</v>
      </c>
      <c r="C1754" s="36">
        <f t="shared" si="28"/>
        <v>13816914</v>
      </c>
    </row>
    <row r="1755" spans="1:3">
      <c r="A1755" s="23">
        <f>+'Estatística Etanol'!J1831</f>
        <v>12050616.49597233</v>
      </c>
      <c r="B1755" s="23">
        <f>+'Estatística Biodiesel'!J1831</f>
        <v>1887646.0586451564</v>
      </c>
      <c r="C1755" s="36">
        <f t="shared" si="28"/>
        <v>13938262</v>
      </c>
    </row>
    <row r="1756" spans="1:3">
      <c r="A1756" s="23">
        <f>+'Estatística Etanol'!J6323</f>
        <v>10680539.577427421</v>
      </c>
      <c r="B1756" s="23">
        <f>+'Estatística Biodiesel'!J6323</f>
        <v>1573180.2212560205</v>
      </c>
      <c r="C1756" s="36">
        <f t="shared" si="28"/>
        <v>12253719</v>
      </c>
    </row>
    <row r="1757" spans="1:3">
      <c r="A1757" s="23">
        <f>+'Estatística Etanol'!J6333</f>
        <v>11907694.213833567</v>
      </c>
      <c r="B1757" s="23">
        <f>+'Estatística Biodiesel'!J6333</f>
        <v>2048002.9898595051</v>
      </c>
      <c r="C1757" s="36">
        <f t="shared" si="28"/>
        <v>13955697</v>
      </c>
    </row>
    <row r="1758" spans="1:3">
      <c r="A1758" s="23">
        <f>+'Estatística Etanol'!J1828</f>
        <v>11637918.939778853</v>
      </c>
      <c r="B1758" s="23">
        <f>+'Estatística Biodiesel'!J1828</f>
        <v>1877773.7384678952</v>
      </c>
      <c r="C1758" s="36">
        <f t="shared" si="28"/>
        <v>13515692</v>
      </c>
    </row>
    <row r="1759" spans="1:3">
      <c r="A1759" s="23">
        <f>+'Estatística Etanol'!J701</f>
        <v>11394409.242661253</v>
      </c>
      <c r="B1759" s="23">
        <f>+'Estatística Biodiesel'!J701</f>
        <v>1540191.3441292983</v>
      </c>
      <c r="C1759" s="36">
        <f t="shared" si="28"/>
        <v>12934600</v>
      </c>
    </row>
    <row r="1760" spans="1:3">
      <c r="A1760" s="23">
        <f>+'Estatística Etanol'!J4386</f>
        <v>11524241.519944778</v>
      </c>
      <c r="B1760" s="23">
        <f>+'Estatística Biodiesel'!J4386</f>
        <v>2013437.0762046087</v>
      </c>
      <c r="C1760" s="36">
        <f t="shared" si="28"/>
        <v>13537678</v>
      </c>
    </row>
    <row r="1761" spans="1:3">
      <c r="A1761" s="23">
        <f>+'Estatística Etanol'!J4260</f>
        <v>12790696.5414674</v>
      </c>
      <c r="B1761" s="23">
        <f>+'Estatística Biodiesel'!J4260</f>
        <v>2104918.9750285414</v>
      </c>
      <c r="C1761" s="36">
        <f t="shared" si="28"/>
        <v>14895615</v>
      </c>
    </row>
    <row r="1762" spans="1:3">
      <c r="A1762" s="23">
        <f>+'Estatística Etanol'!J7173</f>
        <v>11371168.236109208</v>
      </c>
      <c r="B1762" s="23">
        <f>+'Estatística Biodiesel'!J7173</f>
        <v>2122876.5307099698</v>
      </c>
      <c r="C1762" s="36">
        <f t="shared" si="28"/>
        <v>13494044</v>
      </c>
    </row>
    <row r="1763" spans="1:3">
      <c r="A1763" s="23">
        <f>+'Estatística Etanol'!J1698</f>
        <v>11047728.135455046</v>
      </c>
      <c r="B1763" s="23">
        <f>+'Estatística Biodiesel'!J1698</f>
        <v>1970871.0624472089</v>
      </c>
      <c r="C1763" s="36">
        <f t="shared" si="28"/>
        <v>13018599</v>
      </c>
    </row>
    <row r="1764" spans="1:3">
      <c r="A1764" s="23">
        <f>+'Estatística Etanol'!J2196</f>
        <v>11646552.912115416</v>
      </c>
      <c r="B1764" s="23">
        <f>+'Estatística Biodiesel'!J2196</f>
        <v>1735977.1191010757</v>
      </c>
      <c r="C1764" s="36">
        <f t="shared" si="28"/>
        <v>13382530</v>
      </c>
    </row>
    <row r="1765" spans="1:3">
      <c r="A1765" s="23">
        <f>+'Estatística Etanol'!J7375</f>
        <v>12764199.60566246</v>
      </c>
      <c r="B1765" s="23">
        <f>+'Estatística Biodiesel'!J7375</f>
        <v>1981583.010981655</v>
      </c>
      <c r="C1765" s="36">
        <f t="shared" si="28"/>
        <v>14745782</v>
      </c>
    </row>
    <row r="1766" spans="1:3">
      <c r="A1766" s="23">
        <f>+'Estatística Etanol'!J1470</f>
        <v>10810382.002075931</v>
      </c>
      <c r="B1766" s="23">
        <f>+'Estatística Biodiesel'!J1470</f>
        <v>2256372.3123046858</v>
      </c>
      <c r="C1766" s="36">
        <f t="shared" si="28"/>
        <v>13066754</v>
      </c>
    </row>
    <row r="1767" spans="1:3">
      <c r="A1767" s="23">
        <f>+'Estatística Etanol'!J9353</f>
        <v>10657170.904241933</v>
      </c>
      <c r="B1767" s="23">
        <f>+'Estatística Biodiesel'!J9353</f>
        <v>2190309.8224348328</v>
      </c>
      <c r="C1767" s="36">
        <f t="shared" si="28"/>
        <v>12847480</v>
      </c>
    </row>
    <row r="1768" spans="1:3">
      <c r="A1768" s="23">
        <f>+'Estatística Etanol'!J8556</f>
        <v>12625965.287161218</v>
      </c>
      <c r="B1768" s="23">
        <f>+'Estatística Biodiesel'!J8556</f>
        <v>1604942.1887205036</v>
      </c>
      <c r="C1768" s="36">
        <f t="shared" si="28"/>
        <v>14230907</v>
      </c>
    </row>
    <row r="1769" spans="1:3">
      <c r="A1769" s="23">
        <f>+'Estatística Etanol'!J7338</f>
        <v>11541078.304108428</v>
      </c>
      <c r="B1769" s="23">
        <f>+'Estatística Biodiesel'!J7338</f>
        <v>1802588.6200087878</v>
      </c>
      <c r="C1769" s="36">
        <f t="shared" si="28"/>
        <v>13343666</v>
      </c>
    </row>
    <row r="1770" spans="1:3">
      <c r="A1770" s="23">
        <f>+'Estatística Etanol'!J9613</f>
        <v>13928983.188889295</v>
      </c>
      <c r="B1770" s="23">
        <f>+'Estatística Biodiesel'!J9613</f>
        <v>1879864.9942653412</v>
      </c>
      <c r="C1770" s="36">
        <f t="shared" si="28"/>
        <v>15808848</v>
      </c>
    </row>
    <row r="1771" spans="1:3">
      <c r="A1771" s="23">
        <f>+'Estatística Etanol'!J1200</f>
        <v>12173456.909461088</v>
      </c>
      <c r="B1771" s="23">
        <f>+'Estatística Biodiesel'!J1200</f>
        <v>1849724.5305764219</v>
      </c>
      <c r="C1771" s="36">
        <f t="shared" si="28"/>
        <v>14023181</v>
      </c>
    </row>
    <row r="1772" spans="1:3">
      <c r="A1772" s="23">
        <f>+'Estatística Etanol'!J661</f>
        <v>12202913.650814749</v>
      </c>
      <c r="B1772" s="23">
        <f>+'Estatística Biodiesel'!J661</f>
        <v>2217685.9891971448</v>
      </c>
      <c r="C1772" s="36">
        <f t="shared" si="28"/>
        <v>14420599</v>
      </c>
    </row>
    <row r="1773" spans="1:3">
      <c r="A1773" s="23">
        <f>+'Estatística Etanol'!J3956</f>
        <v>12166314.232277745</v>
      </c>
      <c r="B1773" s="23">
        <f>+'Estatística Biodiesel'!J3956</f>
        <v>1748089.3696085864</v>
      </c>
      <c r="C1773" s="36">
        <f t="shared" si="28"/>
        <v>13914403</v>
      </c>
    </row>
    <row r="1774" spans="1:3">
      <c r="A1774" s="23">
        <f>+'Estatística Etanol'!J2364</f>
        <v>12203647.206124825</v>
      </c>
      <c r="B1774" s="23">
        <f>+'Estatística Biodiesel'!J2364</f>
        <v>1848752.5571211309</v>
      </c>
      <c r="C1774" s="36">
        <f t="shared" si="28"/>
        <v>14052399</v>
      </c>
    </row>
    <row r="1775" spans="1:3">
      <c r="A1775" s="23">
        <f>+'Estatística Etanol'!J1637</f>
        <v>10644611.750436611</v>
      </c>
      <c r="B1775" s="23">
        <f>+'Estatística Biodiesel'!J1637</f>
        <v>1940640.1104554883</v>
      </c>
      <c r="C1775" s="36">
        <f t="shared" si="28"/>
        <v>12585251</v>
      </c>
    </row>
    <row r="1776" spans="1:3">
      <c r="A1776" s="23">
        <f>+'Estatística Etanol'!J8662</f>
        <v>11925223.77070538</v>
      </c>
      <c r="B1776" s="23">
        <f>+'Estatística Biodiesel'!J8662</f>
        <v>1764490.6834211508</v>
      </c>
      <c r="C1776" s="36">
        <f t="shared" si="28"/>
        <v>13689714</v>
      </c>
    </row>
    <row r="1777" spans="1:3">
      <c r="A1777" s="23">
        <f>+'Estatística Etanol'!J91</f>
        <v>12802504.157241315</v>
      </c>
      <c r="B1777" s="23">
        <f>+'Estatística Biodiesel'!J91</f>
        <v>1902524.7597330036</v>
      </c>
      <c r="C1777" s="36">
        <f t="shared" si="28"/>
        <v>14705028</v>
      </c>
    </row>
    <row r="1778" spans="1:3">
      <c r="A1778" s="23">
        <f>+'Estatística Etanol'!J4994</f>
        <v>11612539.538158594</v>
      </c>
      <c r="B1778" s="23">
        <f>+'Estatística Biodiesel'!J4994</f>
        <v>2045604.5324624558</v>
      </c>
      <c r="C1778" s="36">
        <f t="shared" si="28"/>
        <v>13658144</v>
      </c>
    </row>
    <row r="1779" spans="1:3">
      <c r="A1779" s="23">
        <f>+'Estatística Etanol'!J691</f>
        <v>11149624.770064127</v>
      </c>
      <c r="B1779" s="23">
        <f>+'Estatística Biodiesel'!J691</f>
        <v>1617813.0344520139</v>
      </c>
      <c r="C1779" s="36">
        <f t="shared" si="28"/>
        <v>12767437</v>
      </c>
    </row>
    <row r="1780" spans="1:3">
      <c r="A1780" s="23">
        <f>+'Estatística Etanol'!J7145</f>
        <v>12822293.406308651</v>
      </c>
      <c r="B1780" s="23">
        <f>+'Estatística Biodiesel'!J7145</f>
        <v>2335414.0071407831</v>
      </c>
      <c r="C1780" s="36">
        <f t="shared" si="28"/>
        <v>15157707</v>
      </c>
    </row>
    <row r="1781" spans="1:3">
      <c r="A1781" s="23">
        <f>+'Estatística Etanol'!J9592</f>
        <v>11910035.310790431</v>
      </c>
      <c r="B1781" s="23">
        <f>+'Estatística Biodiesel'!J9592</f>
        <v>2152080.922131672</v>
      </c>
      <c r="C1781" s="36">
        <f t="shared" si="28"/>
        <v>14062116</v>
      </c>
    </row>
    <row r="1782" spans="1:3">
      <c r="A1782" s="23">
        <f>+'Estatística Etanol'!J5672</f>
        <v>12492486.080510681</v>
      </c>
      <c r="B1782" s="23">
        <f>+'Estatística Biodiesel'!J5672</f>
        <v>1521330.7554343566</v>
      </c>
      <c r="C1782" s="36">
        <f t="shared" si="28"/>
        <v>14013816</v>
      </c>
    </row>
    <row r="1783" spans="1:3">
      <c r="A1783" s="23">
        <f>+'Estatística Etanol'!J3334</f>
        <v>10196311.921402652</v>
      </c>
      <c r="B1783" s="23">
        <f>+'Estatística Biodiesel'!J3334</f>
        <v>1771581.2412593644</v>
      </c>
      <c r="C1783" s="36">
        <f t="shared" si="28"/>
        <v>11967893</v>
      </c>
    </row>
    <row r="1784" spans="1:3">
      <c r="A1784" s="23">
        <f>+'Estatística Etanol'!J6794</f>
        <v>12030842.539839402</v>
      </c>
      <c r="B1784" s="23">
        <f>+'Estatística Biodiesel'!J6794</f>
        <v>2099160.3805284668</v>
      </c>
      <c r="C1784" s="36">
        <f t="shared" si="28"/>
        <v>14130002</v>
      </c>
    </row>
    <row r="1785" spans="1:3">
      <c r="A1785" s="23">
        <f>+'Estatística Etanol'!J2130</f>
        <v>11905568.58842691</v>
      </c>
      <c r="B1785" s="23">
        <f>+'Estatística Biodiesel'!J2130</f>
        <v>1959045.4905068176</v>
      </c>
      <c r="C1785" s="36">
        <f t="shared" si="28"/>
        <v>13864614</v>
      </c>
    </row>
    <row r="1786" spans="1:3">
      <c r="A1786" s="23">
        <f>+'Estatística Etanol'!J1301</f>
        <v>10540499.2486802</v>
      </c>
      <c r="B1786" s="23">
        <f>+'Estatística Biodiesel'!J1301</f>
        <v>1662552.2680320884</v>
      </c>
      <c r="C1786" s="36">
        <f t="shared" si="28"/>
        <v>12203051</v>
      </c>
    </row>
    <row r="1787" spans="1:3">
      <c r="A1787" s="23">
        <f>+'Estatística Etanol'!J4264</f>
        <v>11198934.936622156</v>
      </c>
      <c r="B1787" s="23">
        <f>+'Estatística Biodiesel'!J4264</f>
        <v>2197279.9589068778</v>
      </c>
      <c r="C1787" s="36">
        <f t="shared" si="28"/>
        <v>13396214</v>
      </c>
    </row>
    <row r="1788" spans="1:3">
      <c r="A1788" s="23">
        <f>+'Estatística Etanol'!J7550</f>
        <v>11801516.197387351</v>
      </c>
      <c r="B1788" s="23">
        <f>+'Estatística Biodiesel'!J7550</f>
        <v>2178216.4793868484</v>
      </c>
      <c r="C1788" s="36">
        <f t="shared" si="28"/>
        <v>13979732</v>
      </c>
    </row>
    <row r="1789" spans="1:3">
      <c r="A1789" s="23">
        <f>+'Estatística Etanol'!J2268</f>
        <v>12709791.623134004</v>
      </c>
      <c r="B1789" s="23">
        <f>+'Estatística Biodiesel'!J2268</f>
        <v>2207449.101559802</v>
      </c>
      <c r="C1789" s="36">
        <f t="shared" si="28"/>
        <v>14917240</v>
      </c>
    </row>
    <row r="1790" spans="1:3">
      <c r="A1790" s="23">
        <f>+'Estatística Etanol'!J3953</f>
        <v>11535312.282151647</v>
      </c>
      <c r="B1790" s="23">
        <f>+'Estatística Biodiesel'!J3953</f>
        <v>2161935.4552522819</v>
      </c>
      <c r="C1790" s="36">
        <f t="shared" si="28"/>
        <v>13697247</v>
      </c>
    </row>
    <row r="1791" spans="1:3">
      <c r="A1791" s="23">
        <f>+'Estatística Etanol'!J6680</f>
        <v>12306859.572335783</v>
      </c>
      <c r="B1791" s="23">
        <f>+'Estatística Biodiesel'!J6680</f>
        <v>1840041.4707847559</v>
      </c>
      <c r="C1791" s="36">
        <f t="shared" si="28"/>
        <v>14146901</v>
      </c>
    </row>
    <row r="1792" spans="1:3">
      <c r="A1792" s="23">
        <f>+'Estatística Etanol'!J5986</f>
        <v>11183959.724646796</v>
      </c>
      <c r="B1792" s="23">
        <f>+'Estatística Biodiesel'!J5986</f>
        <v>2046942.7465620984</v>
      </c>
      <c r="C1792" s="36">
        <f t="shared" si="28"/>
        <v>13230902</v>
      </c>
    </row>
    <row r="1793" spans="1:3">
      <c r="A1793" s="23">
        <f>+'Estatística Etanol'!J551</f>
        <v>13590967.408826504</v>
      </c>
      <c r="B1793" s="23">
        <f>+'Estatística Biodiesel'!J551</f>
        <v>1613089.5959801772</v>
      </c>
      <c r="C1793" s="36">
        <f t="shared" si="28"/>
        <v>15204057</v>
      </c>
    </row>
    <row r="1794" spans="1:3">
      <c r="A1794" s="23">
        <f>+'Estatística Etanol'!J7674</f>
        <v>12983413.850683618</v>
      </c>
      <c r="B1794" s="23">
        <f>+'Estatística Biodiesel'!J7674</f>
        <v>1598655.4411152822</v>
      </c>
      <c r="C1794" s="36">
        <f t="shared" si="28"/>
        <v>14582069</v>
      </c>
    </row>
    <row r="1795" spans="1:3">
      <c r="A1795" s="23">
        <f>+'Estatística Etanol'!J369</f>
        <v>12756265.47325499</v>
      </c>
      <c r="B1795" s="23">
        <f>+'Estatística Biodiesel'!J369</f>
        <v>2194784.4452472017</v>
      </c>
      <c r="C1795" s="36">
        <f t="shared" ref="C1795:C1858" si="29">+INT(A1795+B1795)</f>
        <v>14951049</v>
      </c>
    </row>
    <row r="1796" spans="1:3">
      <c r="A1796" s="23">
        <f>+'Estatística Etanol'!J253</f>
        <v>11024837.316321313</v>
      </c>
      <c r="B1796" s="23">
        <f>+'Estatística Biodiesel'!J253</f>
        <v>2164330.5393233825</v>
      </c>
      <c r="C1796" s="36">
        <f t="shared" si="29"/>
        <v>13189167</v>
      </c>
    </row>
    <row r="1797" spans="1:3">
      <c r="A1797" s="23">
        <f>+'Estatística Etanol'!J7108</f>
        <v>12072613.162785079</v>
      </c>
      <c r="B1797" s="23">
        <f>+'Estatística Biodiesel'!J7108</f>
        <v>2169926.9265283202</v>
      </c>
      <c r="C1797" s="36">
        <f t="shared" si="29"/>
        <v>14242540</v>
      </c>
    </row>
    <row r="1798" spans="1:3">
      <c r="A1798" s="23">
        <f>+'Estatística Etanol'!J1586</f>
        <v>11516096.973861063</v>
      </c>
      <c r="B1798" s="23">
        <f>+'Estatística Biodiesel'!J1586</f>
        <v>1947008.0524081867</v>
      </c>
      <c r="C1798" s="36">
        <f t="shared" si="29"/>
        <v>13463105</v>
      </c>
    </row>
    <row r="1799" spans="1:3">
      <c r="A1799" s="23">
        <f>+'Estatística Etanol'!J70</f>
        <v>11454301.052066034</v>
      </c>
      <c r="B1799" s="23">
        <f>+'Estatística Biodiesel'!J70</f>
        <v>1798455.01086397</v>
      </c>
      <c r="C1799" s="36">
        <f t="shared" si="29"/>
        <v>13252756</v>
      </c>
    </row>
    <row r="1800" spans="1:3">
      <c r="A1800" s="23">
        <f>+'Estatística Etanol'!J9057</f>
        <v>11611326.395455064</v>
      </c>
      <c r="B1800" s="23">
        <f>+'Estatística Biodiesel'!J9057</f>
        <v>1433349.9891040765</v>
      </c>
      <c r="C1800" s="36">
        <f t="shared" si="29"/>
        <v>13044676</v>
      </c>
    </row>
    <row r="1801" spans="1:3">
      <c r="A1801" s="23">
        <f>+'Estatística Etanol'!J2243</f>
        <v>11006477.963684486</v>
      </c>
      <c r="B1801" s="23">
        <f>+'Estatística Biodiesel'!J2243</f>
        <v>1615115.9163705576</v>
      </c>
      <c r="C1801" s="36">
        <f t="shared" si="29"/>
        <v>12621593</v>
      </c>
    </row>
    <row r="1802" spans="1:3">
      <c r="A1802" s="23">
        <f>+'Estatística Etanol'!J1476</f>
        <v>12652308.139280945</v>
      </c>
      <c r="B1802" s="23">
        <f>+'Estatística Biodiesel'!J1476</f>
        <v>1973252.1442088364</v>
      </c>
      <c r="C1802" s="36">
        <f t="shared" si="29"/>
        <v>14625560</v>
      </c>
    </row>
    <row r="1803" spans="1:3">
      <c r="A1803" s="23">
        <f>+'Estatística Etanol'!J3505</f>
        <v>11955720.301091796</v>
      </c>
      <c r="B1803" s="23">
        <f>+'Estatística Biodiesel'!J3505</f>
        <v>2001471.6820374709</v>
      </c>
      <c r="C1803" s="36">
        <f t="shared" si="29"/>
        <v>13957191</v>
      </c>
    </row>
    <row r="1804" spans="1:3">
      <c r="A1804" s="23">
        <f>+'Estatística Etanol'!J2593</f>
        <v>12354452.211691016</v>
      </c>
      <c r="B1804" s="23">
        <f>+'Estatística Biodiesel'!J2593</f>
        <v>2028270.2987606029</v>
      </c>
      <c r="C1804" s="36">
        <f t="shared" si="29"/>
        <v>14382722</v>
      </c>
    </row>
    <row r="1805" spans="1:3">
      <c r="A1805" s="23">
        <f>+'Estatística Etanol'!J7212</f>
        <v>12445894.219990211</v>
      </c>
      <c r="B1805" s="23">
        <f>+'Estatística Biodiesel'!J7212</f>
        <v>2115282.4544969504</v>
      </c>
      <c r="C1805" s="36">
        <f t="shared" si="29"/>
        <v>14561176</v>
      </c>
    </row>
    <row r="1806" spans="1:3">
      <c r="A1806" s="23">
        <f>+'Estatística Etanol'!J3137</f>
        <v>13443666.231013998</v>
      </c>
      <c r="B1806" s="23">
        <f>+'Estatística Biodiesel'!J3137</f>
        <v>1889277.821315682</v>
      </c>
      <c r="C1806" s="36">
        <f t="shared" si="29"/>
        <v>15332944</v>
      </c>
    </row>
    <row r="1807" spans="1:3">
      <c r="A1807" s="23">
        <f>+'Estatística Etanol'!J1913</f>
        <v>13332754.573597595</v>
      </c>
      <c r="B1807" s="23">
        <f>+'Estatística Biodiesel'!J1913</f>
        <v>1538938.3639547226</v>
      </c>
      <c r="C1807" s="36">
        <f t="shared" si="29"/>
        <v>14871692</v>
      </c>
    </row>
    <row r="1808" spans="1:3">
      <c r="A1808" s="23">
        <f>+'Estatística Etanol'!J9119</f>
        <v>10988121.960105563</v>
      </c>
      <c r="B1808" s="23">
        <f>+'Estatística Biodiesel'!J9119</f>
        <v>1675178.9178832087</v>
      </c>
      <c r="C1808" s="36">
        <f t="shared" si="29"/>
        <v>12663300</v>
      </c>
    </row>
    <row r="1809" spans="1:3">
      <c r="A1809" s="23">
        <f>+'Estatística Etanol'!J4637</f>
        <v>11777427.31408914</v>
      </c>
      <c r="B1809" s="23">
        <f>+'Estatística Biodiesel'!J4637</f>
        <v>1780434.5138825399</v>
      </c>
      <c r="C1809" s="36">
        <f t="shared" si="29"/>
        <v>13557861</v>
      </c>
    </row>
    <row r="1810" spans="1:3">
      <c r="A1810" s="23">
        <f>+'Estatística Etanol'!J1654</f>
        <v>12196408.594696268</v>
      </c>
      <c r="B1810" s="23">
        <f>+'Estatística Biodiesel'!J1654</f>
        <v>1785935.4369616567</v>
      </c>
      <c r="C1810" s="36">
        <f t="shared" si="29"/>
        <v>13982344</v>
      </c>
    </row>
    <row r="1811" spans="1:3">
      <c r="A1811" s="23">
        <f>+'Estatística Etanol'!J6395</f>
        <v>12553958.883625733</v>
      </c>
      <c r="B1811" s="23">
        <f>+'Estatística Biodiesel'!J6395</f>
        <v>1663391.715800944</v>
      </c>
      <c r="C1811" s="36">
        <f t="shared" si="29"/>
        <v>14217350</v>
      </c>
    </row>
    <row r="1812" spans="1:3">
      <c r="A1812" s="23">
        <f>+'Estatística Etanol'!J9918</f>
        <v>12697454.825801317</v>
      </c>
      <c r="B1812" s="23">
        <f>+'Estatística Biodiesel'!J9918</f>
        <v>1908940.7736723565</v>
      </c>
      <c r="C1812" s="36">
        <f t="shared" si="29"/>
        <v>14606395</v>
      </c>
    </row>
    <row r="1813" spans="1:3">
      <c r="A1813" s="23">
        <f>+'Estatística Etanol'!J6051</f>
        <v>11232155.090680363</v>
      </c>
      <c r="B1813" s="23">
        <f>+'Estatística Biodiesel'!J6051</f>
        <v>1642128.9065889644</v>
      </c>
      <c r="C1813" s="36">
        <f t="shared" si="29"/>
        <v>12874283</v>
      </c>
    </row>
    <row r="1814" spans="1:3">
      <c r="A1814" s="23">
        <f>+'Estatística Etanol'!J4286</f>
        <v>11346543.200720284</v>
      </c>
      <c r="B1814" s="23">
        <f>+'Estatística Biodiesel'!J4286</f>
        <v>2037301.997044788</v>
      </c>
      <c r="C1814" s="36">
        <f t="shared" si="29"/>
        <v>13383845</v>
      </c>
    </row>
    <row r="1815" spans="1:3">
      <c r="A1815" s="23">
        <f>+'Estatística Etanol'!J4792</f>
        <v>11686193.389981246</v>
      </c>
      <c r="B1815" s="23">
        <f>+'Estatística Biodiesel'!J4792</f>
        <v>1853096.3537146936</v>
      </c>
      <c r="C1815" s="36">
        <f t="shared" si="29"/>
        <v>13539289</v>
      </c>
    </row>
    <row r="1816" spans="1:3">
      <c r="A1816" s="23">
        <f>+'Estatística Etanol'!J9814</f>
        <v>12499498.72216456</v>
      </c>
      <c r="B1816" s="23">
        <f>+'Estatística Biodiesel'!J9814</f>
        <v>1918446.3906402958</v>
      </c>
      <c r="C1816" s="36">
        <f t="shared" si="29"/>
        <v>14417945</v>
      </c>
    </row>
    <row r="1817" spans="1:3">
      <c r="A1817" s="23">
        <f>+'Estatística Etanol'!J2891</f>
        <v>12100859.69887509</v>
      </c>
      <c r="B1817" s="23">
        <f>+'Estatística Biodiesel'!J2891</f>
        <v>1676739.611897374</v>
      </c>
      <c r="C1817" s="36">
        <f t="shared" si="29"/>
        <v>13777599</v>
      </c>
    </row>
    <row r="1818" spans="1:3">
      <c r="A1818" s="23">
        <f>+'Estatística Etanol'!J4049</f>
        <v>11796064.935503669</v>
      </c>
      <c r="B1818" s="23">
        <f>+'Estatística Biodiesel'!J4049</f>
        <v>1517741.7426463924</v>
      </c>
      <c r="C1818" s="36">
        <f t="shared" si="29"/>
        <v>13313806</v>
      </c>
    </row>
    <row r="1819" spans="1:3">
      <c r="A1819" s="23">
        <f>+'Estatística Etanol'!J533</f>
        <v>10996433.06730916</v>
      </c>
      <c r="B1819" s="23">
        <f>+'Estatística Biodiesel'!J533</f>
        <v>1707223.7476800855</v>
      </c>
      <c r="C1819" s="36">
        <f t="shared" si="29"/>
        <v>12703656</v>
      </c>
    </row>
    <row r="1820" spans="1:3">
      <c r="A1820" s="23">
        <f>+'Estatística Etanol'!J3461</f>
        <v>12263192.011389483</v>
      </c>
      <c r="B1820" s="23">
        <f>+'Estatística Biodiesel'!J3461</f>
        <v>1593975.9031739212</v>
      </c>
      <c r="C1820" s="36">
        <f t="shared" si="29"/>
        <v>13857167</v>
      </c>
    </row>
    <row r="1821" spans="1:3">
      <c r="A1821" s="23">
        <f>+'Estatística Etanol'!J4997</f>
        <v>12437151.352209412</v>
      </c>
      <c r="B1821" s="23">
        <f>+'Estatística Biodiesel'!J4997</f>
        <v>2189440.7092534387</v>
      </c>
      <c r="C1821" s="36">
        <f t="shared" si="29"/>
        <v>14626592</v>
      </c>
    </row>
    <row r="1822" spans="1:3">
      <c r="A1822" s="23">
        <f>+'Estatística Etanol'!J7185</f>
        <v>11489068.444282701</v>
      </c>
      <c r="B1822" s="23">
        <f>+'Estatística Biodiesel'!J7185</f>
        <v>1471193.3627350298</v>
      </c>
      <c r="C1822" s="36">
        <f t="shared" si="29"/>
        <v>12960261</v>
      </c>
    </row>
    <row r="1823" spans="1:3">
      <c r="A1823" s="23">
        <f>+'Estatística Etanol'!J5047</f>
        <v>11672673.503223935</v>
      </c>
      <c r="B1823" s="23">
        <f>+'Estatística Biodiesel'!J5047</f>
        <v>1920662.5402721842</v>
      </c>
      <c r="C1823" s="36">
        <f t="shared" si="29"/>
        <v>13593336</v>
      </c>
    </row>
    <row r="1824" spans="1:3">
      <c r="A1824" s="23">
        <f>+'Estatística Etanol'!J1540</f>
        <v>11141860.687278911</v>
      </c>
      <c r="B1824" s="23">
        <f>+'Estatística Biodiesel'!J1540</f>
        <v>2079063.539802562</v>
      </c>
      <c r="C1824" s="36">
        <f t="shared" si="29"/>
        <v>13220924</v>
      </c>
    </row>
    <row r="1825" spans="1:3">
      <c r="A1825" s="23">
        <f>+'Estatística Etanol'!J809</f>
        <v>11885871.011236025</v>
      </c>
      <c r="B1825" s="23">
        <f>+'Estatística Biodiesel'!J809</f>
        <v>1463162.3554904154</v>
      </c>
      <c r="C1825" s="36">
        <f t="shared" si="29"/>
        <v>13349033</v>
      </c>
    </row>
    <row r="1826" spans="1:3">
      <c r="A1826" s="23">
        <f>+'Estatística Etanol'!J7192</f>
        <v>13182746.104127951</v>
      </c>
      <c r="B1826" s="23">
        <f>+'Estatística Biodiesel'!J7192</f>
        <v>1937347.1219305266</v>
      </c>
      <c r="C1826" s="36">
        <f t="shared" si="29"/>
        <v>15120093</v>
      </c>
    </row>
    <row r="1827" spans="1:3">
      <c r="A1827" s="23">
        <f>+'Estatística Etanol'!J4759</f>
        <v>12947104.351546159</v>
      </c>
      <c r="B1827" s="23">
        <f>+'Estatística Biodiesel'!J4759</f>
        <v>1655810.1068574828</v>
      </c>
      <c r="C1827" s="36">
        <f t="shared" si="29"/>
        <v>14602914</v>
      </c>
    </row>
    <row r="1828" spans="1:3">
      <c r="A1828" s="23">
        <f>+'Estatística Etanol'!J5263</f>
        <v>11748054.735678274</v>
      </c>
      <c r="B1828" s="23">
        <f>+'Estatística Biodiesel'!J5263</f>
        <v>1830719.0516131686</v>
      </c>
      <c r="C1828" s="36">
        <f t="shared" si="29"/>
        <v>13578773</v>
      </c>
    </row>
    <row r="1829" spans="1:3">
      <c r="A1829" s="23">
        <f>+'Estatística Etanol'!J3920</f>
        <v>11229151.855946358</v>
      </c>
      <c r="B1829" s="23">
        <f>+'Estatística Biodiesel'!J3920</f>
        <v>1869371.8742197605</v>
      </c>
      <c r="C1829" s="36">
        <f t="shared" si="29"/>
        <v>13098523</v>
      </c>
    </row>
    <row r="1830" spans="1:3">
      <c r="A1830" s="23">
        <f>+'Estatística Etanol'!J9901</f>
        <v>11160922.787520368</v>
      </c>
      <c r="B1830" s="23">
        <f>+'Estatística Biodiesel'!J9901</f>
        <v>1937218.0214513843</v>
      </c>
      <c r="C1830" s="36">
        <f t="shared" si="29"/>
        <v>13098140</v>
      </c>
    </row>
    <row r="1831" spans="1:3">
      <c r="A1831" s="23">
        <f>+'Estatística Etanol'!J535</f>
        <v>12429004.367896363</v>
      </c>
      <c r="B1831" s="23">
        <f>+'Estatística Biodiesel'!J535</f>
        <v>2029434.2109264845</v>
      </c>
      <c r="C1831" s="36">
        <f t="shared" si="29"/>
        <v>14458438</v>
      </c>
    </row>
    <row r="1832" spans="1:3">
      <c r="A1832" s="23">
        <f>+'Estatística Etanol'!J261</f>
        <v>11462962.423114397</v>
      </c>
      <c r="B1832" s="23">
        <f>+'Estatística Biodiesel'!J261</f>
        <v>2166688.4340359499</v>
      </c>
      <c r="C1832" s="36">
        <f t="shared" si="29"/>
        <v>13629650</v>
      </c>
    </row>
    <row r="1833" spans="1:3">
      <c r="A1833" s="23">
        <f>+'Estatística Etanol'!J8389</f>
        <v>11408003.924340092</v>
      </c>
      <c r="B1833" s="23">
        <f>+'Estatística Biodiesel'!J8389</f>
        <v>1975569.5355059037</v>
      </c>
      <c r="C1833" s="36">
        <f t="shared" si="29"/>
        <v>13383573</v>
      </c>
    </row>
    <row r="1834" spans="1:3">
      <c r="A1834" s="23">
        <f>+'Estatística Etanol'!J3883</f>
        <v>11694662.504259478</v>
      </c>
      <c r="B1834" s="23">
        <f>+'Estatística Biodiesel'!J3883</f>
        <v>1693782.7776150363</v>
      </c>
      <c r="C1834" s="36">
        <f t="shared" si="29"/>
        <v>13388445</v>
      </c>
    </row>
    <row r="1835" spans="1:3">
      <c r="A1835" s="23">
        <f>+'Estatística Etanol'!J5678</f>
        <v>11969360.619688526</v>
      </c>
      <c r="B1835" s="23">
        <f>+'Estatística Biodiesel'!J5678</f>
        <v>2070407.0295382517</v>
      </c>
      <c r="C1835" s="36">
        <f t="shared" si="29"/>
        <v>14039767</v>
      </c>
    </row>
    <row r="1836" spans="1:3">
      <c r="A1836" s="23">
        <f>+'Estatística Etanol'!J1414</f>
        <v>10974813.519948034</v>
      </c>
      <c r="B1836" s="23">
        <f>+'Estatística Biodiesel'!J1414</f>
        <v>1733134.411772951</v>
      </c>
      <c r="C1836" s="36">
        <f t="shared" si="29"/>
        <v>12707947</v>
      </c>
    </row>
    <row r="1837" spans="1:3">
      <c r="A1837" s="23">
        <f>+'Estatística Etanol'!J2961</f>
        <v>11746350.773623439</v>
      </c>
      <c r="B1837" s="23">
        <f>+'Estatística Biodiesel'!J2961</f>
        <v>2369616.582244257</v>
      </c>
      <c r="C1837" s="36">
        <f t="shared" si="29"/>
        <v>14115967</v>
      </c>
    </row>
    <row r="1838" spans="1:3">
      <c r="A1838" s="23">
        <f>+'Estatística Etanol'!J8073</f>
        <v>11405362.930933174</v>
      </c>
      <c r="B1838" s="23">
        <f>+'Estatística Biodiesel'!J8073</f>
        <v>1873299.911130209</v>
      </c>
      <c r="C1838" s="36">
        <f t="shared" si="29"/>
        <v>13278662</v>
      </c>
    </row>
    <row r="1839" spans="1:3">
      <c r="A1839" s="23">
        <f>+'Estatística Etanol'!J4365</f>
        <v>11726560.911794975</v>
      </c>
      <c r="B1839" s="23">
        <f>+'Estatística Biodiesel'!J4365</f>
        <v>1785890.1908051609</v>
      </c>
      <c r="C1839" s="36">
        <f t="shared" si="29"/>
        <v>13512451</v>
      </c>
    </row>
    <row r="1840" spans="1:3">
      <c r="A1840" s="23">
        <f>+'Estatística Etanol'!J5079</f>
        <v>11646999.194595465</v>
      </c>
      <c r="B1840" s="23">
        <f>+'Estatística Biodiesel'!J5079</f>
        <v>1793373.10773536</v>
      </c>
      <c r="C1840" s="36">
        <f t="shared" si="29"/>
        <v>13440372</v>
      </c>
    </row>
    <row r="1841" spans="1:3">
      <c r="A1841" s="23">
        <f>+'Estatística Etanol'!J1079</f>
        <v>12694259.946928715</v>
      </c>
      <c r="B1841" s="23">
        <f>+'Estatística Biodiesel'!J1079</f>
        <v>2157456.6052448838</v>
      </c>
      <c r="C1841" s="36">
        <f t="shared" si="29"/>
        <v>14851716</v>
      </c>
    </row>
    <row r="1842" spans="1:3">
      <c r="A1842" s="23">
        <f>+'Estatística Etanol'!J5879</f>
        <v>11442519.077790931</v>
      </c>
      <c r="B1842" s="23">
        <f>+'Estatística Biodiesel'!J5879</f>
        <v>2022601.1701150222</v>
      </c>
      <c r="C1842" s="36">
        <f t="shared" si="29"/>
        <v>13465120</v>
      </c>
    </row>
    <row r="1843" spans="1:3">
      <c r="A1843" s="23">
        <f>+'Estatística Etanol'!J7771</f>
        <v>12246820.84023796</v>
      </c>
      <c r="B1843" s="23">
        <f>+'Estatística Biodiesel'!J7771</f>
        <v>1621850.5800071738</v>
      </c>
      <c r="C1843" s="36">
        <f t="shared" si="29"/>
        <v>13868671</v>
      </c>
    </row>
    <row r="1844" spans="1:3">
      <c r="A1844" s="23">
        <f>+'Estatística Etanol'!J8366</f>
        <v>12446579.845836295</v>
      </c>
      <c r="B1844" s="23">
        <f>+'Estatística Biodiesel'!J8366</f>
        <v>1747961.5291370833</v>
      </c>
      <c r="C1844" s="36">
        <f t="shared" si="29"/>
        <v>14194541</v>
      </c>
    </row>
    <row r="1845" spans="1:3">
      <c r="A1845" s="23">
        <f>+'Estatística Etanol'!J6924</f>
        <v>11452297.350969661</v>
      </c>
      <c r="B1845" s="23">
        <f>+'Estatística Biodiesel'!J6924</f>
        <v>2223897.8429610422</v>
      </c>
      <c r="C1845" s="36">
        <f t="shared" si="29"/>
        <v>13676195</v>
      </c>
    </row>
    <row r="1846" spans="1:3">
      <c r="A1846" s="23">
        <f>+'Estatística Etanol'!J66</f>
        <v>11518342.80946843</v>
      </c>
      <c r="B1846" s="23">
        <f>+'Estatística Biodiesel'!J66</f>
        <v>1946279.1136528768</v>
      </c>
      <c r="C1846" s="36">
        <f t="shared" si="29"/>
        <v>13464621</v>
      </c>
    </row>
    <row r="1847" spans="1:3">
      <c r="A1847" s="23">
        <f>+'Estatística Etanol'!J1110</f>
        <v>10622442.890131306</v>
      </c>
      <c r="B1847" s="23">
        <f>+'Estatística Biodiesel'!J1110</f>
        <v>2136041.6307209288</v>
      </c>
      <c r="C1847" s="36">
        <f t="shared" si="29"/>
        <v>12758484</v>
      </c>
    </row>
    <row r="1848" spans="1:3">
      <c r="A1848" s="23">
        <f>+'Estatística Etanol'!J8825</f>
        <v>11956932.35193149</v>
      </c>
      <c r="B1848" s="23">
        <f>+'Estatística Biodiesel'!J8825</f>
        <v>1902023.9598306359</v>
      </c>
      <c r="C1848" s="36">
        <f t="shared" si="29"/>
        <v>13858956</v>
      </c>
    </row>
    <row r="1849" spans="1:3">
      <c r="A1849" s="23">
        <f>+'Estatística Etanol'!J2242</f>
        <v>11835477.793726783</v>
      </c>
      <c r="B1849" s="23">
        <f>+'Estatística Biodiesel'!J2242</f>
        <v>1632322.5486481693</v>
      </c>
      <c r="C1849" s="36">
        <f t="shared" si="29"/>
        <v>13467800</v>
      </c>
    </row>
    <row r="1850" spans="1:3">
      <c r="A1850" s="23">
        <f>+'Estatística Etanol'!J3697</f>
        <v>13404666.675045652</v>
      </c>
      <c r="B1850" s="23">
        <f>+'Estatística Biodiesel'!J3697</f>
        <v>1700225.8176393555</v>
      </c>
      <c r="C1850" s="36">
        <f t="shared" si="29"/>
        <v>15104892</v>
      </c>
    </row>
    <row r="1851" spans="1:3">
      <c r="A1851" s="23">
        <f>+'Estatística Etanol'!J3562</f>
        <v>12608967.597794354</v>
      </c>
      <c r="B1851" s="23">
        <f>+'Estatística Biodiesel'!J3562</f>
        <v>1667662.4388225975</v>
      </c>
      <c r="C1851" s="36">
        <f t="shared" si="29"/>
        <v>14276630</v>
      </c>
    </row>
    <row r="1852" spans="1:3">
      <c r="A1852" s="23">
        <f>+'Estatística Etanol'!J7944</f>
        <v>11668497.0917142</v>
      </c>
      <c r="B1852" s="23">
        <f>+'Estatística Biodiesel'!J7944</f>
        <v>1978088.3062436958</v>
      </c>
      <c r="C1852" s="36">
        <f t="shared" si="29"/>
        <v>13646585</v>
      </c>
    </row>
    <row r="1853" spans="1:3">
      <c r="A1853" s="23">
        <f>+'Estatística Etanol'!J769</f>
        <v>12259152.117273835</v>
      </c>
      <c r="B1853" s="23">
        <f>+'Estatística Biodiesel'!J769</f>
        <v>1916893.8549588625</v>
      </c>
      <c r="C1853" s="36">
        <f t="shared" si="29"/>
        <v>14176045</v>
      </c>
    </row>
    <row r="1854" spans="1:3">
      <c r="A1854" s="23">
        <f>+'Estatística Etanol'!J3824</f>
        <v>11380345.715738676</v>
      </c>
      <c r="B1854" s="23">
        <f>+'Estatística Biodiesel'!J3824</f>
        <v>1727013.9112507578</v>
      </c>
      <c r="C1854" s="36">
        <f t="shared" si="29"/>
        <v>13107359</v>
      </c>
    </row>
    <row r="1855" spans="1:3">
      <c r="A1855" s="23">
        <f>+'Estatística Etanol'!J9695</f>
        <v>11629507.795961091</v>
      </c>
      <c r="B1855" s="23">
        <f>+'Estatística Biodiesel'!J9695</f>
        <v>1869968.7220661868</v>
      </c>
      <c r="C1855" s="36">
        <f t="shared" si="29"/>
        <v>13499476</v>
      </c>
    </row>
    <row r="1856" spans="1:3">
      <c r="A1856" s="23">
        <f>+'Estatística Etanol'!J1118</f>
        <v>11783454.803236375</v>
      </c>
      <c r="B1856" s="23">
        <f>+'Estatística Biodiesel'!J1118</f>
        <v>1935327.4139557478</v>
      </c>
      <c r="C1856" s="36">
        <f t="shared" si="29"/>
        <v>13718782</v>
      </c>
    </row>
    <row r="1857" spans="1:3">
      <c r="A1857" s="23">
        <f>+'Estatística Etanol'!J902</f>
        <v>11225985.483377725</v>
      </c>
      <c r="B1857" s="23">
        <f>+'Estatística Biodiesel'!J902</f>
        <v>2263764.7788860598</v>
      </c>
      <c r="C1857" s="36">
        <f t="shared" si="29"/>
        <v>13489750</v>
      </c>
    </row>
    <row r="1858" spans="1:3">
      <c r="A1858" s="23">
        <f>+'Estatística Etanol'!J5991</f>
        <v>12569134.397257794</v>
      </c>
      <c r="B1858" s="23">
        <f>+'Estatística Biodiesel'!J5991</f>
        <v>2063638.6830824199</v>
      </c>
      <c r="C1858" s="36">
        <f t="shared" si="29"/>
        <v>14632773</v>
      </c>
    </row>
    <row r="1859" spans="1:3">
      <c r="A1859" s="23">
        <f>+'Estatística Etanol'!J6533</f>
        <v>11282568.675530249</v>
      </c>
      <c r="B1859" s="23">
        <f>+'Estatística Biodiesel'!J6533</f>
        <v>2095889.6034633515</v>
      </c>
      <c r="C1859" s="36">
        <f t="shared" ref="C1859:C1922" si="30">+INT(A1859+B1859)</f>
        <v>13378458</v>
      </c>
    </row>
    <row r="1860" spans="1:3">
      <c r="A1860" s="23">
        <f>+'Estatística Etanol'!J1551</f>
        <v>13251837.68310751</v>
      </c>
      <c r="B1860" s="23">
        <f>+'Estatística Biodiesel'!J1551</f>
        <v>1715300.4603574765</v>
      </c>
      <c r="C1860" s="36">
        <f t="shared" si="30"/>
        <v>14967138</v>
      </c>
    </row>
    <row r="1861" spans="1:3">
      <c r="A1861" s="23">
        <f>+'Estatística Etanol'!J5981</f>
        <v>11844429.513219304</v>
      </c>
      <c r="B1861" s="23">
        <f>+'Estatística Biodiesel'!J5981</f>
        <v>2189587.2794726789</v>
      </c>
      <c r="C1861" s="36">
        <f t="shared" si="30"/>
        <v>14034016</v>
      </c>
    </row>
    <row r="1862" spans="1:3">
      <c r="A1862" s="23">
        <f>+'Estatística Etanol'!J7022</f>
        <v>11979953.522311792</v>
      </c>
      <c r="B1862" s="23">
        <f>+'Estatística Biodiesel'!J7022</f>
        <v>1877648.0550943047</v>
      </c>
      <c r="C1862" s="36">
        <f t="shared" si="30"/>
        <v>13857601</v>
      </c>
    </row>
    <row r="1863" spans="1:3">
      <c r="A1863" s="23">
        <f>+'Estatística Etanol'!J6023</f>
        <v>13183733.008874392</v>
      </c>
      <c r="B1863" s="23">
        <f>+'Estatística Biodiesel'!J6023</f>
        <v>1992613.5139444924</v>
      </c>
      <c r="C1863" s="36">
        <f t="shared" si="30"/>
        <v>15176346</v>
      </c>
    </row>
    <row r="1864" spans="1:3">
      <c r="A1864" s="23">
        <f>+'Estatística Etanol'!J1550</f>
        <v>11263566.516409576</v>
      </c>
      <c r="B1864" s="23">
        <f>+'Estatística Biodiesel'!J1550</f>
        <v>1886022.062079008</v>
      </c>
      <c r="C1864" s="36">
        <f t="shared" si="30"/>
        <v>13149588</v>
      </c>
    </row>
    <row r="1865" spans="1:3">
      <c r="A1865" s="23">
        <f>+'Estatística Etanol'!J2695</f>
        <v>13127515.475874925</v>
      </c>
      <c r="B1865" s="23">
        <f>+'Estatística Biodiesel'!J2695</f>
        <v>2077992.3908372137</v>
      </c>
      <c r="C1865" s="36">
        <f t="shared" si="30"/>
        <v>15205507</v>
      </c>
    </row>
    <row r="1866" spans="1:3">
      <c r="A1866" s="23">
        <f>+'Estatística Etanol'!J4182</f>
        <v>11385831.855926506</v>
      </c>
      <c r="B1866" s="23">
        <f>+'Estatística Biodiesel'!J4182</f>
        <v>1972042.4689531855</v>
      </c>
      <c r="C1866" s="36">
        <f t="shared" si="30"/>
        <v>13357874</v>
      </c>
    </row>
    <row r="1867" spans="1:3">
      <c r="A1867" s="23">
        <f>+'Estatística Etanol'!J2163</f>
        <v>10791649.046042213</v>
      </c>
      <c r="B1867" s="23">
        <f>+'Estatística Biodiesel'!J2163</f>
        <v>1952541.7020404227</v>
      </c>
      <c r="C1867" s="36">
        <f t="shared" si="30"/>
        <v>12744190</v>
      </c>
    </row>
    <row r="1868" spans="1:3">
      <c r="A1868" s="23">
        <f>+'Estatística Etanol'!J4392</f>
        <v>14585476.043208489</v>
      </c>
      <c r="B1868" s="23">
        <f>+'Estatística Biodiesel'!J4392</f>
        <v>1842191.1094695034</v>
      </c>
      <c r="C1868" s="36">
        <f t="shared" si="30"/>
        <v>16427667</v>
      </c>
    </row>
    <row r="1869" spans="1:3">
      <c r="A1869" s="23">
        <f>+'Estatística Etanol'!J1812</f>
        <v>12260659.117570616</v>
      </c>
      <c r="B1869" s="23">
        <f>+'Estatística Biodiesel'!J1812</f>
        <v>1536110.5224656779</v>
      </c>
      <c r="C1869" s="36">
        <f t="shared" si="30"/>
        <v>13796769</v>
      </c>
    </row>
    <row r="1870" spans="1:3">
      <c r="A1870" s="23">
        <f>+'Estatística Etanol'!J4964</f>
        <v>12613027.225170441</v>
      </c>
      <c r="B1870" s="23">
        <f>+'Estatística Biodiesel'!J4964</f>
        <v>1382669.6823424955</v>
      </c>
      <c r="C1870" s="36">
        <f t="shared" si="30"/>
        <v>13995696</v>
      </c>
    </row>
    <row r="1871" spans="1:3">
      <c r="A1871" s="23">
        <f>+'Estatística Etanol'!J326</f>
        <v>12389465.498536443</v>
      </c>
      <c r="B1871" s="23">
        <f>+'Estatística Biodiesel'!J326</f>
        <v>1490629.970878734</v>
      </c>
      <c r="C1871" s="36">
        <f t="shared" si="30"/>
        <v>13880095</v>
      </c>
    </row>
    <row r="1872" spans="1:3">
      <c r="A1872" s="23">
        <f>+'Estatística Etanol'!J4714</f>
        <v>11005334.966146722</v>
      </c>
      <c r="B1872" s="23">
        <f>+'Estatística Biodiesel'!J4714</f>
        <v>2129396.109378126</v>
      </c>
      <c r="C1872" s="36">
        <f t="shared" si="30"/>
        <v>13134731</v>
      </c>
    </row>
    <row r="1873" spans="1:3">
      <c r="A1873" s="23">
        <f>+'Estatística Etanol'!J2549</f>
        <v>11362656.333531749</v>
      </c>
      <c r="B1873" s="23">
        <f>+'Estatística Biodiesel'!J2549</f>
        <v>1604176.0895281159</v>
      </c>
      <c r="C1873" s="36">
        <f t="shared" si="30"/>
        <v>12966832</v>
      </c>
    </row>
    <row r="1874" spans="1:3">
      <c r="A1874" s="23">
        <f>+'Estatística Etanol'!J4384</f>
        <v>12803458.258445654</v>
      </c>
      <c r="B1874" s="23">
        <f>+'Estatística Biodiesel'!J4384</f>
        <v>2148964.7475774065</v>
      </c>
      <c r="C1874" s="36">
        <f t="shared" si="30"/>
        <v>14952423</v>
      </c>
    </row>
    <row r="1875" spans="1:3">
      <c r="A1875" s="23">
        <f>+'Estatística Etanol'!J939</f>
        <v>11238062.754226876</v>
      </c>
      <c r="B1875" s="23">
        <f>+'Estatística Biodiesel'!J939</f>
        <v>1819517.1872262363</v>
      </c>
      <c r="C1875" s="36">
        <f t="shared" si="30"/>
        <v>13057579</v>
      </c>
    </row>
    <row r="1876" spans="1:3">
      <c r="A1876" s="23">
        <f>+'Estatística Etanol'!J5483</f>
        <v>13186591.231367705</v>
      </c>
      <c r="B1876" s="23">
        <f>+'Estatística Biodiesel'!J5483</f>
        <v>2172060.9691783967</v>
      </c>
      <c r="C1876" s="36">
        <f t="shared" si="30"/>
        <v>15358652</v>
      </c>
    </row>
    <row r="1877" spans="1:3">
      <c r="A1877" s="23">
        <f>+'Estatística Etanol'!J9673</f>
        <v>11650850.380283961</v>
      </c>
      <c r="B1877" s="23">
        <f>+'Estatística Biodiesel'!J9673</f>
        <v>1866614.6950054287</v>
      </c>
      <c r="C1877" s="36">
        <f t="shared" si="30"/>
        <v>13517465</v>
      </c>
    </row>
    <row r="1878" spans="1:3">
      <c r="A1878" s="23">
        <f>+'Estatística Etanol'!J5446</f>
        <v>12923850.392511657</v>
      </c>
      <c r="B1878" s="23">
        <f>+'Estatística Biodiesel'!J5446</f>
        <v>2134702.3692797688</v>
      </c>
      <c r="C1878" s="36">
        <f t="shared" si="30"/>
        <v>15058552</v>
      </c>
    </row>
    <row r="1879" spans="1:3">
      <c r="A1879" s="23">
        <f>+'Estatística Etanol'!J5036</f>
        <v>12065221.909808859</v>
      </c>
      <c r="B1879" s="23">
        <f>+'Estatística Biodiesel'!J5036</f>
        <v>1988792.3908525752</v>
      </c>
      <c r="C1879" s="36">
        <f t="shared" si="30"/>
        <v>14054014</v>
      </c>
    </row>
    <row r="1880" spans="1:3">
      <c r="A1880" s="23">
        <f>+'Estatística Etanol'!J6516</f>
        <v>12650254.308492381</v>
      </c>
      <c r="B1880" s="23">
        <f>+'Estatística Biodiesel'!J6516</f>
        <v>1966006.2668075685</v>
      </c>
      <c r="C1880" s="36">
        <f t="shared" si="30"/>
        <v>14616260</v>
      </c>
    </row>
    <row r="1881" spans="1:3">
      <c r="A1881" s="23">
        <f>+'Estatística Etanol'!J2818</f>
        <v>11991294.725752048</v>
      </c>
      <c r="B1881" s="23">
        <f>+'Estatística Biodiesel'!J2818</f>
        <v>1946141.2617630223</v>
      </c>
      <c r="C1881" s="36">
        <f t="shared" si="30"/>
        <v>13937435</v>
      </c>
    </row>
    <row r="1882" spans="1:3">
      <c r="A1882" s="23">
        <f>+'Estatística Etanol'!J8773</f>
        <v>11828982.691337695</v>
      </c>
      <c r="B1882" s="23">
        <f>+'Estatística Biodiesel'!J8773</f>
        <v>1770689.8663623389</v>
      </c>
      <c r="C1882" s="36">
        <f t="shared" si="30"/>
        <v>13599672</v>
      </c>
    </row>
    <row r="1883" spans="1:3">
      <c r="A1883" s="23">
        <f>+'Estatística Etanol'!J17</f>
        <v>13455478.445833998</v>
      </c>
      <c r="B1883" s="23">
        <f>+'Estatística Biodiesel'!J17</f>
        <v>1747388.2325470643</v>
      </c>
      <c r="C1883" s="36">
        <f t="shared" si="30"/>
        <v>15202866</v>
      </c>
    </row>
    <row r="1884" spans="1:3">
      <c r="A1884" s="23">
        <f>+'Estatística Etanol'!J5241</f>
        <v>12200690.000454599</v>
      </c>
      <c r="B1884" s="23">
        <f>+'Estatística Biodiesel'!J5241</f>
        <v>2164059.0930334125</v>
      </c>
      <c r="C1884" s="36">
        <f t="shared" si="30"/>
        <v>14364749</v>
      </c>
    </row>
    <row r="1885" spans="1:3">
      <c r="A1885" s="23">
        <f>+'Estatística Etanol'!J3809</f>
        <v>13471283.98381193</v>
      </c>
      <c r="B1885" s="23">
        <f>+'Estatística Biodiesel'!J3809</f>
        <v>1642127.4440847125</v>
      </c>
      <c r="C1885" s="36">
        <f t="shared" si="30"/>
        <v>15113411</v>
      </c>
    </row>
    <row r="1886" spans="1:3">
      <c r="A1886" s="23">
        <f>+'Estatística Etanol'!J9437</f>
        <v>13221258.011125803</v>
      </c>
      <c r="B1886" s="23">
        <f>+'Estatística Biodiesel'!J9437</f>
        <v>1752889.3059946366</v>
      </c>
      <c r="C1886" s="36">
        <f t="shared" si="30"/>
        <v>14974147</v>
      </c>
    </row>
    <row r="1887" spans="1:3">
      <c r="A1887" s="23">
        <f>+'Estatística Etanol'!J2894</f>
        <v>10940146.268231215</v>
      </c>
      <c r="B1887" s="23">
        <f>+'Estatística Biodiesel'!J2894</f>
        <v>1907877.581077083</v>
      </c>
      <c r="C1887" s="36">
        <f t="shared" si="30"/>
        <v>12848023</v>
      </c>
    </row>
    <row r="1888" spans="1:3">
      <c r="A1888" s="23">
        <f>+'Estatística Etanol'!J4975</f>
        <v>11963562.566448841</v>
      </c>
      <c r="B1888" s="23">
        <f>+'Estatística Biodiesel'!J4975</f>
        <v>1748966.1666811197</v>
      </c>
      <c r="C1888" s="36">
        <f t="shared" si="30"/>
        <v>13712528</v>
      </c>
    </row>
    <row r="1889" spans="1:3">
      <c r="A1889" s="23">
        <f>+'Estatística Etanol'!J9416</f>
        <v>11772991.310759423</v>
      </c>
      <c r="B1889" s="23">
        <f>+'Estatística Biodiesel'!J9416</f>
        <v>1910541.327636125</v>
      </c>
      <c r="C1889" s="36">
        <f t="shared" si="30"/>
        <v>13683532</v>
      </c>
    </row>
    <row r="1890" spans="1:3">
      <c r="A1890" s="23">
        <f>+'Estatística Etanol'!J1133</f>
        <v>12183660.420708939</v>
      </c>
      <c r="B1890" s="23">
        <f>+'Estatística Biodiesel'!J1133</f>
        <v>1628620.1087693407</v>
      </c>
      <c r="C1890" s="36">
        <f t="shared" si="30"/>
        <v>13812280</v>
      </c>
    </row>
    <row r="1891" spans="1:3">
      <c r="A1891" s="23">
        <f>+'Estatística Etanol'!J5659</f>
        <v>12157653.284624537</v>
      </c>
      <c r="B1891" s="23">
        <f>+'Estatística Biodiesel'!J5659</f>
        <v>1897622.1087377011</v>
      </c>
      <c r="C1891" s="36">
        <f t="shared" si="30"/>
        <v>14055275</v>
      </c>
    </row>
    <row r="1892" spans="1:3">
      <c r="A1892" s="23">
        <f>+'Estatística Etanol'!J7181</f>
        <v>11158510.386728313</v>
      </c>
      <c r="B1892" s="23">
        <f>+'Estatística Biodiesel'!J7181</f>
        <v>1550695.2879978141</v>
      </c>
      <c r="C1892" s="36">
        <f t="shared" si="30"/>
        <v>12709205</v>
      </c>
    </row>
    <row r="1893" spans="1:3">
      <c r="A1893" s="23">
        <f>+'Estatística Etanol'!J2799</f>
        <v>12544381.57457846</v>
      </c>
      <c r="B1893" s="23">
        <f>+'Estatística Biodiesel'!J2799</f>
        <v>2001957.8793571072</v>
      </c>
      <c r="C1893" s="36">
        <f t="shared" si="30"/>
        <v>14546339</v>
      </c>
    </row>
    <row r="1894" spans="1:3">
      <c r="A1894" s="23">
        <f>+'Estatística Etanol'!J7829</f>
        <v>11522663.186840111</v>
      </c>
      <c r="B1894" s="23">
        <f>+'Estatística Biodiesel'!J7829</f>
        <v>2364950.2758911387</v>
      </c>
      <c r="C1894" s="36">
        <f t="shared" si="30"/>
        <v>13887613</v>
      </c>
    </row>
    <row r="1895" spans="1:3">
      <c r="A1895" s="23">
        <f>+'Estatística Etanol'!J4181</f>
        <v>11496367.052313473</v>
      </c>
      <c r="B1895" s="23">
        <f>+'Estatística Biodiesel'!J4181</f>
        <v>2011393.5287898707</v>
      </c>
      <c r="C1895" s="36">
        <f t="shared" si="30"/>
        <v>13507760</v>
      </c>
    </row>
    <row r="1896" spans="1:3">
      <c r="A1896" s="23">
        <f>+'Estatística Etanol'!J2746</f>
        <v>11887980.543070268</v>
      </c>
      <c r="B1896" s="23">
        <f>+'Estatística Biodiesel'!J2746</f>
        <v>1965548.1942459219</v>
      </c>
      <c r="C1896" s="36">
        <f t="shared" si="30"/>
        <v>13853528</v>
      </c>
    </row>
    <row r="1897" spans="1:3">
      <c r="A1897" s="23">
        <f>+'Estatística Etanol'!J3174</f>
        <v>12104289.759479655</v>
      </c>
      <c r="B1897" s="23">
        <f>+'Estatística Biodiesel'!J3174</f>
        <v>1876684.4926946985</v>
      </c>
      <c r="C1897" s="36">
        <f t="shared" si="30"/>
        <v>13980974</v>
      </c>
    </row>
    <row r="1898" spans="1:3">
      <c r="A1898" s="23">
        <f>+'Estatística Etanol'!J3412</f>
        <v>10451606.697745616</v>
      </c>
      <c r="B1898" s="23">
        <f>+'Estatística Biodiesel'!J3412</f>
        <v>1851105.5101775778</v>
      </c>
      <c r="C1898" s="36">
        <f t="shared" si="30"/>
        <v>12302712</v>
      </c>
    </row>
    <row r="1899" spans="1:3">
      <c r="A1899" s="23">
        <f>+'Estatística Etanol'!J6676</f>
        <v>13774653.157241989</v>
      </c>
      <c r="B1899" s="23">
        <f>+'Estatística Biodiesel'!J6676</f>
        <v>1697037.8989943615</v>
      </c>
      <c r="C1899" s="36">
        <f t="shared" si="30"/>
        <v>15471691</v>
      </c>
    </row>
    <row r="1900" spans="1:3">
      <c r="A1900" s="23">
        <f>+'Estatística Etanol'!J4569</f>
        <v>11115929.003996491</v>
      </c>
      <c r="B1900" s="23">
        <f>+'Estatística Biodiesel'!J4569</f>
        <v>1590375.6617477878</v>
      </c>
      <c r="C1900" s="36">
        <f t="shared" si="30"/>
        <v>12706304</v>
      </c>
    </row>
    <row r="1901" spans="1:3">
      <c r="A1901" s="23">
        <f>+'Estatística Etanol'!J6432</f>
        <v>11456427.873013234</v>
      </c>
      <c r="B1901" s="23">
        <f>+'Estatística Biodiesel'!J6432</f>
        <v>1805233.9933001951</v>
      </c>
      <c r="C1901" s="36">
        <f t="shared" si="30"/>
        <v>13261661</v>
      </c>
    </row>
    <row r="1902" spans="1:3">
      <c r="A1902" s="23">
        <f>+'Estatística Etanol'!J3607</f>
        <v>12047458.914602334</v>
      </c>
      <c r="B1902" s="23">
        <f>+'Estatística Biodiesel'!J3607</f>
        <v>1931309.7501351247</v>
      </c>
      <c r="C1902" s="36">
        <f t="shared" si="30"/>
        <v>13978768</v>
      </c>
    </row>
    <row r="1903" spans="1:3">
      <c r="A1903" s="23">
        <f>+'Estatística Etanol'!J9963</f>
        <v>11750927.519782318</v>
      </c>
      <c r="B1903" s="23">
        <f>+'Estatística Biodiesel'!J9963</f>
        <v>2071464.0065507048</v>
      </c>
      <c r="C1903" s="36">
        <f t="shared" si="30"/>
        <v>13822391</v>
      </c>
    </row>
    <row r="1904" spans="1:3">
      <c r="A1904" s="23">
        <f>+'Estatística Etanol'!J1889</f>
        <v>11242789.239689991</v>
      </c>
      <c r="B1904" s="23">
        <f>+'Estatística Biodiesel'!J1889</f>
        <v>1705727.8157731825</v>
      </c>
      <c r="C1904" s="36">
        <f t="shared" si="30"/>
        <v>12948517</v>
      </c>
    </row>
    <row r="1905" spans="1:3">
      <c r="A1905" s="23">
        <f>+'Estatística Etanol'!J1766</f>
        <v>11540304.466730276</v>
      </c>
      <c r="B1905" s="23">
        <f>+'Estatística Biodiesel'!J1766</f>
        <v>1808767.4304611736</v>
      </c>
      <c r="C1905" s="36">
        <f t="shared" si="30"/>
        <v>13349071</v>
      </c>
    </row>
    <row r="1906" spans="1:3">
      <c r="A1906" s="23">
        <f>+'Estatística Etanol'!J7271</f>
        <v>12223545.224377843</v>
      </c>
      <c r="B1906" s="23">
        <f>+'Estatística Biodiesel'!J7271</f>
        <v>1672823.7119816677</v>
      </c>
      <c r="C1906" s="36">
        <f t="shared" si="30"/>
        <v>13896368</v>
      </c>
    </row>
    <row r="1907" spans="1:3">
      <c r="A1907" s="23">
        <f>+'Estatística Etanol'!J9939</f>
        <v>12283561.881445844</v>
      </c>
      <c r="B1907" s="23">
        <f>+'Estatística Biodiesel'!J9939</f>
        <v>1923977.8059245106</v>
      </c>
      <c r="C1907" s="36">
        <f t="shared" si="30"/>
        <v>14207539</v>
      </c>
    </row>
    <row r="1908" spans="1:3">
      <c r="A1908" s="23">
        <f>+'Estatística Etanol'!J4034</f>
        <v>13029826.858111538</v>
      </c>
      <c r="B1908" s="23">
        <f>+'Estatística Biodiesel'!J4034</f>
        <v>1628532.8713169461</v>
      </c>
      <c r="C1908" s="36">
        <f t="shared" si="30"/>
        <v>14658359</v>
      </c>
    </row>
    <row r="1909" spans="1:3">
      <c r="A1909" s="23">
        <f>+'Estatística Etanol'!J2046</f>
        <v>12698545.621859552</v>
      </c>
      <c r="B1909" s="23">
        <f>+'Estatística Biodiesel'!J2046</f>
        <v>2193318.4878468523</v>
      </c>
      <c r="C1909" s="36">
        <f t="shared" si="30"/>
        <v>14891864</v>
      </c>
    </row>
    <row r="1910" spans="1:3">
      <c r="A1910" s="23">
        <f>+'Estatística Etanol'!J4150</f>
        <v>11478540.324499952</v>
      </c>
      <c r="B1910" s="23">
        <f>+'Estatística Biodiesel'!J4150</f>
        <v>1836556.7556967346</v>
      </c>
      <c r="C1910" s="36">
        <f t="shared" si="30"/>
        <v>13315097</v>
      </c>
    </row>
    <row r="1911" spans="1:3">
      <c r="A1911" s="23">
        <f>+'Estatística Etanol'!J8241</f>
        <v>12249267.365009658</v>
      </c>
      <c r="B1911" s="23">
        <f>+'Estatística Biodiesel'!J8241</f>
        <v>1950876.4998442149</v>
      </c>
      <c r="C1911" s="36">
        <f t="shared" si="30"/>
        <v>14200143</v>
      </c>
    </row>
    <row r="1912" spans="1:3">
      <c r="A1912" s="23">
        <f>+'Estatística Etanol'!J8084</f>
        <v>11454079.428956067</v>
      </c>
      <c r="B1912" s="23">
        <f>+'Estatística Biodiesel'!J8084</f>
        <v>2119935.6649306682</v>
      </c>
      <c r="C1912" s="36">
        <f t="shared" si="30"/>
        <v>13574015</v>
      </c>
    </row>
    <row r="1913" spans="1:3">
      <c r="A1913" s="23">
        <f>+'Estatística Etanol'!J1729</f>
        <v>12859110.925789569</v>
      </c>
      <c r="B1913" s="23">
        <f>+'Estatística Biodiesel'!J1729</f>
        <v>1909274.314257245</v>
      </c>
      <c r="C1913" s="36">
        <f t="shared" si="30"/>
        <v>14768385</v>
      </c>
    </row>
    <row r="1914" spans="1:3">
      <c r="A1914" s="23">
        <f>+'Estatística Etanol'!J9679</f>
        <v>11615706.687024584</v>
      </c>
      <c r="B1914" s="23">
        <f>+'Estatística Biodiesel'!J9679</f>
        <v>1922684.6864011469</v>
      </c>
      <c r="C1914" s="36">
        <f t="shared" si="30"/>
        <v>13538391</v>
      </c>
    </row>
    <row r="1915" spans="1:3">
      <c r="A1915" s="23">
        <f>+'Estatística Etanol'!J7830</f>
        <v>12088674.354397887</v>
      </c>
      <c r="B1915" s="23">
        <f>+'Estatística Biodiesel'!J7830</f>
        <v>2200881.5988628892</v>
      </c>
      <c r="C1915" s="36">
        <f t="shared" si="30"/>
        <v>14289555</v>
      </c>
    </row>
    <row r="1916" spans="1:3">
      <c r="A1916" s="23">
        <f>+'Estatística Etanol'!J2872</f>
        <v>11823151.454255767</v>
      </c>
      <c r="B1916" s="23">
        <f>+'Estatística Biodiesel'!J2872</f>
        <v>1624228.5510759386</v>
      </c>
      <c r="C1916" s="36">
        <f t="shared" si="30"/>
        <v>13447380</v>
      </c>
    </row>
    <row r="1917" spans="1:3">
      <c r="A1917" s="23">
        <f>+'Estatística Etanol'!J4993</f>
        <v>9941218.6897799447</v>
      </c>
      <c r="B1917" s="23">
        <f>+'Estatística Biodiesel'!J4993</f>
        <v>2110143.2640276295</v>
      </c>
      <c r="C1917" s="36">
        <f t="shared" si="30"/>
        <v>12051361</v>
      </c>
    </row>
    <row r="1918" spans="1:3">
      <c r="A1918" s="23">
        <f>+'Estatística Etanol'!J8218</f>
        <v>12834296.92249023</v>
      </c>
      <c r="B1918" s="23">
        <f>+'Estatística Biodiesel'!J8218</f>
        <v>2025059.6177123196</v>
      </c>
      <c r="C1918" s="36">
        <f t="shared" si="30"/>
        <v>14859356</v>
      </c>
    </row>
    <row r="1919" spans="1:3">
      <c r="A1919" s="23">
        <f>+'Estatística Etanol'!J2127</f>
        <v>11232175.886500191</v>
      </c>
      <c r="B1919" s="23">
        <f>+'Estatística Biodiesel'!J2127</f>
        <v>1178498.3773199057</v>
      </c>
      <c r="C1919" s="36">
        <f t="shared" si="30"/>
        <v>12410674</v>
      </c>
    </row>
    <row r="1920" spans="1:3">
      <c r="A1920" s="23">
        <f>+'Estatística Etanol'!J3851</f>
        <v>11550638.245777188</v>
      </c>
      <c r="B1920" s="23">
        <f>+'Estatística Biodiesel'!J3851</f>
        <v>2169706.7388401479</v>
      </c>
      <c r="C1920" s="36">
        <f t="shared" si="30"/>
        <v>13720344</v>
      </c>
    </row>
    <row r="1921" spans="1:3">
      <c r="A1921" s="23">
        <f>+'Estatística Etanol'!J2966</f>
        <v>12433841.765337482</v>
      </c>
      <c r="B1921" s="23">
        <f>+'Estatística Biodiesel'!J2966</f>
        <v>2044862.887020292</v>
      </c>
      <c r="C1921" s="36">
        <f t="shared" si="30"/>
        <v>14478704</v>
      </c>
    </row>
    <row r="1922" spans="1:3">
      <c r="A1922" s="23">
        <f>+'Estatística Etanol'!J861</f>
        <v>11611722.353853373</v>
      </c>
      <c r="B1922" s="23">
        <f>+'Estatística Biodiesel'!J861</f>
        <v>2039061.6163381431</v>
      </c>
      <c r="C1922" s="36">
        <f t="shared" si="30"/>
        <v>13650783</v>
      </c>
    </row>
    <row r="1923" spans="1:3">
      <c r="A1923" s="23">
        <f>+'Estatística Etanol'!J7643</f>
        <v>11818961.678303007</v>
      </c>
      <c r="B1923" s="23">
        <f>+'Estatística Biodiesel'!J7643</f>
        <v>1717873.6201528111</v>
      </c>
      <c r="C1923" s="36">
        <f t="shared" ref="C1923:C1986" si="31">+INT(A1923+B1923)</f>
        <v>13536835</v>
      </c>
    </row>
    <row r="1924" spans="1:3">
      <c r="A1924" s="23">
        <f>+'Estatística Etanol'!J6979</f>
        <v>10823646.479632465</v>
      </c>
      <c r="B1924" s="23">
        <f>+'Estatística Biodiesel'!J6979</f>
        <v>2013240.2135071992</v>
      </c>
      <c r="C1924" s="36">
        <f t="shared" si="31"/>
        <v>12836886</v>
      </c>
    </row>
    <row r="1925" spans="1:3">
      <c r="A1925" s="23">
        <f>+'Estatística Etanol'!J5609</f>
        <v>11506866.278672459</v>
      </c>
      <c r="B1925" s="23">
        <f>+'Estatística Biodiesel'!J5609</f>
        <v>1837640.2376694055</v>
      </c>
      <c r="C1925" s="36">
        <f t="shared" si="31"/>
        <v>13344506</v>
      </c>
    </row>
    <row r="1926" spans="1:3">
      <c r="A1926" s="23">
        <f>+'Estatística Etanol'!J8577</f>
        <v>11640784.134189941</v>
      </c>
      <c r="B1926" s="23">
        <f>+'Estatística Biodiesel'!J8577</f>
        <v>2200305.0762222633</v>
      </c>
      <c r="C1926" s="36">
        <f t="shared" si="31"/>
        <v>13841089</v>
      </c>
    </row>
    <row r="1927" spans="1:3">
      <c r="A1927" s="23">
        <f>+'Estatística Etanol'!J8784</f>
        <v>10770439.736028785</v>
      </c>
      <c r="B1927" s="23">
        <f>+'Estatística Biodiesel'!J8784</f>
        <v>2093946.8811593601</v>
      </c>
      <c r="C1927" s="36">
        <f t="shared" si="31"/>
        <v>12864386</v>
      </c>
    </row>
    <row r="1928" spans="1:3">
      <c r="A1928" s="23">
        <f>+'Estatística Etanol'!J3396</f>
        <v>13184941.648436835</v>
      </c>
      <c r="B1928" s="23">
        <f>+'Estatística Biodiesel'!J3396</f>
        <v>1670496.0993998542</v>
      </c>
      <c r="C1928" s="36">
        <f t="shared" si="31"/>
        <v>14855437</v>
      </c>
    </row>
    <row r="1929" spans="1:3">
      <c r="A1929" s="23">
        <f>+'Estatística Etanol'!J6285</f>
        <v>11353905.543526566</v>
      </c>
      <c r="B1929" s="23">
        <f>+'Estatística Biodiesel'!J6285</f>
        <v>1894673.9118329766</v>
      </c>
      <c r="C1929" s="36">
        <f t="shared" si="31"/>
        <v>13248579</v>
      </c>
    </row>
    <row r="1930" spans="1:3">
      <c r="A1930" s="23">
        <f>+'Estatística Etanol'!J2372</f>
        <v>11616960.523788163</v>
      </c>
      <c r="B1930" s="23">
        <f>+'Estatística Biodiesel'!J2372</f>
        <v>1390672.747330521</v>
      </c>
      <c r="C1930" s="36">
        <f t="shared" si="31"/>
        <v>13007633</v>
      </c>
    </row>
    <row r="1931" spans="1:3">
      <c r="A1931" s="23">
        <f>+'Estatística Etanol'!J4686</f>
        <v>11875536.486422623</v>
      </c>
      <c r="B1931" s="23">
        <f>+'Estatística Biodiesel'!J4686</f>
        <v>1853453.2059606989</v>
      </c>
      <c r="C1931" s="36">
        <f t="shared" si="31"/>
        <v>13728989</v>
      </c>
    </row>
    <row r="1932" spans="1:3">
      <c r="A1932" s="23">
        <f>+'Estatística Etanol'!J8066</f>
        <v>11376771.566115117</v>
      </c>
      <c r="B1932" s="23">
        <f>+'Estatística Biodiesel'!J8066</f>
        <v>1555879.1513029893</v>
      </c>
      <c r="C1932" s="36">
        <f t="shared" si="31"/>
        <v>12932650</v>
      </c>
    </row>
    <row r="1933" spans="1:3">
      <c r="A1933" s="23">
        <f>+'Estatística Etanol'!J497</f>
        <v>11276991.209758632</v>
      </c>
      <c r="B1933" s="23">
        <f>+'Estatística Biodiesel'!J497</f>
        <v>1723298.8840465231</v>
      </c>
      <c r="C1933" s="36">
        <f t="shared" si="31"/>
        <v>13000290</v>
      </c>
    </row>
    <row r="1934" spans="1:3">
      <c r="A1934" s="23">
        <f>+'Estatística Etanol'!J7924</f>
        <v>10630578.621896362</v>
      </c>
      <c r="B1934" s="23">
        <f>+'Estatística Biodiesel'!J7924</f>
        <v>1917169.1648970586</v>
      </c>
      <c r="C1934" s="36">
        <f t="shared" si="31"/>
        <v>12547747</v>
      </c>
    </row>
    <row r="1935" spans="1:3">
      <c r="A1935" s="23">
        <f>+'Estatística Etanol'!J1378</f>
        <v>13055567.748574484</v>
      </c>
      <c r="B1935" s="23">
        <f>+'Estatística Biodiesel'!J1378</f>
        <v>1864644.4356983362</v>
      </c>
      <c r="C1935" s="36">
        <f t="shared" si="31"/>
        <v>14920212</v>
      </c>
    </row>
    <row r="1936" spans="1:3">
      <c r="A1936" s="23">
        <f>+'Estatística Etanol'!J9960</f>
        <v>11613776.565165697</v>
      </c>
      <c r="B1936" s="23">
        <f>+'Estatística Biodiesel'!J9960</f>
        <v>1964983.8429764665</v>
      </c>
      <c r="C1936" s="36">
        <f t="shared" si="31"/>
        <v>13578760</v>
      </c>
    </row>
    <row r="1937" spans="1:3">
      <c r="A1937" s="23">
        <f>+'Estatística Etanol'!J3687</f>
        <v>12209855.245842099</v>
      </c>
      <c r="B1937" s="23">
        <f>+'Estatística Biodiesel'!J3687</f>
        <v>1693753.906010818</v>
      </c>
      <c r="C1937" s="36">
        <f t="shared" si="31"/>
        <v>13903609</v>
      </c>
    </row>
    <row r="1938" spans="1:3">
      <c r="A1938" s="23">
        <f>+'Estatística Etanol'!J9189</f>
        <v>12406445.730998453</v>
      </c>
      <c r="B1938" s="23">
        <f>+'Estatística Biodiesel'!J9189</f>
        <v>1878584.1180901597</v>
      </c>
      <c r="C1938" s="36">
        <f t="shared" si="31"/>
        <v>14285029</v>
      </c>
    </row>
    <row r="1939" spans="1:3">
      <c r="A1939" s="23">
        <f>+'Estatística Etanol'!J2407</f>
        <v>11747446.424250018</v>
      </c>
      <c r="B1939" s="23">
        <f>+'Estatística Biodiesel'!J2407</f>
        <v>1934309.265847533</v>
      </c>
      <c r="C1939" s="36">
        <f t="shared" si="31"/>
        <v>13681755</v>
      </c>
    </row>
    <row r="1940" spans="1:3">
      <c r="A1940" s="23">
        <f>+'Estatística Etanol'!J3327</f>
        <v>11795865.260674799</v>
      </c>
      <c r="B1940" s="23">
        <f>+'Estatística Biodiesel'!J3327</f>
        <v>2139969.8030951368</v>
      </c>
      <c r="C1940" s="36">
        <f t="shared" si="31"/>
        <v>13935835</v>
      </c>
    </row>
    <row r="1941" spans="1:3">
      <c r="A1941" s="23">
        <f>+'Estatística Etanol'!J958</f>
        <v>11923147.363606479</v>
      </c>
      <c r="B1941" s="23">
        <f>+'Estatística Biodiesel'!J958</f>
        <v>1894518.8325794211</v>
      </c>
      <c r="C1941" s="36">
        <f t="shared" si="31"/>
        <v>13817666</v>
      </c>
    </row>
    <row r="1942" spans="1:3">
      <c r="A1942" s="23">
        <f>+'Estatística Etanol'!J6966</f>
        <v>12631604.267782185</v>
      </c>
      <c r="B1942" s="23">
        <f>+'Estatística Biodiesel'!J6966</f>
        <v>1334249.0591350445</v>
      </c>
      <c r="C1942" s="36">
        <f t="shared" si="31"/>
        <v>13965853</v>
      </c>
    </row>
    <row r="1943" spans="1:3">
      <c r="A1943" s="23">
        <f>+'Estatística Etanol'!J2098</f>
        <v>11336920.969157644</v>
      </c>
      <c r="B1943" s="23">
        <f>+'Estatística Biodiesel'!J2098</f>
        <v>1652535.6105002791</v>
      </c>
      <c r="C1943" s="36">
        <f t="shared" si="31"/>
        <v>12989456</v>
      </c>
    </row>
    <row r="1944" spans="1:3">
      <c r="A1944" s="23">
        <f>+'Estatística Etanol'!J7010</f>
        <v>11509921.73851075</v>
      </c>
      <c r="B1944" s="23">
        <f>+'Estatística Biodiesel'!J7010</f>
        <v>2001493.9660078399</v>
      </c>
      <c r="C1944" s="36">
        <f t="shared" si="31"/>
        <v>13511415</v>
      </c>
    </row>
    <row r="1945" spans="1:3">
      <c r="A1945" s="23">
        <f>+'Estatística Etanol'!J8851</f>
        <v>11431225.875607966</v>
      </c>
      <c r="B1945" s="23">
        <f>+'Estatística Biodiesel'!J8851</f>
        <v>1750403.3949030114</v>
      </c>
      <c r="C1945" s="36">
        <f t="shared" si="31"/>
        <v>13181629</v>
      </c>
    </row>
    <row r="1946" spans="1:3">
      <c r="A1946" s="23">
        <f>+'Estatística Etanol'!J7033</f>
        <v>11669510.706064008</v>
      </c>
      <c r="B1946" s="23">
        <f>+'Estatística Biodiesel'!J7033</f>
        <v>2111469.37905651</v>
      </c>
      <c r="C1946" s="36">
        <f t="shared" si="31"/>
        <v>13780980</v>
      </c>
    </row>
    <row r="1947" spans="1:3">
      <c r="A1947" s="23">
        <f>+'Estatística Etanol'!J1884</f>
        <v>11364859.053612757</v>
      </c>
      <c r="B1947" s="23">
        <f>+'Estatística Biodiesel'!J1884</f>
        <v>1703655.6590305583</v>
      </c>
      <c r="C1947" s="36">
        <f t="shared" si="31"/>
        <v>13068514</v>
      </c>
    </row>
    <row r="1948" spans="1:3">
      <c r="A1948" s="23">
        <f>+'Estatística Etanol'!J142</f>
        <v>11274419.77454073</v>
      </c>
      <c r="B1948" s="23">
        <f>+'Estatística Biodiesel'!J142</f>
        <v>1844527.1783521287</v>
      </c>
      <c r="C1948" s="36">
        <f t="shared" si="31"/>
        <v>13118946</v>
      </c>
    </row>
    <row r="1949" spans="1:3">
      <c r="A1949" s="23">
        <f>+'Estatística Etanol'!J1495</f>
        <v>13003858.851802796</v>
      </c>
      <c r="B1949" s="23">
        <f>+'Estatística Biodiesel'!J1495</f>
        <v>2065752.1200366318</v>
      </c>
      <c r="C1949" s="36">
        <f t="shared" si="31"/>
        <v>15069610</v>
      </c>
    </row>
    <row r="1950" spans="1:3">
      <c r="A1950" s="23">
        <f>+'Estatística Etanol'!J5386</f>
        <v>12251774.447062867</v>
      </c>
      <c r="B1950" s="23">
        <f>+'Estatística Biodiesel'!J5386</f>
        <v>1752187.8622632755</v>
      </c>
      <c r="C1950" s="36">
        <f t="shared" si="31"/>
        <v>14003962</v>
      </c>
    </row>
    <row r="1951" spans="1:3">
      <c r="A1951" s="23">
        <f>+'Estatística Etanol'!J7759</f>
        <v>11482387.315783417</v>
      </c>
      <c r="B1951" s="23">
        <f>+'Estatística Biodiesel'!J7759</f>
        <v>1946784.5562845964</v>
      </c>
      <c r="C1951" s="36">
        <f t="shared" si="31"/>
        <v>13429171</v>
      </c>
    </row>
    <row r="1952" spans="1:3">
      <c r="A1952" s="23">
        <f>+'Estatística Etanol'!J679</f>
        <v>11544849.419597929</v>
      </c>
      <c r="B1952" s="23">
        <f>+'Estatística Biodiesel'!J679</f>
        <v>1730879.8858310208</v>
      </c>
      <c r="C1952" s="36">
        <f t="shared" si="31"/>
        <v>13275729</v>
      </c>
    </row>
    <row r="1953" spans="1:3">
      <c r="A1953" s="23">
        <f>+'Estatística Etanol'!J1512</f>
        <v>11431946.223494206</v>
      </c>
      <c r="B1953" s="23">
        <f>+'Estatística Biodiesel'!J1512</f>
        <v>2223116.3167463704</v>
      </c>
      <c r="C1953" s="36">
        <f t="shared" si="31"/>
        <v>13655062</v>
      </c>
    </row>
    <row r="1954" spans="1:3">
      <c r="A1954" s="23">
        <f>+'Estatística Etanol'!J1493</f>
        <v>12421217.345539754</v>
      </c>
      <c r="B1954" s="23">
        <f>+'Estatística Biodiesel'!J1493</f>
        <v>2035146.8620384643</v>
      </c>
      <c r="C1954" s="36">
        <f t="shared" si="31"/>
        <v>14456364</v>
      </c>
    </row>
    <row r="1955" spans="1:3">
      <c r="A1955" s="23">
        <f>+'Estatística Etanol'!J1623</f>
        <v>11377963.528462883</v>
      </c>
      <c r="B1955" s="23">
        <f>+'Estatística Biodiesel'!J1623</f>
        <v>1935097.3986584418</v>
      </c>
      <c r="C1955" s="36">
        <f t="shared" si="31"/>
        <v>13313060</v>
      </c>
    </row>
    <row r="1956" spans="1:3">
      <c r="A1956" s="23">
        <f>+'Estatística Etanol'!J5269</f>
        <v>11353458.421962205</v>
      </c>
      <c r="B1956" s="23">
        <f>+'Estatística Biodiesel'!J5269</f>
        <v>1449187.8098222287</v>
      </c>
      <c r="C1956" s="36">
        <f t="shared" si="31"/>
        <v>12802646</v>
      </c>
    </row>
    <row r="1957" spans="1:3">
      <c r="A1957" s="23">
        <f>+'Estatística Etanol'!J2930</f>
        <v>10866271.372670503</v>
      </c>
      <c r="B1957" s="23">
        <f>+'Estatística Biodiesel'!J2930</f>
        <v>1520093.0246689222</v>
      </c>
      <c r="C1957" s="36">
        <f t="shared" si="31"/>
        <v>12386364</v>
      </c>
    </row>
    <row r="1958" spans="1:3">
      <c r="A1958" s="23">
        <f>+'Estatística Etanol'!J1504</f>
        <v>13587068.837306727</v>
      </c>
      <c r="B1958" s="23">
        <f>+'Estatística Biodiesel'!J1504</f>
        <v>1544707.571443896</v>
      </c>
      <c r="C1958" s="36">
        <f t="shared" si="31"/>
        <v>15131776</v>
      </c>
    </row>
    <row r="1959" spans="1:3">
      <c r="A1959" s="23">
        <f>+'Estatística Etanol'!J9284</f>
        <v>11413427.986308252</v>
      </c>
      <c r="B1959" s="23">
        <f>+'Estatística Biodiesel'!J9284</f>
        <v>1978607.3952592062</v>
      </c>
      <c r="C1959" s="36">
        <f t="shared" si="31"/>
        <v>13392035</v>
      </c>
    </row>
    <row r="1960" spans="1:3">
      <c r="A1960" s="23">
        <f>+'Estatística Etanol'!J7857</f>
        <v>11441713.062726552</v>
      </c>
      <c r="B1960" s="23">
        <f>+'Estatística Biodiesel'!J7857</f>
        <v>2345439.0895664897</v>
      </c>
      <c r="C1960" s="36">
        <f t="shared" si="31"/>
        <v>13787152</v>
      </c>
    </row>
    <row r="1961" spans="1:3">
      <c r="A1961" s="23">
        <f>+'Estatística Etanol'!J7513</f>
        <v>11248581.944867643</v>
      </c>
      <c r="B1961" s="23">
        <f>+'Estatística Biodiesel'!J7513</f>
        <v>1675051.5381306047</v>
      </c>
      <c r="C1961" s="36">
        <f t="shared" si="31"/>
        <v>12923633</v>
      </c>
    </row>
    <row r="1962" spans="1:3">
      <c r="A1962" s="23">
        <f>+'Estatística Etanol'!J8154</f>
        <v>11853500.758070137</v>
      </c>
      <c r="B1962" s="23">
        <f>+'Estatística Biodiesel'!J8154</f>
        <v>2072792.3556550231</v>
      </c>
      <c r="C1962" s="36">
        <f t="shared" si="31"/>
        <v>13926293</v>
      </c>
    </row>
    <row r="1963" spans="1:3">
      <c r="A1963" s="23">
        <f>+'Estatística Etanol'!J7095</f>
        <v>10903993.32156767</v>
      </c>
      <c r="B1963" s="23">
        <f>+'Estatística Biodiesel'!J7095</f>
        <v>2006706.874704998</v>
      </c>
      <c r="C1963" s="36">
        <f t="shared" si="31"/>
        <v>12910700</v>
      </c>
    </row>
    <row r="1964" spans="1:3">
      <c r="A1964" s="23">
        <f>+'Estatística Etanol'!J1283</f>
        <v>12671630.781634849</v>
      </c>
      <c r="B1964" s="23">
        <f>+'Estatística Biodiesel'!J1283</f>
        <v>2023129.2031126919</v>
      </c>
      <c r="C1964" s="36">
        <f t="shared" si="31"/>
        <v>14694759</v>
      </c>
    </row>
    <row r="1965" spans="1:3">
      <c r="A1965" s="23">
        <f>+'Estatística Etanol'!J9251</f>
        <v>11178777.64026944</v>
      </c>
      <c r="B1965" s="23">
        <f>+'Estatística Biodiesel'!J9251</f>
        <v>1786265.9823305721</v>
      </c>
      <c r="C1965" s="36">
        <f t="shared" si="31"/>
        <v>12965043</v>
      </c>
    </row>
    <row r="1966" spans="1:3">
      <c r="A1966" s="23">
        <f>+'Estatística Etanol'!J9762</f>
        <v>12639270.037981628</v>
      </c>
      <c r="B1966" s="23">
        <f>+'Estatística Biodiesel'!J9762</f>
        <v>2024086.7575581807</v>
      </c>
      <c r="C1966" s="36">
        <f t="shared" si="31"/>
        <v>14663356</v>
      </c>
    </row>
    <row r="1967" spans="1:3">
      <c r="A1967" s="23">
        <f>+'Estatística Etanol'!J9643</f>
        <v>11618376.207537148</v>
      </c>
      <c r="B1967" s="23">
        <f>+'Estatística Biodiesel'!J9643</f>
        <v>1734066.5481176756</v>
      </c>
      <c r="C1967" s="36">
        <f t="shared" si="31"/>
        <v>13352442</v>
      </c>
    </row>
    <row r="1968" spans="1:3">
      <c r="A1968" s="23">
        <f>+'Estatística Etanol'!J2395</f>
        <v>11191057.922783967</v>
      </c>
      <c r="B1968" s="23">
        <f>+'Estatística Biodiesel'!J2395</f>
        <v>2188112.0694777821</v>
      </c>
      <c r="C1968" s="36">
        <f t="shared" si="31"/>
        <v>13379169</v>
      </c>
    </row>
    <row r="1969" spans="1:3">
      <c r="A1969" s="23">
        <f>+'Estatística Etanol'!J3668</f>
        <v>11011072.573514339</v>
      </c>
      <c r="B1969" s="23">
        <f>+'Estatística Biodiesel'!J3668</f>
        <v>2011363.6517722425</v>
      </c>
      <c r="C1969" s="36">
        <f t="shared" si="31"/>
        <v>13022436</v>
      </c>
    </row>
    <row r="1970" spans="1:3">
      <c r="A1970" s="23">
        <f>+'Estatística Etanol'!J3914</f>
        <v>11873341.97812994</v>
      </c>
      <c r="B1970" s="23">
        <f>+'Estatística Biodiesel'!J3914</f>
        <v>1812728.1501227659</v>
      </c>
      <c r="C1970" s="36">
        <f t="shared" si="31"/>
        <v>13686070</v>
      </c>
    </row>
    <row r="1971" spans="1:3">
      <c r="A1971" s="23">
        <f>+'Estatística Etanol'!J7700</f>
        <v>12197106.180846944</v>
      </c>
      <c r="B1971" s="23">
        <f>+'Estatística Biodiesel'!J7700</f>
        <v>1937898.1501944661</v>
      </c>
      <c r="C1971" s="36">
        <f t="shared" si="31"/>
        <v>14135004</v>
      </c>
    </row>
    <row r="1972" spans="1:3">
      <c r="A1972" s="23">
        <f>+'Estatística Etanol'!J5789</f>
        <v>12875029.504358549</v>
      </c>
      <c r="B1972" s="23">
        <f>+'Estatística Biodiesel'!J5789</f>
        <v>1990923.0649352106</v>
      </c>
      <c r="C1972" s="36">
        <f t="shared" si="31"/>
        <v>14865952</v>
      </c>
    </row>
    <row r="1973" spans="1:3">
      <c r="A1973" s="23">
        <f>+'Estatística Etanol'!J2051</f>
        <v>11931233.062230265</v>
      </c>
      <c r="B1973" s="23">
        <f>+'Estatística Biodiesel'!J2051</f>
        <v>1986048.2070668635</v>
      </c>
      <c r="C1973" s="36">
        <f t="shared" si="31"/>
        <v>13917281</v>
      </c>
    </row>
    <row r="1974" spans="1:3">
      <c r="A1974" s="23">
        <f>+'Estatística Etanol'!J9848</f>
        <v>13132098.256591303</v>
      </c>
      <c r="B1974" s="23">
        <f>+'Estatística Biodiesel'!J9848</f>
        <v>2117201.0549005098</v>
      </c>
      <c r="C1974" s="36">
        <f t="shared" si="31"/>
        <v>15249299</v>
      </c>
    </row>
    <row r="1975" spans="1:3">
      <c r="A1975" s="23">
        <f>+'Estatística Etanol'!J9398</f>
        <v>11274881.628020145</v>
      </c>
      <c r="B1975" s="23">
        <f>+'Estatística Biodiesel'!J9398</f>
        <v>1964328.4120578612</v>
      </c>
      <c r="C1975" s="36">
        <f t="shared" si="31"/>
        <v>13239210</v>
      </c>
    </row>
    <row r="1976" spans="1:3">
      <c r="A1976" s="23">
        <f>+'Estatística Etanol'!J3619</f>
        <v>11116021.971745938</v>
      </c>
      <c r="B1976" s="23">
        <f>+'Estatística Biodiesel'!J3619</f>
        <v>2327052.8421759466</v>
      </c>
      <c r="C1976" s="36">
        <f t="shared" si="31"/>
        <v>13443074</v>
      </c>
    </row>
    <row r="1977" spans="1:3">
      <c r="A1977" s="23">
        <f>+'Estatística Etanol'!J5464</f>
        <v>11849257.58883873</v>
      </c>
      <c r="B1977" s="23">
        <f>+'Estatística Biodiesel'!J5464</f>
        <v>1703902.4801780221</v>
      </c>
      <c r="C1977" s="36">
        <f t="shared" si="31"/>
        <v>13553160</v>
      </c>
    </row>
    <row r="1978" spans="1:3">
      <c r="A1978" s="23">
        <f>+'Estatística Etanol'!J325</f>
        <v>11657361.248939412</v>
      </c>
      <c r="B1978" s="23">
        <f>+'Estatística Biodiesel'!J325</f>
        <v>1989513.6713495797</v>
      </c>
      <c r="C1978" s="36">
        <f t="shared" si="31"/>
        <v>13646874</v>
      </c>
    </row>
    <row r="1979" spans="1:3">
      <c r="A1979" s="23">
        <f>+'Estatística Etanol'!J5227</f>
        <v>12333099.149492152</v>
      </c>
      <c r="B1979" s="23">
        <f>+'Estatística Biodiesel'!J5227</f>
        <v>1800008.9595015619</v>
      </c>
      <c r="C1979" s="36">
        <f t="shared" si="31"/>
        <v>14133108</v>
      </c>
    </row>
    <row r="1980" spans="1:3">
      <c r="A1980" s="23">
        <f>+'Estatística Etanol'!J963</f>
        <v>12367052.201841516</v>
      </c>
      <c r="B1980" s="23">
        <f>+'Estatística Biodiesel'!J963</f>
        <v>1709134.8275702877</v>
      </c>
      <c r="C1980" s="36">
        <f t="shared" si="31"/>
        <v>14076187</v>
      </c>
    </row>
    <row r="1981" spans="1:3">
      <c r="A1981" s="23">
        <f>+'Estatística Etanol'!J3415</f>
        <v>13018846.807541426</v>
      </c>
      <c r="B1981" s="23">
        <f>+'Estatística Biodiesel'!J3415</f>
        <v>1968973.7088695664</v>
      </c>
      <c r="C1981" s="36">
        <f t="shared" si="31"/>
        <v>14987820</v>
      </c>
    </row>
    <row r="1982" spans="1:3">
      <c r="A1982" s="23">
        <f>+'Estatística Etanol'!J8481</f>
        <v>11436396.710890414</v>
      </c>
      <c r="B1982" s="23">
        <f>+'Estatística Biodiesel'!J8481</f>
        <v>1714962.657177031</v>
      </c>
      <c r="C1982" s="36">
        <f t="shared" si="31"/>
        <v>13151359</v>
      </c>
    </row>
    <row r="1983" spans="1:3">
      <c r="A1983" s="23">
        <f>+'Estatística Etanol'!J7520</f>
        <v>11447757.639785593</v>
      </c>
      <c r="B1983" s="23">
        <f>+'Estatística Biodiesel'!J7520</f>
        <v>1882532.3548520377</v>
      </c>
      <c r="C1983" s="36">
        <f t="shared" si="31"/>
        <v>13330289</v>
      </c>
    </row>
    <row r="1984" spans="1:3">
      <c r="A1984" s="23">
        <f>+'Estatística Etanol'!J5431</f>
        <v>10973732.441967404</v>
      </c>
      <c r="B1984" s="23">
        <f>+'Estatística Biodiesel'!J5431</f>
        <v>2045566.4216281623</v>
      </c>
      <c r="C1984" s="36">
        <f t="shared" si="31"/>
        <v>13019298</v>
      </c>
    </row>
    <row r="1985" spans="1:3">
      <c r="A1985" s="23">
        <f>+'Estatística Etanol'!J9501</f>
        <v>12100134.43720134</v>
      </c>
      <c r="B1985" s="23">
        <f>+'Estatística Biodiesel'!J9501</f>
        <v>1746199.1881131646</v>
      </c>
      <c r="C1985" s="36">
        <f t="shared" si="31"/>
        <v>13846333</v>
      </c>
    </row>
    <row r="1986" spans="1:3">
      <c r="A1986" s="23">
        <f>+'Estatística Etanol'!J2778</f>
        <v>11972256.839774424</v>
      </c>
      <c r="B1986" s="23">
        <f>+'Estatística Biodiesel'!J2778</f>
        <v>2148841.72755305</v>
      </c>
      <c r="C1986" s="36">
        <f t="shared" si="31"/>
        <v>14121098</v>
      </c>
    </row>
    <row r="1987" spans="1:3">
      <c r="A1987" s="23">
        <f>+'Estatística Etanol'!J2342</f>
        <v>12135973.746942136</v>
      </c>
      <c r="B1987" s="23">
        <f>+'Estatística Biodiesel'!J2342</f>
        <v>1690495.7195358414</v>
      </c>
      <c r="C1987" s="36">
        <f t="shared" ref="C1987:C2050" si="32">+INT(A1987+B1987)</f>
        <v>13826469</v>
      </c>
    </row>
    <row r="1988" spans="1:3">
      <c r="A1988" s="23">
        <f>+'Estatística Etanol'!J6539</f>
        <v>11826895.856619909</v>
      </c>
      <c r="B1988" s="23">
        <f>+'Estatística Biodiesel'!J6539</f>
        <v>1762891.1279573431</v>
      </c>
      <c r="C1988" s="36">
        <f t="shared" si="32"/>
        <v>13589786</v>
      </c>
    </row>
    <row r="1989" spans="1:3">
      <c r="A1989" s="23">
        <f>+'Estatística Etanol'!J1799</f>
        <v>12275090.782421052</v>
      </c>
      <c r="B1989" s="23">
        <f>+'Estatística Biodiesel'!J1799</f>
        <v>1925689.162754796</v>
      </c>
      <c r="C1989" s="36">
        <f t="shared" si="32"/>
        <v>14200779</v>
      </c>
    </row>
    <row r="1990" spans="1:3">
      <c r="A1990" s="23">
        <f>+'Estatística Etanol'!J331</f>
        <v>11454822.05805558</v>
      </c>
      <c r="B1990" s="23">
        <f>+'Estatística Biodiesel'!J331</f>
        <v>2275068.0323853302</v>
      </c>
      <c r="C1990" s="36">
        <f t="shared" si="32"/>
        <v>13729890</v>
      </c>
    </row>
    <row r="1991" spans="1:3">
      <c r="A1991" s="23">
        <f>+'Estatística Etanol'!J3154</f>
        <v>11517950.735257773</v>
      </c>
      <c r="B1991" s="23">
        <f>+'Estatística Biodiesel'!J3154</f>
        <v>2069667.57180074</v>
      </c>
      <c r="C1991" s="36">
        <f t="shared" si="32"/>
        <v>13587618</v>
      </c>
    </row>
    <row r="1992" spans="1:3">
      <c r="A1992" s="23">
        <f>+'Estatística Etanol'!J4001</f>
        <v>12026822.659388244</v>
      </c>
      <c r="B1992" s="23">
        <f>+'Estatística Biodiesel'!J4001</f>
        <v>1770373.0714208763</v>
      </c>
      <c r="C1992" s="36">
        <f t="shared" si="32"/>
        <v>13797195</v>
      </c>
    </row>
    <row r="1993" spans="1:3">
      <c r="A1993" s="23">
        <f>+'Estatística Etanol'!J8588</f>
        <v>11400274.788011964</v>
      </c>
      <c r="B1993" s="23">
        <f>+'Estatística Biodiesel'!J8588</f>
        <v>1392566.1338168529</v>
      </c>
      <c r="C1993" s="36">
        <f t="shared" si="32"/>
        <v>12792840</v>
      </c>
    </row>
    <row r="1994" spans="1:3">
      <c r="A1994" s="23">
        <f>+'Estatística Etanol'!J7627</f>
        <v>13120584.886261627</v>
      </c>
      <c r="B1994" s="23">
        <f>+'Estatística Biodiesel'!J7627</f>
        <v>2442271.0488856742</v>
      </c>
      <c r="C1994" s="36">
        <f t="shared" si="32"/>
        <v>15562855</v>
      </c>
    </row>
    <row r="1995" spans="1:3">
      <c r="A1995" s="23">
        <f>+'Estatística Etanol'!J2419</f>
        <v>11137838.299849808</v>
      </c>
      <c r="B1995" s="23">
        <f>+'Estatística Biodiesel'!J2419</f>
        <v>1999276.7164454258</v>
      </c>
      <c r="C1995" s="36">
        <f t="shared" si="32"/>
        <v>13137115</v>
      </c>
    </row>
    <row r="1996" spans="1:3">
      <c r="A1996" s="23">
        <f>+'Estatística Etanol'!J5607</f>
        <v>12738771.162973117</v>
      </c>
      <c r="B1996" s="23">
        <f>+'Estatística Biodiesel'!J5607</f>
        <v>2095828.5692206516</v>
      </c>
      <c r="C1996" s="36">
        <f t="shared" si="32"/>
        <v>14834599</v>
      </c>
    </row>
    <row r="1997" spans="1:3">
      <c r="A1997" s="23">
        <f>+'Estatística Etanol'!J5911</f>
        <v>12918922.362509308</v>
      </c>
      <c r="B1997" s="23">
        <f>+'Estatística Biodiesel'!J5911</f>
        <v>2084446.8370608783</v>
      </c>
      <c r="C1997" s="36">
        <f t="shared" si="32"/>
        <v>15003369</v>
      </c>
    </row>
    <row r="1998" spans="1:3">
      <c r="A1998" s="23">
        <f>+'Estatística Etanol'!J3114</f>
        <v>12113716.752650408</v>
      </c>
      <c r="B1998" s="23">
        <f>+'Estatística Biodiesel'!J3114</f>
        <v>1865631.2486132951</v>
      </c>
      <c r="C1998" s="36">
        <f t="shared" si="32"/>
        <v>13979348</v>
      </c>
    </row>
    <row r="1999" spans="1:3">
      <c r="A1999" s="23">
        <f>+'Estatística Etanol'!J4180</f>
        <v>12002153.686669791</v>
      </c>
      <c r="B1999" s="23">
        <f>+'Estatística Biodiesel'!J4180</f>
        <v>1992266.8856972149</v>
      </c>
      <c r="C1999" s="36">
        <f t="shared" si="32"/>
        <v>13994420</v>
      </c>
    </row>
    <row r="2000" spans="1:3">
      <c r="A2000" s="23">
        <f>+'Estatística Etanol'!J9429</f>
        <v>11215748.793923335</v>
      </c>
      <c r="B2000" s="23">
        <f>+'Estatística Biodiesel'!J9429</f>
        <v>2223075.4747219207</v>
      </c>
      <c r="C2000" s="36">
        <f t="shared" si="32"/>
        <v>13438824</v>
      </c>
    </row>
    <row r="2001" spans="1:3">
      <c r="A2001" s="23">
        <f>+'Estatística Etanol'!J3181</f>
        <v>10744213.205437884</v>
      </c>
      <c r="B2001" s="23">
        <f>+'Estatística Biodiesel'!J3181</f>
        <v>2057781.5887764413</v>
      </c>
      <c r="C2001" s="36">
        <f t="shared" si="32"/>
        <v>12801994</v>
      </c>
    </row>
    <row r="2002" spans="1:3">
      <c r="A2002" s="23">
        <f>+'Estatística Etanol'!J2708</f>
        <v>12717199.147615135</v>
      </c>
      <c r="B2002" s="23">
        <f>+'Estatística Biodiesel'!J2708</f>
        <v>2385413.7521897312</v>
      </c>
      <c r="C2002" s="36">
        <f t="shared" si="32"/>
        <v>15102612</v>
      </c>
    </row>
    <row r="2003" spans="1:3">
      <c r="A2003" s="23">
        <f>+'Estatística Etanol'!J203</f>
        <v>10915950.149321079</v>
      </c>
      <c r="B2003" s="23">
        <f>+'Estatística Biodiesel'!J203</f>
        <v>1850252.1993912437</v>
      </c>
      <c r="C2003" s="36">
        <f t="shared" si="32"/>
        <v>12766202</v>
      </c>
    </row>
    <row r="2004" spans="1:3">
      <c r="A2004" s="23">
        <f>+'Estatística Etanol'!J4588</f>
        <v>11826715.695593266</v>
      </c>
      <c r="B2004" s="23">
        <f>+'Estatística Biodiesel'!J4588</f>
        <v>1540776.6855260981</v>
      </c>
      <c r="C2004" s="36">
        <f t="shared" si="32"/>
        <v>13367492</v>
      </c>
    </row>
    <row r="2005" spans="1:3">
      <c r="A2005" s="23">
        <f>+'Estatística Etanol'!J9411</f>
        <v>11796825.890143562</v>
      </c>
      <c r="B2005" s="23">
        <f>+'Estatística Biodiesel'!J9411</f>
        <v>1763935.4367814716</v>
      </c>
      <c r="C2005" s="36">
        <f t="shared" si="32"/>
        <v>13560761</v>
      </c>
    </row>
    <row r="2006" spans="1:3">
      <c r="A2006" s="23">
        <f>+'Estatística Etanol'!J8144</f>
        <v>12732928.535374055</v>
      </c>
      <c r="B2006" s="23">
        <f>+'Estatística Biodiesel'!J8144</f>
        <v>2014688.7376420659</v>
      </c>
      <c r="C2006" s="36">
        <f t="shared" si="32"/>
        <v>14747617</v>
      </c>
    </row>
    <row r="2007" spans="1:3">
      <c r="A2007" s="23">
        <f>+'Estatística Etanol'!J8344</f>
        <v>12216100.29027535</v>
      </c>
      <c r="B2007" s="23">
        <f>+'Estatística Biodiesel'!J8344</f>
        <v>1601686.2467815788</v>
      </c>
      <c r="C2007" s="36">
        <f t="shared" si="32"/>
        <v>13817786</v>
      </c>
    </row>
    <row r="2008" spans="1:3">
      <c r="A2008" s="23">
        <f>+'Estatística Etanol'!J4122</f>
        <v>11284454.174071951</v>
      </c>
      <c r="B2008" s="23">
        <f>+'Estatística Biodiesel'!J4122</f>
        <v>2233244.4911892298</v>
      </c>
      <c r="C2008" s="36">
        <f t="shared" si="32"/>
        <v>13517698</v>
      </c>
    </row>
    <row r="2009" spans="1:3">
      <c r="A2009" s="23">
        <f>+'Estatística Etanol'!J4022</f>
        <v>11360074.478348769</v>
      </c>
      <c r="B2009" s="23">
        <f>+'Estatística Biodiesel'!J4022</f>
        <v>2089338.5453585458</v>
      </c>
      <c r="C2009" s="36">
        <f t="shared" si="32"/>
        <v>13449413</v>
      </c>
    </row>
    <row r="2010" spans="1:3">
      <c r="A2010" s="23">
        <f>+'Estatística Etanol'!J1437</f>
        <v>13037795.352709277</v>
      </c>
      <c r="B2010" s="23">
        <f>+'Estatística Biodiesel'!J1437</f>
        <v>1833248.1247562645</v>
      </c>
      <c r="C2010" s="36">
        <f t="shared" si="32"/>
        <v>14871043</v>
      </c>
    </row>
    <row r="2011" spans="1:3">
      <c r="A2011" s="23">
        <f>+'Estatística Etanol'!J6679</f>
        <v>11038456.777309468</v>
      </c>
      <c r="B2011" s="23">
        <f>+'Estatística Biodiesel'!J6679</f>
        <v>2072696.2642754631</v>
      </c>
      <c r="C2011" s="36">
        <f t="shared" si="32"/>
        <v>13111153</v>
      </c>
    </row>
    <row r="2012" spans="1:3">
      <c r="A2012" s="23">
        <f>+'Estatística Etanol'!J3779</f>
        <v>11874963.280456962</v>
      </c>
      <c r="B2012" s="23">
        <f>+'Estatística Biodiesel'!J3779</f>
        <v>1956201.8037024045</v>
      </c>
      <c r="C2012" s="36">
        <f t="shared" si="32"/>
        <v>13831165</v>
      </c>
    </row>
    <row r="2013" spans="1:3">
      <c r="A2013" s="23">
        <f>+'Estatística Etanol'!J7298</f>
        <v>13494840.37530276</v>
      </c>
      <c r="B2013" s="23">
        <f>+'Estatística Biodiesel'!J7298</f>
        <v>1702929.8330336029</v>
      </c>
      <c r="C2013" s="36">
        <f t="shared" si="32"/>
        <v>15197770</v>
      </c>
    </row>
    <row r="2014" spans="1:3">
      <c r="A2014" s="23">
        <f>+'Estatística Etanol'!J3013</f>
        <v>12667199.065459147</v>
      </c>
      <c r="B2014" s="23">
        <f>+'Estatística Biodiesel'!J3013</f>
        <v>1901660.0694003606</v>
      </c>
      <c r="C2014" s="36">
        <f t="shared" si="32"/>
        <v>14568859</v>
      </c>
    </row>
    <row r="2015" spans="1:3">
      <c r="A2015" s="23">
        <f>+'Estatística Etanol'!J4775</f>
        <v>10987591.525110345</v>
      </c>
      <c r="B2015" s="23">
        <f>+'Estatística Biodiesel'!J4775</f>
        <v>2129431.2754316689</v>
      </c>
      <c r="C2015" s="36">
        <f t="shared" si="32"/>
        <v>13117022</v>
      </c>
    </row>
    <row r="2016" spans="1:3">
      <c r="A2016" s="23">
        <f>+'Estatística Etanol'!J8012</f>
        <v>11824439.36378457</v>
      </c>
      <c r="B2016" s="23">
        <f>+'Estatística Biodiesel'!J8012</f>
        <v>1824031.2531847239</v>
      </c>
      <c r="C2016" s="36">
        <f t="shared" si="32"/>
        <v>13648470</v>
      </c>
    </row>
    <row r="2017" spans="1:3">
      <c r="A2017" s="23">
        <f>+'Estatística Etanol'!J1850</f>
        <v>10724084.027635025</v>
      </c>
      <c r="B2017" s="23">
        <f>+'Estatística Biodiesel'!J1850</f>
        <v>2370618.7473291317</v>
      </c>
      <c r="C2017" s="36">
        <f t="shared" si="32"/>
        <v>13094702</v>
      </c>
    </row>
    <row r="2018" spans="1:3">
      <c r="A2018" s="23">
        <f>+'Estatística Etanol'!J6178</f>
        <v>13401812.616036838</v>
      </c>
      <c r="B2018" s="23">
        <f>+'Estatística Biodiesel'!J6178</f>
        <v>1594554.1656580067</v>
      </c>
      <c r="C2018" s="36">
        <f t="shared" si="32"/>
        <v>14996366</v>
      </c>
    </row>
    <row r="2019" spans="1:3">
      <c r="A2019" s="23">
        <f>+'Estatística Etanol'!J345</f>
        <v>12800621.398819732</v>
      </c>
      <c r="B2019" s="23">
        <f>+'Estatística Biodiesel'!J345</f>
        <v>1897683.8804276746</v>
      </c>
      <c r="C2019" s="36">
        <f t="shared" si="32"/>
        <v>14698305</v>
      </c>
    </row>
    <row r="2020" spans="1:3">
      <c r="A2020" s="23">
        <f>+'Estatística Etanol'!J4259</f>
        <v>10568937.295792354</v>
      </c>
      <c r="B2020" s="23">
        <f>+'Estatística Biodiesel'!J4259</f>
        <v>1996057.0631915871</v>
      </c>
      <c r="C2020" s="36">
        <f t="shared" si="32"/>
        <v>12564994</v>
      </c>
    </row>
    <row r="2021" spans="1:3">
      <c r="A2021" s="23">
        <f>+'Estatística Etanol'!J9689</f>
        <v>12602757.942233332</v>
      </c>
      <c r="B2021" s="23">
        <f>+'Estatística Biodiesel'!J9689</f>
        <v>1870338.4472174204</v>
      </c>
      <c r="C2021" s="36">
        <f t="shared" si="32"/>
        <v>14473096</v>
      </c>
    </row>
    <row r="2022" spans="1:3">
      <c r="A2022" s="23">
        <f>+'Estatística Etanol'!J9981</f>
        <v>12218293.095851814</v>
      </c>
      <c r="B2022" s="23">
        <f>+'Estatística Biodiesel'!J9981</f>
        <v>1711663.4826570712</v>
      </c>
      <c r="C2022" s="36">
        <f t="shared" si="32"/>
        <v>13929956</v>
      </c>
    </row>
    <row r="2023" spans="1:3">
      <c r="A2023" s="23">
        <f>+'Estatística Etanol'!J135</f>
        <v>10997914.197921569</v>
      </c>
      <c r="B2023" s="23">
        <f>+'Estatística Biodiesel'!J135</f>
        <v>2253789.5031705769</v>
      </c>
      <c r="C2023" s="36">
        <f t="shared" si="32"/>
        <v>13251703</v>
      </c>
    </row>
    <row r="2024" spans="1:3">
      <c r="A2024" s="23">
        <f>+'Estatística Etanol'!J5704</f>
        <v>12273318.383515211</v>
      </c>
      <c r="B2024" s="23">
        <f>+'Estatística Biodiesel'!J5704</f>
        <v>1942819.6725694856</v>
      </c>
      <c r="C2024" s="36">
        <f t="shared" si="32"/>
        <v>14216138</v>
      </c>
    </row>
    <row r="2025" spans="1:3">
      <c r="A2025" s="23">
        <f>+'Estatística Etanol'!J1210</f>
        <v>10964322.526571466</v>
      </c>
      <c r="B2025" s="23">
        <f>+'Estatística Biodiesel'!J1210</f>
        <v>2051565.8647053672</v>
      </c>
      <c r="C2025" s="36">
        <f t="shared" si="32"/>
        <v>13015888</v>
      </c>
    </row>
    <row r="2026" spans="1:3">
      <c r="A2026" s="23">
        <f>+'Estatística Etanol'!J4440</f>
        <v>12099213.640864402</v>
      </c>
      <c r="B2026" s="23">
        <f>+'Estatística Biodiesel'!J4440</f>
        <v>1650610.3032599504</v>
      </c>
      <c r="C2026" s="36">
        <f t="shared" si="32"/>
        <v>13749823</v>
      </c>
    </row>
    <row r="2027" spans="1:3">
      <c r="A2027" s="23">
        <f>+'Estatística Etanol'!J4577</f>
        <v>12395868.680959603</v>
      </c>
      <c r="B2027" s="23">
        <f>+'Estatística Biodiesel'!J4577</f>
        <v>2239164.0089191506</v>
      </c>
      <c r="C2027" s="36">
        <f t="shared" si="32"/>
        <v>14635032</v>
      </c>
    </row>
    <row r="2028" spans="1:3">
      <c r="A2028" s="23">
        <f>+'Estatística Etanol'!J343</f>
        <v>11602704.571361465</v>
      </c>
      <c r="B2028" s="23">
        <f>+'Estatística Biodiesel'!J343</f>
        <v>1988414.3367274308</v>
      </c>
      <c r="C2028" s="36">
        <f t="shared" si="32"/>
        <v>13591118</v>
      </c>
    </row>
    <row r="2029" spans="1:3">
      <c r="A2029" s="23">
        <f>+'Estatística Etanol'!J1804</f>
        <v>10850563.305868976</v>
      </c>
      <c r="B2029" s="23">
        <f>+'Estatística Biodiesel'!J1804</f>
        <v>1935735.650694869</v>
      </c>
      <c r="C2029" s="36">
        <f t="shared" si="32"/>
        <v>12786298</v>
      </c>
    </row>
    <row r="2030" spans="1:3">
      <c r="A2030" s="23">
        <f>+'Estatística Etanol'!J5357</f>
        <v>11880112.979518818</v>
      </c>
      <c r="B2030" s="23">
        <f>+'Estatística Biodiesel'!J5357</f>
        <v>1748026.5159495142</v>
      </c>
      <c r="C2030" s="36">
        <f t="shared" si="32"/>
        <v>13628139</v>
      </c>
    </row>
    <row r="2031" spans="1:3">
      <c r="A2031" s="23">
        <f>+'Estatística Etanol'!J9743</f>
        <v>11501888.366056634</v>
      </c>
      <c r="B2031" s="23">
        <f>+'Estatística Biodiesel'!J9743</f>
        <v>2080351.5674014024</v>
      </c>
      <c r="C2031" s="36">
        <f t="shared" si="32"/>
        <v>13582239</v>
      </c>
    </row>
    <row r="2032" spans="1:3">
      <c r="A2032" s="23">
        <f>+'Estatística Etanol'!J2557</f>
        <v>12427737.093359554</v>
      </c>
      <c r="B2032" s="23">
        <f>+'Estatística Biodiesel'!J2557</f>
        <v>1956450.2284223426</v>
      </c>
      <c r="C2032" s="36">
        <f t="shared" si="32"/>
        <v>14384187</v>
      </c>
    </row>
    <row r="2033" spans="1:3">
      <c r="A2033" s="23">
        <f>+'Estatística Etanol'!J3211</f>
        <v>11549011.616981152</v>
      </c>
      <c r="B2033" s="23">
        <f>+'Estatística Biodiesel'!J3211</f>
        <v>1937085.3450939262</v>
      </c>
      <c r="C2033" s="36">
        <f t="shared" si="32"/>
        <v>13486096</v>
      </c>
    </row>
    <row r="2034" spans="1:3">
      <c r="A2034" s="23">
        <f>+'Estatística Etanol'!J9219</f>
        <v>10712402.354926443</v>
      </c>
      <c r="B2034" s="23">
        <f>+'Estatística Biodiesel'!J9219</f>
        <v>2185056.7926755454</v>
      </c>
      <c r="C2034" s="36">
        <f t="shared" si="32"/>
        <v>12897459</v>
      </c>
    </row>
    <row r="2035" spans="1:3">
      <c r="A2035" s="23">
        <f>+'Estatística Etanol'!J1726</f>
        <v>12465359.946921557</v>
      </c>
      <c r="B2035" s="23">
        <f>+'Estatística Biodiesel'!J1726</f>
        <v>1958026.288910364</v>
      </c>
      <c r="C2035" s="36">
        <f t="shared" si="32"/>
        <v>14423386</v>
      </c>
    </row>
    <row r="2036" spans="1:3">
      <c r="A2036" s="23">
        <f>+'Estatística Etanol'!J4071</f>
        <v>11684018.032676628</v>
      </c>
      <c r="B2036" s="23">
        <f>+'Estatística Biodiesel'!J4071</f>
        <v>2024690.009483638</v>
      </c>
      <c r="C2036" s="36">
        <f t="shared" si="32"/>
        <v>13708708</v>
      </c>
    </row>
    <row r="2037" spans="1:3">
      <c r="A2037" s="23">
        <f>+'Estatística Etanol'!J3652</f>
        <v>13029027.030757206</v>
      </c>
      <c r="B2037" s="23">
        <f>+'Estatística Biodiesel'!J3652</f>
        <v>1841983.1495655477</v>
      </c>
      <c r="C2037" s="36">
        <f t="shared" si="32"/>
        <v>14871010</v>
      </c>
    </row>
    <row r="2038" spans="1:3">
      <c r="A2038" s="23">
        <f>+'Estatística Etanol'!J9944</f>
        <v>12533270.591468755</v>
      </c>
      <c r="B2038" s="23">
        <f>+'Estatística Biodiesel'!J9944</f>
        <v>2009912.9866133591</v>
      </c>
      <c r="C2038" s="36">
        <f t="shared" si="32"/>
        <v>14543183</v>
      </c>
    </row>
    <row r="2039" spans="1:3">
      <c r="A2039" s="23">
        <f>+'Estatística Etanol'!J9992</f>
        <v>12398083.396714479</v>
      </c>
      <c r="B2039" s="23">
        <f>+'Estatística Biodiesel'!J9992</f>
        <v>2349459.3141114302</v>
      </c>
      <c r="C2039" s="36">
        <f t="shared" si="32"/>
        <v>14747542</v>
      </c>
    </row>
    <row r="2040" spans="1:3">
      <c r="A2040" s="23">
        <f>+'Estatística Etanol'!J9087</f>
        <v>12123378.590454223</v>
      </c>
      <c r="B2040" s="23">
        <f>+'Estatística Biodiesel'!J9087</f>
        <v>1843328.825469411</v>
      </c>
      <c r="C2040" s="36">
        <f t="shared" si="32"/>
        <v>13966707</v>
      </c>
    </row>
    <row r="2041" spans="1:3">
      <c r="A2041" s="23">
        <f>+'Estatística Etanol'!J3972</f>
        <v>13039915.35461447</v>
      </c>
      <c r="B2041" s="23">
        <f>+'Estatística Biodiesel'!J3972</f>
        <v>1563699.1079995027</v>
      </c>
      <c r="C2041" s="36">
        <f t="shared" si="32"/>
        <v>14603614</v>
      </c>
    </row>
    <row r="2042" spans="1:3">
      <c r="A2042" s="23">
        <f>+'Estatística Etanol'!J9312</f>
        <v>11785460.948088627</v>
      </c>
      <c r="B2042" s="23">
        <f>+'Estatística Biodiesel'!J9312</f>
        <v>2187370.6451664991</v>
      </c>
      <c r="C2042" s="36">
        <f t="shared" si="32"/>
        <v>13972831</v>
      </c>
    </row>
    <row r="2043" spans="1:3">
      <c r="A2043" s="23">
        <f>+'Estatística Etanol'!J5231</f>
        <v>11249951.605987307</v>
      </c>
      <c r="B2043" s="23">
        <f>+'Estatística Biodiesel'!J5231</f>
        <v>1769430.7123516987</v>
      </c>
      <c r="C2043" s="36">
        <f t="shared" si="32"/>
        <v>13019382</v>
      </c>
    </row>
    <row r="2044" spans="1:3">
      <c r="A2044" s="23">
        <f>+'Estatística Etanol'!J7904</f>
        <v>10982811.778017104</v>
      </c>
      <c r="B2044" s="23">
        <f>+'Estatística Biodiesel'!J7904</f>
        <v>1833143.1406676495</v>
      </c>
      <c r="C2044" s="36">
        <f t="shared" si="32"/>
        <v>12815954</v>
      </c>
    </row>
    <row r="2045" spans="1:3">
      <c r="A2045" s="23">
        <f>+'Estatística Etanol'!J6527</f>
        <v>13183832.451464586</v>
      </c>
      <c r="B2045" s="23">
        <f>+'Estatística Biodiesel'!J6527</f>
        <v>1914607.7658929881</v>
      </c>
      <c r="C2045" s="36">
        <f t="shared" si="32"/>
        <v>15098440</v>
      </c>
    </row>
    <row r="2046" spans="1:3">
      <c r="A2046" s="23">
        <f>+'Estatística Etanol'!J2794</f>
        <v>12136024.259617861</v>
      </c>
      <c r="B2046" s="23">
        <f>+'Estatística Biodiesel'!J2794</f>
        <v>1861014.2854199526</v>
      </c>
      <c r="C2046" s="36">
        <f t="shared" si="32"/>
        <v>13997038</v>
      </c>
    </row>
    <row r="2047" spans="1:3">
      <c r="A2047" s="23">
        <f>+'Estatística Etanol'!J7798</f>
        <v>11213958.467290856</v>
      </c>
      <c r="B2047" s="23">
        <f>+'Estatística Biodiesel'!J7798</f>
        <v>2041028.1325000254</v>
      </c>
      <c r="C2047" s="36">
        <f t="shared" si="32"/>
        <v>13254986</v>
      </c>
    </row>
    <row r="2048" spans="1:3">
      <c r="A2048" s="23">
        <f>+'Estatística Etanol'!J9170</f>
        <v>11886481.481024612</v>
      </c>
      <c r="B2048" s="23">
        <f>+'Estatística Biodiesel'!J9170</f>
        <v>2048152.497408743</v>
      </c>
      <c r="C2048" s="36">
        <f t="shared" si="32"/>
        <v>13934633</v>
      </c>
    </row>
    <row r="2049" spans="1:3">
      <c r="A2049" s="23">
        <f>+'Estatística Etanol'!J6065</f>
        <v>12056630.234814482</v>
      </c>
      <c r="B2049" s="23">
        <f>+'Estatística Biodiesel'!J6065</f>
        <v>1760752.7511372904</v>
      </c>
      <c r="C2049" s="36">
        <f t="shared" si="32"/>
        <v>13817382</v>
      </c>
    </row>
    <row r="2050" spans="1:3">
      <c r="A2050" s="23">
        <f>+'Estatística Etanol'!J3798</f>
        <v>11896301.431874588</v>
      </c>
      <c r="B2050" s="23">
        <f>+'Estatística Biodiesel'!J3798</f>
        <v>2136647.1241513197</v>
      </c>
      <c r="C2050" s="36">
        <f t="shared" si="32"/>
        <v>14032948</v>
      </c>
    </row>
    <row r="2051" spans="1:3">
      <c r="A2051" s="23">
        <f>+'Estatística Etanol'!J9459</f>
        <v>11617635.693212671</v>
      </c>
      <c r="B2051" s="23">
        <f>+'Estatística Biodiesel'!J9459</f>
        <v>2149199.835933581</v>
      </c>
      <c r="C2051" s="36">
        <f t="shared" ref="C2051:C2114" si="33">+INT(A2051+B2051)</f>
        <v>13766835</v>
      </c>
    </row>
    <row r="2052" spans="1:3">
      <c r="A2052" s="23">
        <f>+'Estatística Etanol'!J9450</f>
        <v>12197861.724654958</v>
      </c>
      <c r="B2052" s="23">
        <f>+'Estatística Biodiesel'!J9450</f>
        <v>2189328.2092022672</v>
      </c>
      <c r="C2052" s="36">
        <f t="shared" si="33"/>
        <v>14387189</v>
      </c>
    </row>
    <row r="2053" spans="1:3">
      <c r="A2053" s="23">
        <f>+'Estatística Etanol'!J2741</f>
        <v>11772955.909509374</v>
      </c>
      <c r="B2053" s="23">
        <f>+'Estatística Biodiesel'!J2741</f>
        <v>1958916.3693150668</v>
      </c>
      <c r="C2053" s="36">
        <f t="shared" si="33"/>
        <v>13731872</v>
      </c>
    </row>
    <row r="2054" spans="1:3">
      <c r="A2054" s="23">
        <f>+'Estatística Etanol'!J1162</f>
        <v>11954479.280524531</v>
      </c>
      <c r="B2054" s="23">
        <f>+'Estatística Biodiesel'!J1162</f>
        <v>1902451.9049169633</v>
      </c>
      <c r="C2054" s="36">
        <f t="shared" si="33"/>
        <v>13856931</v>
      </c>
    </row>
    <row r="2055" spans="1:3">
      <c r="A2055" s="23">
        <f>+'Estatística Etanol'!J5176</f>
        <v>11282730.537588185</v>
      </c>
      <c r="B2055" s="23">
        <f>+'Estatística Biodiesel'!J5176</f>
        <v>2033515.3746816767</v>
      </c>
      <c r="C2055" s="36">
        <f t="shared" si="33"/>
        <v>13316245</v>
      </c>
    </row>
    <row r="2056" spans="1:3">
      <c r="A2056" s="23">
        <f>+'Estatística Etanol'!J4107</f>
        <v>12899623.174691908</v>
      </c>
      <c r="B2056" s="23">
        <f>+'Estatística Biodiesel'!J4107</f>
        <v>2007362.803056841</v>
      </c>
      <c r="C2056" s="36">
        <f t="shared" si="33"/>
        <v>14906985</v>
      </c>
    </row>
    <row r="2057" spans="1:3">
      <c r="A2057" s="23">
        <f>+'Estatística Etanol'!J8835</f>
        <v>12005840.384986978</v>
      </c>
      <c r="B2057" s="23">
        <f>+'Estatística Biodiesel'!J8835</f>
        <v>2144370.261815764</v>
      </c>
      <c r="C2057" s="36">
        <f t="shared" si="33"/>
        <v>14150210</v>
      </c>
    </row>
    <row r="2058" spans="1:3">
      <c r="A2058" s="23">
        <f>+'Estatística Etanol'!J2583</f>
        <v>12826932.64166976</v>
      </c>
      <c r="B2058" s="23">
        <f>+'Estatística Biodiesel'!J2583</f>
        <v>1697530.4328745881</v>
      </c>
      <c r="C2058" s="36">
        <f t="shared" si="33"/>
        <v>14524463</v>
      </c>
    </row>
    <row r="2059" spans="1:3">
      <c r="A2059" s="23">
        <f>+'Estatística Etanol'!J692</f>
        <v>12179443.994419582</v>
      </c>
      <c r="B2059" s="23">
        <f>+'Estatística Biodiesel'!J692</f>
        <v>2185773.0661285021</v>
      </c>
      <c r="C2059" s="36">
        <f t="shared" si="33"/>
        <v>14365217</v>
      </c>
    </row>
    <row r="2060" spans="1:3">
      <c r="A2060" s="23">
        <f>+'Estatística Etanol'!J4622</f>
        <v>11613442.216061575</v>
      </c>
      <c r="B2060" s="23">
        <f>+'Estatística Biodiesel'!J4622</f>
        <v>1583286.6737386424</v>
      </c>
      <c r="C2060" s="36">
        <f t="shared" si="33"/>
        <v>13196728</v>
      </c>
    </row>
    <row r="2061" spans="1:3">
      <c r="A2061" s="23">
        <f>+'Estatística Etanol'!J2188</f>
        <v>12449081.71051861</v>
      </c>
      <c r="B2061" s="23">
        <f>+'Estatística Biodiesel'!J2188</f>
        <v>1947196.3498587757</v>
      </c>
      <c r="C2061" s="36">
        <f t="shared" si="33"/>
        <v>14396278</v>
      </c>
    </row>
    <row r="2062" spans="1:3">
      <c r="A2062" s="23">
        <f>+'Estatística Etanol'!J1883</f>
        <v>11684982.270361165</v>
      </c>
      <c r="B2062" s="23">
        <f>+'Estatística Biodiesel'!J1883</f>
        <v>2133374.8355095079</v>
      </c>
      <c r="C2062" s="36">
        <f t="shared" si="33"/>
        <v>13818357</v>
      </c>
    </row>
    <row r="2063" spans="1:3">
      <c r="A2063" s="23">
        <f>+'Estatística Etanol'!J1643</f>
        <v>12652284.984803934</v>
      </c>
      <c r="B2063" s="23">
        <f>+'Estatística Biodiesel'!J1643</f>
        <v>1581502.3470702621</v>
      </c>
      <c r="C2063" s="36">
        <f t="shared" si="33"/>
        <v>14233787</v>
      </c>
    </row>
    <row r="2064" spans="1:3">
      <c r="A2064" s="23">
        <f>+'Estatística Etanol'!J145</f>
        <v>12146645.869357541</v>
      </c>
      <c r="B2064" s="23">
        <f>+'Estatística Biodiesel'!J145</f>
        <v>1806244.4382788767</v>
      </c>
      <c r="C2064" s="36">
        <f t="shared" si="33"/>
        <v>13952890</v>
      </c>
    </row>
    <row r="2065" spans="1:3">
      <c r="A2065" s="23">
        <f>+'Estatística Etanol'!J9141</f>
        <v>11147285.592049407</v>
      </c>
      <c r="B2065" s="23">
        <f>+'Estatística Biodiesel'!J9141</f>
        <v>2122571.088900777</v>
      </c>
      <c r="C2065" s="36">
        <f t="shared" si="33"/>
        <v>13269856</v>
      </c>
    </row>
    <row r="2066" spans="1:3">
      <c r="A2066" s="23">
        <f>+'Estatística Etanol'!J9879</f>
        <v>10803308.453358326</v>
      </c>
      <c r="B2066" s="23">
        <f>+'Estatística Biodiesel'!J9879</f>
        <v>2152882.9923829539</v>
      </c>
      <c r="C2066" s="36">
        <f t="shared" si="33"/>
        <v>12956191</v>
      </c>
    </row>
    <row r="2067" spans="1:3">
      <c r="A2067" s="23">
        <f>+'Estatística Etanol'!J228</f>
        <v>11730715.533020629</v>
      </c>
      <c r="B2067" s="23">
        <f>+'Estatística Biodiesel'!J228</f>
        <v>1732112.4145948146</v>
      </c>
      <c r="C2067" s="36">
        <f t="shared" si="33"/>
        <v>13462827</v>
      </c>
    </row>
    <row r="2068" spans="1:3">
      <c r="A2068" s="23">
        <f>+'Estatística Etanol'!J5139</f>
        <v>10574441.462378921</v>
      </c>
      <c r="B2068" s="23">
        <f>+'Estatística Biodiesel'!J5139</f>
        <v>1570677.2291860883</v>
      </c>
      <c r="C2068" s="36">
        <f t="shared" si="33"/>
        <v>12145118</v>
      </c>
    </row>
    <row r="2069" spans="1:3">
      <c r="A2069" s="23">
        <f>+'Estatística Etanol'!J101</f>
        <v>13519992.864270788</v>
      </c>
      <c r="B2069" s="23">
        <f>+'Estatística Biodiesel'!J101</f>
        <v>1867505.1102743484</v>
      </c>
      <c r="C2069" s="36">
        <f t="shared" si="33"/>
        <v>15387497</v>
      </c>
    </row>
    <row r="2070" spans="1:3">
      <c r="A2070" s="23">
        <f>+'Estatística Etanol'!J4871</f>
        <v>10583674.233055437</v>
      </c>
      <c r="B2070" s="23">
        <f>+'Estatística Biodiesel'!J4871</f>
        <v>2053428.341033845</v>
      </c>
      <c r="C2070" s="36">
        <f t="shared" si="33"/>
        <v>12637102</v>
      </c>
    </row>
    <row r="2071" spans="1:3">
      <c r="A2071" s="23">
        <f>+'Estatística Etanol'!J2027</f>
        <v>12003014.908331305</v>
      </c>
      <c r="B2071" s="23">
        <f>+'Estatística Biodiesel'!J2027</f>
        <v>1785076.2098898657</v>
      </c>
      <c r="C2071" s="36">
        <f t="shared" si="33"/>
        <v>13788091</v>
      </c>
    </row>
    <row r="2072" spans="1:3">
      <c r="A2072" s="23">
        <f>+'Estatística Etanol'!J509</f>
        <v>12679373.705213962</v>
      </c>
      <c r="B2072" s="23">
        <f>+'Estatística Biodiesel'!J509</f>
        <v>1733054.6854036751</v>
      </c>
      <c r="C2072" s="36">
        <f t="shared" si="33"/>
        <v>14412428</v>
      </c>
    </row>
    <row r="2073" spans="1:3">
      <c r="A2073" s="23">
        <f>+'Estatística Etanol'!J2227</f>
        <v>12548648.766978934</v>
      </c>
      <c r="B2073" s="23">
        <f>+'Estatística Biodiesel'!J2227</f>
        <v>1910382.7008064447</v>
      </c>
      <c r="C2073" s="36">
        <f t="shared" si="33"/>
        <v>14459031</v>
      </c>
    </row>
    <row r="2074" spans="1:3">
      <c r="A2074" s="23">
        <f>+'Estatística Etanol'!J5090</f>
        <v>11403171.966115331</v>
      </c>
      <c r="B2074" s="23">
        <f>+'Estatística Biodiesel'!J5090</f>
        <v>1741607.8460481763</v>
      </c>
      <c r="C2074" s="36">
        <f t="shared" si="33"/>
        <v>13144779</v>
      </c>
    </row>
    <row r="2075" spans="1:3">
      <c r="A2075" s="23">
        <f>+'Estatística Etanol'!J3411</f>
        <v>11896535.67449775</v>
      </c>
      <c r="B2075" s="23">
        <f>+'Estatística Biodiesel'!J3411</f>
        <v>1845338.7624950588</v>
      </c>
      <c r="C2075" s="36">
        <f t="shared" si="33"/>
        <v>13741874</v>
      </c>
    </row>
    <row r="2076" spans="1:3">
      <c r="A2076" s="23">
        <f>+'Estatística Etanol'!J9744</f>
        <v>11730383.210999142</v>
      </c>
      <c r="B2076" s="23">
        <f>+'Estatística Biodiesel'!J9744</f>
        <v>1924398.4389918577</v>
      </c>
      <c r="C2076" s="36">
        <f t="shared" si="33"/>
        <v>13654781</v>
      </c>
    </row>
    <row r="2077" spans="1:3">
      <c r="A2077" s="23">
        <f>+'Estatística Etanol'!J1560</f>
        <v>11578737.422059303</v>
      </c>
      <c r="B2077" s="23">
        <f>+'Estatística Biodiesel'!J1560</f>
        <v>1625585.109306972</v>
      </c>
      <c r="C2077" s="36">
        <f t="shared" si="33"/>
        <v>13204322</v>
      </c>
    </row>
    <row r="2078" spans="1:3">
      <c r="A2078" s="23">
        <f>+'Estatística Etanol'!J3440</f>
        <v>11315124.866924323</v>
      </c>
      <c r="B2078" s="23">
        <f>+'Estatística Biodiesel'!J3440</f>
        <v>2033185.4976514962</v>
      </c>
      <c r="C2078" s="36">
        <f t="shared" si="33"/>
        <v>13348310</v>
      </c>
    </row>
    <row r="2079" spans="1:3">
      <c r="A2079" s="23">
        <f>+'Estatística Etanol'!J7131</f>
        <v>11654051.432313172</v>
      </c>
      <c r="B2079" s="23">
        <f>+'Estatística Biodiesel'!J7131</f>
        <v>1842567.6986030797</v>
      </c>
      <c r="C2079" s="36">
        <f t="shared" si="33"/>
        <v>13496619</v>
      </c>
    </row>
    <row r="2080" spans="1:3">
      <c r="A2080" s="23">
        <f>+'Estatística Etanol'!J8022</f>
        <v>11498586.62098605</v>
      </c>
      <c r="B2080" s="23">
        <f>+'Estatística Biodiesel'!J8022</f>
        <v>1719633.0955976241</v>
      </c>
      <c r="C2080" s="36">
        <f t="shared" si="33"/>
        <v>13218219</v>
      </c>
    </row>
    <row r="2081" spans="1:3">
      <c r="A2081" s="23">
        <f>+'Estatística Etanol'!J8121</f>
        <v>10838747.006621359</v>
      </c>
      <c r="B2081" s="23">
        <f>+'Estatística Biodiesel'!J8121</f>
        <v>2145723.019702564</v>
      </c>
      <c r="C2081" s="36">
        <f t="shared" si="33"/>
        <v>12984470</v>
      </c>
    </row>
    <row r="2082" spans="1:3">
      <c r="A2082" s="23">
        <f>+'Estatística Etanol'!J3508</f>
        <v>12504849.596871356</v>
      </c>
      <c r="B2082" s="23">
        <f>+'Estatística Biodiesel'!J3508</f>
        <v>1621933.6458496661</v>
      </c>
      <c r="C2082" s="36">
        <f t="shared" si="33"/>
        <v>14126783</v>
      </c>
    </row>
    <row r="2083" spans="1:3">
      <c r="A2083" s="23">
        <f>+'Estatística Etanol'!J4463</f>
        <v>11882335.381071033</v>
      </c>
      <c r="B2083" s="23">
        <f>+'Estatística Biodiesel'!J4463</f>
        <v>2242175.8686046647</v>
      </c>
      <c r="C2083" s="36">
        <f t="shared" si="33"/>
        <v>14124511</v>
      </c>
    </row>
    <row r="2084" spans="1:3">
      <c r="A2084" s="23">
        <f>+'Estatística Etanol'!J7888</f>
        <v>12283657.39828172</v>
      </c>
      <c r="B2084" s="23">
        <f>+'Estatística Biodiesel'!J7888</f>
        <v>2321850.5196505105</v>
      </c>
      <c r="C2084" s="36">
        <f t="shared" si="33"/>
        <v>14605507</v>
      </c>
    </row>
    <row r="2085" spans="1:3">
      <c r="A2085" s="23">
        <f>+'Estatística Etanol'!J7873</f>
        <v>11340172.189570509</v>
      </c>
      <c r="B2085" s="23">
        <f>+'Estatística Biodiesel'!J7873</f>
        <v>2123507.039679009</v>
      </c>
      <c r="C2085" s="36">
        <f t="shared" si="33"/>
        <v>13463679</v>
      </c>
    </row>
    <row r="2086" spans="1:3">
      <c r="A2086" s="23">
        <f>+'Estatística Etanol'!J5059</f>
        <v>12162776.67741164</v>
      </c>
      <c r="B2086" s="23">
        <f>+'Estatística Biodiesel'!J5059</f>
        <v>2318028.7722329567</v>
      </c>
      <c r="C2086" s="36">
        <f t="shared" si="33"/>
        <v>14480805</v>
      </c>
    </row>
    <row r="2087" spans="1:3">
      <c r="A2087" s="23">
        <f>+'Estatística Etanol'!J7769</f>
        <v>13311105.957860567</v>
      </c>
      <c r="B2087" s="23">
        <f>+'Estatística Biodiesel'!J7769</f>
        <v>1509027.2671200386</v>
      </c>
      <c r="C2087" s="36">
        <f t="shared" si="33"/>
        <v>14820133</v>
      </c>
    </row>
    <row r="2088" spans="1:3">
      <c r="A2088" s="23">
        <f>+'Estatística Etanol'!J7171</f>
        <v>11766055.80236703</v>
      </c>
      <c r="B2088" s="23">
        <f>+'Estatística Biodiesel'!J7171</f>
        <v>2140815.1034169765</v>
      </c>
      <c r="C2088" s="36">
        <f t="shared" si="33"/>
        <v>13906870</v>
      </c>
    </row>
    <row r="2089" spans="1:3">
      <c r="A2089" s="23">
        <f>+'Estatística Etanol'!J3390</f>
        <v>10856710.124135131</v>
      </c>
      <c r="B2089" s="23">
        <f>+'Estatística Biodiesel'!J3390</f>
        <v>2012112.2689859085</v>
      </c>
      <c r="C2089" s="36">
        <f t="shared" si="33"/>
        <v>12868822</v>
      </c>
    </row>
    <row r="2090" spans="1:3">
      <c r="A2090" s="23">
        <f>+'Estatística Etanol'!J1658</f>
        <v>12124547.577442557</v>
      </c>
      <c r="B2090" s="23">
        <f>+'Estatística Biodiesel'!J1658</f>
        <v>2056997.4288261503</v>
      </c>
      <c r="C2090" s="36">
        <f t="shared" si="33"/>
        <v>14181545</v>
      </c>
    </row>
    <row r="2091" spans="1:3">
      <c r="A2091" s="23">
        <f>+'Estatística Etanol'!J3106</f>
        <v>11655765.390794994</v>
      </c>
      <c r="B2091" s="23">
        <f>+'Estatística Biodiesel'!J3106</f>
        <v>1908159.9992690636</v>
      </c>
      <c r="C2091" s="36">
        <f t="shared" si="33"/>
        <v>13563925</v>
      </c>
    </row>
    <row r="2092" spans="1:3">
      <c r="A2092" s="23">
        <f>+'Estatística Etanol'!J2791</f>
        <v>11393355.870808307</v>
      </c>
      <c r="B2092" s="23">
        <f>+'Estatística Biodiesel'!J2791</f>
        <v>1861187.8432645211</v>
      </c>
      <c r="C2092" s="36">
        <f t="shared" si="33"/>
        <v>13254543</v>
      </c>
    </row>
    <row r="2093" spans="1:3">
      <c r="A2093" s="23">
        <f>+'Estatística Etanol'!J2324</f>
        <v>12257767.648604203</v>
      </c>
      <c r="B2093" s="23">
        <f>+'Estatística Biodiesel'!J2324</f>
        <v>2013432.8259454435</v>
      </c>
      <c r="C2093" s="36">
        <f t="shared" si="33"/>
        <v>14271200</v>
      </c>
    </row>
    <row r="2094" spans="1:3">
      <c r="A2094" s="23">
        <f>+'Estatística Etanol'!J9552</f>
        <v>11232643.120142162</v>
      </c>
      <c r="B2094" s="23">
        <f>+'Estatística Biodiesel'!J9552</f>
        <v>1918526.6936653045</v>
      </c>
      <c r="C2094" s="36">
        <f t="shared" si="33"/>
        <v>13151169</v>
      </c>
    </row>
    <row r="2095" spans="1:3">
      <c r="A2095" s="23">
        <f>+'Estatística Etanol'!J6296</f>
        <v>12459074.857141417</v>
      </c>
      <c r="B2095" s="23">
        <f>+'Estatística Biodiesel'!J6296</f>
        <v>1492825.3694501249</v>
      </c>
      <c r="C2095" s="36">
        <f t="shared" si="33"/>
        <v>13951900</v>
      </c>
    </row>
    <row r="2096" spans="1:3">
      <c r="A2096" s="23">
        <f>+'Estatística Etanol'!J2980</f>
        <v>11760445.584347719</v>
      </c>
      <c r="B2096" s="23">
        <f>+'Estatística Biodiesel'!J2980</f>
        <v>1886709.7432967769</v>
      </c>
      <c r="C2096" s="36">
        <f t="shared" si="33"/>
        <v>13647155</v>
      </c>
    </row>
    <row r="2097" spans="1:3">
      <c r="A2097" s="23">
        <f>+'Estatística Etanol'!J667</f>
        <v>11300295.953819744</v>
      </c>
      <c r="B2097" s="23">
        <f>+'Estatística Biodiesel'!J667</f>
        <v>2056692.7490737948</v>
      </c>
      <c r="C2097" s="36">
        <f t="shared" si="33"/>
        <v>13356988</v>
      </c>
    </row>
    <row r="2098" spans="1:3">
      <c r="A2098" s="23">
        <f>+'Estatística Etanol'!J9884</f>
        <v>11925918.073501313</v>
      </c>
      <c r="B2098" s="23">
        <f>+'Estatística Biodiesel'!J9884</f>
        <v>2064046.0482585942</v>
      </c>
      <c r="C2098" s="36">
        <f t="shared" si="33"/>
        <v>13989964</v>
      </c>
    </row>
    <row r="2099" spans="1:3">
      <c r="A2099" s="23">
        <f>+'Estatística Etanol'!J7084</f>
        <v>12610933.500869839</v>
      </c>
      <c r="B2099" s="23">
        <f>+'Estatística Biodiesel'!J7084</f>
        <v>1604527.3454724492</v>
      </c>
      <c r="C2099" s="36">
        <f t="shared" si="33"/>
        <v>14215460</v>
      </c>
    </row>
    <row r="2100" spans="1:3">
      <c r="A2100" s="23">
        <f>+'Estatística Etanol'!J3776</f>
        <v>12446924.628342308</v>
      </c>
      <c r="B2100" s="23">
        <f>+'Estatística Biodiesel'!J3776</f>
        <v>2118787.8923423686</v>
      </c>
      <c r="C2100" s="36">
        <f t="shared" si="33"/>
        <v>14565712</v>
      </c>
    </row>
    <row r="2101" spans="1:3">
      <c r="A2101" s="23">
        <f>+'Estatística Etanol'!J4158</f>
        <v>11591208.166682776</v>
      </c>
      <c r="B2101" s="23">
        <f>+'Estatística Biodiesel'!J4158</f>
        <v>1728495.8058185233</v>
      </c>
      <c r="C2101" s="36">
        <f t="shared" si="33"/>
        <v>13319703</v>
      </c>
    </row>
    <row r="2102" spans="1:3">
      <c r="A2102" s="23">
        <f>+'Estatística Etanol'!J9384</f>
        <v>12284717.549327116</v>
      </c>
      <c r="B2102" s="23">
        <f>+'Estatística Biodiesel'!J9384</f>
        <v>1816368.4054705524</v>
      </c>
      <c r="C2102" s="36">
        <f t="shared" si="33"/>
        <v>14101085</v>
      </c>
    </row>
    <row r="2103" spans="1:3">
      <c r="A2103" s="23">
        <f>+'Estatística Etanol'!J1833</f>
        <v>13379203.273511015</v>
      </c>
      <c r="B2103" s="23">
        <f>+'Estatística Biodiesel'!J1833</f>
        <v>2026702.0070129654</v>
      </c>
      <c r="C2103" s="36">
        <f t="shared" si="33"/>
        <v>15405905</v>
      </c>
    </row>
    <row r="2104" spans="1:3">
      <c r="A2104" s="23">
        <f>+'Estatística Etanol'!J7838</f>
        <v>13404245.40621238</v>
      </c>
      <c r="B2104" s="23">
        <f>+'Estatística Biodiesel'!J7838</f>
        <v>1586377.5722256154</v>
      </c>
      <c r="C2104" s="36">
        <f t="shared" si="33"/>
        <v>14990622</v>
      </c>
    </row>
    <row r="2105" spans="1:3">
      <c r="A2105" s="23">
        <f>+'Estatística Etanol'!J6314</f>
        <v>10848303.337072577</v>
      </c>
      <c r="B2105" s="23">
        <f>+'Estatística Biodiesel'!J6314</f>
        <v>1935209.2627204079</v>
      </c>
      <c r="C2105" s="36">
        <f t="shared" si="33"/>
        <v>12783512</v>
      </c>
    </row>
    <row r="2106" spans="1:3">
      <c r="A2106" s="23">
        <f>+'Estatística Etanol'!J9180</f>
        <v>12333560.511405451</v>
      </c>
      <c r="B2106" s="23">
        <f>+'Estatística Biodiesel'!J9180</f>
        <v>2314473.5499487598</v>
      </c>
      <c r="C2106" s="36">
        <f t="shared" si="33"/>
        <v>14648034</v>
      </c>
    </row>
    <row r="2107" spans="1:3">
      <c r="A2107" s="23">
        <f>+'Estatística Etanol'!J684</f>
        <v>10618936.134691762</v>
      </c>
      <c r="B2107" s="23">
        <f>+'Estatística Biodiesel'!J684</f>
        <v>1966188.0318449375</v>
      </c>
      <c r="C2107" s="36">
        <f t="shared" si="33"/>
        <v>12585124</v>
      </c>
    </row>
    <row r="2108" spans="1:3">
      <c r="A2108" s="23">
        <f>+'Estatística Etanol'!J8255</f>
        <v>11268278.098836251</v>
      </c>
      <c r="B2108" s="23">
        <f>+'Estatística Biodiesel'!J8255</f>
        <v>2085138.3920707647</v>
      </c>
      <c r="C2108" s="36">
        <f t="shared" si="33"/>
        <v>13353416</v>
      </c>
    </row>
    <row r="2109" spans="1:3">
      <c r="A2109" s="23">
        <f>+'Estatística Etanol'!J914</f>
        <v>13239681.986453321</v>
      </c>
      <c r="B2109" s="23">
        <f>+'Estatística Biodiesel'!J914</f>
        <v>1905527.4107061333</v>
      </c>
      <c r="C2109" s="36">
        <f t="shared" si="33"/>
        <v>15145209</v>
      </c>
    </row>
    <row r="2110" spans="1:3">
      <c r="A2110" s="23">
        <f>+'Estatística Etanol'!J8692</f>
        <v>11751730.400816232</v>
      </c>
      <c r="B2110" s="23">
        <f>+'Estatística Biodiesel'!J8692</f>
        <v>2041887.1646031833</v>
      </c>
      <c r="C2110" s="36">
        <f t="shared" si="33"/>
        <v>13793617</v>
      </c>
    </row>
    <row r="2111" spans="1:3">
      <c r="A2111" s="23">
        <f>+'Estatística Etanol'!J6642</f>
        <v>12910250.190687805</v>
      </c>
      <c r="B2111" s="23">
        <f>+'Estatística Biodiesel'!J6642</f>
        <v>1679120.9490903427</v>
      </c>
      <c r="C2111" s="36">
        <f t="shared" si="33"/>
        <v>14589371</v>
      </c>
    </row>
    <row r="2112" spans="1:3">
      <c r="A2112" s="23">
        <f>+'Estatística Etanol'!J3642</f>
        <v>11419055.638475919</v>
      </c>
      <c r="B2112" s="23">
        <f>+'Estatística Biodiesel'!J3642</f>
        <v>2010821.7631117832</v>
      </c>
      <c r="C2112" s="36">
        <f t="shared" si="33"/>
        <v>13429877</v>
      </c>
    </row>
    <row r="2113" spans="1:3">
      <c r="A2113" s="23">
        <f>+'Estatística Etanol'!J6416</f>
        <v>11672268.689546743</v>
      </c>
      <c r="B2113" s="23">
        <f>+'Estatística Biodiesel'!J6416</f>
        <v>1794271.5996604089</v>
      </c>
      <c r="C2113" s="36">
        <f t="shared" si="33"/>
        <v>13466540</v>
      </c>
    </row>
    <row r="2114" spans="1:3">
      <c r="A2114" s="23">
        <f>+'Estatística Etanol'!J2118</f>
        <v>11905316.235994674</v>
      </c>
      <c r="B2114" s="23">
        <f>+'Estatística Biodiesel'!J2118</f>
        <v>1800300.363855497</v>
      </c>
      <c r="C2114" s="36">
        <f t="shared" si="33"/>
        <v>13705616</v>
      </c>
    </row>
    <row r="2115" spans="1:3">
      <c r="A2115" s="23">
        <f>+'Estatística Etanol'!J505</f>
        <v>12876254.226783235</v>
      </c>
      <c r="B2115" s="23">
        <f>+'Estatística Biodiesel'!J505</f>
        <v>1652729.7322117898</v>
      </c>
      <c r="C2115" s="36">
        <f t="shared" ref="C2115:C2178" si="34">+INT(A2115+B2115)</f>
        <v>14528983</v>
      </c>
    </row>
    <row r="2116" spans="1:3">
      <c r="A2116" s="23">
        <f>+'Estatística Etanol'!J8687</f>
        <v>11224872.607599705</v>
      </c>
      <c r="B2116" s="23">
        <f>+'Estatística Biodiesel'!J8687</f>
        <v>1947453.942183591</v>
      </c>
      <c r="C2116" s="36">
        <f t="shared" si="34"/>
        <v>13172326</v>
      </c>
    </row>
    <row r="2117" spans="1:3">
      <c r="A2117" s="23">
        <f>+'Estatística Etanol'!J9508</f>
        <v>11676932.033892136</v>
      </c>
      <c r="B2117" s="23">
        <f>+'Estatística Biodiesel'!J9508</f>
        <v>1896222.5211155587</v>
      </c>
      <c r="C2117" s="36">
        <f t="shared" si="34"/>
        <v>13573154</v>
      </c>
    </row>
    <row r="2118" spans="1:3">
      <c r="A2118" s="23">
        <f>+'Estatística Etanol'!J2348</f>
        <v>11432124.531159662</v>
      </c>
      <c r="B2118" s="23">
        <f>+'Estatística Biodiesel'!J2348</f>
        <v>1964366.0700166873</v>
      </c>
      <c r="C2118" s="36">
        <f t="shared" si="34"/>
        <v>13396490</v>
      </c>
    </row>
    <row r="2119" spans="1:3">
      <c r="A2119" s="23">
        <f>+'Estatística Etanol'!J6963</f>
        <v>11594881.495971443</v>
      </c>
      <c r="B2119" s="23">
        <f>+'Estatística Biodiesel'!J6963</f>
        <v>1877567.4742123408</v>
      </c>
      <c r="C2119" s="36">
        <f t="shared" si="34"/>
        <v>13472448</v>
      </c>
    </row>
    <row r="2120" spans="1:3">
      <c r="A2120" s="23">
        <f>+'Estatística Etanol'!J1059</f>
        <v>11679326.225777388</v>
      </c>
      <c r="B2120" s="23">
        <f>+'Estatística Biodiesel'!J1059</f>
        <v>2184777.9432242117</v>
      </c>
      <c r="C2120" s="36">
        <f t="shared" si="34"/>
        <v>13864104</v>
      </c>
    </row>
    <row r="2121" spans="1:3">
      <c r="A2121" s="23">
        <f>+'Estatística Etanol'!J7003</f>
        <v>11068376.41775506</v>
      </c>
      <c r="B2121" s="23">
        <f>+'Estatística Biodiesel'!J7003</f>
        <v>2151433.6374731385</v>
      </c>
      <c r="C2121" s="36">
        <f t="shared" si="34"/>
        <v>13219810</v>
      </c>
    </row>
    <row r="2122" spans="1:3">
      <c r="A2122" s="23">
        <f>+'Estatística Etanol'!J8934</f>
        <v>12375517.846596327</v>
      </c>
      <c r="B2122" s="23">
        <f>+'Estatística Biodiesel'!J8934</f>
        <v>1862041.2861601943</v>
      </c>
      <c r="C2122" s="36">
        <f t="shared" si="34"/>
        <v>14237559</v>
      </c>
    </row>
    <row r="2123" spans="1:3">
      <c r="A2123" s="23">
        <f>+'Estatística Etanol'!J8630</f>
        <v>11967932.274707444</v>
      </c>
      <c r="B2123" s="23">
        <f>+'Estatística Biodiesel'!J8630</f>
        <v>1989939.949952668</v>
      </c>
      <c r="C2123" s="36">
        <f t="shared" si="34"/>
        <v>13957872</v>
      </c>
    </row>
    <row r="2124" spans="1:3">
      <c r="A2124" s="23">
        <f>+'Estatística Etanol'!J8612</f>
        <v>11379461.79033763</v>
      </c>
      <c r="B2124" s="23">
        <f>+'Estatística Biodiesel'!J8612</f>
        <v>2079630.0280303215</v>
      </c>
      <c r="C2124" s="36">
        <f t="shared" si="34"/>
        <v>13459091</v>
      </c>
    </row>
    <row r="2125" spans="1:3">
      <c r="A2125" s="23">
        <f>+'Estatística Etanol'!J9985</f>
        <v>11502553.550874891</v>
      </c>
      <c r="B2125" s="23">
        <f>+'Estatística Biodiesel'!J9985</f>
        <v>2235423.0725374711</v>
      </c>
      <c r="C2125" s="36">
        <f t="shared" si="34"/>
        <v>13737976</v>
      </c>
    </row>
    <row r="2126" spans="1:3">
      <c r="A2126" s="23">
        <f>+'Estatística Etanol'!J1114</f>
        <v>12736330.473678727</v>
      </c>
      <c r="B2126" s="23">
        <f>+'Estatística Biodiesel'!J1114</f>
        <v>1821200.2342261656</v>
      </c>
      <c r="C2126" s="36">
        <f t="shared" si="34"/>
        <v>14557530</v>
      </c>
    </row>
    <row r="2127" spans="1:3">
      <c r="A2127" s="23">
        <f>+'Estatística Etanol'!J9446</f>
        <v>11518495.41360572</v>
      </c>
      <c r="B2127" s="23">
        <f>+'Estatística Biodiesel'!J9446</f>
        <v>1726480.7380450491</v>
      </c>
      <c r="C2127" s="36">
        <f t="shared" si="34"/>
        <v>13244976</v>
      </c>
    </row>
    <row r="2128" spans="1:3">
      <c r="A2128" s="23">
        <f>+'Estatística Etanol'!J4484</f>
        <v>12561712.874367179</v>
      </c>
      <c r="B2128" s="23">
        <f>+'Estatística Biodiesel'!J4484</f>
        <v>1709768.1842765906</v>
      </c>
      <c r="C2128" s="36">
        <f t="shared" si="34"/>
        <v>14271481</v>
      </c>
    </row>
    <row r="2129" spans="1:3">
      <c r="A2129" s="23">
        <f>+'Estatística Etanol'!J3535</f>
        <v>12322671.068670286</v>
      </c>
      <c r="B2129" s="23">
        <f>+'Estatística Biodiesel'!J3535</f>
        <v>1668078.0162519393</v>
      </c>
      <c r="C2129" s="36">
        <f t="shared" si="34"/>
        <v>13990749</v>
      </c>
    </row>
    <row r="2130" spans="1:3">
      <c r="A2130" s="23">
        <f>+'Estatística Etanol'!J8016</f>
        <v>11799496.320063248</v>
      </c>
      <c r="B2130" s="23">
        <f>+'Estatística Biodiesel'!J8016</f>
        <v>2097655.9787232648</v>
      </c>
      <c r="C2130" s="36">
        <f t="shared" si="34"/>
        <v>13897152</v>
      </c>
    </row>
    <row r="2131" spans="1:3">
      <c r="A2131" s="23">
        <f>+'Estatística Etanol'!J3090</f>
        <v>11591014.455374008</v>
      </c>
      <c r="B2131" s="23">
        <f>+'Estatística Biodiesel'!J3090</f>
        <v>2078213.9760992653</v>
      </c>
      <c r="C2131" s="36">
        <f t="shared" si="34"/>
        <v>13669228</v>
      </c>
    </row>
    <row r="2132" spans="1:3">
      <c r="A2132" s="23">
        <f>+'Estatística Etanol'!J724</f>
        <v>12987876.10415943</v>
      </c>
      <c r="B2132" s="23">
        <f>+'Estatística Biodiesel'!J724</f>
        <v>2066893.0359598945</v>
      </c>
      <c r="C2132" s="36">
        <f t="shared" si="34"/>
        <v>15054769</v>
      </c>
    </row>
    <row r="2133" spans="1:3">
      <c r="A2133" s="23">
        <f>+'Estatística Etanol'!J1324</f>
        <v>12382096.916650657</v>
      </c>
      <c r="B2133" s="23">
        <f>+'Estatística Biodiesel'!J1324</f>
        <v>1894368.5895421414</v>
      </c>
      <c r="C2133" s="36">
        <f t="shared" si="34"/>
        <v>14276465</v>
      </c>
    </row>
    <row r="2134" spans="1:3">
      <c r="A2134" s="23">
        <f>+'Estatística Etanol'!J6135</f>
        <v>11726782.308651658</v>
      </c>
      <c r="B2134" s="23">
        <f>+'Estatística Biodiesel'!J6135</f>
        <v>1651919.0913518153</v>
      </c>
      <c r="C2134" s="36">
        <f t="shared" si="34"/>
        <v>13378701</v>
      </c>
    </row>
    <row r="2135" spans="1:3">
      <c r="A2135" s="23">
        <f>+'Estatística Etanol'!J2142</f>
        <v>10635983.899036029</v>
      </c>
      <c r="B2135" s="23">
        <f>+'Estatística Biodiesel'!J2142</f>
        <v>2073472.4644659357</v>
      </c>
      <c r="C2135" s="36">
        <f t="shared" si="34"/>
        <v>12709456</v>
      </c>
    </row>
    <row r="2136" spans="1:3">
      <c r="A2136" s="23">
        <f>+'Estatística Etanol'!J2186</f>
        <v>10960277.815202922</v>
      </c>
      <c r="B2136" s="23">
        <f>+'Estatística Biodiesel'!J2186</f>
        <v>1875214.7529707882</v>
      </c>
      <c r="C2136" s="36">
        <f t="shared" si="34"/>
        <v>12835492</v>
      </c>
    </row>
    <row r="2137" spans="1:3">
      <c r="A2137" s="23">
        <f>+'Estatística Etanol'!J7826</f>
        <v>13152805.606669383</v>
      </c>
      <c r="B2137" s="23">
        <f>+'Estatística Biodiesel'!J7826</f>
        <v>2129487.8896376113</v>
      </c>
      <c r="C2137" s="36">
        <f t="shared" si="34"/>
        <v>15282293</v>
      </c>
    </row>
    <row r="2138" spans="1:3">
      <c r="A2138" s="23">
        <f>+'Estatística Etanol'!J961</f>
        <v>10946508.844112348</v>
      </c>
      <c r="B2138" s="23">
        <f>+'Estatística Biodiesel'!J961</f>
        <v>2141391.6017619371</v>
      </c>
      <c r="C2138" s="36">
        <f t="shared" si="34"/>
        <v>13087900</v>
      </c>
    </row>
    <row r="2139" spans="1:3">
      <c r="A2139" s="23">
        <f>+'Estatística Etanol'!J3102</f>
        <v>12892352.265281089</v>
      </c>
      <c r="B2139" s="23">
        <f>+'Estatística Biodiesel'!J3102</f>
        <v>1314564.9336227379</v>
      </c>
      <c r="C2139" s="36">
        <f t="shared" si="34"/>
        <v>14206917</v>
      </c>
    </row>
    <row r="2140" spans="1:3">
      <c r="A2140" s="23">
        <f>+'Estatística Etanol'!J449</f>
        <v>12728152.278235422</v>
      </c>
      <c r="B2140" s="23">
        <f>+'Estatística Biodiesel'!J449</f>
        <v>2014081.2517347671</v>
      </c>
      <c r="C2140" s="36">
        <f t="shared" si="34"/>
        <v>14742233</v>
      </c>
    </row>
    <row r="2141" spans="1:3">
      <c r="A2141" s="23">
        <f>+'Estatística Etanol'!J5032</f>
        <v>11097132.141824229</v>
      </c>
      <c r="B2141" s="23">
        <f>+'Estatística Biodiesel'!J5032</f>
        <v>1934170.7799232812</v>
      </c>
      <c r="C2141" s="36">
        <f t="shared" si="34"/>
        <v>13031302</v>
      </c>
    </row>
    <row r="2142" spans="1:3">
      <c r="A2142" s="23">
        <f>+'Estatística Etanol'!J5351</f>
        <v>14061399.76588176</v>
      </c>
      <c r="B2142" s="23">
        <f>+'Estatística Biodiesel'!J5351</f>
        <v>1797501.1463442023</v>
      </c>
      <c r="C2142" s="36">
        <f t="shared" si="34"/>
        <v>15858900</v>
      </c>
    </row>
    <row r="2143" spans="1:3">
      <c r="A2143" s="23">
        <f>+'Estatística Etanol'!J2963</f>
        <v>11375124.957439983</v>
      </c>
      <c r="B2143" s="23">
        <f>+'Estatística Biodiesel'!J2963</f>
        <v>2096974.5594703758</v>
      </c>
      <c r="C2143" s="36">
        <f t="shared" si="34"/>
        <v>13472099</v>
      </c>
    </row>
    <row r="2144" spans="1:3">
      <c r="A2144" s="23">
        <f>+'Estatística Etanol'!J5411</f>
        <v>12629587.994983984</v>
      </c>
      <c r="B2144" s="23">
        <f>+'Estatística Biodiesel'!J5411</f>
        <v>1976711.1223327902</v>
      </c>
      <c r="C2144" s="36">
        <f t="shared" si="34"/>
        <v>14606299</v>
      </c>
    </row>
    <row r="2145" spans="1:3">
      <c r="A2145" s="23">
        <f>+'Estatística Etanol'!J3077</f>
        <v>12888866.10781591</v>
      </c>
      <c r="B2145" s="23">
        <f>+'Estatística Biodiesel'!J3077</f>
        <v>1510521.6961512365</v>
      </c>
      <c r="C2145" s="36">
        <f t="shared" si="34"/>
        <v>14399387</v>
      </c>
    </row>
    <row r="2146" spans="1:3">
      <c r="A2146" s="23">
        <f>+'Estatística Etanol'!J9383</f>
        <v>11635575.186706198</v>
      </c>
      <c r="B2146" s="23">
        <f>+'Estatística Biodiesel'!J9383</f>
        <v>2045391.0838354423</v>
      </c>
      <c r="C2146" s="36">
        <f t="shared" si="34"/>
        <v>13680966</v>
      </c>
    </row>
    <row r="2147" spans="1:3">
      <c r="A2147" s="23">
        <f>+'Estatística Etanol'!J6778</f>
        <v>11700701.68368217</v>
      </c>
      <c r="B2147" s="23">
        <f>+'Estatística Biodiesel'!J6778</f>
        <v>1921790.6430266011</v>
      </c>
      <c r="C2147" s="36">
        <f t="shared" si="34"/>
        <v>13622492</v>
      </c>
    </row>
    <row r="2148" spans="1:3">
      <c r="A2148" s="23">
        <f>+'Estatística Etanol'!J2387</f>
        <v>11928245.221026085</v>
      </c>
      <c r="B2148" s="23">
        <f>+'Estatística Biodiesel'!J2387</f>
        <v>1882255.5042252035</v>
      </c>
      <c r="C2148" s="36">
        <f t="shared" si="34"/>
        <v>13810500</v>
      </c>
    </row>
    <row r="2149" spans="1:3">
      <c r="A2149" s="23">
        <f>+'Estatística Etanol'!J1169</f>
        <v>12359209.793939827</v>
      </c>
      <c r="B2149" s="23">
        <f>+'Estatística Biodiesel'!J1169</f>
        <v>1553618.559730103</v>
      </c>
      <c r="C2149" s="36">
        <f t="shared" si="34"/>
        <v>13912828</v>
      </c>
    </row>
    <row r="2150" spans="1:3">
      <c r="A2150" s="23">
        <f>+'Estatística Etanol'!J8080</f>
        <v>12473862.373044336</v>
      </c>
      <c r="B2150" s="23">
        <f>+'Estatística Biodiesel'!J8080</f>
        <v>2043819.6394334512</v>
      </c>
      <c r="C2150" s="36">
        <f t="shared" si="34"/>
        <v>14517682</v>
      </c>
    </row>
    <row r="2151" spans="1:3">
      <c r="A2151" s="23">
        <f>+'Estatística Etanol'!J8988</f>
        <v>11118298.943473913</v>
      </c>
      <c r="B2151" s="23">
        <f>+'Estatística Biodiesel'!J8988</f>
        <v>1972309.5315983738</v>
      </c>
      <c r="C2151" s="36">
        <f t="shared" si="34"/>
        <v>13090608</v>
      </c>
    </row>
    <row r="2152" spans="1:3">
      <c r="A2152" s="23">
        <f>+'Estatística Etanol'!J6270</f>
        <v>12385448.55254012</v>
      </c>
      <c r="B2152" s="23">
        <f>+'Estatística Biodiesel'!J6270</f>
        <v>2075929.9931056502</v>
      </c>
      <c r="C2152" s="36">
        <f t="shared" si="34"/>
        <v>14461378</v>
      </c>
    </row>
    <row r="2153" spans="1:3">
      <c r="A2153" s="23">
        <f>+'Estatística Etanol'!J2495</f>
        <v>11468839.082016926</v>
      </c>
      <c r="B2153" s="23">
        <f>+'Estatística Biodiesel'!J2495</f>
        <v>1746366.8998332869</v>
      </c>
      <c r="C2153" s="36">
        <f t="shared" si="34"/>
        <v>13215205</v>
      </c>
    </row>
    <row r="2154" spans="1:3">
      <c r="A2154" s="23">
        <f>+'Estatística Etanol'!J1183</f>
        <v>11834633.218372572</v>
      </c>
      <c r="B2154" s="23">
        <f>+'Estatística Biodiesel'!J1183</f>
        <v>1745535.1279316822</v>
      </c>
      <c r="C2154" s="36">
        <f t="shared" si="34"/>
        <v>13580168</v>
      </c>
    </row>
    <row r="2155" spans="1:3">
      <c r="A2155" s="23">
        <f>+'Estatística Etanol'!J4819</f>
        <v>12941248.934537191</v>
      </c>
      <c r="B2155" s="23">
        <f>+'Estatística Biodiesel'!J4819</f>
        <v>1773879.085334738</v>
      </c>
      <c r="C2155" s="36">
        <f t="shared" si="34"/>
        <v>14715128</v>
      </c>
    </row>
    <row r="2156" spans="1:3">
      <c r="A2156" s="23">
        <f>+'Estatística Etanol'!J6028</f>
        <v>11962038.196677443</v>
      </c>
      <c r="B2156" s="23">
        <f>+'Estatística Biodiesel'!J6028</f>
        <v>1730307.2870179289</v>
      </c>
      <c r="C2156" s="36">
        <f t="shared" si="34"/>
        <v>13692345</v>
      </c>
    </row>
    <row r="2157" spans="1:3">
      <c r="A2157" s="23">
        <f>+'Estatística Etanol'!J9053</f>
        <v>14402526.519241704</v>
      </c>
      <c r="B2157" s="23">
        <f>+'Estatística Biodiesel'!J9053</f>
        <v>1742720.404485835</v>
      </c>
      <c r="C2157" s="36">
        <f t="shared" si="34"/>
        <v>16145246</v>
      </c>
    </row>
    <row r="2158" spans="1:3">
      <c r="A2158" s="23">
        <f>+'Estatística Etanol'!J7127</f>
        <v>12151939.310095254</v>
      </c>
      <c r="B2158" s="23">
        <f>+'Estatística Biodiesel'!J7127</f>
        <v>1591900.4307041208</v>
      </c>
      <c r="C2158" s="36">
        <f t="shared" si="34"/>
        <v>13743839</v>
      </c>
    </row>
    <row r="2159" spans="1:3">
      <c r="A2159" s="23">
        <f>+'Estatística Etanol'!J8885</f>
        <v>13223400.110075729</v>
      </c>
      <c r="B2159" s="23">
        <f>+'Estatística Biodiesel'!J8885</f>
        <v>1833588.6219420682</v>
      </c>
      <c r="C2159" s="36">
        <f t="shared" si="34"/>
        <v>15056988</v>
      </c>
    </row>
    <row r="2160" spans="1:3">
      <c r="A2160" s="23">
        <f>+'Estatística Etanol'!J5888</f>
        <v>13585662.99651951</v>
      </c>
      <c r="B2160" s="23">
        <f>+'Estatística Biodiesel'!J5888</f>
        <v>1708408.3337182396</v>
      </c>
      <c r="C2160" s="36">
        <f t="shared" si="34"/>
        <v>15294071</v>
      </c>
    </row>
    <row r="2161" spans="1:3">
      <c r="A2161" s="23">
        <f>+'Estatística Etanol'!J4352</f>
        <v>11090777.685320539</v>
      </c>
      <c r="B2161" s="23">
        <f>+'Estatística Biodiesel'!J4352</f>
        <v>2038331.1989922677</v>
      </c>
      <c r="C2161" s="36">
        <f t="shared" si="34"/>
        <v>13129108</v>
      </c>
    </row>
    <row r="2162" spans="1:3">
      <c r="A2162" s="23">
        <f>+'Estatística Etanol'!J9046</f>
        <v>11490906.058725033</v>
      </c>
      <c r="B2162" s="23">
        <f>+'Estatística Biodiesel'!J9046</f>
        <v>2147524.2357363077</v>
      </c>
      <c r="C2162" s="36">
        <f t="shared" si="34"/>
        <v>13638430</v>
      </c>
    </row>
    <row r="2163" spans="1:3">
      <c r="A2163" s="23">
        <f>+'Estatística Etanol'!J1932</f>
        <v>12481518.354258766</v>
      </c>
      <c r="B2163" s="23">
        <f>+'Estatística Biodiesel'!J1932</f>
        <v>1821823.3558914321</v>
      </c>
      <c r="C2163" s="36">
        <f t="shared" si="34"/>
        <v>14303341</v>
      </c>
    </row>
    <row r="2164" spans="1:3">
      <c r="A2164" s="23">
        <f>+'Estatística Etanol'!J6185</f>
        <v>12589343.838113816</v>
      </c>
      <c r="B2164" s="23">
        <f>+'Estatística Biodiesel'!J6185</f>
        <v>2284862.0712475516</v>
      </c>
      <c r="C2164" s="36">
        <f t="shared" si="34"/>
        <v>14874205</v>
      </c>
    </row>
    <row r="2165" spans="1:3">
      <c r="A2165" s="23">
        <f>+'Estatística Etanol'!J3054</f>
        <v>11720143.116457488</v>
      </c>
      <c r="B2165" s="23">
        <f>+'Estatística Biodiesel'!J3054</f>
        <v>2078158.3490216816</v>
      </c>
      <c r="C2165" s="36">
        <f t="shared" si="34"/>
        <v>13798301</v>
      </c>
    </row>
    <row r="2166" spans="1:3">
      <c r="A2166" s="23">
        <f>+'Estatística Etanol'!J8673</f>
        <v>11317723.570634501</v>
      </c>
      <c r="B2166" s="23">
        <f>+'Estatística Biodiesel'!J8673</f>
        <v>2011558.1391684408</v>
      </c>
      <c r="C2166" s="36">
        <f t="shared" si="34"/>
        <v>13329281</v>
      </c>
    </row>
    <row r="2167" spans="1:3">
      <c r="A2167" s="23">
        <f>+'Estatística Etanol'!J4162</f>
        <v>12484716.127626324</v>
      </c>
      <c r="B2167" s="23">
        <f>+'Estatística Biodiesel'!J4162</f>
        <v>2291039.1619068906</v>
      </c>
      <c r="C2167" s="36">
        <f t="shared" si="34"/>
        <v>14775755</v>
      </c>
    </row>
    <row r="2168" spans="1:3">
      <c r="A2168" s="23">
        <f>+'Estatística Etanol'!J9475</f>
        <v>12050478.174525572</v>
      </c>
      <c r="B2168" s="23">
        <f>+'Estatística Biodiesel'!J9475</f>
        <v>1861779.9844330843</v>
      </c>
      <c r="C2168" s="36">
        <f t="shared" si="34"/>
        <v>13912258</v>
      </c>
    </row>
    <row r="2169" spans="1:3">
      <c r="A2169" s="23">
        <f>+'Estatística Etanol'!J6584</f>
        <v>12438041.536669077</v>
      </c>
      <c r="B2169" s="23">
        <f>+'Estatística Biodiesel'!J6584</f>
        <v>1938672.8606486006</v>
      </c>
      <c r="C2169" s="36">
        <f t="shared" si="34"/>
        <v>14376714</v>
      </c>
    </row>
    <row r="2170" spans="1:3">
      <c r="A2170" s="23">
        <f>+'Estatística Etanol'!J806</f>
        <v>11877764.716751562</v>
      </c>
      <c r="B2170" s="23">
        <f>+'Estatística Biodiesel'!J806</f>
        <v>2055299.1358193983</v>
      </c>
      <c r="C2170" s="36">
        <f t="shared" si="34"/>
        <v>13933063</v>
      </c>
    </row>
    <row r="2171" spans="1:3">
      <c r="A2171" s="23">
        <f>+'Estatística Etanol'!J2225</f>
        <v>10731732.521025646</v>
      </c>
      <c r="B2171" s="23">
        <f>+'Estatística Biodiesel'!J2225</f>
        <v>1860816.0692884233</v>
      </c>
      <c r="C2171" s="36">
        <f t="shared" si="34"/>
        <v>12592548</v>
      </c>
    </row>
    <row r="2172" spans="1:3">
      <c r="A2172" s="23">
        <f>+'Estatística Etanol'!J4307</f>
        <v>12087914.632316323</v>
      </c>
      <c r="B2172" s="23">
        <f>+'Estatística Biodiesel'!J4307</f>
        <v>1819930.1318175741</v>
      </c>
      <c r="C2172" s="36">
        <f t="shared" si="34"/>
        <v>13907844</v>
      </c>
    </row>
    <row r="2173" spans="1:3">
      <c r="A2173" s="23">
        <f>+'Estatística Etanol'!J7364</f>
        <v>11277616.259078357</v>
      </c>
      <c r="B2173" s="23">
        <f>+'Estatística Biodiesel'!J7364</f>
        <v>1955958.2650650702</v>
      </c>
      <c r="C2173" s="36">
        <f t="shared" si="34"/>
        <v>13233574</v>
      </c>
    </row>
    <row r="2174" spans="1:3">
      <c r="A2174" s="23">
        <f>+'Estatística Etanol'!J371</f>
        <v>11924008.840310654</v>
      </c>
      <c r="B2174" s="23">
        <f>+'Estatística Biodiesel'!J371</f>
        <v>2051013.5036570474</v>
      </c>
      <c r="C2174" s="36">
        <f t="shared" si="34"/>
        <v>13975022</v>
      </c>
    </row>
    <row r="2175" spans="1:3">
      <c r="A2175" s="23">
        <f>+'Estatística Etanol'!J8879</f>
        <v>12996400.285852628</v>
      </c>
      <c r="B2175" s="23">
        <f>+'Estatística Biodiesel'!J8879</f>
        <v>2040490.535127009</v>
      </c>
      <c r="C2175" s="36">
        <f t="shared" si="34"/>
        <v>15036890</v>
      </c>
    </row>
    <row r="2176" spans="1:3">
      <c r="A2176" s="23">
        <f>+'Estatística Etanol'!J9075</f>
        <v>11787637.105718149</v>
      </c>
      <c r="B2176" s="23">
        <f>+'Estatística Biodiesel'!J9075</f>
        <v>1964290.5406914649</v>
      </c>
      <c r="C2176" s="36">
        <f t="shared" si="34"/>
        <v>13751927</v>
      </c>
    </row>
    <row r="2177" spans="1:3">
      <c r="A2177" s="23">
        <f>+'Estatística Etanol'!J1277</f>
        <v>11609983.571448209</v>
      </c>
      <c r="B2177" s="23">
        <f>+'Estatística Biodiesel'!J1277</f>
        <v>1915160.9279058292</v>
      </c>
      <c r="C2177" s="36">
        <f t="shared" si="34"/>
        <v>13525144</v>
      </c>
    </row>
    <row r="2178" spans="1:3">
      <c r="A2178" s="23">
        <f>+'Estatística Etanol'!J6026</f>
        <v>13034505.164265806</v>
      </c>
      <c r="B2178" s="23">
        <f>+'Estatística Biodiesel'!J6026</f>
        <v>1915954.0069056125</v>
      </c>
      <c r="C2178" s="36">
        <f t="shared" si="34"/>
        <v>14950459</v>
      </c>
    </row>
    <row r="2179" spans="1:3">
      <c r="A2179" s="23">
        <f>+'Estatística Etanol'!J3203</f>
        <v>11997523.573930673</v>
      </c>
      <c r="B2179" s="23">
        <f>+'Estatística Biodiesel'!J3203</f>
        <v>2103412.2120052748</v>
      </c>
      <c r="C2179" s="36">
        <f t="shared" ref="C2179:C2242" si="35">+INT(A2179+B2179)</f>
        <v>14100935</v>
      </c>
    </row>
    <row r="2180" spans="1:3">
      <c r="A2180" s="23">
        <f>+'Estatística Etanol'!J5556</f>
        <v>11323706.723119479</v>
      </c>
      <c r="B2180" s="23">
        <f>+'Estatística Biodiesel'!J5556</f>
        <v>1911699.9057873513</v>
      </c>
      <c r="C2180" s="36">
        <f t="shared" si="35"/>
        <v>13235406</v>
      </c>
    </row>
    <row r="2181" spans="1:3">
      <c r="A2181" s="23">
        <f>+'Estatística Etanol'!J8733</f>
        <v>12528451.277592514</v>
      </c>
      <c r="B2181" s="23">
        <f>+'Estatística Biodiesel'!J8733</f>
        <v>1730419.7413472401</v>
      </c>
      <c r="C2181" s="36">
        <f t="shared" si="35"/>
        <v>14258871</v>
      </c>
    </row>
    <row r="2182" spans="1:3">
      <c r="A2182" s="23">
        <f>+'Estatística Etanol'!J2401</f>
        <v>12825815.763889544</v>
      </c>
      <c r="B2182" s="23">
        <f>+'Estatística Biodiesel'!J2401</f>
        <v>1821272.5979255878</v>
      </c>
      <c r="C2182" s="36">
        <f t="shared" si="35"/>
        <v>14647088</v>
      </c>
    </row>
    <row r="2183" spans="1:3">
      <c r="A2183" s="23">
        <f>+'Estatística Etanol'!J8772</f>
        <v>12673740.447850494</v>
      </c>
      <c r="B2183" s="23">
        <f>+'Estatística Biodiesel'!J8772</f>
        <v>2344656.6972479098</v>
      </c>
      <c r="C2183" s="36">
        <f t="shared" si="35"/>
        <v>15018397</v>
      </c>
    </row>
    <row r="2184" spans="1:3">
      <c r="A2184" s="23">
        <f>+'Estatística Etanol'!J9773</f>
        <v>11209747.538258411</v>
      </c>
      <c r="B2184" s="23">
        <f>+'Estatística Biodiesel'!J9773</f>
        <v>2188107.8591557504</v>
      </c>
      <c r="C2184" s="36">
        <f t="shared" si="35"/>
        <v>13397855</v>
      </c>
    </row>
    <row r="2185" spans="1:3">
      <c r="A2185" s="23">
        <f>+'Estatística Etanol'!J8433</f>
        <v>10655694.394036412</v>
      </c>
      <c r="B2185" s="23">
        <f>+'Estatística Biodiesel'!J8433</f>
        <v>1853326.8427046575</v>
      </c>
      <c r="C2185" s="36">
        <f t="shared" si="35"/>
        <v>12509021</v>
      </c>
    </row>
    <row r="2186" spans="1:3">
      <c r="A2186" s="23">
        <f>+'Estatística Etanol'!J4003</f>
        <v>11956810.080015104</v>
      </c>
      <c r="B2186" s="23">
        <f>+'Estatística Biodiesel'!J4003</f>
        <v>1869447.2441803841</v>
      </c>
      <c r="C2186" s="36">
        <f t="shared" si="35"/>
        <v>13826257</v>
      </c>
    </row>
    <row r="2187" spans="1:3">
      <c r="A2187" s="23">
        <f>+'Estatística Etanol'!J394</f>
        <v>12226095.272318454</v>
      </c>
      <c r="B2187" s="23">
        <f>+'Estatística Biodiesel'!J394</f>
        <v>1870491.8537940728</v>
      </c>
      <c r="C2187" s="36">
        <f t="shared" si="35"/>
        <v>14096587</v>
      </c>
    </row>
    <row r="2188" spans="1:3">
      <c r="A2188" s="23">
        <f>+'Estatística Etanol'!J3352</f>
        <v>11978481.262781978</v>
      </c>
      <c r="B2188" s="23">
        <f>+'Estatística Biodiesel'!J3352</f>
        <v>1631535.8602091433</v>
      </c>
      <c r="C2188" s="36">
        <f t="shared" si="35"/>
        <v>13610017</v>
      </c>
    </row>
    <row r="2189" spans="1:3">
      <c r="A2189" s="23">
        <f>+'Estatística Etanol'!J8439</f>
        <v>13105639.110073941</v>
      </c>
      <c r="B2189" s="23">
        <f>+'Estatística Biodiesel'!J8439</f>
        <v>1859570.6953212339</v>
      </c>
      <c r="C2189" s="36">
        <f t="shared" si="35"/>
        <v>14965209</v>
      </c>
    </row>
    <row r="2190" spans="1:3">
      <c r="A2190" s="23">
        <f>+'Estatística Etanol'!J6392</f>
        <v>11406311.699572628</v>
      </c>
      <c r="B2190" s="23">
        <f>+'Estatística Biodiesel'!J6392</f>
        <v>2104658.8253560611</v>
      </c>
      <c r="C2190" s="36">
        <f t="shared" si="35"/>
        <v>13510970</v>
      </c>
    </row>
    <row r="2191" spans="1:3">
      <c r="A2191" s="23">
        <f>+'Estatística Etanol'!J448</f>
        <v>11302778.715675645</v>
      </c>
      <c r="B2191" s="23">
        <f>+'Estatística Biodiesel'!J448</f>
        <v>1901342.7123820924</v>
      </c>
      <c r="C2191" s="36">
        <f t="shared" si="35"/>
        <v>13204121</v>
      </c>
    </row>
    <row r="2192" spans="1:3">
      <c r="A2192" s="23">
        <f>+'Estatística Etanol'!J6526</f>
        <v>12350270.99284856</v>
      </c>
      <c r="B2192" s="23">
        <f>+'Estatística Biodiesel'!J6526</f>
        <v>2220512.6187338363</v>
      </c>
      <c r="C2192" s="36">
        <f t="shared" si="35"/>
        <v>14570783</v>
      </c>
    </row>
    <row r="2193" spans="1:3">
      <c r="A2193" s="23">
        <f>+'Estatística Etanol'!J3522</f>
        <v>11986820.658693019</v>
      </c>
      <c r="B2193" s="23">
        <f>+'Estatística Biodiesel'!J3522</f>
        <v>1705033.1836800473</v>
      </c>
      <c r="C2193" s="36">
        <f t="shared" si="35"/>
        <v>13691853</v>
      </c>
    </row>
    <row r="2194" spans="1:3">
      <c r="A2194" s="23">
        <f>+'Estatística Etanol'!J9140</f>
        <v>11180386.248004854</v>
      </c>
      <c r="B2194" s="23">
        <f>+'Estatística Biodiesel'!J9140</f>
        <v>1894081.4261838528</v>
      </c>
      <c r="C2194" s="36">
        <f t="shared" si="35"/>
        <v>13074467</v>
      </c>
    </row>
    <row r="2195" spans="1:3">
      <c r="A2195" s="23">
        <f>+'Estatística Etanol'!J8074</f>
        <v>12651802.314781617</v>
      </c>
      <c r="B2195" s="23">
        <f>+'Estatística Biodiesel'!J8074</f>
        <v>2320845.7651147339</v>
      </c>
      <c r="C2195" s="36">
        <f t="shared" si="35"/>
        <v>14972648</v>
      </c>
    </row>
    <row r="2196" spans="1:3">
      <c r="A2196" s="23">
        <f>+'Estatística Etanol'!J1872</f>
        <v>12793057.570316734</v>
      </c>
      <c r="B2196" s="23">
        <f>+'Estatística Biodiesel'!J1872</f>
        <v>2033384.5760501903</v>
      </c>
      <c r="C2196" s="36">
        <f t="shared" si="35"/>
        <v>14826442</v>
      </c>
    </row>
    <row r="2197" spans="1:3">
      <c r="A2197" s="23">
        <f>+'Estatística Etanol'!J7587</f>
        <v>13022149.43200911</v>
      </c>
      <c r="B2197" s="23">
        <f>+'Estatística Biodiesel'!J7587</f>
        <v>2252237.2881460511</v>
      </c>
      <c r="C2197" s="36">
        <f t="shared" si="35"/>
        <v>15274386</v>
      </c>
    </row>
    <row r="2198" spans="1:3">
      <c r="A2198" s="23">
        <f>+'Estatística Etanol'!J4513</f>
        <v>12714074.258545013</v>
      </c>
      <c r="B2198" s="23">
        <f>+'Estatística Biodiesel'!J4513</f>
        <v>2248885.9152862332</v>
      </c>
      <c r="C2198" s="36">
        <f t="shared" si="35"/>
        <v>14962960</v>
      </c>
    </row>
    <row r="2199" spans="1:3">
      <c r="A2199" s="23">
        <f>+'Estatística Etanol'!J9167</f>
        <v>10436177.600304</v>
      </c>
      <c r="B2199" s="23">
        <f>+'Estatística Biodiesel'!J9167</f>
        <v>2277947.0942895873</v>
      </c>
      <c r="C2199" s="36">
        <f t="shared" si="35"/>
        <v>12714124</v>
      </c>
    </row>
    <row r="2200" spans="1:3">
      <c r="A2200" s="23">
        <f>+'Estatística Etanol'!J2690</f>
        <v>12011511.303393101</v>
      </c>
      <c r="B2200" s="23">
        <f>+'Estatística Biodiesel'!J2690</f>
        <v>1597027.5268433027</v>
      </c>
      <c r="C2200" s="36">
        <f t="shared" si="35"/>
        <v>13608538</v>
      </c>
    </row>
    <row r="2201" spans="1:3">
      <c r="A2201" s="23">
        <f>+'Estatística Etanol'!J8471</f>
        <v>12616890.048733544</v>
      </c>
      <c r="B2201" s="23">
        <f>+'Estatística Biodiesel'!J8471</f>
        <v>2002714.80915448</v>
      </c>
      <c r="C2201" s="36">
        <f t="shared" si="35"/>
        <v>14619604</v>
      </c>
    </row>
    <row r="2202" spans="1:3">
      <c r="A2202" s="23">
        <f>+'Estatística Etanol'!J4249</f>
        <v>12290011.464562641</v>
      </c>
      <c r="B2202" s="23">
        <f>+'Estatística Biodiesel'!J4249</f>
        <v>2233465.9024016056</v>
      </c>
      <c r="C2202" s="36">
        <f t="shared" si="35"/>
        <v>14523477</v>
      </c>
    </row>
    <row r="2203" spans="1:3">
      <c r="A2203" s="23">
        <f>+'Estatística Etanol'!J6173</f>
        <v>12052768.861389281</v>
      </c>
      <c r="B2203" s="23">
        <f>+'Estatística Biodiesel'!J6173</f>
        <v>2006118.1880260413</v>
      </c>
      <c r="C2203" s="36">
        <f t="shared" si="35"/>
        <v>14058887</v>
      </c>
    </row>
    <row r="2204" spans="1:3">
      <c r="A2204" s="23">
        <f>+'Estatística Etanol'!J7968</f>
        <v>10539850.296191193</v>
      </c>
      <c r="B2204" s="23">
        <f>+'Estatística Biodiesel'!J7968</f>
        <v>2211655.1169184321</v>
      </c>
      <c r="C2204" s="36">
        <f t="shared" si="35"/>
        <v>12751505</v>
      </c>
    </row>
    <row r="2205" spans="1:3">
      <c r="A2205" s="23">
        <f>+'Estatística Etanol'!J3525</f>
        <v>12706329.807611121</v>
      </c>
      <c r="B2205" s="23">
        <f>+'Estatística Biodiesel'!J3525</f>
        <v>1636712.816318146</v>
      </c>
      <c r="C2205" s="36">
        <f t="shared" si="35"/>
        <v>14343042</v>
      </c>
    </row>
    <row r="2206" spans="1:3">
      <c r="A2206" s="23">
        <f>+'Estatística Etanol'!J2567</f>
        <v>12976694.698163539</v>
      </c>
      <c r="B2206" s="23">
        <f>+'Estatística Biodiesel'!J2567</f>
        <v>2039625.683005492</v>
      </c>
      <c r="C2206" s="36">
        <f t="shared" si="35"/>
        <v>15016320</v>
      </c>
    </row>
    <row r="2207" spans="1:3">
      <c r="A2207" s="23">
        <f>+'Estatística Etanol'!J1725</f>
        <v>12940008.55442741</v>
      </c>
      <c r="B2207" s="23">
        <f>+'Estatística Biodiesel'!J1725</f>
        <v>1924242.5115651907</v>
      </c>
      <c r="C2207" s="36">
        <f t="shared" si="35"/>
        <v>14864251</v>
      </c>
    </row>
    <row r="2208" spans="1:3">
      <c r="A2208" s="23">
        <f>+'Estatística Etanol'!J8341</f>
        <v>13029251.755077304</v>
      </c>
      <c r="B2208" s="23">
        <f>+'Estatística Biodiesel'!J8341</f>
        <v>2066042.0755730004</v>
      </c>
      <c r="C2208" s="36">
        <f t="shared" si="35"/>
        <v>15095293</v>
      </c>
    </row>
    <row r="2209" spans="1:3">
      <c r="A2209" s="23">
        <f>+'Estatística Etanol'!J2935</f>
        <v>11994722.770886116</v>
      </c>
      <c r="B2209" s="23">
        <f>+'Estatística Biodiesel'!J2935</f>
        <v>2099918.2079325756</v>
      </c>
      <c r="C2209" s="36">
        <f t="shared" si="35"/>
        <v>14094640</v>
      </c>
    </row>
    <row r="2210" spans="1:3">
      <c r="A2210" s="23">
        <f>+'Estatística Etanol'!J7107</f>
        <v>11857916.979898054</v>
      </c>
      <c r="B2210" s="23">
        <f>+'Estatística Biodiesel'!J7107</f>
        <v>2012808.1328857371</v>
      </c>
      <c r="C2210" s="36">
        <f t="shared" si="35"/>
        <v>13870725</v>
      </c>
    </row>
    <row r="2211" spans="1:3">
      <c r="A2211" s="23">
        <f>+'Estatística Etanol'!J4840</f>
        <v>13030176.597503476</v>
      </c>
      <c r="B2211" s="23">
        <f>+'Estatística Biodiesel'!J4840</f>
        <v>1993724.1465031845</v>
      </c>
      <c r="C2211" s="36">
        <f t="shared" si="35"/>
        <v>15023900</v>
      </c>
    </row>
    <row r="2212" spans="1:3">
      <c r="A2212" s="23">
        <f>+'Estatística Etanol'!J3289</f>
        <v>13123166.649233803</v>
      </c>
      <c r="B2212" s="23">
        <f>+'Estatística Biodiesel'!J3289</f>
        <v>2141950.9209149731</v>
      </c>
      <c r="C2212" s="36">
        <f t="shared" si="35"/>
        <v>15265117</v>
      </c>
    </row>
    <row r="2213" spans="1:3">
      <c r="A2213" s="23">
        <f>+'Estatística Etanol'!J8199</f>
        <v>11836714.413211832</v>
      </c>
      <c r="B2213" s="23">
        <f>+'Estatística Biodiesel'!J8199</f>
        <v>1774590.9019501631</v>
      </c>
      <c r="C2213" s="36">
        <f t="shared" si="35"/>
        <v>13611305</v>
      </c>
    </row>
    <row r="2214" spans="1:3">
      <c r="A2214" s="23">
        <f>+'Estatística Etanol'!J8616</f>
        <v>12390677.814974716</v>
      </c>
      <c r="B2214" s="23">
        <f>+'Estatística Biodiesel'!J8616</f>
        <v>1838173.300427451</v>
      </c>
      <c r="C2214" s="36">
        <f t="shared" si="35"/>
        <v>14228851</v>
      </c>
    </row>
    <row r="2215" spans="1:3">
      <c r="A2215" s="23">
        <f>+'Estatística Etanol'!J2383</f>
        <v>11870140.730933016</v>
      </c>
      <c r="B2215" s="23">
        <f>+'Estatística Biodiesel'!J2383</f>
        <v>2005169.1606956802</v>
      </c>
      <c r="C2215" s="36">
        <f t="shared" si="35"/>
        <v>13875309</v>
      </c>
    </row>
    <row r="2216" spans="1:3">
      <c r="A2216" s="23">
        <f>+'Estatística Etanol'!J2821</f>
        <v>13444990.655264245</v>
      </c>
      <c r="B2216" s="23">
        <f>+'Estatística Biodiesel'!J2821</f>
        <v>1487560.6523834756</v>
      </c>
      <c r="C2216" s="36">
        <f t="shared" si="35"/>
        <v>14932551</v>
      </c>
    </row>
    <row r="2217" spans="1:3">
      <c r="A2217" s="23">
        <f>+'Estatística Etanol'!J2131</f>
        <v>12942805.2634966</v>
      </c>
      <c r="B2217" s="23">
        <f>+'Estatística Biodiesel'!J2131</f>
        <v>1719927.0835948004</v>
      </c>
      <c r="C2217" s="36">
        <f t="shared" si="35"/>
        <v>14662732</v>
      </c>
    </row>
    <row r="2218" spans="1:3">
      <c r="A2218" s="23">
        <f>+'Estatística Etanol'!J10004</f>
        <v>12054703.389061119</v>
      </c>
      <c r="B2218" s="23">
        <f>+'Estatística Biodiesel'!J10004</f>
        <v>1944115.5476302633</v>
      </c>
      <c r="C2218" s="36">
        <f t="shared" si="35"/>
        <v>13998818</v>
      </c>
    </row>
    <row r="2219" spans="1:3">
      <c r="A2219" s="23">
        <f>+'Estatística Etanol'!J9601</f>
        <v>11935299.761073243</v>
      </c>
      <c r="B2219" s="23">
        <f>+'Estatística Biodiesel'!J9601</f>
        <v>2295300.3015365708</v>
      </c>
      <c r="C2219" s="36">
        <f t="shared" si="35"/>
        <v>14230600</v>
      </c>
    </row>
    <row r="2220" spans="1:3">
      <c r="A2220" s="23">
        <f>+'Estatística Etanol'!J3376</f>
        <v>12184881.826317448</v>
      </c>
      <c r="B2220" s="23">
        <f>+'Estatística Biodiesel'!J3376</f>
        <v>2006018.5105017193</v>
      </c>
      <c r="C2220" s="36">
        <f t="shared" si="35"/>
        <v>14190900</v>
      </c>
    </row>
    <row r="2221" spans="1:3">
      <c r="A2221" s="23">
        <f>+'Estatística Etanol'!J5954</f>
        <v>13374359.194481442</v>
      </c>
      <c r="B2221" s="23">
        <f>+'Estatística Biodiesel'!J5954</f>
        <v>1945330.672378317</v>
      </c>
      <c r="C2221" s="36">
        <f t="shared" si="35"/>
        <v>15319689</v>
      </c>
    </row>
    <row r="2222" spans="1:3">
      <c r="A2222" s="23">
        <f>+'Estatística Etanol'!J5195</f>
        <v>13156367.012068065</v>
      </c>
      <c r="B2222" s="23">
        <f>+'Estatística Biodiesel'!J5195</f>
        <v>1680394.260543609</v>
      </c>
      <c r="C2222" s="36">
        <f t="shared" si="35"/>
        <v>14836761</v>
      </c>
    </row>
    <row r="2223" spans="1:3">
      <c r="A2223" s="23">
        <f>+'Estatística Etanol'!J5430</f>
        <v>11081293.623316962</v>
      </c>
      <c r="B2223" s="23">
        <f>+'Estatística Biodiesel'!J5430</f>
        <v>1750779.0383091681</v>
      </c>
      <c r="C2223" s="36">
        <f t="shared" si="35"/>
        <v>12832072</v>
      </c>
    </row>
    <row r="2224" spans="1:3">
      <c r="A2224" s="23">
        <f>+'Estatística Etanol'!J377</f>
        <v>11533007.434845492</v>
      </c>
      <c r="B2224" s="23">
        <f>+'Estatística Biodiesel'!J377</f>
        <v>1692203.9394510936</v>
      </c>
      <c r="C2224" s="36">
        <f t="shared" si="35"/>
        <v>13225211</v>
      </c>
    </row>
    <row r="2225" spans="1:3">
      <c r="A2225" s="23">
        <f>+'Estatística Etanol'!J7610</f>
        <v>11631435.541785618</v>
      </c>
      <c r="B2225" s="23">
        <f>+'Estatística Biodiesel'!J7610</f>
        <v>1858537.926633752</v>
      </c>
      <c r="C2225" s="36">
        <f t="shared" si="35"/>
        <v>13489973</v>
      </c>
    </row>
    <row r="2226" spans="1:3">
      <c r="A2226" s="23">
        <f>+'Estatística Etanol'!J7578</f>
        <v>11053498.794008227</v>
      </c>
      <c r="B2226" s="23">
        <f>+'Estatística Biodiesel'!J7578</f>
        <v>1637844.5130538819</v>
      </c>
      <c r="C2226" s="36">
        <f t="shared" si="35"/>
        <v>12691343</v>
      </c>
    </row>
    <row r="2227" spans="1:3">
      <c r="A2227" s="23">
        <f>+'Estatística Etanol'!J2592</f>
        <v>11415562.714860108</v>
      </c>
      <c r="B2227" s="23">
        <f>+'Estatística Biodiesel'!J2592</f>
        <v>1877498.5207248691</v>
      </c>
      <c r="C2227" s="36">
        <f t="shared" si="35"/>
        <v>13293061</v>
      </c>
    </row>
    <row r="2228" spans="1:3">
      <c r="A2228" s="23">
        <f>+'Estatística Etanol'!J67</f>
        <v>12434942.183830777</v>
      </c>
      <c r="B2228" s="23">
        <f>+'Estatística Biodiesel'!J67</f>
        <v>1758818.3525405691</v>
      </c>
      <c r="C2228" s="36">
        <f t="shared" si="35"/>
        <v>14193760</v>
      </c>
    </row>
    <row r="2229" spans="1:3">
      <c r="A2229" s="23">
        <f>+'Estatística Etanol'!J5606</f>
        <v>11447785.372548563</v>
      </c>
      <c r="B2229" s="23">
        <f>+'Estatística Biodiesel'!J5606</f>
        <v>1807399.4641995828</v>
      </c>
      <c r="C2229" s="36">
        <f t="shared" si="35"/>
        <v>13255184</v>
      </c>
    </row>
    <row r="2230" spans="1:3">
      <c r="A2230" s="23">
        <f>+'Estatística Etanol'!J4350</f>
        <v>12553689.465474349</v>
      </c>
      <c r="B2230" s="23">
        <f>+'Estatística Biodiesel'!J4350</f>
        <v>1962278.0648680362</v>
      </c>
      <c r="C2230" s="36">
        <f t="shared" si="35"/>
        <v>14515967</v>
      </c>
    </row>
    <row r="2231" spans="1:3">
      <c r="A2231" s="23">
        <f>+'Estatística Etanol'!J5867</f>
        <v>12017546.22888259</v>
      </c>
      <c r="B2231" s="23">
        <f>+'Estatística Biodiesel'!J5867</f>
        <v>2027106.7396123619</v>
      </c>
      <c r="C2231" s="36">
        <f t="shared" si="35"/>
        <v>14044652</v>
      </c>
    </row>
    <row r="2232" spans="1:3">
      <c r="A2232" s="23">
        <f>+'Estatística Etanol'!J3348</f>
        <v>11003250.325506175</v>
      </c>
      <c r="B2232" s="23">
        <f>+'Estatística Biodiesel'!J3348</f>
        <v>2147357.2527801082</v>
      </c>
      <c r="C2232" s="36">
        <f t="shared" si="35"/>
        <v>13150607</v>
      </c>
    </row>
    <row r="2233" spans="1:3">
      <c r="A2233" s="23">
        <f>+'Estatística Etanol'!J6219</f>
        <v>11069187.432131108</v>
      </c>
      <c r="B2233" s="23">
        <f>+'Estatística Biodiesel'!J6219</f>
        <v>1716468.0371677517</v>
      </c>
      <c r="C2233" s="36">
        <f t="shared" si="35"/>
        <v>12785655</v>
      </c>
    </row>
    <row r="2234" spans="1:3">
      <c r="A2234" s="23">
        <f>+'Estatística Etanol'!J7656</f>
        <v>11574860.4456625</v>
      </c>
      <c r="B2234" s="23">
        <f>+'Estatística Biodiesel'!J7656</f>
        <v>2213665.8798219087</v>
      </c>
      <c r="C2234" s="36">
        <f t="shared" si="35"/>
        <v>13788526</v>
      </c>
    </row>
    <row r="2235" spans="1:3">
      <c r="A2235" s="23">
        <f>+'Estatística Etanol'!J6882</f>
        <v>10977807.12323313</v>
      </c>
      <c r="B2235" s="23">
        <f>+'Estatística Biodiesel'!J6882</f>
        <v>1971175.6459565791</v>
      </c>
      <c r="C2235" s="36">
        <f t="shared" si="35"/>
        <v>12948982</v>
      </c>
    </row>
    <row r="2236" spans="1:3">
      <c r="A2236" s="23">
        <f>+'Estatística Etanol'!J5249</f>
        <v>12545605.776025983</v>
      </c>
      <c r="B2236" s="23">
        <f>+'Estatística Biodiesel'!J5249</f>
        <v>1864969.4378198185</v>
      </c>
      <c r="C2236" s="36">
        <f t="shared" si="35"/>
        <v>14410575</v>
      </c>
    </row>
    <row r="2237" spans="1:3">
      <c r="A2237" s="23">
        <f>+'Estatística Etanol'!J696</f>
        <v>11722167.894314049</v>
      </c>
      <c r="B2237" s="23">
        <f>+'Estatística Biodiesel'!J696</f>
        <v>2144934.0684927031</v>
      </c>
      <c r="C2237" s="36">
        <f t="shared" si="35"/>
        <v>13867101</v>
      </c>
    </row>
    <row r="2238" spans="1:3">
      <c r="A2238" s="23">
        <f>+'Estatística Etanol'!J2913</f>
        <v>11736436.153141435</v>
      </c>
      <c r="B2238" s="23">
        <f>+'Estatística Biodiesel'!J2913</f>
        <v>1981007.7839896441</v>
      </c>
      <c r="C2238" s="36">
        <f t="shared" si="35"/>
        <v>13717443</v>
      </c>
    </row>
    <row r="2239" spans="1:3">
      <c r="A2239" s="23">
        <f>+'Estatística Etanol'!J7007</f>
        <v>11714376.802168762</v>
      </c>
      <c r="B2239" s="23">
        <f>+'Estatística Biodiesel'!J7007</f>
        <v>1825437.772650853</v>
      </c>
      <c r="C2239" s="36">
        <f t="shared" si="35"/>
        <v>13539814</v>
      </c>
    </row>
    <row r="2240" spans="1:3">
      <c r="A2240" s="23">
        <f>+'Estatística Etanol'!J7527</f>
        <v>12292751.786011657</v>
      </c>
      <c r="B2240" s="23">
        <f>+'Estatística Biodiesel'!J7527</f>
        <v>1570421.2627348045</v>
      </c>
      <c r="C2240" s="36">
        <f t="shared" si="35"/>
        <v>13863173</v>
      </c>
    </row>
    <row r="2241" spans="1:3">
      <c r="A2241" s="23">
        <f>+'Estatística Etanol'!J9378</f>
        <v>10618346.040815104</v>
      </c>
      <c r="B2241" s="23">
        <f>+'Estatística Biodiesel'!J9378</f>
        <v>1587270.2165124433</v>
      </c>
      <c r="C2241" s="36">
        <f t="shared" si="35"/>
        <v>12205616</v>
      </c>
    </row>
    <row r="2242" spans="1:3">
      <c r="A2242" s="23">
        <f>+'Estatística Etanol'!J2954</f>
        <v>11589823.260063106</v>
      </c>
      <c r="B2242" s="23">
        <f>+'Estatística Biodiesel'!J2954</f>
        <v>1729192.4153695477</v>
      </c>
      <c r="C2242" s="36">
        <f t="shared" si="35"/>
        <v>13319015</v>
      </c>
    </row>
    <row r="2243" spans="1:3">
      <c r="A2243" s="23">
        <f>+'Estatística Etanol'!J5164</f>
        <v>11821700.013440516</v>
      </c>
      <c r="B2243" s="23">
        <f>+'Estatística Biodiesel'!J5164</f>
        <v>1844520.600159809</v>
      </c>
      <c r="C2243" s="36">
        <f t="shared" ref="C2243:C2306" si="36">+INT(A2243+B2243)</f>
        <v>13666220</v>
      </c>
    </row>
    <row r="2244" spans="1:3">
      <c r="A2244" s="23">
        <f>+'Estatística Etanol'!J7422</f>
        <v>11536292.426909514</v>
      </c>
      <c r="B2244" s="23">
        <f>+'Estatística Biodiesel'!J7422</f>
        <v>1913403.9455105315</v>
      </c>
      <c r="C2244" s="36">
        <f t="shared" si="36"/>
        <v>13449696</v>
      </c>
    </row>
    <row r="2245" spans="1:3">
      <c r="A2245" s="23">
        <f>+'Estatística Etanol'!J1791</f>
        <v>11876223.322310908</v>
      </c>
      <c r="B2245" s="23">
        <f>+'Estatística Biodiesel'!J1791</f>
        <v>2111525.0762069784</v>
      </c>
      <c r="C2245" s="36">
        <f t="shared" si="36"/>
        <v>13987748</v>
      </c>
    </row>
    <row r="2246" spans="1:3">
      <c r="A2246" s="23">
        <f>+'Estatística Etanol'!J2090</f>
        <v>12998508.370030463</v>
      </c>
      <c r="B2246" s="23">
        <f>+'Estatística Biodiesel'!J2090</f>
        <v>1661813.2386960385</v>
      </c>
      <c r="C2246" s="36">
        <f t="shared" si="36"/>
        <v>14660321</v>
      </c>
    </row>
    <row r="2247" spans="1:3">
      <c r="A2247" s="23">
        <f>+'Estatística Etanol'!J4385</f>
        <v>12920786.548116488</v>
      </c>
      <c r="B2247" s="23">
        <f>+'Estatística Biodiesel'!J4385</f>
        <v>2461342.9511505063</v>
      </c>
      <c r="C2247" s="36">
        <f t="shared" si="36"/>
        <v>15382129</v>
      </c>
    </row>
    <row r="2248" spans="1:3">
      <c r="A2248" s="23">
        <f>+'Estatística Etanol'!J7908</f>
        <v>10334491.267758345</v>
      </c>
      <c r="B2248" s="23">
        <f>+'Estatística Biodiesel'!J7908</f>
        <v>2098661.9285571822</v>
      </c>
      <c r="C2248" s="36">
        <f t="shared" si="36"/>
        <v>12433153</v>
      </c>
    </row>
    <row r="2249" spans="1:3">
      <c r="A2249" s="23">
        <f>+'Estatística Etanol'!J4656</f>
        <v>12068108.472644283</v>
      </c>
      <c r="B2249" s="23">
        <f>+'Estatística Biodiesel'!J4656</f>
        <v>1601455.8966855679</v>
      </c>
      <c r="C2249" s="36">
        <f t="shared" si="36"/>
        <v>13669564</v>
      </c>
    </row>
    <row r="2250" spans="1:3">
      <c r="A2250" s="23">
        <f>+'Estatística Etanol'!J5011</f>
        <v>11638452.406371532</v>
      </c>
      <c r="B2250" s="23">
        <f>+'Estatística Biodiesel'!J5011</f>
        <v>1980205.7534892629</v>
      </c>
      <c r="C2250" s="36">
        <f t="shared" si="36"/>
        <v>13618658</v>
      </c>
    </row>
    <row r="2251" spans="1:3">
      <c r="A2251" s="23">
        <f>+'Estatística Etanol'!J2124</f>
        <v>12971332.364285963</v>
      </c>
      <c r="B2251" s="23">
        <f>+'Estatística Biodiesel'!J2124</f>
        <v>1946059.4877057986</v>
      </c>
      <c r="C2251" s="36">
        <f t="shared" si="36"/>
        <v>14917391</v>
      </c>
    </row>
    <row r="2252" spans="1:3">
      <c r="A2252" s="23">
        <f>+'Estatística Etanol'!J9206</f>
        <v>12469466.968790017</v>
      </c>
      <c r="B2252" s="23">
        <f>+'Estatística Biodiesel'!J9206</f>
        <v>2153665.9987439779</v>
      </c>
      <c r="C2252" s="36">
        <f t="shared" si="36"/>
        <v>14623132</v>
      </c>
    </row>
    <row r="2253" spans="1:3">
      <c r="A2253" s="23">
        <f>+'Estatística Etanol'!J678</f>
        <v>11865104.917134058</v>
      </c>
      <c r="B2253" s="23">
        <f>+'Estatística Biodiesel'!J678</f>
        <v>1667491.1163319766</v>
      </c>
      <c r="C2253" s="36">
        <f t="shared" si="36"/>
        <v>13532596</v>
      </c>
    </row>
    <row r="2254" spans="1:3">
      <c r="A2254" s="23">
        <f>+'Estatística Etanol'!J6535</f>
        <v>12093297.94796491</v>
      </c>
      <c r="B2254" s="23">
        <f>+'Estatística Biodiesel'!J6535</f>
        <v>2013247.7282368359</v>
      </c>
      <c r="C2254" s="36">
        <f t="shared" si="36"/>
        <v>14106545</v>
      </c>
    </row>
    <row r="2255" spans="1:3">
      <c r="A2255" s="23">
        <f>+'Estatística Etanol'!J6691</f>
        <v>13467308.059395548</v>
      </c>
      <c r="B2255" s="23">
        <f>+'Estatística Biodiesel'!J6691</f>
        <v>1837115.3204335864</v>
      </c>
      <c r="C2255" s="36">
        <f t="shared" si="36"/>
        <v>15304423</v>
      </c>
    </row>
    <row r="2256" spans="1:3">
      <c r="A2256" s="23">
        <f>+'Estatística Etanol'!J6154</f>
        <v>13849542.10905817</v>
      </c>
      <c r="B2256" s="23">
        <f>+'Estatística Biodiesel'!J6154</f>
        <v>1618199.031084537</v>
      </c>
      <c r="C2256" s="36">
        <f t="shared" si="36"/>
        <v>15467741</v>
      </c>
    </row>
    <row r="2257" spans="1:3">
      <c r="A2257" s="23">
        <f>+'Estatística Etanol'!J6001</f>
        <v>11676689.434787244</v>
      </c>
      <c r="B2257" s="23">
        <f>+'Estatística Biodiesel'!J6001</f>
        <v>1665436.1754569674</v>
      </c>
      <c r="C2257" s="36">
        <f t="shared" si="36"/>
        <v>13342125</v>
      </c>
    </row>
    <row r="2258" spans="1:3">
      <c r="A2258" s="23">
        <f>+'Estatística Etanol'!J1905</f>
        <v>13033964.189007789</v>
      </c>
      <c r="B2258" s="23">
        <f>+'Estatística Biodiesel'!J1905</f>
        <v>1885562.2276785348</v>
      </c>
      <c r="C2258" s="36">
        <f t="shared" si="36"/>
        <v>14919526</v>
      </c>
    </row>
    <row r="2259" spans="1:3">
      <c r="A2259" s="23">
        <f>+'Estatística Etanol'!J8396</f>
        <v>11650565.037087897</v>
      </c>
      <c r="B2259" s="23">
        <f>+'Estatística Biodiesel'!J8396</f>
        <v>2156513.1771365437</v>
      </c>
      <c r="C2259" s="36">
        <f t="shared" si="36"/>
        <v>13807078</v>
      </c>
    </row>
    <row r="2260" spans="1:3">
      <c r="A2260" s="23">
        <f>+'Estatística Etanol'!J2189</f>
        <v>12387946.664755095</v>
      </c>
      <c r="B2260" s="23">
        <f>+'Estatística Biodiesel'!J2189</f>
        <v>1812136.4408327916</v>
      </c>
      <c r="C2260" s="36">
        <f t="shared" si="36"/>
        <v>14200083</v>
      </c>
    </row>
    <row r="2261" spans="1:3">
      <c r="A2261" s="23">
        <f>+'Estatística Etanol'!J7522</f>
        <v>13010926.08339541</v>
      </c>
      <c r="B2261" s="23">
        <f>+'Estatística Biodiesel'!J7522</f>
        <v>2215076.1554684783</v>
      </c>
      <c r="C2261" s="36">
        <f t="shared" si="36"/>
        <v>15226002</v>
      </c>
    </row>
    <row r="2262" spans="1:3">
      <c r="A2262" s="23">
        <f>+'Estatística Etanol'!J8146</f>
        <v>11160683.173330922</v>
      </c>
      <c r="B2262" s="23">
        <f>+'Estatística Biodiesel'!J8146</f>
        <v>1663281.5635918528</v>
      </c>
      <c r="C2262" s="36">
        <f t="shared" si="36"/>
        <v>12823964</v>
      </c>
    </row>
    <row r="2263" spans="1:3">
      <c r="A2263" s="23">
        <f>+'Estatística Etanol'!J7807</f>
        <v>11852690.243820041</v>
      </c>
      <c r="B2263" s="23">
        <f>+'Estatística Biodiesel'!J7807</f>
        <v>2020710.9752408236</v>
      </c>
      <c r="C2263" s="36">
        <f t="shared" si="36"/>
        <v>13873401</v>
      </c>
    </row>
    <row r="2264" spans="1:3">
      <c r="A2264" s="23">
        <f>+'Estatística Etanol'!J598</f>
        <v>13058267.126326481</v>
      </c>
      <c r="B2264" s="23">
        <f>+'Estatística Biodiesel'!J598</f>
        <v>1599869.9648755954</v>
      </c>
      <c r="C2264" s="36">
        <f t="shared" si="36"/>
        <v>14658137</v>
      </c>
    </row>
    <row r="2265" spans="1:3">
      <c r="A2265" s="23">
        <f>+'Estatística Etanol'!J6076</f>
        <v>11724713.437963884</v>
      </c>
      <c r="B2265" s="23">
        <f>+'Estatística Biodiesel'!J6076</f>
        <v>2442987.2591089029</v>
      </c>
      <c r="C2265" s="36">
        <f t="shared" si="36"/>
        <v>14167700</v>
      </c>
    </row>
    <row r="2266" spans="1:3">
      <c r="A2266" s="23">
        <f>+'Estatística Etanol'!J3926</f>
        <v>11037822.375220329</v>
      </c>
      <c r="B2266" s="23">
        <f>+'Estatística Biodiesel'!J3926</f>
        <v>1902457.7832033231</v>
      </c>
      <c r="C2266" s="36">
        <f t="shared" si="36"/>
        <v>12940280</v>
      </c>
    </row>
    <row r="2267" spans="1:3">
      <c r="A2267" s="23">
        <f>+'Estatística Etanol'!J1423</f>
        <v>11496279.519685159</v>
      </c>
      <c r="B2267" s="23">
        <f>+'Estatística Biodiesel'!J1423</f>
        <v>2198424.5420800736</v>
      </c>
      <c r="C2267" s="36">
        <f t="shared" si="36"/>
        <v>13694704</v>
      </c>
    </row>
    <row r="2268" spans="1:3">
      <c r="A2268" s="23">
        <f>+'Estatística Etanol'!J8702</f>
        <v>11403524.267613659</v>
      </c>
      <c r="B2268" s="23">
        <f>+'Estatística Biodiesel'!J8702</f>
        <v>1855030.498619298</v>
      </c>
      <c r="C2268" s="36">
        <f t="shared" si="36"/>
        <v>13258554</v>
      </c>
    </row>
    <row r="2269" spans="1:3">
      <c r="A2269" s="23">
        <f>+'Estatística Etanol'!J2911</f>
        <v>12136945.390977837</v>
      </c>
      <c r="B2269" s="23">
        <f>+'Estatística Biodiesel'!J2911</f>
        <v>1949842.2350034756</v>
      </c>
      <c r="C2269" s="36">
        <f t="shared" si="36"/>
        <v>14086787</v>
      </c>
    </row>
    <row r="2270" spans="1:3">
      <c r="A2270" s="23">
        <f>+'Estatística Etanol'!J9192</f>
        <v>11537442.139362834</v>
      </c>
      <c r="B2270" s="23">
        <f>+'Estatística Biodiesel'!J9192</f>
        <v>1803442.1328764802</v>
      </c>
      <c r="C2270" s="36">
        <f t="shared" si="36"/>
        <v>13340884</v>
      </c>
    </row>
    <row r="2271" spans="1:3">
      <c r="A2271" s="23">
        <f>+'Estatística Etanol'!J8820</f>
        <v>12391712.48637669</v>
      </c>
      <c r="B2271" s="23">
        <f>+'Estatística Biodiesel'!J8820</f>
        <v>1794635.1983057128</v>
      </c>
      <c r="C2271" s="36">
        <f t="shared" si="36"/>
        <v>14186347</v>
      </c>
    </row>
    <row r="2272" spans="1:3">
      <c r="A2272" s="23">
        <f>+'Estatística Etanol'!J8162</f>
        <v>12335444.129965875</v>
      </c>
      <c r="B2272" s="23">
        <f>+'Estatística Biodiesel'!J8162</f>
        <v>1531068.4084270014</v>
      </c>
      <c r="C2272" s="36">
        <f t="shared" si="36"/>
        <v>13866512</v>
      </c>
    </row>
    <row r="2273" spans="1:3">
      <c r="A2273" s="23">
        <f>+'Estatística Etanol'!J1106</f>
        <v>11090683.715354137</v>
      </c>
      <c r="B2273" s="23">
        <f>+'Estatística Biodiesel'!J1106</f>
        <v>2120753.9146520896</v>
      </c>
      <c r="C2273" s="36">
        <f t="shared" si="36"/>
        <v>13211437</v>
      </c>
    </row>
    <row r="2274" spans="1:3">
      <c r="A2274" s="23">
        <f>+'Estatística Etanol'!J946</f>
        <v>10948232.01104394</v>
      </c>
      <c r="B2274" s="23">
        <f>+'Estatística Biodiesel'!J946</f>
        <v>1688305.9061816749</v>
      </c>
      <c r="C2274" s="36">
        <f t="shared" si="36"/>
        <v>12636537</v>
      </c>
    </row>
    <row r="2275" spans="1:3">
      <c r="A2275" s="23">
        <f>+'Estatística Etanol'!J6635</f>
        <v>11431372.181868292</v>
      </c>
      <c r="B2275" s="23">
        <f>+'Estatística Biodiesel'!J6635</f>
        <v>1831992.2078099279</v>
      </c>
      <c r="C2275" s="36">
        <f t="shared" si="36"/>
        <v>13263364</v>
      </c>
    </row>
    <row r="2276" spans="1:3">
      <c r="A2276" s="23">
        <f>+'Estatística Etanol'!J6688</f>
        <v>10582796.912421484</v>
      </c>
      <c r="B2276" s="23">
        <f>+'Estatística Biodiesel'!J6688</f>
        <v>1881972.9845423037</v>
      </c>
      <c r="C2276" s="36">
        <f t="shared" si="36"/>
        <v>12464769</v>
      </c>
    </row>
    <row r="2277" spans="1:3">
      <c r="A2277" s="23">
        <f>+'Estatística Etanol'!J445</f>
        <v>11385902.823549177</v>
      </c>
      <c r="B2277" s="23">
        <f>+'Estatística Biodiesel'!J445</f>
        <v>1763167.6107566254</v>
      </c>
      <c r="C2277" s="36">
        <f t="shared" si="36"/>
        <v>13149070</v>
      </c>
    </row>
    <row r="2278" spans="1:3">
      <c r="A2278" s="23">
        <f>+'Estatística Etanol'!J2140</f>
        <v>12043162.909204988</v>
      </c>
      <c r="B2278" s="23">
        <f>+'Estatística Biodiesel'!J2140</f>
        <v>1583518.2236316816</v>
      </c>
      <c r="C2278" s="36">
        <f t="shared" si="36"/>
        <v>13626681</v>
      </c>
    </row>
    <row r="2279" spans="1:3">
      <c r="A2279" s="23">
        <f>+'Estatística Etanol'!J739</f>
        <v>11417783.372267449</v>
      </c>
      <c r="B2279" s="23">
        <f>+'Estatística Biodiesel'!J739</f>
        <v>2153003.7398785972</v>
      </c>
      <c r="C2279" s="36">
        <f t="shared" si="36"/>
        <v>13570787</v>
      </c>
    </row>
    <row r="2280" spans="1:3">
      <c r="A2280" s="23">
        <f>+'Estatística Etanol'!J4770</f>
        <v>11905722.644831639</v>
      </c>
      <c r="B2280" s="23">
        <f>+'Estatística Biodiesel'!J4770</f>
        <v>1749812.3591470434</v>
      </c>
      <c r="C2280" s="36">
        <f t="shared" si="36"/>
        <v>13655535</v>
      </c>
    </row>
    <row r="2281" spans="1:3">
      <c r="A2281" s="23">
        <f>+'Estatística Etanol'!J5554</f>
        <v>11101913.294768224</v>
      </c>
      <c r="B2281" s="23">
        <f>+'Estatística Biodiesel'!J5554</f>
        <v>2297250.6627256111</v>
      </c>
      <c r="C2281" s="36">
        <f t="shared" si="36"/>
        <v>13399163</v>
      </c>
    </row>
    <row r="2282" spans="1:3">
      <c r="A2282" s="23">
        <f>+'Estatística Etanol'!J6615</f>
        <v>12485080.13846202</v>
      </c>
      <c r="B2282" s="23">
        <f>+'Estatística Biodiesel'!J6615</f>
        <v>1852530.0600113263</v>
      </c>
      <c r="C2282" s="36">
        <f t="shared" si="36"/>
        <v>14337610</v>
      </c>
    </row>
    <row r="2283" spans="1:3">
      <c r="A2283" s="23">
        <f>+'Estatística Etanol'!J802</f>
        <v>11792740.667772137</v>
      </c>
      <c r="B2283" s="23">
        <f>+'Estatística Biodiesel'!J802</f>
        <v>1776560.6000960991</v>
      </c>
      <c r="C2283" s="36">
        <f t="shared" si="36"/>
        <v>13569301</v>
      </c>
    </row>
    <row r="2284" spans="1:3">
      <c r="A2284" s="23">
        <f>+'Estatística Etanol'!J6663</f>
        <v>11612270.092266437</v>
      </c>
      <c r="B2284" s="23">
        <f>+'Estatística Biodiesel'!J6663</f>
        <v>1891529.3233346401</v>
      </c>
      <c r="C2284" s="36">
        <f t="shared" si="36"/>
        <v>13503799</v>
      </c>
    </row>
    <row r="2285" spans="1:3">
      <c r="A2285" s="23">
        <f>+'Estatística Etanol'!J2442</f>
        <v>11723613.0144947</v>
      </c>
      <c r="B2285" s="23">
        <f>+'Estatística Biodiesel'!J2442</f>
        <v>1600463.1775170995</v>
      </c>
      <c r="C2285" s="36">
        <f t="shared" si="36"/>
        <v>13324076</v>
      </c>
    </row>
    <row r="2286" spans="1:3">
      <c r="A2286" s="23">
        <f>+'Estatística Etanol'!J6313</f>
        <v>12573329.099387577</v>
      </c>
      <c r="B2286" s="23">
        <f>+'Estatística Biodiesel'!J6313</f>
        <v>1887659.653872937</v>
      </c>
      <c r="C2286" s="36">
        <f t="shared" si="36"/>
        <v>14460988</v>
      </c>
    </row>
    <row r="2287" spans="1:3">
      <c r="A2287" s="23">
        <f>+'Estatística Etanol'!J776</f>
        <v>12365164.880382063</v>
      </c>
      <c r="B2287" s="23">
        <f>+'Estatística Biodiesel'!J776</f>
        <v>1700091.4757476372</v>
      </c>
      <c r="C2287" s="36">
        <f t="shared" si="36"/>
        <v>14065256</v>
      </c>
    </row>
    <row r="2288" spans="1:3">
      <c r="A2288" s="23">
        <f>+'Estatística Etanol'!J5598</f>
        <v>11621851.582232323</v>
      </c>
      <c r="B2288" s="23">
        <f>+'Estatística Biodiesel'!J5598</f>
        <v>1588910.4910422629</v>
      </c>
      <c r="C2288" s="36">
        <f t="shared" si="36"/>
        <v>13210762</v>
      </c>
    </row>
    <row r="2289" spans="1:3">
      <c r="A2289" s="23">
        <f>+'Estatística Etanol'!J6036</f>
        <v>12002328.146399822</v>
      </c>
      <c r="B2289" s="23">
        <f>+'Estatística Biodiesel'!J6036</f>
        <v>1842337.6772889593</v>
      </c>
      <c r="C2289" s="36">
        <f t="shared" si="36"/>
        <v>13844665</v>
      </c>
    </row>
    <row r="2290" spans="1:3">
      <c r="A2290" s="23">
        <f>+'Estatística Etanol'!J4135</f>
        <v>11919543.088348277</v>
      </c>
      <c r="B2290" s="23">
        <f>+'Estatística Biodiesel'!J4135</f>
        <v>2062837.9793928263</v>
      </c>
      <c r="C2290" s="36">
        <f t="shared" si="36"/>
        <v>13982381</v>
      </c>
    </row>
    <row r="2291" spans="1:3">
      <c r="A2291" s="23">
        <f>+'Estatística Etanol'!J6569</f>
        <v>12901060.969357928</v>
      </c>
      <c r="B2291" s="23">
        <f>+'Estatística Biodiesel'!J6569</f>
        <v>1561157.314452091</v>
      </c>
      <c r="C2291" s="36">
        <f t="shared" si="36"/>
        <v>14462218</v>
      </c>
    </row>
    <row r="2292" spans="1:3">
      <c r="A2292" s="23">
        <f>+'Estatística Etanol'!J8943</f>
        <v>11618514.701498706</v>
      </c>
      <c r="B2292" s="23">
        <f>+'Estatística Biodiesel'!J8943</f>
        <v>1642575.3306009988</v>
      </c>
      <c r="C2292" s="36">
        <f t="shared" si="36"/>
        <v>13261090</v>
      </c>
    </row>
    <row r="2293" spans="1:3">
      <c r="A2293" s="23">
        <f>+'Estatística Etanol'!J8140</f>
        <v>12252116.664975146</v>
      </c>
      <c r="B2293" s="23">
        <f>+'Estatística Biodiesel'!J8140</f>
        <v>1959769.7680566742</v>
      </c>
      <c r="C2293" s="36">
        <f t="shared" si="36"/>
        <v>14211886</v>
      </c>
    </row>
    <row r="2294" spans="1:3">
      <c r="A2294" s="23">
        <f>+'Estatística Etanol'!J3272</f>
        <v>11898397.987368269</v>
      </c>
      <c r="B2294" s="23">
        <f>+'Estatística Biodiesel'!J3272</f>
        <v>1471880.8077320142</v>
      </c>
      <c r="C2294" s="36">
        <f t="shared" si="36"/>
        <v>13370278</v>
      </c>
    </row>
    <row r="2295" spans="1:3">
      <c r="A2295" s="23">
        <f>+'Estatística Etanol'!J1171</f>
        <v>12114740.345176382</v>
      </c>
      <c r="B2295" s="23">
        <f>+'Estatística Biodiesel'!J1171</f>
        <v>1827339.3413391118</v>
      </c>
      <c r="C2295" s="36">
        <f t="shared" si="36"/>
        <v>13942079</v>
      </c>
    </row>
    <row r="2296" spans="1:3">
      <c r="A2296" s="23">
        <f>+'Estatística Etanol'!J8111</f>
        <v>12803137.451445581</v>
      </c>
      <c r="B2296" s="23">
        <f>+'Estatística Biodiesel'!J8111</f>
        <v>1721136.711325417</v>
      </c>
      <c r="C2296" s="36">
        <f t="shared" si="36"/>
        <v>14524274</v>
      </c>
    </row>
    <row r="2297" spans="1:3">
      <c r="A2297" s="23">
        <f>+'Estatística Etanol'!J6709</f>
        <v>12743179.928729964</v>
      </c>
      <c r="B2297" s="23">
        <f>+'Estatística Biodiesel'!J6709</f>
        <v>1994825.2897387207</v>
      </c>
      <c r="C2297" s="36">
        <f t="shared" si="36"/>
        <v>14738005</v>
      </c>
    </row>
    <row r="2298" spans="1:3">
      <c r="A2298" s="23">
        <f>+'Estatística Etanol'!J8397</f>
        <v>10774106.506406087</v>
      </c>
      <c r="B2298" s="23">
        <f>+'Estatística Biodiesel'!J8397</f>
        <v>1707976.1237540625</v>
      </c>
      <c r="C2298" s="36">
        <f t="shared" si="36"/>
        <v>12482082</v>
      </c>
    </row>
    <row r="2299" spans="1:3">
      <c r="A2299" s="23">
        <f>+'Estatística Etanol'!J7297</f>
        <v>11890591.17846976</v>
      </c>
      <c r="B2299" s="23">
        <f>+'Estatística Biodiesel'!J7297</f>
        <v>1913489.072115269</v>
      </c>
      <c r="C2299" s="36">
        <f t="shared" si="36"/>
        <v>13804080</v>
      </c>
    </row>
    <row r="2300" spans="1:3">
      <c r="A2300" s="23">
        <f>+'Estatística Etanol'!J1945</f>
        <v>12282283.487698343</v>
      </c>
      <c r="B2300" s="23">
        <f>+'Estatística Biodiesel'!J1945</f>
        <v>1641089.5867242871</v>
      </c>
      <c r="C2300" s="36">
        <f t="shared" si="36"/>
        <v>13923373</v>
      </c>
    </row>
    <row r="2301" spans="1:3">
      <c r="A2301" s="23">
        <f>+'Estatística Etanol'!J6991</f>
        <v>12319127.708258266</v>
      </c>
      <c r="B2301" s="23">
        <f>+'Estatística Biodiesel'!J6991</f>
        <v>1817257.2015101507</v>
      </c>
      <c r="C2301" s="36">
        <f t="shared" si="36"/>
        <v>14136384</v>
      </c>
    </row>
    <row r="2302" spans="1:3">
      <c r="A2302" s="23">
        <f>+'Estatística Etanol'!J407</f>
        <v>10686923.894741138</v>
      </c>
      <c r="B2302" s="23">
        <f>+'Estatística Biodiesel'!J407</f>
        <v>1986124.4879347258</v>
      </c>
      <c r="C2302" s="36">
        <f t="shared" si="36"/>
        <v>12673048</v>
      </c>
    </row>
    <row r="2303" spans="1:3">
      <c r="A2303" s="23">
        <f>+'Estatística Etanol'!J7386</f>
        <v>10230669.797250757</v>
      </c>
      <c r="B2303" s="23">
        <f>+'Estatística Biodiesel'!J7386</f>
        <v>2121346.9833762059</v>
      </c>
      <c r="C2303" s="36">
        <f t="shared" si="36"/>
        <v>12352016</v>
      </c>
    </row>
    <row r="2304" spans="1:3">
      <c r="A2304" s="23">
        <f>+'Estatística Etanol'!J632</f>
        <v>12603326.410112979</v>
      </c>
      <c r="B2304" s="23">
        <f>+'Estatística Biodiesel'!J632</f>
        <v>1528281.5617425037</v>
      </c>
      <c r="C2304" s="36">
        <f t="shared" si="36"/>
        <v>14131607</v>
      </c>
    </row>
    <row r="2305" spans="1:3">
      <c r="A2305" s="23">
        <f>+'Estatística Etanol'!J8781</f>
        <v>12165222.996159855</v>
      </c>
      <c r="B2305" s="23">
        <f>+'Estatística Biodiesel'!J8781</f>
        <v>1245734.2918275082</v>
      </c>
      <c r="C2305" s="36">
        <f t="shared" si="36"/>
        <v>13410957</v>
      </c>
    </row>
    <row r="2306" spans="1:3">
      <c r="A2306" s="23">
        <f>+'Estatística Etanol'!J2269</f>
        <v>11823547.571781537</v>
      </c>
      <c r="B2306" s="23">
        <f>+'Estatística Biodiesel'!J2269</f>
        <v>1949630.2160689004</v>
      </c>
      <c r="C2306" s="36">
        <f t="shared" si="36"/>
        <v>13773177</v>
      </c>
    </row>
    <row r="2307" spans="1:3">
      <c r="A2307" s="23">
        <f>+'Estatística Etanol'!J1777</f>
        <v>13213044.229869569</v>
      </c>
      <c r="B2307" s="23">
        <f>+'Estatística Biodiesel'!J1777</f>
        <v>2374216.2570825624</v>
      </c>
      <c r="C2307" s="36">
        <f t="shared" ref="C2307:C2370" si="37">+INT(A2307+B2307)</f>
        <v>15587260</v>
      </c>
    </row>
    <row r="2308" spans="1:3">
      <c r="A2308" s="23">
        <f>+'Estatística Etanol'!J9891</f>
        <v>13394752.364119584</v>
      </c>
      <c r="B2308" s="23">
        <f>+'Estatística Biodiesel'!J9891</f>
        <v>1808285.816401528</v>
      </c>
      <c r="C2308" s="36">
        <f t="shared" si="37"/>
        <v>15203038</v>
      </c>
    </row>
    <row r="2309" spans="1:3">
      <c r="A2309" s="23">
        <f>+'Estatística Etanol'!J8472</f>
        <v>13112578.334337816</v>
      </c>
      <c r="B2309" s="23">
        <f>+'Estatística Biodiesel'!J8472</f>
        <v>2002321.8482222359</v>
      </c>
      <c r="C2309" s="36">
        <f t="shared" si="37"/>
        <v>15114900</v>
      </c>
    </row>
    <row r="2310" spans="1:3">
      <c r="A2310" s="23">
        <f>+'Estatística Etanol'!J1015</f>
        <v>12913550.617360583</v>
      </c>
      <c r="B2310" s="23">
        <f>+'Estatística Biodiesel'!J1015</f>
        <v>1880817.7585521021</v>
      </c>
      <c r="C2310" s="36">
        <f t="shared" si="37"/>
        <v>14794368</v>
      </c>
    </row>
    <row r="2311" spans="1:3">
      <c r="A2311" s="23">
        <f>+'Estatística Etanol'!J3214</f>
        <v>12752476.182177128</v>
      </c>
      <c r="B2311" s="23">
        <f>+'Estatística Biodiesel'!J3214</f>
        <v>1690917.6057444038</v>
      </c>
      <c r="C2311" s="36">
        <f t="shared" si="37"/>
        <v>14443393</v>
      </c>
    </row>
    <row r="2312" spans="1:3">
      <c r="A2312" s="23">
        <f>+'Estatística Etanol'!J7615</f>
        <v>11909706.909771288</v>
      </c>
      <c r="B2312" s="23">
        <f>+'Estatística Biodiesel'!J7615</f>
        <v>1924812.744469336</v>
      </c>
      <c r="C2312" s="36">
        <f t="shared" si="37"/>
        <v>13834519</v>
      </c>
    </row>
    <row r="2313" spans="1:3">
      <c r="A2313" s="23">
        <f>+'Estatística Etanol'!J4280</f>
        <v>12330461.683246385</v>
      </c>
      <c r="B2313" s="23">
        <f>+'Estatística Biodiesel'!J4280</f>
        <v>1780553.0794424654</v>
      </c>
      <c r="C2313" s="36">
        <f t="shared" si="37"/>
        <v>14111014</v>
      </c>
    </row>
    <row r="2314" spans="1:3">
      <c r="A2314" s="23">
        <f>+'Estatística Etanol'!J3604</f>
        <v>10549269.419870725</v>
      </c>
      <c r="B2314" s="23">
        <f>+'Estatística Biodiesel'!J3604</f>
        <v>1740245.540406212</v>
      </c>
      <c r="C2314" s="36">
        <f t="shared" si="37"/>
        <v>12289514</v>
      </c>
    </row>
    <row r="2315" spans="1:3">
      <c r="A2315" s="23">
        <f>+'Estatística Etanol'!J6067</f>
        <v>12420979.544659534</v>
      </c>
      <c r="B2315" s="23">
        <f>+'Estatística Biodiesel'!J6067</f>
        <v>1925295.9065630478</v>
      </c>
      <c r="C2315" s="36">
        <f t="shared" si="37"/>
        <v>14346275</v>
      </c>
    </row>
    <row r="2316" spans="1:3">
      <c r="A2316" s="23">
        <f>+'Estatística Etanol'!J1527</f>
        <v>11544325.940087469</v>
      </c>
      <c r="B2316" s="23">
        <f>+'Estatística Biodiesel'!J1527</f>
        <v>1267224.3907550042</v>
      </c>
      <c r="C2316" s="36">
        <f t="shared" si="37"/>
        <v>12811550</v>
      </c>
    </row>
    <row r="2317" spans="1:3">
      <c r="A2317" s="23">
        <f>+'Estatística Etanol'!J8821</f>
        <v>12375255.108765773</v>
      </c>
      <c r="B2317" s="23">
        <f>+'Estatística Biodiesel'!J8821</f>
        <v>2078682.9790398453</v>
      </c>
      <c r="C2317" s="36">
        <f t="shared" si="37"/>
        <v>14453938</v>
      </c>
    </row>
    <row r="2318" spans="1:3">
      <c r="A2318" s="23">
        <f>+'Estatística Etanol'!J3110</f>
        <v>12229045.413735924</v>
      </c>
      <c r="B2318" s="23">
        <f>+'Estatística Biodiesel'!J3110</f>
        <v>1714457.9135784919</v>
      </c>
      <c r="C2318" s="36">
        <f t="shared" si="37"/>
        <v>13943503</v>
      </c>
    </row>
    <row r="2319" spans="1:3">
      <c r="A2319" s="23">
        <f>+'Estatística Etanol'!J3977</f>
        <v>11662198.262514628</v>
      </c>
      <c r="B2319" s="23">
        <f>+'Estatística Biodiesel'!J3977</f>
        <v>1681220.6382406168</v>
      </c>
      <c r="C2319" s="36">
        <f t="shared" si="37"/>
        <v>13343418</v>
      </c>
    </row>
    <row r="2320" spans="1:3">
      <c r="A2320" s="23">
        <f>+'Estatística Etanol'!J6846</f>
        <v>12873208.532770662</v>
      </c>
      <c r="B2320" s="23">
        <f>+'Estatística Biodiesel'!J6846</f>
        <v>1808742.083749017</v>
      </c>
      <c r="C2320" s="36">
        <f t="shared" si="37"/>
        <v>14681950</v>
      </c>
    </row>
    <row r="2321" spans="1:3">
      <c r="A2321" s="23">
        <f>+'Estatística Etanol'!J463</f>
        <v>11367516.385692447</v>
      </c>
      <c r="B2321" s="23">
        <f>+'Estatística Biodiesel'!J463</f>
        <v>2055672.3692924906</v>
      </c>
      <c r="C2321" s="36">
        <f t="shared" si="37"/>
        <v>13423188</v>
      </c>
    </row>
    <row r="2322" spans="1:3">
      <c r="A2322" s="23">
        <f>+'Estatística Etanol'!J22</f>
        <v>12923263.258340107</v>
      </c>
      <c r="B2322" s="23">
        <f>+'Estatística Biodiesel'!J22</f>
        <v>1675133.9164733829</v>
      </c>
      <c r="C2322" s="36">
        <f t="shared" si="37"/>
        <v>14598397</v>
      </c>
    </row>
    <row r="2323" spans="1:3">
      <c r="A2323" s="23">
        <f>+'Estatística Etanol'!J2343</f>
        <v>11925205.387864944</v>
      </c>
      <c r="B2323" s="23">
        <f>+'Estatística Biodiesel'!J2343</f>
        <v>2165956.1312795328</v>
      </c>
      <c r="C2323" s="36">
        <f t="shared" si="37"/>
        <v>14091161</v>
      </c>
    </row>
    <row r="2324" spans="1:3">
      <c r="A2324" s="23">
        <f>+'Estatística Etanol'!J2838</f>
        <v>10914771.452613445</v>
      </c>
      <c r="B2324" s="23">
        <f>+'Estatística Biodiesel'!J2838</f>
        <v>1952041.008161013</v>
      </c>
      <c r="C2324" s="36">
        <f t="shared" si="37"/>
        <v>12866812</v>
      </c>
    </row>
    <row r="2325" spans="1:3">
      <c r="A2325" s="23">
        <f>+'Estatística Etanol'!J284</f>
        <v>11632089.314344354</v>
      </c>
      <c r="B2325" s="23">
        <f>+'Estatística Biodiesel'!J284</f>
        <v>1657442.2726186095</v>
      </c>
      <c r="C2325" s="36">
        <f t="shared" si="37"/>
        <v>13289531</v>
      </c>
    </row>
    <row r="2326" spans="1:3">
      <c r="A2326" s="23">
        <f>+'Estatística Etanol'!J9758</f>
        <v>11860897.903223827</v>
      </c>
      <c r="B2326" s="23">
        <f>+'Estatística Biodiesel'!J9758</f>
        <v>2119178.0715304259</v>
      </c>
      <c r="C2326" s="36">
        <f t="shared" si="37"/>
        <v>13980075</v>
      </c>
    </row>
    <row r="2327" spans="1:3">
      <c r="A2327" s="23">
        <f>+'Estatística Etanol'!J4438</f>
        <v>12222594.326801689</v>
      </c>
      <c r="B2327" s="23">
        <f>+'Estatística Biodiesel'!J4438</f>
        <v>1618021.9295088691</v>
      </c>
      <c r="C2327" s="36">
        <f t="shared" si="37"/>
        <v>13840616</v>
      </c>
    </row>
    <row r="2328" spans="1:3">
      <c r="A2328" s="23">
        <f>+'Estatística Etanol'!J162</f>
        <v>11039326.046075542</v>
      </c>
      <c r="B2328" s="23">
        <f>+'Estatística Biodiesel'!J162</f>
        <v>2193999.6126571861</v>
      </c>
      <c r="C2328" s="36">
        <f t="shared" si="37"/>
        <v>13233325</v>
      </c>
    </row>
    <row r="2329" spans="1:3">
      <c r="A2329" s="23">
        <f>+'Estatística Etanol'!J5762</f>
        <v>11490727.108021088</v>
      </c>
      <c r="B2329" s="23">
        <f>+'Estatística Biodiesel'!J5762</f>
        <v>1908670.1053378438</v>
      </c>
      <c r="C2329" s="36">
        <f t="shared" si="37"/>
        <v>13399397</v>
      </c>
    </row>
    <row r="2330" spans="1:3">
      <c r="A2330" s="23">
        <f>+'Estatística Etanol'!J1615</f>
        <v>12515374.855106592</v>
      </c>
      <c r="B2330" s="23">
        <f>+'Estatística Biodiesel'!J1615</f>
        <v>1721934.6189199868</v>
      </c>
      <c r="C2330" s="36">
        <f t="shared" si="37"/>
        <v>14237309</v>
      </c>
    </row>
    <row r="2331" spans="1:3">
      <c r="A2331" s="23">
        <f>+'Estatística Etanol'!J5073</f>
        <v>10717792.32562265</v>
      </c>
      <c r="B2331" s="23">
        <f>+'Estatística Biodiesel'!J5073</f>
        <v>2136815.6027145162</v>
      </c>
      <c r="C2331" s="36">
        <f t="shared" si="37"/>
        <v>12854607</v>
      </c>
    </row>
    <row r="2332" spans="1:3">
      <c r="A2332" s="23">
        <f>+'Estatística Etanol'!J9155</f>
        <v>12925227.335965049</v>
      </c>
      <c r="B2332" s="23">
        <f>+'Estatística Biodiesel'!J9155</f>
        <v>1785196.7703659092</v>
      </c>
      <c r="C2332" s="36">
        <f t="shared" si="37"/>
        <v>14710424</v>
      </c>
    </row>
    <row r="2333" spans="1:3">
      <c r="A2333" s="23">
        <f>+'Estatística Etanol'!J1303</f>
        <v>13552896.418191807</v>
      </c>
      <c r="B2333" s="23">
        <f>+'Estatística Biodiesel'!J1303</f>
        <v>1861408.4065532531</v>
      </c>
      <c r="C2333" s="36">
        <f t="shared" si="37"/>
        <v>15414304</v>
      </c>
    </row>
    <row r="2334" spans="1:3">
      <c r="A2334" s="23">
        <f>+'Estatística Etanol'!J1354</f>
        <v>12971329.615707101</v>
      </c>
      <c r="B2334" s="23">
        <f>+'Estatística Biodiesel'!J1354</f>
        <v>1616183.3503686702</v>
      </c>
      <c r="C2334" s="36">
        <f t="shared" si="37"/>
        <v>14587512</v>
      </c>
    </row>
    <row r="2335" spans="1:3">
      <c r="A2335" s="23">
        <f>+'Estatística Etanol'!J5392</f>
        <v>11825321.078914206</v>
      </c>
      <c r="B2335" s="23">
        <f>+'Estatística Biodiesel'!J5392</f>
        <v>1869070.2617392591</v>
      </c>
      <c r="C2335" s="36">
        <f t="shared" si="37"/>
        <v>13694391</v>
      </c>
    </row>
    <row r="2336" spans="1:3">
      <c r="A2336" s="23">
        <f>+'Estatística Etanol'!J2641</f>
        <v>12674945.471436681</v>
      </c>
      <c r="B2336" s="23">
        <f>+'Estatística Biodiesel'!J2641</f>
        <v>1995681.7711098995</v>
      </c>
      <c r="C2336" s="36">
        <f t="shared" si="37"/>
        <v>14670627</v>
      </c>
    </row>
    <row r="2337" spans="1:3">
      <c r="A2337" s="23">
        <f>+'Estatística Etanol'!J9403</f>
        <v>12549936.986924725</v>
      </c>
      <c r="B2337" s="23">
        <f>+'Estatística Biodiesel'!J9403</f>
        <v>1948528.6295799932</v>
      </c>
      <c r="C2337" s="36">
        <f t="shared" si="37"/>
        <v>14498465</v>
      </c>
    </row>
    <row r="2338" spans="1:3">
      <c r="A2338" s="23">
        <f>+'Estatística Etanol'!J8010</f>
        <v>10985047.688426904</v>
      </c>
      <c r="B2338" s="23">
        <f>+'Estatística Biodiesel'!J8010</f>
        <v>2295808.1958415643</v>
      </c>
      <c r="C2338" s="36">
        <f t="shared" si="37"/>
        <v>13280855</v>
      </c>
    </row>
    <row r="2339" spans="1:3">
      <c r="A2339" s="23">
        <f>+'Estatística Etanol'!J7420</f>
        <v>11988150.737221569</v>
      </c>
      <c r="B2339" s="23">
        <f>+'Estatística Biodiesel'!J7420</f>
        <v>1744679.6597396126</v>
      </c>
      <c r="C2339" s="36">
        <f t="shared" si="37"/>
        <v>13732830</v>
      </c>
    </row>
    <row r="2340" spans="1:3">
      <c r="A2340" s="23">
        <f>+'Estatística Etanol'!J1034</f>
        <v>11962548.347678609</v>
      </c>
      <c r="B2340" s="23">
        <f>+'Estatística Biodiesel'!J1034</f>
        <v>2097618.6461171643</v>
      </c>
      <c r="C2340" s="36">
        <f t="shared" si="37"/>
        <v>14060166</v>
      </c>
    </row>
    <row r="2341" spans="1:3">
      <c r="A2341" s="23">
        <f>+'Estatística Etanol'!J9160</f>
        <v>11281394.017959293</v>
      </c>
      <c r="B2341" s="23">
        <f>+'Estatística Biodiesel'!J9160</f>
        <v>1840739.5556426246</v>
      </c>
      <c r="C2341" s="36">
        <f t="shared" si="37"/>
        <v>13122133</v>
      </c>
    </row>
    <row r="2342" spans="1:3">
      <c r="A2342" s="23">
        <f>+'Estatística Etanol'!J9602</f>
        <v>11496947.098123536</v>
      </c>
      <c r="B2342" s="23">
        <f>+'Estatística Biodiesel'!J9602</f>
        <v>1918714.6724777985</v>
      </c>
      <c r="C2342" s="36">
        <f t="shared" si="37"/>
        <v>13415661</v>
      </c>
    </row>
    <row r="2343" spans="1:3">
      <c r="A2343" s="23">
        <f>+'Estatística Etanol'!J406</f>
        <v>11633533.391089601</v>
      </c>
      <c r="B2343" s="23">
        <f>+'Estatística Biodiesel'!J406</f>
        <v>1721840.8288103403</v>
      </c>
      <c r="C2343" s="36">
        <f t="shared" si="37"/>
        <v>13355374</v>
      </c>
    </row>
    <row r="2344" spans="1:3">
      <c r="A2344" s="23">
        <f>+'Estatística Etanol'!J5961</f>
        <v>10980709.450990582</v>
      </c>
      <c r="B2344" s="23">
        <f>+'Estatística Biodiesel'!J5961</f>
        <v>1680332.142310804</v>
      </c>
      <c r="C2344" s="36">
        <f t="shared" si="37"/>
        <v>12661041</v>
      </c>
    </row>
    <row r="2345" spans="1:3">
      <c r="A2345" s="23">
        <f>+'Estatística Etanol'!J3339</f>
        <v>11002980.927796708</v>
      </c>
      <c r="B2345" s="23">
        <f>+'Estatística Biodiesel'!J3339</f>
        <v>2012498.8618082497</v>
      </c>
      <c r="C2345" s="36">
        <f t="shared" si="37"/>
        <v>13015479</v>
      </c>
    </row>
    <row r="2346" spans="1:3">
      <c r="A2346" s="23">
        <f>+'Estatística Etanol'!J1041</f>
        <v>13051868.304034088</v>
      </c>
      <c r="B2346" s="23">
        <f>+'Estatística Biodiesel'!J1041</f>
        <v>1613175.3423522874</v>
      </c>
      <c r="C2346" s="36">
        <f t="shared" si="37"/>
        <v>14665043</v>
      </c>
    </row>
    <row r="2347" spans="1:3">
      <c r="A2347" s="23">
        <f>+'Estatística Etanol'!J751</f>
        <v>11902803.794473045</v>
      </c>
      <c r="B2347" s="23">
        <f>+'Estatística Biodiesel'!J751</f>
        <v>2521055.1049982342</v>
      </c>
      <c r="C2347" s="36">
        <f t="shared" si="37"/>
        <v>14423858</v>
      </c>
    </row>
    <row r="2348" spans="1:3">
      <c r="A2348" s="23">
        <f>+'Estatística Etanol'!J2702</f>
        <v>11779933.994785478</v>
      </c>
      <c r="B2348" s="23">
        <f>+'Estatística Biodiesel'!J2702</f>
        <v>1763958.2162740969</v>
      </c>
      <c r="C2348" s="36">
        <f t="shared" si="37"/>
        <v>13543892</v>
      </c>
    </row>
    <row r="2349" spans="1:3">
      <c r="A2349" s="23">
        <f>+'Estatística Etanol'!J8798</f>
        <v>11960885.928719003</v>
      </c>
      <c r="B2349" s="23">
        <f>+'Estatística Biodiesel'!J8798</f>
        <v>1664870.0263621355</v>
      </c>
      <c r="C2349" s="36">
        <f t="shared" si="37"/>
        <v>13625755</v>
      </c>
    </row>
    <row r="2350" spans="1:3">
      <c r="A2350" s="23">
        <f>+'Estatística Etanol'!J1703</f>
        <v>11668814.814168705</v>
      </c>
      <c r="B2350" s="23">
        <f>+'Estatística Biodiesel'!J1703</f>
        <v>2028076.8319025172</v>
      </c>
      <c r="C2350" s="36">
        <f t="shared" si="37"/>
        <v>13696891</v>
      </c>
    </row>
    <row r="2351" spans="1:3">
      <c r="A2351" s="23">
        <f>+'Estatística Etanol'!J3497</f>
        <v>12489087.286219625</v>
      </c>
      <c r="B2351" s="23">
        <f>+'Estatística Biodiesel'!J3497</f>
        <v>1891929.7678931397</v>
      </c>
      <c r="C2351" s="36">
        <f t="shared" si="37"/>
        <v>14381017</v>
      </c>
    </row>
    <row r="2352" spans="1:3">
      <c r="A2352" s="23">
        <f>+'Estatística Etanol'!J2990</f>
        <v>11607418.275614524</v>
      </c>
      <c r="B2352" s="23">
        <f>+'Estatística Biodiesel'!J2990</f>
        <v>2123161.8063355195</v>
      </c>
      <c r="C2352" s="36">
        <f t="shared" si="37"/>
        <v>13730580</v>
      </c>
    </row>
    <row r="2353" spans="1:3">
      <c r="A2353" s="23">
        <f>+'Estatística Etanol'!J64</f>
        <v>12381449.33128774</v>
      </c>
      <c r="B2353" s="23">
        <f>+'Estatística Biodiesel'!J64</f>
        <v>1969500.8678154775</v>
      </c>
      <c r="C2353" s="36">
        <f t="shared" si="37"/>
        <v>14350950</v>
      </c>
    </row>
    <row r="2354" spans="1:3">
      <c r="A2354" s="23">
        <f>+'Estatística Etanol'!J3724</f>
        <v>12374697.823067389</v>
      </c>
      <c r="B2354" s="23">
        <f>+'Estatística Biodiesel'!J3724</f>
        <v>1882591.8361170541</v>
      </c>
      <c r="C2354" s="36">
        <f t="shared" si="37"/>
        <v>14257289</v>
      </c>
    </row>
    <row r="2355" spans="1:3">
      <c r="A2355" s="23">
        <f>+'Estatística Etanol'!J1031</f>
        <v>12603217.816695988</v>
      </c>
      <c r="B2355" s="23">
        <f>+'Estatística Biodiesel'!J1031</f>
        <v>2307361.9181494713</v>
      </c>
      <c r="C2355" s="36">
        <f t="shared" si="37"/>
        <v>14910579</v>
      </c>
    </row>
    <row r="2356" spans="1:3">
      <c r="A2356" s="23">
        <f>+'Estatística Etanol'!J7039</f>
        <v>12619663.846669741</v>
      </c>
      <c r="B2356" s="23">
        <f>+'Estatística Biodiesel'!J7039</f>
        <v>2102042.6525838645</v>
      </c>
      <c r="C2356" s="36">
        <f t="shared" si="37"/>
        <v>14721706</v>
      </c>
    </row>
    <row r="2357" spans="1:3">
      <c r="A2357" s="23">
        <f>+'Estatística Etanol'!J8093</f>
        <v>13111947.354805315</v>
      </c>
      <c r="B2357" s="23">
        <f>+'Estatística Biodiesel'!J8093</f>
        <v>2079594.2170857284</v>
      </c>
      <c r="C2357" s="36">
        <f t="shared" si="37"/>
        <v>15191541</v>
      </c>
    </row>
    <row r="2358" spans="1:3">
      <c r="A2358" s="23">
        <f>+'Estatística Etanol'!J2251</f>
        <v>12536574.239900945</v>
      </c>
      <c r="B2358" s="23">
        <f>+'Estatística Biodiesel'!J2251</f>
        <v>1859681.9515148087</v>
      </c>
      <c r="C2358" s="36">
        <f t="shared" si="37"/>
        <v>14396256</v>
      </c>
    </row>
    <row r="2359" spans="1:3">
      <c r="A2359" s="23">
        <f>+'Estatística Etanol'!J6710</f>
        <v>12450947.072420867</v>
      </c>
      <c r="B2359" s="23">
        <f>+'Estatística Biodiesel'!J6710</f>
        <v>2213047.8888716674</v>
      </c>
      <c r="C2359" s="36">
        <f t="shared" si="37"/>
        <v>14663994</v>
      </c>
    </row>
    <row r="2360" spans="1:3">
      <c r="A2360" s="23">
        <f>+'Estatística Etanol'!J2309</f>
        <v>12221355.281602284</v>
      </c>
      <c r="B2360" s="23">
        <f>+'Estatística Biodiesel'!J2309</f>
        <v>2057267.7338461806</v>
      </c>
      <c r="C2360" s="36">
        <f t="shared" si="37"/>
        <v>14278623</v>
      </c>
    </row>
    <row r="2361" spans="1:3">
      <c r="A2361" s="23">
        <f>+'Estatística Etanol'!J4389</f>
        <v>9928487.0875560828</v>
      </c>
      <c r="B2361" s="23">
        <f>+'Estatística Biodiesel'!J4389</f>
        <v>1905945.7509469378</v>
      </c>
      <c r="C2361" s="36">
        <f t="shared" si="37"/>
        <v>11834432</v>
      </c>
    </row>
    <row r="2362" spans="1:3">
      <c r="A2362" s="23">
        <f>+'Estatística Etanol'!J3160</f>
        <v>12475036.494719025</v>
      </c>
      <c r="B2362" s="23">
        <f>+'Estatística Biodiesel'!J3160</f>
        <v>1573092.1003555155</v>
      </c>
      <c r="C2362" s="36">
        <f t="shared" si="37"/>
        <v>14048128</v>
      </c>
    </row>
    <row r="2363" spans="1:3">
      <c r="A2363" s="23">
        <f>+'Estatística Etanol'!J1236</f>
        <v>11874976.988360098</v>
      </c>
      <c r="B2363" s="23">
        <f>+'Estatística Biodiesel'!J1236</f>
        <v>1793886.6279639159</v>
      </c>
      <c r="C2363" s="36">
        <f t="shared" si="37"/>
        <v>13668863</v>
      </c>
    </row>
    <row r="2364" spans="1:3">
      <c r="A2364" s="23">
        <f>+'Estatística Etanol'!J8619</f>
        <v>11568428.687668057</v>
      </c>
      <c r="B2364" s="23">
        <f>+'Estatística Biodiesel'!J8619</f>
        <v>2157694.8985505863</v>
      </c>
      <c r="C2364" s="36">
        <f t="shared" si="37"/>
        <v>13726123</v>
      </c>
    </row>
    <row r="2365" spans="1:3">
      <c r="A2365" s="23">
        <f>+'Estatística Etanol'!J945</f>
        <v>11950324.74098919</v>
      </c>
      <c r="B2365" s="23">
        <f>+'Estatística Biodiesel'!J945</f>
        <v>1887952.3950373521</v>
      </c>
      <c r="C2365" s="36">
        <f t="shared" si="37"/>
        <v>13838277</v>
      </c>
    </row>
    <row r="2366" spans="1:3">
      <c r="A2366" s="23">
        <f>+'Estatística Etanol'!J948</f>
        <v>11724788.903219584</v>
      </c>
      <c r="B2366" s="23">
        <f>+'Estatística Biodiesel'!J948</f>
        <v>1827071.5177809016</v>
      </c>
      <c r="C2366" s="36">
        <f t="shared" si="37"/>
        <v>13551860</v>
      </c>
    </row>
    <row r="2367" spans="1:3">
      <c r="A2367" s="23">
        <f>+'Estatística Etanol'!J1584</f>
        <v>12089887.862523858</v>
      </c>
      <c r="B2367" s="23">
        <f>+'Estatística Biodiesel'!J1584</f>
        <v>2237026.6229670239</v>
      </c>
      <c r="C2367" s="36">
        <f t="shared" si="37"/>
        <v>14326914</v>
      </c>
    </row>
    <row r="2368" spans="1:3">
      <c r="A2368" s="23">
        <f>+'Estatística Etanol'!J9596</f>
        <v>11662357.305250417</v>
      </c>
      <c r="B2368" s="23">
        <f>+'Estatística Biodiesel'!J9596</f>
        <v>2094099.0276558597</v>
      </c>
      <c r="C2368" s="36">
        <f t="shared" si="37"/>
        <v>13756456</v>
      </c>
    </row>
    <row r="2369" spans="1:3">
      <c r="A2369" s="23">
        <f>+'Estatística Etanol'!J8575</f>
        <v>11733629.223318774</v>
      </c>
      <c r="B2369" s="23">
        <f>+'Estatística Biodiesel'!J8575</f>
        <v>1754435.0710013241</v>
      </c>
      <c r="C2369" s="36">
        <f t="shared" si="37"/>
        <v>13488064</v>
      </c>
    </row>
    <row r="2370" spans="1:3">
      <c r="A2370" s="23">
        <f>+'Estatística Etanol'!J3803</f>
        <v>11522139.660481697</v>
      </c>
      <c r="B2370" s="23">
        <f>+'Estatística Biodiesel'!J3803</f>
        <v>1737189.9334283469</v>
      </c>
      <c r="C2370" s="36">
        <f t="shared" si="37"/>
        <v>13259329</v>
      </c>
    </row>
    <row r="2371" spans="1:3">
      <c r="A2371" s="23">
        <f>+'Estatística Etanol'!J9528</f>
        <v>11706595.316734355</v>
      </c>
      <c r="B2371" s="23">
        <f>+'Estatística Biodiesel'!J9528</f>
        <v>1767131.8374737015</v>
      </c>
      <c r="C2371" s="36">
        <f t="shared" ref="C2371:C2434" si="38">+INT(A2371+B2371)</f>
        <v>13473727</v>
      </c>
    </row>
    <row r="2372" spans="1:3">
      <c r="A2372" s="23">
        <f>+'Estatística Etanol'!J7000</f>
        <v>11499757.008516714</v>
      </c>
      <c r="B2372" s="23">
        <f>+'Estatística Biodiesel'!J7000</f>
        <v>1718867.7823655107</v>
      </c>
      <c r="C2372" s="36">
        <f t="shared" si="38"/>
        <v>13218624</v>
      </c>
    </row>
    <row r="2373" spans="1:3">
      <c r="A2373" s="23">
        <f>+'Estatística Etanol'!J1817</f>
        <v>10903474.366791518</v>
      </c>
      <c r="B2373" s="23">
        <f>+'Estatística Biodiesel'!J1817</f>
        <v>1910877.2641397605</v>
      </c>
      <c r="C2373" s="36">
        <f t="shared" si="38"/>
        <v>12814351</v>
      </c>
    </row>
    <row r="2374" spans="1:3">
      <c r="A2374" s="23">
        <f>+'Estatística Etanol'!J2172</f>
        <v>11850885.628032984</v>
      </c>
      <c r="B2374" s="23">
        <f>+'Estatística Biodiesel'!J2172</f>
        <v>1779795.0327639927</v>
      </c>
      <c r="C2374" s="36">
        <f t="shared" si="38"/>
        <v>13630680</v>
      </c>
    </row>
    <row r="2375" spans="1:3">
      <c r="A2375" s="23">
        <f>+'Estatística Etanol'!J3075</f>
        <v>12049796.045649346</v>
      </c>
      <c r="B2375" s="23">
        <f>+'Estatística Biodiesel'!J3075</f>
        <v>1661852.5021267135</v>
      </c>
      <c r="C2375" s="36">
        <f t="shared" si="38"/>
        <v>13711648</v>
      </c>
    </row>
    <row r="2376" spans="1:3">
      <c r="A2376" s="23">
        <f>+'Estatística Etanol'!J225</f>
        <v>12079454.886974538</v>
      </c>
      <c r="B2376" s="23">
        <f>+'Estatística Biodiesel'!J225</f>
        <v>1891248.1117285367</v>
      </c>
      <c r="C2376" s="36">
        <f t="shared" si="38"/>
        <v>13970702</v>
      </c>
    </row>
    <row r="2377" spans="1:3">
      <c r="A2377" s="23">
        <f>+'Estatística Etanol'!J3145</f>
        <v>12017511.995550141</v>
      </c>
      <c r="B2377" s="23">
        <f>+'Estatística Biodiesel'!J3145</f>
        <v>1712231.0414620666</v>
      </c>
      <c r="C2377" s="36">
        <f t="shared" si="38"/>
        <v>13729743</v>
      </c>
    </row>
    <row r="2378" spans="1:3">
      <c r="A2378" s="23">
        <f>+'Estatística Etanol'!J2523</f>
        <v>12735643.237030106</v>
      </c>
      <c r="B2378" s="23">
        <f>+'Estatística Biodiesel'!J2523</f>
        <v>1843750.8000932469</v>
      </c>
      <c r="C2378" s="36">
        <f t="shared" si="38"/>
        <v>14579394</v>
      </c>
    </row>
    <row r="2379" spans="1:3">
      <c r="A2379" s="23">
        <f>+'Estatística Etanol'!J3512</f>
        <v>11759567.987363184</v>
      </c>
      <c r="B2379" s="23">
        <f>+'Estatística Biodiesel'!J3512</f>
        <v>1997338.0869306526</v>
      </c>
      <c r="C2379" s="36">
        <f t="shared" si="38"/>
        <v>13756906</v>
      </c>
    </row>
    <row r="2380" spans="1:3">
      <c r="A2380" s="23">
        <f>+'Estatística Etanol'!J3313</f>
        <v>11986032.426785074</v>
      </c>
      <c r="B2380" s="23">
        <f>+'Estatística Biodiesel'!J3313</f>
        <v>1756039.8909879555</v>
      </c>
      <c r="C2380" s="36">
        <f t="shared" si="38"/>
        <v>13742072</v>
      </c>
    </row>
    <row r="2381" spans="1:3">
      <c r="A2381" s="23">
        <f>+'Estatística Etanol'!J1060</f>
        <v>12264633.521437088</v>
      </c>
      <c r="B2381" s="23">
        <f>+'Estatística Biodiesel'!J1060</f>
        <v>1997976.8030214706</v>
      </c>
      <c r="C2381" s="36">
        <f t="shared" si="38"/>
        <v>14262610</v>
      </c>
    </row>
    <row r="2382" spans="1:3">
      <c r="A2382" s="23">
        <f>+'Estatística Etanol'!J2547</f>
        <v>11862254.926927291</v>
      </c>
      <c r="B2382" s="23">
        <f>+'Estatística Biodiesel'!J2547</f>
        <v>1535074.4355185283</v>
      </c>
      <c r="C2382" s="36">
        <f t="shared" si="38"/>
        <v>13397329</v>
      </c>
    </row>
    <row r="2383" spans="1:3">
      <c r="A2383" s="23">
        <f>+'Estatística Etanol'!J9023</f>
        <v>11168588.054211624</v>
      </c>
      <c r="B2383" s="23">
        <f>+'Estatística Biodiesel'!J9023</f>
        <v>2073276.5307905043</v>
      </c>
      <c r="C2383" s="36">
        <f t="shared" si="38"/>
        <v>13241864</v>
      </c>
    </row>
    <row r="2384" spans="1:3">
      <c r="A2384" s="23">
        <f>+'Estatística Etanol'!J726</f>
        <v>12220665.38535789</v>
      </c>
      <c r="B2384" s="23">
        <f>+'Estatística Biodiesel'!J726</f>
        <v>1824189.5047208457</v>
      </c>
      <c r="C2384" s="36">
        <f t="shared" si="38"/>
        <v>14044854</v>
      </c>
    </row>
    <row r="2385" spans="1:3">
      <c r="A2385" s="23">
        <f>+'Estatística Etanol'!J1518</f>
        <v>12128621.594620891</v>
      </c>
      <c r="B2385" s="23">
        <f>+'Estatística Biodiesel'!J1518</f>
        <v>2031952.9027583792</v>
      </c>
      <c r="C2385" s="36">
        <f t="shared" si="38"/>
        <v>14160574</v>
      </c>
    </row>
    <row r="2386" spans="1:3">
      <c r="A2386" s="23">
        <f>+'Estatística Etanol'!J4885</f>
        <v>11836180.21585327</v>
      </c>
      <c r="B2386" s="23">
        <f>+'Estatística Biodiesel'!J4885</f>
        <v>1742366.1528249294</v>
      </c>
      <c r="C2386" s="36">
        <f t="shared" si="38"/>
        <v>13578546</v>
      </c>
    </row>
    <row r="2387" spans="1:3">
      <c r="A2387" s="23">
        <f>+'Estatística Etanol'!J92</f>
        <v>11864124.893498292</v>
      </c>
      <c r="B2387" s="23">
        <f>+'Estatística Biodiesel'!J92</f>
        <v>1900557.6416032813</v>
      </c>
      <c r="C2387" s="36">
        <f t="shared" si="38"/>
        <v>13764682</v>
      </c>
    </row>
    <row r="2388" spans="1:3">
      <c r="A2388" s="23">
        <f>+'Estatística Etanol'!J5427</f>
        <v>12124731.081319652</v>
      </c>
      <c r="B2388" s="23">
        <f>+'Estatística Biodiesel'!J5427</f>
        <v>1904663.1390951197</v>
      </c>
      <c r="C2388" s="36">
        <f t="shared" si="38"/>
        <v>14029394</v>
      </c>
    </row>
    <row r="2389" spans="1:3">
      <c r="A2389" s="23">
        <f>+'Estatística Etanol'!J8652</f>
        <v>11245141.991204813</v>
      </c>
      <c r="B2389" s="23">
        <f>+'Estatística Biodiesel'!J8652</f>
        <v>1726367.0242824876</v>
      </c>
      <c r="C2389" s="36">
        <f t="shared" si="38"/>
        <v>12971509</v>
      </c>
    </row>
    <row r="2390" spans="1:3">
      <c r="A2390" s="23">
        <f>+'Estatística Etanol'!J1214</f>
        <v>11811752.964979177</v>
      </c>
      <c r="B2390" s="23">
        <f>+'Estatística Biodiesel'!J1214</f>
        <v>1857715.9023550744</v>
      </c>
      <c r="C2390" s="36">
        <f t="shared" si="38"/>
        <v>13669468</v>
      </c>
    </row>
    <row r="2391" spans="1:3">
      <c r="A2391" s="23">
        <f>+'Estatística Etanol'!J1307</f>
        <v>12790381.683514662</v>
      </c>
      <c r="B2391" s="23">
        <f>+'Estatística Biodiesel'!J1307</f>
        <v>2003389.3610993149</v>
      </c>
      <c r="C2391" s="36">
        <f t="shared" si="38"/>
        <v>14793771</v>
      </c>
    </row>
    <row r="2392" spans="1:3">
      <c r="A2392" s="23">
        <f>+'Estatística Etanol'!J6961</f>
        <v>11267472.347229399</v>
      </c>
      <c r="B2392" s="23">
        <f>+'Estatística Biodiesel'!J6961</f>
        <v>1706949.3356192082</v>
      </c>
      <c r="C2392" s="36">
        <f t="shared" si="38"/>
        <v>12974421</v>
      </c>
    </row>
    <row r="2393" spans="1:3">
      <c r="A2393" s="23">
        <f>+'Estatística Etanol'!J1997</f>
        <v>11136800.607112968</v>
      </c>
      <c r="B2393" s="23">
        <f>+'Estatística Biodiesel'!J1997</f>
        <v>2084623.1189875111</v>
      </c>
      <c r="C2393" s="36">
        <f t="shared" si="38"/>
        <v>13221423</v>
      </c>
    </row>
    <row r="2394" spans="1:3">
      <c r="A2394" s="23">
        <f>+'Estatística Etanol'!J1685</f>
        <v>11795793.221447254</v>
      </c>
      <c r="B2394" s="23">
        <f>+'Estatística Biodiesel'!J1685</f>
        <v>1842513.5810414145</v>
      </c>
      <c r="C2394" s="36">
        <f t="shared" si="38"/>
        <v>13638306</v>
      </c>
    </row>
    <row r="2395" spans="1:3">
      <c r="A2395" s="23">
        <f>+'Estatística Etanol'!J8729</f>
        <v>11682632.573588902</v>
      </c>
      <c r="B2395" s="23">
        <f>+'Estatística Biodiesel'!J8729</f>
        <v>1422147.1131599352</v>
      </c>
      <c r="C2395" s="36">
        <f t="shared" si="38"/>
        <v>13104779</v>
      </c>
    </row>
    <row r="2396" spans="1:3">
      <c r="A2396" s="23">
        <f>+'Estatística Etanol'!J2881</f>
        <v>11176626.42672687</v>
      </c>
      <c r="B2396" s="23">
        <f>+'Estatística Biodiesel'!J2881</f>
        <v>1881723.4964334411</v>
      </c>
      <c r="C2396" s="36">
        <f t="shared" si="38"/>
        <v>13058349</v>
      </c>
    </row>
    <row r="2397" spans="1:3">
      <c r="A2397" s="23">
        <f>+'Estatística Etanol'!J176</f>
        <v>14322297.834272707</v>
      </c>
      <c r="B2397" s="23">
        <f>+'Estatística Biodiesel'!J176</f>
        <v>1864152.7150916692</v>
      </c>
      <c r="C2397" s="36">
        <f t="shared" si="38"/>
        <v>16186450</v>
      </c>
    </row>
    <row r="2398" spans="1:3">
      <c r="A2398" s="23">
        <f>+'Estatística Etanol'!J2318</f>
        <v>10979205.263419481</v>
      </c>
      <c r="B2398" s="23">
        <f>+'Estatística Biodiesel'!J2318</f>
        <v>1740860.9142844025</v>
      </c>
      <c r="C2398" s="36">
        <f t="shared" si="38"/>
        <v>12720066</v>
      </c>
    </row>
    <row r="2399" spans="1:3">
      <c r="A2399" s="23">
        <f>+'Estatística Etanol'!J4344</f>
        <v>12701695.25495475</v>
      </c>
      <c r="B2399" s="23">
        <f>+'Estatística Biodiesel'!J4344</f>
        <v>1593819.1450086457</v>
      </c>
      <c r="C2399" s="36">
        <f t="shared" si="38"/>
        <v>14295514</v>
      </c>
    </row>
    <row r="2400" spans="1:3">
      <c r="A2400" s="23">
        <f>+'Estatística Etanol'!J8181</f>
        <v>11519913.002945563</v>
      </c>
      <c r="B2400" s="23">
        <f>+'Estatística Biodiesel'!J8181</f>
        <v>2219638.2433322645</v>
      </c>
      <c r="C2400" s="36">
        <f t="shared" si="38"/>
        <v>13739551</v>
      </c>
    </row>
    <row r="2401" spans="1:3">
      <c r="A2401" s="23">
        <f>+'Estatística Etanol'!J3654</f>
        <v>11193799.114260383</v>
      </c>
      <c r="B2401" s="23">
        <f>+'Estatística Biodiesel'!J3654</f>
        <v>1932930.8705193726</v>
      </c>
      <c r="C2401" s="36">
        <f t="shared" si="38"/>
        <v>13126729</v>
      </c>
    </row>
    <row r="2402" spans="1:3">
      <c r="A2402" s="23">
        <f>+'Estatística Etanol'!J2068</f>
        <v>12711523.394129364</v>
      </c>
      <c r="B2402" s="23">
        <f>+'Estatística Biodiesel'!J2068</f>
        <v>1956140.6325566149</v>
      </c>
      <c r="C2402" s="36">
        <f t="shared" si="38"/>
        <v>14667664</v>
      </c>
    </row>
    <row r="2403" spans="1:3">
      <c r="A2403" s="23">
        <f>+'Estatística Etanol'!J6452</f>
        <v>11739314.120768771</v>
      </c>
      <c r="B2403" s="23">
        <f>+'Estatística Biodiesel'!J6452</f>
        <v>1601439.2651196318</v>
      </c>
      <c r="C2403" s="36">
        <f t="shared" si="38"/>
        <v>13340753</v>
      </c>
    </row>
    <row r="2404" spans="1:3">
      <c r="A2404" s="23">
        <f>+'Estatística Etanol'!J8645</f>
        <v>12930435.25649718</v>
      </c>
      <c r="B2404" s="23">
        <f>+'Estatística Biodiesel'!J8645</f>
        <v>1814792.7508030676</v>
      </c>
      <c r="C2404" s="36">
        <f t="shared" si="38"/>
        <v>14745228</v>
      </c>
    </row>
    <row r="2405" spans="1:3">
      <c r="A2405" s="23">
        <f>+'Estatística Etanol'!J2160</f>
        <v>10404587.799586762</v>
      </c>
      <c r="B2405" s="23">
        <f>+'Estatística Biodiesel'!J2160</f>
        <v>1783757.5162200001</v>
      </c>
      <c r="C2405" s="36">
        <f t="shared" si="38"/>
        <v>12188345</v>
      </c>
    </row>
    <row r="2406" spans="1:3">
      <c r="A2406" s="23">
        <f>+'Estatística Etanol'!J4990</f>
        <v>11612563.617206655</v>
      </c>
      <c r="B2406" s="23">
        <f>+'Estatística Biodiesel'!J4990</f>
        <v>1923600.0716745947</v>
      </c>
      <c r="C2406" s="36">
        <f t="shared" si="38"/>
        <v>13536163</v>
      </c>
    </row>
    <row r="2407" spans="1:3">
      <c r="A2407" s="23">
        <f>+'Estatística Etanol'!J6021</f>
        <v>11485815.760838954</v>
      </c>
      <c r="B2407" s="23">
        <f>+'Estatística Biodiesel'!J6021</f>
        <v>2016476.767170453</v>
      </c>
      <c r="C2407" s="36">
        <f t="shared" si="38"/>
        <v>13502292</v>
      </c>
    </row>
    <row r="2408" spans="1:3">
      <c r="A2408" s="23">
        <f>+'Estatística Etanol'!J4200</f>
        <v>11283957.832298055</v>
      </c>
      <c r="B2408" s="23">
        <f>+'Estatística Biodiesel'!J4200</f>
        <v>2048439.029183514</v>
      </c>
      <c r="C2408" s="36">
        <f t="shared" si="38"/>
        <v>13332396</v>
      </c>
    </row>
    <row r="2409" spans="1:3">
      <c r="A2409" s="23">
        <f>+'Estatística Etanol'!J7983</f>
        <v>10493596.188495353</v>
      </c>
      <c r="B2409" s="23">
        <f>+'Estatística Biodiesel'!J7983</f>
        <v>2169697.2988618175</v>
      </c>
      <c r="C2409" s="36">
        <f t="shared" si="38"/>
        <v>12663293</v>
      </c>
    </row>
    <row r="2410" spans="1:3">
      <c r="A2410" s="23">
        <f>+'Estatística Etanol'!J450</f>
        <v>11180336.200517939</v>
      </c>
      <c r="B2410" s="23">
        <f>+'Estatística Biodiesel'!J450</f>
        <v>1937017.644179391</v>
      </c>
      <c r="C2410" s="36">
        <f t="shared" si="38"/>
        <v>13117353</v>
      </c>
    </row>
    <row r="2411" spans="1:3">
      <c r="A2411" s="23">
        <f>+'Estatística Etanol'!J615</f>
        <v>11518258.691267306</v>
      </c>
      <c r="B2411" s="23">
        <f>+'Estatística Biodiesel'!J615</f>
        <v>1894355.9073471632</v>
      </c>
      <c r="C2411" s="36">
        <f t="shared" si="38"/>
        <v>13412614</v>
      </c>
    </row>
    <row r="2412" spans="1:3">
      <c r="A2412" s="23">
        <f>+'Estatística Etanol'!J1280</f>
        <v>10975690.379767984</v>
      </c>
      <c r="B2412" s="23">
        <f>+'Estatística Biodiesel'!J1280</f>
        <v>2164524.5736489845</v>
      </c>
      <c r="C2412" s="36">
        <f t="shared" si="38"/>
        <v>13140214</v>
      </c>
    </row>
    <row r="2413" spans="1:3">
      <c r="A2413" s="23">
        <f>+'Estatística Etanol'!J7167</f>
        <v>13359646.175448734</v>
      </c>
      <c r="B2413" s="23">
        <f>+'Estatística Biodiesel'!J7167</f>
        <v>1817284.5213227842</v>
      </c>
      <c r="C2413" s="36">
        <f t="shared" si="38"/>
        <v>15176930</v>
      </c>
    </row>
    <row r="2414" spans="1:3">
      <c r="A2414" s="23">
        <f>+'Estatística Etanol'!J3064</f>
        <v>12528576.190013098</v>
      </c>
      <c r="B2414" s="23">
        <f>+'Estatística Biodiesel'!J3064</f>
        <v>2245585.7773279604</v>
      </c>
      <c r="C2414" s="36">
        <f t="shared" si="38"/>
        <v>14774161</v>
      </c>
    </row>
    <row r="2415" spans="1:3">
      <c r="A2415" s="23">
        <f>+'Estatística Etanol'!J4364</f>
        <v>11646803.266308738</v>
      </c>
      <c r="B2415" s="23">
        <f>+'Estatística Biodiesel'!J4364</f>
        <v>2188314.0629590205</v>
      </c>
      <c r="C2415" s="36">
        <f t="shared" si="38"/>
        <v>13835117</v>
      </c>
    </row>
    <row r="2416" spans="1:3">
      <c r="A2416" s="23">
        <f>+'Estatística Etanol'!J4261</f>
        <v>11443411.188273527</v>
      </c>
      <c r="B2416" s="23">
        <f>+'Estatística Biodiesel'!J4261</f>
        <v>2012350.527186166</v>
      </c>
      <c r="C2416" s="36">
        <f t="shared" si="38"/>
        <v>13455761</v>
      </c>
    </row>
    <row r="2417" spans="1:3">
      <c r="A2417" s="23">
        <f>+'Estatística Etanol'!J542</f>
        <v>11955974.472171238</v>
      </c>
      <c r="B2417" s="23">
        <f>+'Estatística Biodiesel'!J542</f>
        <v>1725815.6066656834</v>
      </c>
      <c r="C2417" s="36">
        <f t="shared" si="38"/>
        <v>13681790</v>
      </c>
    </row>
    <row r="2418" spans="1:3">
      <c r="A2418" s="23">
        <f>+'Estatística Etanol'!J8785</f>
        <v>12951353.165525919</v>
      </c>
      <c r="B2418" s="23">
        <f>+'Estatística Biodiesel'!J8785</f>
        <v>1827257.8773274356</v>
      </c>
      <c r="C2418" s="36">
        <f t="shared" si="38"/>
        <v>14778611</v>
      </c>
    </row>
    <row r="2419" spans="1:3">
      <c r="A2419" s="23">
        <f>+'Estatística Etanol'!J7649</f>
        <v>11480641.868944161</v>
      </c>
      <c r="B2419" s="23">
        <f>+'Estatística Biodiesel'!J7649</f>
        <v>1855449.6875944666</v>
      </c>
      <c r="C2419" s="36">
        <f t="shared" si="38"/>
        <v>13336091</v>
      </c>
    </row>
    <row r="2420" spans="1:3">
      <c r="A2420" s="23">
        <f>+'Estatística Etanol'!J6817</f>
        <v>11803693.839517949</v>
      </c>
      <c r="B2420" s="23">
        <f>+'Estatística Biodiesel'!J6817</f>
        <v>1886444.2215982487</v>
      </c>
      <c r="C2420" s="36">
        <f t="shared" si="38"/>
        <v>13690138</v>
      </c>
    </row>
    <row r="2421" spans="1:3">
      <c r="A2421" s="23">
        <f>+'Estatística Etanol'!J9158</f>
        <v>13125537.223434484</v>
      </c>
      <c r="B2421" s="23">
        <f>+'Estatística Biodiesel'!J9158</f>
        <v>1664502.9080124779</v>
      </c>
      <c r="C2421" s="36">
        <f t="shared" si="38"/>
        <v>14790040</v>
      </c>
    </row>
    <row r="2422" spans="1:3">
      <c r="A2422" s="23">
        <f>+'Estatística Etanol'!J1238</f>
        <v>11391356.77355789</v>
      </c>
      <c r="B2422" s="23">
        <f>+'Estatística Biodiesel'!J1238</f>
        <v>2242615.1508389642</v>
      </c>
      <c r="C2422" s="36">
        <f t="shared" si="38"/>
        <v>13633971</v>
      </c>
    </row>
    <row r="2423" spans="1:3">
      <c r="A2423" s="23">
        <f>+'Estatística Etanol'!J3010</f>
        <v>12330927.988232166</v>
      </c>
      <c r="B2423" s="23">
        <f>+'Estatística Biodiesel'!J3010</f>
        <v>1421076.5844630136</v>
      </c>
      <c r="C2423" s="36">
        <f t="shared" si="38"/>
        <v>13752004</v>
      </c>
    </row>
    <row r="2424" spans="1:3">
      <c r="A2424" s="23">
        <f>+'Estatística Etanol'!J8278</f>
        <v>12186444.313035376</v>
      </c>
      <c r="B2424" s="23">
        <f>+'Estatística Biodiesel'!J8278</f>
        <v>1708164.9668534971</v>
      </c>
      <c r="C2424" s="36">
        <f t="shared" si="38"/>
        <v>13894609</v>
      </c>
    </row>
    <row r="2425" spans="1:3">
      <c r="A2425" s="23">
        <f>+'Estatística Etanol'!J214</f>
        <v>12453962.628458774</v>
      </c>
      <c r="B2425" s="23">
        <f>+'Estatística Biodiesel'!J214</f>
        <v>1685989.3916918999</v>
      </c>
      <c r="C2425" s="36">
        <f t="shared" si="38"/>
        <v>14139952</v>
      </c>
    </row>
    <row r="2426" spans="1:3">
      <c r="A2426" s="23">
        <f>+'Estatística Etanol'!J3818</f>
        <v>12998165.828734538</v>
      </c>
      <c r="B2426" s="23">
        <f>+'Estatística Biodiesel'!J3818</f>
        <v>1886140.3148083929</v>
      </c>
      <c r="C2426" s="36">
        <f t="shared" si="38"/>
        <v>14884306</v>
      </c>
    </row>
    <row r="2427" spans="1:3">
      <c r="A2427" s="23">
        <f>+'Estatística Etanol'!J4012</f>
        <v>11417405.547750898</v>
      </c>
      <c r="B2427" s="23">
        <f>+'Estatística Biodiesel'!J4012</f>
        <v>2019429.9034934114</v>
      </c>
      <c r="C2427" s="36">
        <f t="shared" si="38"/>
        <v>13436835</v>
      </c>
    </row>
    <row r="2428" spans="1:3">
      <c r="A2428" s="23">
        <f>+'Estatística Etanol'!J4283</f>
        <v>11544329.708049942</v>
      </c>
      <c r="B2428" s="23">
        <f>+'Estatística Biodiesel'!J4283</f>
        <v>2014932.6942017484</v>
      </c>
      <c r="C2428" s="36">
        <f t="shared" si="38"/>
        <v>13559262</v>
      </c>
    </row>
    <row r="2429" spans="1:3">
      <c r="A2429" s="23">
        <f>+'Estatística Etanol'!J6196</f>
        <v>11219321.863083558</v>
      </c>
      <c r="B2429" s="23">
        <f>+'Estatística Biodiesel'!J6196</f>
        <v>1810586.8943508184</v>
      </c>
      <c r="C2429" s="36">
        <f t="shared" si="38"/>
        <v>13029908</v>
      </c>
    </row>
    <row r="2430" spans="1:3">
      <c r="A2430" s="23">
        <f>+'Estatística Etanol'!J7925</f>
        <v>11366874.824553683</v>
      </c>
      <c r="B2430" s="23">
        <f>+'Estatística Biodiesel'!J7925</f>
        <v>2006600.8627752794</v>
      </c>
      <c r="C2430" s="36">
        <f t="shared" si="38"/>
        <v>13373475</v>
      </c>
    </row>
    <row r="2431" spans="1:3">
      <c r="A2431" s="23">
        <f>+'Estatística Etanol'!J2385</f>
        <v>11698166.423964296</v>
      </c>
      <c r="B2431" s="23">
        <f>+'Estatística Biodiesel'!J2385</f>
        <v>1943444.056363323</v>
      </c>
      <c r="C2431" s="36">
        <f t="shared" si="38"/>
        <v>13641610</v>
      </c>
    </row>
    <row r="2432" spans="1:3">
      <c r="A2432" s="23">
        <f>+'Estatística Etanol'!J2800</f>
        <v>12557891.386696888</v>
      </c>
      <c r="B2432" s="23">
        <f>+'Estatística Biodiesel'!J2800</f>
        <v>1984807.3441501649</v>
      </c>
      <c r="C2432" s="36">
        <f t="shared" si="38"/>
        <v>14542698</v>
      </c>
    </row>
    <row r="2433" spans="1:3">
      <c r="A2433" s="23">
        <f>+'Estatística Etanol'!J2548</f>
        <v>12565611.6673458</v>
      </c>
      <c r="B2433" s="23">
        <f>+'Estatística Biodiesel'!J2548</f>
        <v>1920661.1352151725</v>
      </c>
      <c r="C2433" s="36">
        <f t="shared" si="38"/>
        <v>14486272</v>
      </c>
    </row>
    <row r="2434" spans="1:3">
      <c r="A2434" s="23">
        <f>+'Estatística Etanol'!J4442</f>
        <v>12339111.929505134</v>
      </c>
      <c r="B2434" s="23">
        <f>+'Estatística Biodiesel'!J4442</f>
        <v>2008775.4598916688</v>
      </c>
      <c r="C2434" s="36">
        <f t="shared" si="38"/>
        <v>14347887</v>
      </c>
    </row>
    <row r="2435" spans="1:3">
      <c r="A2435" s="23">
        <f>+'Estatística Etanol'!J8553</f>
        <v>12313529.860595001</v>
      </c>
      <c r="B2435" s="23">
        <f>+'Estatística Biodiesel'!J8553</f>
        <v>1682534.7390835322</v>
      </c>
      <c r="C2435" s="36">
        <f t="shared" ref="C2435:C2498" si="39">+INT(A2435+B2435)</f>
        <v>13996064</v>
      </c>
    </row>
    <row r="2436" spans="1:3">
      <c r="A2436" s="23">
        <f>+'Estatística Etanol'!J7941</f>
        <v>12587456.291859251</v>
      </c>
      <c r="B2436" s="23">
        <f>+'Estatística Biodiesel'!J7941</f>
        <v>1858640.6009057516</v>
      </c>
      <c r="C2436" s="36">
        <f t="shared" si="39"/>
        <v>14446096</v>
      </c>
    </row>
    <row r="2437" spans="1:3">
      <c r="A2437" s="23">
        <f>+'Estatística Etanol'!J5166</f>
        <v>12602478.452065021</v>
      </c>
      <c r="B2437" s="23">
        <f>+'Estatística Biodiesel'!J5166</f>
        <v>1945131.3258599136</v>
      </c>
      <c r="C2437" s="36">
        <f t="shared" si="39"/>
        <v>14547609</v>
      </c>
    </row>
    <row r="2438" spans="1:3">
      <c r="A2438" s="23">
        <f>+'Estatística Etanol'!J5909</f>
        <v>11616248.768913552</v>
      </c>
      <c r="B2438" s="23">
        <f>+'Estatística Biodiesel'!J5909</f>
        <v>2088463.9542660571</v>
      </c>
      <c r="C2438" s="36">
        <f t="shared" si="39"/>
        <v>13704712</v>
      </c>
    </row>
    <row r="2439" spans="1:3">
      <c r="A2439" s="23">
        <f>+'Estatística Etanol'!J3462</f>
        <v>10948402.006072892</v>
      </c>
      <c r="B2439" s="23">
        <f>+'Estatística Biodiesel'!J3462</f>
        <v>1928724.1178290951</v>
      </c>
      <c r="C2439" s="36">
        <f t="shared" si="39"/>
        <v>12877126</v>
      </c>
    </row>
    <row r="2440" spans="1:3">
      <c r="A2440" s="23">
        <f>+'Estatística Etanol'!J5389</f>
        <v>12114993.962691864</v>
      </c>
      <c r="B2440" s="23">
        <f>+'Estatística Biodiesel'!J5389</f>
        <v>2266466.1307891514</v>
      </c>
      <c r="C2440" s="36">
        <f t="shared" si="39"/>
        <v>14381460</v>
      </c>
    </row>
    <row r="2441" spans="1:3">
      <c r="A2441" s="23">
        <f>+'Estatística Etanol'!J799</f>
        <v>11832709.558401575</v>
      </c>
      <c r="B2441" s="23">
        <f>+'Estatística Biodiesel'!J799</f>
        <v>1750976.3850999975</v>
      </c>
      <c r="C2441" s="36">
        <f t="shared" si="39"/>
        <v>13583685</v>
      </c>
    </row>
    <row r="2442" spans="1:3">
      <c r="A2442" s="23">
        <f>+'Estatística Etanol'!J8307</f>
        <v>12493948.395962324</v>
      </c>
      <c r="B2442" s="23">
        <f>+'Estatística Biodiesel'!J8307</f>
        <v>1786224.643508143</v>
      </c>
      <c r="C2442" s="36">
        <f t="shared" si="39"/>
        <v>14280173</v>
      </c>
    </row>
    <row r="2443" spans="1:3">
      <c r="A2443" s="23">
        <f>+'Estatística Etanol'!J5301</f>
        <v>11630183.665641056</v>
      </c>
      <c r="B2443" s="23">
        <f>+'Estatística Biodiesel'!J5301</f>
        <v>2130895.7812479134</v>
      </c>
      <c r="C2443" s="36">
        <f t="shared" si="39"/>
        <v>13761079</v>
      </c>
    </row>
    <row r="2444" spans="1:3">
      <c r="A2444" s="23">
        <f>+'Estatística Etanol'!J9580</f>
        <v>11193598.525895055</v>
      </c>
      <c r="B2444" s="23">
        <f>+'Estatística Biodiesel'!J9580</f>
        <v>1942960.5555870151</v>
      </c>
      <c r="C2444" s="36">
        <f t="shared" si="39"/>
        <v>13136559</v>
      </c>
    </row>
    <row r="2445" spans="1:3">
      <c r="A2445" s="23">
        <f>+'Estatística Etanol'!J2368</f>
        <v>12282943.98440153</v>
      </c>
      <c r="B2445" s="23">
        <f>+'Estatística Biodiesel'!J2368</f>
        <v>2037778.6908305706</v>
      </c>
      <c r="C2445" s="36">
        <f t="shared" si="39"/>
        <v>14320722</v>
      </c>
    </row>
    <row r="2446" spans="1:3">
      <c r="A2446" s="23">
        <f>+'Estatística Etanol'!J2704</f>
        <v>11962467.040528353</v>
      </c>
      <c r="B2446" s="23">
        <f>+'Estatística Biodiesel'!J2704</f>
        <v>1686812.3098067394</v>
      </c>
      <c r="C2446" s="36">
        <f t="shared" si="39"/>
        <v>13649279</v>
      </c>
    </row>
    <row r="2447" spans="1:3">
      <c r="A2447" s="23">
        <f>+'Estatística Etanol'!J8956</f>
        <v>12749051.08832542</v>
      </c>
      <c r="B2447" s="23">
        <f>+'Estatística Biodiesel'!J8956</f>
        <v>2004939.9090234677</v>
      </c>
      <c r="C2447" s="36">
        <f t="shared" si="39"/>
        <v>14753990</v>
      </c>
    </row>
    <row r="2448" spans="1:3">
      <c r="A2448" s="23">
        <f>+'Estatística Etanol'!J7273</f>
        <v>11167008.359794976</v>
      </c>
      <c r="B2448" s="23">
        <f>+'Estatística Biodiesel'!J7273</f>
        <v>1883332.5363762039</v>
      </c>
      <c r="C2448" s="36">
        <f t="shared" si="39"/>
        <v>13050340</v>
      </c>
    </row>
    <row r="2449" spans="1:3">
      <c r="A2449" s="23">
        <f>+'Estatística Etanol'!J2516</f>
        <v>12440773.098235695</v>
      </c>
      <c r="B2449" s="23">
        <f>+'Estatística Biodiesel'!J2516</f>
        <v>1998980.081193866</v>
      </c>
      <c r="C2449" s="36">
        <f t="shared" si="39"/>
        <v>14439753</v>
      </c>
    </row>
    <row r="2450" spans="1:3">
      <c r="A2450" s="23">
        <f>+'Estatística Etanol'!J5965</f>
        <v>12601696.598096512</v>
      </c>
      <c r="B2450" s="23">
        <f>+'Estatística Biodiesel'!J5965</f>
        <v>1558486.1172627178</v>
      </c>
      <c r="C2450" s="36">
        <f t="shared" si="39"/>
        <v>14160182</v>
      </c>
    </row>
    <row r="2451" spans="1:3">
      <c r="A2451" s="23">
        <f>+'Estatística Etanol'!J9999</f>
        <v>12453901.53006693</v>
      </c>
      <c r="B2451" s="23">
        <f>+'Estatística Biodiesel'!J9999</f>
        <v>1913772.3240848184</v>
      </c>
      <c r="C2451" s="36">
        <f t="shared" si="39"/>
        <v>14367673</v>
      </c>
    </row>
    <row r="2452" spans="1:3">
      <c r="A2452" s="23">
        <f>+'Estatística Etanol'!J3290</f>
        <v>11668401.651066868</v>
      </c>
      <c r="B2452" s="23">
        <f>+'Estatística Biodiesel'!J3290</f>
        <v>2199882.2750131665</v>
      </c>
      <c r="C2452" s="36">
        <f t="shared" si="39"/>
        <v>13868283</v>
      </c>
    </row>
    <row r="2453" spans="1:3">
      <c r="A2453" s="23">
        <f>+'Estatística Etanol'!J9318</f>
        <v>12835687.186149426</v>
      </c>
      <c r="B2453" s="23">
        <f>+'Estatística Biodiesel'!J9318</f>
        <v>2308301.0737913144</v>
      </c>
      <c r="C2453" s="36">
        <f t="shared" si="39"/>
        <v>15143988</v>
      </c>
    </row>
    <row r="2454" spans="1:3">
      <c r="A2454" s="23">
        <f>+'Estatística Etanol'!J3416</f>
        <v>10988332.997530116</v>
      </c>
      <c r="B2454" s="23">
        <f>+'Estatística Biodiesel'!J3416</f>
        <v>1830290.1134302791</v>
      </c>
      <c r="C2454" s="36">
        <f t="shared" si="39"/>
        <v>12818623</v>
      </c>
    </row>
    <row r="2455" spans="1:3">
      <c r="A2455" s="23">
        <f>+'Estatística Etanol'!J7517</f>
        <v>11151550.942527257</v>
      </c>
      <c r="B2455" s="23">
        <f>+'Estatística Biodiesel'!J7517</f>
        <v>1926999.3220125833</v>
      </c>
      <c r="C2455" s="36">
        <f t="shared" si="39"/>
        <v>13078550</v>
      </c>
    </row>
    <row r="2456" spans="1:3">
      <c r="A2456" s="23">
        <f>+'Estatística Etanol'!J6179</f>
        <v>12156760.307597855</v>
      </c>
      <c r="B2456" s="23">
        <f>+'Estatística Biodiesel'!J6179</f>
        <v>1663600.5941049599</v>
      </c>
      <c r="C2456" s="36">
        <f t="shared" si="39"/>
        <v>13820360</v>
      </c>
    </row>
    <row r="2457" spans="1:3">
      <c r="A2457" s="23">
        <f>+'Estatística Etanol'!J5948</f>
        <v>13446240.153878266</v>
      </c>
      <c r="B2457" s="23">
        <f>+'Estatística Biodiesel'!J5948</f>
        <v>1397465.9327494893</v>
      </c>
      <c r="C2457" s="36">
        <f t="shared" si="39"/>
        <v>14843706</v>
      </c>
    </row>
    <row r="2458" spans="1:3">
      <c r="A2458" s="23">
        <f>+'Estatística Etanol'!J2438</f>
        <v>10600869.910560468</v>
      </c>
      <c r="B2458" s="23">
        <f>+'Estatística Biodiesel'!J2438</f>
        <v>1388988.1235816968</v>
      </c>
      <c r="C2458" s="36">
        <f t="shared" si="39"/>
        <v>11989858</v>
      </c>
    </row>
    <row r="2459" spans="1:3">
      <c r="A2459" s="23">
        <f>+'Estatística Etanol'!J1424</f>
        <v>11725344.435682572</v>
      </c>
      <c r="B2459" s="23">
        <f>+'Estatística Biodiesel'!J1424</f>
        <v>1751945.8718261959</v>
      </c>
      <c r="C2459" s="36">
        <f t="shared" si="39"/>
        <v>13477290</v>
      </c>
    </row>
    <row r="2460" spans="1:3">
      <c r="A2460" s="23">
        <f>+'Estatística Etanol'!J8259</f>
        <v>11023112.269269906</v>
      </c>
      <c r="B2460" s="23">
        <f>+'Estatística Biodiesel'!J8259</f>
        <v>1990081.672695477</v>
      </c>
      <c r="C2460" s="36">
        <f t="shared" si="39"/>
        <v>13013193</v>
      </c>
    </row>
    <row r="2461" spans="1:3">
      <c r="A2461" s="23">
        <f>+'Estatística Etanol'!J1148</f>
        <v>12223316.903299743</v>
      </c>
      <c r="B2461" s="23">
        <f>+'Estatística Biodiesel'!J1148</f>
        <v>1790710.2549086486</v>
      </c>
      <c r="C2461" s="36">
        <f t="shared" si="39"/>
        <v>14014027</v>
      </c>
    </row>
    <row r="2462" spans="1:3">
      <c r="A2462" s="23">
        <f>+'Estatística Etanol'!J4914</f>
        <v>12172953.376712576</v>
      </c>
      <c r="B2462" s="23">
        <f>+'Estatística Biodiesel'!J4914</f>
        <v>1930231.7147564257</v>
      </c>
      <c r="C2462" s="36">
        <f t="shared" si="39"/>
        <v>14103185</v>
      </c>
    </row>
    <row r="2463" spans="1:3">
      <c r="A2463" s="23">
        <f>+'Estatística Etanol'!J5187</f>
        <v>11826256.170100363</v>
      </c>
      <c r="B2463" s="23">
        <f>+'Estatística Biodiesel'!J5187</f>
        <v>1625050.2852614266</v>
      </c>
      <c r="C2463" s="36">
        <f t="shared" si="39"/>
        <v>13451306</v>
      </c>
    </row>
    <row r="2464" spans="1:3">
      <c r="A2464" s="23">
        <f>+'Estatística Etanol'!J504</f>
        <v>13124478.596626323</v>
      </c>
      <c r="B2464" s="23">
        <f>+'Estatística Biodiesel'!J504</f>
        <v>1995491.7030362217</v>
      </c>
      <c r="C2464" s="36">
        <f t="shared" si="39"/>
        <v>15119970</v>
      </c>
    </row>
    <row r="2465" spans="1:3">
      <c r="A2465" s="23">
        <f>+'Estatística Etanol'!J4268</f>
        <v>12208871.840816947</v>
      </c>
      <c r="B2465" s="23">
        <f>+'Estatística Biodiesel'!J4268</f>
        <v>1615126.1855416945</v>
      </c>
      <c r="C2465" s="36">
        <f t="shared" si="39"/>
        <v>13823998</v>
      </c>
    </row>
    <row r="2466" spans="1:3">
      <c r="A2466" s="23">
        <f>+'Estatística Etanol'!J6521</f>
        <v>12213771.73368475</v>
      </c>
      <c r="B2466" s="23">
        <f>+'Estatística Biodiesel'!J6521</f>
        <v>1924813.7430452954</v>
      </c>
      <c r="C2466" s="36">
        <f t="shared" si="39"/>
        <v>14138585</v>
      </c>
    </row>
    <row r="2467" spans="1:3">
      <c r="A2467" s="23">
        <f>+'Estatística Etanol'!J9199</f>
        <v>12236710.631003326</v>
      </c>
      <c r="B2467" s="23">
        <f>+'Estatística Biodiesel'!J9199</f>
        <v>1844244.159376428</v>
      </c>
      <c r="C2467" s="36">
        <f t="shared" si="39"/>
        <v>14080954</v>
      </c>
    </row>
    <row r="2468" spans="1:3">
      <c r="A2468" s="23">
        <f>+'Estatística Etanol'!J9785</f>
        <v>12916083.459404837</v>
      </c>
      <c r="B2468" s="23">
        <f>+'Estatística Biodiesel'!J9785</f>
        <v>2583071.6457151095</v>
      </c>
      <c r="C2468" s="36">
        <f t="shared" si="39"/>
        <v>15499155</v>
      </c>
    </row>
    <row r="2469" spans="1:3">
      <c r="A2469" s="23">
        <f>+'Estatística Etanol'!J4430</f>
        <v>11479755.946295818</v>
      </c>
      <c r="B2469" s="23">
        <f>+'Estatística Biodiesel'!J4430</f>
        <v>2007946.6818559368</v>
      </c>
      <c r="C2469" s="36">
        <f t="shared" si="39"/>
        <v>13487702</v>
      </c>
    </row>
    <row r="2470" spans="1:3">
      <c r="A2470" s="23">
        <f>+'Estatística Etanol'!J7845</f>
        <v>11203180.978006145</v>
      </c>
      <c r="B2470" s="23">
        <f>+'Estatística Biodiesel'!J7845</f>
        <v>1708557.0751217559</v>
      </c>
      <c r="C2470" s="36">
        <f t="shared" si="39"/>
        <v>12911738</v>
      </c>
    </row>
    <row r="2471" spans="1:3">
      <c r="A2471" s="23">
        <f>+'Estatística Etanol'!J2846</f>
        <v>11376645.823733818</v>
      </c>
      <c r="B2471" s="23">
        <f>+'Estatística Biodiesel'!J2846</f>
        <v>2502431.4053596333</v>
      </c>
      <c r="C2471" s="36">
        <f t="shared" si="39"/>
        <v>13879077</v>
      </c>
    </row>
    <row r="2472" spans="1:3">
      <c r="A2472" s="23">
        <f>+'Estatística Etanol'!J3568</f>
        <v>10372804.486696627</v>
      </c>
      <c r="B2472" s="23">
        <f>+'Estatística Biodiesel'!J3568</f>
        <v>1645309.5253494312</v>
      </c>
      <c r="C2472" s="36">
        <f t="shared" si="39"/>
        <v>12018114</v>
      </c>
    </row>
    <row r="2473" spans="1:3">
      <c r="A2473" s="23">
        <f>+'Estatística Etanol'!J9479</f>
        <v>12232460.250642499</v>
      </c>
      <c r="B2473" s="23">
        <f>+'Estatística Biodiesel'!J9479</f>
        <v>2245209.1344475197</v>
      </c>
      <c r="C2473" s="36">
        <f t="shared" si="39"/>
        <v>14477669</v>
      </c>
    </row>
    <row r="2474" spans="1:3">
      <c r="A2474" s="23">
        <f>+'Estatística Etanol'!J4455</f>
        <v>11629763.764627101</v>
      </c>
      <c r="B2474" s="23">
        <f>+'Estatística Biodiesel'!J4455</f>
        <v>2350562.2410092601</v>
      </c>
      <c r="C2474" s="36">
        <f t="shared" si="39"/>
        <v>13980326</v>
      </c>
    </row>
    <row r="2475" spans="1:3">
      <c r="A2475" s="23">
        <f>+'Estatística Etanol'!J6170</f>
        <v>12958166.937011579</v>
      </c>
      <c r="B2475" s="23">
        <f>+'Estatística Biodiesel'!J6170</f>
        <v>1874694.6497160711</v>
      </c>
      <c r="C2475" s="36">
        <f t="shared" si="39"/>
        <v>14832861</v>
      </c>
    </row>
    <row r="2476" spans="1:3">
      <c r="A2476" s="23">
        <f>+'Estatística Etanol'!J4073</f>
        <v>12868509.646304367</v>
      </c>
      <c r="B2476" s="23">
        <f>+'Estatística Biodiesel'!J4073</f>
        <v>1656509.0391444732</v>
      </c>
      <c r="C2476" s="36">
        <f t="shared" si="39"/>
        <v>14525018</v>
      </c>
    </row>
    <row r="2477" spans="1:3">
      <c r="A2477" s="23">
        <f>+'Estatística Etanol'!J514</f>
        <v>12269754.458195364</v>
      </c>
      <c r="B2477" s="23">
        <f>+'Estatística Biodiesel'!J514</f>
        <v>1875928.9614727795</v>
      </c>
      <c r="C2477" s="36">
        <f t="shared" si="39"/>
        <v>14145683</v>
      </c>
    </row>
    <row r="2478" spans="1:3">
      <c r="A2478" s="23">
        <f>+'Estatística Etanol'!J3041</f>
        <v>12373726.882879632</v>
      </c>
      <c r="B2478" s="23">
        <f>+'Estatística Biodiesel'!J3041</f>
        <v>2001647.5150305603</v>
      </c>
      <c r="C2478" s="36">
        <f t="shared" si="39"/>
        <v>14375374</v>
      </c>
    </row>
    <row r="2479" spans="1:3">
      <c r="A2479" s="23">
        <f>+'Estatística Etanol'!J9343</f>
        <v>11520641.623456297</v>
      </c>
      <c r="B2479" s="23">
        <f>+'Estatística Biodiesel'!J9343</f>
        <v>1903527.3670634809</v>
      </c>
      <c r="C2479" s="36">
        <f t="shared" si="39"/>
        <v>13424168</v>
      </c>
    </row>
    <row r="2480" spans="1:3">
      <c r="A2480" s="23">
        <f>+'Estatística Etanol'!J1193</f>
        <v>11662300.84387368</v>
      </c>
      <c r="B2480" s="23">
        <f>+'Estatística Biodiesel'!J1193</f>
        <v>1598777.8729678506</v>
      </c>
      <c r="C2480" s="36">
        <f t="shared" si="39"/>
        <v>13261078</v>
      </c>
    </row>
    <row r="2481" spans="1:3">
      <c r="A2481" s="23">
        <f>+'Estatística Etanol'!J2235</f>
        <v>11998958.820593935</v>
      </c>
      <c r="B2481" s="23">
        <f>+'Estatística Biodiesel'!J2235</f>
        <v>1848924.8310667325</v>
      </c>
      <c r="C2481" s="36">
        <f t="shared" si="39"/>
        <v>13847883</v>
      </c>
    </row>
    <row r="2482" spans="1:3">
      <c r="A2482" s="23">
        <f>+'Estatística Etanol'!J5254</f>
        <v>11574753.652438654</v>
      </c>
      <c r="B2482" s="23">
        <f>+'Estatística Biodiesel'!J5254</f>
        <v>1996714.1393843188</v>
      </c>
      <c r="C2482" s="36">
        <f t="shared" si="39"/>
        <v>13571467</v>
      </c>
    </row>
    <row r="2483" spans="1:3">
      <c r="A2483" s="23">
        <f>+'Estatística Etanol'!J3905</f>
        <v>11430114.287764981</v>
      </c>
      <c r="B2483" s="23">
        <f>+'Estatística Biodiesel'!J3905</f>
        <v>1681779.777642057</v>
      </c>
      <c r="C2483" s="36">
        <f t="shared" si="39"/>
        <v>13111894</v>
      </c>
    </row>
    <row r="2484" spans="1:3">
      <c r="A2484" s="23">
        <f>+'Estatística Etanol'!J4219</f>
        <v>12522136.05746305</v>
      </c>
      <c r="B2484" s="23">
        <f>+'Estatística Biodiesel'!J4219</f>
        <v>2303402.3169636494</v>
      </c>
      <c r="C2484" s="36">
        <f t="shared" si="39"/>
        <v>14825538</v>
      </c>
    </row>
    <row r="2485" spans="1:3">
      <c r="A2485" s="23">
        <f>+'Estatística Etanol'!J6553</f>
        <v>11996772.310589921</v>
      </c>
      <c r="B2485" s="23">
        <f>+'Estatística Biodiesel'!J6553</f>
        <v>1771136.7580552807</v>
      </c>
      <c r="C2485" s="36">
        <f t="shared" si="39"/>
        <v>13767909</v>
      </c>
    </row>
    <row r="2486" spans="1:3">
      <c r="A2486" s="23">
        <f>+'Estatística Etanol'!J3978</f>
        <v>11368635.728089027</v>
      </c>
      <c r="B2486" s="23">
        <f>+'Estatística Biodiesel'!J3978</f>
        <v>1912226.8795762705</v>
      </c>
      <c r="C2486" s="36">
        <f t="shared" si="39"/>
        <v>13280862</v>
      </c>
    </row>
    <row r="2487" spans="1:3">
      <c r="A2487" s="23">
        <f>+'Estatística Etanol'!J854</f>
        <v>12318934.239869513</v>
      </c>
      <c r="B2487" s="23">
        <f>+'Estatística Biodiesel'!J854</f>
        <v>1720620.8483400007</v>
      </c>
      <c r="C2487" s="36">
        <f t="shared" si="39"/>
        <v>14039555</v>
      </c>
    </row>
    <row r="2488" spans="1:3">
      <c r="A2488" s="23">
        <f>+'Estatística Etanol'!J5359</f>
        <v>10923478.268127033</v>
      </c>
      <c r="B2488" s="23">
        <f>+'Estatística Biodiesel'!J5359</f>
        <v>1838259.0872409425</v>
      </c>
      <c r="C2488" s="36">
        <f t="shared" si="39"/>
        <v>12761737</v>
      </c>
    </row>
    <row r="2489" spans="1:3">
      <c r="A2489" s="23">
        <f>+'Estatística Etanol'!J9840</f>
        <v>11563205.620599227</v>
      </c>
      <c r="B2489" s="23">
        <f>+'Estatística Biodiesel'!J9840</f>
        <v>2043130.2474538248</v>
      </c>
      <c r="C2489" s="36">
        <f t="shared" si="39"/>
        <v>13606335</v>
      </c>
    </row>
    <row r="2490" spans="1:3">
      <c r="A2490" s="23">
        <f>+'Estatística Etanol'!J1325</f>
        <v>12158260.513454132</v>
      </c>
      <c r="B2490" s="23">
        <f>+'Estatística Biodiesel'!J1325</f>
        <v>2106771.9634136898</v>
      </c>
      <c r="C2490" s="36">
        <f t="shared" si="39"/>
        <v>14265032</v>
      </c>
    </row>
    <row r="2491" spans="1:3">
      <c r="A2491" s="23">
        <f>+'Estatística Etanol'!J1958</f>
        <v>11854315.48148551</v>
      </c>
      <c r="B2491" s="23">
        <f>+'Estatística Biodiesel'!J1958</f>
        <v>1425170.3704126079</v>
      </c>
      <c r="C2491" s="36">
        <f t="shared" si="39"/>
        <v>13279485</v>
      </c>
    </row>
    <row r="2492" spans="1:3">
      <c r="A2492" s="23">
        <f>+'Estatística Etanol'!J3441</f>
        <v>11385034.486942152</v>
      </c>
      <c r="B2492" s="23">
        <f>+'Estatística Biodiesel'!J3441</f>
        <v>1802486.2923699894</v>
      </c>
      <c r="C2492" s="36">
        <f t="shared" si="39"/>
        <v>13187520</v>
      </c>
    </row>
    <row r="2493" spans="1:3">
      <c r="A2493" s="23">
        <f>+'Estatística Etanol'!J350</f>
        <v>12364062.579692166</v>
      </c>
      <c r="B2493" s="23">
        <f>+'Estatística Biodiesel'!J350</f>
        <v>1759918.3644009018</v>
      </c>
      <c r="C2493" s="36">
        <f t="shared" si="39"/>
        <v>14123980</v>
      </c>
    </row>
    <row r="2494" spans="1:3">
      <c r="A2494" s="23">
        <f>+'Estatística Etanol'!J1754</f>
        <v>13109694.208645975</v>
      </c>
      <c r="B2494" s="23">
        <f>+'Estatística Biodiesel'!J1754</f>
        <v>2253484.975512892</v>
      </c>
      <c r="C2494" s="36">
        <f t="shared" si="39"/>
        <v>15363179</v>
      </c>
    </row>
    <row r="2495" spans="1:3">
      <c r="A2495" s="23">
        <f>+'Estatística Etanol'!J2728</f>
        <v>12088392.548007602</v>
      </c>
      <c r="B2495" s="23">
        <f>+'Estatística Biodiesel'!J2728</f>
        <v>1655362.3794489705</v>
      </c>
      <c r="C2495" s="36">
        <f t="shared" si="39"/>
        <v>13743754</v>
      </c>
    </row>
    <row r="2496" spans="1:3">
      <c r="A2496" s="23">
        <f>+'Estatística Etanol'!J2623</f>
        <v>12317500.880815508</v>
      </c>
      <c r="B2496" s="23">
        <f>+'Estatística Biodiesel'!J2623</f>
        <v>1886253.4659188904</v>
      </c>
      <c r="C2496" s="36">
        <f t="shared" si="39"/>
        <v>14203754</v>
      </c>
    </row>
    <row r="2497" spans="1:3">
      <c r="A2497" s="23">
        <f>+'Estatística Etanol'!J4337</f>
        <v>11297592.908005098</v>
      </c>
      <c r="B2497" s="23">
        <f>+'Estatística Biodiesel'!J4337</f>
        <v>1864035.9365558655</v>
      </c>
      <c r="C2497" s="36">
        <f t="shared" si="39"/>
        <v>13161628</v>
      </c>
    </row>
    <row r="2498" spans="1:3">
      <c r="A2498" s="23">
        <f>+'Estatística Etanol'!J24</f>
        <v>11968402.546124032</v>
      </c>
      <c r="B2498" s="23">
        <f>+'Estatística Biodiesel'!J24</f>
        <v>2217344.6835533734</v>
      </c>
      <c r="C2498" s="36">
        <f t="shared" si="39"/>
        <v>14185747</v>
      </c>
    </row>
    <row r="2499" spans="1:3">
      <c r="A2499" s="23">
        <f>+'Estatística Etanol'!J5532</f>
        <v>12108383.902699264</v>
      </c>
      <c r="B2499" s="23">
        <f>+'Estatística Biodiesel'!J5532</f>
        <v>1492187.0546743106</v>
      </c>
      <c r="C2499" s="36">
        <f t="shared" ref="C2499:C2562" si="40">+INT(A2499+B2499)</f>
        <v>13600570</v>
      </c>
    </row>
    <row r="2500" spans="1:3">
      <c r="A2500" s="23">
        <f>+'Estatística Etanol'!J7525</f>
        <v>10488490.265561588</v>
      </c>
      <c r="B2500" s="23">
        <f>+'Estatística Biodiesel'!J7525</f>
        <v>2165812.5630047517</v>
      </c>
      <c r="C2500" s="36">
        <f t="shared" si="40"/>
        <v>12654302</v>
      </c>
    </row>
    <row r="2501" spans="1:3">
      <c r="A2501" s="23">
        <f>+'Estatística Etanol'!J163</f>
        <v>12571224.261574589</v>
      </c>
      <c r="B2501" s="23">
        <f>+'Estatística Biodiesel'!J163</f>
        <v>1597691.9425993587</v>
      </c>
      <c r="C2501" s="36">
        <f t="shared" si="40"/>
        <v>14168916</v>
      </c>
    </row>
    <row r="2502" spans="1:3">
      <c r="A2502" s="23">
        <f>+'Estatística Etanol'!J9827</f>
        <v>13510589.775890166</v>
      </c>
      <c r="B2502" s="23">
        <f>+'Estatística Biodiesel'!J9827</f>
        <v>1641071.486851803</v>
      </c>
      <c r="C2502" s="36">
        <f t="shared" si="40"/>
        <v>15151661</v>
      </c>
    </row>
    <row r="2503" spans="1:3">
      <c r="A2503" s="23">
        <f>+'Estatística Etanol'!J2176</f>
        <v>12264869.445907028</v>
      </c>
      <c r="B2503" s="23">
        <f>+'Estatística Biodiesel'!J2176</f>
        <v>1916581.1678151742</v>
      </c>
      <c r="C2503" s="36">
        <f t="shared" si="40"/>
        <v>14181450</v>
      </c>
    </row>
    <row r="2504" spans="1:3">
      <c r="A2504" s="23">
        <f>+'Estatística Etanol'!J3022</f>
        <v>11024311.715980474</v>
      </c>
      <c r="B2504" s="23">
        <f>+'Estatística Biodiesel'!J3022</f>
        <v>2109442.1300125141</v>
      </c>
      <c r="C2504" s="36">
        <f t="shared" si="40"/>
        <v>13133753</v>
      </c>
    </row>
    <row r="2505" spans="1:3">
      <c r="A2505" s="23">
        <f>+'Estatística Etanol'!J612</f>
        <v>14168572.959225981</v>
      </c>
      <c r="B2505" s="23">
        <f>+'Estatística Biodiesel'!J612</f>
        <v>1936679.16148436</v>
      </c>
      <c r="C2505" s="36">
        <f t="shared" si="40"/>
        <v>16105252</v>
      </c>
    </row>
    <row r="2506" spans="1:3">
      <c r="A2506" s="23">
        <f>+'Estatística Etanol'!J5377</f>
        <v>11488979.719683878</v>
      </c>
      <c r="B2506" s="23">
        <f>+'Estatística Biodiesel'!J5377</f>
        <v>1617109.8588902885</v>
      </c>
      <c r="C2506" s="36">
        <f t="shared" si="40"/>
        <v>13106089</v>
      </c>
    </row>
    <row r="2507" spans="1:3">
      <c r="A2507" s="23">
        <f>+'Estatística Etanol'!J7606</f>
        <v>11733986.019675994</v>
      </c>
      <c r="B2507" s="23">
        <f>+'Estatística Biodiesel'!J7606</f>
        <v>1747955.932511173</v>
      </c>
      <c r="C2507" s="36">
        <f t="shared" si="40"/>
        <v>13481941</v>
      </c>
    </row>
    <row r="2508" spans="1:3">
      <c r="A2508" s="23">
        <f>+'Estatística Etanol'!J1594</f>
        <v>10293903.468783483</v>
      </c>
      <c r="B2508" s="23">
        <f>+'Estatística Biodiesel'!J1594</f>
        <v>2070366.7811187054</v>
      </c>
      <c r="C2508" s="36">
        <f t="shared" si="40"/>
        <v>12364270</v>
      </c>
    </row>
    <row r="2509" spans="1:3">
      <c r="A2509" s="23">
        <f>+'Estatística Etanol'!J374</f>
        <v>11737265.962358104</v>
      </c>
      <c r="B2509" s="23">
        <f>+'Estatística Biodiesel'!J374</f>
        <v>1937161.4707925601</v>
      </c>
      <c r="C2509" s="36">
        <f t="shared" si="40"/>
        <v>13674427</v>
      </c>
    </row>
    <row r="2510" spans="1:3">
      <c r="A2510" s="23">
        <f>+'Estatística Etanol'!J8219</f>
        <v>12674194.450677076</v>
      </c>
      <c r="B2510" s="23">
        <f>+'Estatística Biodiesel'!J8219</f>
        <v>1933097.7824445453</v>
      </c>
      <c r="C2510" s="36">
        <f t="shared" si="40"/>
        <v>14607292</v>
      </c>
    </row>
    <row r="2511" spans="1:3">
      <c r="A2511" s="23">
        <f>+'Estatística Etanol'!J195</f>
        <v>11422207.01047731</v>
      </c>
      <c r="B2511" s="23">
        <f>+'Estatística Biodiesel'!J195</f>
        <v>1777025.940582525</v>
      </c>
      <c r="C2511" s="36">
        <f t="shared" si="40"/>
        <v>13199232</v>
      </c>
    </row>
    <row r="2512" spans="1:3">
      <c r="A2512" s="23">
        <f>+'Estatística Etanol'!J2316</f>
        <v>12766849.882195039</v>
      </c>
      <c r="B2512" s="23">
        <f>+'Estatística Biodiesel'!J2316</f>
        <v>1949844.8086478133</v>
      </c>
      <c r="C2512" s="36">
        <f t="shared" si="40"/>
        <v>14716694</v>
      </c>
    </row>
    <row r="2513" spans="1:3">
      <c r="A2513" s="23">
        <f>+'Estatística Etanol'!J9004</f>
        <v>11705420.870736837</v>
      </c>
      <c r="B2513" s="23">
        <f>+'Estatística Biodiesel'!J9004</f>
        <v>2046380.3583465414</v>
      </c>
      <c r="C2513" s="36">
        <f t="shared" si="40"/>
        <v>13751801</v>
      </c>
    </row>
    <row r="2514" spans="1:3">
      <c r="A2514" s="23">
        <f>+'Estatística Etanol'!J2502</f>
        <v>10753673.425085451</v>
      </c>
      <c r="B2514" s="23">
        <f>+'Estatística Biodiesel'!J2502</f>
        <v>2149570.3520079935</v>
      </c>
      <c r="C2514" s="36">
        <f t="shared" si="40"/>
        <v>12903243</v>
      </c>
    </row>
    <row r="2515" spans="1:3">
      <c r="A2515" s="23">
        <f>+'Estatística Etanol'!J8573</f>
        <v>11525043.992379066</v>
      </c>
      <c r="B2515" s="23">
        <f>+'Estatística Biodiesel'!J8573</f>
        <v>2153806.3087129574</v>
      </c>
      <c r="C2515" s="36">
        <f t="shared" si="40"/>
        <v>13678850</v>
      </c>
    </row>
    <row r="2516" spans="1:3">
      <c r="A2516" s="23">
        <f>+'Estatística Etanol'!J3095</f>
        <v>10821994.175987631</v>
      </c>
      <c r="B2516" s="23">
        <f>+'Estatística Biodiesel'!J3095</f>
        <v>2283835.9333344153</v>
      </c>
      <c r="C2516" s="36">
        <f t="shared" si="40"/>
        <v>13105830</v>
      </c>
    </row>
    <row r="2517" spans="1:3">
      <c r="A2517" s="23">
        <f>+'Estatística Etanol'!J5710</f>
        <v>12649791.413637463</v>
      </c>
      <c r="B2517" s="23">
        <f>+'Estatística Biodiesel'!J5710</f>
        <v>1658321.3214798435</v>
      </c>
      <c r="C2517" s="36">
        <f t="shared" si="40"/>
        <v>14308112</v>
      </c>
    </row>
    <row r="2518" spans="1:3">
      <c r="A2518" s="23">
        <f>+'Estatística Etanol'!J21</f>
        <v>12223714.21152742</v>
      </c>
      <c r="B2518" s="23">
        <f>+'Estatística Biodiesel'!J21</f>
        <v>2273617.4915355681</v>
      </c>
      <c r="C2518" s="36">
        <f t="shared" si="40"/>
        <v>14497331</v>
      </c>
    </row>
    <row r="2519" spans="1:3">
      <c r="A2519" s="23">
        <f>+'Estatística Etanol'!J5410</f>
        <v>10980997.159717292</v>
      </c>
      <c r="B2519" s="23">
        <f>+'Estatística Biodiesel'!J5410</f>
        <v>2142374.3370884787</v>
      </c>
      <c r="C2519" s="36">
        <f t="shared" si="40"/>
        <v>13123371</v>
      </c>
    </row>
    <row r="2520" spans="1:3">
      <c r="A2520" s="23">
        <f>+'Estatística Etanol'!J8898</f>
        <v>11311311.563913511</v>
      </c>
      <c r="B2520" s="23">
        <f>+'Estatística Biodiesel'!J8898</f>
        <v>1922040.31635481</v>
      </c>
      <c r="C2520" s="36">
        <f t="shared" si="40"/>
        <v>13233351</v>
      </c>
    </row>
    <row r="2521" spans="1:3">
      <c r="A2521" s="23">
        <f>+'Estatística Etanol'!J6203</f>
        <v>11352516.081266489</v>
      </c>
      <c r="B2521" s="23">
        <f>+'Estatística Biodiesel'!J6203</f>
        <v>2333021.0617628079</v>
      </c>
      <c r="C2521" s="36">
        <f t="shared" si="40"/>
        <v>13685537</v>
      </c>
    </row>
    <row r="2522" spans="1:3">
      <c r="A2522" s="23">
        <f>+'Estatística Etanol'!J2673</f>
        <v>11813346.564664049</v>
      </c>
      <c r="B2522" s="23">
        <f>+'Estatística Biodiesel'!J2673</f>
        <v>1796250.3027861284</v>
      </c>
      <c r="C2522" s="36">
        <f t="shared" si="40"/>
        <v>13609596</v>
      </c>
    </row>
    <row r="2523" spans="1:3">
      <c r="A2523" s="23">
        <f>+'Estatística Etanol'!J6880</f>
        <v>12116899.212963382</v>
      </c>
      <c r="B2523" s="23">
        <f>+'Estatística Biodiesel'!J6880</f>
        <v>2044561.5021619527</v>
      </c>
      <c r="C2523" s="36">
        <f t="shared" si="40"/>
        <v>14161460</v>
      </c>
    </row>
    <row r="2524" spans="1:3">
      <c r="A2524" s="23">
        <f>+'Estatística Etanol'!J4842</f>
        <v>11115416.427678825</v>
      </c>
      <c r="B2524" s="23">
        <f>+'Estatística Biodiesel'!J4842</f>
        <v>1892897.3126146167</v>
      </c>
      <c r="C2524" s="36">
        <f t="shared" si="40"/>
        <v>13008313</v>
      </c>
    </row>
    <row r="2525" spans="1:3">
      <c r="A2525" s="23">
        <f>+'Estatística Etanol'!J3311</f>
        <v>12237488.586536849</v>
      </c>
      <c r="B2525" s="23">
        <f>+'Estatística Biodiesel'!J3311</f>
        <v>2142067.2355104461</v>
      </c>
      <c r="C2525" s="36">
        <f t="shared" si="40"/>
        <v>14379555</v>
      </c>
    </row>
    <row r="2526" spans="1:3">
      <c r="A2526" s="23">
        <f>+'Estatística Etanol'!J4504</f>
        <v>11824314.415989101</v>
      </c>
      <c r="B2526" s="23">
        <f>+'Estatística Biodiesel'!J4504</f>
        <v>1885042.0011620158</v>
      </c>
      <c r="C2526" s="36">
        <f t="shared" si="40"/>
        <v>13709356</v>
      </c>
    </row>
    <row r="2527" spans="1:3">
      <c r="A2527" s="23">
        <f>+'Estatística Etanol'!J1336</f>
        <v>12613639.302890088</v>
      </c>
      <c r="B2527" s="23">
        <f>+'Estatística Biodiesel'!J1336</f>
        <v>2076045.8275374321</v>
      </c>
      <c r="C2527" s="36">
        <f t="shared" si="40"/>
        <v>14689685</v>
      </c>
    </row>
    <row r="2528" spans="1:3">
      <c r="A2528" s="23">
        <f>+'Estatística Etanol'!J7432</f>
        <v>12284344.458838396</v>
      </c>
      <c r="B2528" s="23">
        <f>+'Estatística Biodiesel'!J7432</f>
        <v>1935334.2225169158</v>
      </c>
      <c r="C2528" s="36">
        <f t="shared" si="40"/>
        <v>14219678</v>
      </c>
    </row>
    <row r="2529" spans="1:3">
      <c r="A2529" s="23">
        <f>+'Estatística Etanol'!J9399</f>
        <v>10761049.072968109</v>
      </c>
      <c r="B2529" s="23">
        <f>+'Estatística Biodiesel'!J9399</f>
        <v>2156328.226617597</v>
      </c>
      <c r="C2529" s="36">
        <f t="shared" si="40"/>
        <v>12917377</v>
      </c>
    </row>
    <row r="2530" spans="1:3">
      <c r="A2530" s="23">
        <f>+'Estatística Etanol'!J4491</f>
        <v>12547322.764129814</v>
      </c>
      <c r="B2530" s="23">
        <f>+'Estatística Biodiesel'!J4491</f>
        <v>1549265.604088736</v>
      </c>
      <c r="C2530" s="36">
        <f t="shared" si="40"/>
        <v>14096588</v>
      </c>
    </row>
    <row r="2531" spans="1:3">
      <c r="A2531" s="23">
        <f>+'Estatística Etanol'!J2861</f>
        <v>11778596.282981921</v>
      </c>
      <c r="B2531" s="23">
        <f>+'Estatística Biodiesel'!J2861</f>
        <v>2147449.9703248776</v>
      </c>
      <c r="C2531" s="36">
        <f t="shared" si="40"/>
        <v>13926046</v>
      </c>
    </row>
    <row r="2532" spans="1:3">
      <c r="A2532" s="23">
        <f>+'Estatística Etanol'!J8332</f>
        <v>12664627.380879832</v>
      </c>
      <c r="B2532" s="23">
        <f>+'Estatística Biodiesel'!J8332</f>
        <v>1912017.3579019962</v>
      </c>
      <c r="C2532" s="36">
        <f t="shared" si="40"/>
        <v>14576644</v>
      </c>
    </row>
    <row r="2533" spans="1:3">
      <c r="A2533" s="23">
        <f>+'Estatística Etanol'!J8014</f>
        <v>12072503.620629568</v>
      </c>
      <c r="B2533" s="23">
        <f>+'Estatística Biodiesel'!J8014</f>
        <v>1832529.6389970754</v>
      </c>
      <c r="C2533" s="36">
        <f t="shared" si="40"/>
        <v>13905033</v>
      </c>
    </row>
    <row r="2534" spans="1:3">
      <c r="A2534" s="23">
        <f>+'Estatística Etanol'!J6472</f>
        <v>11358603.399964867</v>
      </c>
      <c r="B2534" s="23">
        <f>+'Estatística Biodiesel'!J6472</f>
        <v>1726733.3510841257</v>
      </c>
      <c r="C2534" s="36">
        <f t="shared" si="40"/>
        <v>13085336</v>
      </c>
    </row>
    <row r="2535" spans="1:3">
      <c r="A2535" s="23">
        <f>+'Estatística Etanol'!J8955</f>
        <v>11230857.279141057</v>
      </c>
      <c r="B2535" s="23">
        <f>+'Estatística Biodiesel'!J8955</f>
        <v>1946549.3407229101</v>
      </c>
      <c r="C2535" s="36">
        <f t="shared" si="40"/>
        <v>13177406</v>
      </c>
    </row>
    <row r="2536" spans="1:3">
      <c r="A2536" s="23">
        <f>+'Estatística Etanol'!J2355</f>
        <v>13100044.708242221</v>
      </c>
      <c r="B2536" s="23">
        <f>+'Estatística Biodiesel'!J2355</f>
        <v>1624981.6005267173</v>
      </c>
      <c r="C2536" s="36">
        <f t="shared" si="40"/>
        <v>14725026</v>
      </c>
    </row>
    <row r="2537" spans="1:3">
      <c r="A2537" s="23">
        <f>+'Estatística Etanol'!J3582</f>
        <v>14082138.104950231</v>
      </c>
      <c r="B2537" s="23">
        <f>+'Estatística Biodiesel'!J3582</f>
        <v>1811173.2864645801</v>
      </c>
      <c r="C2537" s="36">
        <f t="shared" si="40"/>
        <v>15893311</v>
      </c>
    </row>
    <row r="2538" spans="1:3">
      <c r="A2538" s="23">
        <f>+'Estatística Etanol'!J7933</f>
        <v>10459995.198443653</v>
      </c>
      <c r="B2538" s="23">
        <f>+'Estatística Biodiesel'!J7933</f>
        <v>2039872.1616864046</v>
      </c>
      <c r="C2538" s="36">
        <f t="shared" si="40"/>
        <v>12499867</v>
      </c>
    </row>
    <row r="2539" spans="1:3">
      <c r="A2539" s="23">
        <f>+'Estatística Etanol'!J3029</f>
        <v>11145763.724174812</v>
      </c>
      <c r="B2539" s="23">
        <f>+'Estatística Biodiesel'!J3029</f>
        <v>1992512.1572456295</v>
      </c>
      <c r="C2539" s="36">
        <f t="shared" si="40"/>
        <v>13138275</v>
      </c>
    </row>
    <row r="2540" spans="1:3">
      <c r="A2540" s="23">
        <f>+'Estatística Etanol'!J4039</f>
        <v>12467669.042696046</v>
      </c>
      <c r="B2540" s="23">
        <f>+'Estatística Biodiesel'!J4039</f>
        <v>2045087.1804409118</v>
      </c>
      <c r="C2540" s="36">
        <f t="shared" si="40"/>
        <v>14512756</v>
      </c>
    </row>
    <row r="2541" spans="1:3">
      <c r="A2541" s="23">
        <f>+'Estatística Etanol'!J1842</f>
        <v>13359054.930398021</v>
      </c>
      <c r="B2541" s="23">
        <f>+'Estatística Biodiesel'!J1842</f>
        <v>1912116.8895841388</v>
      </c>
      <c r="C2541" s="36">
        <f t="shared" si="40"/>
        <v>15271171</v>
      </c>
    </row>
    <row r="2542" spans="1:3">
      <c r="A2542" s="23">
        <f>+'Estatística Etanol'!J7777</f>
        <v>11431636.168391472</v>
      </c>
      <c r="B2542" s="23">
        <f>+'Estatística Biodiesel'!J7777</f>
        <v>1796965.1139827343</v>
      </c>
      <c r="C2542" s="36">
        <f t="shared" si="40"/>
        <v>13228601</v>
      </c>
    </row>
    <row r="2543" spans="1:3">
      <c r="A2543" s="23">
        <f>+'Estatística Etanol'!J5270</f>
        <v>11699896.549270034</v>
      </c>
      <c r="B2543" s="23">
        <f>+'Estatística Biodiesel'!J5270</f>
        <v>1946399.1068668945</v>
      </c>
      <c r="C2543" s="36">
        <f t="shared" si="40"/>
        <v>13646295</v>
      </c>
    </row>
    <row r="2544" spans="1:3">
      <c r="A2544" s="23">
        <f>+'Estatística Etanol'!J8856</f>
        <v>12526552.820896901</v>
      </c>
      <c r="B2544" s="23">
        <f>+'Estatística Biodiesel'!J8856</f>
        <v>2073174.0129481226</v>
      </c>
      <c r="C2544" s="36">
        <f t="shared" si="40"/>
        <v>14599726</v>
      </c>
    </row>
    <row r="2545" spans="1:3">
      <c r="A2545" s="23">
        <f>+'Estatística Etanol'!J8100</f>
        <v>11858695.761395648</v>
      </c>
      <c r="B2545" s="23">
        <f>+'Estatística Biodiesel'!J8100</f>
        <v>1986969.0747798127</v>
      </c>
      <c r="C2545" s="36">
        <f t="shared" si="40"/>
        <v>13845664</v>
      </c>
    </row>
    <row r="2546" spans="1:3">
      <c r="A2546" s="23">
        <f>+'Estatística Etanol'!J2345</f>
        <v>12073378.865932964</v>
      </c>
      <c r="B2546" s="23">
        <f>+'Estatística Biodiesel'!J2345</f>
        <v>1481473.2326352769</v>
      </c>
      <c r="C2546" s="36">
        <f t="shared" si="40"/>
        <v>13554852</v>
      </c>
    </row>
    <row r="2547" spans="1:3">
      <c r="A2547" s="23">
        <f>+'Estatística Etanol'!J6876</f>
        <v>11715015.432867758</v>
      </c>
      <c r="B2547" s="23">
        <f>+'Estatística Biodiesel'!J6876</f>
        <v>2021573.1729674982</v>
      </c>
      <c r="C2547" s="36">
        <f t="shared" si="40"/>
        <v>13736588</v>
      </c>
    </row>
    <row r="2548" spans="1:3">
      <c r="A2548" s="23">
        <f>+'Estatística Etanol'!J461</f>
        <v>13419050.876638371</v>
      </c>
      <c r="B2548" s="23">
        <f>+'Estatística Biodiesel'!J461</f>
        <v>1730016.8357628833</v>
      </c>
      <c r="C2548" s="36">
        <f t="shared" si="40"/>
        <v>15149067</v>
      </c>
    </row>
    <row r="2549" spans="1:3">
      <c r="A2549" s="23">
        <f>+'Estatística Etanol'!J2415</f>
        <v>11571548.404069945</v>
      </c>
      <c r="B2549" s="23">
        <f>+'Estatística Biodiesel'!J2415</f>
        <v>2308789.4538832167</v>
      </c>
      <c r="C2549" s="36">
        <f t="shared" si="40"/>
        <v>13880337</v>
      </c>
    </row>
    <row r="2550" spans="1:3">
      <c r="A2550" s="23">
        <f>+'Estatística Etanol'!J6780</f>
        <v>11394973.070330301</v>
      </c>
      <c r="B2550" s="23">
        <f>+'Estatística Biodiesel'!J6780</f>
        <v>1778831.9834417449</v>
      </c>
      <c r="C2550" s="36">
        <f t="shared" si="40"/>
        <v>13173805</v>
      </c>
    </row>
    <row r="2551" spans="1:3">
      <c r="A2551" s="23">
        <f>+'Estatística Etanol'!J8250</f>
        <v>12225885.790847285</v>
      </c>
      <c r="B2551" s="23">
        <f>+'Estatística Biodiesel'!J8250</f>
        <v>1789540.6166844738</v>
      </c>
      <c r="C2551" s="36">
        <f t="shared" si="40"/>
        <v>14015426</v>
      </c>
    </row>
    <row r="2552" spans="1:3">
      <c r="A2552" s="23">
        <f>+'Estatística Etanol'!J8160</f>
        <v>12346764.722047612</v>
      </c>
      <c r="B2552" s="23">
        <f>+'Estatística Biodiesel'!J8160</f>
        <v>1603527.9450782728</v>
      </c>
      <c r="C2552" s="36">
        <f t="shared" si="40"/>
        <v>13950292</v>
      </c>
    </row>
    <row r="2553" spans="1:3">
      <c r="A2553" s="23">
        <f>+'Estatística Etanol'!J568</f>
        <v>10799785.014212327</v>
      </c>
      <c r="B2553" s="23">
        <f>+'Estatística Biodiesel'!J568</f>
        <v>2092787.5832286072</v>
      </c>
      <c r="C2553" s="36">
        <f t="shared" si="40"/>
        <v>12892572</v>
      </c>
    </row>
    <row r="2554" spans="1:3">
      <c r="A2554" s="23">
        <f>+'Estatística Etanol'!J1217</f>
        <v>13189111.096508451</v>
      </c>
      <c r="B2554" s="23">
        <f>+'Estatística Biodiesel'!J1217</f>
        <v>1838114.392856085</v>
      </c>
      <c r="C2554" s="36">
        <f t="shared" si="40"/>
        <v>15027225</v>
      </c>
    </row>
    <row r="2555" spans="1:3">
      <c r="A2555" s="23">
        <f>+'Estatística Etanol'!J7085</f>
        <v>11366154.008157365</v>
      </c>
      <c r="B2555" s="23">
        <f>+'Estatística Biodiesel'!J7085</f>
        <v>2160427.2693439638</v>
      </c>
      <c r="C2555" s="36">
        <f t="shared" si="40"/>
        <v>13526581</v>
      </c>
    </row>
    <row r="2556" spans="1:3">
      <c r="A2556" s="23">
        <f>+'Estatística Etanol'!J892</f>
        <v>11409447.816146722</v>
      </c>
      <c r="B2556" s="23">
        <f>+'Estatística Biodiesel'!J892</f>
        <v>1966461.5100712469</v>
      </c>
      <c r="C2556" s="36">
        <f t="shared" si="40"/>
        <v>13375909</v>
      </c>
    </row>
    <row r="2557" spans="1:3">
      <c r="A2557" s="23">
        <f>+'Estatística Etanol'!J3814</f>
        <v>11368893.23913217</v>
      </c>
      <c r="B2557" s="23">
        <f>+'Estatística Biodiesel'!J3814</f>
        <v>2003907.2179211194</v>
      </c>
      <c r="C2557" s="36">
        <f t="shared" si="40"/>
        <v>13372800</v>
      </c>
    </row>
    <row r="2558" spans="1:3">
      <c r="A2558" s="23">
        <f>+'Estatística Etanol'!J1995</f>
        <v>11440059.915506518</v>
      </c>
      <c r="B2558" s="23">
        <f>+'Estatística Biodiesel'!J1995</f>
        <v>1664421.8756565992</v>
      </c>
      <c r="C2558" s="36">
        <f t="shared" si="40"/>
        <v>13104481</v>
      </c>
    </row>
    <row r="2559" spans="1:3">
      <c r="A2559" s="23">
        <f>+'Estatística Etanol'!J5737</f>
        <v>11881885.487904526</v>
      </c>
      <c r="B2559" s="23">
        <f>+'Estatística Biodiesel'!J5737</f>
        <v>1783694.1803294462</v>
      </c>
      <c r="C2559" s="36">
        <f t="shared" si="40"/>
        <v>13665579</v>
      </c>
    </row>
    <row r="2560" spans="1:3">
      <c r="A2560" s="23">
        <f>+'Estatística Etanol'!J9487</f>
        <v>12266725.843262531</v>
      </c>
      <c r="B2560" s="23">
        <f>+'Estatística Biodiesel'!J9487</f>
        <v>1804938.3576890682</v>
      </c>
      <c r="C2560" s="36">
        <f t="shared" si="40"/>
        <v>14071664</v>
      </c>
    </row>
    <row r="2561" spans="1:3">
      <c r="A2561" s="23">
        <f>+'Estatística Etanol'!J9228</f>
        <v>12684638.301930029</v>
      </c>
      <c r="B2561" s="23">
        <f>+'Estatística Biodiesel'!J9228</f>
        <v>1966971.7686084977</v>
      </c>
      <c r="C2561" s="36">
        <f t="shared" si="40"/>
        <v>14651610</v>
      </c>
    </row>
    <row r="2562" spans="1:3">
      <c r="A2562" s="23">
        <f>+'Estatística Etanol'!J1462</f>
        <v>11865302.733524695</v>
      </c>
      <c r="B2562" s="23">
        <f>+'Estatística Biodiesel'!J1462</f>
        <v>1944969.8158242679</v>
      </c>
      <c r="C2562" s="36">
        <f t="shared" si="40"/>
        <v>13810272</v>
      </c>
    </row>
    <row r="2563" spans="1:3">
      <c r="A2563" s="23">
        <f>+'Estatística Etanol'!J1397</f>
        <v>13399738.652134335</v>
      </c>
      <c r="B2563" s="23">
        <f>+'Estatística Biodiesel'!J1397</f>
        <v>1990789.4460093691</v>
      </c>
      <c r="C2563" s="36">
        <f t="shared" ref="C2563:C2626" si="41">+INT(A2563+B2563)</f>
        <v>15390528</v>
      </c>
    </row>
    <row r="2564" spans="1:3">
      <c r="A2564" s="23">
        <f>+'Estatística Etanol'!J9116</f>
        <v>11760067.665824007</v>
      </c>
      <c r="B2564" s="23">
        <f>+'Estatística Biodiesel'!J9116</f>
        <v>1830584.6984032327</v>
      </c>
      <c r="C2564" s="36">
        <f t="shared" si="41"/>
        <v>13590652</v>
      </c>
    </row>
    <row r="2565" spans="1:3">
      <c r="A2565" s="23">
        <f>+'Estatística Etanol'!J9080</f>
        <v>11687108.113214701</v>
      </c>
      <c r="B2565" s="23">
        <f>+'Estatística Biodiesel'!J9080</f>
        <v>1854773.7282253117</v>
      </c>
      <c r="C2565" s="36">
        <f t="shared" si="41"/>
        <v>13541881</v>
      </c>
    </row>
    <row r="2566" spans="1:3">
      <c r="A2566" s="23">
        <f>+'Estatística Etanol'!J206</f>
        <v>14439623.020051584</v>
      </c>
      <c r="B2566" s="23">
        <f>+'Estatística Biodiesel'!J206</f>
        <v>1691166.621354803</v>
      </c>
      <c r="C2566" s="36">
        <f t="shared" si="41"/>
        <v>16130789</v>
      </c>
    </row>
    <row r="2567" spans="1:3">
      <c r="A2567" s="23">
        <f>+'Estatística Etanol'!J7801</f>
        <v>11371309.743375104</v>
      </c>
      <c r="B2567" s="23">
        <f>+'Estatística Biodiesel'!J7801</f>
        <v>1687386.685325003</v>
      </c>
      <c r="C2567" s="36">
        <f t="shared" si="41"/>
        <v>13058696</v>
      </c>
    </row>
    <row r="2568" spans="1:3">
      <c r="A2568" s="23">
        <f>+'Estatística Etanol'!J9925</f>
        <v>10752214.597415462</v>
      </c>
      <c r="B2568" s="23">
        <f>+'Estatística Biodiesel'!J9925</f>
        <v>2410055.6030724407</v>
      </c>
      <c r="C2568" s="36">
        <f t="shared" si="41"/>
        <v>13162270</v>
      </c>
    </row>
    <row r="2569" spans="1:3">
      <c r="A2569" s="23">
        <f>+'Estatística Etanol'!J6335</f>
        <v>12018078.262361564</v>
      </c>
      <c r="B2569" s="23">
        <f>+'Estatística Biodiesel'!J6335</f>
        <v>1734381.8018070371</v>
      </c>
      <c r="C2569" s="36">
        <f t="shared" si="41"/>
        <v>13752460</v>
      </c>
    </row>
    <row r="2570" spans="1:3">
      <c r="A2570" s="23">
        <f>+'Estatística Etanol'!J3613</f>
        <v>11361871.964062287</v>
      </c>
      <c r="B2570" s="23">
        <f>+'Estatística Biodiesel'!J3613</f>
        <v>1712002.3856661445</v>
      </c>
      <c r="C2570" s="36">
        <f t="shared" si="41"/>
        <v>13073874</v>
      </c>
    </row>
    <row r="2571" spans="1:3">
      <c r="A2571" s="23">
        <f>+'Estatística Etanol'!J8310</f>
        <v>12813499.916677734</v>
      </c>
      <c r="B2571" s="23">
        <f>+'Estatística Biodiesel'!J8310</f>
        <v>1581118.5933375517</v>
      </c>
      <c r="C2571" s="36">
        <f t="shared" si="41"/>
        <v>14394618</v>
      </c>
    </row>
    <row r="2572" spans="1:3">
      <c r="A2572" s="23">
        <f>+'Estatística Etanol'!J5469</f>
        <v>11375117.069357336</v>
      </c>
      <c r="B2572" s="23">
        <f>+'Estatística Biodiesel'!J5469</f>
        <v>2432128.8036752432</v>
      </c>
      <c r="C2572" s="36">
        <f t="shared" si="41"/>
        <v>13807245</v>
      </c>
    </row>
    <row r="2573" spans="1:3">
      <c r="A2573" s="23">
        <f>+'Estatística Etanol'!J6390</f>
        <v>12093772.079714619</v>
      </c>
      <c r="B2573" s="23">
        <f>+'Estatística Biodiesel'!J6390</f>
        <v>2046294.9842363778</v>
      </c>
      <c r="C2573" s="36">
        <f t="shared" si="41"/>
        <v>14140067</v>
      </c>
    </row>
    <row r="2574" spans="1:3">
      <c r="A2574" s="23">
        <f>+'Estatística Etanol'!J2750</f>
        <v>12991763.657637978</v>
      </c>
      <c r="B2574" s="23">
        <f>+'Estatística Biodiesel'!J2750</f>
        <v>1829255.3245643438</v>
      </c>
      <c r="C2574" s="36">
        <f t="shared" si="41"/>
        <v>14821018</v>
      </c>
    </row>
    <row r="2575" spans="1:3">
      <c r="A2575" s="23">
        <f>+'Estatística Etanol'!J427</f>
        <v>11644341.736189347</v>
      </c>
      <c r="B2575" s="23">
        <f>+'Estatística Biodiesel'!J427</f>
        <v>1756531.2848330473</v>
      </c>
      <c r="C2575" s="36">
        <f t="shared" si="41"/>
        <v>13400873</v>
      </c>
    </row>
    <row r="2576" spans="1:3">
      <c r="A2576" s="23">
        <f>+'Estatística Etanol'!J8279</f>
        <v>12109467.070799349</v>
      </c>
      <c r="B2576" s="23">
        <f>+'Estatística Biodiesel'!J8279</f>
        <v>1605756.1831617998</v>
      </c>
      <c r="C2576" s="36">
        <f t="shared" si="41"/>
        <v>13715223</v>
      </c>
    </row>
    <row r="2577" spans="1:3">
      <c r="A2577" s="23">
        <f>+'Estatística Etanol'!J1129</f>
        <v>11893798.901476905</v>
      </c>
      <c r="B2577" s="23">
        <f>+'Estatística Biodiesel'!J1129</f>
        <v>1678056.1772516172</v>
      </c>
      <c r="C2577" s="36">
        <f t="shared" si="41"/>
        <v>13571855</v>
      </c>
    </row>
    <row r="2578" spans="1:3">
      <c r="A2578" s="23">
        <f>+'Estatística Etanol'!J5688</f>
        <v>12553315.402523931</v>
      </c>
      <c r="B2578" s="23">
        <f>+'Estatística Biodiesel'!J5688</f>
        <v>2364562.3675069674</v>
      </c>
      <c r="C2578" s="36">
        <f t="shared" si="41"/>
        <v>14917877</v>
      </c>
    </row>
    <row r="2579" spans="1:3">
      <c r="A2579" s="23">
        <f>+'Estatística Etanol'!J9210</f>
        <v>12433331.045952713</v>
      </c>
      <c r="B2579" s="23">
        <f>+'Estatística Biodiesel'!J9210</f>
        <v>2063957.9766050444</v>
      </c>
      <c r="C2579" s="36">
        <f t="shared" si="41"/>
        <v>14497289</v>
      </c>
    </row>
    <row r="2580" spans="1:3">
      <c r="A2580" s="23">
        <f>+'Estatística Etanol'!J367</f>
        <v>11938049.423522841</v>
      </c>
      <c r="B2580" s="23">
        <f>+'Estatística Biodiesel'!J367</f>
        <v>1899530.6634603241</v>
      </c>
      <c r="C2580" s="36">
        <f t="shared" si="41"/>
        <v>13837580</v>
      </c>
    </row>
    <row r="2581" spans="1:3">
      <c r="A2581" s="23">
        <f>+'Estatística Etanol'!J3913</f>
        <v>12626684.032532116</v>
      </c>
      <c r="B2581" s="23">
        <f>+'Estatística Biodiesel'!J3913</f>
        <v>2042282.049947656</v>
      </c>
      <c r="C2581" s="36">
        <f t="shared" si="41"/>
        <v>14668966</v>
      </c>
    </row>
    <row r="2582" spans="1:3">
      <c r="A2582" s="23">
        <f>+'Estatística Etanol'!J611</f>
        <v>12358300.464629354</v>
      </c>
      <c r="B2582" s="23">
        <f>+'Estatística Biodiesel'!J611</f>
        <v>1934117.6831541888</v>
      </c>
      <c r="C2582" s="36">
        <f t="shared" si="41"/>
        <v>14292418</v>
      </c>
    </row>
    <row r="2583" spans="1:3">
      <c r="A2583" s="23">
        <f>+'Estatística Etanol'!J2522</f>
        <v>14778285.521392535</v>
      </c>
      <c r="B2583" s="23">
        <f>+'Estatística Biodiesel'!J2522</f>
        <v>2065157.1890779545</v>
      </c>
      <c r="C2583" s="36">
        <f t="shared" si="41"/>
        <v>16843442</v>
      </c>
    </row>
    <row r="2584" spans="1:3">
      <c r="A2584" s="23">
        <f>+'Estatística Etanol'!J4561</f>
        <v>11779949.981496727</v>
      </c>
      <c r="B2584" s="23">
        <f>+'Estatística Biodiesel'!J4561</f>
        <v>1850078.6246926514</v>
      </c>
      <c r="C2584" s="36">
        <f t="shared" si="41"/>
        <v>13630028</v>
      </c>
    </row>
    <row r="2585" spans="1:3">
      <c r="A2585" s="23">
        <f>+'Estatística Etanol'!J5834</f>
        <v>11120266.978326697</v>
      </c>
      <c r="B2585" s="23">
        <f>+'Estatística Biodiesel'!J5834</f>
        <v>1929775.9767373684</v>
      </c>
      <c r="C2585" s="36">
        <f t="shared" si="41"/>
        <v>13050042</v>
      </c>
    </row>
    <row r="2586" spans="1:3">
      <c r="A2586" s="23">
        <f>+'Estatística Etanol'!J5108</f>
        <v>11008887.913463827</v>
      </c>
      <c r="B2586" s="23">
        <f>+'Estatística Biodiesel'!J5108</f>
        <v>1326158.5635707849</v>
      </c>
      <c r="C2586" s="36">
        <f t="shared" si="41"/>
        <v>12335046</v>
      </c>
    </row>
    <row r="2587" spans="1:3">
      <c r="A2587" s="23">
        <f>+'Estatística Etanol'!J4581</f>
        <v>11314337.747256035</v>
      </c>
      <c r="B2587" s="23">
        <f>+'Estatística Biodiesel'!J4581</f>
        <v>2017235.3470700535</v>
      </c>
      <c r="C2587" s="36">
        <f t="shared" si="41"/>
        <v>13331573</v>
      </c>
    </row>
    <row r="2588" spans="1:3">
      <c r="A2588" s="23">
        <f>+'Estatística Etanol'!J8751</f>
        <v>12263932.918801473</v>
      </c>
      <c r="B2588" s="23">
        <f>+'Estatística Biodiesel'!J8751</f>
        <v>1902969.6288971473</v>
      </c>
      <c r="C2588" s="36">
        <f t="shared" si="41"/>
        <v>14166902</v>
      </c>
    </row>
    <row r="2589" spans="1:3">
      <c r="A2589" s="23">
        <f>+'Estatística Etanol'!J7737</f>
        <v>12172212.771374404</v>
      </c>
      <c r="B2589" s="23">
        <f>+'Estatística Biodiesel'!J7737</f>
        <v>1962825.7558149353</v>
      </c>
      <c r="C2589" s="36">
        <f t="shared" si="41"/>
        <v>14135038</v>
      </c>
    </row>
    <row r="2590" spans="1:3">
      <c r="A2590" s="23">
        <f>+'Estatística Etanol'!J6284</f>
        <v>11723931.698890403</v>
      </c>
      <c r="B2590" s="23">
        <f>+'Estatística Biodiesel'!J6284</f>
        <v>2150347.699132958</v>
      </c>
      <c r="C2590" s="36">
        <f t="shared" si="41"/>
        <v>13874279</v>
      </c>
    </row>
    <row r="2591" spans="1:3">
      <c r="A2591" s="23">
        <f>+'Estatística Etanol'!J5422</f>
        <v>11049683.182014735</v>
      </c>
      <c r="B2591" s="23">
        <f>+'Estatística Biodiesel'!J5422</f>
        <v>1724625.5282416258</v>
      </c>
      <c r="C2591" s="36">
        <f t="shared" si="41"/>
        <v>12774308</v>
      </c>
    </row>
    <row r="2592" spans="1:3">
      <c r="A2592" s="23">
        <f>+'Estatística Etanol'!J191</f>
        <v>12792052.633447332</v>
      </c>
      <c r="B2592" s="23">
        <f>+'Estatística Biodiesel'!J191</f>
        <v>1885305.1972608792</v>
      </c>
      <c r="C2592" s="36">
        <f t="shared" si="41"/>
        <v>14677357</v>
      </c>
    </row>
    <row r="2593" spans="1:3">
      <c r="A2593" s="23">
        <f>+'Estatística Etanol'!J5516</f>
        <v>11765448.910955803</v>
      </c>
      <c r="B2593" s="23">
        <f>+'Estatística Biodiesel'!J5516</f>
        <v>2077644.39564893</v>
      </c>
      <c r="C2593" s="36">
        <f t="shared" si="41"/>
        <v>13843093</v>
      </c>
    </row>
    <row r="2594" spans="1:3">
      <c r="A2594" s="23">
        <f>+'Estatística Etanol'!J1108</f>
        <v>13540906.925987361</v>
      </c>
      <c r="B2594" s="23">
        <f>+'Estatística Biodiesel'!J1108</f>
        <v>2032591.0474788614</v>
      </c>
      <c r="C2594" s="36">
        <f t="shared" si="41"/>
        <v>15573497</v>
      </c>
    </row>
    <row r="2595" spans="1:3">
      <c r="A2595" s="23">
        <f>+'Estatística Etanol'!J8301</f>
        <v>12332763.057162736</v>
      </c>
      <c r="B2595" s="23">
        <f>+'Estatística Biodiesel'!J8301</f>
        <v>2178024.1771076983</v>
      </c>
      <c r="C2595" s="36">
        <f t="shared" si="41"/>
        <v>14510787</v>
      </c>
    </row>
    <row r="2596" spans="1:3">
      <c r="A2596" s="23">
        <f>+'Estatística Etanol'!J2461</f>
        <v>14384610.064279333</v>
      </c>
      <c r="B2596" s="23">
        <f>+'Estatística Biodiesel'!J2461</f>
        <v>2153260.4729969925</v>
      </c>
      <c r="C2596" s="36">
        <f t="shared" si="41"/>
        <v>16537870</v>
      </c>
    </row>
    <row r="2597" spans="1:3">
      <c r="A2597" s="23">
        <f>+'Estatística Etanol'!J7460</f>
        <v>11686843.866593054</v>
      </c>
      <c r="B2597" s="23">
        <f>+'Estatística Biodiesel'!J7460</f>
        <v>1792411.0456832375</v>
      </c>
      <c r="C2597" s="36">
        <f t="shared" si="41"/>
        <v>13479254</v>
      </c>
    </row>
    <row r="2598" spans="1:3">
      <c r="A2598" s="23">
        <f>+'Estatística Etanol'!J5579</f>
        <v>12854749.849372378</v>
      </c>
      <c r="B2598" s="23">
        <f>+'Estatística Biodiesel'!J5579</f>
        <v>1643279.082914155</v>
      </c>
      <c r="C2598" s="36">
        <f t="shared" si="41"/>
        <v>14498028</v>
      </c>
    </row>
    <row r="2599" spans="1:3">
      <c r="A2599" s="23">
        <f>+'Estatística Etanol'!J8323</f>
        <v>12498546.474176604</v>
      </c>
      <c r="B2599" s="23">
        <f>+'Estatística Biodiesel'!J8323</f>
        <v>1834381.2062273663</v>
      </c>
      <c r="C2599" s="36">
        <f t="shared" si="41"/>
        <v>14332927</v>
      </c>
    </row>
    <row r="2600" spans="1:3">
      <c r="A2600" s="23">
        <f>+'Estatística Etanol'!J6783</f>
        <v>13045813.405608257</v>
      </c>
      <c r="B2600" s="23">
        <f>+'Estatística Biodiesel'!J6783</f>
        <v>1655797.0999350236</v>
      </c>
      <c r="C2600" s="36">
        <f t="shared" si="41"/>
        <v>14701610</v>
      </c>
    </row>
    <row r="2601" spans="1:3">
      <c r="A2601" s="23">
        <f>+'Estatística Etanol'!J8215</f>
        <v>12056059.284084812</v>
      </c>
      <c r="B2601" s="23">
        <f>+'Estatística Biodiesel'!J8215</f>
        <v>1801519.2685752586</v>
      </c>
      <c r="C2601" s="36">
        <f t="shared" si="41"/>
        <v>13857578</v>
      </c>
    </row>
    <row r="2602" spans="1:3">
      <c r="A2602" s="23">
        <f>+'Estatística Etanol'!J7405</f>
        <v>12086152.316844879</v>
      </c>
      <c r="B2602" s="23">
        <f>+'Estatística Biodiesel'!J7405</f>
        <v>2234790.6923749843</v>
      </c>
      <c r="C2602" s="36">
        <f t="shared" si="41"/>
        <v>14320943</v>
      </c>
    </row>
    <row r="2603" spans="1:3">
      <c r="A2603" s="23">
        <f>+'Estatística Etanol'!J9380</f>
        <v>10963624.774043597</v>
      </c>
      <c r="B2603" s="23">
        <f>+'Estatística Biodiesel'!J9380</f>
        <v>2044111.6090511181</v>
      </c>
      <c r="C2603" s="36">
        <f t="shared" si="41"/>
        <v>13007736</v>
      </c>
    </row>
    <row r="2604" spans="1:3">
      <c r="A2604" s="23">
        <f>+'Estatística Etanol'!J107</f>
        <v>12576169.470475996</v>
      </c>
      <c r="B2604" s="23">
        <f>+'Estatística Biodiesel'!J107</f>
        <v>1531537.9077014767</v>
      </c>
      <c r="C2604" s="36">
        <f t="shared" si="41"/>
        <v>14107707</v>
      </c>
    </row>
    <row r="2605" spans="1:3">
      <c r="A2605" s="23">
        <f>+'Estatística Etanol'!J7452</f>
        <v>12845987.762632789</v>
      </c>
      <c r="B2605" s="23">
        <f>+'Estatística Biodiesel'!J7452</f>
        <v>1937750.7194041589</v>
      </c>
      <c r="C2605" s="36">
        <f t="shared" si="41"/>
        <v>14783738</v>
      </c>
    </row>
    <row r="2606" spans="1:3">
      <c r="A2606" s="23">
        <f>+'Estatística Etanol'!J8661</f>
        <v>11743144.651491925</v>
      </c>
      <c r="B2606" s="23">
        <f>+'Estatística Biodiesel'!J8661</f>
        <v>1971083.8525790242</v>
      </c>
      <c r="C2606" s="36">
        <f t="shared" si="41"/>
        <v>13714228</v>
      </c>
    </row>
    <row r="2607" spans="1:3">
      <c r="A2607" s="23">
        <f>+'Estatística Etanol'!J5798</f>
        <v>11983771.204243334</v>
      </c>
      <c r="B2607" s="23">
        <f>+'Estatística Biodiesel'!J5798</f>
        <v>1870593.2352968662</v>
      </c>
      <c r="C2607" s="36">
        <f t="shared" si="41"/>
        <v>13854364</v>
      </c>
    </row>
    <row r="2608" spans="1:3">
      <c r="A2608" s="23">
        <f>+'Estatística Etanol'!J6216</f>
        <v>12296366.545199236</v>
      </c>
      <c r="B2608" s="23">
        <f>+'Estatística Biodiesel'!J6216</f>
        <v>1853772.4568483243</v>
      </c>
      <c r="C2608" s="36">
        <f t="shared" si="41"/>
        <v>14150139</v>
      </c>
    </row>
    <row r="2609" spans="1:3">
      <c r="A2609" s="23">
        <f>+'Estatística Etanol'!J1022</f>
        <v>11808637.957056338</v>
      </c>
      <c r="B2609" s="23">
        <f>+'Estatística Biodiesel'!J1022</f>
        <v>1437953.2110910127</v>
      </c>
      <c r="C2609" s="36">
        <f t="shared" si="41"/>
        <v>13246591</v>
      </c>
    </row>
    <row r="2610" spans="1:3">
      <c r="A2610" s="23">
        <f>+'Estatística Etanol'!J7762</f>
        <v>12697873.773882151</v>
      </c>
      <c r="B2610" s="23">
        <f>+'Estatística Biodiesel'!J7762</f>
        <v>1631144.2831598928</v>
      </c>
      <c r="C2610" s="36">
        <f t="shared" si="41"/>
        <v>14329018</v>
      </c>
    </row>
    <row r="2611" spans="1:3">
      <c r="A2611" s="23">
        <f>+'Estatística Etanol'!J8718</f>
        <v>11580227.463693354</v>
      </c>
      <c r="B2611" s="23">
        <f>+'Estatística Biodiesel'!J8718</f>
        <v>2069460.9179288191</v>
      </c>
      <c r="C2611" s="36">
        <f t="shared" si="41"/>
        <v>13649688</v>
      </c>
    </row>
    <row r="2612" spans="1:3">
      <c r="A2612" s="23">
        <f>+'Estatística Etanol'!J1501</f>
        <v>11502455.374864938</v>
      </c>
      <c r="B2612" s="23">
        <f>+'Estatística Biodiesel'!J1501</f>
        <v>2001910.0699823208</v>
      </c>
      <c r="C2612" s="36">
        <f t="shared" si="41"/>
        <v>13504365</v>
      </c>
    </row>
    <row r="2613" spans="1:3">
      <c r="A2613" s="23">
        <f>+'Estatística Etanol'!J8853</f>
        <v>11061340.309135418</v>
      </c>
      <c r="B2613" s="23">
        <f>+'Estatística Biodiesel'!J8853</f>
        <v>1940694.4489419144</v>
      </c>
      <c r="C2613" s="36">
        <f t="shared" si="41"/>
        <v>13002034</v>
      </c>
    </row>
    <row r="2614" spans="1:3">
      <c r="A2614" s="23">
        <f>+'Estatística Etanol'!J3566</f>
        <v>12447343.004266953</v>
      </c>
      <c r="B2614" s="23">
        <f>+'Estatística Biodiesel'!J3566</f>
        <v>2133660.2820183267</v>
      </c>
      <c r="C2614" s="36">
        <f t="shared" si="41"/>
        <v>14581003</v>
      </c>
    </row>
    <row r="2615" spans="1:3">
      <c r="A2615" s="23">
        <f>+'Estatística Etanol'!J5220</f>
        <v>12901652.173591519</v>
      </c>
      <c r="B2615" s="23">
        <f>+'Estatística Biodiesel'!J5220</f>
        <v>1739026.5749668316</v>
      </c>
      <c r="C2615" s="36">
        <f t="shared" si="41"/>
        <v>14640678</v>
      </c>
    </row>
    <row r="2616" spans="1:3">
      <c r="A2616" s="23">
        <f>+'Estatística Etanol'!J4730</f>
        <v>11050856.928224916</v>
      </c>
      <c r="B2616" s="23">
        <f>+'Estatística Biodiesel'!J4730</f>
        <v>1606614.4203592935</v>
      </c>
      <c r="C2616" s="36">
        <f t="shared" si="41"/>
        <v>12657471</v>
      </c>
    </row>
    <row r="2617" spans="1:3">
      <c r="A2617" s="23">
        <f>+'Estatística Etanol'!J4958</f>
        <v>11346115.894992586</v>
      </c>
      <c r="B2617" s="23">
        <f>+'Estatística Biodiesel'!J4958</f>
        <v>1795647.7930399913</v>
      </c>
      <c r="C2617" s="36">
        <f t="shared" si="41"/>
        <v>13141763</v>
      </c>
    </row>
    <row r="2618" spans="1:3">
      <c r="A2618" s="23">
        <f>+'Estatística Etanol'!J1810</f>
        <v>11447331.210542994</v>
      </c>
      <c r="B2618" s="23">
        <f>+'Estatística Biodiesel'!J1810</f>
        <v>1871962.5103115668</v>
      </c>
      <c r="C2618" s="36">
        <f t="shared" si="41"/>
        <v>13319293</v>
      </c>
    </row>
    <row r="2619" spans="1:3">
      <c r="A2619" s="23">
        <f>+'Estatística Etanol'!J3569</f>
        <v>12177060.873080829</v>
      </c>
      <c r="B2619" s="23">
        <f>+'Estatística Biodiesel'!J3569</f>
        <v>1933659.5450816315</v>
      </c>
      <c r="C2619" s="36">
        <f t="shared" si="41"/>
        <v>14110720</v>
      </c>
    </row>
    <row r="2620" spans="1:3">
      <c r="A2620" s="23">
        <f>+'Estatística Etanol'!J849</f>
        <v>12506159.485032231</v>
      </c>
      <c r="B2620" s="23">
        <f>+'Estatística Biodiesel'!J849</f>
        <v>1824767.9108484057</v>
      </c>
      <c r="C2620" s="36">
        <f t="shared" si="41"/>
        <v>14330927</v>
      </c>
    </row>
    <row r="2621" spans="1:3">
      <c r="A2621" s="23">
        <f>+'Estatística Etanol'!J2194</f>
        <v>11718045.929025874</v>
      </c>
      <c r="B2621" s="23">
        <f>+'Estatística Biodiesel'!J2194</f>
        <v>1968739.0221129307</v>
      </c>
      <c r="C2621" s="36">
        <f t="shared" si="41"/>
        <v>13686784</v>
      </c>
    </row>
    <row r="2622" spans="1:3">
      <c r="A2622" s="23">
        <f>+'Estatística Etanol'!J4544</f>
        <v>11672472.158688134</v>
      </c>
      <c r="B2622" s="23">
        <f>+'Estatística Biodiesel'!J4544</f>
        <v>2006324.1145830245</v>
      </c>
      <c r="C2622" s="36">
        <f t="shared" si="41"/>
        <v>13678796</v>
      </c>
    </row>
    <row r="2623" spans="1:3">
      <c r="A2623" s="23">
        <f>+'Estatística Etanol'!J2270</f>
        <v>12029433.336493207</v>
      </c>
      <c r="B2623" s="23">
        <f>+'Estatística Biodiesel'!J2270</f>
        <v>2101142.9674621471</v>
      </c>
      <c r="C2623" s="36">
        <f t="shared" si="41"/>
        <v>14130576</v>
      </c>
    </row>
    <row r="2624" spans="1:3">
      <c r="A2624" s="23">
        <f>+'Estatística Etanol'!J6078</f>
        <v>11728065.979966803</v>
      </c>
      <c r="B2624" s="23">
        <f>+'Estatística Biodiesel'!J6078</f>
        <v>1704156.2344222823</v>
      </c>
      <c r="C2624" s="36">
        <f t="shared" si="41"/>
        <v>13432222</v>
      </c>
    </row>
    <row r="2625" spans="1:3">
      <c r="A2625" s="23">
        <f>+'Estatística Etanol'!J8566</f>
        <v>12307287.482411476</v>
      </c>
      <c r="B2625" s="23">
        <f>+'Estatística Biodiesel'!J8566</f>
        <v>1767729.3151284636</v>
      </c>
      <c r="C2625" s="36">
        <f t="shared" si="41"/>
        <v>14075016</v>
      </c>
    </row>
    <row r="2626" spans="1:3">
      <c r="A2626" s="23">
        <f>+'Estatística Etanol'!J8743</f>
        <v>11885623.435798487</v>
      </c>
      <c r="B2626" s="23">
        <f>+'Estatística Biodiesel'!J8743</f>
        <v>2182054.1954462328</v>
      </c>
      <c r="C2626" s="36">
        <f t="shared" si="41"/>
        <v>14067677</v>
      </c>
    </row>
    <row r="2627" spans="1:3">
      <c r="A2627" s="23">
        <f>+'Estatística Etanol'!J5189</f>
        <v>14129654.243616335</v>
      </c>
      <c r="B2627" s="23">
        <f>+'Estatística Biodiesel'!J5189</f>
        <v>1791354.718342951</v>
      </c>
      <c r="C2627" s="36">
        <f t="shared" ref="C2627:C2690" si="42">+INT(A2627+B2627)</f>
        <v>15921008</v>
      </c>
    </row>
    <row r="2628" spans="1:3">
      <c r="A2628" s="23">
        <f>+'Estatística Etanol'!J6035</f>
        <v>12663469.096502738</v>
      </c>
      <c r="B2628" s="23">
        <f>+'Estatística Biodiesel'!J6035</f>
        <v>1413102.6720357258</v>
      </c>
      <c r="C2628" s="36">
        <f t="shared" si="42"/>
        <v>14076571</v>
      </c>
    </row>
    <row r="2629" spans="1:3">
      <c r="A2629" s="23">
        <f>+'Estatística Etanol'!J6598</f>
        <v>13042442.343896369</v>
      </c>
      <c r="B2629" s="23">
        <f>+'Estatística Biodiesel'!J6598</f>
        <v>2039962.5152356001</v>
      </c>
      <c r="C2629" s="36">
        <f t="shared" si="42"/>
        <v>15082404</v>
      </c>
    </row>
    <row r="2630" spans="1:3">
      <c r="A2630" s="23">
        <f>+'Estatística Etanol'!J9740</f>
        <v>12118109.423084972</v>
      </c>
      <c r="B2630" s="23">
        <f>+'Estatística Biodiesel'!J9740</f>
        <v>1905139.4176397794</v>
      </c>
      <c r="C2630" s="36">
        <f t="shared" si="42"/>
        <v>14023248</v>
      </c>
    </row>
    <row r="2631" spans="1:3">
      <c r="A2631" s="23">
        <f>+'Estatística Etanol'!J2157</f>
        <v>13557503.524284642</v>
      </c>
      <c r="B2631" s="23">
        <f>+'Estatística Biodiesel'!J2157</f>
        <v>1728299.7169075026</v>
      </c>
      <c r="C2631" s="36">
        <f t="shared" si="42"/>
        <v>15285803</v>
      </c>
    </row>
    <row r="2632" spans="1:3">
      <c r="A2632" s="23">
        <f>+'Estatística Etanol'!J9327</f>
        <v>12384199.463915754</v>
      </c>
      <c r="B2632" s="23">
        <f>+'Estatística Biodiesel'!J9327</f>
        <v>2050503.5806387307</v>
      </c>
      <c r="C2632" s="36">
        <f t="shared" si="42"/>
        <v>14434703</v>
      </c>
    </row>
    <row r="2633" spans="1:3">
      <c r="A2633" s="23">
        <f>+'Estatística Etanol'!J557</f>
        <v>11875436.348769389</v>
      </c>
      <c r="B2633" s="23">
        <f>+'Estatística Biodiesel'!J557</f>
        <v>2050349.1859963089</v>
      </c>
      <c r="C2633" s="36">
        <f t="shared" si="42"/>
        <v>13925785</v>
      </c>
    </row>
    <row r="2634" spans="1:3">
      <c r="A2634" s="23">
        <f>+'Estatística Etanol'!J9710</f>
        <v>11501551.233971244</v>
      </c>
      <c r="B2634" s="23">
        <f>+'Estatística Biodiesel'!J9710</f>
        <v>1887031.665881312</v>
      </c>
      <c r="C2634" s="36">
        <f t="shared" si="42"/>
        <v>13388582</v>
      </c>
    </row>
    <row r="2635" spans="1:3">
      <c r="A2635" s="23">
        <f>+'Estatística Etanol'!J8440</f>
        <v>12551570.90602063</v>
      </c>
      <c r="B2635" s="23">
        <f>+'Estatística Biodiesel'!J8440</f>
        <v>2169345.5760463276</v>
      </c>
      <c r="C2635" s="36">
        <f t="shared" si="42"/>
        <v>14720916</v>
      </c>
    </row>
    <row r="2636" spans="1:3">
      <c r="A2636" s="23">
        <f>+'Estatística Etanol'!J5317</f>
        <v>12833690.857682258</v>
      </c>
      <c r="B2636" s="23">
        <f>+'Estatística Biodiesel'!J5317</f>
        <v>2015241.7163948</v>
      </c>
      <c r="C2636" s="36">
        <f t="shared" si="42"/>
        <v>14848932</v>
      </c>
    </row>
    <row r="2637" spans="1:3">
      <c r="A2637" s="23">
        <f>+'Estatística Etanol'!J2191</f>
        <v>13094411.061747825</v>
      </c>
      <c r="B2637" s="23">
        <f>+'Estatística Biodiesel'!J2191</f>
        <v>2093247.5591523577</v>
      </c>
      <c r="C2637" s="36">
        <f t="shared" si="42"/>
        <v>15187658</v>
      </c>
    </row>
    <row r="2638" spans="1:3">
      <c r="A2638" s="23">
        <f>+'Estatística Etanol'!J5495</f>
        <v>11809267.77054929</v>
      </c>
      <c r="B2638" s="23">
        <f>+'Estatística Biodiesel'!J5495</f>
        <v>1632846.0668080866</v>
      </c>
      <c r="C2638" s="36">
        <f t="shared" si="42"/>
        <v>13442113</v>
      </c>
    </row>
    <row r="2639" spans="1:3">
      <c r="A2639" s="23">
        <f>+'Estatística Etanol'!J1381</f>
        <v>12089499.68569467</v>
      </c>
      <c r="B2639" s="23">
        <f>+'Estatística Biodiesel'!J1381</f>
        <v>1623674.4092289244</v>
      </c>
      <c r="C2639" s="36">
        <f t="shared" si="42"/>
        <v>13713174</v>
      </c>
    </row>
    <row r="2640" spans="1:3">
      <c r="A2640" s="23">
        <f>+'Estatística Etanol'!J7634</f>
        <v>11941206.858703326</v>
      </c>
      <c r="B2640" s="23">
        <f>+'Estatística Biodiesel'!J7634</f>
        <v>2189183.4321682053</v>
      </c>
      <c r="C2640" s="36">
        <f t="shared" si="42"/>
        <v>14130390</v>
      </c>
    </row>
    <row r="2641" spans="1:3">
      <c r="A2641" s="23">
        <f>+'Estatística Etanol'!J9868</f>
        <v>12574556.204965129</v>
      </c>
      <c r="B2641" s="23">
        <f>+'Estatística Biodiesel'!J9868</f>
        <v>1809425.8274405766</v>
      </c>
      <c r="C2641" s="36">
        <f t="shared" si="42"/>
        <v>14383982</v>
      </c>
    </row>
    <row r="2642" spans="1:3">
      <c r="A2642" s="23">
        <f>+'Estatística Etanol'!J5746</f>
        <v>13833283.287797626</v>
      </c>
      <c r="B2642" s="23">
        <f>+'Estatística Biodiesel'!J5746</f>
        <v>1678926.0938573009</v>
      </c>
      <c r="C2642" s="36">
        <f t="shared" si="42"/>
        <v>15512209</v>
      </c>
    </row>
    <row r="2643" spans="1:3">
      <c r="A2643" s="23">
        <f>+'Estatística Etanol'!J705</f>
        <v>11633594.099613477</v>
      </c>
      <c r="B2643" s="23">
        <f>+'Estatística Biodiesel'!J705</f>
        <v>2007611.4147301123</v>
      </c>
      <c r="C2643" s="36">
        <f t="shared" si="42"/>
        <v>13641205</v>
      </c>
    </row>
    <row r="2644" spans="1:3">
      <c r="A2644" s="23">
        <f>+'Estatística Etanol'!J5356</f>
        <v>11096864.58655295</v>
      </c>
      <c r="B2644" s="23">
        <f>+'Estatística Biodiesel'!J5356</f>
        <v>1711466.5057589151</v>
      </c>
      <c r="C2644" s="36">
        <f t="shared" si="42"/>
        <v>12808331</v>
      </c>
    </row>
    <row r="2645" spans="1:3">
      <c r="A2645" s="23">
        <f>+'Estatística Etanol'!J5134</f>
        <v>11989499.832118493</v>
      </c>
      <c r="B2645" s="23">
        <f>+'Estatística Biodiesel'!J5134</f>
        <v>2054537.0482338786</v>
      </c>
      <c r="C2645" s="36">
        <f t="shared" si="42"/>
        <v>14044036</v>
      </c>
    </row>
    <row r="2646" spans="1:3">
      <c r="A2646" s="23">
        <f>+'Estatística Etanol'!J4699</f>
        <v>10796400.257761508</v>
      </c>
      <c r="B2646" s="23">
        <f>+'Estatística Biodiesel'!J4699</f>
        <v>1948800.4134826092</v>
      </c>
      <c r="C2646" s="36">
        <f t="shared" si="42"/>
        <v>12745200</v>
      </c>
    </row>
    <row r="2647" spans="1:3">
      <c r="A2647" s="23">
        <f>+'Estatística Etanol'!J6046</f>
        <v>11687804.207040669</v>
      </c>
      <c r="B2647" s="23">
        <f>+'Estatística Biodiesel'!J6046</f>
        <v>1949783.9453480914</v>
      </c>
      <c r="C2647" s="36">
        <f t="shared" si="42"/>
        <v>13637588</v>
      </c>
    </row>
    <row r="2648" spans="1:3">
      <c r="A2648" s="23">
        <f>+'Estatística Etanol'!J6493</f>
        <v>13453365.12529769</v>
      </c>
      <c r="B2648" s="23">
        <f>+'Estatística Biodiesel'!J6493</f>
        <v>2282636.9723060965</v>
      </c>
      <c r="C2648" s="36">
        <f t="shared" si="42"/>
        <v>15736002</v>
      </c>
    </row>
    <row r="2649" spans="1:3">
      <c r="A2649" s="23">
        <f>+'Estatística Etanol'!J773</f>
        <v>11624821.231201157</v>
      </c>
      <c r="B2649" s="23">
        <f>+'Estatística Biodiesel'!J773</f>
        <v>1892316.2464788752</v>
      </c>
      <c r="C2649" s="36">
        <f t="shared" si="42"/>
        <v>13517137</v>
      </c>
    </row>
    <row r="2650" spans="1:3">
      <c r="A2650" s="23">
        <f>+'Estatística Etanol'!J3867</f>
        <v>11895904.828016577</v>
      </c>
      <c r="B2650" s="23">
        <f>+'Estatística Biodiesel'!J3867</f>
        <v>2256563.3619688214</v>
      </c>
      <c r="C2650" s="36">
        <f t="shared" si="42"/>
        <v>14152468</v>
      </c>
    </row>
    <row r="2651" spans="1:3">
      <c r="A2651" s="23">
        <f>+'Estatística Etanol'!J3892</f>
        <v>13198527.076212069</v>
      </c>
      <c r="B2651" s="23">
        <f>+'Estatística Biodiesel'!J3892</f>
        <v>1725878.1225558976</v>
      </c>
      <c r="C2651" s="36">
        <f t="shared" si="42"/>
        <v>14924405</v>
      </c>
    </row>
    <row r="2652" spans="1:3">
      <c r="A2652" s="23">
        <f>+'Estatística Etanol'!J2653</f>
        <v>10727651.339438716</v>
      </c>
      <c r="B2652" s="23">
        <f>+'Estatística Biodiesel'!J2653</f>
        <v>2184758.4123114599</v>
      </c>
      <c r="C2652" s="36">
        <f t="shared" si="42"/>
        <v>12912409</v>
      </c>
    </row>
    <row r="2653" spans="1:3">
      <c r="A2653" s="23">
        <f>+'Estatística Etanol'!J8741</f>
        <v>11855924.498956675</v>
      </c>
      <c r="B2653" s="23">
        <f>+'Estatística Biodiesel'!J8741</f>
        <v>1930071.0545201178</v>
      </c>
      <c r="C2653" s="36">
        <f t="shared" si="42"/>
        <v>13785995</v>
      </c>
    </row>
    <row r="2654" spans="1:3">
      <c r="A2654" s="23">
        <f>+'Estatística Etanol'!J4771</f>
        <v>13837206.231226904</v>
      </c>
      <c r="B2654" s="23">
        <f>+'Estatística Biodiesel'!J4771</f>
        <v>1894582.4179879704</v>
      </c>
      <c r="C2654" s="36">
        <f t="shared" si="42"/>
        <v>15731788</v>
      </c>
    </row>
    <row r="2655" spans="1:3">
      <c r="A2655" s="23">
        <f>+'Estatística Etanol'!J6564</f>
        <v>13153380.80050735</v>
      </c>
      <c r="B2655" s="23">
        <f>+'Estatística Biodiesel'!J6564</f>
        <v>1898836.1153564358</v>
      </c>
      <c r="C2655" s="36">
        <f t="shared" si="42"/>
        <v>15052216</v>
      </c>
    </row>
    <row r="2656" spans="1:3">
      <c r="A2656" s="23">
        <f>+'Estatística Etanol'!J4576</f>
        <v>12254534.64864555</v>
      </c>
      <c r="B2656" s="23">
        <f>+'Estatística Biodiesel'!J4576</f>
        <v>2249041.9040199374</v>
      </c>
      <c r="C2656" s="36">
        <f t="shared" si="42"/>
        <v>14503576</v>
      </c>
    </row>
    <row r="2657" spans="1:3">
      <c r="A2657" s="23">
        <f>+'Estatística Etanol'!J5682</f>
        <v>12095286.741702721</v>
      </c>
      <c r="B2657" s="23">
        <f>+'Estatística Biodiesel'!J5682</f>
        <v>2018979.2865918083</v>
      </c>
      <c r="C2657" s="36">
        <f t="shared" si="42"/>
        <v>14114266</v>
      </c>
    </row>
    <row r="2658" spans="1:3">
      <c r="A2658" s="23">
        <f>+'Estatística Etanol'!J8403</f>
        <v>11528035.836871162</v>
      </c>
      <c r="B2658" s="23">
        <f>+'Estatística Biodiesel'!J8403</f>
        <v>2016516.3516713521</v>
      </c>
      <c r="C2658" s="36">
        <f t="shared" si="42"/>
        <v>13544552</v>
      </c>
    </row>
    <row r="2659" spans="1:3">
      <c r="A2659" s="23">
        <f>+'Estatística Etanol'!J7462</f>
        <v>12088484.707181536</v>
      </c>
      <c r="B2659" s="23">
        <f>+'Estatística Biodiesel'!J7462</f>
        <v>1996030.3376449998</v>
      </c>
      <c r="C2659" s="36">
        <f t="shared" si="42"/>
        <v>14084515</v>
      </c>
    </row>
    <row r="2660" spans="1:3">
      <c r="A2660" s="23">
        <f>+'Estatística Etanol'!J1941</f>
        <v>11638236.397364</v>
      </c>
      <c r="B2660" s="23">
        <f>+'Estatística Biodiesel'!J1941</f>
        <v>2101987.4253028366</v>
      </c>
      <c r="C2660" s="36">
        <f t="shared" si="42"/>
        <v>13740223</v>
      </c>
    </row>
    <row r="2661" spans="1:3">
      <c r="A2661" s="23">
        <f>+'Estatística Etanol'!J8992</f>
        <v>12934420.13733704</v>
      </c>
      <c r="B2661" s="23">
        <f>+'Estatística Biodiesel'!J8992</f>
        <v>1752625.0973805939</v>
      </c>
      <c r="C2661" s="36">
        <f t="shared" si="42"/>
        <v>14687045</v>
      </c>
    </row>
    <row r="2662" spans="1:3">
      <c r="A2662" s="23">
        <f>+'Estatística Etanol'!J2102</f>
        <v>13659205.659130406</v>
      </c>
      <c r="B2662" s="23">
        <f>+'Estatística Biodiesel'!J2102</f>
        <v>1637244.1877811588</v>
      </c>
      <c r="C2662" s="36">
        <f t="shared" si="42"/>
        <v>15296449</v>
      </c>
    </row>
    <row r="2663" spans="1:3">
      <c r="A2663" s="23">
        <f>+'Estatística Etanol'!J8436</f>
        <v>11730819.774555266</v>
      </c>
      <c r="B2663" s="23">
        <f>+'Estatística Biodiesel'!J8436</f>
        <v>2045493.2089914337</v>
      </c>
      <c r="C2663" s="36">
        <f t="shared" si="42"/>
        <v>13776312</v>
      </c>
    </row>
    <row r="2664" spans="1:3">
      <c r="A2664" s="23">
        <f>+'Estatística Etanol'!J5373</f>
        <v>11336634.360893169</v>
      </c>
      <c r="B2664" s="23">
        <f>+'Estatística Biodiesel'!J5373</f>
        <v>1617590.6928331424</v>
      </c>
      <c r="C2664" s="36">
        <f t="shared" si="42"/>
        <v>12954225</v>
      </c>
    </row>
    <row r="2665" spans="1:3">
      <c r="A2665" s="23">
        <f>+'Estatística Etanol'!J4886</f>
        <v>12224434.572588585</v>
      </c>
      <c r="B2665" s="23">
        <f>+'Estatística Biodiesel'!J4886</f>
        <v>1976167.1231749468</v>
      </c>
      <c r="C2665" s="36">
        <f t="shared" si="42"/>
        <v>14200601</v>
      </c>
    </row>
    <row r="2666" spans="1:3">
      <c r="A2666" s="23">
        <f>+'Estatística Etanol'!J5729</f>
        <v>13697151.568990033</v>
      </c>
      <c r="B2666" s="23">
        <f>+'Estatística Biodiesel'!J5729</f>
        <v>1963177.3778130319</v>
      </c>
      <c r="C2666" s="36">
        <f t="shared" si="42"/>
        <v>15660328</v>
      </c>
    </row>
    <row r="2667" spans="1:3">
      <c r="A2667" s="23">
        <f>+'Estatística Etanol'!J6281</f>
        <v>11911735.074374262</v>
      </c>
      <c r="B2667" s="23">
        <f>+'Estatística Biodiesel'!J6281</f>
        <v>2187208.6751374081</v>
      </c>
      <c r="C2667" s="36">
        <f t="shared" si="42"/>
        <v>14098943</v>
      </c>
    </row>
    <row r="2668" spans="1:3">
      <c r="A2668" s="23">
        <f>+'Estatística Etanol'!J4909</f>
        <v>11444145.726626657</v>
      </c>
      <c r="B2668" s="23">
        <f>+'Estatística Biodiesel'!J4909</f>
        <v>1769546.6929864495</v>
      </c>
      <c r="C2668" s="36">
        <f t="shared" si="42"/>
        <v>13213692</v>
      </c>
    </row>
    <row r="2669" spans="1:3">
      <c r="A2669" s="23">
        <f>+'Estatística Etanol'!J8547</f>
        <v>11530440.234316852</v>
      </c>
      <c r="B2669" s="23">
        <f>+'Estatística Biodiesel'!J8547</f>
        <v>1694783.1868310582</v>
      </c>
      <c r="C2669" s="36">
        <f t="shared" si="42"/>
        <v>13225223</v>
      </c>
    </row>
    <row r="2670" spans="1:3">
      <c r="A2670" s="23">
        <f>+'Estatística Etanol'!J7774</f>
        <v>11794098.751647238</v>
      </c>
      <c r="B2670" s="23">
        <f>+'Estatística Biodiesel'!J7774</f>
        <v>2055138.1340598075</v>
      </c>
      <c r="C2670" s="36">
        <f t="shared" si="42"/>
        <v>13849236</v>
      </c>
    </row>
    <row r="2671" spans="1:3">
      <c r="A2671" s="23">
        <f>+'Estatística Etanol'!J4925</f>
        <v>10786301.604905756</v>
      </c>
      <c r="B2671" s="23">
        <f>+'Estatística Biodiesel'!J4925</f>
        <v>1679117.3247105852</v>
      </c>
      <c r="C2671" s="36">
        <f t="shared" si="42"/>
        <v>12465418</v>
      </c>
    </row>
    <row r="2672" spans="1:3">
      <c r="A2672" s="23">
        <f>+'Estatística Etanol'!J581</f>
        <v>14135602.251492102</v>
      </c>
      <c r="B2672" s="23">
        <f>+'Estatística Biodiesel'!J581</f>
        <v>1899111.3276444571</v>
      </c>
      <c r="C2672" s="36">
        <f t="shared" si="42"/>
        <v>16034713</v>
      </c>
    </row>
    <row r="2673" spans="1:3">
      <c r="A2673" s="23">
        <f>+'Estatística Etanol'!J5878</f>
        <v>11798094.844503675</v>
      </c>
      <c r="B2673" s="23">
        <f>+'Estatística Biodiesel'!J5878</f>
        <v>2229110.3657963467</v>
      </c>
      <c r="C2673" s="36">
        <f t="shared" si="42"/>
        <v>14027205</v>
      </c>
    </row>
    <row r="2674" spans="1:3">
      <c r="A2674" s="23">
        <f>+'Estatística Etanol'!J5065</f>
        <v>12361034.850698503</v>
      </c>
      <c r="B2674" s="23">
        <f>+'Estatística Biodiesel'!J5065</f>
        <v>1886891.5381465775</v>
      </c>
      <c r="C2674" s="36">
        <f t="shared" si="42"/>
        <v>14247926</v>
      </c>
    </row>
    <row r="2675" spans="1:3">
      <c r="A2675" s="23">
        <f>+'Estatística Etanol'!J1745</f>
        <v>11459025.282231625</v>
      </c>
      <c r="B2675" s="23">
        <f>+'Estatística Biodiesel'!J1745</f>
        <v>1954444.2302732177</v>
      </c>
      <c r="C2675" s="36">
        <f t="shared" si="42"/>
        <v>13413469</v>
      </c>
    </row>
    <row r="2676" spans="1:3">
      <c r="A2676" s="23">
        <f>+'Estatística Etanol'!J211</f>
        <v>12401175.59153913</v>
      </c>
      <c r="B2676" s="23">
        <f>+'Estatística Biodiesel'!J211</f>
        <v>1944909.155370736</v>
      </c>
      <c r="C2676" s="36">
        <f t="shared" si="42"/>
        <v>14346084</v>
      </c>
    </row>
    <row r="2677" spans="1:3">
      <c r="A2677" s="23">
        <f>+'Estatística Etanol'!J2073</f>
        <v>13582167.771252645</v>
      </c>
      <c r="B2677" s="23">
        <f>+'Estatística Biodiesel'!J2073</f>
        <v>1724532.8743390201</v>
      </c>
      <c r="C2677" s="36">
        <f t="shared" si="42"/>
        <v>15306700</v>
      </c>
    </row>
    <row r="2678" spans="1:3">
      <c r="A2678" s="23">
        <f>+'Estatística Etanol'!J6510</f>
        <v>12630504.758250982</v>
      </c>
      <c r="B2678" s="23">
        <f>+'Estatística Biodiesel'!J6510</f>
        <v>2204931.1825222229</v>
      </c>
      <c r="C2678" s="36">
        <f t="shared" si="42"/>
        <v>14835435</v>
      </c>
    </row>
    <row r="2679" spans="1:3">
      <c r="A2679" s="23">
        <f>+'Estatística Etanol'!J4832</f>
        <v>12330432.747975577</v>
      </c>
      <c r="B2679" s="23">
        <f>+'Estatística Biodiesel'!J4832</f>
        <v>2143783.8978284379</v>
      </c>
      <c r="C2679" s="36">
        <f t="shared" si="42"/>
        <v>14474216</v>
      </c>
    </row>
    <row r="2680" spans="1:3">
      <c r="A2680" s="23">
        <f>+'Estatística Etanol'!J7718</f>
        <v>11960125.713648448</v>
      </c>
      <c r="B2680" s="23">
        <f>+'Estatística Biodiesel'!J7718</f>
        <v>1745807.8365047427</v>
      </c>
      <c r="C2680" s="36">
        <f t="shared" si="42"/>
        <v>13705933</v>
      </c>
    </row>
    <row r="2681" spans="1:3">
      <c r="A2681" s="23">
        <f>+'Estatística Etanol'!J577</f>
        <v>13186079.925663153</v>
      </c>
      <c r="B2681" s="23">
        <f>+'Estatística Biodiesel'!J577</f>
        <v>2100202.5440575215</v>
      </c>
      <c r="C2681" s="36">
        <f t="shared" si="42"/>
        <v>15286282</v>
      </c>
    </row>
    <row r="2682" spans="1:3">
      <c r="A2682" s="23">
        <f>+'Estatística Etanol'!J9289</f>
        <v>10895679.430518685</v>
      </c>
      <c r="B2682" s="23">
        <f>+'Estatística Biodiesel'!J9289</f>
        <v>1789052.0488980357</v>
      </c>
      <c r="C2682" s="36">
        <f t="shared" si="42"/>
        <v>12684731</v>
      </c>
    </row>
    <row r="2683" spans="1:3">
      <c r="A2683" s="23">
        <f>+'Estatística Etanol'!J2775</f>
        <v>11700001.277253291</v>
      </c>
      <c r="B2683" s="23">
        <f>+'Estatística Biodiesel'!J2775</f>
        <v>1841738.1800068936</v>
      </c>
      <c r="C2683" s="36">
        <f t="shared" si="42"/>
        <v>13541739</v>
      </c>
    </row>
    <row r="2684" spans="1:3">
      <c r="A2684" s="23">
        <f>+'Estatística Etanol'!J1447</f>
        <v>12308086.700588003</v>
      </c>
      <c r="B2684" s="23">
        <f>+'Estatística Biodiesel'!J1447</f>
        <v>1865676.4752882316</v>
      </c>
      <c r="C2684" s="36">
        <f t="shared" si="42"/>
        <v>14173763</v>
      </c>
    </row>
    <row r="2685" spans="1:3">
      <c r="A2685" s="23">
        <f>+'Estatística Etanol'!J9529</f>
        <v>10244494.433664711</v>
      </c>
      <c r="B2685" s="23">
        <f>+'Estatística Biodiesel'!J9529</f>
        <v>2246063.5337970471</v>
      </c>
      <c r="C2685" s="36">
        <f t="shared" si="42"/>
        <v>12490557</v>
      </c>
    </row>
    <row r="2686" spans="1:3">
      <c r="A2686" s="23">
        <f>+'Estatística Etanol'!J3273</f>
        <v>11625149.142582105</v>
      </c>
      <c r="B2686" s="23">
        <f>+'Estatística Biodiesel'!J3273</f>
        <v>1724863.9608858754</v>
      </c>
      <c r="C2686" s="36">
        <f t="shared" si="42"/>
        <v>13350013</v>
      </c>
    </row>
    <row r="2687" spans="1:3">
      <c r="A2687" s="23">
        <f>+'Estatística Etanol'!J966</f>
        <v>12639747.384773461</v>
      </c>
      <c r="B2687" s="23">
        <f>+'Estatística Biodiesel'!J966</f>
        <v>1746499.3049819905</v>
      </c>
      <c r="C2687" s="36">
        <f t="shared" si="42"/>
        <v>14386246</v>
      </c>
    </row>
    <row r="2688" spans="1:3">
      <c r="A2688" s="23">
        <f>+'Estatística Etanol'!J8246</f>
        <v>12101964.366929727</v>
      </c>
      <c r="B2688" s="23">
        <f>+'Estatística Biodiesel'!J8246</f>
        <v>2107347.6040786374</v>
      </c>
      <c r="C2688" s="36">
        <f t="shared" si="42"/>
        <v>14209311</v>
      </c>
    </row>
    <row r="2689" spans="1:3">
      <c r="A2689" s="23">
        <f>+'Estatística Etanol'!J4053</f>
        <v>13615685.412984727</v>
      </c>
      <c r="B2689" s="23">
        <f>+'Estatística Biodiesel'!J4053</f>
        <v>1873959.5008636471</v>
      </c>
      <c r="C2689" s="36">
        <f t="shared" si="42"/>
        <v>15489644</v>
      </c>
    </row>
    <row r="2690" spans="1:3">
      <c r="A2690" s="23">
        <f>+'Estatística Etanol'!J7046</f>
        <v>11231466.383319551</v>
      </c>
      <c r="B2690" s="23">
        <f>+'Estatística Biodiesel'!J7046</f>
        <v>1620499.2161924399</v>
      </c>
      <c r="C2690" s="36">
        <f t="shared" si="42"/>
        <v>12851965</v>
      </c>
    </row>
    <row r="2691" spans="1:3">
      <c r="A2691" s="23">
        <f>+'Estatística Etanol'!J9468</f>
        <v>13784872.243405303</v>
      </c>
      <c r="B2691" s="23">
        <f>+'Estatística Biodiesel'!J9468</f>
        <v>1621244.6621003395</v>
      </c>
      <c r="C2691" s="36">
        <f t="shared" ref="C2691:C2754" si="43">+INT(A2691+B2691)</f>
        <v>15406116</v>
      </c>
    </row>
    <row r="2692" spans="1:3">
      <c r="A2692" s="23">
        <f>+'Estatística Etanol'!J8359</f>
        <v>11374856.784009682</v>
      </c>
      <c r="B2692" s="23">
        <f>+'Estatística Biodiesel'!J8359</f>
        <v>1662024.1537514145</v>
      </c>
      <c r="C2692" s="36">
        <f t="shared" si="43"/>
        <v>13036880</v>
      </c>
    </row>
    <row r="2693" spans="1:3">
      <c r="A2693" s="23">
        <f>+'Estatística Etanol'!J5941</f>
        <v>10375670.961409925</v>
      </c>
      <c r="B2693" s="23">
        <f>+'Estatística Biodiesel'!J5941</f>
        <v>1764144.9225286134</v>
      </c>
      <c r="C2693" s="36">
        <f t="shared" si="43"/>
        <v>12139815</v>
      </c>
    </row>
    <row r="2694" spans="1:3">
      <c r="A2694" s="23">
        <f>+'Estatística Etanol'!J7279</f>
        <v>12359048.914513586</v>
      </c>
      <c r="B2694" s="23">
        <f>+'Estatística Biodiesel'!J7279</f>
        <v>1913580.1424219669</v>
      </c>
      <c r="C2694" s="36">
        <f t="shared" si="43"/>
        <v>14272629</v>
      </c>
    </row>
    <row r="2695" spans="1:3">
      <c r="A2695" s="23">
        <f>+'Estatística Etanol'!J4054</f>
        <v>11229409.31938374</v>
      </c>
      <c r="B2695" s="23">
        <f>+'Estatística Biodiesel'!J4054</f>
        <v>2121891.1906938921</v>
      </c>
      <c r="C2695" s="36">
        <f t="shared" si="43"/>
        <v>13351300</v>
      </c>
    </row>
    <row r="2696" spans="1:3">
      <c r="A2696" s="23">
        <f>+'Estatística Etanol'!J2973</f>
        <v>11125389.760330405</v>
      </c>
      <c r="B2696" s="23">
        <f>+'Estatística Biodiesel'!J2973</f>
        <v>2031815.6759202203</v>
      </c>
      <c r="C2696" s="36">
        <f t="shared" si="43"/>
        <v>13157205</v>
      </c>
    </row>
    <row r="2697" spans="1:3">
      <c r="A2697" s="23">
        <f>+'Estatística Etanol'!J6929</f>
        <v>12002440.546812952</v>
      </c>
      <c r="B2697" s="23">
        <f>+'Estatística Biodiesel'!J6929</f>
        <v>1992036.7443621834</v>
      </c>
      <c r="C2697" s="36">
        <f t="shared" si="43"/>
        <v>13994477</v>
      </c>
    </row>
    <row r="2698" spans="1:3">
      <c r="A2698" s="23">
        <f>+'Estatística Etanol'!J6115</f>
        <v>12774124.635172758</v>
      </c>
      <c r="B2698" s="23">
        <f>+'Estatística Biodiesel'!J6115</f>
        <v>1861639.4704722113</v>
      </c>
      <c r="C2698" s="36">
        <f t="shared" si="43"/>
        <v>14635764</v>
      </c>
    </row>
    <row r="2699" spans="1:3">
      <c r="A2699" s="23">
        <f>+'Estatística Etanol'!J4144</f>
        <v>12742424.481665008</v>
      </c>
      <c r="B2699" s="23">
        <f>+'Estatística Biodiesel'!J4144</f>
        <v>1585602.859176202</v>
      </c>
      <c r="C2699" s="36">
        <f t="shared" si="43"/>
        <v>14328027</v>
      </c>
    </row>
    <row r="2700" spans="1:3">
      <c r="A2700" s="23">
        <f>+'Estatística Etanol'!J8190</f>
        <v>10517445.144197376</v>
      </c>
      <c r="B2700" s="23">
        <f>+'Estatística Biodiesel'!J8190</f>
        <v>1805288.2444519908</v>
      </c>
      <c r="C2700" s="36">
        <f t="shared" si="43"/>
        <v>12322733</v>
      </c>
    </row>
    <row r="2701" spans="1:3">
      <c r="A2701" s="23">
        <f>+'Estatística Etanol'!J3710</f>
        <v>12755079.659969909</v>
      </c>
      <c r="B2701" s="23">
        <f>+'Estatística Biodiesel'!J3710</f>
        <v>1452671.192900863</v>
      </c>
      <c r="C2701" s="36">
        <f t="shared" si="43"/>
        <v>14207750</v>
      </c>
    </row>
    <row r="2702" spans="1:3">
      <c r="A2702" s="23">
        <f>+'Estatística Etanol'!J2762</f>
        <v>11586400.184349554</v>
      </c>
      <c r="B2702" s="23">
        <f>+'Estatística Biodiesel'!J2762</f>
        <v>1773829.2887284809</v>
      </c>
      <c r="C2702" s="36">
        <f t="shared" si="43"/>
        <v>13360229</v>
      </c>
    </row>
    <row r="2703" spans="1:3">
      <c r="A2703" s="23">
        <f>+'Estatística Etanol'!J8685</f>
        <v>12936830.197582379</v>
      </c>
      <c r="B2703" s="23">
        <f>+'Estatística Biodiesel'!J8685</f>
        <v>1989200.299410088</v>
      </c>
      <c r="C2703" s="36">
        <f t="shared" si="43"/>
        <v>14926030</v>
      </c>
    </row>
    <row r="2704" spans="1:3">
      <c r="A2704" s="23">
        <f>+'Estatística Etanol'!J6379</f>
        <v>11969634.263139678</v>
      </c>
      <c r="B2704" s="23">
        <f>+'Estatística Biodiesel'!J6379</f>
        <v>2122002.8294052579</v>
      </c>
      <c r="C2704" s="36">
        <f t="shared" si="43"/>
        <v>14091637</v>
      </c>
    </row>
    <row r="2705" spans="1:3">
      <c r="A2705" s="23">
        <f>+'Estatística Etanol'!J421</f>
        <v>12002648.504195193</v>
      </c>
      <c r="B2705" s="23">
        <f>+'Estatística Biodiesel'!J421</f>
        <v>1784081.7395597973</v>
      </c>
      <c r="C2705" s="36">
        <f t="shared" si="43"/>
        <v>13786730</v>
      </c>
    </row>
    <row r="2706" spans="1:3">
      <c r="A2706" s="23">
        <f>+'Estatística Etanol'!J863</f>
        <v>10554306.061084656</v>
      </c>
      <c r="B2706" s="23">
        <f>+'Estatística Biodiesel'!J863</f>
        <v>2032470.9800173147</v>
      </c>
      <c r="C2706" s="36">
        <f t="shared" si="43"/>
        <v>12586777</v>
      </c>
    </row>
    <row r="2707" spans="1:3">
      <c r="A2707" s="23">
        <f>+'Estatística Etanol'!J9588</f>
        <v>12323120.637698554</v>
      </c>
      <c r="B2707" s="23">
        <f>+'Estatística Biodiesel'!J9588</f>
        <v>1882072.6184129987</v>
      </c>
      <c r="C2707" s="36">
        <f t="shared" si="43"/>
        <v>14205193</v>
      </c>
    </row>
    <row r="2708" spans="1:3">
      <c r="A2708" s="23">
        <f>+'Estatística Etanol'!J8130</f>
        <v>10967592.710978867</v>
      </c>
      <c r="B2708" s="23">
        <f>+'Estatística Biodiesel'!J8130</f>
        <v>2120407.0628082342</v>
      </c>
      <c r="C2708" s="36">
        <f t="shared" si="43"/>
        <v>13087999</v>
      </c>
    </row>
    <row r="2709" spans="1:3">
      <c r="A2709" s="23">
        <f>+'Estatística Etanol'!J790</f>
        <v>12212464.749805795</v>
      </c>
      <c r="B2709" s="23">
        <f>+'Estatística Biodiesel'!J790</f>
        <v>1731483.5111372173</v>
      </c>
      <c r="C2709" s="36">
        <f t="shared" si="43"/>
        <v>13943948</v>
      </c>
    </row>
    <row r="2710" spans="1:3">
      <c r="A2710" s="23">
        <f>+'Estatística Etanol'!J3884</f>
        <v>13381479.870017972</v>
      </c>
      <c r="B2710" s="23">
        <f>+'Estatística Biodiesel'!J3884</f>
        <v>2199887.6038709879</v>
      </c>
      <c r="C2710" s="36">
        <f t="shared" si="43"/>
        <v>15581367</v>
      </c>
    </row>
    <row r="2711" spans="1:3">
      <c r="A2711" s="23">
        <f>+'Estatística Etanol'!J8862</f>
        <v>11468742.752030108</v>
      </c>
      <c r="B2711" s="23">
        <f>+'Estatística Biodiesel'!J8862</f>
        <v>2044718.6175746296</v>
      </c>
      <c r="C2711" s="36">
        <f t="shared" si="43"/>
        <v>13513461</v>
      </c>
    </row>
    <row r="2712" spans="1:3">
      <c r="A2712" s="23">
        <f>+'Estatística Etanol'!J1328</f>
        <v>14472664.334059313</v>
      </c>
      <c r="B2712" s="23">
        <f>+'Estatística Biodiesel'!J1328</f>
        <v>1788422.2304789796</v>
      </c>
      <c r="C2712" s="36">
        <f t="shared" si="43"/>
        <v>16261086</v>
      </c>
    </row>
    <row r="2713" spans="1:3">
      <c r="A2713" s="23">
        <f>+'Estatística Etanol'!J7859</f>
        <v>12570072.213024436</v>
      </c>
      <c r="B2713" s="23">
        <f>+'Estatística Biodiesel'!J7859</f>
        <v>1941855.5716496781</v>
      </c>
      <c r="C2713" s="36">
        <f t="shared" si="43"/>
        <v>14511927</v>
      </c>
    </row>
    <row r="2714" spans="1:3">
      <c r="A2714" s="23">
        <f>+'Estatística Etanol'!J7818</f>
        <v>11616455.767566144</v>
      </c>
      <c r="B2714" s="23">
        <f>+'Estatística Biodiesel'!J7818</f>
        <v>1896768.1425575628</v>
      </c>
      <c r="C2714" s="36">
        <f t="shared" si="43"/>
        <v>13513223</v>
      </c>
    </row>
    <row r="2715" spans="1:3">
      <c r="A2715" s="23">
        <f>+'Estatística Etanol'!J3989</f>
        <v>13357100.870248813</v>
      </c>
      <c r="B2715" s="23">
        <f>+'Estatística Biodiesel'!J3989</f>
        <v>2287350.3003512854</v>
      </c>
      <c r="C2715" s="36">
        <f t="shared" si="43"/>
        <v>15644451</v>
      </c>
    </row>
    <row r="2716" spans="1:3">
      <c r="A2716" s="23">
        <f>+'Estatística Etanol'!J9325</f>
        <v>11171718.64684606</v>
      </c>
      <c r="B2716" s="23">
        <f>+'Estatística Biodiesel'!J9325</f>
        <v>1859599.2868935762</v>
      </c>
      <c r="C2716" s="36">
        <f t="shared" si="43"/>
        <v>13031317</v>
      </c>
    </row>
    <row r="2717" spans="1:3">
      <c r="A2717" s="23">
        <f>+'Estatística Etanol'!J6848</f>
        <v>12034556.258514002</v>
      </c>
      <c r="B2717" s="23">
        <f>+'Estatística Biodiesel'!J6848</f>
        <v>1855876.6910045554</v>
      </c>
      <c r="C2717" s="36">
        <f t="shared" si="43"/>
        <v>13890432</v>
      </c>
    </row>
    <row r="2718" spans="1:3">
      <c r="A2718" s="23">
        <f>+'Estatística Etanol'!J7757</f>
        <v>11600975.882559929</v>
      </c>
      <c r="B2718" s="23">
        <f>+'Estatística Biodiesel'!J7757</f>
        <v>2119169.9052546783</v>
      </c>
      <c r="C2718" s="36">
        <f t="shared" si="43"/>
        <v>13720145</v>
      </c>
    </row>
    <row r="2719" spans="1:3">
      <c r="A2719" s="23">
        <f>+'Estatística Etanol'!J2890</f>
        <v>11310075.914106537</v>
      </c>
      <c r="B2719" s="23">
        <f>+'Estatística Biodiesel'!J2890</f>
        <v>1921458.6590216665</v>
      </c>
      <c r="C2719" s="36">
        <f t="shared" si="43"/>
        <v>13231534</v>
      </c>
    </row>
    <row r="2720" spans="1:3">
      <c r="A2720" s="23">
        <f>+'Estatística Etanol'!J7748</f>
        <v>12757568.859776279</v>
      </c>
      <c r="B2720" s="23">
        <f>+'Estatística Biodiesel'!J7748</f>
        <v>2187701.4042803654</v>
      </c>
      <c r="C2720" s="36">
        <f t="shared" si="43"/>
        <v>14945270</v>
      </c>
    </row>
    <row r="2721" spans="1:3">
      <c r="A2721" s="23">
        <f>+'Estatística Etanol'!J9076</f>
        <v>12027000.894674351</v>
      </c>
      <c r="B2721" s="23">
        <f>+'Estatística Biodiesel'!J9076</f>
        <v>1718679.6646277935</v>
      </c>
      <c r="C2721" s="36">
        <f t="shared" si="43"/>
        <v>13745680</v>
      </c>
    </row>
    <row r="2722" spans="1:3">
      <c r="A2722" s="23">
        <f>+'Estatística Etanol'!J4518</f>
        <v>12195596.096607836</v>
      </c>
      <c r="B2722" s="23">
        <f>+'Estatística Biodiesel'!J4518</f>
        <v>1781474.7689016934</v>
      </c>
      <c r="C2722" s="36">
        <f t="shared" si="43"/>
        <v>13977070</v>
      </c>
    </row>
    <row r="2723" spans="1:3">
      <c r="A2723" s="23">
        <f>+'Estatística Etanol'!J1065</f>
        <v>13076029.912070544</v>
      </c>
      <c r="B2723" s="23">
        <f>+'Estatística Biodiesel'!J1065</f>
        <v>1500661.0175979822</v>
      </c>
      <c r="C2723" s="36">
        <f t="shared" si="43"/>
        <v>14576690</v>
      </c>
    </row>
    <row r="2724" spans="1:3">
      <c r="A2724" s="23">
        <f>+'Estatística Etanol'!J4300</f>
        <v>11065137.681532111</v>
      </c>
      <c r="B2724" s="23">
        <f>+'Estatística Biodiesel'!J4300</f>
        <v>1855546.6368057881</v>
      </c>
      <c r="C2724" s="36">
        <f t="shared" si="43"/>
        <v>12920684</v>
      </c>
    </row>
    <row r="2725" spans="1:3">
      <c r="A2725" s="23">
        <f>+'Estatística Etanol'!J5012</f>
        <v>13038386.552000377</v>
      </c>
      <c r="B2725" s="23">
        <f>+'Estatística Biodiesel'!J5012</f>
        <v>1698106.8974061378</v>
      </c>
      <c r="C2725" s="36">
        <f t="shared" si="43"/>
        <v>14736493</v>
      </c>
    </row>
    <row r="2726" spans="1:3">
      <c r="A2726" s="23">
        <f>+'Estatística Etanol'!J5218</f>
        <v>12672771.522694249</v>
      </c>
      <c r="B2726" s="23">
        <f>+'Estatística Biodiesel'!J5218</f>
        <v>2000466.2391203404</v>
      </c>
      <c r="C2726" s="36">
        <f t="shared" si="43"/>
        <v>14673237</v>
      </c>
    </row>
    <row r="2727" spans="1:3">
      <c r="A2727" s="23">
        <f>+'Estatística Etanol'!J4786</f>
        <v>12673533.64997468</v>
      </c>
      <c r="B2727" s="23">
        <f>+'Estatística Biodiesel'!J4786</f>
        <v>1871830.6816595783</v>
      </c>
      <c r="C2727" s="36">
        <f t="shared" si="43"/>
        <v>14545364</v>
      </c>
    </row>
    <row r="2728" spans="1:3">
      <c r="A2728" s="23">
        <f>+'Estatística Etanol'!J6053</f>
        <v>11224093.359483745</v>
      </c>
      <c r="B2728" s="23">
        <f>+'Estatística Biodiesel'!J6053</f>
        <v>1861757.1957824335</v>
      </c>
      <c r="C2728" s="36">
        <f t="shared" si="43"/>
        <v>13085850</v>
      </c>
    </row>
    <row r="2729" spans="1:3">
      <c r="A2729" s="23">
        <f>+'Estatística Etanol'!J4575</f>
        <v>11276217.895363215</v>
      </c>
      <c r="B2729" s="23">
        <f>+'Estatística Biodiesel'!J4575</f>
        <v>1855148.5894760534</v>
      </c>
      <c r="C2729" s="36">
        <f t="shared" si="43"/>
        <v>13131366</v>
      </c>
    </row>
    <row r="2730" spans="1:3">
      <c r="A2730" s="23">
        <f>+'Estatística Etanol'!J6945</f>
        <v>11142957.710964648</v>
      </c>
      <c r="B2730" s="23">
        <f>+'Estatística Biodiesel'!J6945</f>
        <v>1769866.8157860173</v>
      </c>
      <c r="C2730" s="36">
        <f t="shared" si="43"/>
        <v>12912824</v>
      </c>
    </row>
    <row r="2731" spans="1:3">
      <c r="A2731" s="23">
        <f>+'Estatística Etanol'!J3317</f>
        <v>11011353.132584589</v>
      </c>
      <c r="B2731" s="23">
        <f>+'Estatística Biodiesel'!J3317</f>
        <v>1785147.2126508874</v>
      </c>
      <c r="C2731" s="36">
        <f t="shared" si="43"/>
        <v>12796500</v>
      </c>
    </row>
    <row r="2732" spans="1:3">
      <c r="A2732" s="23">
        <f>+'Estatística Etanol'!J5091</f>
        <v>11956145.108295679</v>
      </c>
      <c r="B2732" s="23">
        <f>+'Estatística Biodiesel'!J5091</f>
        <v>1746067.5950125221</v>
      </c>
      <c r="C2732" s="36">
        <f t="shared" si="43"/>
        <v>13702212</v>
      </c>
    </row>
    <row r="2733" spans="1:3">
      <c r="A2733" s="23">
        <f>+'Estatística Etanol'!J7430</f>
        <v>12696631.680119168</v>
      </c>
      <c r="B2733" s="23">
        <f>+'Estatística Biodiesel'!J7430</f>
        <v>2018696.5798006055</v>
      </c>
      <c r="C2733" s="36">
        <f t="shared" si="43"/>
        <v>14715328</v>
      </c>
    </row>
    <row r="2734" spans="1:3">
      <c r="A2734" s="23">
        <f>+'Estatística Etanol'!J6499</f>
        <v>14200411.582156934</v>
      </c>
      <c r="B2734" s="23">
        <f>+'Estatística Biodiesel'!J6499</f>
        <v>1513201.9557366972</v>
      </c>
      <c r="C2734" s="36">
        <f t="shared" si="43"/>
        <v>15713613</v>
      </c>
    </row>
    <row r="2735" spans="1:3">
      <c r="A2735" s="23">
        <f>+'Estatística Etanol'!J7844</f>
        <v>12692219.500878399</v>
      </c>
      <c r="B2735" s="23">
        <f>+'Estatística Biodiesel'!J7844</f>
        <v>2478818.4395066225</v>
      </c>
      <c r="C2735" s="36">
        <f t="shared" si="43"/>
        <v>15171037</v>
      </c>
    </row>
    <row r="2736" spans="1:3">
      <c r="A2736" s="23">
        <f>+'Estatística Etanol'!J7125</f>
        <v>11808987.733348763</v>
      </c>
      <c r="B2736" s="23">
        <f>+'Estatística Biodiesel'!J7125</f>
        <v>1852850.7412359514</v>
      </c>
      <c r="C2736" s="36">
        <f t="shared" si="43"/>
        <v>13661838</v>
      </c>
    </row>
    <row r="2737" spans="1:3">
      <c r="A2737" s="23">
        <f>+'Estatística Etanol'!J8027</f>
        <v>12328403.210431648</v>
      </c>
      <c r="B2737" s="23">
        <f>+'Estatística Biodiesel'!J8027</f>
        <v>2166785.3077425775</v>
      </c>
      <c r="C2737" s="36">
        <f t="shared" si="43"/>
        <v>14495188</v>
      </c>
    </row>
    <row r="2738" spans="1:3">
      <c r="A2738" s="23">
        <f>+'Estatística Etanol'!J456</f>
        <v>10995370.393023876</v>
      </c>
      <c r="B2738" s="23">
        <f>+'Estatística Biodiesel'!J456</f>
        <v>2283895.4357947949</v>
      </c>
      <c r="C2738" s="36">
        <f t="shared" si="43"/>
        <v>13279265</v>
      </c>
    </row>
    <row r="2739" spans="1:3">
      <c r="A2739" s="23">
        <f>+'Estatística Etanol'!J7176</f>
        <v>11716295.56270935</v>
      </c>
      <c r="B2739" s="23">
        <f>+'Estatística Biodiesel'!J7176</f>
        <v>1727799.8002100051</v>
      </c>
      <c r="C2739" s="36">
        <f t="shared" si="43"/>
        <v>13444095</v>
      </c>
    </row>
    <row r="2740" spans="1:3">
      <c r="A2740" s="23">
        <f>+'Estatística Etanol'!J1426</f>
        <v>11711507.37429787</v>
      </c>
      <c r="B2740" s="23">
        <f>+'Estatística Biodiesel'!J1426</f>
        <v>2258527.058334874</v>
      </c>
      <c r="C2740" s="36">
        <f t="shared" si="43"/>
        <v>13970034</v>
      </c>
    </row>
    <row r="2741" spans="1:3">
      <c r="A2741" s="23">
        <f>+'Estatística Etanol'!J399</f>
        <v>11822273.838289302</v>
      </c>
      <c r="B2741" s="23">
        <f>+'Estatística Biodiesel'!J399</f>
        <v>1801192.3646476592</v>
      </c>
      <c r="C2741" s="36">
        <f t="shared" si="43"/>
        <v>13623466</v>
      </c>
    </row>
    <row r="2742" spans="1:3">
      <c r="A2742" s="23">
        <f>+'Estatística Etanol'!J8175</f>
        <v>12322194.130691895</v>
      </c>
      <c r="B2742" s="23">
        <f>+'Estatística Biodiesel'!J8175</f>
        <v>1855951.1221840999</v>
      </c>
      <c r="C2742" s="36">
        <f t="shared" si="43"/>
        <v>14178145</v>
      </c>
    </row>
    <row r="2743" spans="1:3">
      <c r="A2743" s="23">
        <f>+'Estatística Etanol'!J9802</f>
        <v>11231523.809344897</v>
      </c>
      <c r="B2743" s="23">
        <f>+'Estatística Biodiesel'!J9802</f>
        <v>1771899.2240901655</v>
      </c>
      <c r="C2743" s="36">
        <f t="shared" si="43"/>
        <v>13003423</v>
      </c>
    </row>
    <row r="2744" spans="1:3">
      <c r="A2744" s="23">
        <f>+'Estatística Etanol'!J1767</f>
        <v>11822262.852777198</v>
      </c>
      <c r="B2744" s="23">
        <f>+'Estatística Biodiesel'!J1767</f>
        <v>1857005.5795512681</v>
      </c>
      <c r="C2744" s="36">
        <f t="shared" si="43"/>
        <v>13679268</v>
      </c>
    </row>
    <row r="2745" spans="1:3">
      <c r="A2745" s="23">
        <f>+'Estatística Etanol'!J6784</f>
        <v>12025338.625401478</v>
      </c>
      <c r="B2745" s="23">
        <f>+'Estatística Biodiesel'!J6784</f>
        <v>2070135.361199138</v>
      </c>
      <c r="C2745" s="36">
        <f t="shared" si="43"/>
        <v>14095473</v>
      </c>
    </row>
    <row r="2746" spans="1:3">
      <c r="A2746" s="23">
        <f>+'Estatística Etanol'!J981</f>
        <v>11848793.245877808</v>
      </c>
      <c r="B2746" s="23">
        <f>+'Estatística Biodiesel'!J981</f>
        <v>1786214.5954028191</v>
      </c>
      <c r="C2746" s="36">
        <f t="shared" si="43"/>
        <v>13635007</v>
      </c>
    </row>
    <row r="2747" spans="1:3">
      <c r="A2747" s="23">
        <f>+'Estatística Etanol'!J4431</f>
        <v>11598175.765252849</v>
      </c>
      <c r="B2747" s="23">
        <f>+'Estatística Biodiesel'!J4431</f>
        <v>1907945.3135124366</v>
      </c>
      <c r="C2747" s="36">
        <f t="shared" si="43"/>
        <v>13506121</v>
      </c>
    </row>
    <row r="2748" spans="1:3">
      <c r="A2748" s="23">
        <f>+'Estatística Etanol'!J5397</f>
        <v>11297798.012375485</v>
      </c>
      <c r="B2748" s="23">
        <f>+'Estatística Biodiesel'!J5397</f>
        <v>1704323.1388660821</v>
      </c>
      <c r="C2748" s="36">
        <f t="shared" si="43"/>
        <v>13002121</v>
      </c>
    </row>
    <row r="2749" spans="1:3">
      <c r="A2749" s="23">
        <f>+'Estatística Etanol'!J4078</f>
        <v>11374262.171396226</v>
      </c>
      <c r="B2749" s="23">
        <f>+'Estatística Biodiesel'!J4078</f>
        <v>1742681.9639600941</v>
      </c>
      <c r="C2749" s="36">
        <f t="shared" si="43"/>
        <v>13116944</v>
      </c>
    </row>
    <row r="2750" spans="1:3">
      <c r="A2750" s="23">
        <f>+'Estatística Etanol'!J1784</f>
        <v>10771503.078024637</v>
      </c>
      <c r="B2750" s="23">
        <f>+'Estatística Biodiesel'!J1784</f>
        <v>2190789.4861759194</v>
      </c>
      <c r="C2750" s="36">
        <f t="shared" si="43"/>
        <v>12962292</v>
      </c>
    </row>
    <row r="2751" spans="1:3">
      <c r="A2751" s="23">
        <f>+'Estatística Etanol'!J5474</f>
        <v>11691115.430526931</v>
      </c>
      <c r="B2751" s="23">
        <f>+'Estatística Biodiesel'!J5474</f>
        <v>2217979.1319114231</v>
      </c>
      <c r="C2751" s="36">
        <f t="shared" si="43"/>
        <v>13909094</v>
      </c>
    </row>
    <row r="2752" spans="1:3">
      <c r="A2752" s="23">
        <f>+'Estatística Etanol'!J103</f>
        <v>12004582.742669364</v>
      </c>
      <c r="B2752" s="23">
        <f>+'Estatística Biodiesel'!J103</f>
        <v>2104766.3248544177</v>
      </c>
      <c r="C2752" s="36">
        <f t="shared" si="43"/>
        <v>14109349</v>
      </c>
    </row>
    <row r="2753" spans="1:3">
      <c r="A2753" s="23">
        <f>+'Estatística Etanol'!J1825</f>
        <v>12215723.173830245</v>
      </c>
      <c r="B2753" s="23">
        <f>+'Estatística Biodiesel'!J1825</f>
        <v>1747092.9975207131</v>
      </c>
      <c r="C2753" s="36">
        <f t="shared" si="43"/>
        <v>13962816</v>
      </c>
    </row>
    <row r="2754" spans="1:3">
      <c r="A2754" s="23">
        <f>+'Estatística Etanol'!J2606</f>
        <v>12180545.38349035</v>
      </c>
      <c r="B2754" s="23">
        <f>+'Estatística Biodiesel'!J2606</f>
        <v>1929321.2137003143</v>
      </c>
      <c r="C2754" s="36">
        <f t="shared" si="43"/>
        <v>14109866</v>
      </c>
    </row>
    <row r="2755" spans="1:3">
      <c r="A2755" s="23">
        <f>+'Estatística Etanol'!J6375</f>
        <v>11292128.39370206</v>
      </c>
      <c r="B2755" s="23">
        <f>+'Estatística Biodiesel'!J6375</f>
        <v>1851794.149321638</v>
      </c>
      <c r="C2755" s="36">
        <f t="shared" ref="C2755:C2818" si="44">+INT(A2755+B2755)</f>
        <v>13143922</v>
      </c>
    </row>
    <row r="2756" spans="1:3">
      <c r="A2756" s="23">
        <f>+'Estatística Etanol'!J4721</f>
        <v>11738209.505347217</v>
      </c>
      <c r="B2756" s="23">
        <f>+'Estatística Biodiesel'!J4721</f>
        <v>1800079.8521864568</v>
      </c>
      <c r="C2756" s="36">
        <f t="shared" si="44"/>
        <v>13538289</v>
      </c>
    </row>
    <row r="2757" spans="1:3">
      <c r="A2757" s="23">
        <f>+'Estatística Etanol'!J4971</f>
        <v>11888254.520039784</v>
      </c>
      <c r="B2757" s="23">
        <f>+'Estatística Biodiesel'!J4971</f>
        <v>1982122.6158289721</v>
      </c>
      <c r="C2757" s="36">
        <f t="shared" si="44"/>
        <v>13870377</v>
      </c>
    </row>
    <row r="2758" spans="1:3">
      <c r="A2758" s="23">
        <f>+'Estatística Etanol'!J890</f>
        <v>11667934.333713543</v>
      </c>
      <c r="B2758" s="23">
        <f>+'Estatística Biodiesel'!J890</f>
        <v>2113083.5407462963</v>
      </c>
      <c r="C2758" s="36">
        <f t="shared" si="44"/>
        <v>13781017</v>
      </c>
    </row>
    <row r="2759" spans="1:3">
      <c r="A2759" s="23">
        <f>+'Estatística Etanol'!J7827</f>
        <v>14330427.763689455</v>
      </c>
      <c r="B2759" s="23">
        <f>+'Estatística Biodiesel'!J7827</f>
        <v>1969336.2873311562</v>
      </c>
      <c r="C2759" s="36">
        <f t="shared" si="44"/>
        <v>16299764</v>
      </c>
    </row>
    <row r="2760" spans="1:3">
      <c r="A2760" s="23">
        <f>+'Estatística Etanol'!J5180</f>
        <v>13393814.881344024</v>
      </c>
      <c r="B2760" s="23">
        <f>+'Estatística Biodiesel'!J5180</f>
        <v>1735634.2581213082</v>
      </c>
      <c r="C2760" s="36">
        <f t="shared" si="44"/>
        <v>15129449</v>
      </c>
    </row>
    <row r="2761" spans="1:3">
      <c r="A2761" s="23">
        <f>+'Estatística Etanol'!J4862</f>
        <v>11650827.857666645</v>
      </c>
      <c r="B2761" s="23">
        <f>+'Estatística Biodiesel'!J4862</f>
        <v>1808134.157969357</v>
      </c>
      <c r="C2761" s="36">
        <f t="shared" si="44"/>
        <v>13458962</v>
      </c>
    </row>
    <row r="2762" spans="1:3">
      <c r="A2762" s="23">
        <f>+'Estatística Etanol'!J9790</f>
        <v>11250532.678302733</v>
      </c>
      <c r="B2762" s="23">
        <f>+'Estatística Biodiesel'!J9790</f>
        <v>1819139.1484798281</v>
      </c>
      <c r="C2762" s="36">
        <f t="shared" si="44"/>
        <v>13069671</v>
      </c>
    </row>
    <row r="2763" spans="1:3">
      <c r="A2763" s="23">
        <f>+'Estatística Etanol'!J9686</f>
        <v>13987130.646522466</v>
      </c>
      <c r="B2763" s="23">
        <f>+'Estatística Biodiesel'!J9686</f>
        <v>1963492.5476520108</v>
      </c>
      <c r="C2763" s="36">
        <f t="shared" si="44"/>
        <v>15950623</v>
      </c>
    </row>
    <row r="2764" spans="1:3">
      <c r="A2764" s="23">
        <f>+'Estatística Etanol'!J2493</f>
        <v>11539676.438559627</v>
      </c>
      <c r="B2764" s="23">
        <f>+'Estatística Biodiesel'!J2493</f>
        <v>1649345.664722742</v>
      </c>
      <c r="C2764" s="36">
        <f t="shared" si="44"/>
        <v>13189022</v>
      </c>
    </row>
    <row r="2765" spans="1:3">
      <c r="A2765" s="23">
        <f>+'Estatística Etanol'!J5443</f>
        <v>12520698.780775515</v>
      </c>
      <c r="B2765" s="23">
        <f>+'Estatística Biodiesel'!J5443</f>
        <v>1948245.0183945515</v>
      </c>
      <c r="C2765" s="36">
        <f t="shared" si="44"/>
        <v>14468943</v>
      </c>
    </row>
    <row r="2766" spans="1:3">
      <c r="A2766" s="23">
        <f>+'Estatística Etanol'!J8506</f>
        <v>11872961.134063916</v>
      </c>
      <c r="B2766" s="23">
        <f>+'Estatística Biodiesel'!J8506</f>
        <v>2049731.334905043</v>
      </c>
      <c r="C2766" s="36">
        <f t="shared" si="44"/>
        <v>13922692</v>
      </c>
    </row>
    <row r="2767" spans="1:3">
      <c r="A2767" s="23">
        <f>+'Estatística Etanol'!J4766</f>
        <v>13489126.657887099</v>
      </c>
      <c r="B2767" s="23">
        <f>+'Estatística Biodiesel'!J4766</f>
        <v>1538817.1597000181</v>
      </c>
      <c r="C2767" s="36">
        <f t="shared" si="44"/>
        <v>15027943</v>
      </c>
    </row>
    <row r="2768" spans="1:3">
      <c r="A2768" s="23">
        <f>+'Estatística Etanol'!J7695</f>
        <v>13108402.722616272</v>
      </c>
      <c r="B2768" s="23">
        <f>+'Estatística Biodiesel'!J7695</f>
        <v>1146393.6033632725</v>
      </c>
      <c r="C2768" s="36">
        <f t="shared" si="44"/>
        <v>14254796</v>
      </c>
    </row>
    <row r="2769" spans="1:3">
      <c r="A2769" s="23">
        <f>+'Estatística Etanol'!J3716</f>
        <v>11593264.763520056</v>
      </c>
      <c r="B2769" s="23">
        <f>+'Estatística Biodiesel'!J3716</f>
        <v>2052410.5734594585</v>
      </c>
      <c r="C2769" s="36">
        <f t="shared" si="44"/>
        <v>13645675</v>
      </c>
    </row>
    <row r="2770" spans="1:3">
      <c r="A2770" s="23">
        <f>+'Estatística Etanol'!J5380</f>
        <v>11162359.204488818</v>
      </c>
      <c r="B2770" s="23">
        <f>+'Estatística Biodiesel'!J5380</f>
        <v>1718619.6233377929</v>
      </c>
      <c r="C2770" s="36">
        <f t="shared" si="44"/>
        <v>12880978</v>
      </c>
    </row>
    <row r="2771" spans="1:3">
      <c r="A2771" s="23">
        <f>+'Estatística Etanol'!J8909</f>
        <v>12222483.127281778</v>
      </c>
      <c r="B2771" s="23">
        <f>+'Estatística Biodiesel'!J8909</f>
        <v>2370210.1342964405</v>
      </c>
      <c r="C2771" s="36">
        <f t="shared" si="44"/>
        <v>14592693</v>
      </c>
    </row>
    <row r="2772" spans="1:3">
      <c r="A2772" s="23">
        <f>+'Estatística Etanol'!J847</f>
        <v>12228480.498253275</v>
      </c>
      <c r="B2772" s="23">
        <f>+'Estatística Biodiesel'!J847</f>
        <v>2184270.0470861355</v>
      </c>
      <c r="C2772" s="36">
        <f t="shared" si="44"/>
        <v>14412750</v>
      </c>
    </row>
    <row r="2773" spans="1:3">
      <c r="A2773" s="23">
        <f>+'Estatística Etanol'!J3457</f>
        <v>13282015.609428873</v>
      </c>
      <c r="B2773" s="23">
        <f>+'Estatística Biodiesel'!J3457</f>
        <v>1912252.4931019826</v>
      </c>
      <c r="C2773" s="36">
        <f t="shared" si="44"/>
        <v>15194268</v>
      </c>
    </row>
    <row r="2774" spans="1:3">
      <c r="A2774" s="23">
        <f>+'Estatística Etanol'!J5608</f>
        <v>12204414.080613213</v>
      </c>
      <c r="B2774" s="23">
        <f>+'Estatística Biodiesel'!J5608</f>
        <v>2488675.7040194809</v>
      </c>
      <c r="C2774" s="36">
        <f t="shared" si="44"/>
        <v>14693089</v>
      </c>
    </row>
    <row r="2775" spans="1:3">
      <c r="A2775" s="23">
        <f>+'Estatística Etanol'!J5064</f>
        <v>12073594.628963623</v>
      </c>
      <c r="B2775" s="23">
        <f>+'Estatística Biodiesel'!J5064</f>
        <v>1677621.9799249365</v>
      </c>
      <c r="C2775" s="36">
        <f t="shared" si="44"/>
        <v>13751216</v>
      </c>
    </row>
    <row r="2776" spans="1:3">
      <c r="A2776" s="23">
        <f>+'Estatística Etanol'!J619</f>
        <v>12084966.046494244</v>
      </c>
      <c r="B2776" s="23">
        <f>+'Estatística Biodiesel'!J619</f>
        <v>1663308.2847133568</v>
      </c>
      <c r="C2776" s="36">
        <f t="shared" si="44"/>
        <v>13748274</v>
      </c>
    </row>
    <row r="2777" spans="1:3">
      <c r="A2777" s="23">
        <f>+'Estatística Etanol'!J454</f>
        <v>12160932.816057542</v>
      </c>
      <c r="B2777" s="23">
        <f>+'Estatística Biodiesel'!J454</f>
        <v>2115424.6286647022</v>
      </c>
      <c r="C2777" s="36">
        <f t="shared" si="44"/>
        <v>14276357</v>
      </c>
    </row>
    <row r="2778" spans="1:3">
      <c r="A2778" s="23">
        <f>+'Estatística Etanol'!J7502</f>
        <v>11769229.972946987</v>
      </c>
      <c r="B2778" s="23">
        <f>+'Estatística Biodiesel'!J7502</f>
        <v>2165057.5645945282</v>
      </c>
      <c r="C2778" s="36">
        <f t="shared" si="44"/>
        <v>13934287</v>
      </c>
    </row>
    <row r="2779" spans="1:3">
      <c r="A2779" s="23">
        <f>+'Estatística Etanol'!J1267</f>
        <v>11719056.923694486</v>
      </c>
      <c r="B2779" s="23">
        <f>+'Estatística Biodiesel'!J1267</f>
        <v>1890730.6053624316</v>
      </c>
      <c r="C2779" s="36">
        <f t="shared" si="44"/>
        <v>13609787</v>
      </c>
    </row>
    <row r="2780" spans="1:3">
      <c r="A2780" s="23">
        <f>+'Estatística Etanol'!J1332</f>
        <v>12000984.226307023</v>
      </c>
      <c r="B2780" s="23">
        <f>+'Estatística Biodiesel'!J1332</f>
        <v>1899739.1061069591</v>
      </c>
      <c r="C2780" s="36">
        <f t="shared" si="44"/>
        <v>13900723</v>
      </c>
    </row>
    <row r="2781" spans="1:3">
      <c r="A2781" s="23">
        <f>+'Estatística Etanol'!J6674</f>
        <v>10984989.356318107</v>
      </c>
      <c r="B2781" s="23">
        <f>+'Estatística Biodiesel'!J6674</f>
        <v>2027677.477765234</v>
      </c>
      <c r="C2781" s="36">
        <f t="shared" si="44"/>
        <v>13012666</v>
      </c>
    </row>
    <row r="2782" spans="1:3">
      <c r="A2782" s="23">
        <f>+'Estatística Etanol'!J5364</f>
        <v>12825425.713373661</v>
      </c>
      <c r="B2782" s="23">
        <f>+'Estatística Biodiesel'!J5364</f>
        <v>1685725.3831380343</v>
      </c>
      <c r="C2782" s="36">
        <f t="shared" si="44"/>
        <v>14511151</v>
      </c>
    </row>
    <row r="2783" spans="1:3">
      <c r="A2783" s="23">
        <f>+'Estatística Etanol'!J8732</f>
        <v>12883871.768622953</v>
      </c>
      <c r="B2783" s="23">
        <f>+'Estatística Biodiesel'!J8732</f>
        <v>2052775.7618370771</v>
      </c>
      <c r="C2783" s="36">
        <f t="shared" si="44"/>
        <v>14936647</v>
      </c>
    </row>
    <row r="2784" spans="1:3">
      <c r="A2784" s="23">
        <f>+'Estatística Etanol'!J2650</f>
        <v>11461654.170354273</v>
      </c>
      <c r="B2784" s="23">
        <f>+'Estatística Biodiesel'!J2650</f>
        <v>2043085.9270481849</v>
      </c>
      <c r="C2784" s="36">
        <f t="shared" si="44"/>
        <v>13504740</v>
      </c>
    </row>
    <row r="2785" spans="1:3">
      <c r="A2785" s="23">
        <f>+'Estatística Etanol'!J5539</f>
        <v>10658888.186314985</v>
      </c>
      <c r="B2785" s="23">
        <f>+'Estatística Biodiesel'!J5539</f>
        <v>2278685.2616134989</v>
      </c>
      <c r="C2785" s="36">
        <f t="shared" si="44"/>
        <v>12937573</v>
      </c>
    </row>
    <row r="2786" spans="1:3">
      <c r="A2786" s="23">
        <f>+'Estatística Etanol'!J3151</f>
        <v>13866646.695892775</v>
      </c>
      <c r="B2786" s="23">
        <f>+'Estatística Biodiesel'!J3151</f>
        <v>1831531.4490545017</v>
      </c>
      <c r="C2786" s="36">
        <f t="shared" si="44"/>
        <v>15698178</v>
      </c>
    </row>
    <row r="2787" spans="1:3">
      <c r="A2787" s="23">
        <f>+'Estatística Etanol'!J316</f>
        <v>11011476.557813803</v>
      </c>
      <c r="B2787" s="23">
        <f>+'Estatística Biodiesel'!J316</f>
        <v>1909514.1434411414</v>
      </c>
      <c r="C2787" s="36">
        <f t="shared" si="44"/>
        <v>12920990</v>
      </c>
    </row>
    <row r="2788" spans="1:3">
      <c r="A2788" s="23">
        <f>+'Estatística Etanol'!J2839</f>
        <v>13333441.501420552</v>
      </c>
      <c r="B2788" s="23">
        <f>+'Estatística Biodiesel'!J2839</f>
        <v>1697897.5859892166</v>
      </c>
      <c r="C2788" s="36">
        <f t="shared" si="44"/>
        <v>15031339</v>
      </c>
    </row>
    <row r="2789" spans="1:3">
      <c r="A2789" s="23">
        <f>+'Estatística Etanol'!J4597</f>
        <v>11062053.330768233</v>
      </c>
      <c r="B2789" s="23">
        <f>+'Estatística Biodiesel'!J4597</f>
        <v>1922633.3772893248</v>
      </c>
      <c r="C2789" s="36">
        <f t="shared" si="44"/>
        <v>12984686</v>
      </c>
    </row>
    <row r="2790" spans="1:3">
      <c r="A2790" s="23">
        <f>+'Estatística Etanol'!J160</f>
        <v>12555828.128222564</v>
      </c>
      <c r="B2790" s="23">
        <f>+'Estatística Biodiesel'!J160</f>
        <v>1921325.7500562535</v>
      </c>
      <c r="C2790" s="36">
        <f t="shared" si="44"/>
        <v>14477153</v>
      </c>
    </row>
    <row r="2791" spans="1:3">
      <c r="A2791" s="23">
        <f>+'Estatística Etanol'!J2921</f>
        <v>12518351.045822201</v>
      </c>
      <c r="B2791" s="23">
        <f>+'Estatística Biodiesel'!J2921</f>
        <v>2006175.5655077784</v>
      </c>
      <c r="C2791" s="36">
        <f t="shared" si="44"/>
        <v>14524526</v>
      </c>
    </row>
    <row r="2792" spans="1:3">
      <c r="A2792" s="23">
        <f>+'Estatística Etanol'!J8109</f>
        <v>12071008.638689538</v>
      </c>
      <c r="B2792" s="23">
        <f>+'Estatística Biodiesel'!J8109</f>
        <v>1835401.8751725235</v>
      </c>
      <c r="C2792" s="36">
        <f t="shared" si="44"/>
        <v>13906410</v>
      </c>
    </row>
    <row r="2793" spans="1:3">
      <c r="A2793" s="23">
        <f>+'Estatística Etanol'!J1839</f>
        <v>12940452.255709132</v>
      </c>
      <c r="B2793" s="23">
        <f>+'Estatística Biodiesel'!J1839</f>
        <v>1925947.9083923255</v>
      </c>
      <c r="C2793" s="36">
        <f t="shared" si="44"/>
        <v>14866400</v>
      </c>
    </row>
    <row r="2794" spans="1:3">
      <c r="A2794" s="23">
        <f>+'Estatística Etanol'!J5347</f>
        <v>12215572.981104322</v>
      </c>
      <c r="B2794" s="23">
        <f>+'Estatística Biodiesel'!J5347</f>
        <v>1899535.0709241685</v>
      </c>
      <c r="C2794" s="36">
        <f t="shared" si="44"/>
        <v>14115108</v>
      </c>
    </row>
    <row r="2795" spans="1:3">
      <c r="A2795" s="23">
        <f>+'Estatística Etanol'!J1983</f>
        <v>12485628.250434</v>
      </c>
      <c r="B2795" s="23">
        <f>+'Estatística Biodiesel'!J1983</f>
        <v>1831961.2202806657</v>
      </c>
      <c r="C2795" s="36">
        <f t="shared" si="44"/>
        <v>14317589</v>
      </c>
    </row>
    <row r="2796" spans="1:3">
      <c r="A2796" s="23">
        <f>+'Estatística Etanol'!J7071</f>
        <v>11167985.301954774</v>
      </c>
      <c r="B2796" s="23">
        <f>+'Estatística Biodiesel'!J7071</f>
        <v>2228897.2776189921</v>
      </c>
      <c r="C2796" s="36">
        <f t="shared" si="44"/>
        <v>13396882</v>
      </c>
    </row>
    <row r="2797" spans="1:3">
      <c r="A2797" s="23">
        <f>+'Estatística Etanol'!J6716</f>
        <v>12564377.214867145</v>
      </c>
      <c r="B2797" s="23">
        <f>+'Estatística Biodiesel'!J6716</f>
        <v>1857142.9761235178</v>
      </c>
      <c r="C2797" s="36">
        <f t="shared" si="44"/>
        <v>14421520</v>
      </c>
    </row>
    <row r="2798" spans="1:3">
      <c r="A2798" s="23">
        <f>+'Estatística Etanol'!J7128</f>
        <v>11422540.710998844</v>
      </c>
      <c r="B2798" s="23">
        <f>+'Estatística Biodiesel'!J7128</f>
        <v>1551340.583954209</v>
      </c>
      <c r="C2798" s="36">
        <f t="shared" si="44"/>
        <v>12973881</v>
      </c>
    </row>
    <row r="2799" spans="1:3">
      <c r="A2799" s="23">
        <f>+'Estatística Etanol'!J3834</f>
        <v>11112489.527563034</v>
      </c>
      <c r="B2799" s="23">
        <f>+'Estatística Biodiesel'!J3834</f>
        <v>1628090.5946798702</v>
      </c>
      <c r="C2799" s="36">
        <f t="shared" si="44"/>
        <v>12740580</v>
      </c>
    </row>
    <row r="2800" spans="1:3">
      <c r="A2800" s="23">
        <f>+'Estatística Etanol'!J2852</f>
        <v>11881375.701221636</v>
      </c>
      <c r="B2800" s="23">
        <f>+'Estatística Biodiesel'!J2852</f>
        <v>2242129.4476861674</v>
      </c>
      <c r="C2800" s="36">
        <f t="shared" si="44"/>
        <v>14123505</v>
      </c>
    </row>
    <row r="2801" spans="1:3">
      <c r="A2801" s="23">
        <f>+'Estatística Etanol'!J3853</f>
        <v>10423643.810501602</v>
      </c>
      <c r="B2801" s="23">
        <f>+'Estatística Biodiesel'!J3853</f>
        <v>2095961.3408981373</v>
      </c>
      <c r="C2801" s="36">
        <f t="shared" si="44"/>
        <v>12519605</v>
      </c>
    </row>
    <row r="2802" spans="1:3">
      <c r="A2802" s="23">
        <f>+'Estatística Etanol'!J1032</f>
        <v>11178344.342433281</v>
      </c>
      <c r="B2802" s="23">
        <f>+'Estatística Biodiesel'!J1032</f>
        <v>2131287.2176654935</v>
      </c>
      <c r="C2802" s="36">
        <f t="shared" si="44"/>
        <v>13309631</v>
      </c>
    </row>
    <row r="2803" spans="1:3">
      <c r="A2803" s="23">
        <f>+'Estatística Etanol'!J1297</f>
        <v>12298951.507089419</v>
      </c>
      <c r="B2803" s="23">
        <f>+'Estatística Biodiesel'!J1297</f>
        <v>1993861.2177214231</v>
      </c>
      <c r="C2803" s="36">
        <f t="shared" si="44"/>
        <v>14292812</v>
      </c>
    </row>
    <row r="2804" spans="1:3">
      <c r="A2804" s="23">
        <f>+'Estatística Etanol'!J2339</f>
        <v>10989600.619376196</v>
      </c>
      <c r="B2804" s="23">
        <f>+'Estatística Biodiesel'!J2339</f>
        <v>2012728.7121730822</v>
      </c>
      <c r="C2804" s="36">
        <f t="shared" si="44"/>
        <v>13002329</v>
      </c>
    </row>
    <row r="2805" spans="1:3">
      <c r="A2805" s="23">
        <f>+'Estatística Etanol'!J9641</f>
        <v>12933449.900366481</v>
      </c>
      <c r="B2805" s="23">
        <f>+'Estatística Biodiesel'!J9641</f>
        <v>2316871.4745149803</v>
      </c>
      <c r="C2805" s="36">
        <f t="shared" si="44"/>
        <v>15250321</v>
      </c>
    </row>
    <row r="2806" spans="1:3">
      <c r="A2806" s="23">
        <f>+'Estatística Etanol'!J1197</f>
        <v>14042487.15301857</v>
      </c>
      <c r="B2806" s="23">
        <f>+'Estatística Biodiesel'!J1197</f>
        <v>2197883.879816025</v>
      </c>
      <c r="C2806" s="36">
        <f t="shared" si="44"/>
        <v>16240371</v>
      </c>
    </row>
    <row r="2807" spans="1:3">
      <c r="A2807" s="23">
        <f>+'Estatística Etanol'!J8828</f>
        <v>12248207.467439305</v>
      </c>
      <c r="B2807" s="23">
        <f>+'Estatística Biodiesel'!J8828</f>
        <v>1771663.5723559775</v>
      </c>
      <c r="C2807" s="36">
        <f t="shared" si="44"/>
        <v>14019871</v>
      </c>
    </row>
    <row r="2808" spans="1:3">
      <c r="A2808" s="23">
        <f>+'Estatística Etanol'!J494</f>
        <v>12030671.847972671</v>
      </c>
      <c r="B2808" s="23">
        <f>+'Estatística Biodiesel'!J494</f>
        <v>2016280.9022627689</v>
      </c>
      <c r="C2808" s="36">
        <f t="shared" si="44"/>
        <v>14046952</v>
      </c>
    </row>
    <row r="2809" spans="1:3">
      <c r="A2809" s="23">
        <f>+'Estatística Etanol'!J7197</f>
        <v>11988252.051828872</v>
      </c>
      <c r="B2809" s="23">
        <f>+'Estatística Biodiesel'!J7197</f>
        <v>2049867.5676064896</v>
      </c>
      <c r="C2809" s="36">
        <f t="shared" si="44"/>
        <v>14038119</v>
      </c>
    </row>
    <row r="2810" spans="1:3">
      <c r="A2810" s="23">
        <f>+'Estatística Etanol'!J8714</f>
        <v>12342819.699991204</v>
      </c>
      <c r="B2810" s="23">
        <f>+'Estatística Biodiesel'!J8714</f>
        <v>1751721.9740645299</v>
      </c>
      <c r="C2810" s="36">
        <f t="shared" si="44"/>
        <v>14094541</v>
      </c>
    </row>
    <row r="2811" spans="1:3">
      <c r="A2811" s="23">
        <f>+'Estatística Etanol'!J3050</f>
        <v>12129377.479897715</v>
      </c>
      <c r="B2811" s="23">
        <f>+'Estatística Biodiesel'!J3050</f>
        <v>1919006.8415763651</v>
      </c>
      <c r="C2811" s="36">
        <f t="shared" si="44"/>
        <v>14048384</v>
      </c>
    </row>
    <row r="2812" spans="1:3">
      <c r="A2812" s="23">
        <f>+'Estatística Etanol'!J1679</f>
        <v>14185172.835303824</v>
      </c>
      <c r="B2812" s="23">
        <f>+'Estatística Biodiesel'!J1679</f>
        <v>1850987.3909909769</v>
      </c>
      <c r="C2812" s="36">
        <f t="shared" si="44"/>
        <v>16036160</v>
      </c>
    </row>
    <row r="2813" spans="1:3">
      <c r="A2813" s="23">
        <f>+'Estatística Etanol'!J9716</f>
        <v>12035469.983191425</v>
      </c>
      <c r="B2813" s="23">
        <f>+'Estatística Biodiesel'!J9716</f>
        <v>2246539.293533037</v>
      </c>
      <c r="C2813" s="36">
        <f t="shared" si="44"/>
        <v>14282009</v>
      </c>
    </row>
    <row r="2814" spans="1:3">
      <c r="A2814" s="23">
        <f>+'Estatística Etanol'!J5738</f>
        <v>11968088.170570575</v>
      </c>
      <c r="B2814" s="23">
        <f>+'Estatística Biodiesel'!J5738</f>
        <v>1898855.1326460494</v>
      </c>
      <c r="C2814" s="36">
        <f t="shared" si="44"/>
        <v>13866943</v>
      </c>
    </row>
    <row r="2815" spans="1:3">
      <c r="A2815" s="23">
        <f>+'Estatística Etanol'!J2093</f>
        <v>13169286.171644999</v>
      </c>
      <c r="B2815" s="23">
        <f>+'Estatística Biodiesel'!J2093</f>
        <v>1731693.7125076773</v>
      </c>
      <c r="C2815" s="36">
        <f t="shared" si="44"/>
        <v>14900979</v>
      </c>
    </row>
    <row r="2816" spans="1:3">
      <c r="A2816" s="23">
        <f>+'Estatística Etanol'!J4693</f>
        <v>12508547.804431576</v>
      </c>
      <c r="B2816" s="23">
        <f>+'Estatística Biodiesel'!J4693</f>
        <v>1920869.8810459599</v>
      </c>
      <c r="C2816" s="36">
        <f t="shared" si="44"/>
        <v>14429417</v>
      </c>
    </row>
    <row r="2817" spans="1:3">
      <c r="A2817" s="23">
        <f>+'Estatística Etanol'!J2995</f>
        <v>11201155.152527101</v>
      </c>
      <c r="B2817" s="23">
        <f>+'Estatística Biodiesel'!J2995</f>
        <v>2158814.2754094903</v>
      </c>
      <c r="C2817" s="36">
        <f t="shared" si="44"/>
        <v>13359969</v>
      </c>
    </row>
    <row r="2818" spans="1:3">
      <c r="A2818" s="23">
        <f>+'Estatística Etanol'!J9904</f>
        <v>12550429.325663161</v>
      </c>
      <c r="B2818" s="23">
        <f>+'Estatística Biodiesel'!J9904</f>
        <v>1609260.749174885</v>
      </c>
      <c r="C2818" s="36">
        <f t="shared" si="44"/>
        <v>14159690</v>
      </c>
    </row>
    <row r="2819" spans="1:3">
      <c r="A2819" s="23">
        <f>+'Estatística Etanol'!J3163</f>
        <v>10475044.585240213</v>
      </c>
      <c r="B2819" s="23">
        <f>+'Estatística Biodiesel'!J3163</f>
        <v>1773281.1667326691</v>
      </c>
      <c r="C2819" s="36">
        <f t="shared" ref="C2819:C2882" si="45">+INT(A2819+B2819)</f>
        <v>12248325</v>
      </c>
    </row>
    <row r="2820" spans="1:3">
      <c r="A2820" s="23">
        <f>+'Estatística Etanol'!J8245</f>
        <v>11808502.534856735</v>
      </c>
      <c r="B2820" s="23">
        <f>+'Estatística Biodiesel'!J8245</f>
        <v>1805172.7814774171</v>
      </c>
      <c r="C2820" s="36">
        <f t="shared" si="45"/>
        <v>13613675</v>
      </c>
    </row>
    <row r="2821" spans="1:3">
      <c r="A2821" s="23">
        <f>+'Estatística Etanol'!J4982</f>
        <v>11710928.341052284</v>
      </c>
      <c r="B2821" s="23">
        <f>+'Estatística Biodiesel'!J4982</f>
        <v>1955798.5337205548</v>
      </c>
      <c r="C2821" s="36">
        <f t="shared" si="45"/>
        <v>13666726</v>
      </c>
    </row>
    <row r="2822" spans="1:3">
      <c r="A2822" s="23">
        <f>+'Estatística Etanol'!J3219</f>
        <v>11656342.06840946</v>
      </c>
      <c r="B2822" s="23">
        <f>+'Estatística Biodiesel'!J3219</f>
        <v>2104040.8656907575</v>
      </c>
      <c r="C2822" s="36">
        <f t="shared" si="45"/>
        <v>13760382</v>
      </c>
    </row>
    <row r="2823" spans="1:3">
      <c r="A2823" s="23">
        <f>+'Estatística Etanol'!J6859</f>
        <v>11063126.868065013</v>
      </c>
      <c r="B2823" s="23">
        <f>+'Estatística Biodiesel'!J6859</f>
        <v>1635498.20372313</v>
      </c>
      <c r="C2823" s="36">
        <f t="shared" si="45"/>
        <v>12698625</v>
      </c>
    </row>
    <row r="2824" spans="1:3">
      <c r="A2824" s="23">
        <f>+'Estatística Etanol'!J8318</f>
        <v>11619681.183343492</v>
      </c>
      <c r="B2824" s="23">
        <f>+'Estatística Biodiesel'!J8318</f>
        <v>2150318.3560364912</v>
      </c>
      <c r="C2824" s="36">
        <f t="shared" si="45"/>
        <v>13769999</v>
      </c>
    </row>
    <row r="2825" spans="1:3">
      <c r="A2825" s="23">
        <f>+'Estatística Etanol'!J4285</f>
        <v>12367568.852436922</v>
      </c>
      <c r="B2825" s="23">
        <f>+'Estatística Biodiesel'!J4285</f>
        <v>1930100.6982889047</v>
      </c>
      <c r="C2825" s="36">
        <f t="shared" si="45"/>
        <v>14297669</v>
      </c>
    </row>
    <row r="2826" spans="1:3">
      <c r="A2826" s="23">
        <f>+'Estatística Etanol'!J1638</f>
        <v>11462459.796939308</v>
      </c>
      <c r="B2826" s="23">
        <f>+'Estatística Biodiesel'!J1638</f>
        <v>1866623.8681303468</v>
      </c>
      <c r="C2826" s="36">
        <f t="shared" si="45"/>
        <v>13329083</v>
      </c>
    </row>
    <row r="2827" spans="1:3">
      <c r="A2827" s="23">
        <f>+'Estatística Etanol'!J3667</f>
        <v>11848867.711574242</v>
      </c>
      <c r="B2827" s="23">
        <f>+'Estatística Biodiesel'!J3667</f>
        <v>1976953.8881772601</v>
      </c>
      <c r="C2827" s="36">
        <f t="shared" si="45"/>
        <v>13825821</v>
      </c>
    </row>
    <row r="2828" spans="1:3">
      <c r="A2828" s="23">
        <f>+'Estatística Etanol'!J3538</f>
        <v>10545024.215598609</v>
      </c>
      <c r="B2828" s="23">
        <f>+'Estatística Biodiesel'!J3538</f>
        <v>1695209.3449372647</v>
      </c>
      <c r="C2828" s="36">
        <f t="shared" si="45"/>
        <v>12240233</v>
      </c>
    </row>
    <row r="2829" spans="1:3">
      <c r="A2829" s="23">
        <f>+'Estatística Etanol'!J2598</f>
        <v>12285200.200057805</v>
      </c>
      <c r="B2829" s="23">
        <f>+'Estatística Biodiesel'!J2598</f>
        <v>1960395.9217991391</v>
      </c>
      <c r="C2829" s="36">
        <f t="shared" si="45"/>
        <v>14245596</v>
      </c>
    </row>
    <row r="2830" spans="1:3">
      <c r="A2830" s="23">
        <f>+'Estatística Etanol'!J7855</f>
        <v>12987646.398509128</v>
      </c>
      <c r="B2830" s="23">
        <f>+'Estatística Biodiesel'!J7855</f>
        <v>1740141.5212137273</v>
      </c>
      <c r="C2830" s="36">
        <f t="shared" si="45"/>
        <v>14727787</v>
      </c>
    </row>
    <row r="2831" spans="1:3">
      <c r="A2831" s="23">
        <f>+'Estatística Etanol'!J6382</f>
        <v>13591077.843846356</v>
      </c>
      <c r="B2831" s="23">
        <f>+'Estatística Biodiesel'!J6382</f>
        <v>2267885.4587691003</v>
      </c>
      <c r="C2831" s="36">
        <f t="shared" si="45"/>
        <v>15858963</v>
      </c>
    </row>
    <row r="2832" spans="1:3">
      <c r="A2832" s="23">
        <f>+'Estatística Etanol'!J4604</f>
        <v>12719059.80450381</v>
      </c>
      <c r="B2832" s="23">
        <f>+'Estatística Biodiesel'!J4604</f>
        <v>1861856.4222563701</v>
      </c>
      <c r="C2832" s="36">
        <f t="shared" si="45"/>
        <v>14580916</v>
      </c>
    </row>
    <row r="2833" spans="1:3">
      <c r="A2833" s="23">
        <f>+'Estatística Etanol'!J3646</f>
        <v>12018216.158396795</v>
      </c>
      <c r="B2833" s="23">
        <f>+'Estatística Biodiesel'!J3646</f>
        <v>1919939.9055894997</v>
      </c>
      <c r="C2833" s="36">
        <f t="shared" si="45"/>
        <v>13938156</v>
      </c>
    </row>
    <row r="2834" spans="1:3">
      <c r="A2834" s="23">
        <f>+'Estatística Etanol'!J2148</f>
        <v>11387003.857807608</v>
      </c>
      <c r="B2834" s="23">
        <f>+'Estatística Biodiesel'!J2148</f>
        <v>2029302.7498847432</v>
      </c>
      <c r="C2834" s="36">
        <f t="shared" si="45"/>
        <v>13416306</v>
      </c>
    </row>
    <row r="2835" spans="1:3">
      <c r="A2835" s="23">
        <f>+'Estatística Etanol'!J8123</f>
        <v>11425467.955414306</v>
      </c>
      <c r="B2835" s="23">
        <f>+'Estatística Biodiesel'!J8123</f>
        <v>1957570.543195864</v>
      </c>
      <c r="C2835" s="36">
        <f t="shared" si="45"/>
        <v>13383038</v>
      </c>
    </row>
    <row r="2836" spans="1:3">
      <c r="A2836" s="23">
        <f>+'Estatística Etanol'!J6815</f>
        <v>11276934.274592096</v>
      </c>
      <c r="B2836" s="23">
        <f>+'Estatística Biodiesel'!J6815</f>
        <v>1779982.6072690203</v>
      </c>
      <c r="C2836" s="36">
        <f t="shared" si="45"/>
        <v>13056916</v>
      </c>
    </row>
    <row r="2837" spans="1:3">
      <c r="A2837" s="23">
        <f>+'Estatística Etanol'!J5786</f>
        <v>11779550.063425329</v>
      </c>
      <c r="B2837" s="23">
        <f>+'Estatística Biodiesel'!J5786</f>
        <v>1718555.1186624991</v>
      </c>
      <c r="C2837" s="36">
        <f t="shared" si="45"/>
        <v>13498105</v>
      </c>
    </row>
    <row r="2838" spans="1:3">
      <c r="A2838" s="23">
        <f>+'Estatística Etanol'!J8191</f>
        <v>11231810.138851076</v>
      </c>
      <c r="B2838" s="23">
        <f>+'Estatística Biodiesel'!J8191</f>
        <v>1893559.5153192037</v>
      </c>
      <c r="C2838" s="36">
        <f t="shared" si="45"/>
        <v>13125369</v>
      </c>
    </row>
    <row r="2839" spans="1:3">
      <c r="A2839" s="23">
        <f>+'Estatística Etanol'!J1821</f>
        <v>11342391.368130336</v>
      </c>
      <c r="B2839" s="23">
        <f>+'Estatística Biodiesel'!J1821</f>
        <v>1798875.2213338115</v>
      </c>
      <c r="C2839" s="36">
        <f t="shared" si="45"/>
        <v>13141266</v>
      </c>
    </row>
    <row r="2840" spans="1:3">
      <c r="A2840" s="23">
        <f>+'Estatística Etanol'!J3469</f>
        <v>13469171.021617046</v>
      </c>
      <c r="B2840" s="23">
        <f>+'Estatística Biodiesel'!J3469</f>
        <v>1518090.9409079875</v>
      </c>
      <c r="C2840" s="36">
        <f t="shared" si="45"/>
        <v>14987261</v>
      </c>
    </row>
    <row r="2841" spans="1:3">
      <c r="A2841" s="23">
        <f>+'Estatística Etanol'!J5049</f>
        <v>12341307.502986183</v>
      </c>
      <c r="B2841" s="23">
        <f>+'Estatística Biodiesel'!J5049</f>
        <v>1996531.294356744</v>
      </c>
      <c r="C2841" s="36">
        <f t="shared" si="45"/>
        <v>14337838</v>
      </c>
    </row>
    <row r="2842" spans="1:3">
      <c r="A2842" s="23">
        <f>+'Estatística Etanol'!J800</f>
        <v>11571164.083366688</v>
      </c>
      <c r="B2842" s="23">
        <f>+'Estatística Biodiesel'!J800</f>
        <v>1862817.1171839188</v>
      </c>
      <c r="C2842" s="36">
        <f t="shared" si="45"/>
        <v>13433981</v>
      </c>
    </row>
    <row r="2843" spans="1:3">
      <c r="A2843" s="23">
        <f>+'Estatística Etanol'!J8151</f>
        <v>12334759.733391413</v>
      </c>
      <c r="B2843" s="23">
        <f>+'Estatística Biodiesel'!J8151</f>
        <v>1746097.3514914575</v>
      </c>
      <c r="C2843" s="36">
        <f t="shared" si="45"/>
        <v>14080857</v>
      </c>
    </row>
    <row r="2844" spans="1:3">
      <c r="A2844" s="23">
        <f>+'Estatística Etanol'!J8688</f>
        <v>11208283.754570113</v>
      </c>
      <c r="B2844" s="23">
        <f>+'Estatística Biodiesel'!J8688</f>
        <v>1916799.0691259294</v>
      </c>
      <c r="C2844" s="36">
        <f t="shared" si="45"/>
        <v>13125082</v>
      </c>
    </row>
    <row r="2845" spans="1:3">
      <c r="A2845" s="23">
        <f>+'Estatística Etanol'!J3788</f>
        <v>13561834.950179232</v>
      </c>
      <c r="B2845" s="23">
        <f>+'Estatística Biodiesel'!J3788</f>
        <v>2104723.7828493975</v>
      </c>
      <c r="C2845" s="36">
        <f t="shared" si="45"/>
        <v>15666558</v>
      </c>
    </row>
    <row r="2846" spans="1:3">
      <c r="A2846" s="23">
        <f>+'Estatística Etanol'!J5947</f>
        <v>13671859.818045966</v>
      </c>
      <c r="B2846" s="23">
        <f>+'Estatística Biodiesel'!J5947</f>
        <v>1899026.0592382569</v>
      </c>
      <c r="C2846" s="36">
        <f t="shared" si="45"/>
        <v>15570885</v>
      </c>
    </row>
    <row r="2847" spans="1:3">
      <c r="A2847" s="23">
        <f>+'Estatística Etanol'!J3043</f>
        <v>12147070.100521578</v>
      </c>
      <c r="B2847" s="23">
        <f>+'Estatística Biodiesel'!J3043</f>
        <v>1910276.08189078</v>
      </c>
      <c r="C2847" s="36">
        <f t="shared" si="45"/>
        <v>14057346</v>
      </c>
    </row>
    <row r="2848" spans="1:3">
      <c r="A2848" s="23">
        <f>+'Estatística Etanol'!J8479</f>
        <v>11966567.88378563</v>
      </c>
      <c r="B2848" s="23">
        <f>+'Estatística Biodiesel'!J8479</f>
        <v>2064887.3944894669</v>
      </c>
      <c r="C2848" s="36">
        <f t="shared" si="45"/>
        <v>14031455</v>
      </c>
    </row>
    <row r="2849" spans="1:3">
      <c r="A2849" s="23">
        <f>+'Estatística Etanol'!J9870</f>
        <v>12856063.245980563</v>
      </c>
      <c r="B2849" s="23">
        <f>+'Estatística Biodiesel'!J9870</f>
        <v>1732842.268937869</v>
      </c>
      <c r="C2849" s="36">
        <f t="shared" si="45"/>
        <v>14588905</v>
      </c>
    </row>
    <row r="2850" spans="1:3">
      <c r="A2850" s="23">
        <f>+'Estatística Etanol'!J7401</f>
        <v>12343725.453197122</v>
      </c>
      <c r="B2850" s="23">
        <f>+'Estatística Biodiesel'!J7401</f>
        <v>1809924.8173935488</v>
      </c>
      <c r="C2850" s="36">
        <f t="shared" si="45"/>
        <v>14153650</v>
      </c>
    </row>
    <row r="2851" spans="1:3">
      <c r="A2851" s="23">
        <f>+'Estatística Etanol'!J2600</f>
        <v>13290468.722923728</v>
      </c>
      <c r="B2851" s="23">
        <f>+'Estatística Biodiesel'!J2600</f>
        <v>2081500.8095800825</v>
      </c>
      <c r="C2851" s="36">
        <f t="shared" si="45"/>
        <v>15371969</v>
      </c>
    </row>
    <row r="2852" spans="1:3">
      <c r="A2852" s="23">
        <f>+'Estatística Etanol'!J9833</f>
        <v>11363083.671618527</v>
      </c>
      <c r="B2852" s="23">
        <f>+'Estatística Biodiesel'!J9833</f>
        <v>1939470.8230752824</v>
      </c>
      <c r="C2852" s="36">
        <f t="shared" si="45"/>
        <v>13302554</v>
      </c>
    </row>
    <row r="2853" spans="1:3">
      <c r="A2853" s="23">
        <f>+'Estatística Etanol'!J7796</f>
        <v>11889134.520967193</v>
      </c>
      <c r="B2853" s="23">
        <f>+'Estatística Biodiesel'!J7796</f>
        <v>2068724.4852501079</v>
      </c>
      <c r="C2853" s="36">
        <f t="shared" si="45"/>
        <v>13957859</v>
      </c>
    </row>
    <row r="2854" spans="1:3">
      <c r="A2854" s="23">
        <f>+'Estatística Etanol'!J5194</f>
        <v>13530960.747483836</v>
      </c>
      <c r="B2854" s="23">
        <f>+'Estatística Biodiesel'!J5194</f>
        <v>1765023.6903579028</v>
      </c>
      <c r="C2854" s="36">
        <f t="shared" si="45"/>
        <v>15295984</v>
      </c>
    </row>
    <row r="2855" spans="1:3">
      <c r="A2855" s="23">
        <f>+'Estatística Etanol'!J5069</f>
        <v>12522682.816234449</v>
      </c>
      <c r="B2855" s="23">
        <f>+'Estatística Biodiesel'!J5069</f>
        <v>1950727.8807022253</v>
      </c>
      <c r="C2855" s="36">
        <f t="shared" si="45"/>
        <v>14473410</v>
      </c>
    </row>
    <row r="2856" spans="1:3">
      <c r="A2856" s="23">
        <f>+'Estatística Etanol'!J9011</f>
        <v>11829504.537562266</v>
      </c>
      <c r="B2856" s="23">
        <f>+'Estatística Biodiesel'!J9011</f>
        <v>1927430.5800237865</v>
      </c>
      <c r="C2856" s="36">
        <f t="shared" si="45"/>
        <v>13756935</v>
      </c>
    </row>
    <row r="2857" spans="1:3">
      <c r="A2857" s="23">
        <f>+'Estatística Etanol'!J9060</f>
        <v>12612871.263982674</v>
      </c>
      <c r="B2857" s="23">
        <f>+'Estatística Biodiesel'!J9060</f>
        <v>1966321.4268361132</v>
      </c>
      <c r="C2857" s="36">
        <f t="shared" si="45"/>
        <v>14579192</v>
      </c>
    </row>
    <row r="2858" spans="1:3">
      <c r="A2858" s="23">
        <f>+'Estatística Etanol'!J1856</f>
        <v>13490583.270023124</v>
      </c>
      <c r="B2858" s="23">
        <f>+'Estatística Biodiesel'!J1856</f>
        <v>1695998.8650433526</v>
      </c>
      <c r="C2858" s="36">
        <f t="shared" si="45"/>
        <v>15186582</v>
      </c>
    </row>
    <row r="2859" spans="1:3">
      <c r="A2859" s="23">
        <f>+'Estatística Etanol'!J7123</f>
        <v>13946122.538171792</v>
      </c>
      <c r="B2859" s="23">
        <f>+'Estatística Biodiesel'!J7123</f>
        <v>1526050.2977717167</v>
      </c>
      <c r="C2859" s="36">
        <f t="shared" si="45"/>
        <v>15472172</v>
      </c>
    </row>
    <row r="2860" spans="1:3">
      <c r="A2860" s="23">
        <f>+'Estatística Etanol'!J4485</f>
        <v>11441530.59988557</v>
      </c>
      <c r="B2860" s="23">
        <f>+'Estatística Biodiesel'!J4485</f>
        <v>2148798.9468145072</v>
      </c>
      <c r="C2860" s="36">
        <f t="shared" si="45"/>
        <v>13590329</v>
      </c>
    </row>
    <row r="2861" spans="1:3">
      <c r="A2861" s="23">
        <f>+'Estatística Etanol'!J8238</f>
        <v>11239719.641763182</v>
      </c>
      <c r="B2861" s="23">
        <f>+'Estatística Biodiesel'!J8238</f>
        <v>1830355.9372248098</v>
      </c>
      <c r="C2861" s="36">
        <f t="shared" si="45"/>
        <v>13070075</v>
      </c>
    </row>
    <row r="2862" spans="1:3">
      <c r="A2862" s="23">
        <f>+'Estatística Etanol'!J9344</f>
        <v>12091044.054913128</v>
      </c>
      <c r="B2862" s="23">
        <f>+'Estatística Biodiesel'!J9344</f>
        <v>1826257.8469623402</v>
      </c>
      <c r="C2862" s="36">
        <f t="shared" si="45"/>
        <v>13917301</v>
      </c>
    </row>
    <row r="2863" spans="1:3">
      <c r="A2863" s="23">
        <f>+'Estatística Etanol'!J5005</f>
        <v>12084956.142821118</v>
      </c>
      <c r="B2863" s="23">
        <f>+'Estatística Biodiesel'!J5005</f>
        <v>1953711.8813310675</v>
      </c>
      <c r="C2863" s="36">
        <f t="shared" si="45"/>
        <v>14038668</v>
      </c>
    </row>
    <row r="2864" spans="1:3">
      <c r="A2864" s="23">
        <f>+'Estatística Etanol'!J3986</f>
        <v>12877456.749949411</v>
      </c>
      <c r="B2864" s="23">
        <f>+'Estatística Biodiesel'!J3986</f>
        <v>1546881.6820295807</v>
      </c>
      <c r="C2864" s="36">
        <f t="shared" si="45"/>
        <v>14424338</v>
      </c>
    </row>
    <row r="2865" spans="1:3">
      <c r="A2865" s="23">
        <f>+'Estatística Etanol'!J1684</f>
        <v>11767454.205622567</v>
      </c>
      <c r="B2865" s="23">
        <f>+'Estatística Biodiesel'!J1684</f>
        <v>1947671.730033343</v>
      </c>
      <c r="C2865" s="36">
        <f t="shared" si="45"/>
        <v>13715125</v>
      </c>
    </row>
    <row r="2866" spans="1:3">
      <c r="A2866" s="23">
        <f>+'Estatística Etanol'!J8817</f>
        <v>12943442.399548857</v>
      </c>
      <c r="B2866" s="23">
        <f>+'Estatística Biodiesel'!J8817</f>
        <v>1788049.1141787991</v>
      </c>
      <c r="C2866" s="36">
        <f t="shared" si="45"/>
        <v>14731491</v>
      </c>
    </row>
    <row r="2867" spans="1:3">
      <c r="A2867" s="23">
        <f>+'Estatística Etanol'!J499</f>
        <v>11796999.797789305</v>
      </c>
      <c r="B2867" s="23">
        <f>+'Estatística Biodiesel'!J499</f>
        <v>1989492.7137590204</v>
      </c>
      <c r="C2867" s="36">
        <f t="shared" si="45"/>
        <v>13786492</v>
      </c>
    </row>
    <row r="2868" spans="1:3">
      <c r="A2868" s="23">
        <f>+'Estatística Etanol'!J3495</f>
        <v>12488020.653959921</v>
      </c>
      <c r="B2868" s="23">
        <f>+'Estatística Biodiesel'!J3495</f>
        <v>1916014.0010828751</v>
      </c>
      <c r="C2868" s="36">
        <f t="shared" si="45"/>
        <v>14404034</v>
      </c>
    </row>
    <row r="2869" spans="1:3">
      <c r="A2869" s="23">
        <f>+'Estatística Etanol'!J2214</f>
        <v>11765156.388510477</v>
      </c>
      <c r="B2869" s="23">
        <f>+'Estatística Biodiesel'!J2214</f>
        <v>1913962.1706075682</v>
      </c>
      <c r="C2869" s="36">
        <f t="shared" si="45"/>
        <v>13679118</v>
      </c>
    </row>
    <row r="2870" spans="1:3">
      <c r="A2870" s="23">
        <f>+'Estatística Etanol'!J7199</f>
        <v>12006705.645194767</v>
      </c>
      <c r="B2870" s="23">
        <f>+'Estatística Biodiesel'!J7199</f>
        <v>1995402.125049117</v>
      </c>
      <c r="C2870" s="36">
        <f t="shared" si="45"/>
        <v>14002107</v>
      </c>
    </row>
    <row r="2871" spans="1:3">
      <c r="A2871" s="23">
        <f>+'Estatística Etanol'!J2190</f>
        <v>13989641.640779905</v>
      </c>
      <c r="B2871" s="23">
        <f>+'Estatística Biodiesel'!J2190</f>
        <v>1809472.9712722765</v>
      </c>
      <c r="C2871" s="36">
        <f t="shared" si="45"/>
        <v>15799114</v>
      </c>
    </row>
    <row r="2872" spans="1:3">
      <c r="A2872" s="23">
        <f>+'Estatística Etanol'!J1992</f>
        <v>11059282.256252116</v>
      </c>
      <c r="B2872" s="23">
        <f>+'Estatística Biodiesel'!J1992</f>
        <v>1743236.854997599</v>
      </c>
      <c r="C2872" s="36">
        <f t="shared" si="45"/>
        <v>12802519</v>
      </c>
    </row>
    <row r="2873" spans="1:3">
      <c r="A2873" s="23">
        <f>+'Estatística Etanol'!J7384</f>
        <v>13770895.616096998</v>
      </c>
      <c r="B2873" s="23">
        <f>+'Estatística Biodiesel'!J7384</f>
        <v>1429211.0282213495</v>
      </c>
      <c r="C2873" s="36">
        <f t="shared" si="45"/>
        <v>15200106</v>
      </c>
    </row>
    <row r="2874" spans="1:3">
      <c r="A2874" s="23">
        <f>+'Estatística Etanol'!J839</f>
        <v>12989565.150859572</v>
      </c>
      <c r="B2874" s="23">
        <f>+'Estatística Biodiesel'!J839</f>
        <v>1612297.2483812291</v>
      </c>
      <c r="C2874" s="36">
        <f t="shared" si="45"/>
        <v>14601862</v>
      </c>
    </row>
    <row r="2875" spans="1:3">
      <c r="A2875" s="23">
        <f>+'Estatística Etanol'!J8965</f>
        <v>12168711.078110112</v>
      </c>
      <c r="B2875" s="23">
        <f>+'Estatística Biodiesel'!J8965</f>
        <v>2066370.7881779314</v>
      </c>
      <c r="C2875" s="36">
        <f t="shared" si="45"/>
        <v>14235081</v>
      </c>
    </row>
    <row r="2876" spans="1:3">
      <c r="A2876" s="23">
        <f>+'Estatística Etanol'!J4880</f>
        <v>12053820.55060884</v>
      </c>
      <c r="B2876" s="23">
        <f>+'Estatística Biodiesel'!J4880</f>
        <v>2128375.3168179919</v>
      </c>
      <c r="C2876" s="36">
        <f t="shared" si="45"/>
        <v>14182195</v>
      </c>
    </row>
    <row r="2877" spans="1:3">
      <c r="A2877" s="23">
        <f>+'Estatística Etanol'!J842</f>
        <v>11190782.512136159</v>
      </c>
      <c r="B2877" s="23">
        <f>+'Estatística Biodiesel'!J842</f>
        <v>2173207.8307860689</v>
      </c>
      <c r="C2877" s="36">
        <f t="shared" si="45"/>
        <v>13363990</v>
      </c>
    </row>
    <row r="2878" spans="1:3">
      <c r="A2878" s="23">
        <f>+'Estatística Etanol'!J4170</f>
        <v>13018907.412403366</v>
      </c>
      <c r="B2878" s="23">
        <f>+'Estatística Biodiesel'!J4170</f>
        <v>2338776.3034239281</v>
      </c>
      <c r="C2878" s="36">
        <f t="shared" si="45"/>
        <v>15357683</v>
      </c>
    </row>
    <row r="2879" spans="1:3">
      <c r="A2879" s="23">
        <f>+'Estatística Etanol'!J2398</f>
        <v>12062352.829498243</v>
      </c>
      <c r="B2879" s="23">
        <f>+'Estatística Biodiesel'!J2398</f>
        <v>1711104.1693578104</v>
      </c>
      <c r="C2879" s="36">
        <f t="shared" si="45"/>
        <v>13773456</v>
      </c>
    </row>
    <row r="2880" spans="1:3">
      <c r="A2880" s="23">
        <f>+'Estatística Etanol'!J2217</f>
        <v>10858974.664096342</v>
      </c>
      <c r="B2880" s="23">
        <f>+'Estatística Biodiesel'!J2217</f>
        <v>1904321.6155071897</v>
      </c>
      <c r="C2880" s="36">
        <f t="shared" si="45"/>
        <v>12763296</v>
      </c>
    </row>
    <row r="2881" spans="1:3">
      <c r="A2881" s="23">
        <f>+'Estatística Etanol'!J670</f>
        <v>12316287.800519848</v>
      </c>
      <c r="B2881" s="23">
        <f>+'Estatística Biodiesel'!J670</f>
        <v>1757285.5624188057</v>
      </c>
      <c r="C2881" s="36">
        <f t="shared" si="45"/>
        <v>14073573</v>
      </c>
    </row>
    <row r="2882" spans="1:3">
      <c r="A2882" s="23">
        <f>+'Estatística Etanol'!J5352</f>
        <v>11110667.804764757</v>
      </c>
      <c r="B2882" s="23">
        <f>+'Estatística Biodiesel'!J5352</f>
        <v>2210155.2106942222</v>
      </c>
      <c r="C2882" s="36">
        <f t="shared" si="45"/>
        <v>13320823</v>
      </c>
    </row>
    <row r="2883" spans="1:3">
      <c r="A2883" s="23">
        <f>+'Estatística Etanol'!J7333</f>
        <v>11506202.486455843</v>
      </c>
      <c r="B2883" s="23">
        <f>+'Estatística Biodiesel'!J7333</f>
        <v>1684385.0285122076</v>
      </c>
      <c r="C2883" s="36">
        <f t="shared" ref="C2883:C2946" si="46">+INT(A2883+B2883)</f>
        <v>13190587</v>
      </c>
    </row>
    <row r="2884" spans="1:3">
      <c r="A2884" s="23">
        <f>+'Estatística Etanol'!J4148</f>
        <v>12609699.962798614</v>
      </c>
      <c r="B2884" s="23">
        <f>+'Estatística Biodiesel'!J4148</f>
        <v>1665585.0991912379</v>
      </c>
      <c r="C2884" s="36">
        <f t="shared" si="46"/>
        <v>14275285</v>
      </c>
    </row>
    <row r="2885" spans="1:3">
      <c r="A2885" s="23">
        <f>+'Estatística Etanol'!J3454</f>
        <v>12181630.954215633</v>
      </c>
      <c r="B2885" s="23">
        <f>+'Estatística Biodiesel'!J3454</f>
        <v>1729480.3752287428</v>
      </c>
      <c r="C2885" s="36">
        <f t="shared" si="46"/>
        <v>13911111</v>
      </c>
    </row>
    <row r="2886" spans="1:3">
      <c r="A2886" s="23">
        <f>+'Estatística Etanol'!J2876</f>
        <v>11833226.107833548</v>
      </c>
      <c r="B2886" s="23">
        <f>+'Estatística Biodiesel'!J2876</f>
        <v>2250090.8732135752</v>
      </c>
      <c r="C2886" s="36">
        <f t="shared" si="46"/>
        <v>14083316</v>
      </c>
    </row>
    <row r="2887" spans="1:3">
      <c r="A2887" s="23">
        <f>+'Estatística Etanol'!J3449</f>
        <v>12394171.354900211</v>
      </c>
      <c r="B2887" s="23">
        <f>+'Estatística Biodiesel'!J3449</f>
        <v>2078511.5465749858</v>
      </c>
      <c r="C2887" s="36">
        <f t="shared" si="46"/>
        <v>14472682</v>
      </c>
    </row>
    <row r="2888" spans="1:3">
      <c r="A2888" s="23">
        <f>+'Estatística Etanol'!J6636</f>
        <v>11933868.009844527</v>
      </c>
      <c r="B2888" s="23">
        <f>+'Estatística Biodiesel'!J6636</f>
        <v>2083202.7196364501</v>
      </c>
      <c r="C2888" s="36">
        <f t="shared" si="46"/>
        <v>14017070</v>
      </c>
    </row>
    <row r="2889" spans="1:3">
      <c r="A2889" s="23">
        <f>+'Estatística Etanol'!J2337</f>
        <v>11760108.756505162</v>
      </c>
      <c r="B2889" s="23">
        <f>+'Estatística Biodiesel'!J2337</f>
        <v>2066626.3778043108</v>
      </c>
      <c r="C2889" s="36">
        <f t="shared" si="46"/>
        <v>13826735</v>
      </c>
    </row>
    <row r="2890" spans="1:3">
      <c r="A2890" s="23">
        <f>+'Estatística Etanol'!J2929</f>
        <v>10788672.291429991</v>
      </c>
      <c r="B2890" s="23">
        <f>+'Estatística Biodiesel'!J2929</f>
        <v>2390706.8231285196</v>
      </c>
      <c r="C2890" s="36">
        <f t="shared" si="46"/>
        <v>13179379</v>
      </c>
    </row>
    <row r="2891" spans="1:3">
      <c r="A2891" s="23">
        <f>+'Estatística Etanol'!J7476</f>
        <v>12447232.093405647</v>
      </c>
      <c r="B2891" s="23">
        <f>+'Estatística Biodiesel'!J7476</f>
        <v>1922306.409914718</v>
      </c>
      <c r="C2891" s="36">
        <f t="shared" si="46"/>
        <v>14369538</v>
      </c>
    </row>
    <row r="2892" spans="1:3">
      <c r="A2892" s="23">
        <f>+'Estatística Etanol'!J3624</f>
        <v>12675045.247582057</v>
      </c>
      <c r="B2892" s="23">
        <f>+'Estatística Biodiesel'!J3624</f>
        <v>2085520.2218472492</v>
      </c>
      <c r="C2892" s="36">
        <f t="shared" si="46"/>
        <v>14760565</v>
      </c>
    </row>
    <row r="2893" spans="1:3">
      <c r="A2893" s="23">
        <f>+'Estatística Etanol'!J3125</f>
        <v>11931462.824698623</v>
      </c>
      <c r="B2893" s="23">
        <f>+'Estatística Biodiesel'!J3125</f>
        <v>1922494.2921868202</v>
      </c>
      <c r="C2893" s="36">
        <f t="shared" si="46"/>
        <v>13853957</v>
      </c>
    </row>
    <row r="2894" spans="1:3">
      <c r="A2894" s="23">
        <f>+'Estatística Etanol'!J6519</f>
        <v>12549490.311780903</v>
      </c>
      <c r="B2894" s="23">
        <f>+'Estatística Biodiesel'!J6519</f>
        <v>2328946.2792622298</v>
      </c>
      <c r="C2894" s="36">
        <f t="shared" si="46"/>
        <v>14878436</v>
      </c>
    </row>
    <row r="2895" spans="1:3">
      <c r="A2895" s="23">
        <f>+'Estatística Etanol'!J9316</f>
        <v>12241348.374527883</v>
      </c>
      <c r="B2895" s="23">
        <f>+'Estatística Biodiesel'!J9316</f>
        <v>2051186.2278082159</v>
      </c>
      <c r="C2895" s="36">
        <f t="shared" si="46"/>
        <v>14292534</v>
      </c>
    </row>
    <row r="2896" spans="1:3">
      <c r="A2896" s="23">
        <f>+'Estatística Etanol'!J412</f>
        <v>12671184.988983497</v>
      </c>
      <c r="B2896" s="23">
        <f>+'Estatística Biodiesel'!J412</f>
        <v>1607805.1313134031</v>
      </c>
      <c r="C2896" s="36">
        <f t="shared" si="46"/>
        <v>14278990</v>
      </c>
    </row>
    <row r="2897" spans="1:3">
      <c r="A2897" s="23">
        <f>+'Estatística Etanol'!J5266</f>
        <v>11476995.348203693</v>
      </c>
      <c r="B2897" s="23">
        <f>+'Estatística Biodiesel'!J5266</f>
        <v>1565127.0312941601</v>
      </c>
      <c r="C2897" s="36">
        <f t="shared" si="46"/>
        <v>13042122</v>
      </c>
    </row>
    <row r="2898" spans="1:3">
      <c r="A2898" s="23">
        <f>+'Estatística Etanol'!J3122</f>
        <v>11922153.117606737</v>
      </c>
      <c r="B2898" s="23">
        <f>+'Estatística Biodiesel'!J3122</f>
        <v>2030628.5191278716</v>
      </c>
      <c r="C2898" s="36">
        <f t="shared" si="46"/>
        <v>13952781</v>
      </c>
    </row>
    <row r="2899" spans="1:3">
      <c r="A2899" s="23">
        <f>+'Estatística Etanol'!J3443</f>
        <v>12283461.042712003</v>
      </c>
      <c r="B2899" s="23">
        <f>+'Estatística Biodiesel'!J3443</f>
        <v>2155952.304472175</v>
      </c>
      <c r="C2899" s="36">
        <f t="shared" si="46"/>
        <v>14439413</v>
      </c>
    </row>
    <row r="2900" spans="1:3">
      <c r="A2900" s="23">
        <f>+'Estatística Etanol'!J5543</f>
        <v>12168583.136324532</v>
      </c>
      <c r="B2900" s="23">
        <f>+'Estatística Biodiesel'!J5543</f>
        <v>2056411.288103082</v>
      </c>
      <c r="C2900" s="36">
        <f t="shared" si="46"/>
        <v>14224994</v>
      </c>
    </row>
    <row r="2901" spans="1:3">
      <c r="A2901" s="23">
        <f>+'Estatística Etanol'!J8605</f>
        <v>11795203.619005064</v>
      </c>
      <c r="B2901" s="23">
        <f>+'Estatística Biodiesel'!J8605</f>
        <v>1900543.9901521569</v>
      </c>
      <c r="C2901" s="36">
        <f t="shared" si="46"/>
        <v>13695747</v>
      </c>
    </row>
    <row r="2902" spans="1:3">
      <c r="A2902" s="23">
        <f>+'Estatística Etanol'!J6194</f>
        <v>12539636.063726144</v>
      </c>
      <c r="B2902" s="23">
        <f>+'Estatística Biodiesel'!J6194</f>
        <v>1587190.4573971182</v>
      </c>
      <c r="C2902" s="36">
        <f t="shared" si="46"/>
        <v>14126826</v>
      </c>
    </row>
    <row r="2903" spans="1:3">
      <c r="A2903" s="23">
        <f>+'Estatística Etanol'!J4453</f>
        <v>11479143.484489426</v>
      </c>
      <c r="B2903" s="23">
        <f>+'Estatística Biodiesel'!J4453</f>
        <v>2094743.8665440576</v>
      </c>
      <c r="C2903" s="36">
        <f t="shared" si="46"/>
        <v>13573887</v>
      </c>
    </row>
    <row r="2904" spans="1:3">
      <c r="A2904" s="23">
        <f>+'Estatística Etanol'!J5237</f>
        <v>11157565.917228745</v>
      </c>
      <c r="B2904" s="23">
        <f>+'Estatística Biodiesel'!J5237</f>
        <v>1852490.7120984581</v>
      </c>
      <c r="C2904" s="36">
        <f t="shared" si="46"/>
        <v>13010056</v>
      </c>
    </row>
    <row r="2905" spans="1:3">
      <c r="A2905" s="23">
        <f>+'Estatística Etanol'!J7481</f>
        <v>12474446.750278054</v>
      </c>
      <c r="B2905" s="23">
        <f>+'Estatística Biodiesel'!J7481</f>
        <v>2375090.4289672929</v>
      </c>
      <c r="C2905" s="36">
        <f t="shared" si="46"/>
        <v>14849537</v>
      </c>
    </row>
    <row r="2906" spans="1:3">
      <c r="A2906" s="23">
        <f>+'Estatística Etanol'!J6696</f>
        <v>11322321.410242416</v>
      </c>
      <c r="B2906" s="23">
        <f>+'Estatística Biodiesel'!J6696</f>
        <v>1774090.3679378533</v>
      </c>
      <c r="C2906" s="36">
        <f t="shared" si="46"/>
        <v>13096411</v>
      </c>
    </row>
    <row r="2907" spans="1:3">
      <c r="A2907" s="23">
        <f>+'Estatística Etanol'!J524</f>
        <v>12656055.48880714</v>
      </c>
      <c r="B2907" s="23">
        <f>+'Estatística Biodiesel'!J524</f>
        <v>2210219.0458433186</v>
      </c>
      <c r="C2907" s="36">
        <f t="shared" si="46"/>
        <v>14866274</v>
      </c>
    </row>
    <row r="2908" spans="1:3">
      <c r="A2908" s="23">
        <f>+'Estatística Etanol'!J8538</f>
        <v>12162143.35443918</v>
      </c>
      <c r="B2908" s="23">
        <f>+'Estatística Biodiesel'!J8538</f>
        <v>1746259.7294893067</v>
      </c>
      <c r="C2908" s="36">
        <f t="shared" si="46"/>
        <v>13908403</v>
      </c>
    </row>
    <row r="2909" spans="1:3">
      <c r="A2909" s="23">
        <f>+'Estatística Etanol'!J6252</f>
        <v>10754876.671643261</v>
      </c>
      <c r="B2909" s="23">
        <f>+'Estatística Biodiesel'!J6252</f>
        <v>2052601.5442785432</v>
      </c>
      <c r="C2909" s="36">
        <f t="shared" si="46"/>
        <v>12807478</v>
      </c>
    </row>
    <row r="2910" spans="1:3">
      <c r="A2910" s="23">
        <f>+'Estatística Etanol'!J6210</f>
        <v>12581928.086211963</v>
      </c>
      <c r="B2910" s="23">
        <f>+'Estatística Biodiesel'!J6210</f>
        <v>1541595.5715508747</v>
      </c>
      <c r="C2910" s="36">
        <f t="shared" si="46"/>
        <v>14123523</v>
      </c>
    </row>
    <row r="2911" spans="1:3">
      <c r="A2911" s="23">
        <f>+'Estatística Etanol'!J6242</f>
        <v>11940352.798730215</v>
      </c>
      <c r="B2911" s="23">
        <f>+'Estatística Biodiesel'!J6242</f>
        <v>1564195.6786264575</v>
      </c>
      <c r="C2911" s="36">
        <f t="shared" si="46"/>
        <v>13504548</v>
      </c>
    </row>
    <row r="2912" spans="1:3">
      <c r="A2912" s="23">
        <f>+'Estatística Etanol'!J4751</f>
        <v>12384446.012548348</v>
      </c>
      <c r="B2912" s="23">
        <f>+'Estatística Biodiesel'!J4751</f>
        <v>1853052.8947551022</v>
      </c>
      <c r="C2912" s="36">
        <f t="shared" si="46"/>
        <v>14237498</v>
      </c>
    </row>
    <row r="2913" spans="1:3">
      <c r="A2913" s="23">
        <f>+'Estatística Etanol'!J8719</f>
        <v>11996510.116236251</v>
      </c>
      <c r="B2913" s="23">
        <f>+'Estatística Biodiesel'!J8719</f>
        <v>1770817.3138361322</v>
      </c>
      <c r="C2913" s="36">
        <f t="shared" si="46"/>
        <v>13767327</v>
      </c>
    </row>
    <row r="2914" spans="1:3">
      <c r="A2914" s="23">
        <f>+'Estatística Etanol'!J1567</f>
        <v>12233286.737685414</v>
      </c>
      <c r="B2914" s="23">
        <f>+'Estatística Biodiesel'!J1567</f>
        <v>2211689.896050659</v>
      </c>
      <c r="C2914" s="36">
        <f t="shared" si="46"/>
        <v>14444976</v>
      </c>
    </row>
    <row r="2915" spans="1:3">
      <c r="A2915" s="23">
        <f>+'Estatística Etanol'!J489</f>
        <v>13166980.725913541</v>
      </c>
      <c r="B2915" s="23">
        <f>+'Estatística Biodiesel'!J489</f>
        <v>1823751.5222880766</v>
      </c>
      <c r="C2915" s="36">
        <f t="shared" si="46"/>
        <v>14990732</v>
      </c>
    </row>
    <row r="2916" spans="1:3">
      <c r="A2916" s="23">
        <f>+'Estatística Etanol'!J8113</f>
        <v>12121624.702103145</v>
      </c>
      <c r="B2916" s="23">
        <f>+'Estatística Biodiesel'!J8113</f>
        <v>2240432.4112432874</v>
      </c>
      <c r="C2916" s="36">
        <f t="shared" si="46"/>
        <v>14362057</v>
      </c>
    </row>
    <row r="2917" spans="1:3">
      <c r="A2917" s="23">
        <f>+'Estatística Etanol'!J3862</f>
        <v>12740312.936599294</v>
      </c>
      <c r="B2917" s="23">
        <f>+'Estatística Biodiesel'!J3862</f>
        <v>2036858.0426152158</v>
      </c>
      <c r="C2917" s="36">
        <f t="shared" si="46"/>
        <v>14777170</v>
      </c>
    </row>
    <row r="2918" spans="1:3">
      <c r="A2918" s="23">
        <f>+'Estatística Etanol'!J38</f>
        <v>12386296.225591127</v>
      </c>
      <c r="B2918" s="23">
        <f>+'Estatística Biodiesel'!J38</f>
        <v>1568536.2579137168</v>
      </c>
      <c r="C2918" s="36">
        <f t="shared" si="46"/>
        <v>13954832</v>
      </c>
    </row>
    <row r="2919" spans="1:3">
      <c r="A2919" s="23">
        <f>+'Estatística Etanol'!J1530</f>
        <v>11762752.218171896</v>
      </c>
      <c r="B2919" s="23">
        <f>+'Estatística Biodiesel'!J1530</f>
        <v>2108419.2339697713</v>
      </c>
      <c r="C2919" s="36">
        <f t="shared" si="46"/>
        <v>13871171</v>
      </c>
    </row>
    <row r="2920" spans="1:3">
      <c r="A2920" s="23">
        <f>+'Estatística Etanol'!J965</f>
        <v>12751999.404226927</v>
      </c>
      <c r="B2920" s="23">
        <f>+'Estatística Biodiesel'!J965</f>
        <v>1809143.7188788259</v>
      </c>
      <c r="C2920" s="36">
        <f t="shared" si="46"/>
        <v>14561143</v>
      </c>
    </row>
    <row r="2921" spans="1:3">
      <c r="A2921" s="23">
        <f>+'Estatística Etanol'!J6976</f>
        <v>11880842.046024099</v>
      </c>
      <c r="B2921" s="23">
        <f>+'Estatística Biodiesel'!J6976</f>
        <v>2151862.0895546782</v>
      </c>
      <c r="C2921" s="36">
        <f t="shared" si="46"/>
        <v>14032704</v>
      </c>
    </row>
    <row r="2922" spans="1:3">
      <c r="A2922" s="23">
        <f>+'Estatística Etanol'!J7175</f>
        <v>11311094.646903716</v>
      </c>
      <c r="B2922" s="23">
        <f>+'Estatística Biodiesel'!J7175</f>
        <v>1452049.6799394304</v>
      </c>
      <c r="C2922" s="36">
        <f t="shared" si="46"/>
        <v>12763144</v>
      </c>
    </row>
    <row r="2923" spans="1:3">
      <c r="A2923" s="23">
        <f>+'Estatística Etanol'!J6146</f>
        <v>11966613.549150761</v>
      </c>
      <c r="B2923" s="23">
        <f>+'Estatística Biodiesel'!J6146</f>
        <v>1765519.1188295602</v>
      </c>
      <c r="C2923" s="36">
        <f t="shared" si="46"/>
        <v>13732132</v>
      </c>
    </row>
    <row r="2924" spans="1:3">
      <c r="A2924" s="23">
        <f>+'Estatística Etanol'!J3345</f>
        <v>11730075.182147499</v>
      </c>
      <c r="B2924" s="23">
        <f>+'Estatística Biodiesel'!J3345</f>
        <v>1442226.0928091395</v>
      </c>
      <c r="C2924" s="36">
        <f t="shared" si="46"/>
        <v>13172301</v>
      </c>
    </row>
    <row r="2925" spans="1:3">
      <c r="A2925" s="23">
        <f>+'Estatística Etanol'!J167</f>
        <v>14553636.343939701</v>
      </c>
      <c r="B2925" s="23">
        <f>+'Estatística Biodiesel'!J167</f>
        <v>1737663.6301836856</v>
      </c>
      <c r="C2925" s="36">
        <f t="shared" si="46"/>
        <v>16291299</v>
      </c>
    </row>
    <row r="2926" spans="1:3">
      <c r="A2926" s="23">
        <f>+'Estatística Etanol'!J944</f>
        <v>13589035.794043416</v>
      </c>
      <c r="B2926" s="23">
        <f>+'Estatística Biodiesel'!J944</f>
        <v>2101544.7029799526</v>
      </c>
      <c r="C2926" s="36">
        <f t="shared" si="46"/>
        <v>15690580</v>
      </c>
    </row>
    <row r="2927" spans="1:3">
      <c r="A2927" s="23">
        <f>+'Estatística Etanol'!J3108</f>
        <v>12825386.91705719</v>
      </c>
      <c r="B2927" s="23">
        <f>+'Estatística Biodiesel'!J3108</f>
        <v>2074512.7237333534</v>
      </c>
      <c r="C2927" s="36">
        <f t="shared" si="46"/>
        <v>14899899</v>
      </c>
    </row>
    <row r="2928" spans="1:3">
      <c r="A2928" s="23">
        <f>+'Estatística Etanol'!J591</f>
        <v>11766058.647003464</v>
      </c>
      <c r="B2928" s="23">
        <f>+'Estatística Biodiesel'!J591</f>
        <v>1594201.1049581748</v>
      </c>
      <c r="C2928" s="36">
        <f t="shared" si="46"/>
        <v>13360259</v>
      </c>
    </row>
    <row r="2929" spans="1:3">
      <c r="A2929" s="23">
        <f>+'Estatística Etanol'!J967</f>
        <v>12081351.037912456</v>
      </c>
      <c r="B2929" s="23">
        <f>+'Estatística Biodiesel'!J967</f>
        <v>1876167.5054447404</v>
      </c>
      <c r="C2929" s="36">
        <f t="shared" si="46"/>
        <v>13957518</v>
      </c>
    </row>
    <row r="2930" spans="1:3">
      <c r="A2930" s="23">
        <f>+'Estatística Etanol'!J3644</f>
        <v>11147517.184178358</v>
      </c>
      <c r="B2930" s="23">
        <f>+'Estatística Biodiesel'!J3644</f>
        <v>1973774.2635399639</v>
      </c>
      <c r="C2930" s="36">
        <f t="shared" si="46"/>
        <v>13121291</v>
      </c>
    </row>
    <row r="2931" spans="1:3">
      <c r="A2931" s="23">
        <f>+'Estatística Etanol'!J6785</f>
        <v>11192642.522178888</v>
      </c>
      <c r="B2931" s="23">
        <f>+'Estatística Biodiesel'!J6785</f>
        <v>2235489.515822439</v>
      </c>
      <c r="C2931" s="36">
        <f t="shared" si="46"/>
        <v>13428132</v>
      </c>
    </row>
    <row r="2932" spans="1:3">
      <c r="A2932" s="23">
        <f>+'Estatística Etanol'!J1221</f>
        <v>12864044.21412975</v>
      </c>
      <c r="B2932" s="23">
        <f>+'Estatística Biodiesel'!J1221</f>
        <v>2015405.3989298483</v>
      </c>
      <c r="C2932" s="36">
        <f t="shared" si="46"/>
        <v>14879449</v>
      </c>
    </row>
    <row r="2933" spans="1:3">
      <c r="A2933" s="23">
        <f>+'Estatística Etanol'!J2097</f>
        <v>12991596.955949077</v>
      </c>
      <c r="B2933" s="23">
        <f>+'Estatística Biodiesel'!J2097</f>
        <v>1895798.0655215506</v>
      </c>
      <c r="C2933" s="36">
        <f t="shared" si="46"/>
        <v>14887395</v>
      </c>
    </row>
    <row r="2934" spans="1:3">
      <c r="A2934" s="23">
        <f>+'Estatística Etanol'!J8696</f>
        <v>12130480.311207084</v>
      </c>
      <c r="B2934" s="23">
        <f>+'Estatística Biodiesel'!J8696</f>
        <v>2199575.4229887747</v>
      </c>
      <c r="C2934" s="36">
        <f t="shared" si="46"/>
        <v>14330055</v>
      </c>
    </row>
    <row r="2935" spans="1:3">
      <c r="A2935" s="23">
        <f>+'Estatística Etanol'!J237</f>
        <v>12605575.807920016</v>
      </c>
      <c r="B2935" s="23">
        <f>+'Estatística Biodiesel'!J237</f>
        <v>1988294.9076188591</v>
      </c>
      <c r="C2935" s="36">
        <f t="shared" si="46"/>
        <v>14593870</v>
      </c>
    </row>
    <row r="2936" spans="1:3">
      <c r="A2936" s="23">
        <f>+'Estatística Etanol'!J6254</f>
        <v>13059815.889711747</v>
      </c>
      <c r="B2936" s="23">
        <f>+'Estatística Biodiesel'!J6254</f>
        <v>1681215.6036611022</v>
      </c>
      <c r="C2936" s="36">
        <f t="shared" si="46"/>
        <v>14741031</v>
      </c>
    </row>
    <row r="2937" spans="1:3">
      <c r="A2937" s="23">
        <f>+'Estatística Etanol'!J3515</f>
        <v>13175947.774564667</v>
      </c>
      <c r="B2937" s="23">
        <f>+'Estatística Biodiesel'!J3515</f>
        <v>1944318.2143561272</v>
      </c>
      <c r="C2937" s="36">
        <f t="shared" si="46"/>
        <v>15120265</v>
      </c>
    </row>
    <row r="2938" spans="1:3">
      <c r="A2938" s="23">
        <f>+'Estatística Etanol'!J2554</f>
        <v>12541717.844843572</v>
      </c>
      <c r="B2938" s="23">
        <f>+'Estatística Biodiesel'!J2554</f>
        <v>2000266.3926896097</v>
      </c>
      <c r="C2938" s="36">
        <f t="shared" si="46"/>
        <v>14541984</v>
      </c>
    </row>
    <row r="2939" spans="1:3">
      <c r="A2939" s="23">
        <f>+'Estatística Etanol'!J3622</f>
        <v>11769007.707517607</v>
      </c>
      <c r="B2939" s="23">
        <f>+'Estatística Biodiesel'!J3622</f>
        <v>1873523.1355564031</v>
      </c>
      <c r="C2939" s="36">
        <f t="shared" si="46"/>
        <v>13642530</v>
      </c>
    </row>
    <row r="2940" spans="1:3">
      <c r="A2940" s="23">
        <f>+'Estatística Etanol'!J5149</f>
        <v>13302258.137877101</v>
      </c>
      <c r="B2940" s="23">
        <f>+'Estatística Biodiesel'!J5149</f>
        <v>1689643.4718644177</v>
      </c>
      <c r="C2940" s="36">
        <f t="shared" si="46"/>
        <v>14991901</v>
      </c>
    </row>
    <row r="2941" spans="1:3">
      <c r="A2941" s="23">
        <f>+'Estatística Etanol'!J9855</f>
        <v>11806521.213940304</v>
      </c>
      <c r="B2941" s="23">
        <f>+'Estatística Biodiesel'!J9855</f>
        <v>1560712.0718961915</v>
      </c>
      <c r="C2941" s="36">
        <f t="shared" si="46"/>
        <v>13367233</v>
      </c>
    </row>
    <row r="2942" spans="1:3">
      <c r="A2942" s="23">
        <f>+'Estatística Etanol'!J7760</f>
        <v>11365656.102397881</v>
      </c>
      <c r="B2942" s="23">
        <f>+'Estatística Biodiesel'!J7760</f>
        <v>2296445.1170808813</v>
      </c>
      <c r="C2942" s="36">
        <f t="shared" si="46"/>
        <v>13662101</v>
      </c>
    </row>
    <row r="2943" spans="1:3">
      <c r="A2943" s="23">
        <f>+'Estatística Etanol'!J6577</f>
        <v>12966200.155828573</v>
      </c>
      <c r="B2943" s="23">
        <f>+'Estatística Biodiesel'!J6577</f>
        <v>1705340.5576610186</v>
      </c>
      <c r="C2943" s="36">
        <f t="shared" si="46"/>
        <v>14671540</v>
      </c>
    </row>
    <row r="2944" spans="1:3">
      <c r="A2944" s="23">
        <f>+'Estatística Etanol'!J1491</f>
        <v>11150151.116235811</v>
      </c>
      <c r="B2944" s="23">
        <f>+'Estatística Biodiesel'!J1491</f>
        <v>1910245.3641970942</v>
      </c>
      <c r="C2944" s="36">
        <f t="shared" si="46"/>
        <v>13060396</v>
      </c>
    </row>
    <row r="2945" spans="1:3">
      <c r="A2945" s="23">
        <f>+'Estatística Etanol'!J4648</f>
        <v>11422795.996511767</v>
      </c>
      <c r="B2945" s="23">
        <f>+'Estatística Biodiesel'!J4648</f>
        <v>1724926.477664426</v>
      </c>
      <c r="C2945" s="36">
        <f t="shared" si="46"/>
        <v>13147722</v>
      </c>
    </row>
    <row r="2946" spans="1:3">
      <c r="A2946" s="23">
        <f>+'Estatística Etanol'!J3700</f>
        <v>11577948.849800648</v>
      </c>
      <c r="B2946" s="23">
        <f>+'Estatística Biodiesel'!J3700</f>
        <v>1960844.8540610671</v>
      </c>
      <c r="C2946" s="36">
        <f t="shared" si="46"/>
        <v>13538793</v>
      </c>
    </row>
    <row r="2947" spans="1:3">
      <c r="A2947" s="23">
        <f>+'Estatística Etanol'!J2793</f>
        <v>11814295.378856109</v>
      </c>
      <c r="B2947" s="23">
        <f>+'Estatística Biodiesel'!J2793</f>
        <v>1899987.0486976809</v>
      </c>
      <c r="C2947" s="36">
        <f t="shared" ref="C2947:C3010" si="47">+INT(A2947+B2947)</f>
        <v>13714282</v>
      </c>
    </row>
    <row r="2948" spans="1:3">
      <c r="A2948" s="23">
        <f>+'Estatística Etanol'!J4921</f>
        <v>11884612.284878628</v>
      </c>
      <c r="B2948" s="23">
        <f>+'Estatística Biodiesel'!J4921</f>
        <v>1838850.3377793082</v>
      </c>
      <c r="C2948" s="36">
        <f t="shared" si="47"/>
        <v>13723462</v>
      </c>
    </row>
    <row r="2949" spans="1:3">
      <c r="A2949" s="23">
        <f>+'Estatística Etanol'!J8099</f>
        <v>10716473.508819213</v>
      </c>
      <c r="B2949" s="23">
        <f>+'Estatística Biodiesel'!J8099</f>
        <v>1878722.6647383005</v>
      </c>
      <c r="C2949" s="36">
        <f t="shared" si="47"/>
        <v>12595196</v>
      </c>
    </row>
    <row r="2950" spans="1:3">
      <c r="A2950" s="23">
        <f>+'Estatística Etanol'!J8863</f>
        <v>13219872.14629413</v>
      </c>
      <c r="B2950" s="23">
        <f>+'Estatística Biodiesel'!J8863</f>
        <v>1599360.0202487197</v>
      </c>
      <c r="C2950" s="36">
        <f t="shared" si="47"/>
        <v>14819232</v>
      </c>
    </row>
    <row r="2951" spans="1:3">
      <c r="A2951" s="23">
        <f>+'Estatística Etanol'!J8145</f>
        <v>12687559.239211984</v>
      </c>
      <c r="B2951" s="23">
        <f>+'Estatística Biodiesel'!J8145</f>
        <v>2142534.9114223542</v>
      </c>
      <c r="C2951" s="36">
        <f t="shared" si="47"/>
        <v>14830094</v>
      </c>
    </row>
    <row r="2952" spans="1:3">
      <c r="A2952" s="23">
        <f>+'Estatística Etanol'!J8021</f>
        <v>10896445.437823113</v>
      </c>
      <c r="B2952" s="23">
        <f>+'Estatística Biodiesel'!J8021</f>
        <v>2260848.7998506627</v>
      </c>
      <c r="C2952" s="36">
        <f t="shared" si="47"/>
        <v>13157294</v>
      </c>
    </row>
    <row r="2953" spans="1:3">
      <c r="A2953" s="23">
        <f>+'Estatística Etanol'!J2783</f>
        <v>12942279.108563678</v>
      </c>
      <c r="B2953" s="23">
        <f>+'Estatística Biodiesel'!J2783</f>
        <v>1878549.4254558927</v>
      </c>
      <c r="C2953" s="36">
        <f t="shared" si="47"/>
        <v>14820828</v>
      </c>
    </row>
    <row r="2954" spans="1:3">
      <c r="A2954" s="23">
        <f>+'Estatística Etanol'!J7994</f>
        <v>12583192.293825751</v>
      </c>
      <c r="B2954" s="23">
        <f>+'Estatística Biodiesel'!J7994</f>
        <v>2147551.8555345521</v>
      </c>
      <c r="C2954" s="36">
        <f t="shared" si="47"/>
        <v>14730744</v>
      </c>
    </row>
    <row r="2955" spans="1:3">
      <c r="A2955" s="23">
        <f>+'Estatística Etanol'!J8448</f>
        <v>12393716.567033475</v>
      </c>
      <c r="B2955" s="23">
        <f>+'Estatística Biodiesel'!J8448</f>
        <v>1952270.143626808</v>
      </c>
      <c r="C2955" s="36">
        <f t="shared" si="47"/>
        <v>14345986</v>
      </c>
    </row>
    <row r="2956" spans="1:3">
      <c r="A2956" s="23">
        <f>+'Estatística Etanol'!J2983</f>
        <v>11204827.787060771</v>
      </c>
      <c r="B2956" s="23">
        <f>+'Estatística Biodiesel'!J2983</f>
        <v>1818803.2524282667</v>
      </c>
      <c r="C2956" s="36">
        <f t="shared" si="47"/>
        <v>13023631</v>
      </c>
    </row>
    <row r="2957" spans="1:3">
      <c r="A2957" s="23">
        <f>+'Estatística Etanol'!J7835</f>
        <v>13026054.50507129</v>
      </c>
      <c r="B2957" s="23">
        <f>+'Estatística Biodiesel'!J7835</f>
        <v>2035000.275263157</v>
      </c>
      <c r="C2957" s="36">
        <f t="shared" si="47"/>
        <v>15061054</v>
      </c>
    </row>
    <row r="2958" spans="1:3">
      <c r="A2958" s="23">
        <f>+'Estatística Etanol'!J9793</f>
        <v>10900399.593123896</v>
      </c>
      <c r="B2958" s="23">
        <f>+'Estatística Biodiesel'!J9793</f>
        <v>2013828.9525005149</v>
      </c>
      <c r="C2958" s="36">
        <f t="shared" si="47"/>
        <v>12914228</v>
      </c>
    </row>
    <row r="2959" spans="1:3">
      <c r="A2959" s="23">
        <f>+'Estatística Etanol'!J9288</f>
        <v>12801182.923638273</v>
      </c>
      <c r="B2959" s="23">
        <f>+'Estatística Biodiesel'!J9288</f>
        <v>2013324.1827928724</v>
      </c>
      <c r="C2959" s="36">
        <f t="shared" si="47"/>
        <v>14814507</v>
      </c>
    </row>
    <row r="2960" spans="1:3">
      <c r="A2960" s="23">
        <f>+'Estatística Etanol'!J4509</f>
        <v>11075191.515908437</v>
      </c>
      <c r="B2960" s="23">
        <f>+'Estatística Biodiesel'!J4509</f>
        <v>2036651.7494130176</v>
      </c>
      <c r="C2960" s="36">
        <f t="shared" si="47"/>
        <v>13111843</v>
      </c>
    </row>
    <row r="2961" spans="1:3">
      <c r="A2961" s="23">
        <f>+'Estatística Etanol'!J4681</f>
        <v>11574066.538035119</v>
      </c>
      <c r="B2961" s="23">
        <f>+'Estatística Biodiesel'!J4681</f>
        <v>1605271.2107356379</v>
      </c>
      <c r="C2961" s="36">
        <f t="shared" si="47"/>
        <v>13179337</v>
      </c>
    </row>
    <row r="2962" spans="1:3">
      <c r="A2962" s="23">
        <f>+'Estatística Etanol'!J2110</f>
        <v>11328789.015335711</v>
      </c>
      <c r="B2962" s="23">
        <f>+'Estatística Biodiesel'!J2110</f>
        <v>1941352.0550793312</v>
      </c>
      <c r="C2962" s="36">
        <f t="shared" si="47"/>
        <v>13270141</v>
      </c>
    </row>
    <row r="2963" spans="1:3">
      <c r="A2963" s="23">
        <f>+'Estatística Etanol'!J8305</f>
        <v>11962347.606726598</v>
      </c>
      <c r="B2963" s="23">
        <f>+'Estatística Biodiesel'!J8305</f>
        <v>2102622.8269352624</v>
      </c>
      <c r="C2963" s="36">
        <f t="shared" si="47"/>
        <v>14064970</v>
      </c>
    </row>
    <row r="2964" spans="1:3">
      <c r="A2964" s="23">
        <f>+'Estatística Etanol'!J2406</f>
        <v>11825717.09681024</v>
      </c>
      <c r="B2964" s="23">
        <f>+'Estatística Biodiesel'!J2406</f>
        <v>1738266.5667150533</v>
      </c>
      <c r="C2964" s="36">
        <f t="shared" si="47"/>
        <v>13563983</v>
      </c>
    </row>
    <row r="2965" spans="1:3">
      <c r="A2965" s="23">
        <f>+'Estatística Etanol'!J9782</f>
        <v>12435242.044624759</v>
      </c>
      <c r="B2965" s="23">
        <f>+'Estatística Biodiesel'!J9782</f>
        <v>1643824.5050831223</v>
      </c>
      <c r="C2965" s="36">
        <f t="shared" si="47"/>
        <v>14079066</v>
      </c>
    </row>
    <row r="2966" spans="1:3">
      <c r="A2966" s="23">
        <f>+'Estatística Etanol'!J3044</f>
        <v>11914734.648585625</v>
      </c>
      <c r="B2966" s="23">
        <f>+'Estatística Biodiesel'!J3044</f>
        <v>2041950.6018225739</v>
      </c>
      <c r="C2966" s="36">
        <f t="shared" si="47"/>
        <v>13956685</v>
      </c>
    </row>
    <row r="2967" spans="1:3">
      <c r="A2967" s="23">
        <f>+'Estatística Etanol'!J1482</f>
        <v>12493833.31637126</v>
      </c>
      <c r="B2967" s="23">
        <f>+'Estatística Biodiesel'!J1482</f>
        <v>1929790.7630527616</v>
      </c>
      <c r="C2967" s="36">
        <f t="shared" si="47"/>
        <v>14423624</v>
      </c>
    </row>
    <row r="2968" spans="1:3">
      <c r="A2968" s="23">
        <f>+'Estatística Etanol'!J5341</f>
        <v>12037434.68010602</v>
      </c>
      <c r="B2968" s="23">
        <f>+'Estatística Biodiesel'!J5341</f>
        <v>1757886.9006754891</v>
      </c>
      <c r="C2968" s="36">
        <f t="shared" si="47"/>
        <v>13795321</v>
      </c>
    </row>
    <row r="2969" spans="1:3">
      <c r="A2969" s="23">
        <f>+'Estatística Etanol'!J451</f>
        <v>11790069.190231133</v>
      </c>
      <c r="B2969" s="23">
        <f>+'Estatística Biodiesel'!J451</f>
        <v>2089607.2658009736</v>
      </c>
      <c r="C2969" s="36">
        <f t="shared" si="47"/>
        <v>13879676</v>
      </c>
    </row>
    <row r="2970" spans="1:3">
      <c r="A2970" s="23">
        <f>+'Estatística Etanol'!J3333</f>
        <v>10927369.267982788</v>
      </c>
      <c r="B2970" s="23">
        <f>+'Estatística Biodiesel'!J3333</f>
        <v>2103537.7584779537</v>
      </c>
      <c r="C2970" s="36">
        <f t="shared" si="47"/>
        <v>13030907</v>
      </c>
    </row>
    <row r="2971" spans="1:3">
      <c r="A2971" s="23">
        <f>+'Estatística Etanol'!J2042</f>
        <v>12788807.821376888</v>
      </c>
      <c r="B2971" s="23">
        <f>+'Estatística Biodiesel'!J2042</f>
        <v>2107179.8263094733</v>
      </c>
      <c r="C2971" s="36">
        <f t="shared" si="47"/>
        <v>14895987</v>
      </c>
    </row>
    <row r="2972" spans="1:3">
      <c r="A2972" s="23">
        <f>+'Estatística Etanol'!J7800</f>
        <v>12574153.414400954</v>
      </c>
      <c r="B2972" s="23">
        <f>+'Estatística Biodiesel'!J7800</f>
        <v>2071378.1997154562</v>
      </c>
      <c r="C2972" s="36">
        <f t="shared" si="47"/>
        <v>14645531</v>
      </c>
    </row>
    <row r="2973" spans="1:3">
      <c r="A2973" s="23">
        <f>+'Estatística Etanol'!J87</f>
        <v>11642152.204059828</v>
      </c>
      <c r="B2973" s="23">
        <f>+'Estatística Biodiesel'!J87</f>
        <v>1771890.3674665715</v>
      </c>
      <c r="C2973" s="36">
        <f t="shared" si="47"/>
        <v>13414042</v>
      </c>
    </row>
    <row r="2974" spans="1:3">
      <c r="A2974" s="23">
        <f>+'Estatística Etanol'!J7865</f>
        <v>13152835.462460976</v>
      </c>
      <c r="B2974" s="23">
        <f>+'Estatística Biodiesel'!J7865</f>
        <v>2049626.1052934455</v>
      </c>
      <c r="C2974" s="36">
        <f t="shared" si="47"/>
        <v>15202461</v>
      </c>
    </row>
    <row r="2975" spans="1:3">
      <c r="A2975" s="23">
        <f>+'Estatística Etanol'!J5268</f>
        <v>13261354.372560306</v>
      </c>
      <c r="B2975" s="23">
        <f>+'Estatística Biodiesel'!J5268</f>
        <v>1594912.3984579323</v>
      </c>
      <c r="C2975" s="36">
        <f t="shared" si="47"/>
        <v>14856266</v>
      </c>
    </row>
    <row r="2976" spans="1:3">
      <c r="A2976" s="23">
        <f>+'Estatística Etanol'!J2581</f>
        <v>10892622.332096433</v>
      </c>
      <c r="B2976" s="23">
        <f>+'Estatística Biodiesel'!J2581</f>
        <v>1986014.5192633581</v>
      </c>
      <c r="C2976" s="36">
        <f t="shared" si="47"/>
        <v>12878636</v>
      </c>
    </row>
    <row r="2977" spans="1:3">
      <c r="A2977" s="23">
        <f>+'Estatística Etanol'!J3606</f>
        <v>11127581.090047596</v>
      </c>
      <c r="B2977" s="23">
        <f>+'Estatística Biodiesel'!J3606</f>
        <v>1747042.9845089782</v>
      </c>
      <c r="C2977" s="36">
        <f t="shared" si="47"/>
        <v>12874624</v>
      </c>
    </row>
    <row r="2978" spans="1:3">
      <c r="A2978" s="23">
        <f>+'Estatística Etanol'!J5695</f>
        <v>11847290.581428902</v>
      </c>
      <c r="B2978" s="23">
        <f>+'Estatística Biodiesel'!J5695</f>
        <v>1587261.6335458595</v>
      </c>
      <c r="C2978" s="36">
        <f t="shared" si="47"/>
        <v>13434552</v>
      </c>
    </row>
    <row r="2979" spans="1:3">
      <c r="A2979" s="23">
        <f>+'Estatística Etanol'!J300</f>
        <v>12589015.326008182</v>
      </c>
      <c r="B2979" s="23">
        <f>+'Estatística Biodiesel'!J300</f>
        <v>1983325.8116998391</v>
      </c>
      <c r="C2979" s="36">
        <f t="shared" si="47"/>
        <v>14572341</v>
      </c>
    </row>
    <row r="2980" spans="1:3">
      <c r="A2980" s="23">
        <f>+'Estatística Etanol'!J4138</f>
        <v>11561101.090931373</v>
      </c>
      <c r="B2980" s="23">
        <f>+'Estatística Biodiesel'!J4138</f>
        <v>1760895.0025275936</v>
      </c>
      <c r="C2980" s="36">
        <f t="shared" si="47"/>
        <v>13321996</v>
      </c>
    </row>
    <row r="2981" spans="1:3">
      <c r="A2981" s="23">
        <f>+'Estatística Etanol'!J6171</f>
        <v>12286955.369698768</v>
      </c>
      <c r="B2981" s="23">
        <f>+'Estatística Biodiesel'!J6171</f>
        <v>1782127.0620396209</v>
      </c>
      <c r="C2981" s="36">
        <f t="shared" si="47"/>
        <v>14069082</v>
      </c>
    </row>
    <row r="2982" spans="1:3">
      <c r="A2982" s="23">
        <f>+'Estatística Etanol'!J6266</f>
        <v>12751708.308227023</v>
      </c>
      <c r="B2982" s="23">
        <f>+'Estatística Biodiesel'!J6266</f>
        <v>1974244.4483525991</v>
      </c>
      <c r="C2982" s="36">
        <f t="shared" si="47"/>
        <v>14725952</v>
      </c>
    </row>
    <row r="2983" spans="1:3">
      <c r="A2983" s="23">
        <f>+'Estatística Etanol'!J1628</f>
        <v>12728606.702079346</v>
      </c>
      <c r="B2983" s="23">
        <f>+'Estatística Biodiesel'!J1628</f>
        <v>1601363.7197312808</v>
      </c>
      <c r="C2983" s="36">
        <f t="shared" si="47"/>
        <v>14329970</v>
      </c>
    </row>
    <row r="2984" spans="1:3">
      <c r="A2984" s="23">
        <f>+'Estatística Etanol'!J6351</f>
        <v>11484667.537932586</v>
      </c>
      <c r="B2984" s="23">
        <f>+'Estatística Biodiesel'!J6351</f>
        <v>1820443.8459648127</v>
      </c>
      <c r="C2984" s="36">
        <f t="shared" si="47"/>
        <v>13305111</v>
      </c>
    </row>
    <row r="2985" spans="1:3">
      <c r="A2985" s="23">
        <f>+'Estatística Etanol'!J9274</f>
        <v>11676743.159060229</v>
      </c>
      <c r="B2985" s="23">
        <f>+'Estatística Biodiesel'!J9274</f>
        <v>1843864.4762058849</v>
      </c>
      <c r="C2985" s="36">
        <f t="shared" si="47"/>
        <v>13520607</v>
      </c>
    </row>
    <row r="2986" spans="1:3">
      <c r="A2986" s="23">
        <f>+'Estatística Etanol'!J2463</f>
        <v>11757037.672369111</v>
      </c>
      <c r="B2986" s="23">
        <f>+'Estatística Biodiesel'!J2463</f>
        <v>1849205.8520934284</v>
      </c>
      <c r="C2986" s="36">
        <f t="shared" si="47"/>
        <v>13606243</v>
      </c>
    </row>
    <row r="2987" spans="1:3">
      <c r="A2987" s="23">
        <f>+'Estatística Etanol'!J4638</f>
        <v>12826276.602713818</v>
      </c>
      <c r="B2987" s="23">
        <f>+'Estatística Biodiesel'!J4638</f>
        <v>1703171.7906584658</v>
      </c>
      <c r="C2987" s="36">
        <f t="shared" si="47"/>
        <v>14529448</v>
      </c>
    </row>
    <row r="2988" spans="1:3">
      <c r="A2988" s="23">
        <f>+'Estatística Etanol'!J6823</f>
        <v>12690276.680488355</v>
      </c>
      <c r="B2988" s="23">
        <f>+'Estatística Biodiesel'!J6823</f>
        <v>1681313.8951454556</v>
      </c>
      <c r="C2988" s="36">
        <f t="shared" si="47"/>
        <v>14371590</v>
      </c>
    </row>
    <row r="2989" spans="1:3">
      <c r="A2989" s="23">
        <f>+'Estatística Etanol'!J88</f>
        <v>11457746.263675297</v>
      </c>
      <c r="B2989" s="23">
        <f>+'Estatística Biodiesel'!J88</f>
        <v>2439164.1406895928</v>
      </c>
      <c r="C2989" s="36">
        <f t="shared" si="47"/>
        <v>13896910</v>
      </c>
    </row>
    <row r="2990" spans="1:3">
      <c r="A2990" s="23">
        <f>+'Estatística Etanol'!J3470</f>
        <v>11019357.561379127</v>
      </c>
      <c r="B2990" s="23">
        <f>+'Estatística Biodiesel'!J3470</f>
        <v>2001648.1282893408</v>
      </c>
      <c r="C2990" s="36">
        <f t="shared" si="47"/>
        <v>13021005</v>
      </c>
    </row>
    <row r="2991" spans="1:3">
      <c r="A2991" s="23">
        <f>+'Estatística Etanol'!J4031</f>
        <v>12849427.655873775</v>
      </c>
      <c r="B2991" s="23">
        <f>+'Estatística Biodiesel'!J4031</f>
        <v>1861670.9992630277</v>
      </c>
      <c r="C2991" s="36">
        <f t="shared" si="47"/>
        <v>14711098</v>
      </c>
    </row>
    <row r="2992" spans="1:3">
      <c r="A2992" s="23">
        <f>+'Estatística Etanol'!J3286</f>
        <v>12892883.912926432</v>
      </c>
      <c r="B2992" s="23">
        <f>+'Estatística Biodiesel'!J3286</f>
        <v>1499020.2289377798</v>
      </c>
      <c r="C2992" s="36">
        <f t="shared" si="47"/>
        <v>14391904</v>
      </c>
    </row>
    <row r="2993" spans="1:3">
      <c r="A2993" s="23">
        <f>+'Estatística Etanol'!J7031</f>
        <v>12141872.099936308</v>
      </c>
      <c r="B2993" s="23">
        <f>+'Estatística Biodiesel'!J7031</f>
        <v>1524167.3722645612</v>
      </c>
      <c r="C2993" s="36">
        <f t="shared" si="47"/>
        <v>13666039</v>
      </c>
    </row>
    <row r="2994" spans="1:3">
      <c r="A2994" s="23">
        <f>+'Estatística Etanol'!J7648</f>
        <v>12588286.293934043</v>
      </c>
      <c r="B2994" s="23">
        <f>+'Estatística Biodiesel'!J7648</f>
        <v>1582482.5122706101</v>
      </c>
      <c r="C2994" s="36">
        <f t="shared" si="47"/>
        <v>14170768</v>
      </c>
    </row>
    <row r="2995" spans="1:3">
      <c r="A2995" s="23">
        <f>+'Estatística Etanol'!J763</f>
        <v>12329308.002279721</v>
      </c>
      <c r="B2995" s="23">
        <f>+'Estatística Biodiesel'!J763</f>
        <v>1907281.4335555409</v>
      </c>
      <c r="C2995" s="36">
        <f t="shared" si="47"/>
        <v>14236589</v>
      </c>
    </row>
    <row r="2996" spans="1:3">
      <c r="A2996" s="23">
        <f>+'Estatística Etanol'!J5913</f>
        <v>13170892.796183338</v>
      </c>
      <c r="B2996" s="23">
        <f>+'Estatística Biodiesel'!J5913</f>
        <v>2166427.2212284631</v>
      </c>
      <c r="C2996" s="36">
        <f t="shared" si="47"/>
        <v>15337320</v>
      </c>
    </row>
    <row r="2997" spans="1:3">
      <c r="A2997" s="23">
        <f>+'Estatística Etanol'!J6181</f>
        <v>12227505.184155336</v>
      </c>
      <c r="B2997" s="23">
        <f>+'Estatística Biodiesel'!J6181</f>
        <v>1729052.8471369806</v>
      </c>
      <c r="C2997" s="36">
        <f t="shared" si="47"/>
        <v>13956558</v>
      </c>
    </row>
    <row r="2998" spans="1:3">
      <c r="A2998" s="23">
        <f>+'Estatística Etanol'!J2828</f>
        <v>12634205.483984949</v>
      </c>
      <c r="B2998" s="23">
        <f>+'Estatística Biodiesel'!J2828</f>
        <v>1963135.5518953127</v>
      </c>
      <c r="C2998" s="36">
        <f t="shared" si="47"/>
        <v>14597341</v>
      </c>
    </row>
    <row r="2999" spans="1:3">
      <c r="A2999" s="23">
        <f>+'Estatística Etanol'!J616</f>
        <v>12816363.908995785</v>
      </c>
      <c r="B2999" s="23">
        <f>+'Estatística Biodiesel'!J616</f>
        <v>1527090.4885414017</v>
      </c>
      <c r="C2999" s="36">
        <f t="shared" si="47"/>
        <v>14343454</v>
      </c>
    </row>
    <row r="3000" spans="1:3">
      <c r="A3000" s="23">
        <f>+'Estatística Etanol'!J8348</f>
        <v>11512178.081504131</v>
      </c>
      <c r="B3000" s="23">
        <f>+'Estatística Biodiesel'!J8348</f>
        <v>1849144.0285443342</v>
      </c>
      <c r="C3000" s="36">
        <f t="shared" si="47"/>
        <v>13361322</v>
      </c>
    </row>
    <row r="3001" spans="1:3">
      <c r="A3001" s="23">
        <f>+'Estatística Etanol'!J6651</f>
        <v>12188550.36140148</v>
      </c>
      <c r="B3001" s="23">
        <f>+'Estatística Biodiesel'!J6651</f>
        <v>1819645.0811669887</v>
      </c>
      <c r="C3001" s="36">
        <f t="shared" si="47"/>
        <v>14008195</v>
      </c>
    </row>
    <row r="3002" spans="1:3">
      <c r="A3002" s="23">
        <f>+'Estatística Etanol'!J8929</f>
        <v>12035347.283972347</v>
      </c>
      <c r="B3002" s="23">
        <f>+'Estatística Biodiesel'!J8929</f>
        <v>2090385.0587245785</v>
      </c>
      <c r="C3002" s="36">
        <f t="shared" si="47"/>
        <v>14125732</v>
      </c>
    </row>
    <row r="3003" spans="1:3">
      <c r="A3003" s="23">
        <f>+'Estatística Etanol'!J5670</f>
        <v>10567792.356065687</v>
      </c>
      <c r="B3003" s="23">
        <f>+'Estatística Biodiesel'!J5670</f>
        <v>2105612.3893466918</v>
      </c>
      <c r="C3003" s="36">
        <f t="shared" si="47"/>
        <v>12673404</v>
      </c>
    </row>
    <row r="3004" spans="1:3">
      <c r="A3004" s="23">
        <f>+'Estatística Etanol'!J9154</f>
        <v>11100451.220610011</v>
      </c>
      <c r="B3004" s="23">
        <f>+'Estatística Biodiesel'!J9154</f>
        <v>2068579.6485411862</v>
      </c>
      <c r="C3004" s="36">
        <f t="shared" si="47"/>
        <v>13169030</v>
      </c>
    </row>
    <row r="3005" spans="1:3">
      <c r="A3005" s="23">
        <f>+'Estatística Etanol'!J4284</f>
        <v>11355411.732552977</v>
      </c>
      <c r="B3005" s="23">
        <f>+'Estatística Biodiesel'!J4284</f>
        <v>1818950.802783611</v>
      </c>
      <c r="C3005" s="36">
        <f t="shared" si="47"/>
        <v>13174362</v>
      </c>
    </row>
    <row r="3006" spans="1:3">
      <c r="A3006" s="23">
        <f>+'Estatística Etanol'!J2635</f>
        <v>12012327.131149013</v>
      </c>
      <c r="B3006" s="23">
        <f>+'Estatística Biodiesel'!J2635</f>
        <v>2060289.2886471706</v>
      </c>
      <c r="C3006" s="36">
        <f t="shared" si="47"/>
        <v>14072616</v>
      </c>
    </row>
    <row r="3007" spans="1:3">
      <c r="A3007" s="23">
        <f>+'Estatística Etanol'!J720</f>
        <v>12598711.604141081</v>
      </c>
      <c r="B3007" s="23">
        <f>+'Estatística Biodiesel'!J720</f>
        <v>2213197.5409456175</v>
      </c>
      <c r="C3007" s="36">
        <f t="shared" si="47"/>
        <v>14811909</v>
      </c>
    </row>
    <row r="3008" spans="1:3">
      <c r="A3008" s="23">
        <f>+'Estatística Etanol'!J4564</f>
        <v>11971736.40168409</v>
      </c>
      <c r="B3008" s="23">
        <f>+'Estatística Biodiesel'!J4564</f>
        <v>1119050.9100544867</v>
      </c>
      <c r="C3008" s="36">
        <f t="shared" si="47"/>
        <v>13090787</v>
      </c>
    </row>
    <row r="3009" spans="1:3">
      <c r="A3009" s="23">
        <f>+'Estatística Etanol'!J3787</f>
        <v>11938057.001866808</v>
      </c>
      <c r="B3009" s="23">
        <f>+'Estatística Biodiesel'!J3787</f>
        <v>1686174.6205071658</v>
      </c>
      <c r="C3009" s="36">
        <f t="shared" si="47"/>
        <v>13624231</v>
      </c>
    </row>
    <row r="3010" spans="1:3">
      <c r="A3010" s="23">
        <f>+'Estatística Etanol'!J8115</f>
        <v>11689148.067996373</v>
      </c>
      <c r="B3010" s="23">
        <f>+'Estatística Biodiesel'!J8115</f>
        <v>2308988.4514084463</v>
      </c>
      <c r="C3010" s="36">
        <f t="shared" si="47"/>
        <v>13998136</v>
      </c>
    </row>
    <row r="3011" spans="1:3">
      <c r="A3011" s="23">
        <f>+'Estatística Etanol'!J3863</f>
        <v>12070108.919431476</v>
      </c>
      <c r="B3011" s="23">
        <f>+'Estatística Biodiesel'!J3863</f>
        <v>1791050.783060574</v>
      </c>
      <c r="C3011" s="36">
        <f t="shared" ref="C3011:C3074" si="48">+INT(A3011+B3011)</f>
        <v>13861159</v>
      </c>
    </row>
    <row r="3012" spans="1:3">
      <c r="A3012" s="23">
        <f>+'Estatística Etanol'!J5550</f>
        <v>12142899.136889869</v>
      </c>
      <c r="B3012" s="23">
        <f>+'Estatística Biodiesel'!J5550</f>
        <v>1721043.244695547</v>
      </c>
      <c r="C3012" s="36">
        <f t="shared" si="48"/>
        <v>13863942</v>
      </c>
    </row>
    <row r="3013" spans="1:3">
      <c r="A3013" s="23">
        <f>+'Estatística Etanol'!J3097</f>
        <v>12915328.493663039</v>
      </c>
      <c r="B3013" s="23">
        <f>+'Estatística Biodiesel'!J3097</f>
        <v>1632016.9020452998</v>
      </c>
      <c r="C3013" s="36">
        <f t="shared" si="48"/>
        <v>14547345</v>
      </c>
    </row>
    <row r="3014" spans="1:3">
      <c r="A3014" s="23">
        <f>+'Estatística Etanol'!J4251</f>
        <v>11674730.932572121</v>
      </c>
      <c r="B3014" s="23">
        <f>+'Estatística Biodiesel'!J4251</f>
        <v>2062651.5115299057</v>
      </c>
      <c r="C3014" s="36">
        <f t="shared" si="48"/>
        <v>13737382</v>
      </c>
    </row>
    <row r="3015" spans="1:3">
      <c r="A3015" s="23">
        <f>+'Estatística Etanol'!J3970</f>
        <v>12283908.602676015</v>
      </c>
      <c r="B3015" s="23">
        <f>+'Estatística Biodiesel'!J3970</f>
        <v>1997383.8017205738</v>
      </c>
      <c r="C3015" s="36">
        <f t="shared" si="48"/>
        <v>14281292</v>
      </c>
    </row>
    <row r="3016" spans="1:3">
      <c r="A3016" s="23">
        <f>+'Estatística Etanol'!J1794</f>
        <v>11389305.781228462</v>
      </c>
      <c r="B3016" s="23">
        <f>+'Estatística Biodiesel'!J1794</f>
        <v>1995272.5309126885</v>
      </c>
      <c r="C3016" s="36">
        <f t="shared" si="48"/>
        <v>13384578</v>
      </c>
    </row>
    <row r="3017" spans="1:3">
      <c r="A3017" s="23">
        <f>+'Estatística Etanol'!J365</f>
        <v>12022310.131012782</v>
      </c>
      <c r="B3017" s="23">
        <f>+'Estatística Biodiesel'!J365</f>
        <v>1756776.7247715201</v>
      </c>
      <c r="C3017" s="36">
        <f t="shared" si="48"/>
        <v>13779086</v>
      </c>
    </row>
    <row r="3018" spans="1:3">
      <c r="A3018" s="23">
        <f>+'Estatística Etanol'!J9765</f>
        <v>11447740.574145809</v>
      </c>
      <c r="B3018" s="23">
        <f>+'Estatística Biodiesel'!J9765</f>
        <v>1839387.4744157952</v>
      </c>
      <c r="C3018" s="36">
        <f t="shared" si="48"/>
        <v>13287128</v>
      </c>
    </row>
    <row r="3019" spans="1:3">
      <c r="A3019" s="23">
        <f>+'Estatística Etanol'!J7296</f>
        <v>11407002.762694035</v>
      </c>
      <c r="B3019" s="23">
        <f>+'Estatística Biodiesel'!J7296</f>
        <v>1955223.9459342635</v>
      </c>
      <c r="C3019" s="36">
        <f t="shared" si="48"/>
        <v>13362226</v>
      </c>
    </row>
    <row r="3020" spans="1:3">
      <c r="A3020" s="23">
        <f>+'Estatística Etanol'!J4030</f>
        <v>12711759.208211506</v>
      </c>
      <c r="B3020" s="23">
        <f>+'Estatística Biodiesel'!J4030</f>
        <v>2440551.0552612743</v>
      </c>
      <c r="C3020" s="36">
        <f t="shared" si="48"/>
        <v>15152310</v>
      </c>
    </row>
    <row r="3021" spans="1:3">
      <c r="A3021" s="23">
        <f>+'Estatística Etanol'!J600</f>
        <v>11367612.67567471</v>
      </c>
      <c r="B3021" s="23">
        <f>+'Estatística Biodiesel'!J600</f>
        <v>2227120.4313062802</v>
      </c>
      <c r="C3021" s="36">
        <f t="shared" si="48"/>
        <v>13594733</v>
      </c>
    </row>
    <row r="3022" spans="1:3">
      <c r="A3022" s="23">
        <f>+'Estatística Etanol'!J3836</f>
        <v>12016229.747810328</v>
      </c>
      <c r="B3022" s="23">
        <f>+'Estatística Biodiesel'!J3836</f>
        <v>2094146.8061449367</v>
      </c>
      <c r="C3022" s="36">
        <f t="shared" si="48"/>
        <v>14110376</v>
      </c>
    </row>
    <row r="3023" spans="1:3">
      <c r="A3023" s="23">
        <f>+'Estatística Etanol'!J6581</f>
        <v>11925290.437541375</v>
      </c>
      <c r="B3023" s="23">
        <f>+'Estatística Biodiesel'!J6581</f>
        <v>1878342.1104208347</v>
      </c>
      <c r="C3023" s="36">
        <f t="shared" si="48"/>
        <v>13803632</v>
      </c>
    </row>
    <row r="3024" spans="1:3">
      <c r="A3024" s="23">
        <f>+'Estatística Etanol'!J9954</f>
        <v>11983082.831908649</v>
      </c>
      <c r="B3024" s="23">
        <f>+'Estatística Biodiesel'!J9954</f>
        <v>1944239.8367552285</v>
      </c>
      <c r="C3024" s="36">
        <f t="shared" si="48"/>
        <v>13927322</v>
      </c>
    </row>
    <row r="3025" spans="1:3">
      <c r="A3025" s="23">
        <f>+'Estatística Etanol'!J4103</f>
        <v>10791017.717682073</v>
      </c>
      <c r="B3025" s="23">
        <f>+'Estatística Biodiesel'!J4103</f>
        <v>1896700.9955076419</v>
      </c>
      <c r="C3025" s="36">
        <f t="shared" si="48"/>
        <v>12687718</v>
      </c>
    </row>
    <row r="3026" spans="1:3">
      <c r="A3026" s="23">
        <f>+'Estatística Etanol'!J2812</f>
        <v>10287656.58334435</v>
      </c>
      <c r="B3026" s="23">
        <f>+'Estatística Biodiesel'!J2812</f>
        <v>1965348.8738271331</v>
      </c>
      <c r="C3026" s="36">
        <f t="shared" si="48"/>
        <v>12253005</v>
      </c>
    </row>
    <row r="3027" spans="1:3">
      <c r="A3027" s="23">
        <f>+'Estatística Etanol'!J7388</f>
        <v>11726162.866901448</v>
      </c>
      <c r="B3027" s="23">
        <f>+'Estatística Biodiesel'!J7388</f>
        <v>1800917.0750974319</v>
      </c>
      <c r="C3027" s="36">
        <f t="shared" si="48"/>
        <v>13527079</v>
      </c>
    </row>
    <row r="3028" spans="1:3">
      <c r="A3028" s="23">
        <f>+'Estatística Etanol'!J7423</f>
        <v>12167893.086700469</v>
      </c>
      <c r="B3028" s="23">
        <f>+'Estatística Biodiesel'!J7423</f>
        <v>1524649.7242206621</v>
      </c>
      <c r="C3028" s="36">
        <f t="shared" si="48"/>
        <v>13692542</v>
      </c>
    </row>
    <row r="3029" spans="1:3">
      <c r="A3029" s="23">
        <f>+'Estatística Etanol'!J4954</f>
        <v>11288172.660976352</v>
      </c>
      <c r="B3029" s="23">
        <f>+'Estatística Biodiesel'!J4954</f>
        <v>1806542.8590009317</v>
      </c>
      <c r="C3029" s="36">
        <f t="shared" si="48"/>
        <v>13094715</v>
      </c>
    </row>
    <row r="3030" spans="1:3">
      <c r="A3030" s="23">
        <f>+'Estatística Etanol'!J8876</f>
        <v>12902479.744429948</v>
      </c>
      <c r="B3030" s="23">
        <f>+'Estatística Biodiesel'!J8876</f>
        <v>1869728.5893701415</v>
      </c>
      <c r="C3030" s="36">
        <f t="shared" si="48"/>
        <v>14772208</v>
      </c>
    </row>
    <row r="3031" spans="1:3">
      <c r="A3031" s="23">
        <f>+'Estatística Etanol'!J898</f>
        <v>12194641.558563506</v>
      </c>
      <c r="B3031" s="23">
        <f>+'Estatística Biodiesel'!J898</f>
        <v>1959803.1632703072</v>
      </c>
      <c r="C3031" s="36">
        <f t="shared" si="48"/>
        <v>14154444</v>
      </c>
    </row>
    <row r="3032" spans="1:3">
      <c r="A3032" s="23">
        <f>+'Estatística Etanol'!J5572</f>
        <v>11721181.021086084</v>
      </c>
      <c r="B3032" s="23">
        <f>+'Estatística Biodiesel'!J5572</f>
        <v>2326857.2025642591</v>
      </c>
      <c r="C3032" s="36">
        <f t="shared" si="48"/>
        <v>14048038</v>
      </c>
    </row>
    <row r="3033" spans="1:3">
      <c r="A3033" s="23">
        <f>+'Estatística Etanol'!J1251</f>
        <v>14396283.978487149</v>
      </c>
      <c r="B3033" s="23">
        <f>+'Estatística Biodiesel'!J1251</f>
        <v>2081096.2609374009</v>
      </c>
      <c r="C3033" s="36">
        <f t="shared" si="48"/>
        <v>16477380</v>
      </c>
    </row>
    <row r="3034" spans="1:3">
      <c r="A3034" s="23">
        <f>+'Estatística Etanol'!J3984</f>
        <v>11868183.463656195</v>
      </c>
      <c r="B3034" s="23">
        <f>+'Estatística Biodiesel'!J3984</f>
        <v>1796458.6547216997</v>
      </c>
      <c r="C3034" s="36">
        <f t="shared" si="48"/>
        <v>13664642</v>
      </c>
    </row>
    <row r="3035" spans="1:3">
      <c r="A3035" s="23">
        <f>+'Estatística Etanol'!J1662</f>
        <v>12483191.313897952</v>
      </c>
      <c r="B3035" s="23">
        <f>+'Estatística Biodiesel'!J1662</f>
        <v>1923933.1704482608</v>
      </c>
      <c r="C3035" s="36">
        <f t="shared" si="48"/>
        <v>14407124</v>
      </c>
    </row>
    <row r="3036" spans="1:3">
      <c r="A3036" s="23">
        <f>+'Estatística Etanol'!J7179</f>
        <v>12166708.17385824</v>
      </c>
      <c r="B3036" s="23">
        <f>+'Estatística Biodiesel'!J7179</f>
        <v>1977267.7895666659</v>
      </c>
      <c r="C3036" s="36">
        <f t="shared" si="48"/>
        <v>14143975</v>
      </c>
    </row>
    <row r="3037" spans="1:3">
      <c r="A3037" s="23">
        <f>+'Estatística Etanol'!J8001</f>
        <v>12187834.376656447</v>
      </c>
      <c r="B3037" s="23">
        <f>+'Estatística Biodiesel'!J8001</f>
        <v>1738867.9273176044</v>
      </c>
      <c r="C3037" s="36">
        <f t="shared" si="48"/>
        <v>13926702</v>
      </c>
    </row>
    <row r="3038" spans="1:3">
      <c r="A3038" s="23">
        <f>+'Estatística Etanol'!J3366</f>
        <v>12668116.360827483</v>
      </c>
      <c r="B3038" s="23">
        <f>+'Estatística Biodiesel'!J3366</f>
        <v>2104411.500920238</v>
      </c>
      <c r="C3038" s="36">
        <f t="shared" si="48"/>
        <v>14772527</v>
      </c>
    </row>
    <row r="3039" spans="1:3">
      <c r="A3039" s="23">
        <f>+'Estatística Etanol'!J1590</f>
        <v>12197547.721739981</v>
      </c>
      <c r="B3039" s="23">
        <f>+'Estatística Biodiesel'!J1590</f>
        <v>1990705.850113156</v>
      </c>
      <c r="C3039" s="36">
        <f t="shared" si="48"/>
        <v>14188253</v>
      </c>
    </row>
    <row r="3040" spans="1:3">
      <c r="A3040" s="23">
        <f>+'Estatística Etanol'!J20</f>
        <v>11552619.585338207</v>
      </c>
      <c r="B3040" s="23">
        <f>+'Estatística Biodiesel'!J20</f>
        <v>2001911.7358914283</v>
      </c>
      <c r="C3040" s="36">
        <f t="shared" si="48"/>
        <v>13554531</v>
      </c>
    </row>
    <row r="3041" spans="1:3">
      <c r="A3041" s="23">
        <f>+'Estatística Etanol'!J3618</f>
        <v>12666680.153415678</v>
      </c>
      <c r="B3041" s="23">
        <f>+'Estatística Biodiesel'!J3618</f>
        <v>1920279.0434632718</v>
      </c>
      <c r="C3041" s="36">
        <f t="shared" si="48"/>
        <v>14586959</v>
      </c>
    </row>
    <row r="3042" spans="1:3">
      <c r="A3042" s="23">
        <f>+'Estatística Etanol'!J1922</f>
        <v>12153114.660920337</v>
      </c>
      <c r="B3042" s="23">
        <f>+'Estatística Biodiesel'!J1922</f>
        <v>1725057.578730525</v>
      </c>
      <c r="C3042" s="36">
        <f t="shared" si="48"/>
        <v>13878172</v>
      </c>
    </row>
    <row r="3043" spans="1:3">
      <c r="A3043" s="23">
        <f>+'Estatística Etanol'!J351</f>
        <v>11192563.426280987</v>
      </c>
      <c r="B3043" s="23">
        <f>+'Estatística Biodiesel'!J351</f>
        <v>1941182.0573244281</v>
      </c>
      <c r="C3043" s="36">
        <f t="shared" si="48"/>
        <v>13133745</v>
      </c>
    </row>
    <row r="3044" spans="1:3">
      <c r="A3044" s="23">
        <f>+'Estatística Etanol'!J5009</f>
        <v>11552574.073086785</v>
      </c>
      <c r="B3044" s="23">
        <f>+'Estatística Biodiesel'!J5009</f>
        <v>1781346.2435302429</v>
      </c>
      <c r="C3044" s="36">
        <f t="shared" si="48"/>
        <v>13333920</v>
      </c>
    </row>
    <row r="3045" spans="1:3">
      <c r="A3045" s="23">
        <f>+'Estatística Etanol'!J7383</f>
        <v>11821894.555601297</v>
      </c>
      <c r="B3045" s="23">
        <f>+'Estatística Biodiesel'!J7383</f>
        <v>1842642.1730395071</v>
      </c>
      <c r="C3045" s="36">
        <f t="shared" si="48"/>
        <v>13664536</v>
      </c>
    </row>
    <row r="3046" spans="1:3">
      <c r="A3046" s="23">
        <f>+'Estatística Etanol'!J5135</f>
        <v>11861323.82564234</v>
      </c>
      <c r="B3046" s="23">
        <f>+'Estatística Biodiesel'!J5135</f>
        <v>1725100.4359669785</v>
      </c>
      <c r="C3046" s="36">
        <f t="shared" si="48"/>
        <v>13586424</v>
      </c>
    </row>
    <row r="3047" spans="1:3">
      <c r="A3047" s="23">
        <f>+'Estatística Etanol'!J5048</f>
        <v>10984224.871110482</v>
      </c>
      <c r="B3047" s="23">
        <f>+'Estatística Biodiesel'!J5048</f>
        <v>1933609.2835998305</v>
      </c>
      <c r="C3047" s="36">
        <f t="shared" si="48"/>
        <v>12917834</v>
      </c>
    </row>
    <row r="3048" spans="1:3">
      <c r="A3048" s="23">
        <f>+'Estatística Etanol'!J7067</f>
        <v>13312244.733652268</v>
      </c>
      <c r="B3048" s="23">
        <f>+'Estatística Biodiesel'!J7067</f>
        <v>1634764.6297939892</v>
      </c>
      <c r="C3048" s="36">
        <f t="shared" si="48"/>
        <v>14947009</v>
      </c>
    </row>
    <row r="3049" spans="1:3">
      <c r="A3049" s="23">
        <f>+'Estatística Etanol'!J9190</f>
        <v>12304993.053927971</v>
      </c>
      <c r="B3049" s="23">
        <f>+'Estatística Biodiesel'!J9190</f>
        <v>2027539.2950227638</v>
      </c>
      <c r="C3049" s="36">
        <f t="shared" si="48"/>
        <v>14332532</v>
      </c>
    </row>
    <row r="3050" spans="1:3">
      <c r="A3050" s="23">
        <f>+'Estatística Etanol'!J1189</f>
        <v>12227785.954353372</v>
      </c>
      <c r="B3050" s="23">
        <f>+'Estatística Biodiesel'!J1189</f>
        <v>2348252.3083793074</v>
      </c>
      <c r="C3050" s="36">
        <f t="shared" si="48"/>
        <v>14576038</v>
      </c>
    </row>
    <row r="3051" spans="1:3">
      <c r="A3051" s="23">
        <f>+'Estatística Etanol'!J9589</f>
        <v>11714179.852749716</v>
      </c>
      <c r="B3051" s="23">
        <f>+'Estatística Biodiesel'!J9589</f>
        <v>2120820.9482430611</v>
      </c>
      <c r="C3051" s="36">
        <f t="shared" si="48"/>
        <v>13835000</v>
      </c>
    </row>
    <row r="3052" spans="1:3">
      <c r="A3052" s="23">
        <f>+'Estatística Etanol'!J7471</f>
        <v>11719371.939698659</v>
      </c>
      <c r="B3052" s="23">
        <f>+'Estatística Biodiesel'!J7471</f>
        <v>1731016.0366934456</v>
      </c>
      <c r="C3052" s="36">
        <f t="shared" si="48"/>
        <v>13450387</v>
      </c>
    </row>
    <row r="3053" spans="1:3">
      <c r="A3053" s="23">
        <f>+'Estatística Etanol'!J9041</f>
        <v>11573787.730952794</v>
      </c>
      <c r="B3053" s="23">
        <f>+'Estatística Biodiesel'!J9041</f>
        <v>2165722.4392513642</v>
      </c>
      <c r="C3053" s="36">
        <f t="shared" si="48"/>
        <v>13739510</v>
      </c>
    </row>
    <row r="3054" spans="1:3">
      <c r="A3054" s="23">
        <f>+'Estatística Etanol'!J4175</f>
        <v>11794169.263659075</v>
      </c>
      <c r="B3054" s="23">
        <f>+'Estatística Biodiesel'!J4175</f>
        <v>1999009.9217911968</v>
      </c>
      <c r="C3054" s="36">
        <f t="shared" si="48"/>
        <v>13793179</v>
      </c>
    </row>
    <row r="3055" spans="1:3">
      <c r="A3055" s="23">
        <f>+'Estatística Etanol'!J3047</f>
        <v>11874061.97093321</v>
      </c>
      <c r="B3055" s="23">
        <f>+'Estatística Biodiesel'!J3047</f>
        <v>1900477.0230240289</v>
      </c>
      <c r="C3055" s="36">
        <f t="shared" si="48"/>
        <v>13774538</v>
      </c>
    </row>
    <row r="3056" spans="1:3">
      <c r="A3056" s="23">
        <f>+'Estatística Etanol'!J7672</f>
        <v>10869014.28458764</v>
      </c>
      <c r="B3056" s="23">
        <f>+'Estatística Biodiesel'!J7672</f>
        <v>1967210.184229841</v>
      </c>
      <c r="C3056" s="36">
        <f t="shared" si="48"/>
        <v>12836224</v>
      </c>
    </row>
    <row r="3057" spans="1:3">
      <c r="A3057" s="23">
        <f>+'Estatística Etanol'!J5890</f>
        <v>11639736.56955347</v>
      </c>
      <c r="B3057" s="23">
        <f>+'Estatística Biodiesel'!J5890</f>
        <v>1660937.5239639571</v>
      </c>
      <c r="C3057" s="36">
        <f t="shared" si="48"/>
        <v>13300674</v>
      </c>
    </row>
    <row r="3058" spans="1:3">
      <c r="A3058" s="23">
        <f>+'Estatística Etanol'!J5925</f>
        <v>13435660.534959044</v>
      </c>
      <c r="B3058" s="23">
        <f>+'Estatística Biodiesel'!J5925</f>
        <v>1585128.2779163762</v>
      </c>
      <c r="C3058" s="36">
        <f t="shared" si="48"/>
        <v>15020788</v>
      </c>
    </row>
    <row r="3059" spans="1:3">
      <c r="A3059" s="23">
        <f>+'Estatística Etanol'!J9862</f>
        <v>12484802.103979763</v>
      </c>
      <c r="B3059" s="23">
        <f>+'Estatística Biodiesel'!J9862</f>
        <v>1821390.5580280728</v>
      </c>
      <c r="C3059" s="36">
        <f t="shared" si="48"/>
        <v>14306192</v>
      </c>
    </row>
    <row r="3060" spans="1:3">
      <c r="A3060" s="23">
        <f>+'Estatística Etanol'!J6402</f>
        <v>13521356.553485306</v>
      </c>
      <c r="B3060" s="23">
        <f>+'Estatística Biodiesel'!J6402</f>
        <v>1586660.744072055</v>
      </c>
      <c r="C3060" s="36">
        <f t="shared" si="48"/>
        <v>15108017</v>
      </c>
    </row>
    <row r="3061" spans="1:3">
      <c r="A3061" s="23">
        <f>+'Estatística Etanol'!J979</f>
        <v>12313280.847793238</v>
      </c>
      <c r="B3061" s="23">
        <f>+'Estatística Biodiesel'!J979</f>
        <v>2007742.085579481</v>
      </c>
      <c r="C3061" s="36">
        <f t="shared" si="48"/>
        <v>14321022</v>
      </c>
    </row>
    <row r="3062" spans="1:3">
      <c r="A3062" s="23">
        <f>+'Estatística Etanol'!J968</f>
        <v>12473421.957615564</v>
      </c>
      <c r="B3062" s="23">
        <f>+'Estatística Biodiesel'!J968</f>
        <v>2060315.8268329555</v>
      </c>
      <c r="C3062" s="36">
        <f t="shared" si="48"/>
        <v>14533737</v>
      </c>
    </row>
    <row r="3063" spans="1:3">
      <c r="A3063" s="23">
        <f>+'Estatística Etanol'!J453</f>
        <v>12410264.337967493</v>
      </c>
      <c r="B3063" s="23">
        <f>+'Estatística Biodiesel'!J453</f>
        <v>1850277.2896333344</v>
      </c>
      <c r="C3063" s="36">
        <f t="shared" si="48"/>
        <v>14260541</v>
      </c>
    </row>
    <row r="3064" spans="1:3">
      <c r="A3064" s="23">
        <f>+'Estatística Etanol'!J8449</f>
        <v>13099889.835308863</v>
      </c>
      <c r="B3064" s="23">
        <f>+'Estatística Biodiesel'!J8449</f>
        <v>2239157.7494959142</v>
      </c>
      <c r="C3064" s="36">
        <f t="shared" si="48"/>
        <v>15339047</v>
      </c>
    </row>
    <row r="3065" spans="1:3">
      <c r="A3065" s="23">
        <f>+'Estatística Etanol'!J9183</f>
        <v>12315140.705639768</v>
      </c>
      <c r="B3065" s="23">
        <f>+'Estatística Biodiesel'!J9183</f>
        <v>1638862.6309140676</v>
      </c>
      <c r="C3065" s="36">
        <f t="shared" si="48"/>
        <v>13954003</v>
      </c>
    </row>
    <row r="3066" spans="1:3">
      <c r="A3066" s="23">
        <f>+'Estatística Etanol'!J3595</f>
        <v>13832133.497096961</v>
      </c>
      <c r="B3066" s="23">
        <f>+'Estatística Biodiesel'!J3595</f>
        <v>1843675.0714382615</v>
      </c>
      <c r="C3066" s="36">
        <f t="shared" si="48"/>
        <v>15675808</v>
      </c>
    </row>
    <row r="3067" spans="1:3">
      <c r="A3067" s="23">
        <f>+'Estatística Etanol'!J711</f>
        <v>12829990.777228724</v>
      </c>
      <c r="B3067" s="23">
        <f>+'Estatística Biodiesel'!J711</f>
        <v>1725786.6632556007</v>
      </c>
      <c r="C3067" s="36">
        <f t="shared" si="48"/>
        <v>14555777</v>
      </c>
    </row>
    <row r="3068" spans="1:3">
      <c r="A3068" s="23">
        <f>+'Estatística Etanol'!J5044</f>
        <v>11497257.149488322</v>
      </c>
      <c r="B3068" s="23">
        <f>+'Estatística Biodiesel'!J5044</f>
        <v>1957702.6793159728</v>
      </c>
      <c r="C3068" s="36">
        <f t="shared" si="48"/>
        <v>13454959</v>
      </c>
    </row>
    <row r="3069" spans="1:3">
      <c r="A3069" s="23">
        <f>+'Estatística Etanol'!J3969</f>
        <v>11952627.747444086</v>
      </c>
      <c r="B3069" s="23">
        <f>+'Estatística Biodiesel'!J3969</f>
        <v>2079174.2351317643</v>
      </c>
      <c r="C3069" s="36">
        <f t="shared" si="48"/>
        <v>14031801</v>
      </c>
    </row>
    <row r="3070" spans="1:3">
      <c r="A3070" s="23">
        <f>+'Estatística Etanol'!J7177</f>
        <v>13124281.054742644</v>
      </c>
      <c r="B3070" s="23">
        <f>+'Estatística Biodiesel'!J7177</f>
        <v>2068021.1592604038</v>
      </c>
      <c r="C3070" s="36">
        <f t="shared" si="48"/>
        <v>15192302</v>
      </c>
    </row>
    <row r="3071" spans="1:3">
      <c r="A3071" s="23">
        <f>+'Estatística Etanol'!J4498</f>
        <v>13747649.264270147</v>
      </c>
      <c r="B3071" s="23">
        <f>+'Estatística Biodiesel'!J4498</f>
        <v>1873294.1099966024</v>
      </c>
      <c r="C3071" s="36">
        <f t="shared" si="48"/>
        <v>15620943</v>
      </c>
    </row>
    <row r="3072" spans="1:3">
      <c r="A3072" s="23">
        <f>+'Estatística Etanol'!J8520</f>
        <v>11387382.95728324</v>
      </c>
      <c r="B3072" s="23">
        <f>+'Estatística Biodiesel'!J8520</f>
        <v>1905911.4272064934</v>
      </c>
      <c r="C3072" s="36">
        <f t="shared" si="48"/>
        <v>13293294</v>
      </c>
    </row>
    <row r="3073" spans="1:3">
      <c r="A3073" s="23">
        <f>+'Estatística Etanol'!J8941</f>
        <v>11832230.396862607</v>
      </c>
      <c r="B3073" s="23">
        <f>+'Estatística Biodiesel'!J8941</f>
        <v>1950025.4554482854</v>
      </c>
      <c r="C3073" s="36">
        <f t="shared" si="48"/>
        <v>13782255</v>
      </c>
    </row>
    <row r="3074" spans="1:3">
      <c r="A3074" s="23">
        <f>+'Estatística Etanol'!J2404</f>
        <v>12850001.011021873</v>
      </c>
      <c r="B3074" s="23">
        <f>+'Estatística Biodiesel'!J2404</f>
        <v>1856962.4745378173</v>
      </c>
      <c r="C3074" s="36">
        <f t="shared" si="48"/>
        <v>14706963</v>
      </c>
    </row>
    <row r="3075" spans="1:3">
      <c r="A3075" s="23">
        <f>+'Estatística Etanol'!J8599</f>
        <v>11506112.398044886</v>
      </c>
      <c r="B3075" s="23">
        <f>+'Estatística Biodiesel'!J8599</f>
        <v>2083131.2907515517</v>
      </c>
      <c r="C3075" s="36">
        <f t="shared" ref="C3075:C3138" si="49">+INT(A3075+B3075)</f>
        <v>13589243</v>
      </c>
    </row>
    <row r="3076" spans="1:3">
      <c r="A3076" s="23">
        <f>+'Estatística Etanol'!J3759</f>
        <v>12817571.158532282</v>
      </c>
      <c r="B3076" s="23">
        <f>+'Estatística Biodiesel'!J3759</f>
        <v>2189677.9840455009</v>
      </c>
      <c r="C3076" s="36">
        <f t="shared" si="49"/>
        <v>15007249</v>
      </c>
    </row>
    <row r="3077" spans="1:3">
      <c r="A3077" s="23">
        <f>+'Estatística Etanol'!J2147</f>
        <v>11858185.837938502</v>
      </c>
      <c r="B3077" s="23">
        <f>+'Estatística Biodiesel'!J2147</f>
        <v>1800920.6576365151</v>
      </c>
      <c r="C3077" s="36">
        <f t="shared" si="49"/>
        <v>13659106</v>
      </c>
    </row>
    <row r="3078" spans="1:3">
      <c r="A3078" s="23">
        <f>+'Estatística Etanol'!J4360</f>
        <v>11215686.044843689</v>
      </c>
      <c r="B3078" s="23">
        <f>+'Estatística Biodiesel'!J4360</f>
        <v>1976124.5178786169</v>
      </c>
      <c r="C3078" s="36">
        <f t="shared" si="49"/>
        <v>13191810</v>
      </c>
    </row>
    <row r="3079" spans="1:3">
      <c r="A3079" s="23">
        <f>+'Estatística Etanol'!J3733</f>
        <v>13937489.301798008</v>
      </c>
      <c r="B3079" s="23">
        <f>+'Estatística Biodiesel'!J3733</f>
        <v>1793623.6438777572</v>
      </c>
      <c r="C3079" s="36">
        <f t="shared" si="49"/>
        <v>15731112</v>
      </c>
    </row>
    <row r="3080" spans="1:3">
      <c r="A3080" s="23">
        <f>+'Estatística Etanol'!J7076</f>
        <v>11714178.307033284</v>
      </c>
      <c r="B3080" s="23">
        <f>+'Estatística Biodiesel'!J7076</f>
        <v>1978027.0826611039</v>
      </c>
      <c r="C3080" s="36">
        <f t="shared" si="49"/>
        <v>13692205</v>
      </c>
    </row>
    <row r="3081" spans="1:3">
      <c r="A3081" s="23">
        <f>+'Estatística Etanol'!J6438</f>
        <v>11231492.003302148</v>
      </c>
      <c r="B3081" s="23">
        <f>+'Estatística Biodiesel'!J6438</f>
        <v>2182687.018442315</v>
      </c>
      <c r="C3081" s="36">
        <f t="shared" si="49"/>
        <v>13414179</v>
      </c>
    </row>
    <row r="3082" spans="1:3">
      <c r="A3082" s="23">
        <f>+'Estatística Etanol'!J6300</f>
        <v>12911278.859300967</v>
      </c>
      <c r="B3082" s="23">
        <f>+'Estatística Biodiesel'!J6300</f>
        <v>2085299.8268730904</v>
      </c>
      <c r="C3082" s="36">
        <f t="shared" si="49"/>
        <v>14996578</v>
      </c>
    </row>
    <row r="3083" spans="1:3">
      <c r="A3083" s="23">
        <f>+'Estatística Etanol'!J4444</f>
        <v>11780914.825506512</v>
      </c>
      <c r="B3083" s="23">
        <f>+'Estatística Biodiesel'!J4444</f>
        <v>1816669.32865337</v>
      </c>
      <c r="C3083" s="36">
        <f t="shared" si="49"/>
        <v>13597584</v>
      </c>
    </row>
    <row r="3084" spans="1:3">
      <c r="A3084" s="23">
        <f>+'Estatística Etanol'!J7331</f>
        <v>13028841.793762755</v>
      </c>
      <c r="B3084" s="23">
        <f>+'Estatística Biodiesel'!J7331</f>
        <v>1863871.697943513</v>
      </c>
      <c r="C3084" s="36">
        <f t="shared" si="49"/>
        <v>14892713</v>
      </c>
    </row>
    <row r="3085" spans="1:3">
      <c r="A3085" s="23">
        <f>+'Estatística Etanol'!J7869</f>
        <v>11956289.580127731</v>
      </c>
      <c r="B3085" s="23">
        <f>+'Estatística Biodiesel'!J7869</f>
        <v>2012527.012586562</v>
      </c>
      <c r="C3085" s="36">
        <f t="shared" si="49"/>
        <v>13968816</v>
      </c>
    </row>
    <row r="3086" spans="1:3">
      <c r="A3086" s="23">
        <f>+'Estatística Etanol'!J1914</f>
        <v>11422424.689004634</v>
      </c>
      <c r="B3086" s="23">
        <f>+'Estatística Biodiesel'!J1914</f>
        <v>1977941.4712369982</v>
      </c>
      <c r="C3086" s="36">
        <f t="shared" si="49"/>
        <v>13400366</v>
      </c>
    </row>
    <row r="3087" spans="1:3">
      <c r="A3087" s="23">
        <f>+'Estatística Etanol'!J1912</f>
        <v>12910353.577052858</v>
      </c>
      <c r="B3087" s="23">
        <f>+'Estatística Biodiesel'!J1912</f>
        <v>1745419.5727723057</v>
      </c>
      <c r="C3087" s="36">
        <f t="shared" si="49"/>
        <v>14655773</v>
      </c>
    </row>
    <row r="3088" spans="1:3">
      <c r="A3088" s="23">
        <f>+'Estatística Etanol'!J5689</f>
        <v>12789861.843272276</v>
      </c>
      <c r="B3088" s="23">
        <f>+'Estatística Biodiesel'!J5689</f>
        <v>1656534.5258798758</v>
      </c>
      <c r="C3088" s="36">
        <f t="shared" si="49"/>
        <v>14446396</v>
      </c>
    </row>
    <row r="3089" spans="1:3">
      <c r="A3089" s="23">
        <f>+'Estatística Etanol'!J1765</f>
        <v>12984652.72894367</v>
      </c>
      <c r="B3089" s="23">
        <f>+'Estatística Biodiesel'!J1765</f>
        <v>2201599.6344106956</v>
      </c>
      <c r="C3089" s="36">
        <f t="shared" si="49"/>
        <v>15186252</v>
      </c>
    </row>
    <row r="3090" spans="1:3">
      <c r="A3090" s="23">
        <f>+'Estatística Etanol'!J3189</f>
        <v>11551085.086646074</v>
      </c>
      <c r="B3090" s="23">
        <f>+'Estatística Biodiesel'!J3189</f>
        <v>2192383.3101805891</v>
      </c>
      <c r="C3090" s="36">
        <f t="shared" si="49"/>
        <v>13743468</v>
      </c>
    </row>
    <row r="3091" spans="1:3">
      <c r="A3091" s="23">
        <f>+'Estatística Etanol'!J8942</f>
        <v>12525368.786344118</v>
      </c>
      <c r="B3091" s="23">
        <f>+'Estatística Biodiesel'!J8942</f>
        <v>1731373.700478748</v>
      </c>
      <c r="C3091" s="36">
        <f t="shared" si="49"/>
        <v>14256742</v>
      </c>
    </row>
    <row r="3092" spans="1:3">
      <c r="A3092" s="23">
        <f>+'Estatística Etanol'!J9701</f>
        <v>12783218.749123491</v>
      </c>
      <c r="B3092" s="23">
        <f>+'Estatística Biodiesel'!J9701</f>
        <v>2147734.8809402948</v>
      </c>
      <c r="C3092" s="36">
        <f t="shared" si="49"/>
        <v>14930953</v>
      </c>
    </row>
    <row r="3093" spans="1:3">
      <c r="A3093" s="23">
        <f>+'Estatística Etanol'!J5203</f>
        <v>12084071.741071301</v>
      </c>
      <c r="B3093" s="23">
        <f>+'Estatística Biodiesel'!J5203</f>
        <v>1779085.5866148532</v>
      </c>
      <c r="C3093" s="36">
        <f t="shared" si="49"/>
        <v>13863157</v>
      </c>
    </row>
    <row r="3094" spans="1:3">
      <c r="A3094" s="23">
        <f>+'Estatística Etanol'!J2499</f>
        <v>13459164.074207405</v>
      </c>
      <c r="B3094" s="23">
        <f>+'Estatística Biodiesel'!J2499</f>
        <v>1677406.6993231941</v>
      </c>
      <c r="C3094" s="36">
        <f t="shared" si="49"/>
        <v>15136570</v>
      </c>
    </row>
    <row r="3095" spans="1:3">
      <c r="A3095" s="23">
        <f>+'Estatística Etanol'!J6235</f>
        <v>10751109.997837404</v>
      </c>
      <c r="B3095" s="23">
        <f>+'Estatística Biodiesel'!J6235</f>
        <v>2142630.0225093071</v>
      </c>
      <c r="C3095" s="36">
        <f t="shared" si="49"/>
        <v>12893740</v>
      </c>
    </row>
    <row r="3096" spans="1:3">
      <c r="A3096" s="23">
        <f>+'Estatística Etanol'!J6755</f>
        <v>11670202.545746187</v>
      </c>
      <c r="B3096" s="23">
        <f>+'Estatística Biodiesel'!J6755</f>
        <v>1903849.8602711852</v>
      </c>
      <c r="C3096" s="36">
        <f t="shared" si="49"/>
        <v>13574052</v>
      </c>
    </row>
    <row r="3097" spans="1:3">
      <c r="A3097" s="23">
        <f>+'Estatística Etanol'!J2263</f>
        <v>11045148.940727718</v>
      </c>
      <c r="B3097" s="23">
        <f>+'Estatística Biodiesel'!J2263</f>
        <v>1794585.024478069</v>
      </c>
      <c r="C3097" s="36">
        <f t="shared" si="49"/>
        <v>12839733</v>
      </c>
    </row>
    <row r="3098" spans="1:3">
      <c r="A3098" s="23">
        <f>+'Estatística Etanol'!J7665</f>
        <v>12876166.094377005</v>
      </c>
      <c r="B3098" s="23">
        <f>+'Estatística Biodiesel'!J7665</f>
        <v>1769767.4377163604</v>
      </c>
      <c r="C3098" s="36">
        <f t="shared" si="49"/>
        <v>14645933</v>
      </c>
    </row>
    <row r="3099" spans="1:3">
      <c r="A3099" s="23">
        <f>+'Estatística Etanol'!J3856</f>
        <v>12237378.122220984</v>
      </c>
      <c r="B3099" s="23">
        <f>+'Estatística Biodiesel'!J3856</f>
        <v>2047957.8479996147</v>
      </c>
      <c r="C3099" s="36">
        <f t="shared" si="49"/>
        <v>14285335</v>
      </c>
    </row>
    <row r="3100" spans="1:3">
      <c r="A3100" s="23">
        <f>+'Estatística Etanol'!J1728</f>
        <v>12896208.559801536</v>
      </c>
      <c r="B3100" s="23">
        <f>+'Estatística Biodiesel'!J1728</f>
        <v>2039071.6573514987</v>
      </c>
      <c r="C3100" s="36">
        <f t="shared" si="49"/>
        <v>14935280</v>
      </c>
    </row>
    <row r="3101" spans="1:3">
      <c r="A3101" s="23">
        <f>+'Estatística Etanol'!J7488</f>
        <v>12153381.571332354</v>
      </c>
      <c r="B3101" s="23">
        <f>+'Estatística Biodiesel'!J7488</f>
        <v>1960951.6162458726</v>
      </c>
      <c r="C3101" s="36">
        <f t="shared" si="49"/>
        <v>14114333</v>
      </c>
    </row>
    <row r="3102" spans="1:3">
      <c r="A3102" s="23">
        <f>+'Estatística Etanol'!J9045</f>
        <v>13079426.060632503</v>
      </c>
      <c r="B3102" s="23">
        <f>+'Estatística Biodiesel'!J9045</f>
        <v>2229785.0347021297</v>
      </c>
      <c r="C3102" s="36">
        <f t="shared" si="49"/>
        <v>15309211</v>
      </c>
    </row>
    <row r="3103" spans="1:3">
      <c r="A3103" s="23">
        <f>+'Estatística Etanol'!J4522</f>
        <v>10815436.941928422</v>
      </c>
      <c r="B3103" s="23">
        <f>+'Estatística Biodiesel'!J4522</f>
        <v>1958632.2264877274</v>
      </c>
      <c r="C3103" s="36">
        <f t="shared" si="49"/>
        <v>12774069</v>
      </c>
    </row>
    <row r="3104" spans="1:3">
      <c r="A3104" s="23">
        <f>+'Estatística Etanol'!J9649</f>
        <v>14214784.870302932</v>
      </c>
      <c r="B3104" s="23">
        <f>+'Estatística Biodiesel'!J9649</f>
        <v>1840562.7133004172</v>
      </c>
      <c r="C3104" s="36">
        <f t="shared" si="49"/>
        <v>16055347</v>
      </c>
    </row>
    <row r="3105" spans="1:3">
      <c r="A3105" s="23">
        <f>+'Estatística Etanol'!J4839</f>
        <v>10901561.869235784</v>
      </c>
      <c r="B3105" s="23">
        <f>+'Estatística Biodiesel'!J4839</f>
        <v>2112050.8103354909</v>
      </c>
      <c r="C3105" s="36">
        <f t="shared" si="49"/>
        <v>13013612</v>
      </c>
    </row>
    <row r="3106" spans="1:3">
      <c r="A3106" s="23">
        <f>+'Estatística Etanol'!J4545</f>
        <v>13188201.387557354</v>
      </c>
      <c r="B3106" s="23">
        <f>+'Estatística Biodiesel'!J4545</f>
        <v>2021364.0829823515</v>
      </c>
      <c r="C3106" s="36">
        <f t="shared" si="49"/>
        <v>15209565</v>
      </c>
    </row>
    <row r="3107" spans="1:3">
      <c r="A3107" s="23">
        <f>+'Estatística Etanol'!J6105</f>
        <v>11719584.982046127</v>
      </c>
      <c r="B3107" s="23">
        <f>+'Estatística Biodiesel'!J6105</f>
        <v>2053071.496901389</v>
      </c>
      <c r="C3107" s="36">
        <f t="shared" si="49"/>
        <v>13772656</v>
      </c>
    </row>
    <row r="3108" spans="1:3">
      <c r="A3108" s="23">
        <f>+'Estatística Etanol'!J7749</f>
        <v>12994158.056735244</v>
      </c>
      <c r="B3108" s="23">
        <f>+'Estatística Biodiesel'!J7749</f>
        <v>1735526.6500872525</v>
      </c>
      <c r="C3108" s="36">
        <f t="shared" si="49"/>
        <v>14729684</v>
      </c>
    </row>
    <row r="3109" spans="1:3">
      <c r="A3109" s="23">
        <f>+'Estatística Etanol'!J6773</f>
        <v>12902948.63449805</v>
      </c>
      <c r="B3109" s="23">
        <f>+'Estatística Biodiesel'!J6773</f>
        <v>1728082.1878479125</v>
      </c>
      <c r="C3109" s="36">
        <f t="shared" si="49"/>
        <v>14631030</v>
      </c>
    </row>
    <row r="3110" spans="1:3">
      <c r="A3110" s="23">
        <f>+'Estatística Etanol'!J5177</f>
        <v>13030674.334836841</v>
      </c>
      <c r="B3110" s="23">
        <f>+'Estatística Biodiesel'!J5177</f>
        <v>1597872.900347753</v>
      </c>
      <c r="C3110" s="36">
        <f t="shared" si="49"/>
        <v>14628547</v>
      </c>
    </row>
    <row r="3111" spans="1:3">
      <c r="A3111" s="23">
        <f>+'Estatística Etanol'!J2923</f>
        <v>12176908.006015142</v>
      </c>
      <c r="B3111" s="23">
        <f>+'Estatística Biodiesel'!J2923</f>
        <v>1933874.7255939848</v>
      </c>
      <c r="C3111" s="36">
        <f t="shared" si="49"/>
        <v>14110782</v>
      </c>
    </row>
    <row r="3112" spans="1:3">
      <c r="A3112" s="23">
        <f>+'Estatística Etanol'!J3360</f>
        <v>12521172.131045731</v>
      </c>
      <c r="B3112" s="23">
        <f>+'Estatística Biodiesel'!J3360</f>
        <v>1674158.4399010595</v>
      </c>
      <c r="C3112" s="36">
        <f t="shared" si="49"/>
        <v>14195330</v>
      </c>
    </row>
    <row r="3113" spans="1:3">
      <c r="A3113" s="23">
        <f>+'Estatística Etanol'!J1057</f>
        <v>12159729.207214149</v>
      </c>
      <c r="B3113" s="23">
        <f>+'Estatística Biodiesel'!J1057</f>
        <v>1706387.0264064148</v>
      </c>
      <c r="C3113" s="36">
        <f t="shared" si="49"/>
        <v>13866116</v>
      </c>
    </row>
    <row r="3114" spans="1:3">
      <c r="A3114" s="23">
        <f>+'Estatística Etanol'!J5228</f>
        <v>12486590.885250205</v>
      </c>
      <c r="B3114" s="23">
        <f>+'Estatística Biodiesel'!J5228</f>
        <v>2114538.8694078866</v>
      </c>
      <c r="C3114" s="36">
        <f t="shared" si="49"/>
        <v>14601129</v>
      </c>
    </row>
    <row r="3115" spans="1:3">
      <c r="A3115" s="23">
        <f>+'Estatística Etanol'!J2696</f>
        <v>12819551.791010361</v>
      </c>
      <c r="B3115" s="23">
        <f>+'Estatística Biodiesel'!J2696</f>
        <v>1722809.9429642232</v>
      </c>
      <c r="C3115" s="36">
        <f t="shared" si="49"/>
        <v>14542361</v>
      </c>
    </row>
    <row r="3116" spans="1:3">
      <c r="A3116" s="23">
        <f>+'Estatística Etanol'!J9006</f>
        <v>11345378.446938938</v>
      </c>
      <c r="B3116" s="23">
        <f>+'Estatística Biodiesel'!J9006</f>
        <v>1898577.8227727932</v>
      </c>
      <c r="C3116" s="36">
        <f t="shared" si="49"/>
        <v>13243956</v>
      </c>
    </row>
    <row r="3117" spans="1:3">
      <c r="A3117" s="23">
        <f>+'Estatística Etanol'!J9019</f>
        <v>11490293.673191421</v>
      </c>
      <c r="B3117" s="23">
        <f>+'Estatística Biodiesel'!J9019</f>
        <v>1836041.4086407351</v>
      </c>
      <c r="C3117" s="36">
        <f t="shared" si="49"/>
        <v>13326335</v>
      </c>
    </row>
    <row r="3118" spans="1:3">
      <c r="A3118" s="23">
        <f>+'Estatística Etanol'!J1757</f>
        <v>11303282.423384391</v>
      </c>
      <c r="B3118" s="23">
        <f>+'Estatística Biodiesel'!J1757</f>
        <v>2065386.1844863552</v>
      </c>
      <c r="C3118" s="36">
        <f t="shared" si="49"/>
        <v>13368668</v>
      </c>
    </row>
    <row r="3119" spans="1:3">
      <c r="A3119" s="23">
        <f>+'Estatística Etanol'!J6316</f>
        <v>11802561.125836387</v>
      </c>
      <c r="B3119" s="23">
        <f>+'Estatística Biodiesel'!J6316</f>
        <v>2162266.8343474655</v>
      </c>
      <c r="C3119" s="36">
        <f t="shared" si="49"/>
        <v>13964827</v>
      </c>
    </row>
    <row r="3120" spans="1:3">
      <c r="A3120" s="23">
        <f>+'Estatística Etanol'!J1770</f>
        <v>11696900.830630848</v>
      </c>
      <c r="B3120" s="23">
        <f>+'Estatística Biodiesel'!J1770</f>
        <v>1983290.9703366784</v>
      </c>
      <c r="C3120" s="36">
        <f t="shared" si="49"/>
        <v>13680191</v>
      </c>
    </row>
    <row r="3121" spans="1:3">
      <c r="A3121" s="23">
        <f>+'Estatística Etanol'!J9362</f>
        <v>11729601.252121024</v>
      </c>
      <c r="B3121" s="23">
        <f>+'Estatística Biodiesel'!J9362</f>
        <v>1500319.2233267869</v>
      </c>
      <c r="C3121" s="36">
        <f t="shared" si="49"/>
        <v>13229920</v>
      </c>
    </row>
    <row r="3122" spans="1:3">
      <c r="A3122" s="23">
        <f>+'Estatística Etanol'!J1733</f>
        <v>12457853.271682393</v>
      </c>
      <c r="B3122" s="23">
        <f>+'Estatística Biodiesel'!J1733</f>
        <v>1541034.6721966791</v>
      </c>
      <c r="C3122" s="36">
        <f t="shared" si="49"/>
        <v>13998887</v>
      </c>
    </row>
    <row r="3123" spans="1:3">
      <c r="A3123" s="23">
        <f>+'Estatística Etanol'!J8216</f>
        <v>11235022.548424596</v>
      </c>
      <c r="B3123" s="23">
        <f>+'Estatística Biodiesel'!J8216</f>
        <v>1727430.4322232092</v>
      </c>
      <c r="C3123" s="36">
        <f t="shared" si="49"/>
        <v>12962452</v>
      </c>
    </row>
    <row r="3124" spans="1:3">
      <c r="A3124" s="23">
        <f>+'Estatística Etanol'!J2037</f>
        <v>11549740.511841526</v>
      </c>
      <c r="B3124" s="23">
        <f>+'Estatística Biodiesel'!J2037</f>
        <v>2388143.082359843</v>
      </c>
      <c r="C3124" s="36">
        <f t="shared" si="49"/>
        <v>13937883</v>
      </c>
    </row>
    <row r="3125" spans="1:3">
      <c r="A3125" s="23">
        <f>+'Estatística Etanol'!J8104</f>
        <v>13158983.832509324</v>
      </c>
      <c r="B3125" s="23">
        <f>+'Estatística Biodiesel'!J8104</f>
        <v>1706374.2729697868</v>
      </c>
      <c r="C3125" s="36">
        <f t="shared" si="49"/>
        <v>14865358</v>
      </c>
    </row>
    <row r="3126" spans="1:3">
      <c r="A3126" s="23">
        <f>+'Estatística Etanol'!J1027</f>
        <v>11818040.898581974</v>
      </c>
      <c r="B3126" s="23">
        <f>+'Estatística Biodiesel'!J1027</f>
        <v>2264114.6641106531</v>
      </c>
      <c r="C3126" s="36">
        <f t="shared" si="49"/>
        <v>14082155</v>
      </c>
    </row>
    <row r="3127" spans="1:3">
      <c r="A3127" s="23">
        <f>+'Estatística Etanol'!J7321</f>
        <v>12432905.672689011</v>
      </c>
      <c r="B3127" s="23">
        <f>+'Estatística Biodiesel'!J7321</f>
        <v>2140971.5891652596</v>
      </c>
      <c r="C3127" s="36">
        <f t="shared" si="49"/>
        <v>14573877</v>
      </c>
    </row>
    <row r="3128" spans="1:3">
      <c r="A3128" s="23">
        <f>+'Estatística Etanol'!J9176</f>
        <v>11957198.3527171</v>
      </c>
      <c r="B3128" s="23">
        <f>+'Estatística Biodiesel'!J9176</f>
        <v>1691992.184656638</v>
      </c>
      <c r="C3128" s="36">
        <f t="shared" si="49"/>
        <v>13649190</v>
      </c>
    </row>
    <row r="3129" spans="1:3">
      <c r="A3129" s="23">
        <f>+'Estatística Etanol'!J7135</f>
        <v>10221558.003365405</v>
      </c>
      <c r="B3129" s="23">
        <f>+'Estatística Biodiesel'!J7135</f>
        <v>2055102.3000717345</v>
      </c>
      <c r="C3129" s="36">
        <f t="shared" si="49"/>
        <v>12276660</v>
      </c>
    </row>
    <row r="3130" spans="1:3">
      <c r="A3130" s="23">
        <f>+'Estatística Etanol'!J7030</f>
        <v>10943189.865892654</v>
      </c>
      <c r="B3130" s="23">
        <f>+'Estatística Biodiesel'!J7030</f>
        <v>1618877.1255905135</v>
      </c>
      <c r="C3130" s="36">
        <f t="shared" si="49"/>
        <v>12562066</v>
      </c>
    </row>
    <row r="3131" spans="1:3">
      <c r="A3131" s="23">
        <f>+'Estatística Etanol'!J6629</f>
        <v>12421948.680665703</v>
      </c>
      <c r="B3131" s="23">
        <f>+'Estatística Biodiesel'!J6629</f>
        <v>1603382.4238553117</v>
      </c>
      <c r="C3131" s="36">
        <f t="shared" si="49"/>
        <v>14025331</v>
      </c>
    </row>
    <row r="3132" spans="1:3">
      <c r="A3132" s="23">
        <f>+'Estatística Etanol'!J5262</f>
        <v>11768850.541381901</v>
      </c>
      <c r="B3132" s="23">
        <f>+'Estatística Biodiesel'!J5262</f>
        <v>1833689.3423439669</v>
      </c>
      <c r="C3132" s="36">
        <f t="shared" si="49"/>
        <v>13602539</v>
      </c>
    </row>
    <row r="3133" spans="1:3">
      <c r="A3133" s="23">
        <f>+'Estatística Etanol'!J1712</f>
        <v>12238231.962000903</v>
      </c>
      <c r="B3133" s="23">
        <f>+'Estatística Biodiesel'!J1712</f>
        <v>2172923.0870516631</v>
      </c>
      <c r="C3133" s="36">
        <f t="shared" si="49"/>
        <v>14411155</v>
      </c>
    </row>
    <row r="3134" spans="1:3">
      <c r="A3134" s="23">
        <f>+'Estatística Etanol'!J2177</f>
        <v>11311028.022467207</v>
      </c>
      <c r="B3134" s="23">
        <f>+'Estatística Biodiesel'!J2177</f>
        <v>1941566.5325014128</v>
      </c>
      <c r="C3134" s="36">
        <f t="shared" si="49"/>
        <v>13252594</v>
      </c>
    </row>
    <row r="3135" spans="1:3">
      <c r="A3135" s="23">
        <f>+'Estatística Etanol'!J7696</f>
        <v>11244243.035300968</v>
      </c>
      <c r="B3135" s="23">
        <f>+'Estatística Biodiesel'!J7696</f>
        <v>1944892.4946405862</v>
      </c>
      <c r="C3135" s="36">
        <f t="shared" si="49"/>
        <v>13189135</v>
      </c>
    </row>
    <row r="3136" spans="1:3">
      <c r="A3136" s="23">
        <f>+'Estatística Etanol'!J5261</f>
        <v>12754449.948134074</v>
      </c>
      <c r="B3136" s="23">
        <f>+'Estatística Biodiesel'!J5261</f>
        <v>2009112.9196181351</v>
      </c>
      <c r="C3136" s="36">
        <f t="shared" si="49"/>
        <v>14763562</v>
      </c>
    </row>
    <row r="3137" spans="1:3">
      <c r="A3137" s="23">
        <f>+'Estatística Etanol'!J5031</f>
        <v>11946461.875711869</v>
      </c>
      <c r="B3137" s="23">
        <f>+'Estatística Biodiesel'!J5031</f>
        <v>2295351.6403407711</v>
      </c>
      <c r="C3137" s="36">
        <f t="shared" si="49"/>
        <v>14241813</v>
      </c>
    </row>
    <row r="3138" spans="1:3">
      <c r="A3138" s="23">
        <f>+'Estatística Etanol'!J1893</f>
        <v>12303799.375603247</v>
      </c>
      <c r="B3138" s="23">
        <f>+'Estatística Biodiesel'!J1893</f>
        <v>1777341.9688769158</v>
      </c>
      <c r="C3138" s="36">
        <f t="shared" si="49"/>
        <v>14081141</v>
      </c>
    </row>
    <row r="3139" spans="1:3">
      <c r="A3139" s="23">
        <f>+'Estatística Etanol'!J134</f>
        <v>12422377.678867185</v>
      </c>
      <c r="B3139" s="23">
        <f>+'Estatística Biodiesel'!J134</f>
        <v>1669525.1502235259</v>
      </c>
      <c r="C3139" s="36">
        <f t="shared" ref="C3139:C3202" si="50">+INT(A3139+B3139)</f>
        <v>14091902</v>
      </c>
    </row>
    <row r="3140" spans="1:3">
      <c r="A3140" s="23">
        <f>+'Estatística Etanol'!J7443</f>
        <v>11832141.694966199</v>
      </c>
      <c r="B3140" s="23">
        <f>+'Estatística Biodiesel'!J7443</f>
        <v>1835904.9895783914</v>
      </c>
      <c r="C3140" s="36">
        <f t="shared" si="50"/>
        <v>13668046</v>
      </c>
    </row>
    <row r="3141" spans="1:3">
      <c r="A3141" s="23">
        <f>+'Estatística Etanol'!J4006</f>
        <v>12292583.439212792</v>
      </c>
      <c r="B3141" s="23">
        <f>+'Estatística Biodiesel'!J4006</f>
        <v>1972794.2624209772</v>
      </c>
      <c r="C3141" s="36">
        <f t="shared" si="50"/>
        <v>14265377</v>
      </c>
    </row>
    <row r="3142" spans="1:3">
      <c r="A3142" s="23">
        <f>+'Estatística Etanol'!J7706</f>
        <v>11260351.877329906</v>
      </c>
      <c r="B3142" s="23">
        <f>+'Estatística Biodiesel'!J7706</f>
        <v>2022117.2057632143</v>
      </c>
      <c r="C3142" s="36">
        <f t="shared" si="50"/>
        <v>13282469</v>
      </c>
    </row>
    <row r="3143" spans="1:3">
      <c r="A3143" s="23">
        <f>+'Estatística Etanol'!J4155</f>
        <v>12439515.599240866</v>
      </c>
      <c r="B3143" s="23">
        <f>+'Estatística Biodiesel'!J4155</f>
        <v>1677279.054021151</v>
      </c>
      <c r="C3143" s="36">
        <f t="shared" si="50"/>
        <v>14116794</v>
      </c>
    </row>
    <row r="3144" spans="1:3">
      <c r="A3144" s="23">
        <f>+'Estatística Etanol'!J5193</f>
        <v>12175768.272271987</v>
      </c>
      <c r="B3144" s="23">
        <f>+'Estatística Biodiesel'!J5193</f>
        <v>2211274.5006267251</v>
      </c>
      <c r="C3144" s="36">
        <f t="shared" si="50"/>
        <v>14387042</v>
      </c>
    </row>
    <row r="3145" spans="1:3">
      <c r="A3145" s="23">
        <f>+'Estatística Etanol'!J7366</f>
        <v>12728796.885712322</v>
      </c>
      <c r="B3145" s="23">
        <f>+'Estatística Biodiesel'!J7366</f>
        <v>1730845.8174644709</v>
      </c>
      <c r="C3145" s="36">
        <f t="shared" si="50"/>
        <v>14459642</v>
      </c>
    </row>
    <row r="3146" spans="1:3">
      <c r="A3146" s="23">
        <f>+'Estatística Etanol'!J7059</f>
        <v>11588956.902315332</v>
      </c>
      <c r="B3146" s="23">
        <f>+'Estatística Biodiesel'!J7059</f>
        <v>1939662.3043338445</v>
      </c>
      <c r="C3146" s="36">
        <f t="shared" si="50"/>
        <v>13528619</v>
      </c>
    </row>
    <row r="3147" spans="1:3">
      <c r="A3147" s="23">
        <f>+'Estatística Etanol'!J6415</f>
        <v>13715202.375191804</v>
      </c>
      <c r="B3147" s="23">
        <f>+'Estatística Biodiesel'!J6415</f>
        <v>1851161.2167602091</v>
      </c>
      <c r="C3147" s="36">
        <f t="shared" si="50"/>
        <v>15566363</v>
      </c>
    </row>
    <row r="3148" spans="1:3">
      <c r="A3148" s="23">
        <f>+'Estatística Etanol'!J2633</f>
        <v>11189903.730906775</v>
      </c>
      <c r="B3148" s="23">
        <f>+'Estatística Biodiesel'!J2633</f>
        <v>1800410.2023613809</v>
      </c>
      <c r="C3148" s="36">
        <f t="shared" si="50"/>
        <v>12990313</v>
      </c>
    </row>
    <row r="3149" spans="1:3">
      <c r="A3149" s="23">
        <f>+'Estatística Etanol'!J518</f>
        <v>12468826.431908887</v>
      </c>
      <c r="B3149" s="23">
        <f>+'Estatística Biodiesel'!J518</f>
        <v>2273066.5608258685</v>
      </c>
      <c r="C3149" s="36">
        <f t="shared" si="50"/>
        <v>14741892</v>
      </c>
    </row>
    <row r="3150" spans="1:3">
      <c r="A3150" s="23">
        <f>+'Estatística Etanol'!J1907</f>
        <v>12339107.333810035</v>
      </c>
      <c r="B3150" s="23">
        <f>+'Estatística Biodiesel'!J1907</f>
        <v>1509041.1625276629</v>
      </c>
      <c r="C3150" s="36">
        <f t="shared" si="50"/>
        <v>13848148</v>
      </c>
    </row>
    <row r="3151" spans="1:3">
      <c r="A3151" s="23">
        <f>+'Estatística Etanol'!J10007</f>
        <v>12659601.305571198</v>
      </c>
      <c r="B3151" s="23">
        <f>+'Estatística Biodiesel'!J10007</f>
        <v>1829843.026406114</v>
      </c>
      <c r="C3151" s="36">
        <f t="shared" si="50"/>
        <v>14489444</v>
      </c>
    </row>
    <row r="3152" spans="1:3">
      <c r="A3152" s="23">
        <f>+'Estatística Etanol'!J6370</f>
        <v>11123656.762466757</v>
      </c>
      <c r="B3152" s="23">
        <f>+'Estatística Biodiesel'!J6370</f>
        <v>1780568.7483399489</v>
      </c>
      <c r="C3152" s="36">
        <f t="shared" si="50"/>
        <v>12904225</v>
      </c>
    </row>
    <row r="3153" spans="1:3">
      <c r="A3153" s="23">
        <f>+'Estatística Etanol'!J8648</f>
        <v>12036149.754671473</v>
      </c>
      <c r="B3153" s="23">
        <f>+'Estatística Biodiesel'!J8648</f>
        <v>1658768.494575398</v>
      </c>
      <c r="C3153" s="36">
        <f t="shared" si="50"/>
        <v>13694918</v>
      </c>
    </row>
    <row r="3154" spans="1:3">
      <c r="A3154" s="23">
        <f>+'Estatística Etanol'!J3391</f>
        <v>11223172.573893839</v>
      </c>
      <c r="B3154" s="23">
        <f>+'Estatística Biodiesel'!J3391</f>
        <v>2003769.8422818822</v>
      </c>
      <c r="C3154" s="36">
        <f t="shared" si="50"/>
        <v>13226942</v>
      </c>
    </row>
    <row r="3155" spans="1:3">
      <c r="A3155" s="23">
        <f>+'Estatística Etanol'!J2908</f>
        <v>11389208.207116168</v>
      </c>
      <c r="B3155" s="23">
        <f>+'Estatística Biodiesel'!J2908</f>
        <v>2330770.6100387028</v>
      </c>
      <c r="C3155" s="36">
        <f t="shared" si="50"/>
        <v>13719978</v>
      </c>
    </row>
    <row r="3156" spans="1:3">
      <c r="A3156" s="23">
        <f>+'Estatística Etanol'!J3973</f>
        <v>12768141.323117606</v>
      </c>
      <c r="B3156" s="23">
        <f>+'Estatística Biodiesel'!J3973</f>
        <v>1827672.4889058047</v>
      </c>
      <c r="C3156" s="36">
        <f t="shared" si="50"/>
        <v>14595813</v>
      </c>
    </row>
    <row r="3157" spans="1:3">
      <c r="A3157" s="23">
        <f>+'Estatística Etanol'!J9278</f>
        <v>11927987.705236463</v>
      </c>
      <c r="B3157" s="23">
        <f>+'Estatística Biodiesel'!J9278</f>
        <v>1958957.9015423318</v>
      </c>
      <c r="C3157" s="36">
        <f t="shared" si="50"/>
        <v>13886945</v>
      </c>
    </row>
    <row r="3158" spans="1:3">
      <c r="A3158" s="23">
        <f>+'Estatística Etanol'!J6832</f>
        <v>12512456.552573631</v>
      </c>
      <c r="B3158" s="23">
        <f>+'Estatística Biodiesel'!J6832</f>
        <v>1666657.0708576555</v>
      </c>
      <c r="C3158" s="36">
        <f t="shared" si="50"/>
        <v>14179113</v>
      </c>
    </row>
    <row r="3159" spans="1:3">
      <c r="A3159" s="23">
        <f>+'Estatística Etanol'!J7996</f>
        <v>12886533.427768582</v>
      </c>
      <c r="B3159" s="23">
        <f>+'Estatística Biodiesel'!J7996</f>
        <v>2606629.8229501513</v>
      </c>
      <c r="C3159" s="36">
        <f t="shared" si="50"/>
        <v>15493163</v>
      </c>
    </row>
    <row r="3160" spans="1:3">
      <c r="A3160" s="23">
        <f>+'Estatística Etanol'!J3831</f>
        <v>11425394.406340359</v>
      </c>
      <c r="B3160" s="23">
        <f>+'Estatística Biodiesel'!J3831</f>
        <v>1938206.8447274943</v>
      </c>
      <c r="C3160" s="36">
        <f t="shared" si="50"/>
        <v>13363601</v>
      </c>
    </row>
    <row r="3161" spans="1:3">
      <c r="A3161" s="23">
        <f>+'Estatística Etanol'!J2054</f>
        <v>11326956.366988944</v>
      </c>
      <c r="B3161" s="23">
        <f>+'Estatística Biodiesel'!J2054</f>
        <v>1979264.3753137952</v>
      </c>
      <c r="C3161" s="36">
        <f t="shared" si="50"/>
        <v>13306220</v>
      </c>
    </row>
    <row r="3162" spans="1:3">
      <c r="A3162" s="23">
        <f>+'Estatística Etanol'!J3790</f>
        <v>10943207.067693051</v>
      </c>
      <c r="B3162" s="23">
        <f>+'Estatística Biodiesel'!J3790</f>
        <v>2231806.6065530167</v>
      </c>
      <c r="C3162" s="36">
        <f t="shared" si="50"/>
        <v>13175013</v>
      </c>
    </row>
    <row r="3163" spans="1:3">
      <c r="A3163" s="23">
        <f>+'Estatística Etanol'!J673</f>
        <v>12446314.716528337</v>
      </c>
      <c r="B3163" s="23">
        <f>+'Estatística Biodiesel'!J673</f>
        <v>2183077.7029604968</v>
      </c>
      <c r="C3163" s="36">
        <f t="shared" si="50"/>
        <v>14629392</v>
      </c>
    </row>
    <row r="3164" spans="1:3">
      <c r="A3164" s="23">
        <f>+'Estatística Etanol'!J9751</f>
        <v>12906674.017489405</v>
      </c>
      <c r="B3164" s="23">
        <f>+'Estatística Biodiesel'!J9751</f>
        <v>2012715.0945732754</v>
      </c>
      <c r="C3164" s="36">
        <f t="shared" si="50"/>
        <v>14919389</v>
      </c>
    </row>
    <row r="3165" spans="1:3">
      <c r="A3165" s="23">
        <f>+'Estatística Etanol'!J1235</f>
        <v>12396800.640539946</v>
      </c>
      <c r="B3165" s="23">
        <f>+'Estatística Biodiesel'!J1235</f>
        <v>2219196.7594629992</v>
      </c>
      <c r="C3165" s="36">
        <f t="shared" si="50"/>
        <v>14615997</v>
      </c>
    </row>
    <row r="3166" spans="1:3">
      <c r="A3166" s="23">
        <f>+'Estatística Etanol'!J740</f>
        <v>12659309.814690657</v>
      </c>
      <c r="B3166" s="23">
        <f>+'Estatística Biodiesel'!J740</f>
        <v>1744209.5427488021</v>
      </c>
      <c r="C3166" s="36">
        <f t="shared" si="50"/>
        <v>14403519</v>
      </c>
    </row>
    <row r="3167" spans="1:3">
      <c r="A3167" s="23">
        <f>+'Estatística Etanol'!J7840</f>
        <v>11211034.803966003</v>
      </c>
      <c r="B3167" s="23">
        <f>+'Estatística Biodiesel'!J7840</f>
        <v>2305100.6390674398</v>
      </c>
      <c r="C3167" s="36">
        <f t="shared" si="50"/>
        <v>13516135</v>
      </c>
    </row>
    <row r="3168" spans="1:3">
      <c r="A3168" s="23">
        <f>+'Estatística Etanol'!J6081</f>
        <v>12092852.86444943</v>
      </c>
      <c r="B3168" s="23">
        <f>+'Estatística Biodiesel'!J6081</f>
        <v>2162730.2789189061</v>
      </c>
      <c r="C3168" s="36">
        <f t="shared" si="50"/>
        <v>14255583</v>
      </c>
    </row>
    <row r="3169" spans="1:3">
      <c r="A3169" s="23">
        <f>+'Estatística Etanol'!J8706</f>
        <v>12847489.482149094</v>
      </c>
      <c r="B3169" s="23">
        <f>+'Estatística Biodiesel'!J8706</f>
        <v>2135558.4390800502</v>
      </c>
      <c r="C3169" s="36">
        <f t="shared" si="50"/>
        <v>14983047</v>
      </c>
    </row>
    <row r="3170" spans="1:3">
      <c r="A3170" s="23">
        <f>+'Estatística Etanol'!J7799</f>
        <v>12273123.210069114</v>
      </c>
      <c r="B3170" s="23">
        <f>+'Estatística Biodiesel'!J7799</f>
        <v>2064268.8737965999</v>
      </c>
      <c r="C3170" s="36">
        <f t="shared" si="50"/>
        <v>14337392</v>
      </c>
    </row>
    <row r="3171" spans="1:3">
      <c r="A3171" s="23">
        <f>+'Estatística Etanol'!J659</f>
        <v>11388883.252347263</v>
      </c>
      <c r="B3171" s="23">
        <f>+'Estatística Biodiesel'!J659</f>
        <v>2006425.4689904966</v>
      </c>
      <c r="C3171" s="36">
        <f t="shared" si="50"/>
        <v>13395308</v>
      </c>
    </row>
    <row r="3172" spans="1:3">
      <c r="A3172" s="23">
        <f>+'Estatística Etanol'!J7819</f>
        <v>12050182.792992359</v>
      </c>
      <c r="B3172" s="23">
        <f>+'Estatística Biodiesel'!J7819</f>
        <v>1936105.4280551837</v>
      </c>
      <c r="C3172" s="36">
        <f t="shared" si="50"/>
        <v>13986288</v>
      </c>
    </row>
    <row r="3173" spans="1:3">
      <c r="A3173" s="23">
        <f>+'Estatística Etanol'!J188</f>
        <v>12532007.117456317</v>
      </c>
      <c r="B3173" s="23">
        <f>+'Estatística Biodiesel'!J188</f>
        <v>2000794.9878168784</v>
      </c>
      <c r="C3173" s="36">
        <f t="shared" si="50"/>
        <v>14532802</v>
      </c>
    </row>
    <row r="3174" spans="1:3">
      <c r="A3174" s="23">
        <f>+'Estatística Etanol'!J2773</f>
        <v>11431350.444015857</v>
      </c>
      <c r="B3174" s="23">
        <f>+'Estatística Biodiesel'!J2773</f>
        <v>2014605.9311393087</v>
      </c>
      <c r="C3174" s="36">
        <f t="shared" si="50"/>
        <v>13445956</v>
      </c>
    </row>
    <row r="3175" spans="1:3">
      <c r="A3175" s="23">
        <f>+'Estatística Etanol'!J7291</f>
        <v>12975425.183551574</v>
      </c>
      <c r="B3175" s="23">
        <f>+'Estatística Biodiesel'!J7291</f>
        <v>1599699.5714989728</v>
      </c>
      <c r="C3175" s="36">
        <f t="shared" si="50"/>
        <v>14575124</v>
      </c>
    </row>
    <row r="3176" spans="1:3">
      <c r="A3176" s="23">
        <f>+'Estatística Etanol'!J5247</f>
        <v>12133264.360654984</v>
      </c>
      <c r="B3176" s="23">
        <f>+'Estatística Biodiesel'!J5247</f>
        <v>1535881.5292578207</v>
      </c>
      <c r="C3176" s="36">
        <f t="shared" si="50"/>
        <v>13669145</v>
      </c>
    </row>
    <row r="3177" spans="1:3">
      <c r="A3177" s="23">
        <f>+'Estatística Etanol'!J1674</f>
        <v>11684751.888620619</v>
      </c>
      <c r="B3177" s="23">
        <f>+'Estatística Biodiesel'!J1674</f>
        <v>1942772.2579290476</v>
      </c>
      <c r="C3177" s="36">
        <f t="shared" si="50"/>
        <v>13627524</v>
      </c>
    </row>
    <row r="3178" spans="1:3">
      <c r="A3178" s="23">
        <f>+'Estatística Etanol'!J5885</f>
        <v>11373283.202208754</v>
      </c>
      <c r="B3178" s="23">
        <f>+'Estatística Biodiesel'!J5885</f>
        <v>2016842.0718597493</v>
      </c>
      <c r="C3178" s="36">
        <f t="shared" si="50"/>
        <v>13390125</v>
      </c>
    </row>
    <row r="3179" spans="1:3">
      <c r="A3179" s="23">
        <f>+'Estatística Etanol'!J6958</f>
        <v>12061869.789503647</v>
      </c>
      <c r="B3179" s="23">
        <f>+'Estatística Biodiesel'!J6958</f>
        <v>1874001.9539208431</v>
      </c>
      <c r="C3179" s="36">
        <f t="shared" si="50"/>
        <v>13935871</v>
      </c>
    </row>
    <row r="3180" spans="1:3">
      <c r="A3180" s="23">
        <f>+'Estatística Etanol'!J5243</f>
        <v>13262176.738727175</v>
      </c>
      <c r="B3180" s="23">
        <f>+'Estatística Biodiesel'!J5243</f>
        <v>2003020.1547877821</v>
      </c>
      <c r="C3180" s="36">
        <f t="shared" si="50"/>
        <v>15265196</v>
      </c>
    </row>
    <row r="3181" spans="1:3">
      <c r="A3181" s="23">
        <f>+'Estatística Etanol'!J8294</f>
        <v>13217149.509341434</v>
      </c>
      <c r="B3181" s="23">
        <f>+'Estatística Biodiesel'!J8294</f>
        <v>1468480.055947396</v>
      </c>
      <c r="C3181" s="36">
        <f t="shared" si="50"/>
        <v>14685629</v>
      </c>
    </row>
    <row r="3182" spans="1:3">
      <c r="A3182" s="23">
        <f>+'Estatística Etanol'!J5915</f>
        <v>12918149.758971799</v>
      </c>
      <c r="B3182" s="23">
        <f>+'Estatística Biodiesel'!J5915</f>
        <v>1990957.079169865</v>
      </c>
      <c r="C3182" s="36">
        <f t="shared" si="50"/>
        <v>14909106</v>
      </c>
    </row>
    <row r="3183" spans="1:3">
      <c r="A3183" s="23">
        <f>+'Estatística Etanol'!J8235</f>
        <v>13521279.236461937</v>
      </c>
      <c r="B3183" s="23">
        <f>+'Estatística Biodiesel'!J8235</f>
        <v>1917563.344894473</v>
      </c>
      <c r="C3183" s="36">
        <f t="shared" si="50"/>
        <v>15438842</v>
      </c>
    </row>
    <row r="3184" spans="1:3">
      <c r="A3184" s="23">
        <f>+'Estatística Etanol'!J2326</f>
        <v>11664091.849183343</v>
      </c>
      <c r="B3184" s="23">
        <f>+'Estatística Biodiesel'!J2326</f>
        <v>2103783.3748202496</v>
      </c>
      <c r="C3184" s="36">
        <f t="shared" si="50"/>
        <v>13767875</v>
      </c>
    </row>
    <row r="3185" spans="1:3">
      <c r="A3185" s="23">
        <f>+'Estatística Etanol'!J9506</f>
        <v>12548249.048875492</v>
      </c>
      <c r="B3185" s="23">
        <f>+'Estatística Biodiesel'!J9506</f>
        <v>1861206.0650062538</v>
      </c>
      <c r="C3185" s="36">
        <f t="shared" si="50"/>
        <v>14409455</v>
      </c>
    </row>
    <row r="3186" spans="1:3">
      <c r="A3186" s="23">
        <f>+'Estatística Etanol'!J255</f>
        <v>12804972.890005225</v>
      </c>
      <c r="B3186" s="23">
        <f>+'Estatística Biodiesel'!J255</f>
        <v>2080596.5422563304</v>
      </c>
      <c r="C3186" s="36">
        <f t="shared" si="50"/>
        <v>14885569</v>
      </c>
    </row>
    <row r="3187" spans="1:3">
      <c r="A3187" s="23">
        <f>+'Estatística Etanol'!J7506</f>
        <v>13034569.889941899</v>
      </c>
      <c r="B3187" s="23">
        <f>+'Estatística Biodiesel'!J7506</f>
        <v>2013474.8221505024</v>
      </c>
      <c r="C3187" s="36">
        <f t="shared" si="50"/>
        <v>15048044</v>
      </c>
    </row>
    <row r="3188" spans="1:3">
      <c r="A3188" s="23">
        <f>+'Estatística Etanol'!J6247</f>
        <v>12086193.852229701</v>
      </c>
      <c r="B3188" s="23">
        <f>+'Estatística Biodiesel'!J6247</f>
        <v>2102842.9158663545</v>
      </c>
      <c r="C3188" s="36">
        <f t="shared" si="50"/>
        <v>14189036</v>
      </c>
    </row>
    <row r="3189" spans="1:3">
      <c r="A3189" s="23">
        <f>+'Estatística Etanol'!J3534</f>
        <v>11550840.586914837</v>
      </c>
      <c r="B3189" s="23">
        <f>+'Estatística Biodiesel'!J3534</f>
        <v>2229691.4522161051</v>
      </c>
      <c r="C3189" s="36">
        <f t="shared" si="50"/>
        <v>13780532</v>
      </c>
    </row>
    <row r="3190" spans="1:3">
      <c r="A3190" s="23">
        <f>+'Estatística Etanol'!J2863</f>
        <v>11459706.209366588</v>
      </c>
      <c r="B3190" s="23">
        <f>+'Estatística Biodiesel'!J2863</f>
        <v>1760513.2171058154</v>
      </c>
      <c r="C3190" s="36">
        <f t="shared" si="50"/>
        <v>13220219</v>
      </c>
    </row>
    <row r="3191" spans="1:3">
      <c r="A3191" s="23">
        <f>+'Estatística Etanol'!J765</f>
        <v>11894893.403026558</v>
      </c>
      <c r="B3191" s="23">
        <f>+'Estatística Biodiesel'!J765</f>
        <v>1764641.8010505333</v>
      </c>
      <c r="C3191" s="36">
        <f t="shared" si="50"/>
        <v>13659535</v>
      </c>
    </row>
    <row r="3192" spans="1:3">
      <c r="A3192" s="23">
        <f>+'Estatística Etanol'!J9996</f>
        <v>13413324.117299702</v>
      </c>
      <c r="B3192" s="23">
        <f>+'Estatística Biodiesel'!J9996</f>
        <v>2201621.4599559307</v>
      </c>
      <c r="C3192" s="36">
        <f t="shared" si="50"/>
        <v>15614945</v>
      </c>
    </row>
    <row r="3193" spans="1:3">
      <c r="A3193" s="23">
        <f>+'Estatística Etanol'!J9465</f>
        <v>13889301.398097621</v>
      </c>
      <c r="B3193" s="23">
        <f>+'Estatística Biodiesel'!J9465</f>
        <v>1980776.017778761</v>
      </c>
      <c r="C3193" s="36">
        <f t="shared" si="50"/>
        <v>15870077</v>
      </c>
    </row>
    <row r="3194" spans="1:3">
      <c r="A3194" s="23">
        <f>+'Estatística Etanol'!J4401</f>
        <v>11761494.443586262</v>
      </c>
      <c r="B3194" s="23">
        <f>+'Estatística Biodiesel'!J4401</f>
        <v>1616387.5275176114</v>
      </c>
      <c r="C3194" s="36">
        <f t="shared" si="50"/>
        <v>13377881</v>
      </c>
    </row>
    <row r="3195" spans="1:3">
      <c r="A3195" s="23">
        <f>+'Estatística Etanol'!J129</f>
        <v>14059671.583545579</v>
      </c>
      <c r="B3195" s="23">
        <f>+'Estatística Biodiesel'!J129</f>
        <v>1609344.773482519</v>
      </c>
      <c r="C3195" s="36">
        <f t="shared" si="50"/>
        <v>15669016</v>
      </c>
    </row>
    <row r="3196" spans="1:3">
      <c r="A3196" s="23">
        <f>+'Estatística Etanol'!J1468</f>
        <v>13029989.897009471</v>
      </c>
      <c r="B3196" s="23">
        <f>+'Estatística Biodiesel'!J1468</f>
        <v>2220982.3475773986</v>
      </c>
      <c r="C3196" s="36">
        <f t="shared" si="50"/>
        <v>15250972</v>
      </c>
    </row>
    <row r="3197" spans="1:3">
      <c r="A3197" s="23">
        <f>+'Estatística Etanol'!J5768</f>
        <v>12520170.11552966</v>
      </c>
      <c r="B3197" s="23">
        <f>+'Estatística Biodiesel'!J5768</f>
        <v>1814923.5696065479</v>
      </c>
      <c r="C3197" s="36">
        <f t="shared" si="50"/>
        <v>14335093</v>
      </c>
    </row>
    <row r="3198" spans="1:3">
      <c r="A3198" s="23">
        <f>+'Estatística Etanol'!J9256</f>
        <v>11606589.951360127</v>
      </c>
      <c r="B3198" s="23">
        <f>+'Estatística Biodiesel'!J9256</f>
        <v>1649983.6829654893</v>
      </c>
      <c r="C3198" s="36">
        <f t="shared" si="50"/>
        <v>13256573</v>
      </c>
    </row>
    <row r="3199" spans="1:3">
      <c r="A3199" s="23">
        <f>+'Estatística Etanol'!J8561</f>
        <v>11272403.547163244</v>
      </c>
      <c r="B3199" s="23">
        <f>+'Estatística Biodiesel'!J8561</f>
        <v>1587896.0327896946</v>
      </c>
      <c r="C3199" s="36">
        <f t="shared" si="50"/>
        <v>12860299</v>
      </c>
    </row>
    <row r="3200" spans="1:3">
      <c r="A3200" s="23">
        <f>+'Estatística Etanol'!J4304</f>
        <v>12314137.049837222</v>
      </c>
      <c r="B3200" s="23">
        <f>+'Estatística Biodiesel'!J4304</f>
        <v>1630931.7454851009</v>
      </c>
      <c r="C3200" s="36">
        <f t="shared" si="50"/>
        <v>13945068</v>
      </c>
    </row>
    <row r="3201" spans="1:3">
      <c r="A3201" s="23">
        <f>+'Estatística Etanol'!J3738</f>
        <v>13050898.864653664</v>
      </c>
      <c r="B3201" s="23">
        <f>+'Estatística Biodiesel'!J3738</f>
        <v>1929294.5310029583</v>
      </c>
      <c r="C3201" s="36">
        <f t="shared" si="50"/>
        <v>14980193</v>
      </c>
    </row>
    <row r="3202" spans="1:3">
      <c r="A3202" s="23">
        <f>+'Estatística Etanol'!J9481</f>
        <v>12307331.915163334</v>
      </c>
      <c r="B3202" s="23">
        <f>+'Estatística Biodiesel'!J9481</f>
        <v>1617187.3056806012</v>
      </c>
      <c r="C3202" s="36">
        <f t="shared" si="50"/>
        <v>13924519</v>
      </c>
    </row>
    <row r="3203" spans="1:3">
      <c r="A3203" s="23">
        <f>+'Estatística Etanol'!J2279</f>
        <v>11681435.047477517</v>
      </c>
      <c r="B3203" s="23">
        <f>+'Estatística Biodiesel'!J2279</f>
        <v>1755488.2217220911</v>
      </c>
      <c r="C3203" s="36">
        <f t="shared" ref="C3203:C3266" si="51">+INT(A3203+B3203)</f>
        <v>13436923</v>
      </c>
    </row>
    <row r="3204" spans="1:3">
      <c r="A3204" s="23">
        <f>+'Estatística Etanol'!J3524</f>
        <v>13012042.438627062</v>
      </c>
      <c r="B3204" s="23">
        <f>+'Estatística Biodiesel'!J3524</f>
        <v>2225192.4274098896</v>
      </c>
      <c r="C3204" s="36">
        <f t="shared" si="51"/>
        <v>15237234</v>
      </c>
    </row>
    <row r="3205" spans="1:3">
      <c r="A3205" s="23">
        <f>+'Estatística Etanol'!J6056</f>
        <v>11301366.020782134</v>
      </c>
      <c r="B3205" s="23">
        <f>+'Estatística Biodiesel'!J6056</f>
        <v>1923791.5258822744</v>
      </c>
      <c r="C3205" s="36">
        <f t="shared" si="51"/>
        <v>13225157</v>
      </c>
    </row>
    <row r="3206" spans="1:3">
      <c r="A3206" s="23">
        <f>+'Estatística Etanol'!J1298</f>
        <v>11624147.988718223</v>
      </c>
      <c r="B3206" s="23">
        <f>+'Estatística Biodiesel'!J1298</f>
        <v>1790458.4161866813</v>
      </c>
      <c r="C3206" s="36">
        <f t="shared" si="51"/>
        <v>13414606</v>
      </c>
    </row>
    <row r="3207" spans="1:3">
      <c r="A3207" s="23">
        <f>+'Estatística Etanol'!J7655</f>
        <v>12337940.980330963</v>
      </c>
      <c r="B3207" s="23">
        <f>+'Estatística Biodiesel'!J7655</f>
        <v>1837012.417008539</v>
      </c>
      <c r="C3207" s="36">
        <f t="shared" si="51"/>
        <v>14174953</v>
      </c>
    </row>
    <row r="3208" spans="1:3">
      <c r="A3208" s="23">
        <f>+'Estatística Etanol'!J7113</f>
        <v>13393440.961394329</v>
      </c>
      <c r="B3208" s="23">
        <f>+'Estatística Biodiesel'!J7113</f>
        <v>2045838.5272335869</v>
      </c>
      <c r="C3208" s="36">
        <f t="shared" si="51"/>
        <v>15439279</v>
      </c>
    </row>
    <row r="3209" spans="1:3">
      <c r="A3209" s="23">
        <f>+'Estatística Etanol'!J3874</f>
        <v>12033466.295427999</v>
      </c>
      <c r="B3209" s="23">
        <f>+'Estatística Biodiesel'!J3874</f>
        <v>1758738.3140724483</v>
      </c>
      <c r="C3209" s="36">
        <f t="shared" si="51"/>
        <v>13792204</v>
      </c>
    </row>
    <row r="3210" spans="1:3">
      <c r="A3210" s="23">
        <f>+'Estatística Etanol'!J9216</f>
        <v>11238775.472913463</v>
      </c>
      <c r="B3210" s="23">
        <f>+'Estatística Biodiesel'!J9216</f>
        <v>1899657.8217991481</v>
      </c>
      <c r="C3210" s="36">
        <f t="shared" si="51"/>
        <v>13138433</v>
      </c>
    </row>
    <row r="3211" spans="1:3">
      <c r="A3211" s="23">
        <f>+'Estatística Etanol'!J8467</f>
        <v>12654736.59119192</v>
      </c>
      <c r="B3211" s="23">
        <f>+'Estatística Biodiesel'!J8467</f>
        <v>1540196.7165106307</v>
      </c>
      <c r="C3211" s="36">
        <f t="shared" si="51"/>
        <v>14194933</v>
      </c>
    </row>
    <row r="3212" spans="1:3">
      <c r="A3212" s="23">
        <f>+'Estatística Etanol'!J8586</f>
        <v>12584111.044255409</v>
      </c>
      <c r="B3212" s="23">
        <f>+'Estatística Biodiesel'!J8586</f>
        <v>1815782.8051441768</v>
      </c>
      <c r="C3212" s="36">
        <f t="shared" si="51"/>
        <v>14399893</v>
      </c>
    </row>
    <row r="3213" spans="1:3">
      <c r="A3213" s="23">
        <f>+'Estatística Etanol'!J3130</f>
        <v>11414964.662947835</v>
      </c>
      <c r="B3213" s="23">
        <f>+'Estatística Biodiesel'!J3130</f>
        <v>1893256.5632582346</v>
      </c>
      <c r="C3213" s="36">
        <f t="shared" si="51"/>
        <v>13308221</v>
      </c>
    </row>
    <row r="3214" spans="1:3">
      <c r="A3214" s="23">
        <f>+'Estatística Etanol'!J5797</f>
        <v>11767206.929935072</v>
      </c>
      <c r="B3214" s="23">
        <f>+'Estatística Biodiesel'!J5797</f>
        <v>2384346.9483749061</v>
      </c>
      <c r="C3214" s="36">
        <f t="shared" si="51"/>
        <v>14151553</v>
      </c>
    </row>
    <row r="3215" spans="1:3">
      <c r="A3215" s="23">
        <f>+'Estatística Etanol'!J4013</f>
        <v>13272332.009789394</v>
      </c>
      <c r="B3215" s="23">
        <f>+'Estatística Biodiesel'!J4013</f>
        <v>1393320.4744792273</v>
      </c>
      <c r="C3215" s="36">
        <f t="shared" si="51"/>
        <v>14665652</v>
      </c>
    </row>
    <row r="3216" spans="1:3">
      <c r="A3216" s="23">
        <f>+'Estatística Etanol'!J7119</f>
        <v>11388870.255297739</v>
      </c>
      <c r="B3216" s="23">
        <f>+'Estatística Biodiesel'!J7119</f>
        <v>2347506.3395654457</v>
      </c>
      <c r="C3216" s="36">
        <f t="shared" si="51"/>
        <v>13736376</v>
      </c>
    </row>
    <row r="3217" spans="1:3">
      <c r="A3217" s="23">
        <f>+'Estatística Etanol'!J3424</f>
        <v>12773050.780157657</v>
      </c>
      <c r="B3217" s="23">
        <f>+'Estatística Biodiesel'!J3424</f>
        <v>1544187.8674166484</v>
      </c>
      <c r="C3217" s="36">
        <f t="shared" si="51"/>
        <v>14317238</v>
      </c>
    </row>
    <row r="3218" spans="1:3">
      <c r="A3218" s="23">
        <f>+'Estatística Etanol'!J8445</f>
        <v>11455155.970344672</v>
      </c>
      <c r="B3218" s="23">
        <f>+'Estatística Biodiesel'!J8445</f>
        <v>2080400.952095788</v>
      </c>
      <c r="C3218" s="36">
        <f t="shared" si="51"/>
        <v>13535556</v>
      </c>
    </row>
    <row r="3219" spans="1:3">
      <c r="A3219" s="23">
        <f>+'Estatística Etanol'!J37</f>
        <v>11706953.4013725</v>
      </c>
      <c r="B3219" s="23">
        <f>+'Estatística Biodiesel'!J37</f>
        <v>1907244.9775362948</v>
      </c>
      <c r="C3219" s="36">
        <f t="shared" si="51"/>
        <v>13614198</v>
      </c>
    </row>
    <row r="3220" spans="1:3">
      <c r="A3220" s="23">
        <f>+'Estatística Etanol'!J8268</f>
        <v>12683790.275226863</v>
      </c>
      <c r="B3220" s="23">
        <f>+'Estatística Biodiesel'!J8268</f>
        <v>1825914.3066311348</v>
      </c>
      <c r="C3220" s="36">
        <f t="shared" si="51"/>
        <v>14509704</v>
      </c>
    </row>
    <row r="3221" spans="1:3">
      <c r="A3221" s="23">
        <f>+'Estatística Etanol'!J2617</f>
        <v>12556163.631576501</v>
      </c>
      <c r="B3221" s="23">
        <f>+'Estatística Biodiesel'!J2617</f>
        <v>1480871.3847793399</v>
      </c>
      <c r="C3221" s="36">
        <f t="shared" si="51"/>
        <v>14037035</v>
      </c>
    </row>
    <row r="3222" spans="1:3">
      <c r="A3222" s="23">
        <f>+'Estatística Etanol'!J2084</f>
        <v>13957313.909665408</v>
      </c>
      <c r="B3222" s="23">
        <f>+'Estatística Biodiesel'!J2084</f>
        <v>1687493.332347478</v>
      </c>
      <c r="C3222" s="36">
        <f t="shared" si="51"/>
        <v>15644807</v>
      </c>
    </row>
    <row r="3223" spans="1:3">
      <c r="A3223" s="23">
        <f>+'Estatística Etanol'!J850</f>
        <v>11382116.113958417</v>
      </c>
      <c r="B3223" s="23">
        <f>+'Estatística Biodiesel'!J850</f>
        <v>2056498.5670570219</v>
      </c>
      <c r="C3223" s="36">
        <f t="shared" si="51"/>
        <v>13438614</v>
      </c>
    </row>
    <row r="3224" spans="1:3">
      <c r="A3224" s="23">
        <f>+'Estatística Etanol'!J1149</f>
        <v>12859273.223889308</v>
      </c>
      <c r="B3224" s="23">
        <f>+'Estatística Biodiesel'!J1149</f>
        <v>2261321.1764712906</v>
      </c>
      <c r="C3224" s="36">
        <f t="shared" si="51"/>
        <v>15120594</v>
      </c>
    </row>
    <row r="3225" spans="1:3">
      <c r="A3225" s="23">
        <f>+'Estatística Etanol'!J5662</f>
        <v>11969226.335530201</v>
      </c>
      <c r="B3225" s="23">
        <f>+'Estatística Biodiesel'!J5662</f>
        <v>2248170.2864105091</v>
      </c>
      <c r="C3225" s="36">
        <f t="shared" si="51"/>
        <v>14217396</v>
      </c>
    </row>
    <row r="3226" spans="1:3">
      <c r="A3226" s="23">
        <f>+'Estatística Etanol'!J9757</f>
        <v>11408542.537773952</v>
      </c>
      <c r="B3226" s="23">
        <f>+'Estatística Biodiesel'!J9757</f>
        <v>1766523.9997110851</v>
      </c>
      <c r="C3226" s="36">
        <f t="shared" si="51"/>
        <v>13175066</v>
      </c>
    </row>
    <row r="3227" spans="1:3">
      <c r="A3227" s="23">
        <f>+'Estatística Etanol'!J3079</f>
        <v>11676838.42072618</v>
      </c>
      <c r="B3227" s="23">
        <f>+'Estatística Biodiesel'!J3079</f>
        <v>2003230.0781656716</v>
      </c>
      <c r="C3227" s="36">
        <f t="shared" si="51"/>
        <v>13680068</v>
      </c>
    </row>
    <row r="3228" spans="1:3">
      <c r="A3228" s="23">
        <f>+'Estatística Etanol'!J8569</f>
        <v>12281422.234889915</v>
      </c>
      <c r="B3228" s="23">
        <f>+'Estatística Biodiesel'!J8569</f>
        <v>2210358.9194772481</v>
      </c>
      <c r="C3228" s="36">
        <f t="shared" si="51"/>
        <v>14491781</v>
      </c>
    </row>
    <row r="3229" spans="1:3">
      <c r="A3229" s="23">
        <f>+'Estatística Etanol'!J4905</f>
        <v>13275414.854783401</v>
      </c>
      <c r="B3229" s="23">
        <f>+'Estatística Biodiesel'!J4905</f>
        <v>1821098.1254573788</v>
      </c>
      <c r="C3229" s="36">
        <f t="shared" si="51"/>
        <v>15096512</v>
      </c>
    </row>
    <row r="3230" spans="1:3">
      <c r="A3230" s="23">
        <f>+'Estatística Etanol'!J3513</f>
        <v>11519855.840086842</v>
      </c>
      <c r="B3230" s="23">
        <f>+'Estatística Biodiesel'!J3513</f>
        <v>2233977.2734234529</v>
      </c>
      <c r="C3230" s="36">
        <f t="shared" si="51"/>
        <v>13753833</v>
      </c>
    </row>
    <row r="3231" spans="1:3">
      <c r="A3231" s="23">
        <f>+'Estatística Etanol'!J3682</f>
        <v>10581775.715421362</v>
      </c>
      <c r="B3231" s="23">
        <f>+'Estatística Biodiesel'!J3682</f>
        <v>2249143.3943868368</v>
      </c>
      <c r="C3231" s="36">
        <f t="shared" si="51"/>
        <v>12830919</v>
      </c>
    </row>
    <row r="3232" spans="1:3">
      <c r="A3232" s="23">
        <f>+'Estatística Etanol'!J3045</f>
        <v>12496392.135845467</v>
      </c>
      <c r="B3232" s="23">
        <f>+'Estatística Biodiesel'!J3045</f>
        <v>1512214.39487437</v>
      </c>
      <c r="C3232" s="36">
        <f t="shared" si="51"/>
        <v>14008606</v>
      </c>
    </row>
    <row r="3233" spans="1:3">
      <c r="A3233" s="23">
        <f>+'Estatística Etanol'!J972</f>
        <v>12344459.386213273</v>
      </c>
      <c r="B3233" s="23">
        <f>+'Estatística Biodiesel'!J972</f>
        <v>1935521.7431669985</v>
      </c>
      <c r="C3233" s="36">
        <f t="shared" si="51"/>
        <v>14279981</v>
      </c>
    </row>
    <row r="3234" spans="1:3">
      <c r="A3234" s="23">
        <f>+'Estatística Etanol'!J3946</f>
        <v>12242866.324621122</v>
      </c>
      <c r="B3234" s="23">
        <f>+'Estatística Biodiesel'!J3946</f>
        <v>1775788.7699428883</v>
      </c>
      <c r="C3234" s="36">
        <f t="shared" si="51"/>
        <v>14018655</v>
      </c>
    </row>
    <row r="3235" spans="1:3">
      <c r="A3235" s="23">
        <f>+'Estatística Etanol'!J7538</f>
        <v>12344878.665107151</v>
      </c>
      <c r="B3235" s="23">
        <f>+'Estatística Biodiesel'!J7538</f>
        <v>2158208.4851967292</v>
      </c>
      <c r="C3235" s="36">
        <f t="shared" si="51"/>
        <v>14503087</v>
      </c>
    </row>
    <row r="3236" spans="1:3">
      <c r="A3236" s="23">
        <f>+'Estatística Etanol'!J7516</f>
        <v>11419946.088024195</v>
      </c>
      <c r="B3236" s="23">
        <f>+'Estatística Biodiesel'!J7516</f>
        <v>1822808.5092769125</v>
      </c>
      <c r="C3236" s="36">
        <f t="shared" si="51"/>
        <v>13242754</v>
      </c>
    </row>
    <row r="3237" spans="1:3">
      <c r="A3237" s="23">
        <f>+'Estatística Etanol'!J2353</f>
        <v>12301582.479559509</v>
      </c>
      <c r="B3237" s="23">
        <f>+'Estatística Biodiesel'!J2353</f>
        <v>2147158.4287937451</v>
      </c>
      <c r="C3237" s="36">
        <f t="shared" si="51"/>
        <v>14448740</v>
      </c>
    </row>
    <row r="3238" spans="1:3">
      <c r="A3238" s="23">
        <f>+'Estatística Etanol'!J4595</f>
        <v>13475201.968155676</v>
      </c>
      <c r="B3238" s="23">
        <f>+'Estatística Biodiesel'!J4595</f>
        <v>1904809.4610235784</v>
      </c>
      <c r="C3238" s="36">
        <f t="shared" si="51"/>
        <v>15380011</v>
      </c>
    </row>
    <row r="3239" spans="1:3">
      <c r="A3239" s="23">
        <f>+'Estatística Etanol'!J3507</f>
        <v>12461402.115785468</v>
      </c>
      <c r="B3239" s="23">
        <f>+'Estatística Biodiesel'!J3507</f>
        <v>1793508.6269414155</v>
      </c>
      <c r="C3239" s="36">
        <f t="shared" si="51"/>
        <v>14254910</v>
      </c>
    </row>
    <row r="3240" spans="1:3">
      <c r="A3240" s="23">
        <f>+'Estatística Etanol'!J439</f>
        <v>11375679.291086167</v>
      </c>
      <c r="B3240" s="23">
        <f>+'Estatística Biodiesel'!J439</f>
        <v>2324639.9010261064</v>
      </c>
      <c r="C3240" s="36">
        <f t="shared" si="51"/>
        <v>13700319</v>
      </c>
    </row>
    <row r="3241" spans="1:3">
      <c r="A3241" s="23">
        <f>+'Estatística Etanol'!J380</f>
        <v>12427693.573863493</v>
      </c>
      <c r="B3241" s="23">
        <f>+'Estatística Biodiesel'!J380</f>
        <v>1840086.7553767257</v>
      </c>
      <c r="C3241" s="36">
        <f t="shared" si="51"/>
        <v>14267780</v>
      </c>
    </row>
    <row r="3242" spans="1:3">
      <c r="A3242" s="23">
        <f>+'Estatística Etanol'!J7194</f>
        <v>11673675.836052064</v>
      </c>
      <c r="B3242" s="23">
        <f>+'Estatística Biodiesel'!J7194</f>
        <v>2061802.3886269676</v>
      </c>
      <c r="C3242" s="36">
        <f t="shared" si="51"/>
        <v>13735478</v>
      </c>
    </row>
    <row r="3243" spans="1:3">
      <c r="A3243" s="23">
        <f>+'Estatística Etanol'!J2737</f>
        <v>12233519.380616795</v>
      </c>
      <c r="B3243" s="23">
        <f>+'Estatística Biodiesel'!J2737</f>
        <v>1414264.9029545218</v>
      </c>
      <c r="C3243" s="36">
        <f t="shared" si="51"/>
        <v>13647784</v>
      </c>
    </row>
    <row r="3244" spans="1:3">
      <c r="A3244" s="23">
        <f>+'Estatística Etanol'!J2239</f>
        <v>12533050.603420895</v>
      </c>
      <c r="B3244" s="23">
        <f>+'Estatística Biodiesel'!J2239</f>
        <v>1983925.0693478067</v>
      </c>
      <c r="C3244" s="36">
        <f t="shared" si="51"/>
        <v>14516975</v>
      </c>
    </row>
    <row r="3245" spans="1:3">
      <c r="A3245" s="23">
        <f>+'Estatística Etanol'!J6871</f>
        <v>11850222.345075903</v>
      </c>
      <c r="B3245" s="23">
        <f>+'Estatística Biodiesel'!J6871</f>
        <v>2043152.1053589121</v>
      </c>
      <c r="C3245" s="36">
        <f t="shared" si="51"/>
        <v>13893374</v>
      </c>
    </row>
    <row r="3246" spans="1:3">
      <c r="A3246" s="23">
        <f>+'Estatística Etanol'!J5225</f>
        <v>12706802.146751218</v>
      </c>
      <c r="B3246" s="23">
        <f>+'Estatística Biodiesel'!J5225</f>
        <v>1927346.9622279073</v>
      </c>
      <c r="C3246" s="36">
        <f t="shared" si="51"/>
        <v>14634149</v>
      </c>
    </row>
    <row r="3247" spans="1:3">
      <c r="A3247" s="23">
        <f>+'Estatística Etanol'!J5652</f>
        <v>10861876.746176621</v>
      </c>
      <c r="B3247" s="23">
        <f>+'Estatística Biodiesel'!J5652</f>
        <v>2102184.9175564749</v>
      </c>
      <c r="C3247" s="36">
        <f t="shared" si="51"/>
        <v>12964061</v>
      </c>
    </row>
    <row r="3248" spans="1:3">
      <c r="A3248" s="23">
        <f>+'Estatística Etanol'!J3037</f>
        <v>11011076.898919271</v>
      </c>
      <c r="B3248" s="23">
        <f>+'Estatística Biodiesel'!J3037</f>
        <v>1999595.8682595373</v>
      </c>
      <c r="C3248" s="36">
        <f t="shared" si="51"/>
        <v>13010672</v>
      </c>
    </row>
    <row r="3249" spans="1:3">
      <c r="A3249" s="23">
        <f>+'Estatística Etanol'!J7164</f>
        <v>12158507.009218402</v>
      </c>
      <c r="B3249" s="23">
        <f>+'Estatística Biodiesel'!J7164</f>
        <v>2032269.7225383823</v>
      </c>
      <c r="C3249" s="36">
        <f t="shared" si="51"/>
        <v>14190776</v>
      </c>
    </row>
    <row r="3250" spans="1:3">
      <c r="A3250" s="23">
        <f>+'Estatística Etanol'!J1661</f>
        <v>13095878.696167884</v>
      </c>
      <c r="B3250" s="23">
        <f>+'Estatística Biodiesel'!J1661</f>
        <v>1757044.5472446424</v>
      </c>
      <c r="C3250" s="36">
        <f t="shared" si="51"/>
        <v>14852923</v>
      </c>
    </row>
    <row r="3251" spans="1:3">
      <c r="A3251" s="23">
        <f>+'Estatística Etanol'!J6164</f>
        <v>11572704.657621449</v>
      </c>
      <c r="B3251" s="23">
        <f>+'Estatística Biodiesel'!J6164</f>
        <v>1787305.4145443344</v>
      </c>
      <c r="C3251" s="36">
        <f t="shared" si="51"/>
        <v>13360010</v>
      </c>
    </row>
    <row r="3252" spans="1:3">
      <c r="A3252" s="23">
        <f>+'Estatística Etanol'!J2034</f>
        <v>11130876.183457032</v>
      </c>
      <c r="B3252" s="23">
        <f>+'Estatística Biodiesel'!J2034</f>
        <v>1854860.2247447236</v>
      </c>
      <c r="C3252" s="36">
        <f t="shared" si="51"/>
        <v>12985736</v>
      </c>
    </row>
    <row r="3253" spans="1:3">
      <c r="A3253" s="23">
        <f>+'Estatística Etanol'!J7523</f>
        <v>13265414.566550298</v>
      </c>
      <c r="B3253" s="23">
        <f>+'Estatística Biodiesel'!J7523</f>
        <v>2124090.828268562</v>
      </c>
      <c r="C3253" s="36">
        <f t="shared" si="51"/>
        <v>15389505</v>
      </c>
    </row>
    <row r="3254" spans="1:3">
      <c r="A3254" s="23">
        <f>+'Estatística Etanol'!J5252</f>
        <v>11793586.418738957</v>
      </c>
      <c r="B3254" s="23">
        <f>+'Estatística Biodiesel'!J5252</f>
        <v>1968331.7903829149</v>
      </c>
      <c r="C3254" s="36">
        <f t="shared" si="51"/>
        <v>13761918</v>
      </c>
    </row>
    <row r="3255" spans="1:3">
      <c r="A3255" s="23">
        <f>+'Estatística Etanol'!J8408</f>
        <v>12496984.014448848</v>
      </c>
      <c r="B3255" s="23">
        <f>+'Estatística Biodiesel'!J8408</f>
        <v>1838030.8206103062</v>
      </c>
      <c r="C3255" s="36">
        <f t="shared" si="51"/>
        <v>14335014</v>
      </c>
    </row>
    <row r="3256" spans="1:3">
      <c r="A3256" s="23">
        <f>+'Estatística Etanol'!J384</f>
        <v>12186675.001983117</v>
      </c>
      <c r="B3256" s="23">
        <f>+'Estatística Biodiesel'!J384</f>
        <v>1466242.3684319179</v>
      </c>
      <c r="C3256" s="36">
        <f t="shared" si="51"/>
        <v>13652917</v>
      </c>
    </row>
    <row r="3257" spans="1:3">
      <c r="A3257" s="23">
        <f>+'Estatística Etanol'!J4607</f>
        <v>11498565.630882887</v>
      </c>
      <c r="B3257" s="23">
        <f>+'Estatística Biodiesel'!J4607</f>
        <v>1927883.8825687526</v>
      </c>
      <c r="C3257" s="36">
        <f t="shared" si="51"/>
        <v>13426449</v>
      </c>
    </row>
    <row r="3258" spans="1:3">
      <c r="A3258" s="23">
        <f>+'Estatística Etanol'!J6759</f>
        <v>12663971.059918851</v>
      </c>
      <c r="B3258" s="23">
        <f>+'Estatística Biodiesel'!J6759</f>
        <v>2275590.0128016416</v>
      </c>
      <c r="C3258" s="36">
        <f t="shared" si="51"/>
        <v>14939561</v>
      </c>
    </row>
    <row r="3259" spans="1:3">
      <c r="A3259" s="23">
        <f>+'Estatística Etanol'!J73</f>
        <v>11685253.690757528</v>
      </c>
      <c r="B3259" s="23">
        <f>+'Estatística Biodiesel'!J73</f>
        <v>2015132.9679671163</v>
      </c>
      <c r="C3259" s="36">
        <f t="shared" si="51"/>
        <v>13700386</v>
      </c>
    </row>
    <row r="3260" spans="1:3">
      <c r="A3260" s="23">
        <f>+'Estatística Etanol'!J9806</f>
        <v>11887038.431876296</v>
      </c>
      <c r="B3260" s="23">
        <f>+'Estatística Biodiesel'!J9806</f>
        <v>1848184.3360565621</v>
      </c>
      <c r="C3260" s="36">
        <f t="shared" si="51"/>
        <v>13735222</v>
      </c>
    </row>
    <row r="3261" spans="1:3">
      <c r="A3261" s="23">
        <f>+'Estatística Etanol'!J189</f>
        <v>12679210.313937906</v>
      </c>
      <c r="B3261" s="23">
        <f>+'Estatística Biodiesel'!J189</f>
        <v>2031432.4880508019</v>
      </c>
      <c r="C3261" s="36">
        <f t="shared" si="51"/>
        <v>14710642</v>
      </c>
    </row>
    <row r="3262" spans="1:3">
      <c r="A3262" s="23">
        <f>+'Estatística Etanol'!J59</f>
        <v>11276254.18681076</v>
      </c>
      <c r="B3262" s="23">
        <f>+'Estatística Biodiesel'!J59</f>
        <v>1975945.8532774413</v>
      </c>
      <c r="C3262" s="36">
        <f t="shared" si="51"/>
        <v>13252200</v>
      </c>
    </row>
    <row r="3263" spans="1:3">
      <c r="A3263" s="23">
        <f>+'Estatística Etanol'!J4825</f>
        <v>12059812.02311627</v>
      </c>
      <c r="B3263" s="23">
        <f>+'Estatística Biodiesel'!J4825</f>
        <v>2162615.2979468084</v>
      </c>
      <c r="C3263" s="36">
        <f t="shared" si="51"/>
        <v>14222427</v>
      </c>
    </row>
    <row r="3264" spans="1:3">
      <c r="A3264" s="23">
        <f>+'Estatística Etanol'!J2012</f>
        <v>12483186.507434277</v>
      </c>
      <c r="B3264" s="23">
        <f>+'Estatística Biodiesel'!J2012</f>
        <v>1817630.6597743926</v>
      </c>
      <c r="C3264" s="36">
        <f t="shared" si="51"/>
        <v>14300817</v>
      </c>
    </row>
    <row r="3265" spans="1:3">
      <c r="A3265" s="23">
        <f>+'Estatística Etanol'!J8423</f>
        <v>12548019.210195675</v>
      </c>
      <c r="B3265" s="23">
        <f>+'Estatística Biodiesel'!J8423</f>
        <v>1803459.243565277</v>
      </c>
      <c r="C3265" s="36">
        <f t="shared" si="51"/>
        <v>14351478</v>
      </c>
    </row>
    <row r="3266" spans="1:3">
      <c r="A3266" s="23">
        <f>+'Estatística Etanol'!J3131</f>
        <v>12621488.958678341</v>
      </c>
      <c r="B3266" s="23">
        <f>+'Estatística Biodiesel'!J3131</f>
        <v>1957930.0504444048</v>
      </c>
      <c r="C3266" s="36">
        <f t="shared" si="51"/>
        <v>14579419</v>
      </c>
    </row>
    <row r="3267" spans="1:3">
      <c r="A3267" s="23">
        <f>+'Estatística Etanol'!J385</f>
        <v>10582102.724397533</v>
      </c>
      <c r="B3267" s="23">
        <f>+'Estatística Biodiesel'!J385</f>
        <v>1885836.5414567278</v>
      </c>
      <c r="C3267" s="36">
        <f t="shared" ref="C3267:C3330" si="52">+INT(A3267+B3267)</f>
        <v>12467939</v>
      </c>
    </row>
    <row r="3268" spans="1:3">
      <c r="A3268" s="23">
        <f>+'Estatística Etanol'!J1587</f>
        <v>11722606.589319965</v>
      </c>
      <c r="B3268" s="23">
        <f>+'Estatística Biodiesel'!J1587</f>
        <v>2047212.9441071891</v>
      </c>
      <c r="C3268" s="36">
        <f t="shared" si="52"/>
        <v>13769819</v>
      </c>
    </row>
    <row r="3269" spans="1:3">
      <c r="A3269" s="23">
        <f>+'Estatística Etanol'!J3694</f>
        <v>13931046.256194597</v>
      </c>
      <c r="B3269" s="23">
        <f>+'Estatística Biodiesel'!J3694</f>
        <v>1849435.9699281331</v>
      </c>
      <c r="C3269" s="36">
        <f t="shared" si="52"/>
        <v>15780482</v>
      </c>
    </row>
    <row r="3270" spans="1:3">
      <c r="A3270" s="23">
        <f>+'Estatística Etanol'!J662</f>
        <v>12877985.083866971</v>
      </c>
      <c r="B3270" s="23">
        <f>+'Estatística Biodiesel'!J662</f>
        <v>1675544.5858565911</v>
      </c>
      <c r="C3270" s="36">
        <f t="shared" si="52"/>
        <v>14553529</v>
      </c>
    </row>
    <row r="3271" spans="1:3">
      <c r="A3271" s="23">
        <f>+'Estatística Etanol'!J1852</f>
        <v>13132462.180940893</v>
      </c>
      <c r="B3271" s="23">
        <f>+'Estatística Biodiesel'!J1852</f>
        <v>1980051.4291307749</v>
      </c>
      <c r="C3271" s="36">
        <f t="shared" si="52"/>
        <v>15112513</v>
      </c>
    </row>
    <row r="3272" spans="1:3">
      <c r="A3272" s="23">
        <f>+'Estatística Etanol'!J7257</f>
        <v>13844726.693647472</v>
      </c>
      <c r="B3272" s="23">
        <f>+'Estatística Biodiesel'!J7257</f>
        <v>1828818.5887117169</v>
      </c>
      <c r="C3272" s="36">
        <f t="shared" si="52"/>
        <v>15673545</v>
      </c>
    </row>
    <row r="3273" spans="1:3">
      <c r="A3273" s="23">
        <f>+'Estatística Etanol'!J8598</f>
        <v>12389895.46610745</v>
      </c>
      <c r="B3273" s="23">
        <f>+'Estatística Biodiesel'!J8598</f>
        <v>2145480.0345061417</v>
      </c>
      <c r="C3273" s="36">
        <f t="shared" si="52"/>
        <v>14535375</v>
      </c>
    </row>
    <row r="3274" spans="1:3">
      <c r="A3274" s="23">
        <f>+'Estatística Etanol'!J301</f>
        <v>12691709.183836255</v>
      </c>
      <c r="B3274" s="23">
        <f>+'Estatística Biodiesel'!J301</f>
        <v>1753653.656481436</v>
      </c>
      <c r="C3274" s="36">
        <f t="shared" si="52"/>
        <v>14445362</v>
      </c>
    </row>
    <row r="3275" spans="1:3">
      <c r="A3275" s="23">
        <f>+'Estatística Etanol'!J874</f>
        <v>11993888.453858668</v>
      </c>
      <c r="B3275" s="23">
        <f>+'Estatística Biodiesel'!J874</f>
        <v>2265737.3542186911</v>
      </c>
      <c r="C3275" s="36">
        <f t="shared" si="52"/>
        <v>14259625</v>
      </c>
    </row>
    <row r="3276" spans="1:3">
      <c r="A3276" s="23">
        <f>+'Estatística Etanol'!J8110</f>
        <v>10832956.44346226</v>
      </c>
      <c r="B3276" s="23">
        <f>+'Estatística Biodiesel'!J8110</f>
        <v>2051870.0836802947</v>
      </c>
      <c r="C3276" s="36">
        <f t="shared" si="52"/>
        <v>12884826</v>
      </c>
    </row>
    <row r="3277" spans="1:3">
      <c r="A3277" s="23">
        <f>+'Estatística Etanol'!J3718</f>
        <v>13829124.44568505</v>
      </c>
      <c r="B3277" s="23">
        <f>+'Estatística Biodiesel'!J3718</f>
        <v>2164923.4823755412</v>
      </c>
      <c r="C3277" s="36">
        <f t="shared" si="52"/>
        <v>15994047</v>
      </c>
    </row>
    <row r="3278" spans="1:3">
      <c r="A3278" s="23">
        <f>+'Estatística Etanol'!J1533</f>
        <v>11499281.847687379</v>
      </c>
      <c r="B3278" s="23">
        <f>+'Estatística Biodiesel'!J1533</f>
        <v>1641760.321905873</v>
      </c>
      <c r="C3278" s="36">
        <f t="shared" si="52"/>
        <v>13141042</v>
      </c>
    </row>
    <row r="3279" spans="1:3">
      <c r="A3279" s="23">
        <f>+'Estatística Etanol'!J9584</f>
        <v>12811435.213615485</v>
      </c>
      <c r="B3279" s="23">
        <f>+'Estatística Biodiesel'!J9584</f>
        <v>1700180.8735677146</v>
      </c>
      <c r="C3279" s="36">
        <f t="shared" si="52"/>
        <v>14511616</v>
      </c>
    </row>
    <row r="3280" spans="1:3">
      <c r="A3280" s="23">
        <f>+'Estatística Etanol'!J1040</f>
        <v>13014608.529097507</v>
      </c>
      <c r="B3280" s="23">
        <f>+'Estatística Biodiesel'!J1040</f>
        <v>1629330.2094974562</v>
      </c>
      <c r="C3280" s="36">
        <f t="shared" si="52"/>
        <v>14643938</v>
      </c>
    </row>
    <row r="3281" spans="1:3">
      <c r="A3281" s="23">
        <f>+'Estatística Etanol'!J2427</f>
        <v>13159371.37636121</v>
      </c>
      <c r="B3281" s="23">
        <f>+'Estatística Biodiesel'!J2427</f>
        <v>1549177.1449280831</v>
      </c>
      <c r="C3281" s="36">
        <f t="shared" si="52"/>
        <v>14708548</v>
      </c>
    </row>
    <row r="3282" spans="1:3">
      <c r="A3282" s="23">
        <f>+'Estatística Etanol'!J2006</f>
        <v>11880976.164520808</v>
      </c>
      <c r="B3282" s="23">
        <f>+'Estatística Biodiesel'!J2006</f>
        <v>1971931.9890632462</v>
      </c>
      <c r="C3282" s="36">
        <f t="shared" si="52"/>
        <v>13852908</v>
      </c>
    </row>
    <row r="3283" spans="1:3">
      <c r="A3283" s="23">
        <f>+'Estatística Etanol'!J7850</f>
        <v>11688287.489161853</v>
      </c>
      <c r="B3283" s="23">
        <f>+'Estatística Biodiesel'!J7850</f>
        <v>2170312.9191660807</v>
      </c>
      <c r="C3283" s="36">
        <f t="shared" si="52"/>
        <v>13858600</v>
      </c>
    </row>
    <row r="3284" spans="1:3">
      <c r="A3284" s="23">
        <f>+'Estatística Etanol'!J9574</f>
        <v>14024376.255217211</v>
      </c>
      <c r="B3284" s="23">
        <f>+'Estatística Biodiesel'!J9574</f>
        <v>2083142.2236539498</v>
      </c>
      <c r="C3284" s="36">
        <f t="shared" si="52"/>
        <v>16107518</v>
      </c>
    </row>
    <row r="3285" spans="1:3">
      <c r="A3285" s="23">
        <f>+'Estatística Etanol'!J567</f>
        <v>12300920.692280084</v>
      </c>
      <c r="B3285" s="23">
        <f>+'Estatística Biodiesel'!J567</f>
        <v>2017038.2309450076</v>
      </c>
      <c r="C3285" s="36">
        <f t="shared" si="52"/>
        <v>14317958</v>
      </c>
    </row>
    <row r="3286" spans="1:3">
      <c r="A3286" s="23">
        <f>+'Estatística Etanol'!J4317</f>
        <v>11683200.679641943</v>
      </c>
      <c r="B3286" s="23">
        <f>+'Estatística Biodiesel'!J4317</f>
        <v>1620252.4982559052</v>
      </c>
      <c r="C3286" s="36">
        <f t="shared" si="52"/>
        <v>13303453</v>
      </c>
    </row>
    <row r="3287" spans="1:3">
      <c r="A3287" s="23">
        <f>+'Estatística Etanol'!J8240</f>
        <v>13513840.260049883</v>
      </c>
      <c r="B3287" s="23">
        <f>+'Estatística Biodiesel'!J8240</f>
        <v>2158089.2707637376</v>
      </c>
      <c r="C3287" s="36">
        <f t="shared" si="52"/>
        <v>15671929</v>
      </c>
    </row>
    <row r="3288" spans="1:3">
      <c r="A3288" s="23">
        <f>+'Estatística Etanol'!J110</f>
        <v>12084360.110313961</v>
      </c>
      <c r="B3288" s="23">
        <f>+'Estatística Biodiesel'!J110</f>
        <v>2089535.7629858521</v>
      </c>
      <c r="C3288" s="36">
        <f t="shared" si="52"/>
        <v>14173895</v>
      </c>
    </row>
    <row r="3289" spans="1:3">
      <c r="A3289" s="23">
        <f>+'Estatística Etanol'!J58</f>
        <v>12530768.107214453</v>
      </c>
      <c r="B3289" s="23">
        <f>+'Estatística Biodiesel'!J58</f>
        <v>2348344.0038955938</v>
      </c>
      <c r="C3289" s="36">
        <f t="shared" si="52"/>
        <v>14879112</v>
      </c>
    </row>
    <row r="3290" spans="1:3">
      <c r="A3290" s="23">
        <f>+'Estatística Etanol'!J719</f>
        <v>13354015.736403605</v>
      </c>
      <c r="B3290" s="23">
        <f>+'Estatística Biodiesel'!J719</f>
        <v>1963832.5886685024</v>
      </c>
      <c r="C3290" s="36">
        <f t="shared" si="52"/>
        <v>15317848</v>
      </c>
    </row>
    <row r="3291" spans="1:3">
      <c r="A3291" s="23">
        <f>+'Estatística Etanol'!J706</f>
        <v>11569856.185660893</v>
      </c>
      <c r="B3291" s="23">
        <f>+'Estatística Biodiesel'!J706</f>
        <v>1799268.6362223974</v>
      </c>
      <c r="C3291" s="36">
        <f t="shared" si="52"/>
        <v>13369124</v>
      </c>
    </row>
    <row r="3292" spans="1:3">
      <c r="A3292" s="23">
        <f>+'Estatística Etanol'!J6426</f>
        <v>12124384.97956357</v>
      </c>
      <c r="B3292" s="23">
        <f>+'Estatística Biodiesel'!J6426</f>
        <v>1542853.9651072919</v>
      </c>
      <c r="C3292" s="36">
        <f t="shared" si="52"/>
        <v>13667238</v>
      </c>
    </row>
    <row r="3293" spans="1:3">
      <c r="A3293" s="23">
        <f>+'Estatística Etanol'!J2264</f>
        <v>12188552.904733818</v>
      </c>
      <c r="B3293" s="23">
        <f>+'Estatística Biodiesel'!J2264</f>
        <v>2265337.9984963364</v>
      </c>
      <c r="C3293" s="36">
        <f t="shared" si="52"/>
        <v>14453890</v>
      </c>
    </row>
    <row r="3294" spans="1:3">
      <c r="A3294" s="23">
        <f>+'Estatística Etanol'!J9439</f>
        <v>10891240.75517907</v>
      </c>
      <c r="B3294" s="23">
        <f>+'Estatística Biodiesel'!J9439</f>
        <v>1578572.793763886</v>
      </c>
      <c r="C3294" s="36">
        <f t="shared" si="52"/>
        <v>12469813</v>
      </c>
    </row>
    <row r="3295" spans="1:3">
      <c r="A3295" s="23">
        <f>+'Estatística Etanol'!J9324</f>
        <v>12065885.534285983</v>
      </c>
      <c r="B3295" s="23">
        <f>+'Estatística Biodiesel'!J9324</f>
        <v>1919819.861879291</v>
      </c>
      <c r="C3295" s="36">
        <f t="shared" si="52"/>
        <v>13985705</v>
      </c>
    </row>
    <row r="3296" spans="1:3">
      <c r="A3296" s="23">
        <f>+'Estatística Etanol'!J5724</f>
        <v>13819845.586336162</v>
      </c>
      <c r="B3296" s="23">
        <f>+'Estatística Biodiesel'!J5724</f>
        <v>2002600.2787602318</v>
      </c>
      <c r="C3296" s="36">
        <f t="shared" si="52"/>
        <v>15822445</v>
      </c>
    </row>
    <row r="3297" spans="1:3">
      <c r="A3297" s="23">
        <f>+'Estatística Etanol'!J1641</f>
        <v>11951513.600735243</v>
      </c>
      <c r="B3297" s="23">
        <f>+'Estatística Biodiesel'!J1641</f>
        <v>1961256.9556772122</v>
      </c>
      <c r="C3297" s="36">
        <f t="shared" si="52"/>
        <v>13912770</v>
      </c>
    </row>
    <row r="3298" spans="1:3">
      <c r="A3298" s="23">
        <f>+'Estatística Etanol'!J698</f>
        <v>12866966.115621131</v>
      </c>
      <c r="B3298" s="23">
        <f>+'Estatística Biodiesel'!J698</f>
        <v>1690022.9323084645</v>
      </c>
      <c r="C3298" s="36">
        <f t="shared" si="52"/>
        <v>14556989</v>
      </c>
    </row>
    <row r="3299" spans="1:3">
      <c r="A3299" s="23">
        <f>+'Estatística Etanol'!J9656</f>
        <v>13139300.557635257</v>
      </c>
      <c r="B3299" s="23">
        <f>+'Estatística Biodiesel'!J9656</f>
        <v>1818594.0977884259</v>
      </c>
      <c r="C3299" s="36">
        <f t="shared" si="52"/>
        <v>14957894</v>
      </c>
    </row>
    <row r="3300" spans="1:3">
      <c r="A3300" s="23">
        <f>+'Estatística Etanol'!J1888</f>
        <v>11980098.198938617</v>
      </c>
      <c r="B3300" s="23">
        <f>+'Estatística Biodiesel'!J1888</f>
        <v>2170262.0015012175</v>
      </c>
      <c r="C3300" s="36">
        <f t="shared" si="52"/>
        <v>14150360</v>
      </c>
    </row>
    <row r="3301" spans="1:3">
      <c r="A3301" s="23">
        <f>+'Estatística Etanol'!J7190</f>
        <v>11402153.27630534</v>
      </c>
      <c r="B3301" s="23">
        <f>+'Estatística Biodiesel'!J7190</f>
        <v>2039732.6907053597</v>
      </c>
      <c r="C3301" s="36">
        <f t="shared" si="52"/>
        <v>13441885</v>
      </c>
    </row>
    <row r="3302" spans="1:3">
      <c r="A3302" s="23">
        <f>+'Estatística Etanol'!J4413</f>
        <v>12711996.696070682</v>
      </c>
      <c r="B3302" s="23">
        <f>+'Estatística Biodiesel'!J4413</f>
        <v>1615321.3161059155</v>
      </c>
      <c r="C3302" s="36">
        <f t="shared" si="52"/>
        <v>14327318</v>
      </c>
    </row>
    <row r="3303" spans="1:3">
      <c r="A3303" s="23">
        <f>+'Estatística Etanol'!J4334</f>
        <v>12578478.38310883</v>
      </c>
      <c r="B3303" s="23">
        <f>+'Estatística Biodiesel'!J4334</f>
        <v>1574067.4609023323</v>
      </c>
      <c r="C3303" s="36">
        <f t="shared" si="52"/>
        <v>14152545</v>
      </c>
    </row>
    <row r="3304" spans="1:3">
      <c r="A3304" s="23">
        <f>+'Estatística Etanol'!J8950</f>
        <v>12120569.627075817</v>
      </c>
      <c r="B3304" s="23">
        <f>+'Estatística Biodiesel'!J8950</f>
        <v>1895433.0708988835</v>
      </c>
      <c r="C3304" s="36">
        <f t="shared" si="52"/>
        <v>14016002</v>
      </c>
    </row>
    <row r="3305" spans="1:3">
      <c r="A3305" s="23">
        <f>+'Estatística Etanol'!J5970</f>
        <v>11943852.553845318</v>
      </c>
      <c r="B3305" s="23">
        <f>+'Estatística Biodiesel'!J5970</f>
        <v>1848254.7889165652</v>
      </c>
      <c r="C3305" s="36">
        <f t="shared" si="52"/>
        <v>13792107</v>
      </c>
    </row>
    <row r="3306" spans="1:3">
      <c r="A3306" s="23">
        <f>+'Estatística Etanol'!J7519</f>
        <v>11638335.60758329</v>
      </c>
      <c r="B3306" s="23">
        <f>+'Estatística Biodiesel'!J7519</f>
        <v>1979360.6349644652</v>
      </c>
      <c r="C3306" s="36">
        <f t="shared" si="52"/>
        <v>13617696</v>
      </c>
    </row>
    <row r="3307" spans="1:3">
      <c r="A3307" s="23">
        <f>+'Estatística Etanol'!J396</f>
        <v>11309664.167248031</v>
      </c>
      <c r="B3307" s="23">
        <f>+'Estatística Biodiesel'!J396</f>
        <v>1743634.7091288301</v>
      </c>
      <c r="C3307" s="36">
        <f t="shared" si="52"/>
        <v>13053298</v>
      </c>
    </row>
    <row r="3308" spans="1:3">
      <c r="A3308" s="23">
        <f>+'Estatística Etanol'!J3951</f>
        <v>12057627.447772285</v>
      </c>
      <c r="B3308" s="23">
        <f>+'Estatística Biodiesel'!J3951</f>
        <v>1837975.6252611619</v>
      </c>
      <c r="C3308" s="36">
        <f t="shared" si="52"/>
        <v>13895603</v>
      </c>
    </row>
    <row r="3309" spans="1:3">
      <c r="A3309" s="23">
        <f>+'Estatística Etanol'!J7684</f>
        <v>12788129.647495419</v>
      </c>
      <c r="B3309" s="23">
        <f>+'Estatística Biodiesel'!J7684</f>
        <v>1790903.062386066</v>
      </c>
      <c r="C3309" s="36">
        <f t="shared" si="52"/>
        <v>14579032</v>
      </c>
    </row>
    <row r="3310" spans="1:3">
      <c r="A3310" s="23">
        <f>+'Estatística Etanol'!J2610</f>
        <v>12729319.41619321</v>
      </c>
      <c r="B3310" s="23">
        <f>+'Estatística Biodiesel'!J2610</f>
        <v>1855174.2418948456</v>
      </c>
      <c r="C3310" s="36">
        <f t="shared" si="52"/>
        <v>14584493</v>
      </c>
    </row>
    <row r="3311" spans="1:3">
      <c r="A3311" s="23">
        <f>+'Estatística Etanol'!J7905</f>
        <v>11796798.323256338</v>
      </c>
      <c r="B3311" s="23">
        <f>+'Estatística Biodiesel'!J7905</f>
        <v>1933524.4076896124</v>
      </c>
      <c r="C3311" s="36">
        <f t="shared" si="52"/>
        <v>13730322</v>
      </c>
    </row>
    <row r="3312" spans="1:3">
      <c r="A3312" s="23">
        <f>+'Estatística Etanol'!J6321</f>
        <v>10975445.334026311</v>
      </c>
      <c r="B3312" s="23">
        <f>+'Estatística Biodiesel'!J6321</f>
        <v>1828518.9027706522</v>
      </c>
      <c r="C3312" s="36">
        <f t="shared" si="52"/>
        <v>12803964</v>
      </c>
    </row>
    <row r="3313" spans="1:3">
      <c r="A3313" s="23">
        <f>+'Estatística Etanol'!J8488</f>
        <v>12111659.079304291</v>
      </c>
      <c r="B3313" s="23">
        <f>+'Estatística Biodiesel'!J8488</f>
        <v>1691408.3030101946</v>
      </c>
      <c r="C3313" s="36">
        <f t="shared" si="52"/>
        <v>13803067</v>
      </c>
    </row>
    <row r="3314" spans="1:3">
      <c r="A3314" s="23">
        <f>+'Estatística Etanol'!J4400</f>
        <v>12853643.759779485</v>
      </c>
      <c r="B3314" s="23">
        <f>+'Estatística Biodiesel'!J4400</f>
        <v>2082900.4728936697</v>
      </c>
      <c r="C3314" s="36">
        <f t="shared" si="52"/>
        <v>14936544</v>
      </c>
    </row>
    <row r="3315" spans="1:3">
      <c r="A3315" s="23">
        <f>+'Estatística Etanol'!J2260</f>
        <v>10733060.302879484</v>
      </c>
      <c r="B3315" s="23">
        <f>+'Estatística Biodiesel'!J2260</f>
        <v>1777250.200956078</v>
      </c>
      <c r="C3315" s="36">
        <f t="shared" si="52"/>
        <v>12510310</v>
      </c>
    </row>
    <row r="3316" spans="1:3">
      <c r="A3316" s="23">
        <f>+'Estatística Etanol'!J4870</f>
        <v>12627907.94279995</v>
      </c>
      <c r="B3316" s="23">
        <f>+'Estatística Biodiesel'!J4870</f>
        <v>1545579.153908395</v>
      </c>
      <c r="C3316" s="36">
        <f t="shared" si="52"/>
        <v>14173487</v>
      </c>
    </row>
    <row r="3317" spans="1:3">
      <c r="A3317" s="23">
        <f>+'Estatística Etanol'!J1535</f>
        <v>13156120.206126206</v>
      </c>
      <c r="B3317" s="23">
        <f>+'Estatística Biodiesel'!J1535</f>
        <v>1792789.5056520354</v>
      </c>
      <c r="C3317" s="36">
        <f t="shared" si="52"/>
        <v>14948909</v>
      </c>
    </row>
    <row r="3318" spans="1:3">
      <c r="A3318" s="23">
        <f>+'Estatística Etanol'!J1934</f>
        <v>12368522.63333147</v>
      </c>
      <c r="B3318" s="23">
        <f>+'Estatística Biodiesel'!J1934</f>
        <v>2097155.7557753213</v>
      </c>
      <c r="C3318" s="36">
        <f t="shared" si="52"/>
        <v>14465678</v>
      </c>
    </row>
    <row r="3319" spans="1:3">
      <c r="A3319" s="23">
        <f>+'Estatística Etanol'!J4602</f>
        <v>12576521.802019494</v>
      </c>
      <c r="B3319" s="23">
        <f>+'Estatística Biodiesel'!J4602</f>
        <v>1789704.1866747651</v>
      </c>
      <c r="C3319" s="36">
        <f t="shared" si="52"/>
        <v>14366225</v>
      </c>
    </row>
    <row r="3320" spans="1:3">
      <c r="A3320" s="23">
        <f>+'Estatística Etanol'!J1350</f>
        <v>12269277.381964777</v>
      </c>
      <c r="B3320" s="23">
        <f>+'Estatística Biodiesel'!J1350</f>
        <v>1499331.1238840404</v>
      </c>
      <c r="C3320" s="36">
        <f t="shared" si="52"/>
        <v>13768608</v>
      </c>
    </row>
    <row r="3321" spans="1:3">
      <c r="A3321" s="23">
        <f>+'Estatística Etanol'!J2484</f>
        <v>11678342.701251317</v>
      </c>
      <c r="B3321" s="23">
        <f>+'Estatística Biodiesel'!J2484</f>
        <v>1895131.6164400438</v>
      </c>
      <c r="C3321" s="36">
        <f t="shared" si="52"/>
        <v>13573474</v>
      </c>
    </row>
    <row r="3322" spans="1:3">
      <c r="A3322" s="23">
        <f>+'Estatística Etanol'!J4139</f>
        <v>12795816.59093459</v>
      </c>
      <c r="B3322" s="23">
        <f>+'Estatística Biodiesel'!J4139</f>
        <v>1891034.230708421</v>
      </c>
      <c r="C3322" s="36">
        <f t="shared" si="52"/>
        <v>14686850</v>
      </c>
    </row>
    <row r="3323" spans="1:3">
      <c r="A3323" s="23">
        <f>+'Estatística Etanol'!J6166</f>
        <v>12812388.97602216</v>
      </c>
      <c r="B3323" s="23">
        <f>+'Estatística Biodiesel'!J6166</f>
        <v>1911759.482891073</v>
      </c>
      <c r="C3323" s="36">
        <f t="shared" si="52"/>
        <v>14724148</v>
      </c>
    </row>
    <row r="3324" spans="1:3">
      <c r="A3324" s="23">
        <f>+'Estatística Etanol'!J4669</f>
        <v>12081210.88240095</v>
      </c>
      <c r="B3324" s="23">
        <f>+'Estatística Biodiesel'!J4669</f>
        <v>1335447.3494987746</v>
      </c>
      <c r="C3324" s="36">
        <f t="shared" si="52"/>
        <v>13416658</v>
      </c>
    </row>
    <row r="3325" spans="1:3">
      <c r="A3325" s="23">
        <f>+'Estatística Etanol'!J9049</f>
        <v>12391827.921860173</v>
      </c>
      <c r="B3325" s="23">
        <f>+'Estatística Biodiesel'!J9049</f>
        <v>1550525.0865375847</v>
      </c>
      <c r="C3325" s="36">
        <f t="shared" si="52"/>
        <v>13942353</v>
      </c>
    </row>
    <row r="3326" spans="1:3">
      <c r="A3326" s="23">
        <f>+'Estatística Etanol'!J6557</f>
        <v>12532300.339426244</v>
      </c>
      <c r="B3326" s="23">
        <f>+'Estatística Biodiesel'!J6557</f>
        <v>1767251.2054420928</v>
      </c>
      <c r="C3326" s="36">
        <f t="shared" si="52"/>
        <v>14299551</v>
      </c>
    </row>
    <row r="3327" spans="1:3">
      <c r="A3327" s="23">
        <f>+'Estatística Etanol'!J5319</f>
        <v>12848717.313589705</v>
      </c>
      <c r="B3327" s="23">
        <f>+'Estatística Biodiesel'!J5319</f>
        <v>1687721.8642900777</v>
      </c>
      <c r="C3327" s="36">
        <f t="shared" si="52"/>
        <v>14536439</v>
      </c>
    </row>
    <row r="3328" spans="1:3">
      <c r="A3328" s="23">
        <f>+'Estatística Etanol'!J5492</f>
        <v>11175276.128813546</v>
      </c>
      <c r="B3328" s="23">
        <f>+'Estatística Biodiesel'!J5492</f>
        <v>1793697.2351701369</v>
      </c>
      <c r="C3328" s="36">
        <f t="shared" si="52"/>
        <v>12968973</v>
      </c>
    </row>
    <row r="3329" spans="1:3">
      <c r="A3329" s="23">
        <f>+'Estatística Etanol'!J3839</f>
        <v>13214764.794442248</v>
      </c>
      <c r="B3329" s="23">
        <f>+'Estatística Biodiesel'!J3839</f>
        <v>1893994.9606378223</v>
      </c>
      <c r="C3329" s="36">
        <f t="shared" si="52"/>
        <v>15108759</v>
      </c>
    </row>
    <row r="3330" spans="1:3">
      <c r="A3330" s="23">
        <f>+'Estatística Etanol'!J8381</f>
        <v>13004925.34859705</v>
      </c>
      <c r="B3330" s="23">
        <f>+'Estatística Biodiesel'!J8381</f>
        <v>1480728.0677854703</v>
      </c>
      <c r="C3330" s="36">
        <f t="shared" si="52"/>
        <v>14485653</v>
      </c>
    </row>
    <row r="3331" spans="1:3">
      <c r="A3331" s="23">
        <f>+'Estatística Etanol'!J334</f>
        <v>13737257.333684491</v>
      </c>
      <c r="B3331" s="23">
        <f>+'Estatística Biodiesel'!J334</f>
        <v>1848525.0574253551</v>
      </c>
      <c r="C3331" s="36">
        <f t="shared" ref="C3331:C3394" si="53">+INT(A3331+B3331)</f>
        <v>15585782</v>
      </c>
    </row>
    <row r="3332" spans="1:3">
      <c r="A3332" s="23">
        <f>+'Estatística Etanol'!J1458</f>
        <v>11132064.851654273</v>
      </c>
      <c r="B3332" s="23">
        <f>+'Estatística Biodiesel'!J1458</f>
        <v>1842287.4503104917</v>
      </c>
      <c r="C3332" s="36">
        <f t="shared" si="53"/>
        <v>12974352</v>
      </c>
    </row>
    <row r="3333" spans="1:3">
      <c r="A3333" s="23">
        <f>+'Estatística Etanol'!J6595</f>
        <v>10623019.047970107</v>
      </c>
      <c r="B3333" s="23">
        <f>+'Estatística Biodiesel'!J6595</f>
        <v>1753523.702701387</v>
      </c>
      <c r="C3333" s="36">
        <f t="shared" si="53"/>
        <v>12376542</v>
      </c>
    </row>
    <row r="3334" spans="1:3">
      <c r="A3334" s="23">
        <f>+'Estatística Etanol'!J3695</f>
        <v>11386405.123996142</v>
      </c>
      <c r="B3334" s="23">
        <f>+'Estatística Biodiesel'!J3695</f>
        <v>2029458.2111937008</v>
      </c>
      <c r="C3334" s="36">
        <f t="shared" si="53"/>
        <v>13415863</v>
      </c>
    </row>
    <row r="3335" spans="1:3">
      <c r="A3335" s="23">
        <f>+'Estatística Etanol'!J5437</f>
        <v>12097794.167375835</v>
      </c>
      <c r="B3335" s="23">
        <f>+'Estatística Biodiesel'!J5437</f>
        <v>2311822.3598541445</v>
      </c>
      <c r="C3335" s="36">
        <f t="shared" si="53"/>
        <v>14409616</v>
      </c>
    </row>
    <row r="3336" spans="1:3">
      <c r="A3336" s="23">
        <f>+'Estatística Etanol'!J5958</f>
        <v>10612192.940621357</v>
      </c>
      <c r="B3336" s="23">
        <f>+'Estatística Biodiesel'!J5958</f>
        <v>1321591.6675408646</v>
      </c>
      <c r="C3336" s="36">
        <f t="shared" si="53"/>
        <v>11933784</v>
      </c>
    </row>
    <row r="3337" spans="1:3">
      <c r="A3337" s="23">
        <f>+'Estatística Etanol'!J1544</f>
        <v>10784638.641168017</v>
      </c>
      <c r="B3337" s="23">
        <f>+'Estatística Biodiesel'!J1544</f>
        <v>2102384.4198946524</v>
      </c>
      <c r="C3337" s="36">
        <f t="shared" si="53"/>
        <v>12887023</v>
      </c>
    </row>
    <row r="3338" spans="1:3">
      <c r="A3338" s="23">
        <f>+'Estatística Etanol'!J1465</f>
        <v>11024093.220558828</v>
      </c>
      <c r="B3338" s="23">
        <f>+'Estatística Biodiesel'!J1465</f>
        <v>2016839.3629728439</v>
      </c>
      <c r="C3338" s="36">
        <f t="shared" si="53"/>
        <v>13040932</v>
      </c>
    </row>
    <row r="3339" spans="1:3">
      <c r="A3339" s="23">
        <f>+'Estatística Etanol'!J6457</f>
        <v>12539212.848667469</v>
      </c>
      <c r="B3339" s="23">
        <f>+'Estatística Biodiesel'!J6457</f>
        <v>1921051.4674598295</v>
      </c>
      <c r="C3339" s="36">
        <f t="shared" si="53"/>
        <v>14460264</v>
      </c>
    </row>
    <row r="3340" spans="1:3">
      <c r="A3340" s="23">
        <f>+'Estatística Etanol'!J7157</f>
        <v>12107012.106922723</v>
      </c>
      <c r="B3340" s="23">
        <f>+'Estatística Biodiesel'!J7157</f>
        <v>2123583.3486852651</v>
      </c>
      <c r="C3340" s="36">
        <f t="shared" si="53"/>
        <v>14230595</v>
      </c>
    </row>
    <row r="3341" spans="1:3">
      <c r="A3341" s="23">
        <f>+'Estatística Etanol'!J1299</f>
        <v>13287392.525478426</v>
      </c>
      <c r="B3341" s="23">
        <f>+'Estatística Biodiesel'!J1299</f>
        <v>1587029.5420429329</v>
      </c>
      <c r="C3341" s="36">
        <f t="shared" si="53"/>
        <v>14874422</v>
      </c>
    </row>
    <row r="3342" spans="1:3">
      <c r="A3342" s="23">
        <f>+'Estatística Etanol'!J9143</f>
        <v>13926278.766204959</v>
      </c>
      <c r="B3342" s="23">
        <f>+'Estatística Biodiesel'!J9143</f>
        <v>1791529.8437434598</v>
      </c>
      <c r="C3342" s="36">
        <f t="shared" si="53"/>
        <v>15717808</v>
      </c>
    </row>
    <row r="3343" spans="1:3">
      <c r="A3343" s="23">
        <f>+'Estatística Etanol'!J289</f>
        <v>12379630.557623044</v>
      </c>
      <c r="B3343" s="23">
        <f>+'Estatística Biodiesel'!J289</f>
        <v>1839069.1035513908</v>
      </c>
      <c r="C3343" s="36">
        <f t="shared" si="53"/>
        <v>14218699</v>
      </c>
    </row>
    <row r="3344" spans="1:3">
      <c r="A3344" s="23">
        <f>+'Estatística Etanol'!J1650</f>
        <v>12916279.349098574</v>
      </c>
      <c r="B3344" s="23">
        <f>+'Estatística Biodiesel'!J1650</f>
        <v>1845707.9404937956</v>
      </c>
      <c r="C3344" s="36">
        <f t="shared" si="53"/>
        <v>14761987</v>
      </c>
    </row>
    <row r="3345" spans="1:3">
      <c r="A3345" s="23">
        <f>+'Estatística Etanol'!J9032</f>
        <v>10896877.835004091</v>
      </c>
      <c r="B3345" s="23">
        <f>+'Estatística Biodiesel'!J9032</f>
        <v>1891415.0817620382</v>
      </c>
      <c r="C3345" s="36">
        <f t="shared" si="53"/>
        <v>12788292</v>
      </c>
    </row>
    <row r="3346" spans="1:3">
      <c r="A3346" s="23">
        <f>+'Estatística Etanol'!J6175</f>
        <v>12565302.249198096</v>
      </c>
      <c r="B3346" s="23">
        <f>+'Estatística Biodiesel'!J6175</f>
        <v>1991964.8019168214</v>
      </c>
      <c r="C3346" s="36">
        <f t="shared" si="53"/>
        <v>14557267</v>
      </c>
    </row>
    <row r="3347" spans="1:3">
      <c r="A3347" s="23">
        <f>+'Estatística Etanol'!J5265</f>
        <v>11737439.858268164</v>
      </c>
      <c r="B3347" s="23">
        <f>+'Estatística Biodiesel'!J5265</f>
        <v>1678394.0030093142</v>
      </c>
      <c r="C3347" s="36">
        <f t="shared" si="53"/>
        <v>13415833</v>
      </c>
    </row>
    <row r="3348" spans="1:3">
      <c r="A3348" s="23">
        <f>+'Estatística Etanol'!J6015</f>
        <v>11960537.866441639</v>
      </c>
      <c r="B3348" s="23">
        <f>+'Estatística Biodiesel'!J6015</f>
        <v>1909827.0283843856</v>
      </c>
      <c r="C3348" s="36">
        <f t="shared" si="53"/>
        <v>13870364</v>
      </c>
    </row>
    <row r="3349" spans="1:3">
      <c r="A3349" s="23">
        <f>+'Estatística Etanol'!J6833</f>
        <v>12415673.360840376</v>
      </c>
      <c r="B3349" s="23">
        <f>+'Estatística Biodiesel'!J6833</f>
        <v>1879479.6440686351</v>
      </c>
      <c r="C3349" s="36">
        <f t="shared" si="53"/>
        <v>14295153</v>
      </c>
    </row>
    <row r="3350" spans="1:3">
      <c r="A3350" s="23">
        <f>+'Estatística Etanol'!J1664</f>
        <v>11129798.434030985</v>
      </c>
      <c r="B3350" s="23">
        <f>+'Estatística Biodiesel'!J1664</f>
        <v>2217066.3387145554</v>
      </c>
      <c r="C3350" s="36">
        <f t="shared" si="53"/>
        <v>13346864</v>
      </c>
    </row>
    <row r="3351" spans="1:3">
      <c r="A3351" s="23">
        <f>+'Estatística Etanol'!J4884</f>
        <v>11100460.538491175</v>
      </c>
      <c r="B3351" s="23">
        <f>+'Estatística Biodiesel'!J4884</f>
        <v>1715687.6861961198</v>
      </c>
      <c r="C3351" s="36">
        <f t="shared" si="53"/>
        <v>12816148</v>
      </c>
    </row>
    <row r="3352" spans="1:3">
      <c r="A3352" s="23">
        <f>+'Estatística Etanol'!J4217</f>
        <v>13034175.732011871</v>
      </c>
      <c r="B3352" s="23">
        <f>+'Estatística Biodiesel'!J4217</f>
        <v>1880230.8634688838</v>
      </c>
      <c r="C3352" s="36">
        <f t="shared" si="53"/>
        <v>14914406</v>
      </c>
    </row>
    <row r="3353" spans="1:3">
      <c r="A3353" s="23">
        <f>+'Estatística Etanol'!J6404</f>
        <v>10403464.226289129</v>
      </c>
      <c r="B3353" s="23">
        <f>+'Estatística Biodiesel'!J6404</f>
        <v>2401255.2069382542</v>
      </c>
      <c r="C3353" s="36">
        <f t="shared" si="53"/>
        <v>12804719</v>
      </c>
    </row>
    <row r="3354" spans="1:3">
      <c r="A3354" s="23">
        <f>+'Estatística Etanol'!J7055</f>
        <v>13437176.266192246</v>
      </c>
      <c r="B3354" s="23">
        <f>+'Estatística Biodiesel'!J7055</f>
        <v>1737637.6953645628</v>
      </c>
      <c r="C3354" s="36">
        <f t="shared" si="53"/>
        <v>15174813</v>
      </c>
    </row>
    <row r="3355" spans="1:3">
      <c r="A3355" s="23">
        <f>+'Estatística Etanol'!J6085</f>
        <v>11841735.456533892</v>
      </c>
      <c r="B3355" s="23">
        <f>+'Estatística Biodiesel'!J6085</f>
        <v>1635549.1646030506</v>
      </c>
      <c r="C3355" s="36">
        <f t="shared" si="53"/>
        <v>13477284</v>
      </c>
    </row>
    <row r="3356" spans="1:3">
      <c r="A3356" s="23">
        <f>+'Estatística Etanol'!J5035</f>
        <v>13161511.607563749</v>
      </c>
      <c r="B3356" s="23">
        <f>+'Estatística Biodiesel'!J5035</f>
        <v>2008548.2153113331</v>
      </c>
      <c r="C3356" s="36">
        <f t="shared" si="53"/>
        <v>15170059</v>
      </c>
    </row>
    <row r="3357" spans="1:3">
      <c r="A3357" s="23">
        <f>+'Estatística Etanol'!J3711</f>
        <v>13107367.477977332</v>
      </c>
      <c r="B3357" s="23">
        <f>+'Estatística Biodiesel'!J3711</f>
        <v>1418803.2855786481</v>
      </c>
      <c r="C3357" s="36">
        <f t="shared" si="53"/>
        <v>14526170</v>
      </c>
    </row>
    <row r="3358" spans="1:3">
      <c r="A3358" s="23">
        <f>+'Estatística Etanol'!J5668</f>
        <v>12184717.706089038</v>
      </c>
      <c r="B3358" s="23">
        <f>+'Estatística Biodiesel'!J5668</f>
        <v>1898754.3468165989</v>
      </c>
      <c r="C3358" s="36">
        <f t="shared" si="53"/>
        <v>14083472</v>
      </c>
    </row>
    <row r="3359" spans="1:3">
      <c r="A3359" s="23">
        <f>+'Estatística Etanol'!J4134</f>
        <v>11053196.556664687</v>
      </c>
      <c r="B3359" s="23">
        <f>+'Estatística Biodiesel'!J4134</f>
        <v>2014039.3620707311</v>
      </c>
      <c r="C3359" s="36">
        <f t="shared" si="53"/>
        <v>13067235</v>
      </c>
    </row>
    <row r="3360" spans="1:3">
      <c r="A3360" s="23">
        <f>+'Estatística Etanol'!J8049</f>
        <v>13174105.465694942</v>
      </c>
      <c r="B3360" s="23">
        <f>+'Estatística Biodiesel'!J8049</f>
        <v>2063817.8126540075</v>
      </c>
      <c r="C3360" s="36">
        <f t="shared" si="53"/>
        <v>15237923</v>
      </c>
    </row>
    <row r="3361" spans="1:3">
      <c r="A3361" s="23">
        <f>+'Estatística Etanol'!J7065</f>
        <v>11686385.2304301</v>
      </c>
      <c r="B3361" s="23">
        <f>+'Estatística Biodiesel'!J7065</f>
        <v>1655710.9360539964</v>
      </c>
      <c r="C3361" s="36">
        <f t="shared" si="53"/>
        <v>13342096</v>
      </c>
    </row>
    <row r="3362" spans="1:3">
      <c r="A3362" s="23">
        <f>+'Estatística Etanol'!J9599</f>
        <v>11753846.409561934</v>
      </c>
      <c r="B3362" s="23">
        <f>+'Estatística Biodiesel'!J9599</f>
        <v>1747734.2265534685</v>
      </c>
      <c r="C3362" s="36">
        <f t="shared" si="53"/>
        <v>13501580</v>
      </c>
    </row>
    <row r="3363" spans="1:3">
      <c r="A3363" s="23">
        <f>+'Estatística Etanol'!J123</f>
        <v>11061926.351607595</v>
      </c>
      <c r="B3363" s="23">
        <f>+'Estatística Biodiesel'!J123</f>
        <v>2058692.0807705435</v>
      </c>
      <c r="C3363" s="36">
        <f t="shared" si="53"/>
        <v>13120618</v>
      </c>
    </row>
    <row r="3364" spans="1:3">
      <c r="A3364" s="23">
        <f>+'Estatística Etanol'!J2559</f>
        <v>12438846.793854404</v>
      </c>
      <c r="B3364" s="23">
        <f>+'Estatística Biodiesel'!J2559</f>
        <v>1563576.1531255473</v>
      </c>
      <c r="C3364" s="36">
        <f t="shared" si="53"/>
        <v>14002422</v>
      </c>
    </row>
    <row r="3365" spans="1:3">
      <c r="A3365" s="23">
        <f>+'Estatística Etanol'!J6012</f>
        <v>12049003.701289004</v>
      </c>
      <c r="B3365" s="23">
        <f>+'Estatística Biodiesel'!J6012</f>
        <v>1938374.274585716</v>
      </c>
      <c r="C3365" s="36">
        <f t="shared" si="53"/>
        <v>13987377</v>
      </c>
    </row>
    <row r="3366" spans="1:3">
      <c r="A3366" s="23">
        <f>+'Estatística Etanol'!J6017</f>
        <v>11518577.937056161</v>
      </c>
      <c r="B3366" s="23">
        <f>+'Estatística Biodiesel'!J6017</f>
        <v>2034697.8653639855</v>
      </c>
      <c r="C3366" s="36">
        <f t="shared" si="53"/>
        <v>13553275</v>
      </c>
    </row>
    <row r="3367" spans="1:3">
      <c r="A3367" s="23">
        <f>+'Estatística Etanol'!J1824</f>
        <v>12757907.51813403</v>
      </c>
      <c r="B3367" s="23">
        <f>+'Estatística Biodiesel'!J1824</f>
        <v>2331671.7327074572</v>
      </c>
      <c r="C3367" s="36">
        <f t="shared" si="53"/>
        <v>15089579</v>
      </c>
    </row>
    <row r="3368" spans="1:3">
      <c r="A3368" s="23">
        <f>+'Estatística Etanol'!J5514</f>
        <v>11414085.869090905</v>
      </c>
      <c r="B3368" s="23">
        <f>+'Estatística Biodiesel'!J5514</f>
        <v>2393636.5805700426</v>
      </c>
      <c r="C3368" s="36">
        <f t="shared" si="53"/>
        <v>13807722</v>
      </c>
    </row>
    <row r="3369" spans="1:3">
      <c r="A3369" s="23">
        <f>+'Estatística Etanol'!J5796</f>
        <v>12533746.013847357</v>
      </c>
      <c r="B3369" s="23">
        <f>+'Estatística Biodiesel'!J5796</f>
        <v>1618822.0131173034</v>
      </c>
      <c r="C3369" s="36">
        <f t="shared" si="53"/>
        <v>14152568</v>
      </c>
    </row>
    <row r="3370" spans="1:3">
      <c r="A3370" s="23">
        <f>+'Estatística Etanol'!J7393</f>
        <v>13093618.430917006</v>
      </c>
      <c r="B3370" s="23">
        <f>+'Estatística Biodiesel'!J7393</f>
        <v>1887539.2146962725</v>
      </c>
      <c r="C3370" s="36">
        <f t="shared" si="53"/>
        <v>14981157</v>
      </c>
    </row>
    <row r="3371" spans="1:3">
      <c r="A3371" s="23">
        <f>+'Estatística Etanol'!J1290</f>
        <v>12340351.717715265</v>
      </c>
      <c r="B3371" s="23">
        <f>+'Estatística Biodiesel'!J1290</f>
        <v>1994211.4538690734</v>
      </c>
      <c r="C3371" s="36">
        <f t="shared" si="53"/>
        <v>14334563</v>
      </c>
    </row>
    <row r="3372" spans="1:3">
      <c r="A3372" s="23">
        <f>+'Estatística Etanol'!J6913</f>
        <v>12887362.290274577</v>
      </c>
      <c r="B3372" s="23">
        <f>+'Estatística Biodiesel'!J6913</f>
        <v>2010487.4535890105</v>
      </c>
      <c r="C3372" s="36">
        <f t="shared" si="53"/>
        <v>14897849</v>
      </c>
    </row>
    <row r="3373" spans="1:3">
      <c r="A3373" s="23">
        <f>+'Estatística Etanol'!J7044</f>
        <v>13019795.155294592</v>
      </c>
      <c r="B3373" s="23">
        <f>+'Estatística Biodiesel'!J7044</f>
        <v>2162173.3110862165</v>
      </c>
      <c r="C3373" s="36">
        <f t="shared" si="53"/>
        <v>15181968</v>
      </c>
    </row>
    <row r="3374" spans="1:3">
      <c r="A3374" s="23">
        <f>+'Estatística Etanol'!J1255</f>
        <v>11319858.062253064</v>
      </c>
      <c r="B3374" s="23">
        <f>+'Estatística Biodiesel'!J1255</f>
        <v>2214002.0540600382</v>
      </c>
      <c r="C3374" s="36">
        <f t="shared" si="53"/>
        <v>13533860</v>
      </c>
    </row>
    <row r="3375" spans="1:3">
      <c r="A3375" s="23">
        <f>+'Estatística Etanol'!J871</f>
        <v>10924229.750575451</v>
      </c>
      <c r="B3375" s="23">
        <f>+'Estatística Biodiesel'!J871</f>
        <v>2113432.6556689637</v>
      </c>
      <c r="C3375" s="36">
        <f t="shared" si="53"/>
        <v>13037662</v>
      </c>
    </row>
    <row r="3376" spans="1:3">
      <c r="A3376" s="23">
        <f>+'Estatística Etanol'!J2505</f>
        <v>12035371.019949889</v>
      </c>
      <c r="B3376" s="23">
        <f>+'Estatística Biodiesel'!J2505</f>
        <v>2262766.288422551</v>
      </c>
      <c r="C3376" s="36">
        <f t="shared" si="53"/>
        <v>14298137</v>
      </c>
    </row>
    <row r="3377" spans="1:3">
      <c r="A3377" s="23">
        <f>+'Estatística Etanol'!J8051</f>
        <v>12759265.35384956</v>
      </c>
      <c r="B3377" s="23">
        <f>+'Estatística Biodiesel'!J8051</f>
        <v>1822201.6151297113</v>
      </c>
      <c r="C3377" s="36">
        <f t="shared" si="53"/>
        <v>14581466</v>
      </c>
    </row>
    <row r="3378" spans="1:3">
      <c r="A3378" s="23">
        <f>+'Estatística Etanol'!J8368</f>
        <v>11040971.333144831</v>
      </c>
      <c r="B3378" s="23">
        <f>+'Estatística Biodiesel'!J8368</f>
        <v>2068347.2680904237</v>
      </c>
      <c r="C3378" s="36">
        <f t="shared" si="53"/>
        <v>13109318</v>
      </c>
    </row>
    <row r="3379" spans="1:3">
      <c r="A3379" s="23">
        <f>+'Estatística Etanol'!J2817</f>
        <v>11434131.379870821</v>
      </c>
      <c r="B3379" s="23">
        <f>+'Estatística Biodiesel'!J2817</f>
        <v>2035697.41385108</v>
      </c>
      <c r="C3379" s="36">
        <f t="shared" si="53"/>
        <v>13469828</v>
      </c>
    </row>
    <row r="3380" spans="1:3">
      <c r="A3380" s="23">
        <f>+'Estatística Etanol'!J5007</f>
        <v>12194294.436319914</v>
      </c>
      <c r="B3380" s="23">
        <f>+'Estatística Biodiesel'!J5007</f>
        <v>1970327.2348699332</v>
      </c>
      <c r="C3380" s="36">
        <f t="shared" si="53"/>
        <v>14164621</v>
      </c>
    </row>
    <row r="3381" spans="1:3">
      <c r="A3381" s="23">
        <f>+'Estatística Etanol'!J788</f>
        <v>10570674.188392801</v>
      </c>
      <c r="B3381" s="23">
        <f>+'Estatística Biodiesel'!J788</f>
        <v>1554205.6817864524</v>
      </c>
      <c r="C3381" s="36">
        <f t="shared" si="53"/>
        <v>12124879</v>
      </c>
    </row>
    <row r="3382" spans="1:3">
      <c r="A3382" s="23">
        <f>+'Estatística Etanol'!J9059</f>
        <v>11958025.744238144</v>
      </c>
      <c r="B3382" s="23">
        <f>+'Estatística Biodiesel'!J9059</f>
        <v>1683104.3554246193</v>
      </c>
      <c r="C3382" s="36">
        <f t="shared" si="53"/>
        <v>13641130</v>
      </c>
    </row>
    <row r="3383" spans="1:3">
      <c r="A3383" s="23">
        <f>+'Estatística Etanol'!J3005</f>
        <v>11727492.502676368</v>
      </c>
      <c r="B3383" s="23">
        <f>+'Estatística Biodiesel'!J3005</f>
        <v>1758662.2245997491</v>
      </c>
      <c r="C3383" s="36">
        <f t="shared" si="53"/>
        <v>13486154</v>
      </c>
    </row>
    <row r="3384" spans="1:3">
      <c r="A3384" s="23">
        <f>+'Estatística Etanol'!J7780</f>
        <v>10848002.145381901</v>
      </c>
      <c r="B3384" s="23">
        <f>+'Estatística Biodiesel'!J7780</f>
        <v>2211241.1534108701</v>
      </c>
      <c r="C3384" s="36">
        <f t="shared" si="53"/>
        <v>13059243</v>
      </c>
    </row>
    <row r="3385" spans="1:3">
      <c r="A3385" s="23">
        <f>+'Estatística Etanol'!J2697</f>
        <v>12569461.033977622</v>
      </c>
      <c r="B3385" s="23">
        <f>+'Estatística Biodiesel'!J2697</f>
        <v>1817716.3273912442</v>
      </c>
      <c r="C3385" s="36">
        <f t="shared" si="53"/>
        <v>14387177</v>
      </c>
    </row>
    <row r="3386" spans="1:3">
      <c r="A3386" s="23">
        <f>+'Estatística Etanol'!J5434</f>
        <v>14317920.991389645</v>
      </c>
      <c r="B3386" s="23">
        <f>+'Estatística Biodiesel'!J5434</f>
        <v>1896990.2811053889</v>
      </c>
      <c r="C3386" s="36">
        <f t="shared" si="53"/>
        <v>16214911</v>
      </c>
    </row>
    <row r="3387" spans="1:3">
      <c r="A3387" s="23">
        <f>+'Estatística Etanol'!J5907</f>
        <v>12532340.471037002</v>
      </c>
      <c r="B3387" s="23">
        <f>+'Estatística Biodiesel'!J5907</f>
        <v>1739319.1418477402</v>
      </c>
      <c r="C3387" s="36">
        <f t="shared" si="53"/>
        <v>14271659</v>
      </c>
    </row>
    <row r="3388" spans="1:3">
      <c r="A3388" s="23">
        <f>+'Estatística Etanol'!J7237</f>
        <v>10852030.378197679</v>
      </c>
      <c r="B3388" s="23">
        <f>+'Estatística Biodiesel'!J7237</f>
        <v>1995421.607192205</v>
      </c>
      <c r="C3388" s="36">
        <f t="shared" si="53"/>
        <v>12847451</v>
      </c>
    </row>
    <row r="3389" spans="1:3">
      <c r="A3389" s="23">
        <f>+'Estatística Etanol'!J1536</f>
        <v>13668275.08429943</v>
      </c>
      <c r="B3389" s="23">
        <f>+'Estatística Biodiesel'!J1536</f>
        <v>2145841.1793822739</v>
      </c>
      <c r="C3389" s="36">
        <f t="shared" si="53"/>
        <v>15814116</v>
      </c>
    </row>
    <row r="3390" spans="1:3">
      <c r="A3390" s="23">
        <f>+'Estatística Etanol'!J5623</f>
        <v>11444969.225190639</v>
      </c>
      <c r="B3390" s="23">
        <f>+'Estatística Biodiesel'!J5623</f>
        <v>2205571.4371594409</v>
      </c>
      <c r="C3390" s="36">
        <f t="shared" si="53"/>
        <v>13650540</v>
      </c>
    </row>
    <row r="3391" spans="1:3">
      <c r="A3391" s="23">
        <f>+'Estatística Etanol'!J9571</f>
        <v>12189911.013075499</v>
      </c>
      <c r="B3391" s="23">
        <f>+'Estatística Biodiesel'!J9571</f>
        <v>1853486.8341116104</v>
      </c>
      <c r="C3391" s="36">
        <f t="shared" si="53"/>
        <v>14043397</v>
      </c>
    </row>
    <row r="3392" spans="1:3">
      <c r="A3392" s="23">
        <f>+'Estatística Etanol'!J8295</f>
        <v>11874633.567635689</v>
      </c>
      <c r="B3392" s="23">
        <f>+'Estatística Biodiesel'!J8295</f>
        <v>2429985.3839653404</v>
      </c>
      <c r="C3392" s="36">
        <f t="shared" si="53"/>
        <v>14304618</v>
      </c>
    </row>
    <row r="3393" spans="1:3">
      <c r="A3393" s="23">
        <f>+'Estatística Etanol'!J9357</f>
        <v>13582155.079591157</v>
      </c>
      <c r="B3393" s="23">
        <f>+'Estatística Biodiesel'!J9357</f>
        <v>2125275.2741418271</v>
      </c>
      <c r="C3393" s="36">
        <f t="shared" si="53"/>
        <v>15707430</v>
      </c>
    </row>
    <row r="3394" spans="1:3">
      <c r="A3394" s="23">
        <f>+'Estatística Etanol'!J6055</f>
        <v>10850613.723562194</v>
      </c>
      <c r="B3394" s="23">
        <f>+'Estatística Biodiesel'!J6055</f>
        <v>1995379.4491831656</v>
      </c>
      <c r="C3394" s="36">
        <f t="shared" si="53"/>
        <v>12845993</v>
      </c>
    </row>
    <row r="3395" spans="1:3">
      <c r="A3395" s="23">
        <f>+'Estatística Etanol'!J530</f>
        <v>12916591.295131393</v>
      </c>
      <c r="B3395" s="23">
        <f>+'Estatística Biodiesel'!J530</f>
        <v>1865487.0325764606</v>
      </c>
      <c r="C3395" s="36">
        <f t="shared" ref="C3395:C3458" si="54">+INT(A3395+B3395)</f>
        <v>14782078</v>
      </c>
    </row>
    <row r="3396" spans="1:3">
      <c r="A3396" s="23">
        <f>+'Estatística Etanol'!J2776</f>
        <v>11248399.221165203</v>
      </c>
      <c r="B3396" s="23">
        <f>+'Estatística Biodiesel'!J2776</f>
        <v>1896249.7149598515</v>
      </c>
      <c r="C3396" s="36">
        <f t="shared" si="54"/>
        <v>13144648</v>
      </c>
    </row>
    <row r="3397" spans="1:3">
      <c r="A3397" s="23">
        <f>+'Estatística Etanol'!J1670</f>
        <v>12557649.207123565</v>
      </c>
      <c r="B3397" s="23">
        <f>+'Estatística Biodiesel'!J1670</f>
        <v>1809448.3528029562</v>
      </c>
      <c r="C3397" s="36">
        <f t="shared" si="54"/>
        <v>14367097</v>
      </c>
    </row>
    <row r="3398" spans="1:3">
      <c r="A3398" s="23">
        <f>+'Estatística Etanol'!J5884</f>
        <v>13069313.623190394</v>
      </c>
      <c r="B3398" s="23">
        <f>+'Estatística Biodiesel'!J5884</f>
        <v>1599605.3719077029</v>
      </c>
      <c r="C3398" s="36">
        <f t="shared" si="54"/>
        <v>14668918</v>
      </c>
    </row>
    <row r="3399" spans="1:3">
      <c r="A3399" s="23">
        <f>+'Estatística Etanol'!J1879</f>
        <v>11077691.856518663</v>
      </c>
      <c r="B3399" s="23">
        <f>+'Estatística Biodiesel'!J1879</f>
        <v>1933542.0182970385</v>
      </c>
      <c r="C3399" s="36">
        <f t="shared" si="54"/>
        <v>13011233</v>
      </c>
    </row>
    <row r="3400" spans="1:3">
      <c r="A3400" s="23">
        <f>+'Estatística Etanol'!J9337</f>
        <v>12055622.34366573</v>
      </c>
      <c r="B3400" s="23">
        <f>+'Estatística Biodiesel'!J9337</f>
        <v>1650998.9673724156</v>
      </c>
      <c r="C3400" s="36">
        <f t="shared" si="54"/>
        <v>13706621</v>
      </c>
    </row>
    <row r="3401" spans="1:3">
      <c r="A3401" s="23">
        <f>+'Estatística Etanol'!J5188</f>
        <v>12712607.090592358</v>
      </c>
      <c r="B3401" s="23">
        <f>+'Estatística Biodiesel'!J5188</f>
        <v>1599864.0028231102</v>
      </c>
      <c r="C3401" s="36">
        <f t="shared" si="54"/>
        <v>14312471</v>
      </c>
    </row>
    <row r="3402" spans="1:3">
      <c r="A3402" s="23">
        <f>+'Estatística Etanol'!J6029</f>
        <v>10959849.583530862</v>
      </c>
      <c r="B3402" s="23">
        <f>+'Estatística Biodiesel'!J6029</f>
        <v>2314426.0363654736</v>
      </c>
      <c r="C3402" s="36">
        <f t="shared" si="54"/>
        <v>13274275</v>
      </c>
    </row>
    <row r="3403" spans="1:3">
      <c r="A3403" s="23">
        <f>+'Estatística Etanol'!J2874</f>
        <v>12018387.5678406</v>
      </c>
      <c r="B3403" s="23">
        <f>+'Estatística Biodiesel'!J2874</f>
        <v>1841816.0206955576</v>
      </c>
      <c r="C3403" s="36">
        <f t="shared" si="54"/>
        <v>13860203</v>
      </c>
    </row>
    <row r="3404" spans="1:3">
      <c r="A3404" s="23">
        <f>+'Estatística Etanol'!J2573</f>
        <v>12239583.688455289</v>
      </c>
      <c r="B3404" s="23">
        <f>+'Estatística Biodiesel'!J2573</f>
        <v>1755155.8968801522</v>
      </c>
      <c r="C3404" s="36">
        <f t="shared" si="54"/>
        <v>13994739</v>
      </c>
    </row>
    <row r="3405" spans="1:3">
      <c r="A3405" s="23">
        <f>+'Estatística Etanol'!J6867</f>
        <v>12129224.07348375</v>
      </c>
      <c r="B3405" s="23">
        <f>+'Estatística Biodiesel'!J6867</f>
        <v>2091901.8880362359</v>
      </c>
      <c r="C3405" s="36">
        <f t="shared" si="54"/>
        <v>14221125</v>
      </c>
    </row>
    <row r="3406" spans="1:3">
      <c r="A3406" s="23">
        <f>+'Estatística Etanol'!J8169</f>
        <v>12549395.295632517</v>
      </c>
      <c r="B3406" s="23">
        <f>+'Estatística Biodiesel'!J8169</f>
        <v>1895040.4157123289</v>
      </c>
      <c r="C3406" s="36">
        <f t="shared" si="54"/>
        <v>14444435</v>
      </c>
    </row>
    <row r="3407" spans="1:3">
      <c r="A3407" s="23">
        <f>+'Estatística Etanol'!J2135</f>
        <v>12549858.996993523</v>
      </c>
      <c r="B3407" s="23">
        <f>+'Estatística Biodiesel'!J2135</f>
        <v>2038478.8471265666</v>
      </c>
      <c r="C3407" s="36">
        <f t="shared" si="54"/>
        <v>14588337</v>
      </c>
    </row>
    <row r="3408" spans="1:3">
      <c r="A3408" s="23">
        <f>+'Estatística Etanol'!J319</f>
        <v>12573679.969877502</v>
      </c>
      <c r="B3408" s="23">
        <f>+'Estatística Biodiesel'!J319</f>
        <v>2162713.1805505319</v>
      </c>
      <c r="C3408" s="36">
        <f t="shared" si="54"/>
        <v>14736393</v>
      </c>
    </row>
    <row r="3409" spans="1:3">
      <c r="A3409" s="23">
        <f>+'Estatística Etanol'!J4948</f>
        <v>11885107.930721939</v>
      </c>
      <c r="B3409" s="23">
        <f>+'Estatística Biodiesel'!J4948</f>
        <v>2148882.5497956579</v>
      </c>
      <c r="C3409" s="36">
        <f t="shared" si="54"/>
        <v>14033990</v>
      </c>
    </row>
    <row r="3410" spans="1:3">
      <c r="A3410" s="23">
        <f>+'Estatística Etanol'!J4986</f>
        <v>12415205.571911598</v>
      </c>
      <c r="B3410" s="23">
        <f>+'Estatística Biodiesel'!J4986</f>
        <v>1861330.9698219982</v>
      </c>
      <c r="C3410" s="36">
        <f t="shared" si="54"/>
        <v>14276536</v>
      </c>
    </row>
    <row r="3411" spans="1:3">
      <c r="A3411" s="23">
        <f>+'Estatística Etanol'!J6787</f>
        <v>11912582.6837475</v>
      </c>
      <c r="B3411" s="23">
        <f>+'Estatística Biodiesel'!J6787</f>
        <v>2002006.0335645333</v>
      </c>
      <c r="C3411" s="36">
        <f t="shared" si="54"/>
        <v>13914588</v>
      </c>
    </row>
    <row r="3412" spans="1:3">
      <c r="A3412" s="23">
        <f>+'Estatística Etanol'!J5588</f>
        <v>11561207.004275009</v>
      </c>
      <c r="B3412" s="23">
        <f>+'Estatística Biodiesel'!J5588</f>
        <v>1731982.1838963614</v>
      </c>
      <c r="C3412" s="36">
        <f t="shared" si="54"/>
        <v>13293189</v>
      </c>
    </row>
    <row r="3413" spans="1:3">
      <c r="A3413" s="23">
        <f>+'Estatística Etanol'!J4072</f>
        <v>12134766.507564936</v>
      </c>
      <c r="B3413" s="23">
        <f>+'Estatística Biodiesel'!J4072</f>
        <v>1776116.043144451</v>
      </c>
      <c r="C3413" s="36">
        <f t="shared" si="54"/>
        <v>13910882</v>
      </c>
    </row>
    <row r="3414" spans="1:3">
      <c r="A3414" s="23">
        <f>+'Estatística Etanol'!J714</f>
        <v>12034206.3734871</v>
      </c>
      <c r="B3414" s="23">
        <f>+'Estatística Biodiesel'!J714</f>
        <v>1774621.239039259</v>
      </c>
      <c r="C3414" s="36">
        <f t="shared" si="54"/>
        <v>13808827</v>
      </c>
    </row>
    <row r="3415" spans="1:3">
      <c r="A3415" s="23">
        <f>+'Estatística Etanol'!J5258</f>
        <v>11137143.564408276</v>
      </c>
      <c r="B3415" s="23">
        <f>+'Estatística Biodiesel'!J5258</f>
        <v>2017197.6652769072</v>
      </c>
      <c r="C3415" s="36">
        <f t="shared" si="54"/>
        <v>13154341</v>
      </c>
    </row>
    <row r="3416" spans="1:3">
      <c r="A3416" s="23">
        <f>+'Estatística Etanol'!J4907</f>
        <v>13838409.701067246</v>
      </c>
      <c r="B3416" s="23">
        <f>+'Estatística Biodiesel'!J4907</f>
        <v>2056193.8124865219</v>
      </c>
      <c r="C3416" s="36">
        <f t="shared" si="54"/>
        <v>15894603</v>
      </c>
    </row>
    <row r="3417" spans="1:3">
      <c r="A3417" s="23">
        <f>+'Estatística Etanol'!J1063</f>
        <v>12702759.547593586</v>
      </c>
      <c r="B3417" s="23">
        <f>+'Estatística Biodiesel'!J1063</f>
        <v>1732871.6437037631</v>
      </c>
      <c r="C3417" s="36">
        <f t="shared" si="54"/>
        <v>14435631</v>
      </c>
    </row>
    <row r="3418" spans="1:3">
      <c r="A3418" s="23">
        <f>+'Estatística Etanol'!J173</f>
        <v>13190218.292814275</v>
      </c>
      <c r="B3418" s="23">
        <f>+'Estatística Biodiesel'!J173</f>
        <v>1721472.450491813</v>
      </c>
      <c r="C3418" s="36">
        <f t="shared" si="54"/>
        <v>14911690</v>
      </c>
    </row>
    <row r="3419" spans="1:3">
      <c r="A3419" s="23">
        <f>+'Estatística Etanol'!J419</f>
        <v>11852398.95571446</v>
      </c>
      <c r="B3419" s="23">
        <f>+'Estatística Biodiesel'!J419</f>
        <v>1967140.4875827725</v>
      </c>
      <c r="C3419" s="36">
        <f t="shared" si="54"/>
        <v>13819539</v>
      </c>
    </row>
    <row r="3420" spans="1:3">
      <c r="A3420" s="23">
        <f>+'Estatística Etanol'!J1176</f>
        <v>11759827.752343323</v>
      </c>
      <c r="B3420" s="23">
        <f>+'Estatística Biodiesel'!J1176</f>
        <v>2147251.7152377274</v>
      </c>
      <c r="C3420" s="36">
        <f t="shared" si="54"/>
        <v>13907079</v>
      </c>
    </row>
    <row r="3421" spans="1:3">
      <c r="A3421" s="23">
        <f>+'Estatística Etanol'!J7243</f>
        <v>12120289.897611875</v>
      </c>
      <c r="B3421" s="23">
        <f>+'Estatística Biodiesel'!J7243</f>
        <v>1789525.6420026987</v>
      </c>
      <c r="C3421" s="36">
        <f t="shared" si="54"/>
        <v>13909815</v>
      </c>
    </row>
    <row r="3422" spans="1:3">
      <c r="A3422" s="23">
        <f>+'Estatística Etanol'!J7189</f>
        <v>12152256.146465149</v>
      </c>
      <c r="B3422" s="23">
        <f>+'Estatística Biodiesel'!J7189</f>
        <v>2359283.0066215671</v>
      </c>
      <c r="C3422" s="36">
        <f t="shared" si="54"/>
        <v>14511539</v>
      </c>
    </row>
    <row r="3423" spans="1:3">
      <c r="A3423" s="23">
        <f>+'Estatística Etanol'!J5802</f>
        <v>11881325.238837129</v>
      </c>
      <c r="B3423" s="23">
        <f>+'Estatística Biodiesel'!J5802</f>
        <v>2034855.5421856258</v>
      </c>
      <c r="C3423" s="36">
        <f t="shared" si="54"/>
        <v>13916180</v>
      </c>
    </row>
    <row r="3424" spans="1:3">
      <c r="A3424" s="23">
        <f>+'Estatística Etanol'!J1174</f>
        <v>12292671.263581866</v>
      </c>
      <c r="B3424" s="23">
        <f>+'Estatística Biodiesel'!J1174</f>
        <v>1755197.1288865623</v>
      </c>
      <c r="C3424" s="36">
        <f t="shared" si="54"/>
        <v>14047868</v>
      </c>
    </row>
    <row r="3425" spans="1:3">
      <c r="A3425" s="23">
        <f>+'Estatística Etanol'!J2805</f>
        <v>12898976.406317133</v>
      </c>
      <c r="B3425" s="23">
        <f>+'Estatística Biodiesel'!J2805</f>
        <v>1850174.1908101805</v>
      </c>
      <c r="C3425" s="36">
        <f t="shared" si="54"/>
        <v>14749150</v>
      </c>
    </row>
    <row r="3426" spans="1:3">
      <c r="A3426" s="23">
        <f>+'Estatística Etanol'!J8443</f>
        <v>10677911.971923999</v>
      </c>
      <c r="B3426" s="23">
        <f>+'Estatística Biodiesel'!J8443</f>
        <v>1517605.6787972304</v>
      </c>
      <c r="C3426" s="36">
        <f t="shared" si="54"/>
        <v>12195517</v>
      </c>
    </row>
    <row r="3427" spans="1:3">
      <c r="A3427" s="23">
        <f>+'Estatística Etanol'!J2433</f>
        <v>12509940.830973133</v>
      </c>
      <c r="B3427" s="23">
        <f>+'Estatística Biodiesel'!J2433</f>
        <v>2020465.7816489371</v>
      </c>
      <c r="C3427" s="36">
        <f t="shared" si="54"/>
        <v>14530406</v>
      </c>
    </row>
    <row r="3428" spans="1:3">
      <c r="A3428" s="23">
        <f>+'Estatística Etanol'!J6341</f>
        <v>11457086.367804186</v>
      </c>
      <c r="B3428" s="23">
        <f>+'Estatística Biodiesel'!J6341</f>
        <v>1715140.678235739</v>
      </c>
      <c r="C3428" s="36">
        <f t="shared" si="54"/>
        <v>13172227</v>
      </c>
    </row>
    <row r="3429" spans="1:3">
      <c r="A3429" s="23">
        <f>+'Estatística Etanol'!J9113</f>
        <v>11640345.582126362</v>
      </c>
      <c r="B3429" s="23">
        <f>+'Estatística Biodiesel'!J9113</f>
        <v>2061923.6851177749</v>
      </c>
      <c r="C3429" s="36">
        <f t="shared" si="54"/>
        <v>13702269</v>
      </c>
    </row>
    <row r="3430" spans="1:3">
      <c r="A3430" s="23">
        <f>+'Estatística Etanol'!J224</f>
        <v>11459578.948732486</v>
      </c>
      <c r="B3430" s="23">
        <f>+'Estatística Biodiesel'!J224</f>
        <v>1919941.6752459698</v>
      </c>
      <c r="C3430" s="36">
        <f t="shared" si="54"/>
        <v>13379520</v>
      </c>
    </row>
    <row r="3431" spans="1:3">
      <c r="A3431" s="23">
        <f>+'Estatística Etanol'!J144</f>
        <v>13143835.00620234</v>
      </c>
      <c r="B3431" s="23">
        <f>+'Estatística Biodiesel'!J144</f>
        <v>2095261.1937335134</v>
      </c>
      <c r="C3431" s="36">
        <f t="shared" si="54"/>
        <v>15239096</v>
      </c>
    </row>
    <row r="3432" spans="1:3">
      <c r="A3432" s="23">
        <f>+'Estatística Etanol'!J2272</f>
        <v>11835130.708466752</v>
      </c>
      <c r="B3432" s="23">
        <f>+'Estatística Biodiesel'!J2272</f>
        <v>2325997.7620687773</v>
      </c>
      <c r="C3432" s="36">
        <f t="shared" si="54"/>
        <v>14161128</v>
      </c>
    </row>
    <row r="3433" spans="1:3">
      <c r="A3433" s="23">
        <f>+'Estatística Etanol'!J4042</f>
        <v>11906194.742857834</v>
      </c>
      <c r="B3433" s="23">
        <f>+'Estatística Biodiesel'!J4042</f>
        <v>2010318.4672304227</v>
      </c>
      <c r="C3433" s="36">
        <f t="shared" si="54"/>
        <v>13916513</v>
      </c>
    </row>
    <row r="3434" spans="1:3">
      <c r="A3434" s="23">
        <f>+'Estatística Etanol'!J2857</f>
        <v>12713134.518094415</v>
      </c>
      <c r="B3434" s="23">
        <f>+'Estatística Biodiesel'!J2857</f>
        <v>2201184.0453649564</v>
      </c>
      <c r="C3434" s="36">
        <f t="shared" si="54"/>
        <v>14914318</v>
      </c>
    </row>
    <row r="3435" spans="1:3">
      <c r="A3435" s="23">
        <f>+'Estatística Etanol'!J9276</f>
        <v>11957477.731253894</v>
      </c>
      <c r="B3435" s="23">
        <f>+'Estatística Biodiesel'!J9276</f>
        <v>2228765.3880841546</v>
      </c>
      <c r="C3435" s="36">
        <f t="shared" si="54"/>
        <v>14186243</v>
      </c>
    </row>
    <row r="3436" spans="1:3">
      <c r="A3436" s="23">
        <f>+'Estatística Etanol'!J2785</f>
        <v>11950251.180744387</v>
      </c>
      <c r="B3436" s="23">
        <f>+'Estatística Biodiesel'!J2785</f>
        <v>1877907.6259649608</v>
      </c>
      <c r="C3436" s="36">
        <f t="shared" si="54"/>
        <v>13828158</v>
      </c>
    </row>
    <row r="3437" spans="1:3">
      <c r="A3437" s="23">
        <f>+'Estatística Etanol'!J2071</f>
        <v>12667455.378502639</v>
      </c>
      <c r="B3437" s="23">
        <f>+'Estatística Biodiesel'!J2071</f>
        <v>2010479.2903242267</v>
      </c>
      <c r="C3437" s="36">
        <f t="shared" si="54"/>
        <v>14677934</v>
      </c>
    </row>
    <row r="3438" spans="1:3">
      <c r="A3438" s="23">
        <f>+'Estatística Etanol'!J9846</f>
        <v>12282179.259244345</v>
      </c>
      <c r="B3438" s="23">
        <f>+'Estatística Biodiesel'!J9846</f>
        <v>2013429.9474408899</v>
      </c>
      <c r="C3438" s="36">
        <f t="shared" si="54"/>
        <v>14295609</v>
      </c>
    </row>
    <row r="3439" spans="1:3">
      <c r="A3439" s="23">
        <f>+'Estatística Etanol'!J9352</f>
        <v>11997311.45573579</v>
      </c>
      <c r="B3439" s="23">
        <f>+'Estatística Biodiesel'!J9352</f>
        <v>1885855.074794553</v>
      </c>
      <c r="C3439" s="36">
        <f t="shared" si="54"/>
        <v>13883166</v>
      </c>
    </row>
    <row r="3440" spans="1:3">
      <c r="A3440" s="23">
        <f>+'Estatística Etanol'!J6795</f>
        <v>11577449.68656804</v>
      </c>
      <c r="B3440" s="23">
        <f>+'Estatística Biodiesel'!J6795</f>
        <v>1758433.0495343483</v>
      </c>
      <c r="C3440" s="36">
        <f t="shared" si="54"/>
        <v>13335882</v>
      </c>
    </row>
    <row r="3441" spans="1:3">
      <c r="A3441" s="23">
        <f>+'Estatística Etanol'!J4778</f>
        <v>11494092.284618663</v>
      </c>
      <c r="B3441" s="23">
        <f>+'Estatística Biodiesel'!J4778</f>
        <v>1778444.9402577688</v>
      </c>
      <c r="C3441" s="36">
        <f t="shared" si="54"/>
        <v>13272537</v>
      </c>
    </row>
    <row r="3442" spans="1:3">
      <c r="A3442" s="23">
        <f>+'Estatística Etanol'!J8434</f>
        <v>11846319.251177996</v>
      </c>
      <c r="B3442" s="23">
        <f>+'Estatística Biodiesel'!J8434</f>
        <v>2372452.6157351565</v>
      </c>
      <c r="C3442" s="36">
        <f t="shared" si="54"/>
        <v>14218771</v>
      </c>
    </row>
    <row r="3443" spans="1:3">
      <c r="A3443" s="23">
        <f>+'Estatística Etanol'!J7794</f>
        <v>11133881.016294576</v>
      </c>
      <c r="B3443" s="23">
        <f>+'Estatística Biodiesel'!J7794</f>
        <v>2185612.3932592659</v>
      </c>
      <c r="C3443" s="36">
        <f t="shared" si="54"/>
        <v>13319493</v>
      </c>
    </row>
    <row r="3444" spans="1:3">
      <c r="A3444" s="23">
        <f>+'Estatística Etanol'!J4658</f>
        <v>10909039.937122883</v>
      </c>
      <c r="B3444" s="23">
        <f>+'Estatística Biodiesel'!J4658</f>
        <v>2201707.984435319</v>
      </c>
      <c r="C3444" s="36">
        <f t="shared" si="54"/>
        <v>13110747</v>
      </c>
    </row>
    <row r="3445" spans="1:3">
      <c r="A3445" s="23">
        <f>+'Estatística Etanol'!J7930</f>
        <v>12065158.712038225</v>
      </c>
      <c r="B3445" s="23">
        <f>+'Estatística Biodiesel'!J7930</f>
        <v>1983313.5449787471</v>
      </c>
      <c r="C3445" s="36">
        <f t="shared" si="54"/>
        <v>14048472</v>
      </c>
    </row>
    <row r="3446" spans="1:3">
      <c r="A3446" s="23">
        <f>+'Estatística Etanol'!J2509</f>
        <v>11541653.482913245</v>
      </c>
      <c r="B3446" s="23">
        <f>+'Estatística Biodiesel'!J2509</f>
        <v>1401986.7365230627</v>
      </c>
      <c r="C3446" s="36">
        <f t="shared" si="54"/>
        <v>12943640</v>
      </c>
    </row>
    <row r="3447" spans="1:3">
      <c r="A3447" s="23">
        <f>+'Estatística Etanol'!J1427</f>
        <v>10752028.178442193</v>
      </c>
      <c r="B3447" s="23">
        <f>+'Estatística Biodiesel'!J1427</f>
        <v>1693850.3432824409</v>
      </c>
      <c r="C3447" s="36">
        <f t="shared" si="54"/>
        <v>12445878</v>
      </c>
    </row>
    <row r="3448" spans="1:3">
      <c r="A3448" s="23">
        <f>+'Estatística Etanol'!J7884</f>
        <v>11433309.74646087</v>
      </c>
      <c r="B3448" s="23">
        <f>+'Estatística Biodiesel'!J7884</f>
        <v>2105390.1869067787</v>
      </c>
      <c r="C3448" s="36">
        <f t="shared" si="54"/>
        <v>13538699</v>
      </c>
    </row>
    <row r="3449" spans="1:3">
      <c r="A3449" s="23">
        <f>+'Estatística Etanol'!J3187</f>
        <v>12683747.294170935</v>
      </c>
      <c r="B3449" s="23">
        <f>+'Estatística Biodiesel'!J3187</f>
        <v>1691734.767885824</v>
      </c>
      <c r="C3449" s="36">
        <f t="shared" si="54"/>
        <v>14375482</v>
      </c>
    </row>
    <row r="3450" spans="1:3">
      <c r="A3450" s="23">
        <f>+'Estatística Etanol'!J6310</f>
        <v>10721897.716771301</v>
      </c>
      <c r="B3450" s="23">
        <f>+'Estatística Biodiesel'!J6310</f>
        <v>2355652.7598199146</v>
      </c>
      <c r="C3450" s="36">
        <f t="shared" si="54"/>
        <v>13077550</v>
      </c>
    </row>
    <row r="3451" spans="1:3">
      <c r="A3451" s="23">
        <f>+'Estatística Etanol'!J7287</f>
        <v>11813461.142775044</v>
      </c>
      <c r="B3451" s="23">
        <f>+'Estatística Biodiesel'!J7287</f>
        <v>2079441.7558517968</v>
      </c>
      <c r="C3451" s="36">
        <f t="shared" si="54"/>
        <v>13892902</v>
      </c>
    </row>
    <row r="3452" spans="1:3">
      <c r="A3452" s="23">
        <f>+'Estatística Etanol'!J9614</f>
        <v>12263148.829143437</v>
      </c>
      <c r="B3452" s="23">
        <f>+'Estatística Biodiesel'!J9614</f>
        <v>2083400.74359606</v>
      </c>
      <c r="C3452" s="36">
        <f t="shared" si="54"/>
        <v>14346549</v>
      </c>
    </row>
    <row r="3453" spans="1:3">
      <c r="A3453" s="23">
        <f>+'Estatística Etanol'!J5638</f>
        <v>12498087.974758662</v>
      </c>
      <c r="B3453" s="23">
        <f>+'Estatística Biodiesel'!J5638</f>
        <v>1656311.9172043034</v>
      </c>
      <c r="C3453" s="36">
        <f t="shared" si="54"/>
        <v>14154399</v>
      </c>
    </row>
    <row r="3454" spans="1:3">
      <c r="A3454" s="23">
        <f>+'Estatística Etanol'!J5045</f>
        <v>12152021.411248431</v>
      </c>
      <c r="B3454" s="23">
        <f>+'Estatística Biodiesel'!J5045</f>
        <v>1720992.2046317137</v>
      </c>
      <c r="C3454" s="36">
        <f t="shared" si="54"/>
        <v>13873013</v>
      </c>
    </row>
    <row r="3455" spans="1:3">
      <c r="A3455" s="23">
        <f>+'Estatística Etanol'!J383</f>
        <v>11273129.981023923</v>
      </c>
      <c r="B3455" s="23">
        <f>+'Estatística Biodiesel'!J383</f>
        <v>2080664.6630909503</v>
      </c>
      <c r="C3455" s="36">
        <f t="shared" si="54"/>
        <v>13353794</v>
      </c>
    </row>
    <row r="3456" spans="1:3">
      <c r="A3456" s="23">
        <f>+'Estatística Etanol'!J4137</f>
        <v>12639003.311951136</v>
      </c>
      <c r="B3456" s="23">
        <f>+'Estatística Biodiesel'!J4137</f>
        <v>1953677.5695975607</v>
      </c>
      <c r="C3456" s="36">
        <f t="shared" si="54"/>
        <v>14592680</v>
      </c>
    </row>
    <row r="3457" spans="1:3">
      <c r="A3457" s="23">
        <f>+'Estatística Etanol'!J5666</f>
        <v>12321122.103252854</v>
      </c>
      <c r="B3457" s="23">
        <f>+'Estatística Biodiesel'!J5666</f>
        <v>2022781.2440748489</v>
      </c>
      <c r="C3457" s="36">
        <f t="shared" si="54"/>
        <v>14343903</v>
      </c>
    </row>
    <row r="3458" spans="1:3">
      <c r="A3458" s="23">
        <f>+'Estatística Etanol'!J1854</f>
        <v>12137998.470816517</v>
      </c>
      <c r="B3458" s="23">
        <f>+'Estatística Biodiesel'!J1854</f>
        <v>1957364.8269236335</v>
      </c>
      <c r="C3458" s="36">
        <f t="shared" si="54"/>
        <v>14095363</v>
      </c>
    </row>
    <row r="3459" spans="1:3">
      <c r="A3459" s="23">
        <f>+'Estatística Etanol'!J7032</f>
        <v>11245249.412873853</v>
      </c>
      <c r="B3459" s="23">
        <f>+'Estatística Biodiesel'!J7032</f>
        <v>2281762.0192710636</v>
      </c>
      <c r="C3459" s="36">
        <f t="shared" ref="C3459:C3522" si="55">+INT(A3459+B3459)</f>
        <v>13527011</v>
      </c>
    </row>
    <row r="3460" spans="1:3">
      <c r="A3460" s="23">
        <f>+'Estatística Etanol'!J6585</f>
        <v>11703955.41367921</v>
      </c>
      <c r="B3460" s="23">
        <f>+'Estatística Biodiesel'!J6585</f>
        <v>2399015.4795476454</v>
      </c>
      <c r="C3460" s="36">
        <f t="shared" si="55"/>
        <v>14102970</v>
      </c>
    </row>
    <row r="3461" spans="1:3">
      <c r="A3461" s="23">
        <f>+'Estatística Etanol'!J6369</f>
        <v>12990379.203738259</v>
      </c>
      <c r="B3461" s="23">
        <f>+'Estatística Biodiesel'!J6369</f>
        <v>1954436.6261965293</v>
      </c>
      <c r="C3461" s="36">
        <f t="shared" si="55"/>
        <v>14944815</v>
      </c>
    </row>
    <row r="3462" spans="1:3">
      <c r="A3462" s="23">
        <f>+'Estatística Etanol'!J6721</f>
        <v>13349567.847912952</v>
      </c>
      <c r="B3462" s="23">
        <f>+'Estatística Biodiesel'!J6721</f>
        <v>1805551.4844110019</v>
      </c>
      <c r="C3462" s="36">
        <f t="shared" si="55"/>
        <v>15155119</v>
      </c>
    </row>
    <row r="3463" spans="1:3">
      <c r="A3463" s="23">
        <f>+'Estatística Etanol'!J7248</f>
        <v>12434347.017346341</v>
      </c>
      <c r="B3463" s="23">
        <f>+'Estatística Biodiesel'!J7248</f>
        <v>2464752.5688375174</v>
      </c>
      <c r="C3463" s="36">
        <f t="shared" si="55"/>
        <v>14899099</v>
      </c>
    </row>
    <row r="3464" spans="1:3">
      <c r="A3464" s="23">
        <f>+'Estatística Etanol'!J2354</f>
        <v>12012161.597994432</v>
      </c>
      <c r="B3464" s="23">
        <f>+'Estatística Biodiesel'!J2354</f>
        <v>1968517.1865765813</v>
      </c>
      <c r="C3464" s="36">
        <f t="shared" si="55"/>
        <v>13980678</v>
      </c>
    </row>
    <row r="3465" spans="1:3">
      <c r="A3465" s="23">
        <f>+'Estatística Etanol'!J3425</f>
        <v>11943154.078975711</v>
      </c>
      <c r="B3465" s="23">
        <f>+'Estatística Biodiesel'!J3425</f>
        <v>2133433.8398640333</v>
      </c>
      <c r="C3465" s="36">
        <f t="shared" si="55"/>
        <v>14076587</v>
      </c>
    </row>
    <row r="3466" spans="1:3">
      <c r="A3466" s="23">
        <f>+'Estatística Etanol'!J41</f>
        <v>13024742.741319414</v>
      </c>
      <c r="B3466" s="23">
        <f>+'Estatística Biodiesel'!J41</f>
        <v>1927858.7238355086</v>
      </c>
      <c r="C3466" s="36">
        <f t="shared" si="55"/>
        <v>14952601</v>
      </c>
    </row>
    <row r="3467" spans="1:3">
      <c r="A3467" s="23">
        <f>+'Estatística Etanol'!J8794</f>
        <v>12494408.286473488</v>
      </c>
      <c r="B3467" s="23">
        <f>+'Estatística Biodiesel'!J8794</f>
        <v>1959672.1854385568</v>
      </c>
      <c r="C3467" s="36">
        <f t="shared" si="55"/>
        <v>14454080</v>
      </c>
    </row>
    <row r="3468" spans="1:3">
      <c r="A3468" s="23">
        <f>+'Estatística Etanol'!J6707</f>
        <v>12554413.50096764</v>
      </c>
      <c r="B3468" s="23">
        <f>+'Estatística Biodiesel'!J6707</f>
        <v>1742750.3943730241</v>
      </c>
      <c r="C3468" s="36">
        <f t="shared" si="55"/>
        <v>14297163</v>
      </c>
    </row>
    <row r="3469" spans="1:3">
      <c r="A3469" s="23">
        <f>+'Estatística Etanol'!J1310</f>
        <v>13787264.909865882</v>
      </c>
      <c r="B3469" s="23">
        <f>+'Estatística Biodiesel'!J1310</f>
        <v>1827344.4851716736</v>
      </c>
      <c r="C3469" s="36">
        <f t="shared" si="55"/>
        <v>15614609</v>
      </c>
    </row>
    <row r="3470" spans="1:3">
      <c r="A3470" s="23">
        <f>+'Estatística Etanol'!J8352</f>
        <v>12990028.04338214</v>
      </c>
      <c r="B3470" s="23">
        <f>+'Estatística Biodiesel'!J8352</f>
        <v>1933627.4339171671</v>
      </c>
      <c r="C3470" s="36">
        <f t="shared" si="55"/>
        <v>14923655</v>
      </c>
    </row>
    <row r="3471" spans="1:3">
      <c r="A3471" s="23">
        <f>+'Estatística Etanol'!J5587</f>
        <v>12383862.104109313</v>
      </c>
      <c r="B3471" s="23">
        <f>+'Estatística Biodiesel'!J5587</f>
        <v>2046624.7373218313</v>
      </c>
      <c r="C3471" s="36">
        <f t="shared" si="55"/>
        <v>14430486</v>
      </c>
    </row>
    <row r="3472" spans="1:3">
      <c r="A3472" s="23">
        <f>+'Estatística Etanol'!J4835</f>
        <v>11677491.707848325</v>
      </c>
      <c r="B3472" s="23">
        <f>+'Estatística Biodiesel'!J4835</f>
        <v>1937581.3265506062</v>
      </c>
      <c r="C3472" s="36">
        <f t="shared" si="55"/>
        <v>13615073</v>
      </c>
    </row>
    <row r="3473" spans="1:3">
      <c r="A3473" s="23">
        <f>+'Estatística Etanol'!J5835</f>
        <v>12015977.512404818</v>
      </c>
      <c r="B3473" s="23">
        <f>+'Estatística Biodiesel'!J5835</f>
        <v>1674928.4251562105</v>
      </c>
      <c r="C3473" s="36">
        <f t="shared" si="55"/>
        <v>13690905</v>
      </c>
    </row>
    <row r="3474" spans="1:3">
      <c r="A3474" s="23">
        <f>+'Estatística Etanol'!J2827</f>
        <v>12936909.832212197</v>
      </c>
      <c r="B3474" s="23">
        <f>+'Estatística Biodiesel'!J2827</f>
        <v>2003256.3712431679</v>
      </c>
      <c r="C3474" s="36">
        <f t="shared" si="55"/>
        <v>14940166</v>
      </c>
    </row>
    <row r="3475" spans="1:3">
      <c r="A3475" s="23">
        <f>+'Estatística Etanol'!J9017</f>
        <v>11626209.933933308</v>
      </c>
      <c r="B3475" s="23">
        <f>+'Estatística Biodiesel'!J9017</f>
        <v>1668147.5698373269</v>
      </c>
      <c r="C3475" s="36">
        <f t="shared" si="55"/>
        <v>13294357</v>
      </c>
    </row>
    <row r="3476" spans="1:3">
      <c r="A3476" s="23">
        <f>+'Estatística Etanol'!J1116</f>
        <v>11309308.249786725</v>
      </c>
      <c r="B3476" s="23">
        <f>+'Estatística Biodiesel'!J1116</f>
        <v>1511534.8480406017</v>
      </c>
      <c r="C3476" s="36">
        <f t="shared" si="55"/>
        <v>12820843</v>
      </c>
    </row>
    <row r="3477" spans="1:3">
      <c r="A3477" s="23">
        <f>+'Estatística Etanol'!J490</f>
        <v>11099067.886452401</v>
      </c>
      <c r="B3477" s="23">
        <f>+'Estatística Biodiesel'!J490</f>
        <v>1880033.8591004992</v>
      </c>
      <c r="C3477" s="36">
        <f t="shared" si="55"/>
        <v>12979101</v>
      </c>
    </row>
    <row r="3478" spans="1:3">
      <c r="A3478" s="23">
        <f>+'Estatística Etanol'!J7251</f>
        <v>11736891.831570415</v>
      </c>
      <c r="B3478" s="23">
        <f>+'Estatística Biodiesel'!J7251</f>
        <v>1992447.1971028291</v>
      </c>
      <c r="C3478" s="36">
        <f t="shared" si="55"/>
        <v>13729339</v>
      </c>
    </row>
    <row r="3479" spans="1:3">
      <c r="A3479" s="23">
        <f>+'Estatística Etanol'!J8165</f>
        <v>12077412.362626035</v>
      </c>
      <c r="B3479" s="23">
        <f>+'Estatística Biodiesel'!J8165</f>
        <v>2082229.1643216957</v>
      </c>
      <c r="C3479" s="36">
        <f t="shared" si="55"/>
        <v>14159641</v>
      </c>
    </row>
    <row r="3480" spans="1:3">
      <c r="A3480" s="23">
        <f>+'Estatística Etanol'!J6423</f>
        <v>11332184.307670938</v>
      </c>
      <c r="B3480" s="23">
        <f>+'Estatística Biodiesel'!J6423</f>
        <v>1850980.3543661139</v>
      </c>
      <c r="C3480" s="36">
        <f t="shared" si="55"/>
        <v>13183164</v>
      </c>
    </row>
    <row r="3481" spans="1:3">
      <c r="A3481" s="23">
        <f>+'Estatística Etanol'!J8734</f>
        <v>12250579.975121651</v>
      </c>
      <c r="B3481" s="23">
        <f>+'Estatística Biodiesel'!J8734</f>
        <v>1793574.150226763</v>
      </c>
      <c r="C3481" s="36">
        <f t="shared" si="55"/>
        <v>14044154</v>
      </c>
    </row>
    <row r="3482" spans="1:3">
      <c r="A3482" s="23">
        <f>+'Estatística Etanol'!J3374</f>
        <v>11387349.085927196</v>
      </c>
      <c r="B3482" s="23">
        <f>+'Estatística Biodiesel'!J3374</f>
        <v>2022645.7623407845</v>
      </c>
      <c r="C3482" s="36">
        <f t="shared" si="55"/>
        <v>13409994</v>
      </c>
    </row>
    <row r="3483" spans="1:3">
      <c r="A3483" s="23">
        <f>+'Estatística Etanol'!J9959</f>
        <v>12445831.99385016</v>
      </c>
      <c r="B3483" s="23">
        <f>+'Estatística Biodiesel'!J9959</f>
        <v>2273525.4782944657</v>
      </c>
      <c r="C3483" s="36">
        <f t="shared" si="55"/>
        <v>14719357</v>
      </c>
    </row>
    <row r="3484" spans="1:3">
      <c r="A3484" s="23">
        <f>+'Estatística Etanol'!J5449</f>
        <v>12467125.498705016</v>
      </c>
      <c r="B3484" s="23">
        <f>+'Estatística Biodiesel'!J5449</f>
        <v>1988338.9457452495</v>
      </c>
      <c r="C3484" s="36">
        <f t="shared" si="55"/>
        <v>14455464</v>
      </c>
    </row>
    <row r="3485" spans="1:3">
      <c r="A3485" s="23">
        <f>+'Estatística Etanol'!J9955</f>
        <v>11869969.615536312</v>
      </c>
      <c r="B3485" s="23">
        <f>+'Estatística Biodiesel'!J9955</f>
        <v>2228221.3302271059</v>
      </c>
      <c r="C3485" s="36">
        <f t="shared" si="55"/>
        <v>14098190</v>
      </c>
    </row>
    <row r="3486" spans="1:3">
      <c r="A3486" s="23">
        <f>+'Estatística Etanol'!J4408</f>
        <v>11717294.075408533</v>
      </c>
      <c r="B3486" s="23">
        <f>+'Estatística Biodiesel'!J4408</f>
        <v>1799069.2723276184</v>
      </c>
      <c r="C3486" s="36">
        <f t="shared" si="55"/>
        <v>13516363</v>
      </c>
    </row>
    <row r="3487" spans="1:3">
      <c r="A3487" s="23">
        <f>+'Estatística Etanol'!J3128</f>
        <v>12693557.315128088</v>
      </c>
      <c r="B3487" s="23">
        <f>+'Estatística Biodiesel'!J3128</f>
        <v>1970277.7166769851</v>
      </c>
      <c r="C3487" s="36">
        <f t="shared" si="55"/>
        <v>14663835</v>
      </c>
    </row>
    <row r="3488" spans="1:3">
      <c r="A3488" s="23">
        <f>+'Estatística Etanol'!J5752</f>
        <v>12002689.109503165</v>
      </c>
      <c r="B3488" s="23">
        <f>+'Estatística Biodiesel'!J5752</f>
        <v>1984395.9208329916</v>
      </c>
      <c r="C3488" s="36">
        <f t="shared" si="55"/>
        <v>13987085</v>
      </c>
    </row>
    <row r="3489" spans="1:3">
      <c r="A3489" s="23">
        <f>+'Estatística Etanol'!J3635</f>
        <v>12083970.058515616</v>
      </c>
      <c r="B3489" s="23">
        <f>+'Estatística Biodiesel'!J3635</f>
        <v>1971549.1391797238</v>
      </c>
      <c r="C3489" s="36">
        <f t="shared" si="55"/>
        <v>14055519</v>
      </c>
    </row>
    <row r="3490" spans="1:3">
      <c r="A3490" s="23">
        <f>+'Estatística Etanol'!J3072</f>
        <v>12096075.800176281</v>
      </c>
      <c r="B3490" s="23">
        <f>+'Estatística Biodiesel'!J3072</f>
        <v>1774635.3199303106</v>
      </c>
      <c r="C3490" s="36">
        <f t="shared" si="55"/>
        <v>13870711</v>
      </c>
    </row>
    <row r="3491" spans="1:3">
      <c r="A3491" s="23">
        <f>+'Estatística Etanol'!J5908</f>
        <v>12350861.514505353</v>
      </c>
      <c r="B3491" s="23">
        <f>+'Estatística Biodiesel'!J5908</f>
        <v>2174880.1724574794</v>
      </c>
      <c r="C3491" s="36">
        <f t="shared" si="55"/>
        <v>14525741</v>
      </c>
    </row>
    <row r="3492" spans="1:3">
      <c r="A3492" s="23">
        <f>+'Estatística Etanol'!J9005</f>
        <v>13107854.658767145</v>
      </c>
      <c r="B3492" s="23">
        <f>+'Estatística Biodiesel'!J9005</f>
        <v>2022895.8835396417</v>
      </c>
      <c r="C3492" s="36">
        <f t="shared" si="55"/>
        <v>15130750</v>
      </c>
    </row>
    <row r="3493" spans="1:3">
      <c r="A3493" s="23">
        <f>+'Estatística Etanol'!J7389</f>
        <v>12970050.878123093</v>
      </c>
      <c r="B3493" s="23">
        <f>+'Estatística Biodiesel'!J7389</f>
        <v>1542477.6114163501</v>
      </c>
      <c r="C3493" s="36">
        <f t="shared" si="55"/>
        <v>14512528</v>
      </c>
    </row>
    <row r="3494" spans="1:3">
      <c r="A3494" s="23">
        <f>+'Estatística Etanol'!J3192</f>
        <v>11603759.258758191</v>
      </c>
      <c r="B3494" s="23">
        <f>+'Estatística Biodiesel'!J3192</f>
        <v>1873090.8223842154</v>
      </c>
      <c r="C3494" s="36">
        <f t="shared" si="55"/>
        <v>13476850</v>
      </c>
    </row>
    <row r="3495" spans="1:3">
      <c r="A3495" s="23">
        <f>+'Estatística Etanol'!J1288</f>
        <v>12416729.340547452</v>
      </c>
      <c r="B3495" s="23">
        <f>+'Estatística Biodiesel'!J1288</f>
        <v>1773806.4633174143</v>
      </c>
      <c r="C3495" s="36">
        <f t="shared" si="55"/>
        <v>14190535</v>
      </c>
    </row>
    <row r="3496" spans="1:3">
      <c r="A3496" s="23">
        <f>+'Estatística Etanol'!J8374</f>
        <v>11059634.847179212</v>
      </c>
      <c r="B3496" s="23">
        <f>+'Estatística Biodiesel'!J8374</f>
        <v>2058231.4849017276</v>
      </c>
      <c r="C3496" s="36">
        <f t="shared" si="55"/>
        <v>13117866</v>
      </c>
    </row>
    <row r="3497" spans="1:3">
      <c r="A3497" s="23">
        <f>+'Estatística Etanol'!J5226</f>
        <v>12906387.388691029</v>
      </c>
      <c r="B3497" s="23">
        <f>+'Estatística Biodiesel'!J5226</f>
        <v>2308368.9051038153</v>
      </c>
      <c r="C3497" s="36">
        <f t="shared" si="55"/>
        <v>15214756</v>
      </c>
    </row>
    <row r="3498" spans="1:3">
      <c r="A3498" s="23">
        <f>+'Estatística Etanol'!J2774</f>
        <v>12650952.882965785</v>
      </c>
      <c r="B3498" s="23">
        <f>+'Estatística Biodiesel'!J2774</f>
        <v>1849934.9346424979</v>
      </c>
      <c r="C3498" s="36">
        <f t="shared" si="55"/>
        <v>14500887</v>
      </c>
    </row>
    <row r="3499" spans="1:3">
      <c r="A3499" s="23">
        <f>+'Estatística Etanol'!J6822</f>
        <v>12352414.909771696</v>
      </c>
      <c r="B3499" s="23">
        <f>+'Estatística Biodiesel'!J6822</f>
        <v>1891893.3053683389</v>
      </c>
      <c r="C3499" s="36">
        <f t="shared" si="55"/>
        <v>14244308</v>
      </c>
    </row>
    <row r="3500" spans="1:3">
      <c r="A3500" s="23">
        <f>+'Estatística Etanol'!J623</f>
        <v>12838037.618334088</v>
      </c>
      <c r="B3500" s="23">
        <f>+'Estatística Biodiesel'!J623</f>
        <v>1776194.0958707614</v>
      </c>
      <c r="C3500" s="36">
        <f t="shared" si="55"/>
        <v>14614231</v>
      </c>
    </row>
    <row r="3501" spans="1:3">
      <c r="A3501" s="23">
        <f>+'Estatística Etanol'!J4393</f>
        <v>12720769.310439963</v>
      </c>
      <c r="B3501" s="23">
        <f>+'Estatística Biodiesel'!J4393</f>
        <v>1519209.9597707919</v>
      </c>
      <c r="C3501" s="36">
        <f t="shared" si="55"/>
        <v>14239979</v>
      </c>
    </row>
    <row r="3502" spans="1:3">
      <c r="A3502" s="23">
        <f>+'Estatística Etanol'!J9869</f>
        <v>12493574.28529368</v>
      </c>
      <c r="B3502" s="23">
        <f>+'Estatística Biodiesel'!J9869</f>
        <v>2107890.5399356689</v>
      </c>
      <c r="C3502" s="36">
        <f t="shared" si="55"/>
        <v>14601464</v>
      </c>
    </row>
    <row r="3503" spans="1:3">
      <c r="A3503" s="23">
        <f>+'Estatística Etanol'!J8274</f>
        <v>12011166.334779169</v>
      </c>
      <c r="B3503" s="23">
        <f>+'Estatística Biodiesel'!J8274</f>
        <v>2391244.9155617929</v>
      </c>
      <c r="C3503" s="36">
        <f t="shared" si="55"/>
        <v>14402411</v>
      </c>
    </row>
    <row r="3504" spans="1:3">
      <c r="A3504" s="23">
        <f>+'Estatística Etanol'!J3210</f>
        <v>13170613.75116579</v>
      </c>
      <c r="B3504" s="23">
        <f>+'Estatística Biodiesel'!J3210</f>
        <v>1803016.6625826349</v>
      </c>
      <c r="C3504" s="36">
        <f t="shared" si="55"/>
        <v>14973630</v>
      </c>
    </row>
    <row r="3505" spans="1:3">
      <c r="A3505" s="23">
        <f>+'Estatística Etanol'!J2292</f>
        <v>12250903.783976033</v>
      </c>
      <c r="B3505" s="23">
        <f>+'Estatística Biodiesel'!J2292</f>
        <v>1764490.5284601038</v>
      </c>
      <c r="C3505" s="36">
        <f t="shared" si="55"/>
        <v>14015394</v>
      </c>
    </row>
    <row r="3506" spans="1:3">
      <c r="A3506" s="23">
        <f>+'Estatística Etanol'!J8187</f>
        <v>14436039.372204799</v>
      </c>
      <c r="B3506" s="23">
        <f>+'Estatística Biodiesel'!J8187</f>
        <v>1911239.1662420651</v>
      </c>
      <c r="C3506" s="36">
        <f t="shared" si="55"/>
        <v>16347278</v>
      </c>
    </row>
    <row r="3507" spans="1:3">
      <c r="A3507" s="23">
        <f>+'Estatística Etanol'!J2907</f>
        <v>12470589.16276747</v>
      </c>
      <c r="B3507" s="23">
        <f>+'Estatística Biodiesel'!J2907</f>
        <v>2062029.8118256428</v>
      </c>
      <c r="C3507" s="36">
        <f t="shared" si="55"/>
        <v>14532618</v>
      </c>
    </row>
    <row r="3508" spans="1:3">
      <c r="A3508" s="23">
        <f>+'Estatística Etanol'!J6786</f>
        <v>12076296.755084999</v>
      </c>
      <c r="B3508" s="23">
        <f>+'Estatística Biodiesel'!J6786</f>
        <v>2116653.7575953123</v>
      </c>
      <c r="C3508" s="36">
        <f t="shared" si="55"/>
        <v>14192950</v>
      </c>
    </row>
    <row r="3509" spans="1:3">
      <c r="A3509" s="23">
        <f>+'Estatística Etanol'!J9703</f>
        <v>12597137.502937362</v>
      </c>
      <c r="B3509" s="23">
        <f>+'Estatística Biodiesel'!J9703</f>
        <v>2251045.318250834</v>
      </c>
      <c r="C3509" s="36">
        <f t="shared" si="55"/>
        <v>14848182</v>
      </c>
    </row>
    <row r="3510" spans="1:3">
      <c r="A3510" s="23">
        <f>+'Estatística Etanol'!J9615</f>
        <v>12527727.646634454</v>
      </c>
      <c r="B3510" s="23">
        <f>+'Estatística Biodiesel'!J9615</f>
        <v>1893768.7527117985</v>
      </c>
      <c r="C3510" s="36">
        <f t="shared" si="55"/>
        <v>14421496</v>
      </c>
    </row>
    <row r="3511" spans="1:3">
      <c r="A3511" s="23">
        <f>+'Estatística Etanol'!J1078</f>
        <v>11738935.658219561</v>
      </c>
      <c r="B3511" s="23">
        <f>+'Estatística Biodiesel'!J1078</f>
        <v>1525701.152993815</v>
      </c>
      <c r="C3511" s="36">
        <f t="shared" si="55"/>
        <v>13264636</v>
      </c>
    </row>
    <row r="3512" spans="1:3">
      <c r="A3512" s="23">
        <f>+'Estatística Etanol'!J7856</f>
        <v>12450908.691927426</v>
      </c>
      <c r="B3512" s="23">
        <f>+'Estatística Biodiesel'!J7856</f>
        <v>2282812.1877512499</v>
      </c>
      <c r="C3512" s="36">
        <f t="shared" si="55"/>
        <v>14733720</v>
      </c>
    </row>
    <row r="3513" spans="1:3">
      <c r="A3513" s="23">
        <f>+'Estatística Etanol'!J3453</f>
        <v>13449250.860156821</v>
      </c>
      <c r="B3513" s="23">
        <f>+'Estatística Biodiesel'!J3453</f>
        <v>2088647.8937287945</v>
      </c>
      <c r="C3513" s="36">
        <f t="shared" si="55"/>
        <v>15537898</v>
      </c>
    </row>
    <row r="3514" spans="1:3">
      <c r="A3514" s="23">
        <f>+'Estatística Etanol'!J9745</f>
        <v>12218930.000443865</v>
      </c>
      <c r="B3514" s="23">
        <f>+'Estatística Biodiesel'!J9745</f>
        <v>1619983.493459431</v>
      </c>
      <c r="C3514" s="36">
        <f t="shared" si="55"/>
        <v>13838913</v>
      </c>
    </row>
    <row r="3515" spans="1:3">
      <c r="A3515" s="23">
        <f>+'Estatística Etanol'!J432</f>
        <v>11740654.731083335</v>
      </c>
      <c r="B3515" s="23">
        <f>+'Estatística Biodiesel'!J432</f>
        <v>1734329.8391739847</v>
      </c>
      <c r="C3515" s="36">
        <f t="shared" si="55"/>
        <v>13474984</v>
      </c>
    </row>
    <row r="3516" spans="1:3">
      <c r="A3516" s="23">
        <f>+'Estatística Etanol'!J3873</f>
        <v>13795252.456426656</v>
      </c>
      <c r="B3516" s="23">
        <f>+'Estatística Biodiesel'!J3873</f>
        <v>1994000.3499543616</v>
      </c>
      <c r="C3516" s="36">
        <f t="shared" si="55"/>
        <v>15789252</v>
      </c>
    </row>
    <row r="3517" spans="1:3">
      <c r="A3517" s="23">
        <f>+'Estatística Etanol'!J8210</f>
        <v>11615385.249262001</v>
      </c>
      <c r="B3517" s="23">
        <f>+'Estatística Biodiesel'!J8210</f>
        <v>1832504.5617948195</v>
      </c>
      <c r="C3517" s="36">
        <f t="shared" si="55"/>
        <v>13447889</v>
      </c>
    </row>
    <row r="3518" spans="1:3">
      <c r="A3518" s="23">
        <f>+'Estatística Etanol'!J7186</f>
        <v>12852034.714227503</v>
      </c>
      <c r="B3518" s="23">
        <f>+'Estatística Biodiesel'!J7186</f>
        <v>1765830.4975455613</v>
      </c>
      <c r="C3518" s="36">
        <f t="shared" si="55"/>
        <v>14617865</v>
      </c>
    </row>
    <row r="3519" spans="1:3">
      <c r="A3519" s="23">
        <f>+'Estatística Etanol'!J2310</f>
        <v>13693902.320743691</v>
      </c>
      <c r="B3519" s="23">
        <f>+'Estatística Biodiesel'!J2310</f>
        <v>1576838.708707328</v>
      </c>
      <c r="C3519" s="36">
        <f t="shared" si="55"/>
        <v>15270741</v>
      </c>
    </row>
    <row r="3520" spans="1:3">
      <c r="A3520" s="23">
        <f>+'Estatística Etanol'!J5126</f>
        <v>11778707.517161215</v>
      </c>
      <c r="B3520" s="23">
        <f>+'Estatística Biodiesel'!J5126</f>
        <v>1932137.5876819682</v>
      </c>
      <c r="C3520" s="36">
        <f t="shared" si="55"/>
        <v>13710845</v>
      </c>
    </row>
    <row r="3521" spans="1:3">
      <c r="A3521" s="23">
        <f>+'Estatística Etanol'!J8543</f>
        <v>13381540.617375245</v>
      </c>
      <c r="B3521" s="23">
        <f>+'Estatística Biodiesel'!J8543</f>
        <v>2010953.1863687127</v>
      </c>
      <c r="C3521" s="36">
        <f t="shared" si="55"/>
        <v>15392493</v>
      </c>
    </row>
    <row r="3522" spans="1:3">
      <c r="A3522" s="23">
        <f>+'Estatística Etanol'!J4608</f>
        <v>11999323.498453449</v>
      </c>
      <c r="B3522" s="23">
        <f>+'Estatística Biodiesel'!J4608</f>
        <v>1838687.1738750183</v>
      </c>
      <c r="C3522" s="36">
        <f t="shared" si="55"/>
        <v>13838010</v>
      </c>
    </row>
    <row r="3523" spans="1:3">
      <c r="A3523" s="23">
        <f>+'Estatística Etanol'!J7254</f>
        <v>12380165.358373156</v>
      </c>
      <c r="B3523" s="23">
        <f>+'Estatística Biodiesel'!J7254</f>
        <v>1684277.4014224792</v>
      </c>
      <c r="C3523" s="36">
        <f t="shared" ref="C3523:C3586" si="56">+INT(A3523+B3523)</f>
        <v>14064442</v>
      </c>
    </row>
    <row r="3524" spans="1:3">
      <c r="A3524" s="23">
        <f>+'Estatística Etanol'!J9093</f>
        <v>12118704.069693984</v>
      </c>
      <c r="B3524" s="23">
        <f>+'Estatística Biodiesel'!J9093</f>
        <v>1534288.9485761377</v>
      </c>
      <c r="C3524" s="36">
        <f t="shared" si="56"/>
        <v>13652993</v>
      </c>
    </row>
    <row r="3525" spans="1:3">
      <c r="A3525" s="23">
        <f>+'Estatística Etanol'!J5893</f>
        <v>12062174.910063295</v>
      </c>
      <c r="B3525" s="23">
        <f>+'Estatística Biodiesel'!J5893</f>
        <v>2180862.1591388746</v>
      </c>
      <c r="C3525" s="36">
        <f t="shared" si="56"/>
        <v>14243037</v>
      </c>
    </row>
    <row r="3526" spans="1:3">
      <c r="A3526" s="23">
        <f>+'Estatística Etanol'!J4086</f>
        <v>11636887.678134503</v>
      </c>
      <c r="B3526" s="23">
        <f>+'Estatística Biodiesel'!J4086</f>
        <v>1473326.2982100293</v>
      </c>
      <c r="C3526" s="36">
        <f t="shared" si="56"/>
        <v>13110213</v>
      </c>
    </row>
    <row r="3527" spans="1:3">
      <c r="A3527" s="23">
        <f>+'Estatística Etanol'!J5238</f>
        <v>12512162.452252861</v>
      </c>
      <c r="B3527" s="23">
        <f>+'Estatística Biodiesel'!J5238</f>
        <v>1819062.170205323</v>
      </c>
      <c r="C3527" s="36">
        <f t="shared" si="56"/>
        <v>14331224</v>
      </c>
    </row>
    <row r="3528" spans="1:3">
      <c r="A3528" s="23">
        <f>+'Estatística Etanol'!J4704</f>
        <v>12035964.80572119</v>
      </c>
      <c r="B3528" s="23">
        <f>+'Estatística Biodiesel'!J4704</f>
        <v>1921543.798462003</v>
      </c>
      <c r="C3528" s="36">
        <f t="shared" si="56"/>
        <v>13957508</v>
      </c>
    </row>
    <row r="3529" spans="1:3">
      <c r="A3529" s="23">
        <f>+'Estatística Etanol'!J6128</f>
        <v>13409485.928066924</v>
      </c>
      <c r="B3529" s="23">
        <f>+'Estatística Biodiesel'!J6128</f>
        <v>1976549.8595515811</v>
      </c>
      <c r="C3529" s="36">
        <f t="shared" si="56"/>
        <v>15386035</v>
      </c>
    </row>
    <row r="3530" spans="1:3">
      <c r="A3530" s="23">
        <f>+'Estatística Etanol'!J6820</f>
        <v>13740425.201068323</v>
      </c>
      <c r="B3530" s="23">
        <f>+'Estatística Biodiesel'!J6820</f>
        <v>1971339.2938107841</v>
      </c>
      <c r="C3530" s="36">
        <f t="shared" si="56"/>
        <v>15711764</v>
      </c>
    </row>
    <row r="3531" spans="1:3">
      <c r="A3531" s="23">
        <f>+'Estatística Etanol'!J1814</f>
        <v>11815651.973848477</v>
      </c>
      <c r="B3531" s="23">
        <f>+'Estatística Biodiesel'!J1814</f>
        <v>1656906.4777621131</v>
      </c>
      <c r="C3531" s="36">
        <f t="shared" si="56"/>
        <v>13472558</v>
      </c>
    </row>
    <row r="3532" spans="1:3">
      <c r="A3532" s="23">
        <f>+'Estatística Etanol'!J7274</f>
        <v>11533866.478855249</v>
      </c>
      <c r="B3532" s="23">
        <f>+'Estatística Biodiesel'!J7274</f>
        <v>2118157.0917613329</v>
      </c>
      <c r="C3532" s="36">
        <f t="shared" si="56"/>
        <v>13652023</v>
      </c>
    </row>
    <row r="3533" spans="1:3">
      <c r="A3533" s="23">
        <f>+'Estatística Etanol'!J330</f>
        <v>14228816.491319256</v>
      </c>
      <c r="B3533" s="23">
        <f>+'Estatística Biodiesel'!J330</f>
        <v>1738596.2094870114</v>
      </c>
      <c r="C3533" s="36">
        <f t="shared" si="56"/>
        <v>15967412</v>
      </c>
    </row>
    <row r="3534" spans="1:3">
      <c r="A3534" s="23">
        <f>+'Estatística Etanol'!J108</f>
        <v>12535241.99485101</v>
      </c>
      <c r="B3534" s="23">
        <f>+'Estatística Biodiesel'!J108</f>
        <v>2192031.071148173</v>
      </c>
      <c r="C3534" s="36">
        <f t="shared" si="56"/>
        <v>14727273</v>
      </c>
    </row>
    <row r="3535" spans="1:3">
      <c r="A3535" s="23">
        <f>+'Estatística Etanol'!J594</f>
        <v>12754058.286547353</v>
      </c>
      <c r="B3535" s="23">
        <f>+'Estatística Biodiesel'!J594</f>
        <v>2033084.8188826363</v>
      </c>
      <c r="C3535" s="36">
        <f t="shared" si="56"/>
        <v>14787143</v>
      </c>
    </row>
    <row r="3536" spans="1:3">
      <c r="A3536" s="23">
        <f>+'Estatística Etanol'!J6799</f>
        <v>11698496.378354182</v>
      </c>
      <c r="B3536" s="23">
        <f>+'Estatística Biodiesel'!J6799</f>
        <v>2224928.3861162388</v>
      </c>
      <c r="C3536" s="36">
        <f t="shared" si="56"/>
        <v>13923424</v>
      </c>
    </row>
    <row r="3537" spans="1:3">
      <c r="A3537" s="23">
        <f>+'Estatística Etanol'!J248</f>
        <v>12489023.618998416</v>
      </c>
      <c r="B3537" s="23">
        <f>+'Estatística Biodiesel'!J248</f>
        <v>1845469.816962728</v>
      </c>
      <c r="C3537" s="36">
        <f t="shared" si="56"/>
        <v>14334493</v>
      </c>
    </row>
    <row r="3538" spans="1:3">
      <c r="A3538" s="23">
        <f>+'Estatística Etanol'!J6143</f>
        <v>12690169.934129864</v>
      </c>
      <c r="B3538" s="23">
        <f>+'Estatística Biodiesel'!J6143</f>
        <v>2093146.2393970254</v>
      </c>
      <c r="C3538" s="36">
        <f t="shared" si="56"/>
        <v>14783316</v>
      </c>
    </row>
    <row r="3539" spans="1:3">
      <c r="A3539" s="23">
        <f>+'Estatística Etanol'!J5183</f>
        <v>11281849.772203999</v>
      </c>
      <c r="B3539" s="23">
        <f>+'Estatística Biodiesel'!J5183</f>
        <v>1938625.527291609</v>
      </c>
      <c r="C3539" s="36">
        <f t="shared" si="56"/>
        <v>13220475</v>
      </c>
    </row>
    <row r="3540" spans="1:3">
      <c r="A3540" s="23">
        <f>+'Estatística Etanol'!J7156</f>
        <v>12260525.641401066</v>
      </c>
      <c r="B3540" s="23">
        <f>+'Estatística Biodiesel'!J7156</f>
        <v>1876955.9239657037</v>
      </c>
      <c r="C3540" s="36">
        <f t="shared" si="56"/>
        <v>14137481</v>
      </c>
    </row>
    <row r="3541" spans="1:3">
      <c r="A3541" s="23">
        <f>+'Estatística Etanol'!J4298</f>
        <v>9834222.1027157512</v>
      </c>
      <c r="B3541" s="23">
        <f>+'Estatística Biodiesel'!J4298</f>
        <v>1874567.1162640068</v>
      </c>
      <c r="C3541" s="36">
        <f t="shared" si="56"/>
        <v>11708789</v>
      </c>
    </row>
    <row r="3542" spans="1:3">
      <c r="A3542" s="23">
        <f>+'Estatística Etanol'!J7263</f>
        <v>11566445.646860028</v>
      </c>
      <c r="B3542" s="23">
        <f>+'Estatística Biodiesel'!J7263</f>
        <v>1811911.3817972213</v>
      </c>
      <c r="C3542" s="36">
        <f t="shared" si="56"/>
        <v>13378357</v>
      </c>
    </row>
    <row r="3543" spans="1:3">
      <c r="A3543" s="23">
        <f>+'Estatística Etanol'!J9137</f>
        <v>11673584.06580756</v>
      </c>
      <c r="B3543" s="23">
        <f>+'Estatística Biodiesel'!J9137</f>
        <v>1382871.5448490456</v>
      </c>
      <c r="C3543" s="36">
        <f t="shared" si="56"/>
        <v>13056455</v>
      </c>
    </row>
    <row r="3544" spans="1:3">
      <c r="A3544" s="23">
        <f>+'Estatística Etanol'!J6793</f>
        <v>12189152.566638807</v>
      </c>
      <c r="B3544" s="23">
        <f>+'Estatística Biodiesel'!J6793</f>
        <v>1708510.4063102319</v>
      </c>
      <c r="C3544" s="36">
        <f t="shared" si="56"/>
        <v>13897662</v>
      </c>
    </row>
    <row r="3545" spans="1:3">
      <c r="A3545" s="23">
        <f>+'Estatística Etanol'!J8150</f>
        <v>12084781.156155683</v>
      </c>
      <c r="B3545" s="23">
        <f>+'Estatística Biodiesel'!J8150</f>
        <v>1644121.4630526581</v>
      </c>
      <c r="C3545" s="36">
        <f t="shared" si="56"/>
        <v>13728902</v>
      </c>
    </row>
    <row r="3546" spans="1:3">
      <c r="A3546" s="23">
        <f>+'Estatística Etanol'!J6932</f>
        <v>11227193.618714161</v>
      </c>
      <c r="B3546" s="23">
        <f>+'Estatística Biodiesel'!J6932</f>
        <v>2433265.1674103662</v>
      </c>
      <c r="C3546" s="36">
        <f t="shared" si="56"/>
        <v>13660458</v>
      </c>
    </row>
    <row r="3547" spans="1:3">
      <c r="A3547" s="23">
        <f>+'Estatística Etanol'!J178</f>
        <v>13574923.440174798</v>
      </c>
      <c r="B3547" s="23">
        <f>+'Estatística Biodiesel'!J178</f>
        <v>1889524.8786266667</v>
      </c>
      <c r="C3547" s="36">
        <f t="shared" si="56"/>
        <v>15464448</v>
      </c>
    </row>
    <row r="3548" spans="1:3">
      <c r="A3548" s="23">
        <f>+'Estatística Etanol'!J889</f>
        <v>13020516.803147776</v>
      </c>
      <c r="B3548" s="23">
        <f>+'Estatística Biodiesel'!J889</f>
        <v>2130207.3893197086</v>
      </c>
      <c r="C3548" s="36">
        <f t="shared" si="56"/>
        <v>15150724</v>
      </c>
    </row>
    <row r="3549" spans="1:3">
      <c r="A3549" s="23">
        <f>+'Estatística Etanol'!J6255</f>
        <v>13145936.519433323</v>
      </c>
      <c r="B3549" s="23">
        <f>+'Estatística Biodiesel'!J6255</f>
        <v>1798748.5946995385</v>
      </c>
      <c r="C3549" s="36">
        <f t="shared" si="56"/>
        <v>14944685</v>
      </c>
    </row>
    <row r="3550" spans="1:3">
      <c r="A3550" s="23">
        <f>+'Estatística Etanol'!J7795</f>
        <v>12539856.517946901</v>
      </c>
      <c r="B3550" s="23">
        <f>+'Estatística Biodiesel'!J7795</f>
        <v>1935683.2603757349</v>
      </c>
      <c r="C3550" s="36">
        <f t="shared" si="56"/>
        <v>14475539</v>
      </c>
    </row>
    <row r="3551" spans="1:3">
      <c r="A3551" s="23">
        <f>+'Estatística Etanol'!J6723</f>
        <v>11482663.037689753</v>
      </c>
      <c r="B3551" s="23">
        <f>+'Estatística Biodiesel'!J6723</f>
        <v>1879690.268378261</v>
      </c>
      <c r="C3551" s="36">
        <f t="shared" si="56"/>
        <v>13362353</v>
      </c>
    </row>
    <row r="3552" spans="1:3">
      <c r="A3552" s="23">
        <f>+'Estatística Etanol'!J8670</f>
        <v>11394077.747329064</v>
      </c>
      <c r="B3552" s="23">
        <f>+'Estatística Biodiesel'!J8670</f>
        <v>2176598.4570150855</v>
      </c>
      <c r="C3552" s="36">
        <f t="shared" si="56"/>
        <v>13570676</v>
      </c>
    </row>
    <row r="3553" spans="1:3">
      <c r="A3553" s="23">
        <f>+'Estatística Etanol'!J9122</f>
        <v>11057542.485831901</v>
      </c>
      <c r="B3553" s="23">
        <f>+'Estatística Biodiesel'!J9122</f>
        <v>1934088.1374968169</v>
      </c>
      <c r="C3553" s="36">
        <f t="shared" si="56"/>
        <v>12991630</v>
      </c>
    </row>
    <row r="3554" spans="1:3">
      <c r="A3554" s="23">
        <f>+'Estatística Etanol'!J9919</f>
        <v>11519997.912202697</v>
      </c>
      <c r="B3554" s="23">
        <f>+'Estatística Biodiesel'!J9919</f>
        <v>2377941.0317414249</v>
      </c>
      <c r="C3554" s="36">
        <f t="shared" si="56"/>
        <v>13897938</v>
      </c>
    </row>
    <row r="3555" spans="1:3">
      <c r="A3555" s="23">
        <f>+'Estatística Etanol'!J7340</f>
        <v>11680725.31006751</v>
      </c>
      <c r="B3555" s="23">
        <f>+'Estatística Biodiesel'!J7340</f>
        <v>1931695.5762055572</v>
      </c>
      <c r="C3555" s="36">
        <f t="shared" si="56"/>
        <v>13612420</v>
      </c>
    </row>
    <row r="3556" spans="1:3">
      <c r="A3556" s="23">
        <f>+'Estatística Etanol'!J1583</f>
        <v>11183438.241319882</v>
      </c>
      <c r="B3556" s="23">
        <f>+'Estatística Biodiesel'!J1583</f>
        <v>1878173.0552862871</v>
      </c>
      <c r="C3556" s="36">
        <f t="shared" si="56"/>
        <v>13061611</v>
      </c>
    </row>
    <row r="3557" spans="1:3">
      <c r="A3557" s="23">
        <f>+'Estatística Etanol'!J8585</f>
        <v>12465856.4250974</v>
      </c>
      <c r="B3557" s="23">
        <f>+'Estatística Biodiesel'!J8585</f>
        <v>2184924.170601889</v>
      </c>
      <c r="C3557" s="36">
        <f t="shared" si="56"/>
        <v>14650780</v>
      </c>
    </row>
    <row r="3558" spans="1:3">
      <c r="A3558" s="23">
        <f>+'Estatística Etanol'!J4505</f>
        <v>12173943.842785921</v>
      </c>
      <c r="B3558" s="23">
        <f>+'Estatística Biodiesel'!J4505</f>
        <v>2089285.5929679228</v>
      </c>
      <c r="C3558" s="36">
        <f t="shared" si="56"/>
        <v>14263229</v>
      </c>
    </row>
    <row r="3559" spans="1:3">
      <c r="A3559" s="23">
        <f>+'Estatística Etanol'!J7120</f>
        <v>12327979.202194452</v>
      </c>
      <c r="B3559" s="23">
        <f>+'Estatística Biodiesel'!J7120</f>
        <v>1846097.8893323787</v>
      </c>
      <c r="C3559" s="36">
        <f t="shared" si="56"/>
        <v>14174077</v>
      </c>
    </row>
    <row r="3560" spans="1:3">
      <c r="A3560" s="23">
        <f>+'Estatística Etanol'!J6456</f>
        <v>12307720.00866664</v>
      </c>
      <c r="B3560" s="23">
        <f>+'Estatística Biodiesel'!J6456</f>
        <v>2004092.3523577079</v>
      </c>
      <c r="C3560" s="36">
        <f t="shared" si="56"/>
        <v>14311812</v>
      </c>
    </row>
    <row r="3561" spans="1:3">
      <c r="A3561" s="23">
        <f>+'Estatística Etanol'!J5182</f>
        <v>13185242.443640623</v>
      </c>
      <c r="B3561" s="23">
        <f>+'Estatística Biodiesel'!J5182</f>
        <v>2301472.2391942898</v>
      </c>
      <c r="C3561" s="36">
        <f t="shared" si="56"/>
        <v>15486714</v>
      </c>
    </row>
    <row r="3562" spans="1:3">
      <c r="A3562" s="23">
        <f>+'Estatística Etanol'!J1033</f>
        <v>12173774.254362576</v>
      </c>
      <c r="B3562" s="23">
        <f>+'Estatística Biodiesel'!J1033</f>
        <v>1992623.5123920396</v>
      </c>
      <c r="C3562" s="36">
        <f t="shared" si="56"/>
        <v>14166397</v>
      </c>
    </row>
    <row r="3563" spans="1:3">
      <c r="A3563" s="23">
        <f>+'Estatística Etanol'!J4318</f>
        <v>12523062.904755818</v>
      </c>
      <c r="B3563" s="23">
        <f>+'Estatística Biodiesel'!J4318</f>
        <v>2051770.6957577935</v>
      </c>
      <c r="C3563" s="36">
        <f t="shared" si="56"/>
        <v>14574833</v>
      </c>
    </row>
    <row r="3564" spans="1:3">
      <c r="A3564" s="23">
        <f>+'Estatística Etanol'!J1179</f>
        <v>12015666.194131745</v>
      </c>
      <c r="B3564" s="23">
        <f>+'Estatística Biodiesel'!J1179</f>
        <v>1946580.2592881359</v>
      </c>
      <c r="C3564" s="36">
        <f t="shared" si="56"/>
        <v>13962246</v>
      </c>
    </row>
    <row r="3565" spans="1:3">
      <c r="A3565" s="23">
        <f>+'Estatística Etanol'!J1873</f>
        <v>11617928.768912015</v>
      </c>
      <c r="B3565" s="23">
        <f>+'Estatística Biodiesel'!J1873</f>
        <v>1892284.3329692492</v>
      </c>
      <c r="C3565" s="36">
        <f t="shared" si="56"/>
        <v>13510213</v>
      </c>
    </row>
    <row r="3566" spans="1:3">
      <c r="A3566" s="23">
        <f>+'Estatística Etanol'!J3933</f>
        <v>11940737.211286981</v>
      </c>
      <c r="B3566" s="23">
        <f>+'Estatística Biodiesel'!J3933</f>
        <v>1843499.6882473005</v>
      </c>
      <c r="C3566" s="36">
        <f t="shared" si="56"/>
        <v>13784236</v>
      </c>
    </row>
    <row r="3567" spans="1:3">
      <c r="A3567" s="23">
        <f>+'Estatística Etanol'!J8783</f>
        <v>12554579.008858476</v>
      </c>
      <c r="B3567" s="23">
        <f>+'Estatística Biodiesel'!J8783</f>
        <v>2159761.952492014</v>
      </c>
      <c r="C3567" s="36">
        <f t="shared" si="56"/>
        <v>14714340</v>
      </c>
    </row>
    <row r="3568" spans="1:3">
      <c r="A3568" s="23">
        <f>+'Estatística Etanol'!J3257</f>
        <v>12846875.870501146</v>
      </c>
      <c r="B3568" s="23">
        <f>+'Estatística Biodiesel'!J3257</f>
        <v>2069917.0719412966</v>
      </c>
      <c r="C3568" s="36">
        <f t="shared" si="56"/>
        <v>14916792</v>
      </c>
    </row>
    <row r="3569" spans="1:3">
      <c r="A3569" s="23">
        <f>+'Estatística Etanol'!J3142</f>
        <v>12436368.909103801</v>
      </c>
      <c r="B3569" s="23">
        <f>+'Estatística Biodiesel'!J3142</f>
        <v>1896073.7289182285</v>
      </c>
      <c r="C3569" s="36">
        <f t="shared" si="56"/>
        <v>14332442</v>
      </c>
    </row>
    <row r="3570" spans="1:3">
      <c r="A3570" s="23">
        <f>+'Estatística Etanol'!J6227</f>
        <v>12892210.040324189</v>
      </c>
      <c r="B3570" s="23">
        <f>+'Estatística Biodiesel'!J6227</f>
        <v>1881049.2152249943</v>
      </c>
      <c r="C3570" s="36">
        <f t="shared" si="56"/>
        <v>14773259</v>
      </c>
    </row>
    <row r="3571" spans="1:3">
      <c r="A3571" s="23">
        <f>+'Estatística Etanol'!J5201</f>
        <v>12563936.930046672</v>
      </c>
      <c r="B3571" s="23">
        <f>+'Estatística Biodiesel'!J5201</f>
        <v>2231006.8062999062</v>
      </c>
      <c r="C3571" s="36">
        <f t="shared" si="56"/>
        <v>14794943</v>
      </c>
    </row>
    <row r="3572" spans="1:3">
      <c r="A3572" s="23">
        <f>+'Estatística Etanol'!J2426</f>
        <v>13905135.601858072</v>
      </c>
      <c r="B3572" s="23">
        <f>+'Estatística Biodiesel'!J2426</f>
        <v>1899614.9037784229</v>
      </c>
      <c r="C3572" s="36">
        <f t="shared" si="56"/>
        <v>15804750</v>
      </c>
    </row>
    <row r="3573" spans="1:3">
      <c r="A3573" s="23">
        <f>+'Estatística Etanol'!J9989</f>
        <v>12056734.983216148</v>
      </c>
      <c r="B3573" s="23">
        <f>+'Estatística Biodiesel'!J9989</f>
        <v>2105465.6366880573</v>
      </c>
      <c r="C3573" s="36">
        <f t="shared" si="56"/>
        <v>14162200</v>
      </c>
    </row>
    <row r="3574" spans="1:3">
      <c r="A3574" s="23">
        <f>+'Estatística Etanol'!J6459</f>
        <v>11181752.47383308</v>
      </c>
      <c r="B3574" s="23">
        <f>+'Estatística Biodiesel'!J6459</f>
        <v>1755014.4573106004</v>
      </c>
      <c r="C3574" s="36">
        <f t="shared" si="56"/>
        <v>12936766</v>
      </c>
    </row>
    <row r="3575" spans="1:3">
      <c r="A3575" s="23">
        <f>+'Estatística Etanol'!J7495</f>
        <v>12762436.367585061</v>
      </c>
      <c r="B3575" s="23">
        <f>+'Estatística Biodiesel'!J7495</f>
        <v>1686214.5874313901</v>
      </c>
      <c r="C3575" s="36">
        <f t="shared" si="56"/>
        <v>14448650</v>
      </c>
    </row>
    <row r="3576" spans="1:3">
      <c r="A3576" s="23">
        <f>+'Estatística Etanol'!J3034</f>
        <v>10418140.716476873</v>
      </c>
      <c r="B3576" s="23">
        <f>+'Estatística Biodiesel'!J3034</f>
        <v>1928233.8128094771</v>
      </c>
      <c r="C3576" s="36">
        <f t="shared" si="56"/>
        <v>12346374</v>
      </c>
    </row>
    <row r="3577" spans="1:3">
      <c r="A3577" s="23">
        <f>+'Estatística Etanol'!J1640</f>
        <v>11781051.042969264</v>
      </c>
      <c r="B3577" s="23">
        <f>+'Estatística Biodiesel'!J1640</f>
        <v>2244943.8667937992</v>
      </c>
      <c r="C3577" s="36">
        <f t="shared" si="56"/>
        <v>14025994</v>
      </c>
    </row>
    <row r="3578" spans="1:3">
      <c r="A3578" s="23">
        <f>+'Estatística Etanol'!J6925</f>
        <v>12030866.278948024</v>
      </c>
      <c r="B3578" s="23">
        <f>+'Estatística Biodiesel'!J6925</f>
        <v>2269797.1544000953</v>
      </c>
      <c r="C3578" s="36">
        <f t="shared" si="56"/>
        <v>14300663</v>
      </c>
    </row>
    <row r="3579" spans="1:3">
      <c r="A3579" s="23">
        <f>+'Estatística Etanol'!J4592</f>
        <v>12814140.738940833</v>
      </c>
      <c r="B3579" s="23">
        <f>+'Estatística Biodiesel'!J4592</f>
        <v>2108019.4847420938</v>
      </c>
      <c r="C3579" s="36">
        <f t="shared" si="56"/>
        <v>14922160</v>
      </c>
    </row>
    <row r="3580" spans="1:3">
      <c r="A3580" s="23">
        <f>+'Estatística Etanol'!J3631</f>
        <v>12609837.359682467</v>
      </c>
      <c r="B3580" s="23">
        <f>+'Estatística Biodiesel'!J3631</f>
        <v>1923032.6381300385</v>
      </c>
      <c r="C3580" s="36">
        <f t="shared" si="56"/>
        <v>14532869</v>
      </c>
    </row>
    <row r="3581" spans="1:3">
      <c r="A3581" s="23">
        <f>+'Estatística Etanol'!J8137</f>
        <v>12595448.624090554</v>
      </c>
      <c r="B3581" s="23">
        <f>+'Estatística Biodiesel'!J8137</f>
        <v>1784506.6804169028</v>
      </c>
      <c r="C3581" s="36">
        <f t="shared" si="56"/>
        <v>14379955</v>
      </c>
    </row>
    <row r="3582" spans="1:3">
      <c r="A3582" s="23">
        <f>+'Estatística Etanol'!J7193</f>
        <v>13059542.46778276</v>
      </c>
      <c r="B3582" s="23">
        <f>+'Estatística Biodiesel'!J7193</f>
        <v>1408421.2759764753</v>
      </c>
      <c r="C3582" s="36">
        <f t="shared" si="56"/>
        <v>14467963</v>
      </c>
    </row>
    <row r="3583" spans="1:3">
      <c r="A3583" s="23">
        <f>+'Estatística Etanol'!J791</f>
        <v>12696659.882331772</v>
      </c>
      <c r="B3583" s="23">
        <f>+'Estatística Biodiesel'!J791</f>
        <v>1701336.534056942</v>
      </c>
      <c r="C3583" s="36">
        <f t="shared" si="56"/>
        <v>14397996</v>
      </c>
    </row>
    <row r="3584" spans="1:3">
      <c r="A3584" s="23">
        <f>+'Estatística Etanol'!J7074</f>
        <v>11499843.334470795</v>
      </c>
      <c r="B3584" s="23">
        <f>+'Estatística Biodiesel'!J7074</f>
        <v>1999995.9643975478</v>
      </c>
      <c r="C3584" s="36">
        <f t="shared" si="56"/>
        <v>13499839</v>
      </c>
    </row>
    <row r="3585" spans="1:3">
      <c r="A3585" s="23">
        <f>+'Estatística Etanol'!J9218</f>
        <v>11059994.900923153</v>
      </c>
      <c r="B3585" s="23">
        <f>+'Estatística Biodiesel'!J9218</f>
        <v>2091175.3260222159</v>
      </c>
      <c r="C3585" s="36">
        <f t="shared" si="56"/>
        <v>13151170</v>
      </c>
    </row>
    <row r="3586" spans="1:3">
      <c r="A3586" s="23">
        <f>+'Estatística Etanol'!J7382</f>
        <v>13250451.718139434</v>
      </c>
      <c r="B3586" s="23">
        <f>+'Estatística Biodiesel'!J7382</f>
        <v>2253911.155973352</v>
      </c>
      <c r="C3586" s="36">
        <f t="shared" si="56"/>
        <v>15504362</v>
      </c>
    </row>
    <row r="3587" spans="1:3">
      <c r="A3587" s="23">
        <f>+'Estatística Etanol'!J3924</f>
        <v>11369269.164126484</v>
      </c>
      <c r="B3587" s="23">
        <f>+'Estatística Biodiesel'!J3924</f>
        <v>1877364.2643253088</v>
      </c>
      <c r="C3587" s="36">
        <f t="shared" ref="C3587:C3650" si="57">+INT(A3587+B3587)</f>
        <v>13246633</v>
      </c>
    </row>
    <row r="3588" spans="1:3">
      <c r="A3588" s="23">
        <f>+'Estatística Etanol'!J8264</f>
        <v>12473950.789833466</v>
      </c>
      <c r="B3588" s="23">
        <f>+'Estatística Biodiesel'!J8264</f>
        <v>1825144.6114814254</v>
      </c>
      <c r="C3588" s="36">
        <f t="shared" si="57"/>
        <v>14299095</v>
      </c>
    </row>
    <row r="3589" spans="1:3">
      <c r="A3589" s="23">
        <f>+'Estatística Etanol'!J236</f>
        <v>11019654.89121356</v>
      </c>
      <c r="B3589" s="23">
        <f>+'Estatística Biodiesel'!J236</f>
        <v>2084935.7812427916</v>
      </c>
      <c r="C3589" s="36">
        <f t="shared" si="57"/>
        <v>13104590</v>
      </c>
    </row>
    <row r="3590" spans="1:3">
      <c r="A3590" s="23">
        <f>+'Estatística Etanol'!J6204</f>
        <v>11414659.558003055</v>
      </c>
      <c r="B3590" s="23">
        <f>+'Estatística Biodiesel'!J6204</f>
        <v>1524128.5282618757</v>
      </c>
      <c r="C3590" s="36">
        <f t="shared" si="57"/>
        <v>12938788</v>
      </c>
    </row>
    <row r="3591" spans="1:3">
      <c r="A3591" s="23">
        <f>+'Estatística Etanol'!J3649</f>
        <v>13065253.227114996</v>
      </c>
      <c r="B3591" s="23">
        <f>+'Estatística Biodiesel'!J3649</f>
        <v>2133897.7749651265</v>
      </c>
      <c r="C3591" s="36">
        <f t="shared" si="57"/>
        <v>15199151</v>
      </c>
    </row>
    <row r="3592" spans="1:3">
      <c r="A3592" s="23">
        <f>+'Estatística Etanol'!J6289</f>
        <v>12433645.80054212</v>
      </c>
      <c r="B3592" s="23">
        <f>+'Estatística Biodiesel'!J6289</f>
        <v>1963792.9686988678</v>
      </c>
      <c r="C3592" s="36">
        <f t="shared" si="57"/>
        <v>14397438</v>
      </c>
    </row>
    <row r="3593" spans="1:3">
      <c r="A3593" s="23">
        <f>+'Estatística Etanol'!J415</f>
        <v>13012635.255658748</v>
      </c>
      <c r="B3593" s="23">
        <f>+'Estatística Biodiesel'!J415</f>
        <v>1733748.9988974216</v>
      </c>
      <c r="C3593" s="36">
        <f t="shared" si="57"/>
        <v>14746384</v>
      </c>
    </row>
    <row r="3594" spans="1:3">
      <c r="A3594" s="23">
        <f>+'Estatística Etanol'!J4867</f>
        <v>14010684.181907305</v>
      </c>
      <c r="B3594" s="23">
        <f>+'Estatística Biodiesel'!J4867</f>
        <v>1900043.5635495684</v>
      </c>
      <c r="C3594" s="36">
        <f t="shared" si="57"/>
        <v>15910727</v>
      </c>
    </row>
    <row r="3595" spans="1:3">
      <c r="A3595" s="23">
        <f>+'Estatística Etanol'!J3221</f>
        <v>10542513.01667757</v>
      </c>
      <c r="B3595" s="23">
        <f>+'Estatística Biodiesel'!J3221</f>
        <v>2015526.1194390254</v>
      </c>
      <c r="C3595" s="36">
        <f t="shared" si="57"/>
        <v>12558039</v>
      </c>
    </row>
    <row r="3596" spans="1:3">
      <c r="A3596" s="23">
        <f>+'Estatística Etanol'!J5505</f>
        <v>12351925.497837093</v>
      </c>
      <c r="B3596" s="23">
        <f>+'Estatística Biodiesel'!J5505</f>
        <v>1536885.5464851339</v>
      </c>
      <c r="C3596" s="36">
        <f t="shared" si="57"/>
        <v>13888811</v>
      </c>
    </row>
    <row r="3597" spans="1:3">
      <c r="A3597" s="23">
        <f>+'Estatística Etanol'!J3241</f>
        <v>10940544.485454472</v>
      </c>
      <c r="B3597" s="23">
        <f>+'Estatística Biodiesel'!J3241</f>
        <v>1879876.6827814721</v>
      </c>
      <c r="C3597" s="36">
        <f t="shared" si="57"/>
        <v>12820421</v>
      </c>
    </row>
    <row r="3598" spans="1:3">
      <c r="A3598" s="23">
        <f>+'Estatística Etanol'!J4452</f>
        <v>13103024.052244199</v>
      </c>
      <c r="B3598" s="23">
        <f>+'Estatística Biodiesel'!J4452</f>
        <v>1955968.2928486108</v>
      </c>
      <c r="C3598" s="36">
        <f t="shared" si="57"/>
        <v>15058992</v>
      </c>
    </row>
    <row r="3599" spans="1:3">
      <c r="A3599" s="23">
        <f>+'Estatística Etanol'!J2349</f>
        <v>11105012.040555779</v>
      </c>
      <c r="B3599" s="23">
        <f>+'Estatística Biodiesel'!J2349</f>
        <v>2408384.217981765</v>
      </c>
      <c r="C3599" s="36">
        <f t="shared" si="57"/>
        <v>13513396</v>
      </c>
    </row>
    <row r="3600" spans="1:3">
      <c r="A3600" s="23">
        <f>+'Estatística Etanol'!J1130</f>
        <v>11858144.506827455</v>
      </c>
      <c r="B3600" s="23">
        <f>+'Estatística Biodiesel'!J1130</f>
        <v>1904913.8647703025</v>
      </c>
      <c r="C3600" s="36">
        <f t="shared" si="57"/>
        <v>13763058</v>
      </c>
    </row>
    <row r="3601" spans="1:3">
      <c r="A3601" s="23">
        <f>+'Estatística Etanol'!J4896</f>
        <v>12631080.464270364</v>
      </c>
      <c r="B3601" s="23">
        <f>+'Estatística Biodiesel'!J4896</f>
        <v>2193728.9091564347</v>
      </c>
      <c r="C3601" s="36">
        <f t="shared" si="57"/>
        <v>14824809</v>
      </c>
    </row>
    <row r="3602" spans="1:3">
      <c r="A3602" s="23">
        <f>+'Estatística Etanol'!J5767</f>
        <v>14016473.671065485</v>
      </c>
      <c r="B3602" s="23">
        <f>+'Estatística Biodiesel'!J5767</f>
        <v>1632741.1090940535</v>
      </c>
      <c r="C3602" s="36">
        <f t="shared" si="57"/>
        <v>15649214</v>
      </c>
    </row>
    <row r="3603" spans="1:3">
      <c r="A3603" s="23">
        <f>+'Estatística Etanol'!J4416</f>
        <v>13333939.267500874</v>
      </c>
      <c r="B3603" s="23">
        <f>+'Estatística Biodiesel'!J4416</f>
        <v>2020318.7806945317</v>
      </c>
      <c r="C3603" s="36">
        <f t="shared" si="57"/>
        <v>15354258</v>
      </c>
    </row>
    <row r="3604" spans="1:3">
      <c r="A3604" s="23">
        <f>+'Estatística Etanol'!J4857</f>
        <v>11593833.943026185</v>
      </c>
      <c r="B3604" s="23">
        <f>+'Estatística Biodiesel'!J4857</f>
        <v>2173774.7199969287</v>
      </c>
      <c r="C3604" s="36">
        <f t="shared" si="57"/>
        <v>13767608</v>
      </c>
    </row>
    <row r="3605" spans="1:3">
      <c r="A3605" s="23">
        <f>+'Estatística Etanol'!J6352</f>
        <v>11226988.976288633</v>
      </c>
      <c r="B3605" s="23">
        <f>+'Estatística Biodiesel'!J6352</f>
        <v>1908871.7100663055</v>
      </c>
      <c r="C3605" s="36">
        <f t="shared" si="57"/>
        <v>13135860</v>
      </c>
    </row>
    <row r="3606" spans="1:3">
      <c r="A3606" s="23">
        <f>+'Estatística Etanol'!J7784</f>
        <v>11345086.020982383</v>
      </c>
      <c r="B3606" s="23">
        <f>+'Estatística Biodiesel'!J7784</f>
        <v>2040840.171221771</v>
      </c>
      <c r="C3606" s="36">
        <f t="shared" si="57"/>
        <v>13385926</v>
      </c>
    </row>
    <row r="3607" spans="1:3">
      <c r="A3607" s="23">
        <f>+'Estatística Etanol'!J5863</f>
        <v>11777304.836284958</v>
      </c>
      <c r="B3607" s="23">
        <f>+'Estatística Biodiesel'!J5863</f>
        <v>2368374.9403891824</v>
      </c>
      <c r="C3607" s="36">
        <f t="shared" si="57"/>
        <v>14145679</v>
      </c>
    </row>
    <row r="3608" spans="1:3">
      <c r="A3608" s="23">
        <f>+'Estatística Etanol'!J941</f>
        <v>12753207.86492911</v>
      </c>
      <c r="B3608" s="23">
        <f>+'Estatística Biodiesel'!J941</f>
        <v>1683704.3699508489</v>
      </c>
      <c r="C3608" s="36">
        <f t="shared" si="57"/>
        <v>14436912</v>
      </c>
    </row>
    <row r="3609" spans="1:3">
      <c r="A3609" s="23">
        <f>+'Estatística Etanol'!J2982</f>
        <v>12520100.728638371</v>
      </c>
      <c r="B3609" s="23">
        <f>+'Estatística Biodiesel'!J2982</f>
        <v>1875739.8527516618</v>
      </c>
      <c r="C3609" s="36">
        <f t="shared" si="57"/>
        <v>14395840</v>
      </c>
    </row>
    <row r="3610" spans="1:3">
      <c r="A3610" s="23">
        <f>+'Estatística Etanol'!J9586</f>
        <v>10864108.374467274</v>
      </c>
      <c r="B3610" s="23">
        <f>+'Estatística Biodiesel'!J9586</f>
        <v>2040259.1447747187</v>
      </c>
      <c r="C3610" s="36">
        <f t="shared" si="57"/>
        <v>12904367</v>
      </c>
    </row>
    <row r="3611" spans="1:3">
      <c r="A3611" s="23">
        <f>+'Estatística Etanol'!J4565</f>
        <v>11673798.85532015</v>
      </c>
      <c r="B3611" s="23">
        <f>+'Estatística Biodiesel'!J4565</f>
        <v>2136448.1984137562</v>
      </c>
      <c r="C3611" s="36">
        <f t="shared" si="57"/>
        <v>13810247</v>
      </c>
    </row>
    <row r="3612" spans="1:3">
      <c r="A3612" s="23">
        <f>+'Estatística Etanol'!J9697</f>
        <v>12614964.776382383</v>
      </c>
      <c r="B3612" s="23">
        <f>+'Estatística Biodiesel'!J9697</f>
        <v>1695523.7535072155</v>
      </c>
      <c r="C3612" s="36">
        <f t="shared" si="57"/>
        <v>14310488</v>
      </c>
    </row>
    <row r="3613" spans="1:3">
      <c r="A3613" s="23">
        <f>+'Estatística Etanol'!J5395</f>
        <v>13953387.142766181</v>
      </c>
      <c r="B3613" s="23">
        <f>+'Estatística Biodiesel'!J5395</f>
        <v>1418130.3114432695</v>
      </c>
      <c r="C3613" s="36">
        <f t="shared" si="57"/>
        <v>15371517</v>
      </c>
    </row>
    <row r="3614" spans="1:3">
      <c r="A3614" s="23">
        <f>+'Estatística Etanol'!J9391</f>
        <v>10753402.269020798</v>
      </c>
      <c r="B3614" s="23">
        <f>+'Estatística Biodiesel'!J9391</f>
        <v>2147670.6388882278</v>
      </c>
      <c r="C3614" s="36">
        <f t="shared" si="57"/>
        <v>12901072</v>
      </c>
    </row>
    <row r="3615" spans="1:3">
      <c r="A3615" s="23">
        <f>+'Estatística Etanol'!J1564</f>
        <v>12531044.248673884</v>
      </c>
      <c r="B3615" s="23">
        <f>+'Estatística Biodiesel'!J1564</f>
        <v>2064062.7102729473</v>
      </c>
      <c r="C3615" s="36">
        <f t="shared" si="57"/>
        <v>14595106</v>
      </c>
    </row>
    <row r="3616" spans="1:3">
      <c r="A3616" s="23">
        <f>+'Estatística Etanol'!J9876</f>
        <v>12681802.122355022</v>
      </c>
      <c r="B3616" s="23">
        <f>+'Estatística Biodiesel'!J9876</f>
        <v>1922682.0345755336</v>
      </c>
      <c r="C3616" s="36">
        <f t="shared" si="57"/>
        <v>14604484</v>
      </c>
    </row>
    <row r="3617" spans="1:3">
      <c r="A3617" s="23">
        <f>+'Estatística Etanol'!J7012</f>
        <v>12651635.970943205</v>
      </c>
      <c r="B3617" s="23">
        <f>+'Estatística Biodiesel'!J7012</f>
        <v>1847493.8522727324</v>
      </c>
      <c r="C3617" s="36">
        <f t="shared" si="57"/>
        <v>14499129</v>
      </c>
    </row>
    <row r="3618" spans="1:3">
      <c r="A3618" s="23">
        <f>+'Estatística Etanol'!J7302</f>
        <v>11266899.597773351</v>
      </c>
      <c r="B3618" s="23">
        <f>+'Estatística Biodiesel'!J7302</f>
        <v>1734341.0837628567</v>
      </c>
      <c r="C3618" s="36">
        <f t="shared" si="57"/>
        <v>13001240</v>
      </c>
    </row>
    <row r="3619" spans="1:3">
      <c r="A3619" s="23">
        <f>+'Estatística Etanol'!J4610</f>
        <v>13165958.674028533</v>
      </c>
      <c r="B3619" s="23">
        <f>+'Estatística Biodiesel'!J4610</f>
        <v>2040236.1773371568</v>
      </c>
      <c r="C3619" s="36">
        <f t="shared" si="57"/>
        <v>15206194</v>
      </c>
    </row>
    <row r="3620" spans="1:3">
      <c r="A3620" s="23">
        <f>+'Estatística Etanol'!J6089</f>
        <v>11625696.124142257</v>
      </c>
      <c r="B3620" s="23">
        <f>+'Estatística Biodiesel'!J6089</f>
        <v>2186286.6177656469</v>
      </c>
      <c r="C3620" s="36">
        <f t="shared" si="57"/>
        <v>13811982</v>
      </c>
    </row>
    <row r="3621" spans="1:3">
      <c r="A3621" s="23">
        <f>+'Estatística Etanol'!J6068</f>
        <v>11927006.351333823</v>
      </c>
      <c r="B3621" s="23">
        <f>+'Estatística Biodiesel'!J6068</f>
        <v>2226850.8600045862</v>
      </c>
      <c r="C3621" s="36">
        <f t="shared" si="57"/>
        <v>14153857</v>
      </c>
    </row>
    <row r="3622" spans="1:3">
      <c r="A3622" s="23">
        <f>+'Estatística Etanol'!J6856</f>
        <v>11980488.041424936</v>
      </c>
      <c r="B3622" s="23">
        <f>+'Estatística Biodiesel'!J6856</f>
        <v>1940911.1611877778</v>
      </c>
      <c r="C3622" s="36">
        <f t="shared" si="57"/>
        <v>13921399</v>
      </c>
    </row>
    <row r="3623" spans="1:3">
      <c r="A3623" s="23">
        <f>+'Estatística Etanol'!J3594</f>
        <v>11178675.534625327</v>
      </c>
      <c r="B3623" s="23">
        <f>+'Estatística Biodiesel'!J3594</f>
        <v>2115199.2910659811</v>
      </c>
      <c r="C3623" s="36">
        <f t="shared" si="57"/>
        <v>13293874</v>
      </c>
    </row>
    <row r="3624" spans="1:3">
      <c r="A3624" s="23">
        <f>+'Estatística Etanol'!J7378</f>
        <v>11341559.957141949</v>
      </c>
      <c r="B3624" s="23">
        <f>+'Estatística Biodiesel'!J7378</f>
        <v>2089631.241880089</v>
      </c>
      <c r="C3624" s="36">
        <f t="shared" si="57"/>
        <v>13431191</v>
      </c>
    </row>
    <row r="3625" spans="1:3">
      <c r="A3625" s="23">
        <f>+'Estatística Etanol'!J1195</f>
        <v>14060363.219037566</v>
      </c>
      <c r="B3625" s="23">
        <f>+'Estatística Biodiesel'!J1195</f>
        <v>1727173.8443632866</v>
      </c>
      <c r="C3625" s="36">
        <f t="shared" si="57"/>
        <v>15787537</v>
      </c>
    </row>
    <row r="3626" spans="1:3">
      <c r="A3626" s="23">
        <f>+'Estatística Etanol'!J8272</f>
        <v>11433155.202176625</v>
      </c>
      <c r="B3626" s="23">
        <f>+'Estatística Biodiesel'!J8272</f>
        <v>1650960.3181332673</v>
      </c>
      <c r="C3626" s="36">
        <f t="shared" si="57"/>
        <v>13084115</v>
      </c>
    </row>
    <row r="3627" spans="1:3">
      <c r="A3627" s="23">
        <f>+'Estatística Etanol'!J9248</f>
        <v>10732664.484494254</v>
      </c>
      <c r="B3627" s="23">
        <f>+'Estatística Biodiesel'!J9248</f>
        <v>1714012.5169671758</v>
      </c>
      <c r="C3627" s="36">
        <f t="shared" si="57"/>
        <v>12446677</v>
      </c>
    </row>
    <row r="3628" spans="1:3">
      <c r="A3628" s="23">
        <f>+'Estatística Etanol'!J3859</f>
        <v>11686700.142716117</v>
      </c>
      <c r="B3628" s="23">
        <f>+'Estatística Biodiesel'!J3859</f>
        <v>1977421.3150627445</v>
      </c>
      <c r="C3628" s="36">
        <f t="shared" si="57"/>
        <v>13664121</v>
      </c>
    </row>
    <row r="3629" spans="1:3">
      <c r="A3629" s="23">
        <f>+'Estatística Etanol'!J1803</f>
        <v>12894104.270866707</v>
      </c>
      <c r="B3629" s="23">
        <f>+'Estatística Biodiesel'!J1803</f>
        <v>2163614.6597195067</v>
      </c>
      <c r="C3629" s="36">
        <f t="shared" si="57"/>
        <v>15057718</v>
      </c>
    </row>
    <row r="3630" spans="1:3">
      <c r="A3630" s="23">
        <f>+'Estatística Etanol'!J2524</f>
        <v>11755237.247944221</v>
      </c>
      <c r="B3630" s="23">
        <f>+'Estatística Biodiesel'!J2524</f>
        <v>1871426.010407266</v>
      </c>
      <c r="C3630" s="36">
        <f t="shared" si="57"/>
        <v>13626663</v>
      </c>
    </row>
    <row r="3631" spans="1:3">
      <c r="A3631" s="23">
        <f>+'Estatística Etanol'!J3612</f>
        <v>12616653.727406707</v>
      </c>
      <c r="B3631" s="23">
        <f>+'Estatística Biodiesel'!J3612</f>
        <v>1629780.4896822404</v>
      </c>
      <c r="C3631" s="36">
        <f t="shared" si="57"/>
        <v>14246434</v>
      </c>
    </row>
    <row r="3632" spans="1:3">
      <c r="A3632" s="23">
        <f>+'Estatística Etanol'!J2394</f>
        <v>11451223.890075076</v>
      </c>
      <c r="B3632" s="23">
        <f>+'Estatística Biodiesel'!J2394</f>
        <v>1589346.6902906443</v>
      </c>
      <c r="C3632" s="36">
        <f t="shared" si="57"/>
        <v>13040570</v>
      </c>
    </row>
    <row r="3633" spans="1:3">
      <c r="A3633" s="23">
        <f>+'Estatística Etanol'!J3268</f>
        <v>11376015.000504255</v>
      </c>
      <c r="B3633" s="23">
        <f>+'Estatística Biodiesel'!J3268</f>
        <v>1881044.9654409778</v>
      </c>
      <c r="C3633" s="36">
        <f t="shared" si="57"/>
        <v>13257059</v>
      </c>
    </row>
    <row r="3634" spans="1:3">
      <c r="A3634" s="23">
        <f>+'Estatística Etanol'!J3794</f>
        <v>12080137.60939095</v>
      </c>
      <c r="B3634" s="23">
        <f>+'Estatística Biodiesel'!J3794</f>
        <v>2093627.4625526178</v>
      </c>
      <c r="C3634" s="36">
        <f t="shared" si="57"/>
        <v>14173765</v>
      </c>
    </row>
    <row r="3635" spans="1:3">
      <c r="A3635" s="23">
        <f>+'Estatística Etanol'!J8579</f>
        <v>11441461.096397433</v>
      </c>
      <c r="B3635" s="23">
        <f>+'Estatística Biodiesel'!J8579</f>
        <v>1939733.8576448117</v>
      </c>
      <c r="C3635" s="36">
        <f t="shared" si="57"/>
        <v>13381194</v>
      </c>
    </row>
    <row r="3636" spans="1:3">
      <c r="A3636" s="23">
        <f>+'Estatística Etanol'!J5849</f>
        <v>13002500.609144134</v>
      </c>
      <c r="B3636" s="23">
        <f>+'Estatística Biodiesel'!J5849</f>
        <v>2259658.1958848541</v>
      </c>
      <c r="C3636" s="36">
        <f t="shared" si="57"/>
        <v>15262158</v>
      </c>
    </row>
    <row r="3637" spans="1:3">
      <c r="A3637" s="23">
        <f>+'Estatística Etanol'!J5730</f>
        <v>12705347.118405055</v>
      </c>
      <c r="B3637" s="23">
        <f>+'Estatística Biodiesel'!J5730</f>
        <v>1845530.7389043372</v>
      </c>
      <c r="C3637" s="36">
        <f t="shared" si="57"/>
        <v>14550877</v>
      </c>
    </row>
    <row r="3638" spans="1:3">
      <c r="A3638" s="23">
        <f>+'Estatística Etanol'!J6041</f>
        <v>11694467.473713173</v>
      </c>
      <c r="B3638" s="23">
        <f>+'Estatística Biodiesel'!J6041</f>
        <v>2024780.537791573</v>
      </c>
      <c r="C3638" s="36">
        <f t="shared" si="57"/>
        <v>13719248</v>
      </c>
    </row>
    <row r="3639" spans="1:3">
      <c r="A3639" s="23">
        <f>+'Estatística Etanol'!J8916</f>
        <v>12647300.047786202</v>
      </c>
      <c r="B3639" s="23">
        <f>+'Estatística Biodiesel'!J8916</f>
        <v>2462875.2718832605</v>
      </c>
      <c r="C3639" s="36">
        <f t="shared" si="57"/>
        <v>15110175</v>
      </c>
    </row>
    <row r="3640" spans="1:3">
      <c r="A3640" s="23">
        <f>+'Estatística Etanol'!J104</f>
        <v>13099701.63287361</v>
      </c>
      <c r="B3640" s="23">
        <f>+'Estatística Biodiesel'!J104</f>
        <v>1729502.3957201652</v>
      </c>
      <c r="C3640" s="36">
        <f t="shared" si="57"/>
        <v>14829204</v>
      </c>
    </row>
    <row r="3641" spans="1:3">
      <c r="A3641" s="23">
        <f>+'Estatística Etanol'!J8161</f>
        <v>11250778.246973675</v>
      </c>
      <c r="B3641" s="23">
        <f>+'Estatística Biodiesel'!J8161</f>
        <v>1828876.443946878</v>
      </c>
      <c r="C3641" s="36">
        <f t="shared" si="57"/>
        <v>13079654</v>
      </c>
    </row>
    <row r="3642" spans="1:3">
      <c r="A3642" s="23">
        <f>+'Estatística Etanol'!J1410</f>
        <v>11402624.741008123</v>
      </c>
      <c r="B3642" s="23">
        <f>+'Estatística Biodiesel'!J1410</f>
        <v>1650945.1175293759</v>
      </c>
      <c r="C3642" s="36">
        <f t="shared" si="57"/>
        <v>13053569</v>
      </c>
    </row>
    <row r="3643" spans="1:3">
      <c r="A3643" s="23">
        <f>+'Estatística Etanol'!J5224</f>
        <v>11481751.393105155</v>
      </c>
      <c r="B3643" s="23">
        <f>+'Estatística Biodiesel'!J5224</f>
        <v>1695188.3907516641</v>
      </c>
      <c r="C3643" s="36">
        <f t="shared" si="57"/>
        <v>13176939</v>
      </c>
    </row>
    <row r="3644" spans="1:3">
      <c r="A3644" s="23">
        <f>+'Estatística Etanol'!J5628</f>
        <v>12101581.957180187</v>
      </c>
      <c r="B3644" s="23">
        <f>+'Estatística Biodiesel'!J5628</f>
        <v>1839149.3444867439</v>
      </c>
      <c r="C3644" s="36">
        <f t="shared" si="57"/>
        <v>13940731</v>
      </c>
    </row>
    <row r="3645" spans="1:3">
      <c r="A3645" s="23">
        <f>+'Estatística Etanol'!J2180</f>
        <v>13078219.136388535</v>
      </c>
      <c r="B3645" s="23">
        <f>+'Estatística Biodiesel'!J2180</f>
        <v>2013395.7348849124</v>
      </c>
      <c r="C3645" s="36">
        <f t="shared" si="57"/>
        <v>15091614</v>
      </c>
    </row>
    <row r="3646" spans="1:3">
      <c r="A3646" s="23">
        <f>+'Estatística Etanol'!J1066</f>
        <v>13001841.150383394</v>
      </c>
      <c r="B3646" s="23">
        <f>+'Estatística Biodiesel'!J1066</f>
        <v>2409660.2270216262</v>
      </c>
      <c r="C3646" s="36">
        <f t="shared" si="57"/>
        <v>15411501</v>
      </c>
    </row>
    <row r="3647" spans="1:3">
      <c r="A3647" s="23">
        <f>+'Estatística Etanol'!J219</f>
        <v>11664093.214689683</v>
      </c>
      <c r="B3647" s="23">
        <f>+'Estatística Biodiesel'!J219</f>
        <v>2031422.521980352</v>
      </c>
      <c r="C3647" s="36">
        <f t="shared" si="57"/>
        <v>13695515</v>
      </c>
    </row>
    <row r="3648" spans="1:3">
      <c r="A3648" s="23">
        <f>+'Estatística Etanol'!J8749</f>
        <v>11810619.947368629</v>
      </c>
      <c r="B3648" s="23">
        <f>+'Estatística Biodiesel'!J8749</f>
        <v>2227400.5206345022</v>
      </c>
      <c r="C3648" s="36">
        <f t="shared" si="57"/>
        <v>14038020</v>
      </c>
    </row>
    <row r="3649" spans="1:3">
      <c r="A3649" s="23">
        <f>+'Estatística Etanol'!J1028</f>
        <v>12296579.026187049</v>
      </c>
      <c r="B3649" s="23">
        <f>+'Estatística Biodiesel'!J1028</f>
        <v>2048041.7301482179</v>
      </c>
      <c r="C3649" s="36">
        <f t="shared" si="57"/>
        <v>14344620</v>
      </c>
    </row>
    <row r="3650" spans="1:3">
      <c r="A3650" s="23">
        <f>+'Estatística Etanol'!J6371</f>
        <v>11749085.271078955</v>
      </c>
      <c r="B3650" s="23">
        <f>+'Estatística Biodiesel'!J6371</f>
        <v>2265966.2867234498</v>
      </c>
      <c r="C3650" s="36">
        <f t="shared" si="57"/>
        <v>14015051</v>
      </c>
    </row>
    <row r="3651" spans="1:3">
      <c r="A3651" s="23">
        <f>+'Estatística Etanol'!J2538</f>
        <v>13217899.334231764</v>
      </c>
      <c r="B3651" s="23">
        <f>+'Estatística Biodiesel'!J2538</f>
        <v>1746459.3587982282</v>
      </c>
      <c r="C3651" s="36">
        <f t="shared" ref="C3651:C3714" si="58">+INT(A3651+B3651)</f>
        <v>14964358</v>
      </c>
    </row>
    <row r="3652" spans="1:3">
      <c r="A3652" s="23">
        <f>+'Estatística Etanol'!J9237</f>
        <v>11824887.972183468</v>
      </c>
      <c r="B3652" s="23">
        <f>+'Estatística Biodiesel'!J9237</f>
        <v>1632554.5954592524</v>
      </c>
      <c r="C3652" s="36">
        <f t="shared" si="58"/>
        <v>13457442</v>
      </c>
    </row>
    <row r="3653" spans="1:3">
      <c r="A3653" s="23">
        <f>+'Estatística Etanol'!J7369</f>
        <v>12905175.487165051</v>
      </c>
      <c r="B3653" s="23">
        <f>+'Estatística Biodiesel'!J7369</f>
        <v>1785491.4763990231</v>
      </c>
      <c r="C3653" s="36">
        <f t="shared" si="58"/>
        <v>14690666</v>
      </c>
    </row>
    <row r="3654" spans="1:3">
      <c r="A3654" s="23">
        <f>+'Estatística Etanol'!J1091</f>
        <v>11061023.073515553</v>
      </c>
      <c r="B3654" s="23">
        <f>+'Estatística Biodiesel'!J1091</f>
        <v>2093286.8839421042</v>
      </c>
      <c r="C3654" s="36">
        <f t="shared" si="58"/>
        <v>13154309</v>
      </c>
    </row>
    <row r="3655" spans="1:3">
      <c r="A3655" s="23">
        <f>+'Estatística Etanol'!J1721</f>
        <v>11719537.162104869</v>
      </c>
      <c r="B3655" s="23">
        <f>+'Estatística Biodiesel'!J1721</f>
        <v>2100767.0530666527</v>
      </c>
      <c r="C3655" s="36">
        <f t="shared" si="58"/>
        <v>13820304</v>
      </c>
    </row>
    <row r="3656" spans="1:3">
      <c r="A3656" s="23">
        <f>+'Estatística Etanol'!J4942</f>
        <v>13219004.638281249</v>
      </c>
      <c r="B3656" s="23">
        <f>+'Estatística Biodiesel'!J4942</f>
        <v>1733273.0392623742</v>
      </c>
      <c r="C3656" s="36">
        <f t="shared" si="58"/>
        <v>14952277</v>
      </c>
    </row>
    <row r="3657" spans="1:3">
      <c r="A3657" s="23">
        <f>+'Estatística Etanol'!J4335</f>
        <v>10564353.411660485</v>
      </c>
      <c r="B3657" s="23">
        <f>+'Estatística Biodiesel'!J4335</f>
        <v>2137715.1369439191</v>
      </c>
      <c r="C3657" s="36">
        <f t="shared" si="58"/>
        <v>12702068</v>
      </c>
    </row>
    <row r="3658" spans="1:3">
      <c r="A3658" s="23">
        <f>+'Estatística Etanol'!J1387</f>
        <v>11981397.028351331</v>
      </c>
      <c r="B3658" s="23">
        <f>+'Estatística Biodiesel'!J1387</f>
        <v>1749130.4735147548</v>
      </c>
      <c r="C3658" s="36">
        <f t="shared" si="58"/>
        <v>13730527</v>
      </c>
    </row>
    <row r="3659" spans="1:3">
      <c r="A3659" s="23">
        <f>+'Estatística Etanol'!J6802</f>
        <v>11747315.217468657</v>
      </c>
      <c r="B3659" s="23">
        <f>+'Estatística Biodiesel'!J6802</f>
        <v>1717634.3629869435</v>
      </c>
      <c r="C3659" s="36">
        <f t="shared" si="58"/>
        <v>13464949</v>
      </c>
    </row>
    <row r="3660" spans="1:3">
      <c r="A3660" s="23">
        <f>+'Estatística Etanol'!J359</f>
        <v>12659530.239060489</v>
      </c>
      <c r="B3660" s="23">
        <f>+'Estatística Biodiesel'!J359</f>
        <v>1607135.7354956211</v>
      </c>
      <c r="C3660" s="36">
        <f t="shared" si="58"/>
        <v>14266665</v>
      </c>
    </row>
    <row r="3661" spans="1:3">
      <c r="A3661" s="23">
        <f>+'Estatística Etanol'!J52</f>
        <v>13353524.282844115</v>
      </c>
      <c r="B3661" s="23">
        <f>+'Estatística Biodiesel'!J52</f>
        <v>1515498.4713993077</v>
      </c>
      <c r="C3661" s="36">
        <f t="shared" si="58"/>
        <v>14869022</v>
      </c>
    </row>
    <row r="3662" spans="1:3">
      <c r="A3662" s="23">
        <f>+'Estatística Etanol'!J8525</f>
        <v>12952345.494767329</v>
      </c>
      <c r="B3662" s="23">
        <f>+'Estatística Biodiesel'!J8525</f>
        <v>2036577.1033410074</v>
      </c>
      <c r="C3662" s="36">
        <f t="shared" si="58"/>
        <v>14988922</v>
      </c>
    </row>
    <row r="3663" spans="1:3">
      <c r="A3663" s="23">
        <f>+'Estatística Etanol'!J8040</f>
        <v>13099618.604148613</v>
      </c>
      <c r="B3663" s="23">
        <f>+'Estatística Biodiesel'!J8040</f>
        <v>1860198.6253898803</v>
      </c>
      <c r="C3663" s="36">
        <f t="shared" si="58"/>
        <v>14959817</v>
      </c>
    </row>
    <row r="3664" spans="1:3">
      <c r="A3664" s="23">
        <f>+'Estatística Etanol'!J4785</f>
        <v>11357768.351336772</v>
      </c>
      <c r="B3664" s="23">
        <f>+'Estatística Biodiesel'!J4785</f>
        <v>1988777.2365750195</v>
      </c>
      <c r="C3664" s="36">
        <f t="shared" si="58"/>
        <v>13346545</v>
      </c>
    </row>
    <row r="3665" spans="1:3">
      <c r="A3665" s="23">
        <f>+'Estatística Etanol'!J6943</f>
        <v>11141996.97840648</v>
      </c>
      <c r="B3665" s="23">
        <f>+'Estatística Biodiesel'!J6943</f>
        <v>1600433.0294351275</v>
      </c>
      <c r="C3665" s="36">
        <f t="shared" si="58"/>
        <v>12742430</v>
      </c>
    </row>
    <row r="3666" spans="1:3">
      <c r="A3666" s="23">
        <f>+'Estatística Etanol'!J1763</f>
        <v>13131788.056362644</v>
      </c>
      <c r="B3666" s="23">
        <f>+'Estatística Biodiesel'!J1763</f>
        <v>1959968.7718921443</v>
      </c>
      <c r="C3666" s="36">
        <f t="shared" si="58"/>
        <v>15091756</v>
      </c>
    </row>
    <row r="3667" spans="1:3">
      <c r="A3667" s="23">
        <f>+'Estatística Etanol'!J6241</f>
        <v>10749003.325721456</v>
      </c>
      <c r="B3667" s="23">
        <f>+'Estatística Biodiesel'!J6241</f>
        <v>1839442.4931416779</v>
      </c>
      <c r="C3667" s="36">
        <f t="shared" si="58"/>
        <v>12588445</v>
      </c>
    </row>
    <row r="3668" spans="1:3">
      <c r="A3668" s="23">
        <f>+'Estatística Etanol'!J3281</f>
        <v>12868287.471652238</v>
      </c>
      <c r="B3668" s="23">
        <f>+'Estatística Biodiesel'!J3281</f>
        <v>1652078.0571091301</v>
      </c>
      <c r="C3668" s="36">
        <f t="shared" si="58"/>
        <v>14520365</v>
      </c>
    </row>
    <row r="3669" spans="1:3">
      <c r="A3669" s="23">
        <f>+'Estatística Etanol'!J8708</f>
        <v>11977889.659462217</v>
      </c>
      <c r="B3669" s="23">
        <f>+'Estatística Biodiesel'!J8708</f>
        <v>1667232.7088175823</v>
      </c>
      <c r="C3669" s="36">
        <f t="shared" si="58"/>
        <v>13645122</v>
      </c>
    </row>
    <row r="3670" spans="1:3">
      <c r="A3670" s="23">
        <f>+'Estatística Etanol'!J285</f>
        <v>12156035.382485572</v>
      </c>
      <c r="B3670" s="23">
        <f>+'Estatística Biodiesel'!J285</f>
        <v>1527897.5334534242</v>
      </c>
      <c r="C3670" s="36">
        <f t="shared" si="58"/>
        <v>13683932</v>
      </c>
    </row>
    <row r="3671" spans="1:3">
      <c r="A3671" s="23">
        <f>+'Estatística Etanol'!J3468</f>
        <v>12446398.582426641</v>
      </c>
      <c r="B3671" s="23">
        <f>+'Estatística Biodiesel'!J3468</f>
        <v>1737410.0371415783</v>
      </c>
      <c r="C3671" s="36">
        <f t="shared" si="58"/>
        <v>14183808</v>
      </c>
    </row>
    <row r="3672" spans="1:3">
      <c r="A3672" s="23">
        <f>+'Estatística Etanol'!J9858</f>
        <v>13015549.63134752</v>
      </c>
      <c r="B3672" s="23">
        <f>+'Estatística Biodiesel'!J9858</f>
        <v>1585550.3006537561</v>
      </c>
      <c r="C3672" s="36">
        <f t="shared" si="58"/>
        <v>14601099</v>
      </c>
    </row>
    <row r="3673" spans="1:3">
      <c r="A3673" s="23">
        <f>+'Estatística Etanol'!J5661</f>
        <v>13043275.926811237</v>
      </c>
      <c r="B3673" s="23">
        <f>+'Estatística Biodiesel'!J5661</f>
        <v>2284315.7288131635</v>
      </c>
      <c r="C3673" s="36">
        <f t="shared" si="58"/>
        <v>15327591</v>
      </c>
    </row>
    <row r="3674" spans="1:3">
      <c r="A3674" s="23">
        <f>+'Estatística Etanol'!J8753</f>
        <v>12590356.133438213</v>
      </c>
      <c r="B3674" s="23">
        <f>+'Estatística Biodiesel'!J8753</f>
        <v>2110471.8368060808</v>
      </c>
      <c r="C3674" s="36">
        <f t="shared" si="58"/>
        <v>14700827</v>
      </c>
    </row>
    <row r="3675" spans="1:3">
      <c r="A3675" s="23">
        <f>+'Estatística Etanol'!J3708</f>
        <v>12721148.031704763</v>
      </c>
      <c r="B3675" s="23">
        <f>+'Estatística Biodiesel'!J3708</f>
        <v>2163744.2230707793</v>
      </c>
      <c r="C3675" s="36">
        <f t="shared" si="58"/>
        <v>14884892</v>
      </c>
    </row>
    <row r="3676" spans="1:3">
      <c r="A3676" s="23">
        <f>+'Estatística Etanol'!J6162</f>
        <v>12487738.2760564</v>
      </c>
      <c r="B3676" s="23">
        <f>+'Estatística Biodiesel'!J6162</f>
        <v>1562484.577073361</v>
      </c>
      <c r="C3676" s="36">
        <f t="shared" si="58"/>
        <v>14050222</v>
      </c>
    </row>
    <row r="3677" spans="1:3">
      <c r="A3677" s="23">
        <f>+'Estatística Etanol'!J5868</f>
        <v>10771362.814845838</v>
      </c>
      <c r="B3677" s="23">
        <f>+'Estatística Biodiesel'!J5868</f>
        <v>1679560.8077096515</v>
      </c>
      <c r="C3677" s="36">
        <f t="shared" si="58"/>
        <v>12450923</v>
      </c>
    </row>
    <row r="3678" spans="1:3">
      <c r="A3678" s="23">
        <f>+'Estatística Etanol'!J7184</f>
        <v>10897866.071384814</v>
      </c>
      <c r="B3678" s="23">
        <f>+'Estatística Biodiesel'!J7184</f>
        <v>1932221.3386810787</v>
      </c>
      <c r="C3678" s="36">
        <f t="shared" si="58"/>
        <v>12830087</v>
      </c>
    </row>
    <row r="3679" spans="1:3">
      <c r="A3679" s="23">
        <f>+'Estatística Etanol'!J5264</f>
        <v>12217988.154107908</v>
      </c>
      <c r="B3679" s="23">
        <f>+'Estatística Biodiesel'!J5264</f>
        <v>1863170.0795043171</v>
      </c>
      <c r="C3679" s="36">
        <f t="shared" si="58"/>
        <v>14081158</v>
      </c>
    </row>
    <row r="3680" spans="1:3">
      <c r="A3680" s="23">
        <f>+'Estatística Etanol'!J4460</f>
        <v>12892174.780012978</v>
      </c>
      <c r="B3680" s="23">
        <f>+'Estatística Biodiesel'!J4460</f>
        <v>2161652.2916844017</v>
      </c>
      <c r="C3680" s="36">
        <f t="shared" si="58"/>
        <v>15053827</v>
      </c>
    </row>
    <row r="3681" spans="1:3">
      <c r="A3681" s="23">
        <f>+'Estatística Etanol'!J2244</f>
        <v>12854561.522342574</v>
      </c>
      <c r="B3681" s="23">
        <f>+'Estatística Biodiesel'!J2244</f>
        <v>1647416.5244817436</v>
      </c>
      <c r="C3681" s="36">
        <f t="shared" si="58"/>
        <v>14501978</v>
      </c>
    </row>
    <row r="3682" spans="1:3">
      <c r="A3682" s="23">
        <f>+'Estatística Etanol'!J6494</f>
        <v>11948202.229109626</v>
      </c>
      <c r="B3682" s="23">
        <f>+'Estatística Biodiesel'!J6494</f>
        <v>2477505.8093092348</v>
      </c>
      <c r="C3682" s="36">
        <f t="shared" si="58"/>
        <v>14425708</v>
      </c>
    </row>
    <row r="3683" spans="1:3">
      <c r="A3683" s="23">
        <f>+'Estatística Etanol'!J207</f>
        <v>11092381.825406235</v>
      </c>
      <c r="B3683" s="23">
        <f>+'Estatística Biodiesel'!J207</f>
        <v>2298879.0238930485</v>
      </c>
      <c r="C3683" s="36">
        <f t="shared" si="58"/>
        <v>13391260</v>
      </c>
    </row>
    <row r="3684" spans="1:3">
      <c r="A3684" s="23">
        <f>+'Estatística Etanol'!J8108</f>
        <v>10563509.667846106</v>
      </c>
      <c r="B3684" s="23">
        <f>+'Estatística Biodiesel'!J8108</f>
        <v>2329267.4045669534</v>
      </c>
      <c r="C3684" s="36">
        <f t="shared" si="58"/>
        <v>12892777</v>
      </c>
    </row>
    <row r="3685" spans="1:3">
      <c r="A3685" s="23">
        <f>+'Estatística Etanol'!J9668</f>
        <v>11452513.967159584</v>
      </c>
      <c r="B3685" s="23">
        <f>+'Estatística Biodiesel'!J9668</f>
        <v>1754317.3684698159</v>
      </c>
      <c r="C3685" s="36">
        <f t="shared" si="58"/>
        <v>13206831</v>
      </c>
    </row>
    <row r="3686" spans="1:3">
      <c r="A3686" s="23">
        <f>+'Estatística Etanol'!J1306</f>
        <v>11263781.32061884</v>
      </c>
      <c r="B3686" s="23">
        <f>+'Estatística Biodiesel'!J1306</f>
        <v>2073192.1729092535</v>
      </c>
      <c r="C3686" s="36">
        <f t="shared" si="58"/>
        <v>13336973</v>
      </c>
    </row>
    <row r="3687" spans="1:3">
      <c r="A3687" s="23">
        <f>+'Estatística Etanol'!J4157</f>
        <v>12280456.539505573</v>
      </c>
      <c r="B3687" s="23">
        <f>+'Estatística Biodiesel'!J4157</f>
        <v>1701335.3417659672</v>
      </c>
      <c r="C3687" s="36">
        <f t="shared" si="58"/>
        <v>13981791</v>
      </c>
    </row>
    <row r="3688" spans="1:3">
      <c r="A3688" s="23">
        <f>+'Estatística Etanol'!J9639</f>
        <v>11173377.386099305</v>
      </c>
      <c r="B3688" s="23">
        <f>+'Estatística Biodiesel'!J9639</f>
        <v>2042974.6571489368</v>
      </c>
      <c r="C3688" s="36">
        <f t="shared" si="58"/>
        <v>13216352</v>
      </c>
    </row>
    <row r="3689" spans="1:3">
      <c r="A3689" s="23">
        <f>+'Estatística Etanol'!J9590</f>
        <v>12033829.876104623</v>
      </c>
      <c r="B3689" s="23">
        <f>+'Estatística Biodiesel'!J9590</f>
        <v>1955846.512573173</v>
      </c>
      <c r="C3689" s="36">
        <f t="shared" si="58"/>
        <v>13989676</v>
      </c>
    </row>
    <row r="3690" spans="1:3">
      <c r="A3690" s="23">
        <f>+'Estatística Etanol'!J1139</f>
        <v>11803771.77432272</v>
      </c>
      <c r="B3690" s="23">
        <f>+'Estatística Biodiesel'!J1139</f>
        <v>1463524.1515911021</v>
      </c>
      <c r="C3690" s="36">
        <f t="shared" si="58"/>
        <v>13267295</v>
      </c>
    </row>
    <row r="3691" spans="1:3">
      <c r="A3691" s="23">
        <f>+'Estatística Etanol'!J2841</f>
        <v>11174259.967074996</v>
      </c>
      <c r="B3691" s="23">
        <f>+'Estatística Biodiesel'!J2841</f>
        <v>1981286.3063293719</v>
      </c>
      <c r="C3691" s="36">
        <f t="shared" si="58"/>
        <v>13155546</v>
      </c>
    </row>
    <row r="3692" spans="1:3">
      <c r="A3692" s="23">
        <f>+'Estatística Etanol'!J988</f>
        <v>11355707.43318578</v>
      </c>
      <c r="B3692" s="23">
        <f>+'Estatística Biodiesel'!J988</f>
        <v>1736238.9720783595</v>
      </c>
      <c r="C3692" s="36">
        <f t="shared" si="58"/>
        <v>13091946</v>
      </c>
    </row>
    <row r="3693" spans="1:3">
      <c r="A3693" s="23">
        <f>+'Estatística Etanol'!J7916</f>
        <v>13304789.143322136</v>
      </c>
      <c r="B3693" s="23">
        <f>+'Estatística Biodiesel'!J7916</f>
        <v>1762213.2980136434</v>
      </c>
      <c r="C3693" s="36">
        <f t="shared" si="58"/>
        <v>15067002</v>
      </c>
    </row>
    <row r="3694" spans="1:3">
      <c r="A3694" s="23">
        <f>+'Estatística Etanol'!J8032</f>
        <v>12847108.51482288</v>
      </c>
      <c r="B3694" s="23">
        <f>+'Estatística Biodiesel'!J8032</f>
        <v>2151956.1082918015</v>
      </c>
      <c r="C3694" s="36">
        <f t="shared" si="58"/>
        <v>14999064</v>
      </c>
    </row>
    <row r="3695" spans="1:3">
      <c r="A3695" s="23">
        <f>+'Estatística Etanol'!J2413</f>
        <v>12690164.1057625</v>
      </c>
      <c r="B3695" s="23">
        <f>+'Estatística Biodiesel'!J2413</f>
        <v>1809162.5955637984</v>
      </c>
      <c r="C3695" s="36">
        <f t="shared" si="58"/>
        <v>14499326</v>
      </c>
    </row>
    <row r="3696" spans="1:3">
      <c r="A3696" s="23">
        <f>+'Estatística Etanol'!J3741</f>
        <v>10732252.093574861</v>
      </c>
      <c r="B3696" s="23">
        <f>+'Estatística Biodiesel'!J3741</f>
        <v>1937426.4829064242</v>
      </c>
      <c r="C3696" s="36">
        <f t="shared" si="58"/>
        <v>12669678</v>
      </c>
    </row>
    <row r="3697" spans="1:3">
      <c r="A3697" s="23">
        <f>+'Estatística Etanol'!J7180</f>
        <v>12450341.847594809</v>
      </c>
      <c r="B3697" s="23">
        <f>+'Estatística Biodiesel'!J7180</f>
        <v>2249949.6642243504</v>
      </c>
      <c r="C3697" s="36">
        <f t="shared" si="58"/>
        <v>14700291</v>
      </c>
    </row>
    <row r="3698" spans="1:3">
      <c r="A3698" s="23">
        <f>+'Estatística Etanol'!J3068</f>
        <v>11448725.820313694</v>
      </c>
      <c r="B3698" s="23">
        <f>+'Estatística Biodiesel'!J3068</f>
        <v>2004483.1008649126</v>
      </c>
      <c r="C3698" s="36">
        <f t="shared" si="58"/>
        <v>13453208</v>
      </c>
    </row>
    <row r="3699" spans="1:3">
      <c r="A3699" s="23">
        <f>+'Estatística Etanol'!J7103</f>
        <v>13053072.197353486</v>
      </c>
      <c r="B3699" s="23">
        <f>+'Estatística Biodiesel'!J7103</f>
        <v>1948665.2624754568</v>
      </c>
      <c r="C3699" s="36">
        <f t="shared" si="58"/>
        <v>15001737</v>
      </c>
    </row>
    <row r="3700" spans="1:3">
      <c r="A3700" s="23">
        <f>+'Estatística Etanol'!J4323</f>
        <v>11166238.646239383</v>
      </c>
      <c r="B3700" s="23">
        <f>+'Estatística Biodiesel'!J4323</f>
        <v>1926297.5629694911</v>
      </c>
      <c r="C3700" s="36">
        <f t="shared" si="58"/>
        <v>13092536</v>
      </c>
    </row>
    <row r="3701" spans="1:3">
      <c r="A3701" s="23">
        <f>+'Estatística Etanol'!J6528</f>
        <v>12792472.563016925</v>
      </c>
      <c r="B3701" s="23">
        <f>+'Estatística Biodiesel'!J6528</f>
        <v>2019023.1245892812</v>
      </c>
      <c r="C3701" s="36">
        <f t="shared" si="58"/>
        <v>14811495</v>
      </c>
    </row>
    <row r="3702" spans="1:3">
      <c r="A3702" s="23">
        <f>+'Estatística Etanol'!J2853</f>
        <v>12561810.223611431</v>
      </c>
      <c r="B3702" s="23">
        <f>+'Estatística Biodiesel'!J2853</f>
        <v>1960805.9367270491</v>
      </c>
      <c r="C3702" s="36">
        <f t="shared" si="58"/>
        <v>14522616</v>
      </c>
    </row>
    <row r="3703" spans="1:3">
      <c r="A3703" s="23">
        <f>+'Estatística Etanol'!J571</f>
        <v>12214066.827464547</v>
      </c>
      <c r="B3703" s="23">
        <f>+'Estatística Biodiesel'!J571</f>
        <v>1950591.6823771622</v>
      </c>
      <c r="C3703" s="36">
        <f t="shared" si="58"/>
        <v>14164658</v>
      </c>
    </row>
    <row r="3704" spans="1:3">
      <c r="A3704" s="23">
        <f>+'Estatística Etanol'!J3492</f>
        <v>10108838.54055671</v>
      </c>
      <c r="B3704" s="23">
        <f>+'Estatística Biodiesel'!J3492</f>
        <v>1373290.3325764174</v>
      </c>
      <c r="C3704" s="36">
        <f t="shared" si="58"/>
        <v>11482128</v>
      </c>
    </row>
    <row r="3705" spans="1:3">
      <c r="A3705" s="23">
        <f>+'Estatística Etanol'!J268</f>
        <v>11657463.348834656</v>
      </c>
      <c r="B3705" s="23">
        <f>+'Estatística Biodiesel'!J268</f>
        <v>1782929.3778845372</v>
      </c>
      <c r="C3705" s="36">
        <f t="shared" si="58"/>
        <v>13440392</v>
      </c>
    </row>
    <row r="3706" spans="1:3">
      <c r="A3706" s="23">
        <f>+'Estatística Etanol'!J2137</f>
        <v>12422894.270040078</v>
      </c>
      <c r="B3706" s="23">
        <f>+'Estatística Biodiesel'!J2137</f>
        <v>2258989.655406157</v>
      </c>
      <c r="C3706" s="36">
        <f t="shared" si="58"/>
        <v>14681883</v>
      </c>
    </row>
    <row r="3707" spans="1:3">
      <c r="A3707" s="23">
        <f>+'Estatística Etanol'!J5929</f>
        <v>11382943.461743373</v>
      </c>
      <c r="B3707" s="23">
        <f>+'Estatística Biodiesel'!J5929</f>
        <v>2049672.3841569042</v>
      </c>
      <c r="C3707" s="36">
        <f t="shared" si="58"/>
        <v>13432615</v>
      </c>
    </row>
    <row r="3708" spans="1:3">
      <c r="A3708" s="23">
        <f>+'Estatística Etanol'!J5637</f>
        <v>12709297.358645441</v>
      </c>
      <c r="B3708" s="23">
        <f>+'Estatística Biodiesel'!J5637</f>
        <v>1904695.0892181934</v>
      </c>
      <c r="C3708" s="36">
        <f t="shared" si="58"/>
        <v>14613992</v>
      </c>
    </row>
    <row r="3709" spans="1:3">
      <c r="A3709" s="23">
        <f>+'Estatística Etanol'!J1291</f>
        <v>11947929.287804823</v>
      </c>
      <c r="B3709" s="23">
        <f>+'Estatística Biodiesel'!J1291</f>
        <v>1865657.5951466339</v>
      </c>
      <c r="C3709" s="36">
        <f t="shared" si="58"/>
        <v>13813586</v>
      </c>
    </row>
    <row r="3710" spans="1:3">
      <c r="A3710" s="23">
        <f>+'Estatística Etanol'!J3877</f>
        <v>11444517.213024629</v>
      </c>
      <c r="B3710" s="23">
        <f>+'Estatística Biodiesel'!J3877</f>
        <v>2357225.2479119305</v>
      </c>
      <c r="C3710" s="36">
        <f t="shared" si="58"/>
        <v>13801742</v>
      </c>
    </row>
    <row r="3711" spans="1:3">
      <c r="A3711" s="23">
        <f>+'Estatística Etanol'!J2403</f>
        <v>12407955.315233914</v>
      </c>
      <c r="B3711" s="23">
        <f>+'Estatística Biodiesel'!J2403</f>
        <v>2154387.5768382018</v>
      </c>
      <c r="C3711" s="36">
        <f t="shared" si="58"/>
        <v>14562342</v>
      </c>
    </row>
    <row r="3712" spans="1:3">
      <c r="A3712" s="23">
        <f>+'Estatística Etanol'!J4329</f>
        <v>14644232.618643321</v>
      </c>
      <c r="B3712" s="23">
        <f>+'Estatística Biodiesel'!J4329</f>
        <v>1610588.869402834</v>
      </c>
      <c r="C3712" s="36">
        <f t="shared" si="58"/>
        <v>16254821</v>
      </c>
    </row>
    <row r="3713" spans="1:3">
      <c r="A3713" s="23">
        <f>+'Estatística Etanol'!J3849</f>
        <v>11335220.7708728</v>
      </c>
      <c r="B3713" s="23">
        <f>+'Estatística Biodiesel'!J3849</f>
        <v>1683339.3201847612</v>
      </c>
      <c r="C3713" s="36">
        <f t="shared" si="58"/>
        <v>13018560</v>
      </c>
    </row>
    <row r="3714" spans="1:3">
      <c r="A3714" s="23">
        <f>+'Estatística Etanol'!J3634</f>
        <v>12766793.159218004</v>
      </c>
      <c r="B3714" s="23">
        <f>+'Estatística Biodiesel'!J3634</f>
        <v>1774537.9727604098</v>
      </c>
      <c r="C3714" s="36">
        <f t="shared" si="58"/>
        <v>14541331</v>
      </c>
    </row>
    <row r="3715" spans="1:3">
      <c r="A3715" s="23">
        <f>+'Estatística Etanol'!J6946</f>
        <v>13227540.929448484</v>
      </c>
      <c r="B3715" s="23">
        <f>+'Estatística Biodiesel'!J6946</f>
        <v>2379447.8488270892</v>
      </c>
      <c r="C3715" s="36">
        <f t="shared" ref="C3715:C3778" si="59">+INT(A3715+B3715)</f>
        <v>15606988</v>
      </c>
    </row>
    <row r="3716" spans="1:3">
      <c r="A3716" s="23">
        <f>+'Estatística Etanol'!J5674</f>
        <v>11187709.046151739</v>
      </c>
      <c r="B3716" s="23">
        <f>+'Estatística Biodiesel'!J5674</f>
        <v>2333572.4173755189</v>
      </c>
      <c r="C3716" s="36">
        <f t="shared" si="59"/>
        <v>13521281</v>
      </c>
    </row>
    <row r="3717" spans="1:3">
      <c r="A3717" s="23">
        <f>+'Estatística Etanol'!J7428</f>
        <v>12547638.430152671</v>
      </c>
      <c r="B3717" s="23">
        <f>+'Estatística Biodiesel'!J7428</f>
        <v>1701401.4726935513</v>
      </c>
      <c r="C3717" s="36">
        <f t="shared" si="59"/>
        <v>14249039</v>
      </c>
    </row>
    <row r="3718" spans="1:3">
      <c r="A3718" s="23">
        <f>+'Estatística Etanol'!J2202</f>
        <v>13486611.822820839</v>
      </c>
      <c r="B3718" s="23">
        <f>+'Estatística Biodiesel'!J2202</f>
        <v>2175760.9058106565</v>
      </c>
      <c r="C3718" s="36">
        <f t="shared" si="59"/>
        <v>15662372</v>
      </c>
    </row>
    <row r="3719" spans="1:3">
      <c r="A3719" s="23">
        <f>+'Estatística Etanol'!J683</f>
        <v>11820111.555098215</v>
      </c>
      <c r="B3719" s="23">
        <f>+'Estatística Biodiesel'!J683</f>
        <v>1872314.3808830755</v>
      </c>
      <c r="C3719" s="36">
        <f t="shared" si="59"/>
        <v>13692425</v>
      </c>
    </row>
    <row r="3720" spans="1:3">
      <c r="A3720" s="23">
        <f>+'Estatística Etanol'!J9485</f>
        <v>11645780.007319275</v>
      </c>
      <c r="B3720" s="23">
        <f>+'Estatística Biodiesel'!J9485</f>
        <v>1913821.3192754115</v>
      </c>
      <c r="C3720" s="36">
        <f t="shared" si="59"/>
        <v>13559601</v>
      </c>
    </row>
    <row r="3721" spans="1:3">
      <c r="A3721" s="23">
        <f>+'Estatística Etanol'!J937</f>
        <v>10843388.595734619</v>
      </c>
      <c r="B3721" s="23">
        <f>+'Estatística Biodiesel'!J937</f>
        <v>1836424.4702874136</v>
      </c>
      <c r="C3721" s="36">
        <f t="shared" si="59"/>
        <v>12679813</v>
      </c>
    </row>
    <row r="3722" spans="1:3">
      <c r="A3722" s="23">
        <f>+'Estatística Etanol'!J3399</f>
        <v>12288456.528582577</v>
      </c>
      <c r="B3722" s="23">
        <f>+'Estatística Biodiesel'!J3399</f>
        <v>1791245.8262900412</v>
      </c>
      <c r="C3722" s="36">
        <f t="shared" si="59"/>
        <v>14079702</v>
      </c>
    </row>
    <row r="3723" spans="1:3">
      <c r="A3723" s="23">
        <f>+'Estatística Etanol'!J4838</f>
        <v>12415521.95698934</v>
      </c>
      <c r="B3723" s="23">
        <f>+'Estatística Biodiesel'!J4838</f>
        <v>1711924.9479743403</v>
      </c>
      <c r="C3723" s="36">
        <f t="shared" si="59"/>
        <v>14127446</v>
      </c>
    </row>
    <row r="3724" spans="1:3">
      <c r="A3724" s="23">
        <f>+'Estatística Etanol'!J6360</f>
        <v>12811055.333665591</v>
      </c>
      <c r="B3724" s="23">
        <f>+'Estatística Biodiesel'!J6360</f>
        <v>2565476.1453151274</v>
      </c>
      <c r="C3724" s="36">
        <f t="shared" si="59"/>
        <v>15376531</v>
      </c>
    </row>
    <row r="3725" spans="1:3">
      <c r="A3725" s="23">
        <f>+'Estatística Etanol'!J6482</f>
        <v>12788825.413431505</v>
      </c>
      <c r="B3725" s="23">
        <f>+'Estatística Biodiesel'!J6482</f>
        <v>1663829.9346522538</v>
      </c>
      <c r="C3725" s="36">
        <f t="shared" si="59"/>
        <v>14452655</v>
      </c>
    </row>
    <row r="3726" spans="1:3">
      <c r="A3726" s="23">
        <f>+'Estatística Etanol'!J5801</f>
        <v>11395446.532364568</v>
      </c>
      <c r="B3726" s="23">
        <f>+'Estatística Biodiesel'!J5801</f>
        <v>2214613.4665928497</v>
      </c>
      <c r="C3726" s="36">
        <f t="shared" si="59"/>
        <v>13610059</v>
      </c>
    </row>
    <row r="3727" spans="1:3">
      <c r="A3727" s="23">
        <f>+'Estatística Etanol'!J3957</f>
        <v>12272432.714593608</v>
      </c>
      <c r="B3727" s="23">
        <f>+'Estatística Biodiesel'!J3957</f>
        <v>2032326.3819442559</v>
      </c>
      <c r="C3727" s="36">
        <f t="shared" si="59"/>
        <v>14304759</v>
      </c>
    </row>
    <row r="3728" spans="1:3">
      <c r="A3728" s="23">
        <f>+'Estatística Etanol'!J8782</f>
        <v>11768509.18169474</v>
      </c>
      <c r="B3728" s="23">
        <f>+'Estatística Biodiesel'!J8782</f>
        <v>1975551.5551167135</v>
      </c>
      <c r="C3728" s="36">
        <f t="shared" si="59"/>
        <v>13744060</v>
      </c>
    </row>
    <row r="3729" spans="1:3">
      <c r="A3729" s="23">
        <f>+'Estatística Etanol'!J6466</f>
        <v>13045899.228043284</v>
      </c>
      <c r="B3729" s="23">
        <f>+'Estatística Biodiesel'!J6466</f>
        <v>1552969.9820400865</v>
      </c>
      <c r="C3729" s="36">
        <f t="shared" si="59"/>
        <v>14598869</v>
      </c>
    </row>
    <row r="3730" spans="1:3">
      <c r="A3730" s="23">
        <f>+'Estatística Etanol'!J3665</f>
        <v>11932272.832527308</v>
      </c>
      <c r="B3730" s="23">
        <f>+'Estatística Biodiesel'!J3665</f>
        <v>2246049.060848787</v>
      </c>
      <c r="C3730" s="36">
        <f t="shared" si="59"/>
        <v>14178321</v>
      </c>
    </row>
    <row r="3731" spans="1:3">
      <c r="A3731" s="23">
        <f>+'Estatística Etanol'!J2679</f>
        <v>12803606.066891985</v>
      </c>
      <c r="B3731" s="23">
        <f>+'Estatística Biodiesel'!J2679</f>
        <v>1922884.9933163219</v>
      </c>
      <c r="C3731" s="36">
        <f t="shared" si="59"/>
        <v>14726491</v>
      </c>
    </row>
    <row r="3732" spans="1:3">
      <c r="A3732" s="23">
        <f>+'Estatística Etanol'!J1548</f>
        <v>13899544.188015597</v>
      </c>
      <c r="B3732" s="23">
        <f>+'Estatística Biodiesel'!J1548</f>
        <v>1951647.995443081</v>
      </c>
      <c r="C3732" s="36">
        <f t="shared" si="59"/>
        <v>15851192</v>
      </c>
    </row>
    <row r="3733" spans="1:3">
      <c r="A3733" s="23">
        <f>+'Estatística Etanol'!J9090</f>
        <v>12778186.581514059</v>
      </c>
      <c r="B3733" s="23">
        <f>+'Estatística Biodiesel'!J9090</f>
        <v>2127458.1564758951</v>
      </c>
      <c r="C3733" s="36">
        <f t="shared" si="59"/>
        <v>14905644</v>
      </c>
    </row>
    <row r="3734" spans="1:3">
      <c r="A3734" s="23">
        <f>+'Estatística Etanol'!J8747</f>
        <v>11395442.851548802</v>
      </c>
      <c r="B3734" s="23">
        <f>+'Estatística Biodiesel'!J8747</f>
        <v>1630052.0999823285</v>
      </c>
      <c r="C3734" s="36">
        <f t="shared" si="59"/>
        <v>13025494</v>
      </c>
    </row>
    <row r="3735" spans="1:3">
      <c r="A3735" s="23">
        <f>+'Estatística Etanol'!J6576</f>
        <v>14116457.907645455</v>
      </c>
      <c r="B3735" s="23">
        <f>+'Estatística Biodiesel'!J6576</f>
        <v>1855241.6684403636</v>
      </c>
      <c r="C3735" s="36">
        <f t="shared" si="59"/>
        <v>15971699</v>
      </c>
    </row>
    <row r="3736" spans="1:3">
      <c r="A3736" s="23">
        <f>+'Estatística Etanol'!J6161</f>
        <v>12771982.005944597</v>
      </c>
      <c r="B3736" s="23">
        <f>+'Estatística Biodiesel'!J6161</f>
        <v>2372439.8531591748</v>
      </c>
      <c r="C3736" s="36">
        <f t="shared" si="59"/>
        <v>15144421</v>
      </c>
    </row>
    <row r="3737" spans="1:3">
      <c r="A3737" s="23">
        <f>+'Estatística Etanol'!J9940</f>
        <v>12268313.418847328</v>
      </c>
      <c r="B3737" s="23">
        <f>+'Estatística Biodiesel'!J9940</f>
        <v>1948663.5824154476</v>
      </c>
      <c r="C3737" s="36">
        <f t="shared" si="59"/>
        <v>14216977</v>
      </c>
    </row>
    <row r="3738" spans="1:3">
      <c r="A3738" s="23">
        <f>+'Estatística Etanol'!J2582</f>
        <v>11755061.633256143</v>
      </c>
      <c r="B3738" s="23">
        <f>+'Estatística Biodiesel'!J2582</f>
        <v>1895785.8418415315</v>
      </c>
      <c r="C3738" s="36">
        <f t="shared" si="59"/>
        <v>13650847</v>
      </c>
    </row>
    <row r="3739" spans="1:3">
      <c r="A3739" s="23">
        <f>+'Estatística Etanol'!J8422</f>
        <v>12111220.203190394</v>
      </c>
      <c r="B3739" s="23">
        <f>+'Estatística Biodiesel'!J8422</f>
        <v>2189296.6200267291</v>
      </c>
      <c r="C3739" s="36">
        <f t="shared" si="59"/>
        <v>14300516</v>
      </c>
    </row>
    <row r="3740" spans="1:3">
      <c r="A3740" s="23">
        <f>+'Estatística Etanol'!J6000</f>
        <v>12412786.659823947</v>
      </c>
      <c r="B3740" s="23">
        <f>+'Estatística Biodiesel'!J6000</f>
        <v>2356076.4710581927</v>
      </c>
      <c r="C3740" s="36">
        <f t="shared" si="59"/>
        <v>14768863</v>
      </c>
    </row>
    <row r="3741" spans="1:3">
      <c r="A3741" s="23">
        <f>+'Estatística Etanol'!J8730</f>
        <v>12908022.46276932</v>
      </c>
      <c r="B3741" s="23">
        <f>+'Estatística Biodiesel'!J8730</f>
        <v>1721514.3566527104</v>
      </c>
      <c r="C3741" s="36">
        <f t="shared" si="59"/>
        <v>14629536</v>
      </c>
    </row>
    <row r="3742" spans="1:3">
      <c r="A3742" s="23">
        <f>+'Estatística Etanol'!J4989</f>
        <v>11849475.296738394</v>
      </c>
      <c r="B3742" s="23">
        <f>+'Estatística Biodiesel'!J4989</f>
        <v>2440053.1285117948</v>
      </c>
      <c r="C3742" s="36">
        <f t="shared" si="59"/>
        <v>14289528</v>
      </c>
    </row>
    <row r="3743" spans="1:3">
      <c r="A3743" s="23">
        <f>+'Estatística Etanol'!J2304</f>
        <v>12961183.383564781</v>
      </c>
      <c r="B3743" s="23">
        <f>+'Estatística Biodiesel'!J2304</f>
        <v>1951004.7282594778</v>
      </c>
      <c r="C3743" s="36">
        <f t="shared" si="59"/>
        <v>14912188</v>
      </c>
    </row>
    <row r="3744" spans="1:3">
      <c r="A3744" s="23">
        <f>+'Estatística Etanol'!J9809</f>
        <v>12184741.536178462</v>
      </c>
      <c r="B3744" s="23">
        <f>+'Estatística Biodiesel'!J9809</f>
        <v>1777308.0316797518</v>
      </c>
      <c r="C3744" s="36">
        <f t="shared" si="59"/>
        <v>13962049</v>
      </c>
    </row>
    <row r="3745" spans="1:3">
      <c r="A3745" s="23">
        <f>+'Estatística Etanol'!J8980</f>
        <v>12979842.896991648</v>
      </c>
      <c r="B3745" s="23">
        <f>+'Estatística Biodiesel'!J8980</f>
        <v>2212521.9471592479</v>
      </c>
      <c r="C3745" s="36">
        <f t="shared" si="59"/>
        <v>15192364</v>
      </c>
    </row>
    <row r="3746" spans="1:3">
      <c r="A3746" s="23">
        <f>+'Estatística Etanol'!J5904</f>
        <v>12230486.245431874</v>
      </c>
      <c r="B3746" s="23">
        <f>+'Estatística Biodiesel'!J5904</f>
        <v>1917200.3197471001</v>
      </c>
      <c r="C3746" s="36">
        <f t="shared" si="59"/>
        <v>14147686</v>
      </c>
    </row>
    <row r="3747" spans="1:3">
      <c r="A3747" s="23">
        <f>+'Estatística Etanol'!J4911</f>
        <v>11300567.24646333</v>
      </c>
      <c r="B3747" s="23">
        <f>+'Estatística Biodiesel'!J4911</f>
        <v>1961553.8842133919</v>
      </c>
      <c r="C3747" s="36">
        <f t="shared" si="59"/>
        <v>13262121</v>
      </c>
    </row>
    <row r="3748" spans="1:3">
      <c r="A3748" s="23">
        <f>+'Estatística Etanol'!J7406</f>
        <v>12443317.08427633</v>
      </c>
      <c r="B3748" s="23">
        <f>+'Estatística Biodiesel'!J7406</f>
        <v>1902767.4289383471</v>
      </c>
      <c r="C3748" s="36">
        <f t="shared" si="59"/>
        <v>14346084</v>
      </c>
    </row>
    <row r="3749" spans="1:3">
      <c r="A3749" s="23">
        <f>+'Estatística Etanol'!J5920</f>
        <v>12378115.331281632</v>
      </c>
      <c r="B3749" s="23">
        <f>+'Estatística Biodiesel'!J5920</f>
        <v>2405704.0451479671</v>
      </c>
      <c r="C3749" s="36">
        <f t="shared" si="59"/>
        <v>14783819</v>
      </c>
    </row>
    <row r="3750" spans="1:3">
      <c r="A3750" s="23">
        <f>+'Estatística Etanol'!J6280</f>
        <v>11276211.303323237</v>
      </c>
      <c r="B3750" s="23">
        <f>+'Estatística Biodiesel'!J6280</f>
        <v>1759247.0197467078</v>
      </c>
      <c r="C3750" s="36">
        <f t="shared" si="59"/>
        <v>13035458</v>
      </c>
    </row>
    <row r="3751" spans="1:3">
      <c r="A3751" s="23">
        <f>+'Estatística Etanol'!J4617</f>
        <v>11931603.592232155</v>
      </c>
      <c r="B3751" s="23">
        <f>+'Estatística Biodiesel'!J4617</f>
        <v>1772351.960686533</v>
      </c>
      <c r="C3751" s="36">
        <f t="shared" si="59"/>
        <v>13703955</v>
      </c>
    </row>
    <row r="3752" spans="1:3">
      <c r="A3752" s="23">
        <f>+'Estatística Etanol'!J6238</f>
        <v>12183866.809241446</v>
      </c>
      <c r="B3752" s="23">
        <f>+'Estatística Biodiesel'!J6238</f>
        <v>2327256.2571531953</v>
      </c>
      <c r="C3752" s="36">
        <f t="shared" si="59"/>
        <v>14511123</v>
      </c>
    </row>
    <row r="3753" spans="1:3">
      <c r="A3753" s="23">
        <f>+'Estatística Etanol'!J5125</f>
        <v>12618797.318643982</v>
      </c>
      <c r="B3753" s="23">
        <f>+'Estatística Biodiesel'!J5125</f>
        <v>2185971.5763431215</v>
      </c>
      <c r="C3753" s="36">
        <f t="shared" si="59"/>
        <v>14804768</v>
      </c>
    </row>
    <row r="3754" spans="1:3">
      <c r="A3754" s="23">
        <f>+'Estatística Etanol'!J6541</f>
        <v>10962833.572617324</v>
      </c>
      <c r="B3754" s="23">
        <f>+'Estatística Biodiesel'!J6541</f>
        <v>2201912.2465656358</v>
      </c>
      <c r="C3754" s="36">
        <f t="shared" si="59"/>
        <v>13164745</v>
      </c>
    </row>
    <row r="3755" spans="1:3">
      <c r="A3755" s="23">
        <f>+'Estatística Etanol'!J6915</f>
        <v>11769869.886287332</v>
      </c>
      <c r="B3755" s="23">
        <f>+'Estatística Biodiesel'!J6915</f>
        <v>1760618.6180975856</v>
      </c>
      <c r="C3755" s="36">
        <f t="shared" si="59"/>
        <v>13530488</v>
      </c>
    </row>
    <row r="3756" spans="1:3">
      <c r="A3756" s="23">
        <f>+'Estatística Etanol'!J9807</f>
        <v>13299190.094459409</v>
      </c>
      <c r="B3756" s="23">
        <f>+'Estatística Biodiesel'!J9807</f>
        <v>2122626.7753565023</v>
      </c>
      <c r="C3756" s="36">
        <f t="shared" si="59"/>
        <v>15421816</v>
      </c>
    </row>
    <row r="3757" spans="1:3">
      <c r="A3757" s="23">
        <f>+'Estatística Etanol'!J361</f>
        <v>11810061.200760683</v>
      </c>
      <c r="B3757" s="23">
        <f>+'Estatística Biodiesel'!J361</f>
        <v>1892644.5612945084</v>
      </c>
      <c r="C3757" s="36">
        <f t="shared" si="59"/>
        <v>13702705</v>
      </c>
    </row>
    <row r="3758" spans="1:3">
      <c r="A3758" s="23">
        <f>+'Estatística Etanol'!J9961</f>
        <v>12435677.565861246</v>
      </c>
      <c r="B3758" s="23">
        <f>+'Estatística Biodiesel'!J9961</f>
        <v>1651416.2317109795</v>
      </c>
      <c r="C3758" s="36">
        <f t="shared" si="59"/>
        <v>14087093</v>
      </c>
    </row>
    <row r="3759" spans="1:3">
      <c r="A3759" s="23">
        <f>+'Estatística Etanol'!J3263</f>
        <v>12815961.083826628</v>
      </c>
      <c r="B3759" s="23">
        <f>+'Estatística Biodiesel'!J3263</f>
        <v>2317188.5979108131</v>
      </c>
      <c r="C3759" s="36">
        <f t="shared" si="59"/>
        <v>15133149</v>
      </c>
    </row>
    <row r="3760" spans="1:3">
      <c r="A3760" s="23">
        <f>+'Estatística Etanol'!J2882</f>
        <v>12709339.524776505</v>
      </c>
      <c r="B3760" s="23">
        <f>+'Estatística Biodiesel'!J2882</f>
        <v>1973190.7669515137</v>
      </c>
      <c r="C3760" s="36">
        <f t="shared" si="59"/>
        <v>14682530</v>
      </c>
    </row>
    <row r="3761" spans="1:3">
      <c r="A3761" s="23">
        <f>+'Estatística Etanol'!J6406</f>
        <v>11956581.625618301</v>
      </c>
      <c r="B3761" s="23">
        <f>+'Estatística Biodiesel'!J6406</f>
        <v>2012618.952678615</v>
      </c>
      <c r="C3761" s="36">
        <f t="shared" si="59"/>
        <v>13969200</v>
      </c>
    </row>
    <row r="3762" spans="1:3">
      <c r="A3762" s="23">
        <f>+'Estatística Etanol'!J880</f>
        <v>13505516.885010753</v>
      </c>
      <c r="B3762" s="23">
        <f>+'Estatística Biodiesel'!J880</f>
        <v>1626753.3864394368</v>
      </c>
      <c r="C3762" s="36">
        <f t="shared" si="59"/>
        <v>15132270</v>
      </c>
    </row>
    <row r="3763" spans="1:3">
      <c r="A3763" s="23">
        <f>+'Estatística Etanol'!J9382</f>
        <v>13104440.453631897</v>
      </c>
      <c r="B3763" s="23">
        <f>+'Estatística Biodiesel'!J9382</f>
        <v>1627932.4137601885</v>
      </c>
      <c r="C3763" s="36">
        <f t="shared" si="59"/>
        <v>14732372</v>
      </c>
    </row>
    <row r="3764" spans="1:3">
      <c r="A3764" s="23">
        <f>+'Estatística Etanol'!J7465</f>
        <v>12212541.09224285</v>
      </c>
      <c r="B3764" s="23">
        <f>+'Estatística Biodiesel'!J7465</f>
        <v>2199213.2144560013</v>
      </c>
      <c r="C3764" s="36">
        <f t="shared" si="59"/>
        <v>14411754</v>
      </c>
    </row>
    <row r="3765" spans="1:3">
      <c r="A3765" s="23">
        <f>+'Estatística Etanol'!J3894</f>
        <v>12162798.827709327</v>
      </c>
      <c r="B3765" s="23">
        <f>+'Estatística Biodiesel'!J3894</f>
        <v>2050493.8755044346</v>
      </c>
      <c r="C3765" s="36">
        <f t="shared" si="59"/>
        <v>14213292</v>
      </c>
    </row>
    <row r="3766" spans="1:3">
      <c r="A3766" s="23">
        <f>+'Estatística Etanol'!J9215</f>
        <v>13217063.312071534</v>
      </c>
      <c r="B3766" s="23">
        <f>+'Estatística Biodiesel'!J9215</f>
        <v>2123193.7480697124</v>
      </c>
      <c r="C3766" s="36">
        <f t="shared" si="59"/>
        <v>15340257</v>
      </c>
    </row>
    <row r="3767" spans="1:3">
      <c r="A3767" s="23">
        <f>+'Estatística Etanol'!J8399</f>
        <v>11676838.631215468</v>
      </c>
      <c r="B3767" s="23">
        <f>+'Estatística Biodiesel'!J8399</f>
        <v>1663418.665724356</v>
      </c>
      <c r="C3767" s="36">
        <f t="shared" si="59"/>
        <v>13340257</v>
      </c>
    </row>
    <row r="3768" spans="1:3">
      <c r="A3768" s="23">
        <f>+'Estatística Etanol'!J5500</f>
        <v>12067727.838440768</v>
      </c>
      <c r="B3768" s="23">
        <f>+'Estatística Biodiesel'!J5500</f>
        <v>1925178.8061952763</v>
      </c>
      <c r="C3768" s="36">
        <f t="shared" si="59"/>
        <v>13992906</v>
      </c>
    </row>
    <row r="3769" spans="1:3">
      <c r="A3769" s="23">
        <f>+'Estatística Etanol'!J7492</f>
        <v>13062782.557902506</v>
      </c>
      <c r="B3769" s="23">
        <f>+'Estatística Biodiesel'!J7492</f>
        <v>1591979.1770339268</v>
      </c>
      <c r="C3769" s="36">
        <f t="shared" si="59"/>
        <v>14654761</v>
      </c>
    </row>
    <row r="3770" spans="1:3">
      <c r="A3770" s="23">
        <f>+'Estatística Etanol'!J3328</f>
        <v>11663536.391921157</v>
      </c>
      <c r="B3770" s="23">
        <f>+'Estatística Biodiesel'!J3328</f>
        <v>1774884.3060460379</v>
      </c>
      <c r="C3770" s="36">
        <f t="shared" si="59"/>
        <v>13438420</v>
      </c>
    </row>
    <row r="3771" spans="1:3">
      <c r="A3771" s="23">
        <f>+'Estatística Etanol'!J3756</f>
        <v>11713742.649820572</v>
      </c>
      <c r="B3771" s="23">
        <f>+'Estatística Biodiesel'!J3756</f>
        <v>1946940.9733323364</v>
      </c>
      <c r="C3771" s="36">
        <f t="shared" si="59"/>
        <v>13660683</v>
      </c>
    </row>
    <row r="3772" spans="1:3">
      <c r="A3772" s="23">
        <f>+'Estatística Etanol'!J586</f>
        <v>11500556.740048287</v>
      </c>
      <c r="B3772" s="23">
        <f>+'Estatística Biodiesel'!J586</f>
        <v>2066563.6878050494</v>
      </c>
      <c r="C3772" s="36">
        <f t="shared" si="59"/>
        <v>13567120</v>
      </c>
    </row>
    <row r="3773" spans="1:3">
      <c r="A3773" s="23">
        <f>+'Estatística Etanol'!J6126</f>
        <v>13386953.374085428</v>
      </c>
      <c r="B3773" s="23">
        <f>+'Estatística Biodiesel'!J6126</f>
        <v>1692565.1375193757</v>
      </c>
      <c r="C3773" s="36">
        <f t="shared" si="59"/>
        <v>15079518</v>
      </c>
    </row>
    <row r="3774" spans="1:3">
      <c r="A3774" s="23">
        <f>+'Estatística Etanol'!J1601</f>
        <v>13549259.915572269</v>
      </c>
      <c r="B3774" s="23">
        <f>+'Estatística Biodiesel'!J1601</f>
        <v>1320368.6072315411</v>
      </c>
      <c r="C3774" s="36">
        <f t="shared" si="59"/>
        <v>14869628</v>
      </c>
    </row>
    <row r="3775" spans="1:3">
      <c r="A3775" s="23">
        <f>+'Estatística Etanol'!J5800</f>
        <v>12658234.780515008</v>
      </c>
      <c r="B3775" s="23">
        <f>+'Estatística Biodiesel'!J5800</f>
        <v>1893608.4139396322</v>
      </c>
      <c r="C3775" s="36">
        <f t="shared" si="59"/>
        <v>14551843</v>
      </c>
    </row>
    <row r="3776" spans="1:3">
      <c r="A3776" s="23">
        <f>+'Estatística Etanol'!J6396</f>
        <v>13170577.84313366</v>
      </c>
      <c r="B3776" s="23">
        <f>+'Estatística Biodiesel'!J6396</f>
        <v>1760836.7434921861</v>
      </c>
      <c r="C3776" s="36">
        <f t="shared" si="59"/>
        <v>14931414</v>
      </c>
    </row>
    <row r="3777" spans="1:3">
      <c r="A3777" s="23">
        <f>+'Estatística Etanol'!J5423</f>
        <v>12207831.25404219</v>
      </c>
      <c r="B3777" s="23">
        <f>+'Estatística Biodiesel'!J5423</f>
        <v>1721882.7562528064</v>
      </c>
      <c r="C3777" s="36">
        <f t="shared" si="59"/>
        <v>13929714</v>
      </c>
    </row>
    <row r="3778" spans="1:3">
      <c r="A3778" s="23">
        <f>+'Estatística Etanol'!J7198</f>
        <v>10925859.88232417</v>
      </c>
      <c r="B3778" s="23">
        <f>+'Estatística Biodiesel'!J7198</f>
        <v>1779539.8104479469</v>
      </c>
      <c r="C3778" s="36">
        <f t="shared" si="59"/>
        <v>12705399</v>
      </c>
    </row>
    <row r="3779" spans="1:3">
      <c r="A3779" s="23">
        <f>+'Estatística Etanol'!J9062</f>
        <v>12321684.484954847</v>
      </c>
      <c r="B3779" s="23">
        <f>+'Estatística Biodiesel'!J9062</f>
        <v>1937285.1933439511</v>
      </c>
      <c r="C3779" s="36">
        <f t="shared" ref="C3779:C3842" si="60">+INT(A3779+B3779)</f>
        <v>14258969</v>
      </c>
    </row>
    <row r="3780" spans="1:3">
      <c r="A3780" s="23">
        <f>+'Estatística Etanol'!J8564</f>
        <v>12842617.339081937</v>
      </c>
      <c r="B3780" s="23">
        <f>+'Estatística Biodiesel'!J8564</f>
        <v>1866552.0894697637</v>
      </c>
      <c r="C3780" s="36">
        <f t="shared" si="60"/>
        <v>14709169</v>
      </c>
    </row>
    <row r="3781" spans="1:3">
      <c r="A3781" s="23">
        <f>+'Estatística Etanol'!J1841</f>
        <v>12488891.441570511</v>
      </c>
      <c r="B3781" s="23">
        <f>+'Estatística Biodiesel'!J1841</f>
        <v>1871143.8556301275</v>
      </c>
      <c r="C3781" s="36">
        <f t="shared" si="60"/>
        <v>14360035</v>
      </c>
    </row>
    <row r="3782" spans="1:3">
      <c r="A3782" s="23">
        <f>+'Estatística Etanol'!J5586</f>
        <v>12001454.697632272</v>
      </c>
      <c r="B3782" s="23">
        <f>+'Estatística Biodiesel'!J5586</f>
        <v>2050622.6414878394</v>
      </c>
      <c r="C3782" s="36">
        <f t="shared" si="60"/>
        <v>14052077</v>
      </c>
    </row>
    <row r="3783" spans="1:3">
      <c r="A3783" s="23">
        <f>+'Estatística Etanol'!J8657</f>
        <v>12363648.100440364</v>
      </c>
      <c r="B3783" s="23">
        <f>+'Estatística Biodiesel'!J8657</f>
        <v>1566244.0613426517</v>
      </c>
      <c r="C3783" s="36">
        <f t="shared" si="60"/>
        <v>13929892</v>
      </c>
    </row>
    <row r="3784" spans="1:3">
      <c r="A3784" s="23">
        <f>+'Estatística Etanol'!J7435</f>
        <v>12964950.4953107</v>
      </c>
      <c r="B3784" s="23">
        <f>+'Estatística Biodiesel'!J7435</f>
        <v>1817579.7992505161</v>
      </c>
      <c r="C3784" s="36">
        <f t="shared" si="60"/>
        <v>14782530</v>
      </c>
    </row>
    <row r="3785" spans="1:3">
      <c r="A3785" s="23">
        <f>+'Estatística Etanol'!J6620</f>
        <v>11866557.484155927</v>
      </c>
      <c r="B3785" s="23">
        <f>+'Estatística Biodiesel'!J6620</f>
        <v>1687440.7492555694</v>
      </c>
      <c r="C3785" s="36">
        <f t="shared" si="60"/>
        <v>13553998</v>
      </c>
    </row>
    <row r="3786" spans="1:3">
      <c r="A3786" s="23">
        <f>+'Estatística Etanol'!J7328</f>
        <v>11343633.748730473</v>
      </c>
      <c r="B3786" s="23">
        <f>+'Estatística Biodiesel'!J7328</f>
        <v>2018314.3919487484</v>
      </c>
      <c r="C3786" s="36">
        <f t="shared" si="60"/>
        <v>13361948</v>
      </c>
    </row>
    <row r="3787" spans="1:3">
      <c r="A3787" s="23">
        <f>+'Estatística Etanol'!J1524</f>
        <v>11901175.370837709</v>
      </c>
      <c r="B3787" s="23">
        <f>+'Estatística Biodiesel'!J1524</f>
        <v>1781458.7072629505</v>
      </c>
      <c r="C3787" s="36">
        <f t="shared" si="60"/>
        <v>13682634</v>
      </c>
    </row>
    <row r="3788" spans="1:3">
      <c r="A3788" s="23">
        <f>+'Estatística Etanol'!J1580</f>
        <v>12481263.650235035</v>
      </c>
      <c r="B3788" s="23">
        <f>+'Estatística Biodiesel'!J1580</f>
        <v>1863897.5768681429</v>
      </c>
      <c r="C3788" s="36">
        <f t="shared" si="60"/>
        <v>14345161</v>
      </c>
    </row>
    <row r="3789" spans="1:3">
      <c r="A3789" s="23">
        <f>+'Estatística Etanol'!J2988</f>
        <v>12578940.089575766</v>
      </c>
      <c r="B3789" s="23">
        <f>+'Estatística Biodiesel'!J2988</f>
        <v>1739436.8874743367</v>
      </c>
      <c r="C3789" s="36">
        <f t="shared" si="60"/>
        <v>14318376</v>
      </c>
    </row>
    <row r="3790" spans="1:3">
      <c r="A3790" s="23">
        <f>+'Estatística Etanol'!J3168</f>
        <v>12535511.044585014</v>
      </c>
      <c r="B3790" s="23">
        <f>+'Estatística Biodiesel'!J3168</f>
        <v>2411805.8068158319</v>
      </c>
      <c r="C3790" s="36">
        <f t="shared" si="60"/>
        <v>14947316</v>
      </c>
    </row>
    <row r="3791" spans="1:3">
      <c r="A3791" s="23">
        <f>+'Estatística Etanol'!J5889</f>
        <v>12593626.674403137</v>
      </c>
      <c r="B3791" s="23">
        <f>+'Estatística Biodiesel'!J5889</f>
        <v>2017935.2113494272</v>
      </c>
      <c r="C3791" s="36">
        <f t="shared" si="60"/>
        <v>14611561</v>
      </c>
    </row>
    <row r="3792" spans="1:3">
      <c r="A3792" s="23">
        <f>+'Estatística Etanol'!J7136</f>
        <v>12818836.670467511</v>
      </c>
      <c r="B3792" s="23">
        <f>+'Estatística Biodiesel'!J7136</f>
        <v>2081077.4655863391</v>
      </c>
      <c r="C3792" s="36">
        <f t="shared" si="60"/>
        <v>14899914</v>
      </c>
    </row>
    <row r="3793" spans="1:3">
      <c r="A3793" s="23">
        <f>+'Estatística Etanol'!J4908</f>
        <v>12814582.795328438</v>
      </c>
      <c r="B3793" s="23">
        <f>+'Estatística Biodiesel'!J4908</f>
        <v>1968012.4550738614</v>
      </c>
      <c r="C3793" s="36">
        <f t="shared" si="60"/>
        <v>14782595</v>
      </c>
    </row>
    <row r="3794" spans="1:3">
      <c r="A3794" s="23">
        <f>+'Estatística Etanol'!J4381</f>
        <v>12497139.507725321</v>
      </c>
      <c r="B3794" s="23">
        <f>+'Estatística Biodiesel'!J4381</f>
        <v>1917986.4184543311</v>
      </c>
      <c r="C3794" s="36">
        <f t="shared" si="60"/>
        <v>14415125</v>
      </c>
    </row>
    <row r="3795" spans="1:3">
      <c r="A3795" s="23">
        <f>+'Estatística Etanol'!J5963</f>
        <v>11324749.043646969</v>
      </c>
      <c r="B3795" s="23">
        <f>+'Estatística Biodiesel'!J5963</f>
        <v>2183737.0953339199</v>
      </c>
      <c r="C3795" s="36">
        <f t="shared" si="60"/>
        <v>13508486</v>
      </c>
    </row>
    <row r="3796" spans="1:3">
      <c r="A3796" s="23">
        <f>+'Estatística Etanol'!J877</f>
        <v>11481049.315242397</v>
      </c>
      <c r="B3796" s="23">
        <f>+'Estatística Biodiesel'!J877</f>
        <v>1872019.4087482225</v>
      </c>
      <c r="C3796" s="36">
        <f t="shared" si="60"/>
        <v>13353068</v>
      </c>
    </row>
    <row r="3797" spans="1:3">
      <c r="A3797" s="23">
        <f>+'Estatística Etanol'!J1925</f>
        <v>12117678.094232541</v>
      </c>
      <c r="B3797" s="23">
        <f>+'Estatística Biodiesel'!J1925</f>
        <v>1761628.8598560598</v>
      </c>
      <c r="C3797" s="36">
        <f t="shared" si="60"/>
        <v>13879306</v>
      </c>
    </row>
    <row r="3798" spans="1:3">
      <c r="A3798" s="23">
        <f>+'Estatística Etanol'!J6981</f>
        <v>12045006.096261723</v>
      </c>
      <c r="B3798" s="23">
        <f>+'Estatística Biodiesel'!J6981</f>
        <v>2334183.0588615513</v>
      </c>
      <c r="C3798" s="36">
        <f t="shared" si="60"/>
        <v>14379189</v>
      </c>
    </row>
    <row r="3799" spans="1:3">
      <c r="A3799" s="23">
        <f>+'Estatística Etanol'!J2807</f>
        <v>11791905.743820153</v>
      </c>
      <c r="B3799" s="23">
        <f>+'Estatística Biodiesel'!J2807</f>
        <v>2122202.0947405077</v>
      </c>
      <c r="C3799" s="36">
        <f t="shared" si="60"/>
        <v>13914107</v>
      </c>
    </row>
    <row r="3800" spans="1:3">
      <c r="A3800" s="23">
        <f>+'Estatística Etanol'!J2644</f>
        <v>10820524.018006284</v>
      </c>
      <c r="B3800" s="23">
        <f>+'Estatística Biodiesel'!J2644</f>
        <v>1575292.238365792</v>
      </c>
      <c r="C3800" s="36">
        <f t="shared" si="60"/>
        <v>12395816</v>
      </c>
    </row>
    <row r="3801" spans="1:3">
      <c r="A3801" s="23">
        <f>+'Estatística Etanol'!J4216</f>
        <v>12834456.055140769</v>
      </c>
      <c r="B3801" s="23">
        <f>+'Estatística Biodiesel'!J4216</f>
        <v>2262481.9180175895</v>
      </c>
      <c r="C3801" s="36">
        <f t="shared" si="60"/>
        <v>15096937</v>
      </c>
    </row>
    <row r="3802" spans="1:3">
      <c r="A3802" s="23">
        <f>+'Estatística Etanol'!J8122</f>
        <v>12723544.01932249</v>
      </c>
      <c r="B3802" s="23">
        <f>+'Estatística Biodiesel'!J8122</f>
        <v>2082446.465677079</v>
      </c>
      <c r="C3802" s="36">
        <f t="shared" si="60"/>
        <v>14805990</v>
      </c>
    </row>
    <row r="3803" spans="1:3">
      <c r="A3803" s="23">
        <f>+'Estatística Etanol'!J601</f>
        <v>13086857.303255783</v>
      </c>
      <c r="B3803" s="23">
        <f>+'Estatística Biodiesel'!J601</f>
        <v>2139111.1899202182</v>
      </c>
      <c r="C3803" s="36">
        <f t="shared" si="60"/>
        <v>15225968</v>
      </c>
    </row>
    <row r="3804" spans="1:3">
      <c r="A3804" s="23">
        <f>+'Estatística Etanol'!J472</f>
        <v>11682076.642988436</v>
      </c>
      <c r="B3804" s="23">
        <f>+'Estatística Biodiesel'!J472</f>
        <v>1858022.7596138525</v>
      </c>
      <c r="C3804" s="36">
        <f t="shared" si="60"/>
        <v>13540099</v>
      </c>
    </row>
    <row r="3805" spans="1:3">
      <c r="A3805" s="23">
        <f>+'Estatística Etanol'!J4713</f>
        <v>12978985.253749659</v>
      </c>
      <c r="B3805" s="23">
        <f>+'Estatística Biodiesel'!J4713</f>
        <v>1925308.749429943</v>
      </c>
      <c r="C3805" s="36">
        <f t="shared" si="60"/>
        <v>14904294</v>
      </c>
    </row>
    <row r="3806" spans="1:3">
      <c r="A3806" s="23">
        <f>+'Estatística Etanol'!J4494</f>
        <v>12267549.976934759</v>
      </c>
      <c r="B3806" s="23">
        <f>+'Estatística Biodiesel'!J4494</f>
        <v>2098003.4902270604</v>
      </c>
      <c r="C3806" s="36">
        <f t="shared" si="60"/>
        <v>14365553</v>
      </c>
    </row>
    <row r="3807" spans="1:3">
      <c r="A3807" s="23">
        <f>+'Estatística Etanol'!J7960</f>
        <v>13182024.696789172</v>
      </c>
      <c r="B3807" s="23">
        <f>+'Estatística Biodiesel'!J7960</f>
        <v>1793563.9078475239</v>
      </c>
      <c r="C3807" s="36">
        <f t="shared" si="60"/>
        <v>14975588</v>
      </c>
    </row>
    <row r="3808" spans="1:3">
      <c r="A3808" s="23">
        <f>+'Estatística Etanol'!J3426</f>
        <v>11520545.597573821</v>
      </c>
      <c r="B3808" s="23">
        <f>+'Estatística Biodiesel'!J3426</f>
        <v>2429892.2951571974</v>
      </c>
      <c r="C3808" s="36">
        <f t="shared" si="60"/>
        <v>13950437</v>
      </c>
    </row>
    <row r="3809" spans="1:3">
      <c r="A3809" s="23">
        <f>+'Estatística Etanol'!J2698</f>
        <v>11792670.416524546</v>
      </c>
      <c r="B3809" s="23">
        <f>+'Estatística Biodiesel'!J2698</f>
        <v>1945653.8486366232</v>
      </c>
      <c r="C3809" s="36">
        <f t="shared" si="60"/>
        <v>13738324</v>
      </c>
    </row>
    <row r="3810" spans="1:3">
      <c r="A3810" s="23">
        <f>+'Estatística Etanol'!J1870</f>
        <v>11120055.423490712</v>
      </c>
      <c r="B3810" s="23">
        <f>+'Estatística Biodiesel'!J1870</f>
        <v>2023426.2790095289</v>
      </c>
      <c r="C3810" s="36">
        <f t="shared" si="60"/>
        <v>13143481</v>
      </c>
    </row>
    <row r="3811" spans="1:3">
      <c r="A3811" s="23">
        <f>+'Estatística Etanol'!J5632</f>
        <v>10839427.803007202</v>
      </c>
      <c r="B3811" s="23">
        <f>+'Estatística Biodiesel'!J5632</f>
        <v>2423237.8716927795</v>
      </c>
      <c r="C3811" s="36">
        <f t="shared" si="60"/>
        <v>13262665</v>
      </c>
    </row>
    <row r="3812" spans="1:3">
      <c r="A3812" s="23">
        <f>+'Estatística Etanol'!J2011</f>
        <v>12287040.300170332</v>
      </c>
      <c r="B3812" s="23">
        <f>+'Estatística Biodiesel'!J2011</f>
        <v>1950999.59510591</v>
      </c>
      <c r="C3812" s="36">
        <f t="shared" si="60"/>
        <v>14238039</v>
      </c>
    </row>
    <row r="3813" spans="1:3">
      <c r="A3813" s="23">
        <f>+'Estatística Etanol'!J8713</f>
        <v>11206670.782540709</v>
      </c>
      <c r="B3813" s="23">
        <f>+'Estatística Biodiesel'!J8713</f>
        <v>2037473.8126046858</v>
      </c>
      <c r="C3813" s="36">
        <f t="shared" si="60"/>
        <v>13244144</v>
      </c>
    </row>
    <row r="3814" spans="1:3">
      <c r="A3814" s="23">
        <f>+'Estatística Etanol'!J1186</f>
        <v>13022571.593651935</v>
      </c>
      <c r="B3814" s="23">
        <f>+'Estatística Biodiesel'!J1186</f>
        <v>2115049.9807839072</v>
      </c>
      <c r="C3814" s="36">
        <f t="shared" si="60"/>
        <v>15137621</v>
      </c>
    </row>
    <row r="3815" spans="1:3">
      <c r="A3815" s="23">
        <f>+'Estatística Etanol'!J7671</f>
        <v>10628957.845370885</v>
      </c>
      <c r="B3815" s="23">
        <f>+'Estatística Biodiesel'!J7671</f>
        <v>1898690.9991770643</v>
      </c>
      <c r="C3815" s="36">
        <f t="shared" si="60"/>
        <v>12527648</v>
      </c>
    </row>
    <row r="3816" spans="1:3">
      <c r="A3816" s="23">
        <f>+'Estatística Etanol'!J6532</f>
        <v>12172072.194597922</v>
      </c>
      <c r="B3816" s="23">
        <f>+'Estatística Biodiesel'!J6532</f>
        <v>1801279.9973055471</v>
      </c>
      <c r="C3816" s="36">
        <f t="shared" si="60"/>
        <v>13973352</v>
      </c>
    </row>
    <row r="3817" spans="1:3">
      <c r="A3817" s="23">
        <f>+'Estatística Etanol'!J2149</f>
        <v>14254274.039631836</v>
      </c>
      <c r="B3817" s="23">
        <f>+'Estatística Biodiesel'!J2149</f>
        <v>1770088.6169363582</v>
      </c>
      <c r="C3817" s="36">
        <f t="shared" si="60"/>
        <v>16024362</v>
      </c>
    </row>
    <row r="3818" spans="1:3">
      <c r="A3818" s="23">
        <f>+'Estatística Etanol'!J2822</f>
        <v>10784612.070292441</v>
      </c>
      <c r="B3818" s="23">
        <f>+'Estatística Biodiesel'!J2822</f>
        <v>1716221.2961973979</v>
      </c>
      <c r="C3818" s="36">
        <f t="shared" si="60"/>
        <v>12500833</v>
      </c>
    </row>
    <row r="3819" spans="1:3">
      <c r="A3819" s="23">
        <f>+'Estatística Etanol'!J7317</f>
        <v>12973238.227281481</v>
      </c>
      <c r="B3819" s="23">
        <f>+'Estatística Biodiesel'!J7317</f>
        <v>1694276.2411363206</v>
      </c>
      <c r="C3819" s="36">
        <f t="shared" si="60"/>
        <v>14667514</v>
      </c>
    </row>
    <row r="3820" spans="1:3">
      <c r="A3820" s="23">
        <f>+'Estatística Etanol'!J4342</f>
        <v>10827274.592492502</v>
      </c>
      <c r="B3820" s="23">
        <f>+'Estatística Biodiesel'!J4342</f>
        <v>2127433.5733230552</v>
      </c>
      <c r="C3820" s="36">
        <f t="shared" si="60"/>
        <v>12954708</v>
      </c>
    </row>
    <row r="3821" spans="1:3">
      <c r="A3821" s="23">
        <f>+'Estatística Etanol'!J6075</f>
        <v>10986197.396702286</v>
      </c>
      <c r="B3821" s="23">
        <f>+'Estatística Biodiesel'!J6075</f>
        <v>1754242.5513823566</v>
      </c>
      <c r="C3821" s="36">
        <f t="shared" si="60"/>
        <v>12740439</v>
      </c>
    </row>
    <row r="3822" spans="1:3">
      <c r="A3822" s="23">
        <f>+'Estatística Etanol'!J1125</f>
        <v>13105142.05482096</v>
      </c>
      <c r="B3822" s="23">
        <f>+'Estatística Biodiesel'!J1125</f>
        <v>1699105.7807760241</v>
      </c>
      <c r="C3822" s="36">
        <f t="shared" si="60"/>
        <v>14804247</v>
      </c>
    </row>
    <row r="3823" spans="1:3">
      <c r="A3823" s="23">
        <f>+'Estatística Etanol'!J3197</f>
        <v>12802729.667795455</v>
      </c>
      <c r="B3823" s="23">
        <f>+'Estatística Biodiesel'!J3197</f>
        <v>1870786.7782326483</v>
      </c>
      <c r="C3823" s="36">
        <f t="shared" si="60"/>
        <v>14673516</v>
      </c>
    </row>
    <row r="3824" spans="1:3">
      <c r="A3824" s="23">
        <f>+'Estatística Etanol'!J9400</f>
        <v>11765722.696588216</v>
      </c>
      <c r="B3824" s="23">
        <f>+'Estatística Biodiesel'!J9400</f>
        <v>2004524.5543700201</v>
      </c>
      <c r="C3824" s="36">
        <f t="shared" si="60"/>
        <v>13770247</v>
      </c>
    </row>
    <row r="3825" spans="1:3">
      <c r="A3825" s="23">
        <f>+'Estatística Etanol'!J9804</f>
        <v>12596362.210703693</v>
      </c>
      <c r="B3825" s="23">
        <f>+'Estatística Biodiesel'!J9804</f>
        <v>1711167.0533216051</v>
      </c>
      <c r="C3825" s="36">
        <f t="shared" si="60"/>
        <v>14307529</v>
      </c>
    </row>
    <row r="3826" spans="1:3">
      <c r="A3826" s="23">
        <f>+'Estatística Etanol'!J6522</f>
        <v>11772827.852427162</v>
      </c>
      <c r="B3826" s="23">
        <f>+'Estatística Biodiesel'!J6522</f>
        <v>1976228.0252406176</v>
      </c>
      <c r="C3826" s="36">
        <f t="shared" si="60"/>
        <v>13749055</v>
      </c>
    </row>
    <row r="3827" spans="1:3">
      <c r="A3827" s="23">
        <f>+'Estatística Etanol'!J2887</f>
        <v>11673109.044225708</v>
      </c>
      <c r="B3827" s="23">
        <f>+'Estatística Biodiesel'!J2887</f>
        <v>1960667.9301171303</v>
      </c>
      <c r="C3827" s="36">
        <f t="shared" si="60"/>
        <v>13633776</v>
      </c>
    </row>
    <row r="3828" spans="1:3">
      <c r="A3828" s="23">
        <f>+'Estatística Etanol'!J572</f>
        <v>11070815.060204575</v>
      </c>
      <c r="B3828" s="23">
        <f>+'Estatística Biodiesel'!J572</f>
        <v>1994158.3278324122</v>
      </c>
      <c r="C3828" s="36">
        <f t="shared" si="60"/>
        <v>13064973</v>
      </c>
    </row>
    <row r="3829" spans="1:3">
      <c r="A3829" s="23">
        <f>+'Estatística Etanol'!J9157</f>
        <v>11277757.608067997</v>
      </c>
      <c r="B3829" s="23">
        <f>+'Estatística Biodiesel'!J9157</f>
        <v>1991017.2962472485</v>
      </c>
      <c r="C3829" s="36">
        <f t="shared" si="60"/>
        <v>13268774</v>
      </c>
    </row>
    <row r="3830" spans="1:3">
      <c r="A3830" s="23">
        <f>+'Estatística Etanol'!J5917</f>
        <v>12716786.704826707</v>
      </c>
      <c r="B3830" s="23">
        <f>+'Estatística Biodiesel'!J5917</f>
        <v>2241542.0190636893</v>
      </c>
      <c r="C3830" s="36">
        <f t="shared" si="60"/>
        <v>14958328</v>
      </c>
    </row>
    <row r="3831" spans="1:3">
      <c r="A3831" s="23">
        <f>+'Estatística Etanol'!J404</f>
        <v>12237176.299200457</v>
      </c>
      <c r="B3831" s="23">
        <f>+'Estatística Biodiesel'!J404</f>
        <v>1908038.9109979381</v>
      </c>
      <c r="C3831" s="36">
        <f t="shared" si="60"/>
        <v>14145215</v>
      </c>
    </row>
    <row r="3832" spans="1:3">
      <c r="A3832" s="23">
        <f>+'Estatística Etanol'!J6744</f>
        <v>12589961.266145473</v>
      </c>
      <c r="B3832" s="23">
        <f>+'Estatística Biodiesel'!J6744</f>
        <v>2383591.0611576992</v>
      </c>
      <c r="C3832" s="36">
        <f t="shared" si="60"/>
        <v>14973552</v>
      </c>
    </row>
    <row r="3833" spans="1:3">
      <c r="A3833" s="23">
        <f>+'Estatística Etanol'!J192</f>
        <v>11773748.810343303</v>
      </c>
      <c r="B3833" s="23">
        <f>+'Estatística Biodiesel'!J192</f>
        <v>1787711.9833476606</v>
      </c>
      <c r="C3833" s="36">
        <f t="shared" si="60"/>
        <v>13561460</v>
      </c>
    </row>
    <row r="3834" spans="1:3">
      <c r="A3834" s="23">
        <f>+'Estatística Etanol'!J6726</f>
        <v>12496179.236484695</v>
      </c>
      <c r="B3834" s="23">
        <f>+'Estatística Biodiesel'!J6726</f>
        <v>1842412.9561002948</v>
      </c>
      <c r="C3834" s="36">
        <f t="shared" si="60"/>
        <v>14338592</v>
      </c>
    </row>
    <row r="3835" spans="1:3">
      <c r="A3835" s="23">
        <f>+'Estatística Etanol'!J7965</f>
        <v>11170850.481543858</v>
      </c>
      <c r="B3835" s="23">
        <f>+'Estatística Biodiesel'!J7965</f>
        <v>1597800.9643734267</v>
      </c>
      <c r="C3835" s="36">
        <f t="shared" si="60"/>
        <v>12768651</v>
      </c>
    </row>
    <row r="3836" spans="1:3">
      <c r="A3836" s="23">
        <f>+'Estatística Etanol'!J7270</f>
        <v>11833269.116725916</v>
      </c>
      <c r="B3836" s="23">
        <f>+'Estatística Biodiesel'!J7270</f>
        <v>1868651.1612364792</v>
      </c>
      <c r="C3836" s="36">
        <f t="shared" si="60"/>
        <v>13701920</v>
      </c>
    </row>
    <row r="3837" spans="1:3">
      <c r="A3837" s="23">
        <f>+'Estatística Etanol'!J8315</f>
        <v>11840958.401216405</v>
      </c>
      <c r="B3837" s="23">
        <f>+'Estatística Biodiesel'!J8315</f>
        <v>2148670.9769792608</v>
      </c>
      <c r="C3837" s="36">
        <f t="shared" si="60"/>
        <v>13989629</v>
      </c>
    </row>
    <row r="3838" spans="1:3">
      <c r="A3838" s="23">
        <f>+'Estatística Etanol'!J5760</f>
        <v>12549233.259678334</v>
      </c>
      <c r="B3838" s="23">
        <f>+'Estatística Biodiesel'!J5760</f>
        <v>2228333.5709274923</v>
      </c>
      <c r="C3838" s="36">
        <f t="shared" si="60"/>
        <v>14777566</v>
      </c>
    </row>
    <row r="3839" spans="1:3">
      <c r="A3839" s="23">
        <f>+'Estatística Etanol'!J4773</f>
        <v>13402834.840167435</v>
      </c>
      <c r="B3839" s="23">
        <f>+'Estatística Biodiesel'!J4773</f>
        <v>1998695.7270973835</v>
      </c>
      <c r="C3839" s="36">
        <f t="shared" si="60"/>
        <v>15401530</v>
      </c>
    </row>
    <row r="3840" spans="1:3">
      <c r="A3840" s="23">
        <f>+'Estatística Etanol'!J5259</f>
        <v>12769584.598679928</v>
      </c>
      <c r="B3840" s="23">
        <f>+'Estatística Biodiesel'!J5259</f>
        <v>2052582.1655877191</v>
      </c>
      <c r="C3840" s="36">
        <f t="shared" si="60"/>
        <v>14822166</v>
      </c>
    </row>
    <row r="3841" spans="1:3">
      <c r="A3841" s="23">
        <f>+'Estatística Etanol'!J6042</f>
        <v>11995636.828313602</v>
      </c>
      <c r="B3841" s="23">
        <f>+'Estatística Biodiesel'!J6042</f>
        <v>1879865.0521884791</v>
      </c>
      <c r="C3841" s="36">
        <f t="shared" si="60"/>
        <v>13875501</v>
      </c>
    </row>
    <row r="3842" spans="1:3">
      <c r="A3842" s="23">
        <f>+'Estatística Etanol'!J8128</f>
        <v>13557579.651066283</v>
      </c>
      <c r="B3842" s="23">
        <f>+'Estatística Biodiesel'!J8128</f>
        <v>1895053.6766641622</v>
      </c>
      <c r="C3842" s="36">
        <f t="shared" si="60"/>
        <v>15452633</v>
      </c>
    </row>
    <row r="3843" spans="1:3">
      <c r="A3843" s="23">
        <f>+'Estatística Etanol'!J2420</f>
        <v>12524075.381433384</v>
      </c>
      <c r="B3843" s="23">
        <f>+'Estatística Biodiesel'!J2420</f>
        <v>1763900.4443060956</v>
      </c>
      <c r="C3843" s="36">
        <f t="shared" ref="C3843:C3906" si="61">+INT(A3843+B3843)</f>
        <v>14287975</v>
      </c>
    </row>
    <row r="3844" spans="1:3">
      <c r="A3844" s="23">
        <f>+'Estatística Etanol'!J995</f>
        <v>12893182.655899595</v>
      </c>
      <c r="B3844" s="23">
        <f>+'Estatística Biodiesel'!J995</f>
        <v>2089086.6474949231</v>
      </c>
      <c r="C3844" s="36">
        <f t="shared" si="61"/>
        <v>14982269</v>
      </c>
    </row>
    <row r="3845" spans="1:3">
      <c r="A3845" s="23">
        <f>+'Estatística Etanol'!J1578</f>
        <v>11879080.830606708</v>
      </c>
      <c r="B3845" s="23">
        <f>+'Estatística Biodiesel'!J1578</f>
        <v>1986286.7629966245</v>
      </c>
      <c r="C3845" s="36">
        <f t="shared" si="61"/>
        <v>13865367</v>
      </c>
    </row>
    <row r="3846" spans="1:3">
      <c r="A3846" s="23">
        <f>+'Estatística Etanol'!J6373</f>
        <v>12023067.992471542</v>
      </c>
      <c r="B3846" s="23">
        <f>+'Estatística Biodiesel'!J6373</f>
        <v>2197717.5875723176</v>
      </c>
      <c r="C3846" s="36">
        <f t="shared" si="61"/>
        <v>14220785</v>
      </c>
    </row>
    <row r="3847" spans="1:3">
      <c r="A3847" s="23">
        <f>+'Estatística Etanol'!J2105</f>
        <v>11774253.404928621</v>
      </c>
      <c r="B3847" s="23">
        <f>+'Estatística Biodiesel'!J2105</f>
        <v>2076593.6006627367</v>
      </c>
      <c r="C3847" s="36">
        <f t="shared" si="61"/>
        <v>13850847</v>
      </c>
    </row>
    <row r="3848" spans="1:3">
      <c r="A3848" s="23">
        <f>+'Estatística Etanol'!J5827</f>
        <v>12882273.770730004</v>
      </c>
      <c r="B3848" s="23">
        <f>+'Estatística Biodiesel'!J5827</f>
        <v>1664864.4939964311</v>
      </c>
      <c r="C3848" s="36">
        <f t="shared" si="61"/>
        <v>14547138</v>
      </c>
    </row>
    <row r="3849" spans="1:3">
      <c r="A3849" s="23">
        <f>+'Estatística Etanol'!J2430</f>
        <v>12391061.546186406</v>
      </c>
      <c r="B3849" s="23">
        <f>+'Estatística Biodiesel'!J2430</f>
        <v>1867787.224259509</v>
      </c>
      <c r="C3849" s="36">
        <f t="shared" si="61"/>
        <v>14258848</v>
      </c>
    </row>
    <row r="3850" spans="1:3">
      <c r="A3850" s="23">
        <f>+'Estatística Etanol'!J3261</f>
        <v>12670641.016589966</v>
      </c>
      <c r="B3850" s="23">
        <f>+'Estatística Biodiesel'!J3261</f>
        <v>2336961.2063719439</v>
      </c>
      <c r="C3850" s="36">
        <f t="shared" si="61"/>
        <v>15007602</v>
      </c>
    </row>
    <row r="3851" spans="1:3">
      <c r="A3851" s="23">
        <f>+'Estatística Etanol'!J8078</f>
        <v>11581516.552322742</v>
      </c>
      <c r="B3851" s="23">
        <f>+'Estatística Biodiesel'!J8078</f>
        <v>1937102.934932363</v>
      </c>
      <c r="C3851" s="36">
        <f t="shared" si="61"/>
        <v>13518619</v>
      </c>
    </row>
    <row r="3852" spans="1:3">
      <c r="A3852" s="23">
        <f>+'Estatística Etanol'!J2682</f>
        <v>10854382.487504279</v>
      </c>
      <c r="B3852" s="23">
        <f>+'Estatística Biodiesel'!J2682</f>
        <v>1832955.9617064903</v>
      </c>
      <c r="C3852" s="36">
        <f t="shared" si="61"/>
        <v>12687338</v>
      </c>
    </row>
    <row r="3853" spans="1:3">
      <c r="A3853" s="23">
        <f>+'Estatística Etanol'!J1759</f>
        <v>14155698.04981331</v>
      </c>
      <c r="B3853" s="23">
        <f>+'Estatística Biodiesel'!J1759</f>
        <v>1682815.2492179396</v>
      </c>
      <c r="C3853" s="36">
        <f t="shared" si="61"/>
        <v>15838513</v>
      </c>
    </row>
    <row r="3854" spans="1:3">
      <c r="A3854" s="23">
        <f>+'Estatística Etanol'!J1746</f>
        <v>11534060.768218368</v>
      </c>
      <c r="B3854" s="23">
        <f>+'Estatística Biodiesel'!J1746</f>
        <v>2402474.5316547211</v>
      </c>
      <c r="C3854" s="36">
        <f t="shared" si="61"/>
        <v>13936535</v>
      </c>
    </row>
    <row r="3855" spans="1:3">
      <c r="A3855" s="23">
        <f>+'Estatística Etanol'!J4263</f>
        <v>11992129.807034953</v>
      </c>
      <c r="B3855" s="23">
        <f>+'Estatística Biodiesel'!J4263</f>
        <v>2332227.0473560444</v>
      </c>
      <c r="C3855" s="36">
        <f t="shared" si="61"/>
        <v>14324356</v>
      </c>
    </row>
    <row r="3856" spans="1:3">
      <c r="A3856" s="23">
        <f>+'Estatística Etanol'!J2136</f>
        <v>13658062.855919063</v>
      </c>
      <c r="B3856" s="23">
        <f>+'Estatística Biodiesel'!J2136</f>
        <v>2261571.3750256612</v>
      </c>
      <c r="C3856" s="36">
        <f t="shared" si="61"/>
        <v>15919634</v>
      </c>
    </row>
    <row r="3857" spans="1:3">
      <c r="A3857" s="23">
        <f>+'Estatística Etanol'!J291</f>
        <v>11586582.603453796</v>
      </c>
      <c r="B3857" s="23">
        <f>+'Estatística Biodiesel'!J291</f>
        <v>1919307.5625810882</v>
      </c>
      <c r="C3857" s="36">
        <f t="shared" si="61"/>
        <v>13505890</v>
      </c>
    </row>
    <row r="3858" spans="1:3">
      <c r="A3858" s="23">
        <f>+'Estatística Etanol'!J9766</f>
        <v>11700438.236139925</v>
      </c>
      <c r="B3858" s="23">
        <f>+'Estatística Biodiesel'!J9766</f>
        <v>1711028.5969059118</v>
      </c>
      <c r="C3858" s="36">
        <f t="shared" si="61"/>
        <v>13411466</v>
      </c>
    </row>
    <row r="3859" spans="1:3">
      <c r="A3859" s="23">
        <f>+'Estatística Etanol'!J5979</f>
        <v>12251584.93191492</v>
      </c>
      <c r="B3859" s="23">
        <f>+'Estatística Biodiesel'!J5979</f>
        <v>1719566.1657582417</v>
      </c>
      <c r="C3859" s="36">
        <f t="shared" si="61"/>
        <v>13971151</v>
      </c>
    </row>
    <row r="3860" spans="1:3">
      <c r="A3860" s="23">
        <f>+'Estatística Etanol'!J4922</f>
        <v>12134820.09324952</v>
      </c>
      <c r="B3860" s="23">
        <f>+'Estatística Biodiesel'!J4922</f>
        <v>1907816.3903045398</v>
      </c>
      <c r="C3860" s="36">
        <f t="shared" si="61"/>
        <v>14042636</v>
      </c>
    </row>
    <row r="3861" spans="1:3">
      <c r="A3861" s="23">
        <f>+'Estatística Etanol'!J3869</f>
        <v>11165823.652188104</v>
      </c>
      <c r="B3861" s="23">
        <f>+'Estatística Biodiesel'!J3869</f>
        <v>2143204.5470281681</v>
      </c>
      <c r="C3861" s="36">
        <f t="shared" si="61"/>
        <v>13309028</v>
      </c>
    </row>
    <row r="3862" spans="1:3">
      <c r="A3862" s="23">
        <f>+'Estatística Etanol'!J8060</f>
        <v>11725078.45103677</v>
      </c>
      <c r="B3862" s="23">
        <f>+'Estatística Biodiesel'!J8060</f>
        <v>2000286.2876805433</v>
      </c>
      <c r="C3862" s="36">
        <f t="shared" si="61"/>
        <v>13725364</v>
      </c>
    </row>
    <row r="3863" spans="1:3">
      <c r="A3863" s="23">
        <f>+'Estatística Etanol'!J6547</f>
        <v>12252318.1425211</v>
      </c>
      <c r="B3863" s="23">
        <f>+'Estatística Biodiesel'!J6547</f>
        <v>1694240.3362088082</v>
      </c>
      <c r="C3863" s="36">
        <f t="shared" si="61"/>
        <v>13946558</v>
      </c>
    </row>
    <row r="3864" spans="1:3">
      <c r="A3864" s="23">
        <f>+'Estatística Etanol'!J2844</f>
        <v>11877519.978804562</v>
      </c>
      <c r="B3864" s="23">
        <f>+'Estatística Biodiesel'!J2844</f>
        <v>1743385.8434760193</v>
      </c>
      <c r="C3864" s="36">
        <f t="shared" si="61"/>
        <v>13620905</v>
      </c>
    </row>
    <row r="3865" spans="1:3">
      <c r="A3865" s="23">
        <f>+'Estatística Etanol'!J5145</f>
        <v>11629244.338582598</v>
      </c>
      <c r="B3865" s="23">
        <f>+'Estatística Biodiesel'!J5145</f>
        <v>1468076.199578356</v>
      </c>
      <c r="C3865" s="36">
        <f t="shared" si="61"/>
        <v>13097320</v>
      </c>
    </row>
    <row r="3866" spans="1:3">
      <c r="A3866" s="23">
        <f>+'Estatística Etanol'!J436</f>
        <v>12169917.169189593</v>
      </c>
      <c r="B3866" s="23">
        <f>+'Estatística Biodiesel'!J436</f>
        <v>1899229.0048350058</v>
      </c>
      <c r="C3866" s="36">
        <f t="shared" si="61"/>
        <v>14069146</v>
      </c>
    </row>
    <row r="3867" spans="1:3">
      <c r="A3867" s="23">
        <f>+'Estatística Etanol'!J2428</f>
        <v>13651854.212451411</v>
      </c>
      <c r="B3867" s="23">
        <f>+'Estatística Biodiesel'!J2428</f>
        <v>1849137.8525962271</v>
      </c>
      <c r="C3867" s="36">
        <f t="shared" si="61"/>
        <v>15500992</v>
      </c>
    </row>
    <row r="3868" spans="1:3">
      <c r="A3868" s="23">
        <f>+'Estatística Etanol'!J6106</f>
        <v>12753902.266060205</v>
      </c>
      <c r="B3868" s="23">
        <f>+'Estatística Biodiesel'!J6106</f>
        <v>1622905.6323231901</v>
      </c>
      <c r="C3868" s="36">
        <f t="shared" si="61"/>
        <v>14376807</v>
      </c>
    </row>
    <row r="3869" spans="1:3">
      <c r="A3869" s="23">
        <f>+'Estatística Etanol'!J6901</f>
        <v>11885593.754105376</v>
      </c>
      <c r="B3869" s="23">
        <f>+'Estatística Biodiesel'!J6901</f>
        <v>1926338.6361370487</v>
      </c>
      <c r="C3869" s="36">
        <f t="shared" si="61"/>
        <v>13811932</v>
      </c>
    </row>
    <row r="3870" spans="1:3">
      <c r="A3870" s="23">
        <f>+'Estatística Etanol'!J3038</f>
        <v>12131316.236875549</v>
      </c>
      <c r="B3870" s="23">
        <f>+'Estatística Biodiesel'!J3038</f>
        <v>2227840.8501157532</v>
      </c>
      <c r="C3870" s="36">
        <f t="shared" si="61"/>
        <v>14359157</v>
      </c>
    </row>
    <row r="3871" spans="1:3">
      <c r="A3871" s="23">
        <f>+'Estatística Etanol'!J4428</f>
        <v>13115931.495481137</v>
      </c>
      <c r="B3871" s="23">
        <f>+'Estatística Biodiesel'!J4428</f>
        <v>1917252.6303587239</v>
      </c>
      <c r="C3871" s="36">
        <f t="shared" si="61"/>
        <v>15033184</v>
      </c>
    </row>
    <row r="3872" spans="1:3">
      <c r="A3872" s="23">
        <f>+'Estatística Etanol'!J8478</f>
        <v>11746711.676518917</v>
      </c>
      <c r="B3872" s="23">
        <f>+'Estatística Biodiesel'!J8478</f>
        <v>1855903.7968752629</v>
      </c>
      <c r="C3872" s="36">
        <f t="shared" si="61"/>
        <v>13602615</v>
      </c>
    </row>
    <row r="3873" spans="1:3">
      <c r="A3873" s="23">
        <f>+'Estatística Etanol'!J8641</f>
        <v>11926338.657249207</v>
      </c>
      <c r="B3873" s="23">
        <f>+'Estatística Biodiesel'!J8641</f>
        <v>2123391.4472326199</v>
      </c>
      <c r="C3873" s="36">
        <f t="shared" si="61"/>
        <v>14049730</v>
      </c>
    </row>
    <row r="3874" spans="1:3">
      <c r="A3874" s="23">
        <f>+'Estatística Etanol'!J2397</f>
        <v>12352236.219885159</v>
      </c>
      <c r="B3874" s="23">
        <f>+'Estatística Biodiesel'!J2397</f>
        <v>1801186.7507391863</v>
      </c>
      <c r="C3874" s="36">
        <f t="shared" si="61"/>
        <v>14153422</v>
      </c>
    </row>
    <row r="3875" spans="1:3">
      <c r="A3875" s="23">
        <f>+'Estatística Etanol'!J2869</f>
        <v>12217806.932986991</v>
      </c>
      <c r="B3875" s="23">
        <f>+'Estatística Biodiesel'!J2869</f>
        <v>1577209.0603175322</v>
      </c>
      <c r="C3875" s="36">
        <f t="shared" si="61"/>
        <v>13795015</v>
      </c>
    </row>
    <row r="3876" spans="1:3">
      <c r="A3876" s="23">
        <f>+'Estatística Etanol'!J4503</f>
        <v>13025510.626014827</v>
      </c>
      <c r="B3876" s="23">
        <f>+'Estatística Biodiesel'!J4503</f>
        <v>1808156.5847313118</v>
      </c>
      <c r="C3876" s="36">
        <f t="shared" si="61"/>
        <v>14833667</v>
      </c>
    </row>
    <row r="3877" spans="1:3">
      <c r="A3877" s="23">
        <f>+'Estatística Etanol'!J7637</f>
        <v>12145970.007867418</v>
      </c>
      <c r="B3877" s="23">
        <f>+'Estatística Biodiesel'!J7637</f>
        <v>1760564.031539887</v>
      </c>
      <c r="C3877" s="36">
        <f t="shared" si="61"/>
        <v>13906534</v>
      </c>
    </row>
    <row r="3878" spans="1:3">
      <c r="A3878" s="23">
        <f>+'Estatística Etanol'!J2886</f>
        <v>12145191.142854322</v>
      </c>
      <c r="B3878" s="23">
        <f>+'Estatística Biodiesel'!J2886</f>
        <v>1766405.3536993284</v>
      </c>
      <c r="C3878" s="36">
        <f t="shared" si="61"/>
        <v>13911596</v>
      </c>
    </row>
    <row r="3879" spans="1:3">
      <c r="A3879" s="23">
        <f>+'Estatística Etanol'!J6764</f>
        <v>11660991.423224494</v>
      </c>
      <c r="B3879" s="23">
        <f>+'Estatística Biodiesel'!J6764</f>
        <v>1788927.418819489</v>
      </c>
      <c r="C3879" s="36">
        <f t="shared" si="61"/>
        <v>13449918</v>
      </c>
    </row>
    <row r="3880" spans="1:3">
      <c r="A3880" s="23">
        <f>+'Estatística Etanol'!J3445</f>
        <v>12668491.28137338</v>
      </c>
      <c r="B3880" s="23">
        <f>+'Estatística Biodiesel'!J3445</f>
        <v>2151490.1336552808</v>
      </c>
      <c r="C3880" s="36">
        <f t="shared" si="61"/>
        <v>14819981</v>
      </c>
    </row>
    <row r="3881" spans="1:3">
      <c r="A3881" s="23">
        <f>+'Estatística Etanol'!J5106</f>
        <v>13126531.976252781</v>
      </c>
      <c r="B3881" s="23">
        <f>+'Estatística Biodiesel'!J5106</f>
        <v>1733995.4358997268</v>
      </c>
      <c r="C3881" s="36">
        <f t="shared" si="61"/>
        <v>14860527</v>
      </c>
    </row>
    <row r="3882" spans="1:3">
      <c r="A3882" s="23">
        <f>+'Estatística Etanol'!J6829</f>
        <v>11846987.404368157</v>
      </c>
      <c r="B3882" s="23">
        <f>+'Estatística Biodiesel'!J6829</f>
        <v>1813538.4085148734</v>
      </c>
      <c r="C3882" s="36">
        <f t="shared" si="61"/>
        <v>13660525</v>
      </c>
    </row>
    <row r="3883" spans="1:3">
      <c r="A3883" s="23">
        <f>+'Estatística Etanol'!J3848</f>
        <v>12114347.397708563</v>
      </c>
      <c r="B3883" s="23">
        <f>+'Estatística Biodiesel'!J3848</f>
        <v>2142850.1766410442</v>
      </c>
      <c r="C3883" s="36">
        <f t="shared" si="61"/>
        <v>14257197</v>
      </c>
    </row>
    <row r="3884" spans="1:3">
      <c r="A3884" s="23">
        <f>+'Estatística Etanol'!J7645</f>
        <v>11992587.348869825</v>
      </c>
      <c r="B3884" s="23">
        <f>+'Estatística Biodiesel'!J7645</f>
        <v>1654318.3647985437</v>
      </c>
      <c r="C3884" s="36">
        <f t="shared" si="61"/>
        <v>13646905</v>
      </c>
    </row>
    <row r="3885" spans="1:3">
      <c r="A3885" s="23">
        <f>+'Estatística Etanol'!J3994</f>
        <v>11452501.384902801</v>
      </c>
      <c r="B3885" s="23">
        <f>+'Estatística Biodiesel'!J3994</f>
        <v>2122629.0564130293</v>
      </c>
      <c r="C3885" s="36">
        <f t="shared" si="61"/>
        <v>13575130</v>
      </c>
    </row>
    <row r="3886" spans="1:3">
      <c r="A3886" s="23">
        <f>+'Estatística Etanol'!J4100</f>
        <v>12257727.901037239</v>
      </c>
      <c r="B3886" s="23">
        <f>+'Estatística Biodiesel'!J4100</f>
        <v>1588919.1692001254</v>
      </c>
      <c r="C3886" s="36">
        <f t="shared" si="61"/>
        <v>13846647</v>
      </c>
    </row>
    <row r="3887" spans="1:3">
      <c r="A3887" s="23">
        <f>+'Estatística Etanol'!J6119</f>
        <v>11283322.268043241</v>
      </c>
      <c r="B3887" s="23">
        <f>+'Estatística Biodiesel'!J6119</f>
        <v>1888066.2912580236</v>
      </c>
      <c r="C3887" s="36">
        <f t="shared" si="61"/>
        <v>13171388</v>
      </c>
    </row>
    <row r="3888" spans="1:3">
      <c r="A3888" s="23">
        <f>+'Estatística Etanol'!J3850</f>
        <v>11640939.080481419</v>
      </c>
      <c r="B3888" s="23">
        <f>+'Estatística Biodiesel'!J3850</f>
        <v>1842898.9735927463</v>
      </c>
      <c r="C3888" s="36">
        <f t="shared" si="61"/>
        <v>13483838</v>
      </c>
    </row>
    <row r="3889" spans="1:3">
      <c r="A3889" s="23">
        <f>+'Estatística Etanol'!J5167</f>
        <v>12778402.138634963</v>
      </c>
      <c r="B3889" s="23">
        <f>+'Estatística Biodiesel'!J5167</f>
        <v>1465277.3131449099</v>
      </c>
      <c r="C3889" s="36">
        <f t="shared" si="61"/>
        <v>14243679</v>
      </c>
    </row>
    <row r="3890" spans="1:3">
      <c r="A3890" s="23">
        <f>+'Estatística Etanol'!J4340</f>
        <v>13047392.579740653</v>
      </c>
      <c r="B3890" s="23">
        <f>+'Estatística Biodiesel'!J4340</f>
        <v>1939453.6049464215</v>
      </c>
      <c r="C3890" s="36">
        <f t="shared" si="61"/>
        <v>14986846</v>
      </c>
    </row>
    <row r="3891" spans="1:3">
      <c r="A3891" s="23">
        <f>+'Estatística Etanol'!J8038</f>
        <v>12728664.635281863</v>
      </c>
      <c r="B3891" s="23">
        <f>+'Estatística Biodiesel'!J8038</f>
        <v>1877488.7516853434</v>
      </c>
      <c r="C3891" s="36">
        <f t="shared" si="61"/>
        <v>14606153</v>
      </c>
    </row>
    <row r="3892" spans="1:3">
      <c r="A3892" s="23">
        <f>+'Estatística Etanol'!J8765</f>
        <v>13118846.169854151</v>
      </c>
      <c r="B3892" s="23">
        <f>+'Estatística Biodiesel'!J8765</f>
        <v>1751983.3050253354</v>
      </c>
      <c r="C3892" s="36">
        <f t="shared" si="61"/>
        <v>14870829</v>
      </c>
    </row>
    <row r="3893" spans="1:3">
      <c r="A3893" s="23">
        <f>+'Estatística Etanol'!J4761</f>
        <v>12262479.533854222</v>
      </c>
      <c r="B3893" s="23">
        <f>+'Estatística Biodiesel'!J4761</f>
        <v>1600250.2314592602</v>
      </c>
      <c r="C3893" s="36">
        <f t="shared" si="61"/>
        <v>13862729</v>
      </c>
    </row>
    <row r="3894" spans="1:3">
      <c r="A3894" s="23">
        <f>+'Estatística Etanol'!J3532</f>
        <v>11852567.974543724</v>
      </c>
      <c r="B3894" s="23">
        <f>+'Estatística Biodiesel'!J3532</f>
        <v>1991781.2700701295</v>
      </c>
      <c r="C3894" s="36">
        <f t="shared" si="61"/>
        <v>13844349</v>
      </c>
    </row>
    <row r="3895" spans="1:3">
      <c r="A3895" s="23">
        <f>+'Estatística Etanol'!J6213</f>
        <v>10352499.013093408</v>
      </c>
      <c r="B3895" s="23">
        <f>+'Estatística Biodiesel'!J6213</f>
        <v>1979026.485950964</v>
      </c>
      <c r="C3895" s="36">
        <f t="shared" si="61"/>
        <v>12331525</v>
      </c>
    </row>
    <row r="3896" spans="1:3">
      <c r="A3896" s="23">
        <f>+'Estatística Etanol'!J5658</f>
        <v>12755485.771789638</v>
      </c>
      <c r="B3896" s="23">
        <f>+'Estatística Biodiesel'!J5658</f>
        <v>1534615.9325361189</v>
      </c>
      <c r="C3896" s="36">
        <f t="shared" si="61"/>
        <v>14290101</v>
      </c>
    </row>
    <row r="3897" spans="1:3">
      <c r="A3897" s="23">
        <f>+'Estatística Etanol'!J3477</f>
        <v>11299345.321074085</v>
      </c>
      <c r="B3897" s="23">
        <f>+'Estatística Biodiesel'!J3477</f>
        <v>2195099.4264639188</v>
      </c>
      <c r="C3897" s="36">
        <f t="shared" si="61"/>
        <v>13494444</v>
      </c>
    </row>
    <row r="3898" spans="1:3">
      <c r="A3898" s="23">
        <f>+'Estatística Etanol'!J8756</f>
        <v>12504663.448960606</v>
      </c>
      <c r="B3898" s="23">
        <f>+'Estatística Biodiesel'!J8756</f>
        <v>1807148.9579138877</v>
      </c>
      <c r="C3898" s="36">
        <f t="shared" si="61"/>
        <v>14311812</v>
      </c>
    </row>
    <row r="3899" spans="1:3">
      <c r="A3899" s="23">
        <f>+'Estatística Etanol'!J4731</f>
        <v>12247316.963228621</v>
      </c>
      <c r="B3899" s="23">
        <f>+'Estatística Biodiesel'!J4731</f>
        <v>1817689.2580368679</v>
      </c>
      <c r="C3899" s="36">
        <f t="shared" si="61"/>
        <v>14065006</v>
      </c>
    </row>
    <row r="3900" spans="1:3">
      <c r="A3900" s="23">
        <f>+'Estatística Etanol'!J7049</f>
        <v>10477995.232985258</v>
      </c>
      <c r="B3900" s="23">
        <f>+'Estatística Biodiesel'!J7049</f>
        <v>1891931.1096279172</v>
      </c>
      <c r="C3900" s="36">
        <f t="shared" si="61"/>
        <v>12369926</v>
      </c>
    </row>
    <row r="3901" spans="1:3">
      <c r="A3901" s="23">
        <f>+'Estatística Etanol'!J7468</f>
        <v>11634111.088575179</v>
      </c>
      <c r="B3901" s="23">
        <f>+'Estatística Biodiesel'!J7468</f>
        <v>1879150.9585597336</v>
      </c>
      <c r="C3901" s="36">
        <f t="shared" si="61"/>
        <v>13513262</v>
      </c>
    </row>
    <row r="3902" spans="1:3">
      <c r="A3902" s="23">
        <f>+'Estatística Etanol'!J1632</f>
        <v>12615268.109728452</v>
      </c>
      <c r="B3902" s="23">
        <f>+'Estatística Biodiesel'!J1632</f>
        <v>1703328.8584900277</v>
      </c>
      <c r="C3902" s="36">
        <f t="shared" si="61"/>
        <v>14318596</v>
      </c>
    </row>
    <row r="3903" spans="1:3">
      <c r="A3903" s="23">
        <f>+'Estatística Etanol'!J916</f>
        <v>11966443.613539385</v>
      </c>
      <c r="B3903" s="23">
        <f>+'Estatística Biodiesel'!J916</f>
        <v>2113573.572805705</v>
      </c>
      <c r="C3903" s="36">
        <f t="shared" si="61"/>
        <v>14080017</v>
      </c>
    </row>
    <row r="3904" spans="1:3">
      <c r="A3904" s="23">
        <f>+'Estatística Etanol'!J9161</f>
        <v>12631632.319806863</v>
      </c>
      <c r="B3904" s="23">
        <f>+'Estatística Biodiesel'!J9161</f>
        <v>2129806.3960688226</v>
      </c>
      <c r="C3904" s="36">
        <f t="shared" si="61"/>
        <v>14761438</v>
      </c>
    </row>
    <row r="3905" spans="1:3">
      <c r="A3905" s="23">
        <f>+'Estatística Etanol'!J5617</f>
        <v>15277791.000918621</v>
      </c>
      <c r="B3905" s="23">
        <f>+'Estatística Biodiesel'!J5617</f>
        <v>1592298.2785174367</v>
      </c>
      <c r="C3905" s="36">
        <f t="shared" si="61"/>
        <v>16870089</v>
      </c>
    </row>
    <row r="3906" spans="1:3">
      <c r="A3906" s="23">
        <f>+'Estatística Etanol'!J3414</f>
        <v>10825314.048938341</v>
      </c>
      <c r="B3906" s="23">
        <f>+'Estatística Biodiesel'!J3414</f>
        <v>2120210.0459068441</v>
      </c>
      <c r="C3906" s="36">
        <f t="shared" si="61"/>
        <v>12945524</v>
      </c>
    </row>
    <row r="3907" spans="1:3">
      <c r="A3907" s="23">
        <f>+'Estatística Etanol'!J5501</f>
        <v>11157415.58698743</v>
      </c>
      <c r="B3907" s="23">
        <f>+'Estatística Biodiesel'!J5501</f>
        <v>2280771.1760902526</v>
      </c>
      <c r="C3907" s="36">
        <f t="shared" ref="C3907:C3970" si="62">+INT(A3907+B3907)</f>
        <v>13438186</v>
      </c>
    </row>
    <row r="3908" spans="1:3">
      <c r="A3908" s="23">
        <f>+'Estatística Etanol'!J1882</f>
        <v>13028067.650881972</v>
      </c>
      <c r="B3908" s="23">
        <f>+'Estatística Biodiesel'!J1882</f>
        <v>1914888.3214505801</v>
      </c>
      <c r="C3908" s="36">
        <f t="shared" si="62"/>
        <v>14942955</v>
      </c>
    </row>
    <row r="3909" spans="1:3">
      <c r="A3909" s="23">
        <f>+'Estatística Etanol'!J4215</f>
        <v>14597810.072282208</v>
      </c>
      <c r="B3909" s="23">
        <f>+'Estatística Biodiesel'!J4215</f>
        <v>1785859.4708068937</v>
      </c>
      <c r="C3909" s="36">
        <f t="shared" si="62"/>
        <v>16383669</v>
      </c>
    </row>
    <row r="3910" spans="1:3">
      <c r="A3910" s="23">
        <f>+'Estatística Etanol'!J1045</f>
        <v>12399121.440286461</v>
      </c>
      <c r="B3910" s="23">
        <f>+'Estatística Biodiesel'!J1045</f>
        <v>2013253.4092924001</v>
      </c>
      <c r="C3910" s="36">
        <f t="shared" si="62"/>
        <v>14412374</v>
      </c>
    </row>
    <row r="3911" spans="1:3">
      <c r="A3911" s="23">
        <f>+'Estatística Etanol'!J9560</f>
        <v>12133891.269524522</v>
      </c>
      <c r="B3911" s="23">
        <f>+'Estatística Biodiesel'!J9560</f>
        <v>2215513.0214181007</v>
      </c>
      <c r="C3911" s="36">
        <f t="shared" si="62"/>
        <v>14349404</v>
      </c>
    </row>
    <row r="3912" spans="1:3">
      <c r="A3912" s="23">
        <f>+'Estatística Etanol'!J1867</f>
        <v>11526230.400081547</v>
      </c>
      <c r="B3912" s="23">
        <f>+'Estatística Biodiesel'!J1867</f>
        <v>1799368.6674669143</v>
      </c>
      <c r="C3912" s="36">
        <f t="shared" si="62"/>
        <v>13325599</v>
      </c>
    </row>
    <row r="3913" spans="1:3">
      <c r="A3913" s="23">
        <f>+'Estatística Etanol'!J8114</f>
        <v>11688464.769672289</v>
      </c>
      <c r="B3913" s="23">
        <f>+'Estatística Biodiesel'!J8114</f>
        <v>2335151.5802246537</v>
      </c>
      <c r="C3913" s="36">
        <f t="shared" si="62"/>
        <v>14023616</v>
      </c>
    </row>
    <row r="3914" spans="1:3">
      <c r="A3914" s="23">
        <f>+'Estatística Etanol'!J9976</f>
        <v>11711461.395324852</v>
      </c>
      <c r="B3914" s="23">
        <f>+'Estatística Biodiesel'!J9976</f>
        <v>1904887.4191026285</v>
      </c>
      <c r="C3914" s="36">
        <f t="shared" si="62"/>
        <v>13616348</v>
      </c>
    </row>
    <row r="3915" spans="1:3">
      <c r="A3915" s="23">
        <f>+'Estatística Etanol'!J6653</f>
        <v>12151030.686866773</v>
      </c>
      <c r="B3915" s="23">
        <f>+'Estatística Biodiesel'!J6653</f>
        <v>1666073.5093991945</v>
      </c>
      <c r="C3915" s="36">
        <f t="shared" si="62"/>
        <v>13817104</v>
      </c>
    </row>
    <row r="3916" spans="1:3">
      <c r="A3916" s="23">
        <f>+'Estatística Etanol'!J8</f>
        <v>9894158.6773831379</v>
      </c>
      <c r="B3916" s="23">
        <f>+'Estatística Biodiesel'!J8</f>
        <v>2005802.1321741214</v>
      </c>
      <c r="C3916" s="36">
        <f t="shared" si="62"/>
        <v>11899960</v>
      </c>
    </row>
    <row r="3917" spans="1:3">
      <c r="A3917" s="23">
        <f>+'Estatística Etanol'!J3031</f>
        <v>12508527.375494007</v>
      </c>
      <c r="B3917" s="23">
        <f>+'Estatística Biodiesel'!J3031</f>
        <v>1783149.026490459</v>
      </c>
      <c r="C3917" s="36">
        <f t="shared" si="62"/>
        <v>14291676</v>
      </c>
    </row>
    <row r="3918" spans="1:3">
      <c r="A3918" s="23">
        <f>+'Estatística Etanol'!J1787</f>
        <v>12272107.199349957</v>
      </c>
      <c r="B3918" s="23">
        <f>+'Estatística Biodiesel'!J1787</f>
        <v>1964315.4614140135</v>
      </c>
      <c r="C3918" s="36">
        <f t="shared" si="62"/>
        <v>14236422</v>
      </c>
    </row>
    <row r="3919" spans="1:3">
      <c r="A3919" s="23">
        <f>+'Estatística Etanol'!J5455</f>
        <v>11294102.699059727</v>
      </c>
      <c r="B3919" s="23">
        <f>+'Estatística Biodiesel'!J5455</f>
        <v>2326332.2997011943</v>
      </c>
      <c r="C3919" s="36">
        <f t="shared" si="62"/>
        <v>13620434</v>
      </c>
    </row>
    <row r="3920" spans="1:3">
      <c r="A3920" s="23">
        <f>+'Estatística Etanol'!J5388</f>
        <v>11440282.455882704</v>
      </c>
      <c r="B3920" s="23">
        <f>+'Estatística Biodiesel'!J5388</f>
        <v>1759434.9119348191</v>
      </c>
      <c r="C3920" s="36">
        <f t="shared" si="62"/>
        <v>13199717</v>
      </c>
    </row>
    <row r="3921" spans="1:3">
      <c r="A3921" s="23">
        <f>+'Estatística Etanol'!J5333</f>
        <v>12005319.795241354</v>
      </c>
      <c r="B3921" s="23">
        <f>+'Estatística Biodiesel'!J5333</f>
        <v>1915892.8850585544</v>
      </c>
      <c r="C3921" s="36">
        <f t="shared" si="62"/>
        <v>13921212</v>
      </c>
    </row>
    <row r="3922" spans="1:3">
      <c r="A3922" s="23">
        <f>+'Estatística Etanol'!J7694</f>
        <v>11439488.882669391</v>
      </c>
      <c r="B3922" s="23">
        <f>+'Estatística Biodiesel'!J7694</f>
        <v>1658010.9511243077</v>
      </c>
      <c r="C3922" s="36">
        <f t="shared" si="62"/>
        <v>13097499</v>
      </c>
    </row>
    <row r="3923" spans="1:3">
      <c r="A3923" s="23">
        <f>+'Estatística Etanol'!J9293</f>
        <v>12471693.758797906</v>
      </c>
      <c r="B3923" s="23">
        <f>+'Estatística Biodiesel'!J9293</f>
        <v>1576173.8700726042</v>
      </c>
      <c r="C3923" s="36">
        <f t="shared" si="62"/>
        <v>14047867</v>
      </c>
    </row>
    <row r="3924" spans="1:3">
      <c r="A3924" s="23">
        <f>+'Estatística Etanol'!J69</f>
        <v>11278726.410788553</v>
      </c>
      <c r="B3924" s="23">
        <f>+'Estatística Biodiesel'!J69</f>
        <v>1962564.9647794613</v>
      </c>
      <c r="C3924" s="36">
        <f t="shared" si="62"/>
        <v>13241291</v>
      </c>
    </row>
    <row r="3925" spans="1:3">
      <c r="A3925" s="23">
        <f>+'Estatística Etanol'!J1192</f>
        <v>13638036.9135736</v>
      </c>
      <c r="B3925" s="23">
        <f>+'Estatística Biodiesel'!J1192</f>
        <v>2158776.2099272679</v>
      </c>
      <c r="C3925" s="36">
        <f t="shared" si="62"/>
        <v>15796813</v>
      </c>
    </row>
    <row r="3926" spans="1:3">
      <c r="A3926" s="23">
        <f>+'Estatística Etanol'!J3559</f>
        <v>12116529.145183653</v>
      </c>
      <c r="B3926" s="23">
        <f>+'Estatística Biodiesel'!J3559</f>
        <v>1845123.9047873085</v>
      </c>
      <c r="C3926" s="36">
        <f t="shared" si="62"/>
        <v>13961653</v>
      </c>
    </row>
    <row r="3927" spans="1:3">
      <c r="A3927" s="23">
        <f>+'Estatística Etanol'!J4231</f>
        <v>10715805.805087276</v>
      </c>
      <c r="B3927" s="23">
        <f>+'Estatística Biodiesel'!J4231</f>
        <v>2426932.3956211461</v>
      </c>
      <c r="C3927" s="36">
        <f t="shared" si="62"/>
        <v>13142738</v>
      </c>
    </row>
    <row r="3928" spans="1:3">
      <c r="A3928" s="23">
        <f>+'Estatística Etanol'!J7415</f>
        <v>11825579.942092905</v>
      </c>
      <c r="B3928" s="23">
        <f>+'Estatística Biodiesel'!J7415</f>
        <v>1893376.5109352027</v>
      </c>
      <c r="C3928" s="36">
        <f t="shared" si="62"/>
        <v>13718956</v>
      </c>
    </row>
    <row r="3929" spans="1:3">
      <c r="A3929" s="23">
        <f>+'Estatística Etanol'!J117</f>
        <v>13011765.229655694</v>
      </c>
      <c r="B3929" s="23">
        <f>+'Estatística Biodiesel'!J117</f>
        <v>2018592.6735312606</v>
      </c>
      <c r="C3929" s="36">
        <f t="shared" si="62"/>
        <v>15030357</v>
      </c>
    </row>
    <row r="3930" spans="1:3">
      <c r="A3930" s="23">
        <f>+'Estatística Etanol'!J4847</f>
        <v>13815432.878273016</v>
      </c>
      <c r="B3930" s="23">
        <f>+'Estatística Biodiesel'!J4847</f>
        <v>1247212.8608016795</v>
      </c>
      <c r="C3930" s="36">
        <f t="shared" si="62"/>
        <v>15062645</v>
      </c>
    </row>
    <row r="3931" spans="1:3">
      <c r="A3931" s="23">
        <f>+'Estatística Etanol'!J3947</f>
        <v>12631161.365787202</v>
      </c>
      <c r="B3931" s="23">
        <f>+'Estatística Biodiesel'!J3947</f>
        <v>1951633.9017238831</v>
      </c>
      <c r="C3931" s="36">
        <f t="shared" si="62"/>
        <v>14582795</v>
      </c>
    </row>
    <row r="3932" spans="1:3">
      <c r="A3932" s="23">
        <f>+'Estatística Etanol'!J9774</f>
        <v>12027662.191489175</v>
      </c>
      <c r="B3932" s="23">
        <f>+'Estatística Biodiesel'!J9774</f>
        <v>1923431.3045551295</v>
      </c>
      <c r="C3932" s="36">
        <f t="shared" si="62"/>
        <v>13951093</v>
      </c>
    </row>
    <row r="3933" spans="1:3">
      <c r="A3933" s="23">
        <f>+'Estatística Etanol'!J9117</f>
        <v>11665918.67224741</v>
      </c>
      <c r="B3933" s="23">
        <f>+'Estatística Biodiesel'!J9117</f>
        <v>2111520.2622435573</v>
      </c>
      <c r="C3933" s="36">
        <f t="shared" si="62"/>
        <v>13777438</v>
      </c>
    </row>
    <row r="3934" spans="1:3">
      <c r="A3934" s="23">
        <f>+'Estatística Etanol'!J5121</f>
        <v>11268083.064554522</v>
      </c>
      <c r="B3934" s="23">
        <f>+'Estatística Biodiesel'!J5121</f>
        <v>2021015.5772312768</v>
      </c>
      <c r="C3934" s="36">
        <f t="shared" si="62"/>
        <v>13289098</v>
      </c>
    </row>
    <row r="3935" spans="1:3">
      <c r="A3935" s="23">
        <f>+'Estatística Etanol'!J7499</f>
        <v>13377167.397480652</v>
      </c>
      <c r="B3935" s="23">
        <f>+'Estatística Biodiesel'!J7499</f>
        <v>1985501.0673071069</v>
      </c>
      <c r="C3935" s="36">
        <f t="shared" si="62"/>
        <v>15362668</v>
      </c>
    </row>
    <row r="3936" spans="1:3">
      <c r="A3936" s="23">
        <f>+'Estatística Etanol'!J1986</f>
        <v>12767750.842596449</v>
      </c>
      <c r="B3936" s="23">
        <f>+'Estatística Biodiesel'!J1986</f>
        <v>1967649.9069375584</v>
      </c>
      <c r="C3936" s="36">
        <f t="shared" si="62"/>
        <v>14735400</v>
      </c>
    </row>
    <row r="3937" spans="1:3">
      <c r="A3937" s="23">
        <f>+'Estatística Etanol'!J6579</f>
        <v>14422119.035018813</v>
      </c>
      <c r="B3937" s="23">
        <f>+'Estatística Biodiesel'!J6579</f>
        <v>1803713.0557023056</v>
      </c>
      <c r="C3937" s="36">
        <f t="shared" si="62"/>
        <v>16225832</v>
      </c>
    </row>
    <row r="3938" spans="1:3">
      <c r="A3938" s="23">
        <f>+'Estatística Etanol'!J2903</f>
        <v>12464014.450895641</v>
      </c>
      <c r="B3938" s="23">
        <f>+'Estatística Biodiesel'!J2903</f>
        <v>1847522.6000023384</v>
      </c>
      <c r="C3938" s="36">
        <f t="shared" si="62"/>
        <v>14311537</v>
      </c>
    </row>
    <row r="3939" spans="1:3">
      <c r="A3939" s="23">
        <f>+'Estatística Etanol'!J2465</f>
        <v>12521526.467205884</v>
      </c>
      <c r="B3939" s="23">
        <f>+'Estatística Biodiesel'!J2465</f>
        <v>2013193.2056848616</v>
      </c>
      <c r="C3939" s="36">
        <f t="shared" si="62"/>
        <v>14534719</v>
      </c>
    </row>
    <row r="3940" spans="1:3">
      <c r="A3940" s="23">
        <f>+'Estatística Etanol'!J4709</f>
        <v>12902721.190928373</v>
      </c>
      <c r="B3940" s="23">
        <f>+'Estatística Biodiesel'!J4709</f>
        <v>1591385.4741775624</v>
      </c>
      <c r="C3940" s="36">
        <f t="shared" si="62"/>
        <v>14494106</v>
      </c>
    </row>
    <row r="3941" spans="1:3">
      <c r="A3941" s="23">
        <f>+'Estatística Etanol'!J3048</f>
        <v>11229936.443653636</v>
      </c>
      <c r="B3941" s="23">
        <f>+'Estatística Biodiesel'!J3048</f>
        <v>1845823.0589588629</v>
      </c>
      <c r="C3941" s="36">
        <f t="shared" si="62"/>
        <v>13075759</v>
      </c>
    </row>
    <row r="3942" spans="1:3">
      <c r="A3942" s="23">
        <f>+'Estatística Etanol'!J6514</f>
        <v>11971141.866985468</v>
      </c>
      <c r="B3942" s="23">
        <f>+'Estatística Biodiesel'!J6514</f>
        <v>1976796.8517641246</v>
      </c>
      <c r="C3942" s="36">
        <f t="shared" si="62"/>
        <v>13947938</v>
      </c>
    </row>
    <row r="3943" spans="1:3">
      <c r="A3943" s="23">
        <f>+'Estatística Etanol'!J8959</f>
        <v>12029315.863901911</v>
      </c>
      <c r="B3943" s="23">
        <f>+'Estatística Biodiesel'!J8959</f>
        <v>1773709.221323208</v>
      </c>
      <c r="C3943" s="36">
        <f t="shared" si="62"/>
        <v>13803025</v>
      </c>
    </row>
    <row r="3944" spans="1:3">
      <c r="A3944" s="23">
        <f>+'Estatística Etanol'!J4254</f>
        <v>13556909.621423356</v>
      </c>
      <c r="B3944" s="23">
        <f>+'Estatística Biodiesel'!J4254</f>
        <v>2111250.8190963375</v>
      </c>
      <c r="C3944" s="36">
        <f t="shared" si="62"/>
        <v>15668160</v>
      </c>
    </row>
    <row r="3945" spans="1:3">
      <c r="A3945" s="23">
        <f>+'Estatística Etanol'!J3093</f>
        <v>12934822.469232513</v>
      </c>
      <c r="B3945" s="23">
        <f>+'Estatística Biodiesel'!J3093</f>
        <v>1961909.9077069731</v>
      </c>
      <c r="C3945" s="36">
        <f t="shared" si="62"/>
        <v>14896732</v>
      </c>
    </row>
    <row r="3946" spans="1:3">
      <c r="A3946" s="23">
        <f>+'Estatística Etanol'!J9632</f>
        <v>11614043.972443327</v>
      </c>
      <c r="B3946" s="23">
        <f>+'Estatística Biodiesel'!J9632</f>
        <v>1989077.7896012196</v>
      </c>
      <c r="C3946" s="36">
        <f t="shared" si="62"/>
        <v>13603121</v>
      </c>
    </row>
    <row r="3947" spans="1:3">
      <c r="A3947" s="23">
        <f>+'Estatística Etanol'!J3854</f>
        <v>12441158.5996048</v>
      </c>
      <c r="B3947" s="23">
        <f>+'Estatística Biodiesel'!J3854</f>
        <v>1772326.7249418655</v>
      </c>
      <c r="C3947" s="36">
        <f t="shared" si="62"/>
        <v>14213485</v>
      </c>
    </row>
    <row r="3948" spans="1:3">
      <c r="A3948" s="23">
        <f>+'Estatística Etanol'!J6100</f>
        <v>13380066.29978071</v>
      </c>
      <c r="B3948" s="23">
        <f>+'Estatística Biodiesel'!J6100</f>
        <v>1672965.865340289</v>
      </c>
      <c r="C3948" s="36">
        <f t="shared" si="62"/>
        <v>15053032</v>
      </c>
    </row>
    <row r="3949" spans="1:3">
      <c r="A3949" s="23">
        <f>+'Estatística Etanol'!J9850</f>
        <v>11807104.53734939</v>
      </c>
      <c r="B3949" s="23">
        <f>+'Estatística Biodiesel'!J9850</f>
        <v>1630128.2518657066</v>
      </c>
      <c r="C3949" s="36">
        <f t="shared" si="62"/>
        <v>13437232</v>
      </c>
    </row>
    <row r="3950" spans="1:3">
      <c r="A3950" s="23">
        <f>+'Estatística Etanol'!J4579</f>
        <v>13755149.83349314</v>
      </c>
      <c r="B3950" s="23">
        <f>+'Estatística Biodiesel'!J4579</f>
        <v>1803325.4322459556</v>
      </c>
      <c r="C3950" s="36">
        <f t="shared" si="62"/>
        <v>15558475</v>
      </c>
    </row>
    <row r="3951" spans="1:3">
      <c r="A3951" s="23">
        <f>+'Estatística Etanol'!J4625</f>
        <v>11847206.134331577</v>
      </c>
      <c r="B3951" s="23">
        <f>+'Estatística Biodiesel'!J4625</f>
        <v>1763274.5032528141</v>
      </c>
      <c r="C3951" s="36">
        <f t="shared" si="62"/>
        <v>13610480</v>
      </c>
    </row>
    <row r="3952" spans="1:3">
      <c r="A3952" s="23">
        <f>+'Estatística Etanol'!J8552</f>
        <v>12586383.733813724</v>
      </c>
      <c r="B3952" s="23">
        <f>+'Estatística Biodiesel'!J8552</f>
        <v>1776512.767589916</v>
      </c>
      <c r="C3952" s="36">
        <f t="shared" si="62"/>
        <v>14362896</v>
      </c>
    </row>
    <row r="3953" spans="1:3">
      <c r="A3953" s="23">
        <f>+'Estatística Etanol'!J3249</f>
        <v>13430778.356090158</v>
      </c>
      <c r="B3953" s="23">
        <f>+'Estatística Biodiesel'!J3249</f>
        <v>1863268.5435914425</v>
      </c>
      <c r="C3953" s="36">
        <f t="shared" si="62"/>
        <v>15294046</v>
      </c>
    </row>
    <row r="3954" spans="1:3">
      <c r="A3954" s="23">
        <f>+'Estatística Etanol'!J8584</f>
        <v>13251771.390999516</v>
      </c>
      <c r="B3954" s="23">
        <f>+'Estatística Biodiesel'!J8584</f>
        <v>1811373.3310345383</v>
      </c>
      <c r="C3954" s="36">
        <f t="shared" si="62"/>
        <v>15063144</v>
      </c>
    </row>
    <row r="3955" spans="1:3">
      <c r="A3955" s="23">
        <f>+'Estatística Etanol'!J8995</f>
        <v>11970163.821243649</v>
      </c>
      <c r="B3955" s="23">
        <f>+'Estatística Biodiesel'!J8995</f>
        <v>1609449.0829813415</v>
      </c>
      <c r="C3955" s="36">
        <f t="shared" si="62"/>
        <v>13579612</v>
      </c>
    </row>
    <row r="3956" spans="1:3">
      <c r="A3956" s="23">
        <f>+'Estatística Etanol'!J8105</f>
        <v>11167409.82242091</v>
      </c>
      <c r="B3956" s="23">
        <f>+'Estatística Biodiesel'!J8105</f>
        <v>1979598.5396193117</v>
      </c>
      <c r="C3956" s="36">
        <f t="shared" si="62"/>
        <v>13147008</v>
      </c>
    </row>
    <row r="3957" spans="1:3">
      <c r="A3957" s="23">
        <f>+'Estatística Etanol'!J4850</f>
        <v>13077433.245351341</v>
      </c>
      <c r="B3957" s="23">
        <f>+'Estatística Biodiesel'!J4850</f>
        <v>1813072.9641541257</v>
      </c>
      <c r="C3957" s="36">
        <f t="shared" si="62"/>
        <v>14890506</v>
      </c>
    </row>
    <row r="3958" spans="1:3">
      <c r="A3958" s="23">
        <f>+'Estatística Etanol'!J2018</f>
        <v>11786558.56123632</v>
      </c>
      <c r="B3958" s="23">
        <f>+'Estatística Biodiesel'!J2018</f>
        <v>1696425.0548312571</v>
      </c>
      <c r="C3958" s="36">
        <f t="shared" si="62"/>
        <v>13482983</v>
      </c>
    </row>
    <row r="3959" spans="1:3">
      <c r="A3959" s="23">
        <f>+'Estatística Etanol'!J8276</f>
        <v>11711260.285755606</v>
      </c>
      <c r="B3959" s="23">
        <f>+'Estatística Biodiesel'!J8276</f>
        <v>2280642.2243296988</v>
      </c>
      <c r="C3959" s="36">
        <f t="shared" si="62"/>
        <v>13991902</v>
      </c>
    </row>
    <row r="3960" spans="1:3">
      <c r="A3960" s="23">
        <f>+'Estatística Etanol'!J8649</f>
        <v>12356173.390641501</v>
      </c>
      <c r="B3960" s="23">
        <f>+'Estatística Biodiesel'!J8649</f>
        <v>1782095.8629255544</v>
      </c>
      <c r="C3960" s="36">
        <f t="shared" si="62"/>
        <v>14138269</v>
      </c>
    </row>
    <row r="3961" spans="1:3">
      <c r="A3961" s="23">
        <f>+'Estatística Etanol'!J6165</f>
        <v>12585265.342978273</v>
      </c>
      <c r="B3961" s="23">
        <f>+'Estatística Biodiesel'!J6165</f>
        <v>1657217.4587284634</v>
      </c>
      <c r="C3961" s="36">
        <f t="shared" si="62"/>
        <v>14242482</v>
      </c>
    </row>
    <row r="3962" spans="1:3">
      <c r="A3962" s="23">
        <f>+'Estatística Etanol'!J4853</f>
        <v>13689161.77712943</v>
      </c>
      <c r="B3962" s="23">
        <f>+'Estatística Biodiesel'!J4853</f>
        <v>1741254.9568246657</v>
      </c>
      <c r="C3962" s="36">
        <f t="shared" si="62"/>
        <v>15430416</v>
      </c>
    </row>
    <row r="3963" spans="1:3">
      <c r="A3963" s="23">
        <f>+'Estatística Etanol'!J6430</f>
        <v>11137592.450903719</v>
      </c>
      <c r="B3963" s="23">
        <f>+'Estatística Biodiesel'!J6430</f>
        <v>2535774.3716932014</v>
      </c>
      <c r="C3963" s="36">
        <f t="shared" si="62"/>
        <v>13673366</v>
      </c>
    </row>
    <row r="3964" spans="1:3">
      <c r="A3964" s="23">
        <f>+'Estatística Etanol'!J2443</f>
        <v>11515971.994199565</v>
      </c>
      <c r="B3964" s="23">
        <f>+'Estatística Biodiesel'!J2443</f>
        <v>2034375.7007084559</v>
      </c>
      <c r="C3964" s="36">
        <f t="shared" si="62"/>
        <v>13550347</v>
      </c>
    </row>
    <row r="3965" spans="1:3">
      <c r="A3965" s="23">
        <f>+'Estatística Etanol'!J2526</f>
        <v>12878035.403780904</v>
      </c>
      <c r="B3965" s="23">
        <f>+'Estatística Biodiesel'!J2526</f>
        <v>1720782.6522281351</v>
      </c>
      <c r="C3965" s="36">
        <f t="shared" si="62"/>
        <v>14598818</v>
      </c>
    </row>
    <row r="3966" spans="1:3">
      <c r="A3966" s="23">
        <f>+'Estatística Etanol'!J8223</f>
        <v>11290748.210980238</v>
      </c>
      <c r="B3966" s="23">
        <f>+'Estatística Biodiesel'!J8223</f>
        <v>1935420.7359598191</v>
      </c>
      <c r="C3966" s="36">
        <f t="shared" si="62"/>
        <v>13226168</v>
      </c>
    </row>
    <row r="3967" spans="1:3">
      <c r="A3967" s="23">
        <f>+'Estatística Etanol'!J7410</f>
        <v>12280299.768594155</v>
      </c>
      <c r="B3967" s="23">
        <f>+'Estatística Biodiesel'!J7410</f>
        <v>2275779.9724336164</v>
      </c>
      <c r="C3967" s="36">
        <f t="shared" si="62"/>
        <v>14556079</v>
      </c>
    </row>
    <row r="3968" spans="1:3">
      <c r="A3968" s="23">
        <f>+'Estatística Etanol'!J4567</f>
        <v>14425340.521432364</v>
      </c>
      <c r="B3968" s="23">
        <f>+'Estatística Biodiesel'!J4567</f>
        <v>1750994.5747764497</v>
      </c>
      <c r="C3968" s="36">
        <f t="shared" si="62"/>
        <v>16176335</v>
      </c>
    </row>
    <row r="3969" spans="1:3">
      <c r="A3969" s="23">
        <f>+'Estatística Etanol'!J5366</f>
        <v>12466233.743473828</v>
      </c>
      <c r="B3969" s="23">
        <f>+'Estatística Biodiesel'!J5366</f>
        <v>1836614.5420141239</v>
      </c>
      <c r="C3969" s="36">
        <f t="shared" si="62"/>
        <v>14302848</v>
      </c>
    </row>
    <row r="3970" spans="1:3">
      <c r="A3970" s="23">
        <f>+'Estatística Etanol'!J7402</f>
        <v>12936198.960930118</v>
      </c>
      <c r="B3970" s="23">
        <f>+'Estatística Biodiesel'!J7402</f>
        <v>1729476.0721318151</v>
      </c>
      <c r="C3970" s="36">
        <f t="shared" si="62"/>
        <v>14665675</v>
      </c>
    </row>
    <row r="3971" spans="1:3">
      <c r="A3971" s="23">
        <f>+'Estatística Etanol'!J4163</f>
        <v>11434610.838976488</v>
      </c>
      <c r="B3971" s="23">
        <f>+'Estatística Biodiesel'!J4163</f>
        <v>2000425.5016790181</v>
      </c>
      <c r="C3971" s="36">
        <f t="shared" ref="C3971:C4034" si="63">+INT(A3971+B3971)</f>
        <v>13435036</v>
      </c>
    </row>
    <row r="3972" spans="1:3">
      <c r="A3972" s="23">
        <f>+'Estatística Etanol'!J5526</f>
        <v>10748950.201404059</v>
      </c>
      <c r="B3972" s="23">
        <f>+'Estatística Biodiesel'!J5526</f>
        <v>2321878.2361835311</v>
      </c>
      <c r="C3972" s="36">
        <f t="shared" si="63"/>
        <v>13070828</v>
      </c>
    </row>
    <row r="3973" spans="1:3">
      <c r="A3973" s="23">
        <f>+'Estatística Etanol'!J6121</f>
        <v>12764461.298779389</v>
      </c>
      <c r="B3973" s="23">
        <f>+'Estatística Biodiesel'!J6121</f>
        <v>1828914.2439978768</v>
      </c>
      <c r="C3973" s="36">
        <f t="shared" si="63"/>
        <v>14593375</v>
      </c>
    </row>
    <row r="3974" spans="1:3">
      <c r="A3974" s="23">
        <f>+'Estatística Etanol'!J8447</f>
        <v>12735881.551783629</v>
      </c>
      <c r="B3974" s="23">
        <f>+'Estatística Biodiesel'!J8447</f>
        <v>1852070.4008601788</v>
      </c>
      <c r="C3974" s="36">
        <f t="shared" si="63"/>
        <v>14587951</v>
      </c>
    </row>
    <row r="3975" spans="1:3">
      <c r="A3975" s="23">
        <f>+'Estatística Etanol'!J4897</f>
        <v>11421397.686081599</v>
      </c>
      <c r="B3975" s="23">
        <f>+'Estatística Biodiesel'!J4897</f>
        <v>1690338.2431870389</v>
      </c>
      <c r="C3975" s="36">
        <f t="shared" si="63"/>
        <v>13111735</v>
      </c>
    </row>
    <row r="3976" spans="1:3">
      <c r="A3976" s="23">
        <f>+'Estatística Etanol'!J5993</f>
        <v>12487083.192555252</v>
      </c>
      <c r="B3976" s="23">
        <f>+'Estatística Biodiesel'!J5993</f>
        <v>1766895.7493631525</v>
      </c>
      <c r="C3976" s="36">
        <f t="shared" si="63"/>
        <v>14253978</v>
      </c>
    </row>
    <row r="3977" spans="1:3">
      <c r="A3977" s="23">
        <f>+'Estatística Etanol'!J2083</f>
        <v>13164131.8207213</v>
      </c>
      <c r="B3977" s="23">
        <f>+'Estatística Biodiesel'!J2083</f>
        <v>2080194.8961369463</v>
      </c>
      <c r="C3977" s="36">
        <f t="shared" si="63"/>
        <v>15244326</v>
      </c>
    </row>
    <row r="3978" spans="1:3">
      <c r="A3978" s="23">
        <f>+'Estatística Etanol'!J7226</f>
        <v>13434768.715969032</v>
      </c>
      <c r="B3978" s="23">
        <f>+'Estatística Biodiesel'!J7226</f>
        <v>1560576.8007027172</v>
      </c>
      <c r="C3978" s="36">
        <f t="shared" si="63"/>
        <v>14995345</v>
      </c>
    </row>
    <row r="3979" spans="1:3">
      <c r="A3979" s="23">
        <f>+'Estatística Etanol'!J4343</f>
        <v>11558001.462487198</v>
      </c>
      <c r="B3979" s="23">
        <f>+'Estatística Biodiesel'!J4343</f>
        <v>1993098.0830384905</v>
      </c>
      <c r="C3979" s="36">
        <f t="shared" si="63"/>
        <v>13551099</v>
      </c>
    </row>
    <row r="3980" spans="1:3">
      <c r="A3980" s="23">
        <f>+'Estatística Etanol'!J4064</f>
        <v>12163946.132992743</v>
      </c>
      <c r="B3980" s="23">
        <f>+'Estatística Biodiesel'!J4064</f>
        <v>1659468.88142222</v>
      </c>
      <c r="C3980" s="36">
        <f t="shared" si="63"/>
        <v>13823415</v>
      </c>
    </row>
    <row r="3981" spans="1:3">
      <c r="A3981" s="23">
        <f>+'Estatística Etanol'!J3121</f>
        <v>12237338.51852452</v>
      </c>
      <c r="B3981" s="23">
        <f>+'Estatística Biodiesel'!J3121</f>
        <v>1657572.2954669066</v>
      </c>
      <c r="C3981" s="36">
        <f t="shared" si="63"/>
        <v>13894910</v>
      </c>
    </row>
    <row r="3982" spans="1:3">
      <c r="A3982" s="23">
        <f>+'Estatística Etanol'!J1774</f>
        <v>12101934.657504734</v>
      </c>
      <c r="B3982" s="23">
        <f>+'Estatística Biodiesel'!J1774</f>
        <v>2040296.5193015812</v>
      </c>
      <c r="C3982" s="36">
        <f t="shared" si="63"/>
        <v>14142231</v>
      </c>
    </row>
    <row r="3983" spans="1:3">
      <c r="A3983" s="23">
        <f>+'Estatística Etanol'!J5294</f>
        <v>11394373.60698813</v>
      </c>
      <c r="B3983" s="23">
        <f>+'Estatística Biodiesel'!J5294</f>
        <v>1821313.9529156906</v>
      </c>
      <c r="C3983" s="36">
        <f t="shared" si="63"/>
        <v>13215687</v>
      </c>
    </row>
    <row r="3984" spans="1:3">
      <c r="A3984" s="23">
        <f>+'Estatística Etanol'!J7931</f>
        <v>14313462.787845375</v>
      </c>
      <c r="B3984" s="23">
        <f>+'Estatística Biodiesel'!J7931</f>
        <v>1897810.8290360714</v>
      </c>
      <c r="C3984" s="36">
        <f t="shared" si="63"/>
        <v>16211273</v>
      </c>
    </row>
    <row r="3985" spans="1:3">
      <c r="A3985" s="23">
        <f>+'Estatística Etanol'!J1412</f>
        <v>11269888.063052775</v>
      </c>
      <c r="B3985" s="23">
        <f>+'Estatística Biodiesel'!J1412</f>
        <v>1604878.2662016512</v>
      </c>
      <c r="C3985" s="36">
        <f t="shared" si="63"/>
        <v>12874766</v>
      </c>
    </row>
    <row r="3986" spans="1:3">
      <c r="A3986" s="23">
        <f>+'Estatística Etanol'!J1789</f>
        <v>12811145.075189294</v>
      </c>
      <c r="B3986" s="23">
        <f>+'Estatística Biodiesel'!J1789</f>
        <v>1867667.5721978422</v>
      </c>
      <c r="C3986" s="36">
        <f t="shared" si="63"/>
        <v>14678812</v>
      </c>
    </row>
    <row r="3987" spans="1:3">
      <c r="A3987" s="23">
        <f>+'Estatística Etanol'!J9964</f>
        <v>12077279.951315805</v>
      </c>
      <c r="B3987" s="23">
        <f>+'Estatística Biodiesel'!J9964</f>
        <v>2045086.7671515516</v>
      </c>
      <c r="C3987" s="36">
        <f t="shared" si="63"/>
        <v>14122366</v>
      </c>
    </row>
    <row r="3988" spans="1:3">
      <c r="A3988" s="23">
        <f>+'Estatística Etanol'!J9505</f>
        <v>10903452.121610345</v>
      </c>
      <c r="B3988" s="23">
        <f>+'Estatística Biodiesel'!J9505</f>
        <v>2153971.4887383594</v>
      </c>
      <c r="C3988" s="36">
        <f t="shared" si="63"/>
        <v>13057423</v>
      </c>
    </row>
    <row r="3989" spans="1:3">
      <c r="A3989" s="23">
        <f>+'Estatística Etanol'!J2003</f>
        <v>10578108.33671012</v>
      </c>
      <c r="B3989" s="23">
        <f>+'Estatística Biodiesel'!J2003</f>
        <v>1822021.3588177373</v>
      </c>
      <c r="C3989" s="36">
        <f t="shared" si="63"/>
        <v>12400129</v>
      </c>
    </row>
    <row r="3990" spans="1:3">
      <c r="A3990" s="23">
        <f>+'Estatística Etanol'!J1364</f>
        <v>12019163.201226551</v>
      </c>
      <c r="B3990" s="23">
        <f>+'Estatística Biodiesel'!J1364</f>
        <v>2183125.5129942456</v>
      </c>
      <c r="C3990" s="36">
        <f t="shared" si="63"/>
        <v>14202288</v>
      </c>
    </row>
    <row r="3991" spans="1:3">
      <c r="A3991" s="23">
        <f>+'Estatística Etanol'!J7793</f>
        <v>12393037.423950918</v>
      </c>
      <c r="B3991" s="23">
        <f>+'Estatística Biodiesel'!J7793</f>
        <v>1772051.3096279134</v>
      </c>
      <c r="C3991" s="36">
        <f t="shared" si="63"/>
        <v>14165088</v>
      </c>
    </row>
    <row r="3992" spans="1:3">
      <c r="A3992" s="23">
        <f>+'Estatística Etanol'!J8883</f>
        <v>13145359.100061098</v>
      </c>
      <c r="B3992" s="23">
        <f>+'Estatística Biodiesel'!J8883</f>
        <v>1425445.5489187168</v>
      </c>
      <c r="C3992" s="36">
        <f t="shared" si="63"/>
        <v>14570804</v>
      </c>
    </row>
    <row r="3993" spans="1:3">
      <c r="A3993" s="23">
        <f>+'Estatística Etanol'!J7786</f>
        <v>13135653.539574822</v>
      </c>
      <c r="B3993" s="23">
        <f>+'Estatística Biodiesel'!J7786</f>
        <v>1847528.3102145577</v>
      </c>
      <c r="C3993" s="36">
        <f t="shared" si="63"/>
        <v>14983181</v>
      </c>
    </row>
    <row r="3994" spans="1:3">
      <c r="A3994" s="23">
        <f>+'Estatística Etanol'!J3386</f>
        <v>12129942.391444622</v>
      </c>
      <c r="B3994" s="23">
        <f>+'Estatística Biodiesel'!J3386</f>
        <v>1822343.1959113777</v>
      </c>
      <c r="C3994" s="36">
        <f t="shared" si="63"/>
        <v>13952285</v>
      </c>
    </row>
    <row r="3995" spans="1:3">
      <c r="A3995" s="23">
        <f>+'Estatística Etanol'!J3433</f>
        <v>12294660.613497691</v>
      </c>
      <c r="B3995" s="23">
        <f>+'Estatística Biodiesel'!J3433</f>
        <v>1507000.6149369928</v>
      </c>
      <c r="C3995" s="36">
        <f t="shared" si="63"/>
        <v>13801661</v>
      </c>
    </row>
    <row r="3996" spans="1:3">
      <c r="A3996" s="23">
        <f>+'Estatística Etanol'!J6965</f>
        <v>12267702.766605435</v>
      </c>
      <c r="B3996" s="23">
        <f>+'Estatística Biodiesel'!J6965</f>
        <v>1884212.8150418024</v>
      </c>
      <c r="C3996" s="36">
        <f t="shared" si="63"/>
        <v>14151915</v>
      </c>
    </row>
    <row r="3997" spans="1:3">
      <c r="A3997" s="23">
        <f>+'Estatística Etanol'!J5293</f>
        <v>13405822.533098977</v>
      </c>
      <c r="B3997" s="23">
        <f>+'Estatística Biodiesel'!J5293</f>
        <v>1986569.6779907381</v>
      </c>
      <c r="C3997" s="36">
        <f t="shared" si="63"/>
        <v>15392392</v>
      </c>
    </row>
    <row r="3998" spans="1:3">
      <c r="A3998" s="23">
        <f>+'Estatística Etanol'!J5901</f>
        <v>12033582.122652324</v>
      </c>
      <c r="B3998" s="23">
        <f>+'Estatística Biodiesel'!J5901</f>
        <v>2010059.0298086226</v>
      </c>
      <c r="C3998" s="36">
        <f t="shared" si="63"/>
        <v>14043641</v>
      </c>
    </row>
    <row r="3999" spans="1:3">
      <c r="A3999" s="23">
        <f>+'Estatística Etanol'!J4372</f>
        <v>11679182.825281454</v>
      </c>
      <c r="B3999" s="23">
        <f>+'Estatística Biodiesel'!J4372</f>
        <v>2125502.3859101734</v>
      </c>
      <c r="C3999" s="36">
        <f t="shared" si="63"/>
        <v>13804685</v>
      </c>
    </row>
    <row r="4000" spans="1:3">
      <c r="A4000" s="23">
        <f>+'Estatística Etanol'!J3184</f>
        <v>12448751.407599663</v>
      </c>
      <c r="B4000" s="23">
        <f>+'Estatística Biodiesel'!J3184</f>
        <v>1721537.1177509187</v>
      </c>
      <c r="C4000" s="36">
        <f t="shared" si="63"/>
        <v>14170288</v>
      </c>
    </row>
    <row r="4001" spans="1:3">
      <c r="A4001" s="23">
        <f>+'Estatística Etanol'!J2246</f>
        <v>11971048.349231584</v>
      </c>
      <c r="B4001" s="23">
        <f>+'Estatística Biodiesel'!J2246</f>
        <v>1519662.2802683106</v>
      </c>
      <c r="C4001" s="36">
        <f t="shared" si="63"/>
        <v>13490710</v>
      </c>
    </row>
    <row r="4002" spans="1:3">
      <c r="A4002" s="23">
        <f>+'Estatística Etanol'!J6998</f>
        <v>12974127.343953155</v>
      </c>
      <c r="B4002" s="23">
        <f>+'Estatística Biodiesel'!J6998</f>
        <v>2245696.3876912505</v>
      </c>
      <c r="C4002" s="36">
        <f t="shared" si="63"/>
        <v>15219823</v>
      </c>
    </row>
    <row r="4003" spans="1:3">
      <c r="A4003" s="23">
        <f>+'Estatística Etanol'!J7783</f>
        <v>11878013.514154181</v>
      </c>
      <c r="B4003" s="23">
        <f>+'Estatística Biodiesel'!J7783</f>
        <v>2387880.349633832</v>
      </c>
      <c r="C4003" s="36">
        <f t="shared" si="63"/>
        <v>14265893</v>
      </c>
    </row>
    <row r="4004" spans="1:3">
      <c r="A4004" s="23">
        <f>+'Estatística Etanol'!J5348</f>
        <v>11811937.817619847</v>
      </c>
      <c r="B4004" s="23">
        <f>+'Estatística Biodiesel'!J5348</f>
        <v>1871846.1549700783</v>
      </c>
      <c r="C4004" s="36">
        <f t="shared" si="63"/>
        <v>13683783</v>
      </c>
    </row>
    <row r="4005" spans="1:3">
      <c r="A4005" s="23">
        <f>+'Estatística Etanol'!J4765</f>
        <v>13050183.206089277</v>
      </c>
      <c r="B4005" s="23">
        <f>+'Estatística Biodiesel'!J4765</f>
        <v>1886759.023223822</v>
      </c>
      <c r="C4005" s="36">
        <f t="shared" si="63"/>
        <v>14936942</v>
      </c>
    </row>
    <row r="4006" spans="1:3">
      <c r="A4006" s="23">
        <f>+'Estatística Etanol'!J1004</f>
        <v>12641160.103851184</v>
      </c>
      <c r="B4006" s="23">
        <f>+'Estatística Biodiesel'!J1004</f>
        <v>2023009.2302113308</v>
      </c>
      <c r="C4006" s="36">
        <f t="shared" si="63"/>
        <v>14664169</v>
      </c>
    </row>
    <row r="4007" spans="1:3">
      <c r="A4007" s="23">
        <f>+'Estatística Etanol'!J8620</f>
        <v>12198741.868719101</v>
      </c>
      <c r="B4007" s="23">
        <f>+'Estatística Biodiesel'!J8620</f>
        <v>1976417.6556942484</v>
      </c>
      <c r="C4007" s="36">
        <f t="shared" si="63"/>
        <v>14175159</v>
      </c>
    </row>
    <row r="4008" spans="1:3">
      <c r="A4008" s="23">
        <f>+'Estatística Etanol'!J8209</f>
        <v>11488151.892651044</v>
      </c>
      <c r="B4008" s="23">
        <f>+'Estatística Biodiesel'!J8209</f>
        <v>2119023.1051017768</v>
      </c>
      <c r="C4008" s="36">
        <f t="shared" si="63"/>
        <v>13607174</v>
      </c>
    </row>
    <row r="4009" spans="1:3">
      <c r="A4009" s="23">
        <f>+'Estatística Etanol'!J4943</f>
        <v>12489236.571671961</v>
      </c>
      <c r="B4009" s="23">
        <f>+'Estatística Biodiesel'!J4943</f>
        <v>1814815.3764379018</v>
      </c>
      <c r="C4009" s="36">
        <f t="shared" si="63"/>
        <v>14304051</v>
      </c>
    </row>
    <row r="4010" spans="1:3">
      <c r="A4010" s="23">
        <f>+'Estatística Etanol'!J233</f>
        <v>12606148.228797933</v>
      </c>
      <c r="B4010" s="23">
        <f>+'Estatística Biodiesel'!J233</f>
        <v>1590471.1916390725</v>
      </c>
      <c r="C4010" s="36">
        <f t="shared" si="63"/>
        <v>14196619</v>
      </c>
    </row>
    <row r="4011" spans="1:3">
      <c r="A4011" s="23">
        <f>+'Estatística Etanol'!J1442</f>
        <v>12705588.49590175</v>
      </c>
      <c r="B4011" s="23">
        <f>+'Estatística Biodiesel'!J1442</f>
        <v>1896410.8604753544</v>
      </c>
      <c r="C4011" s="36">
        <f t="shared" si="63"/>
        <v>14601999</v>
      </c>
    </row>
    <row r="4012" spans="1:3">
      <c r="A4012" s="23">
        <f>+'Estatística Etanol'!J8812</f>
        <v>12697355.157482849</v>
      </c>
      <c r="B4012" s="23">
        <f>+'Estatística Biodiesel'!J8812</f>
        <v>1845655.3626457648</v>
      </c>
      <c r="C4012" s="36">
        <f t="shared" si="63"/>
        <v>14543010</v>
      </c>
    </row>
    <row r="4013" spans="1:3">
      <c r="A4013" s="23">
        <f>+'Estatística Etanol'!J8866</f>
        <v>12152105.689666141</v>
      </c>
      <c r="B4013" s="23">
        <f>+'Estatística Biodiesel'!J8866</f>
        <v>2478383.9174979124</v>
      </c>
      <c r="C4013" s="36">
        <f t="shared" si="63"/>
        <v>14630489</v>
      </c>
    </row>
    <row r="4014" spans="1:3">
      <c r="A4014" s="23">
        <f>+'Estatística Etanol'!J7619</f>
        <v>12394528.408820799</v>
      </c>
      <c r="B4014" s="23">
        <f>+'Estatística Biodiesel'!J7619</f>
        <v>2069560.9783988858</v>
      </c>
      <c r="C4014" s="36">
        <f t="shared" si="63"/>
        <v>14464089</v>
      </c>
    </row>
    <row r="4015" spans="1:3">
      <c r="A4015" s="23">
        <f>+'Estatística Etanol'!J2946</f>
        <v>12318107.568788011</v>
      </c>
      <c r="B4015" s="23">
        <f>+'Estatística Biodiesel'!J2946</f>
        <v>2166143.3195497948</v>
      </c>
      <c r="C4015" s="36">
        <f t="shared" si="63"/>
        <v>14484250</v>
      </c>
    </row>
    <row r="4016" spans="1:3">
      <c r="A4016" s="23">
        <f>+'Estatística Etanol'!J4801</f>
        <v>12402722.952428082</v>
      </c>
      <c r="B4016" s="23">
        <f>+'Estatística Biodiesel'!J4801</f>
        <v>1616254.7326117384</v>
      </c>
      <c r="C4016" s="36">
        <f t="shared" si="63"/>
        <v>14018977</v>
      </c>
    </row>
    <row r="4017" spans="1:3">
      <c r="A4017" s="23">
        <f>+'Estatística Etanol'!J2017</f>
        <v>10653855.027978742</v>
      </c>
      <c r="B4017" s="23">
        <f>+'Estatística Biodiesel'!J2017</f>
        <v>2127075.0464506852</v>
      </c>
      <c r="C4017" s="36">
        <f t="shared" si="63"/>
        <v>12780930</v>
      </c>
    </row>
    <row r="4018" spans="1:3">
      <c r="A4018" s="23">
        <f>+'Estatística Etanol'!J5515</f>
        <v>12405578.981415531</v>
      </c>
      <c r="B4018" s="23">
        <f>+'Estatística Biodiesel'!J5515</f>
        <v>2247233.094419247</v>
      </c>
      <c r="C4018" s="36">
        <f t="shared" si="63"/>
        <v>14652812</v>
      </c>
    </row>
    <row r="4019" spans="1:3">
      <c r="A4019" s="23">
        <f>+'Estatística Etanol'!J9629</f>
        <v>11770445.455984911</v>
      </c>
      <c r="B4019" s="23">
        <f>+'Estatística Biodiesel'!J9629</f>
        <v>2132625.8739564787</v>
      </c>
      <c r="C4019" s="36">
        <f t="shared" si="63"/>
        <v>13903071</v>
      </c>
    </row>
    <row r="4020" spans="1:3">
      <c r="A4020" s="23">
        <f>+'Estatística Etanol'!J8528</f>
        <v>11506172.81050596</v>
      </c>
      <c r="B4020" s="23">
        <f>+'Estatística Biodiesel'!J8528</f>
        <v>1907962.770780599</v>
      </c>
      <c r="C4020" s="36">
        <f t="shared" si="63"/>
        <v>13414135</v>
      </c>
    </row>
    <row r="4021" spans="1:3">
      <c r="A4021" s="23">
        <f>+'Estatística Etanol'!J4741</f>
        <v>11998138.945920059</v>
      </c>
      <c r="B4021" s="23">
        <f>+'Estatística Biodiesel'!J4741</f>
        <v>1638107.4012588162</v>
      </c>
      <c r="C4021" s="36">
        <f t="shared" si="63"/>
        <v>13636246</v>
      </c>
    </row>
    <row r="4022" spans="1:3">
      <c r="A4022" s="23">
        <f>+'Estatística Etanol'!J7489</f>
        <v>13841470.15300039</v>
      </c>
      <c r="B4022" s="23">
        <f>+'Estatística Biodiesel'!J7489</f>
        <v>2078168.5397534678</v>
      </c>
      <c r="C4022" s="36">
        <f t="shared" si="63"/>
        <v>15919638</v>
      </c>
    </row>
    <row r="4023" spans="1:3">
      <c r="A4023" s="23">
        <f>+'Estatística Etanol'!J3745</f>
        <v>11924025.056359334</v>
      </c>
      <c r="B4023" s="23">
        <f>+'Estatística Biodiesel'!J3745</f>
        <v>1903435.2706841684</v>
      </c>
      <c r="C4023" s="36">
        <f t="shared" si="63"/>
        <v>13827460</v>
      </c>
    </row>
    <row r="4024" spans="1:3">
      <c r="A4024" s="23">
        <f>+'Estatística Etanol'!J6677</f>
        <v>11906473.526419757</v>
      </c>
      <c r="B4024" s="23">
        <f>+'Estatística Biodiesel'!J6677</f>
        <v>2039888.2455509922</v>
      </c>
      <c r="C4024" s="36">
        <f t="shared" si="63"/>
        <v>13946361</v>
      </c>
    </row>
    <row r="4025" spans="1:3">
      <c r="A4025" s="23">
        <f>+'Estatística Etanol'!J3323</f>
        <v>13009304.600000858</v>
      </c>
      <c r="B4025" s="23">
        <f>+'Estatística Biodiesel'!J3323</f>
        <v>1762042.6528544258</v>
      </c>
      <c r="C4025" s="36">
        <f t="shared" si="63"/>
        <v>14771347</v>
      </c>
    </row>
    <row r="4026" spans="1:3">
      <c r="A4026" s="23">
        <f>+'Estatística Etanol'!J9971</f>
        <v>11500907.598262427</v>
      </c>
      <c r="B4026" s="23">
        <f>+'Estatística Biodiesel'!J9971</f>
        <v>2018761.8244497923</v>
      </c>
      <c r="C4026" s="36">
        <f t="shared" si="63"/>
        <v>13519669</v>
      </c>
    </row>
    <row r="4027" spans="1:3">
      <c r="A4027" s="23">
        <f>+'Estatística Etanol'!J8025</f>
        <v>12278997.477712929</v>
      </c>
      <c r="B4027" s="23">
        <f>+'Estatística Biodiesel'!J8025</f>
        <v>1680003.511745045</v>
      </c>
      <c r="C4027" s="36">
        <f t="shared" si="63"/>
        <v>13959000</v>
      </c>
    </row>
    <row r="4028" spans="1:3">
      <c r="A4028" s="23">
        <f>+'Estatística Etanol'!J1240</f>
        <v>12580355.048575813</v>
      </c>
      <c r="B4028" s="23">
        <f>+'Estatística Biodiesel'!J1240</f>
        <v>1785178.0870111941</v>
      </c>
      <c r="C4028" s="36">
        <f t="shared" si="63"/>
        <v>14365533</v>
      </c>
    </row>
    <row r="4029" spans="1:3">
      <c r="A4029" s="23">
        <f>+'Estatística Etanol'!J9001</f>
        <v>13495641.906938547</v>
      </c>
      <c r="B4029" s="23">
        <f>+'Estatística Biodiesel'!J9001</f>
        <v>2193719.4914567526</v>
      </c>
      <c r="C4029" s="36">
        <f t="shared" si="63"/>
        <v>15689361</v>
      </c>
    </row>
    <row r="4030" spans="1:3">
      <c r="A4030" s="23">
        <f>+'Estatística Etanol'!J6712</f>
        <v>13650730.172495777</v>
      </c>
      <c r="B4030" s="23">
        <f>+'Estatística Biodiesel'!J6712</f>
        <v>1884945.8113256677</v>
      </c>
      <c r="C4030" s="36">
        <f t="shared" si="63"/>
        <v>15535675</v>
      </c>
    </row>
    <row r="4031" spans="1:3">
      <c r="A4031" s="23">
        <f>+'Estatística Etanol'!J8495</f>
        <v>12810702.611005783</v>
      </c>
      <c r="B4031" s="23">
        <f>+'Estatística Biodiesel'!J8495</f>
        <v>2305297.9544363832</v>
      </c>
      <c r="C4031" s="36">
        <f t="shared" si="63"/>
        <v>15116000</v>
      </c>
    </row>
    <row r="4032" spans="1:3">
      <c r="A4032" s="23">
        <f>+'Estatística Etanol'!J2020</f>
        <v>13140214.802693909</v>
      </c>
      <c r="B4032" s="23">
        <f>+'Estatística Biodiesel'!J2020</f>
        <v>2038761.2425818935</v>
      </c>
      <c r="C4032" s="36">
        <f t="shared" si="63"/>
        <v>15178976</v>
      </c>
    </row>
    <row r="4033" spans="1:3">
      <c r="A4033" s="23">
        <f>+'Estatística Etanol'!J1627</f>
        <v>12758945.367351767</v>
      </c>
      <c r="B4033" s="23">
        <f>+'Estatística Biodiesel'!J1627</f>
        <v>2045855.6939639673</v>
      </c>
      <c r="C4033" s="36">
        <f t="shared" si="63"/>
        <v>14804801</v>
      </c>
    </row>
    <row r="4034" spans="1:3">
      <c r="A4034" s="23">
        <f>+'Estatística Etanol'!J3030</f>
        <v>10768197.199528959</v>
      </c>
      <c r="B4034" s="23">
        <f>+'Estatística Biodiesel'!J3030</f>
        <v>1967304.1141833565</v>
      </c>
      <c r="C4034" s="36">
        <f t="shared" si="63"/>
        <v>12735501</v>
      </c>
    </row>
    <row r="4035" spans="1:3">
      <c r="A4035" s="23">
        <f>+'Estatística Etanol'!J9232</f>
        <v>11828793.774327658</v>
      </c>
      <c r="B4035" s="23">
        <f>+'Estatística Biodiesel'!J9232</f>
        <v>2250776.4376676367</v>
      </c>
      <c r="C4035" s="36">
        <f t="shared" ref="C4035:C4098" si="64">+INT(A4035+B4035)</f>
        <v>14079570</v>
      </c>
    </row>
    <row r="4036" spans="1:3">
      <c r="A4036" s="23">
        <f>+'Estatística Etanol'!J4436</f>
        <v>12197975.266485119</v>
      </c>
      <c r="B4036" s="23">
        <f>+'Estatística Biodiesel'!J4436</f>
        <v>2005800.8269749507</v>
      </c>
      <c r="C4036" s="36">
        <f t="shared" si="64"/>
        <v>14203776</v>
      </c>
    </row>
    <row r="4037" spans="1:3">
      <c r="A4037" s="23">
        <f>+'Estatística Etanol'!J5230</f>
        <v>13414070.93475418</v>
      </c>
      <c r="B4037" s="23">
        <f>+'Estatística Biodiesel'!J5230</f>
        <v>1904638.4075812246</v>
      </c>
      <c r="C4037" s="36">
        <f t="shared" si="64"/>
        <v>15318709</v>
      </c>
    </row>
    <row r="4038" spans="1:3">
      <c r="A4038" s="23">
        <f>+'Estatística Etanol'!J1048</f>
        <v>11688069.983255817</v>
      </c>
      <c r="B4038" s="23">
        <f>+'Estatística Biodiesel'!J1048</f>
        <v>2226802.2731780736</v>
      </c>
      <c r="C4038" s="36">
        <f t="shared" si="64"/>
        <v>13914872</v>
      </c>
    </row>
    <row r="4039" spans="1:3">
      <c r="A4039" s="23">
        <f>+'Estatística Etanol'!J1323</f>
        <v>12234286.492767828</v>
      </c>
      <c r="B4039" s="23">
        <f>+'Estatística Biodiesel'!J1323</f>
        <v>2174307.300809308</v>
      </c>
      <c r="C4039" s="36">
        <f t="shared" si="64"/>
        <v>14408593</v>
      </c>
    </row>
    <row r="4040" spans="1:3">
      <c r="A4040" s="23">
        <f>+'Estatística Etanol'!J4403</f>
        <v>12194321.305207433</v>
      </c>
      <c r="B4040" s="23">
        <f>+'Estatística Biodiesel'!J4403</f>
        <v>1989652.9454571004</v>
      </c>
      <c r="C4040" s="36">
        <f t="shared" si="64"/>
        <v>14183974</v>
      </c>
    </row>
    <row r="4041" spans="1:3">
      <c r="A4041" s="23">
        <f>+'Estatística Etanol'!J7639</f>
        <v>13098718.187357439</v>
      </c>
      <c r="B4041" s="23">
        <f>+'Estatística Biodiesel'!J7639</f>
        <v>1879499.2957876204</v>
      </c>
      <c r="C4041" s="36">
        <f t="shared" si="64"/>
        <v>14978217</v>
      </c>
    </row>
    <row r="4042" spans="1:3">
      <c r="A4042" s="23">
        <f>+'Estatística Etanol'!J2905</f>
        <v>11740429.058601405</v>
      </c>
      <c r="B4042" s="23">
        <f>+'Estatística Biodiesel'!J2905</f>
        <v>1894465.4942142591</v>
      </c>
      <c r="C4042" s="36">
        <f t="shared" si="64"/>
        <v>13634894</v>
      </c>
    </row>
    <row r="4043" spans="1:3">
      <c r="A4043" s="23">
        <f>+'Estatística Etanol'!J6387</f>
        <v>13700132.948443152</v>
      </c>
      <c r="B4043" s="23">
        <f>+'Estatística Biodiesel'!J6387</f>
        <v>1760580.4311653327</v>
      </c>
      <c r="C4043" s="36">
        <f t="shared" si="64"/>
        <v>15460713</v>
      </c>
    </row>
    <row r="4044" spans="1:3">
      <c r="A4044" s="23">
        <f>+'Estatística Etanol'!J3813</f>
        <v>13391801.256172655</v>
      </c>
      <c r="B4044" s="23">
        <f>+'Estatística Biodiesel'!J3813</f>
        <v>1860013.9409104907</v>
      </c>
      <c r="C4044" s="36">
        <f t="shared" si="64"/>
        <v>15251815</v>
      </c>
    </row>
    <row r="4045" spans="1:3">
      <c r="A4045" s="23">
        <f>+'Estatística Etanol'!J938</f>
        <v>12591711.606936339</v>
      </c>
      <c r="B4045" s="23">
        <f>+'Estatística Biodiesel'!J938</f>
        <v>1977203.2047910283</v>
      </c>
      <c r="C4045" s="36">
        <f t="shared" si="64"/>
        <v>14568914</v>
      </c>
    </row>
    <row r="4046" spans="1:3">
      <c r="A4046" s="23">
        <f>+'Estatística Etanol'!J4021</f>
        <v>11130021.731791113</v>
      </c>
      <c r="B4046" s="23">
        <f>+'Estatística Biodiesel'!J4021</f>
        <v>2104415.7233369038</v>
      </c>
      <c r="C4046" s="36">
        <f t="shared" si="64"/>
        <v>13234437</v>
      </c>
    </row>
    <row r="4047" spans="1:3">
      <c r="A4047" s="23">
        <f>+'Estatística Etanol'!J4939</f>
        <v>11778182.186869409</v>
      </c>
      <c r="B4047" s="23">
        <f>+'Estatística Biodiesel'!J4939</f>
        <v>1784335.1105006745</v>
      </c>
      <c r="C4047" s="36">
        <f t="shared" si="64"/>
        <v>13562517</v>
      </c>
    </row>
    <row r="4048" spans="1:3">
      <c r="A4048" s="23">
        <f>+'Estatística Etanol'!J656</f>
        <v>11920278.741374902</v>
      </c>
      <c r="B4048" s="23">
        <f>+'Estatística Biodiesel'!J656</f>
        <v>2457483.9350069375</v>
      </c>
      <c r="C4048" s="36">
        <f t="shared" si="64"/>
        <v>14377762</v>
      </c>
    </row>
    <row r="4049" spans="1:3">
      <c r="A4049" s="23">
        <f>+'Estatística Etanol'!J6343</f>
        <v>11286395.11708213</v>
      </c>
      <c r="B4049" s="23">
        <f>+'Estatística Biodiesel'!J6343</f>
        <v>1743852.467705616</v>
      </c>
      <c r="C4049" s="36">
        <f t="shared" si="64"/>
        <v>13030247</v>
      </c>
    </row>
    <row r="4050" spans="1:3">
      <c r="A4050" s="23">
        <f>+'Estatística Etanol'!J6087</f>
        <v>10363034.061873127</v>
      </c>
      <c r="B4050" s="23">
        <f>+'Estatística Biodiesel'!J6087</f>
        <v>1881178.9924669638</v>
      </c>
      <c r="C4050" s="36">
        <f t="shared" si="64"/>
        <v>12244213</v>
      </c>
    </row>
    <row r="4051" spans="1:3">
      <c r="A4051" s="23">
        <f>+'Estatística Etanol'!J2546</f>
        <v>12056063.779630274</v>
      </c>
      <c r="B4051" s="23">
        <f>+'Estatística Biodiesel'!J2546</f>
        <v>1986598.052236848</v>
      </c>
      <c r="C4051" s="36">
        <f t="shared" si="64"/>
        <v>14042661</v>
      </c>
    </row>
    <row r="4052" spans="1:3">
      <c r="A4052" s="23">
        <f>+'Estatística Etanol'!J27</f>
        <v>11717825.102850957</v>
      </c>
      <c r="B4052" s="23">
        <f>+'Estatística Biodiesel'!J27</f>
        <v>1969232.7282089218</v>
      </c>
      <c r="C4052" s="36">
        <f t="shared" si="64"/>
        <v>13687057</v>
      </c>
    </row>
    <row r="4053" spans="1:3">
      <c r="A4053" s="23">
        <f>+'Estatística Etanol'!J5349</f>
        <v>12664098.954544265</v>
      </c>
      <c r="B4053" s="23">
        <f>+'Estatística Biodiesel'!J5349</f>
        <v>1528768.3847442877</v>
      </c>
      <c r="C4053" s="36">
        <f t="shared" si="64"/>
        <v>14192867</v>
      </c>
    </row>
    <row r="4054" spans="1:3">
      <c r="A4054" s="23">
        <f>+'Estatística Etanol'!J3727</f>
        <v>11005222.236000225</v>
      </c>
      <c r="B4054" s="23">
        <f>+'Estatística Biodiesel'!J3727</f>
        <v>2082702.821268616</v>
      </c>
      <c r="C4054" s="36">
        <f t="shared" si="64"/>
        <v>13087925</v>
      </c>
    </row>
    <row r="4055" spans="1:3">
      <c r="A4055" s="23">
        <f>+'Estatística Etanol'!J3490</f>
        <v>12549326.652885513</v>
      </c>
      <c r="B4055" s="23">
        <f>+'Estatística Biodiesel'!J3490</f>
        <v>2223736.5338345198</v>
      </c>
      <c r="C4055" s="36">
        <f t="shared" si="64"/>
        <v>14773063</v>
      </c>
    </row>
    <row r="4056" spans="1:3">
      <c r="A4056" s="23">
        <f>+'Estatística Etanol'!J8513</f>
        <v>12007228.93723521</v>
      </c>
      <c r="B4056" s="23">
        <f>+'Estatística Biodiesel'!J8513</f>
        <v>2161115.0845524888</v>
      </c>
      <c r="C4056" s="36">
        <f t="shared" si="64"/>
        <v>14168344</v>
      </c>
    </row>
    <row r="4057" spans="1:3">
      <c r="A4057" s="23">
        <f>+'Estatística Etanol'!J1436</f>
        <v>12013587.682055693</v>
      </c>
      <c r="B4057" s="23">
        <f>+'Estatística Biodiesel'!J1436</f>
        <v>1484526.6428734744</v>
      </c>
      <c r="C4057" s="36">
        <f t="shared" si="64"/>
        <v>13498114</v>
      </c>
    </row>
    <row r="4058" spans="1:3">
      <c r="A4058" s="23">
        <f>+'Estatística Etanol'!J9230</f>
        <v>11511953.694023486</v>
      </c>
      <c r="B4058" s="23">
        <f>+'Estatística Biodiesel'!J9230</f>
        <v>2293072.4612651416</v>
      </c>
      <c r="C4058" s="36">
        <f t="shared" si="64"/>
        <v>13805026</v>
      </c>
    </row>
    <row r="4059" spans="1:3">
      <c r="A4059" s="23">
        <f>+'Estatística Etanol'!J651</f>
        <v>11830824.856757663</v>
      </c>
      <c r="B4059" s="23">
        <f>+'Estatística Biodiesel'!J651</f>
        <v>1955808.7810762487</v>
      </c>
      <c r="C4059" s="36">
        <f t="shared" si="64"/>
        <v>13786633</v>
      </c>
    </row>
    <row r="4060" spans="1:3">
      <c r="A4060" s="23">
        <f>+'Estatística Etanol'!J6190</f>
        <v>11457125.301342864</v>
      </c>
      <c r="B4060" s="23">
        <f>+'Estatística Biodiesel'!J6190</f>
        <v>1898987.7241083861</v>
      </c>
      <c r="C4060" s="36">
        <f t="shared" si="64"/>
        <v>13356113</v>
      </c>
    </row>
    <row r="4061" spans="1:3">
      <c r="A4061" s="23">
        <f>+'Estatística Etanol'!J6496</f>
        <v>11831981.233954227</v>
      </c>
      <c r="B4061" s="23">
        <f>+'Estatística Biodiesel'!J6496</f>
        <v>1917727.193911216</v>
      </c>
      <c r="C4061" s="36">
        <f t="shared" si="64"/>
        <v>13749708</v>
      </c>
    </row>
    <row r="4062" spans="1:3">
      <c r="A4062" s="23">
        <f>+'Estatística Etanol'!J2450</f>
        <v>12765848.827363199</v>
      </c>
      <c r="B4062" s="23">
        <f>+'Estatística Biodiesel'!J2450</f>
        <v>2244835.0315035698</v>
      </c>
      <c r="C4062" s="36">
        <f t="shared" si="64"/>
        <v>15010683</v>
      </c>
    </row>
    <row r="4063" spans="1:3">
      <c r="A4063" s="23">
        <f>+'Estatística Etanol'!J7365</f>
        <v>13648324.116924193</v>
      </c>
      <c r="B4063" s="23">
        <f>+'Estatística Biodiesel'!J7365</f>
        <v>1452175.3425960126</v>
      </c>
      <c r="C4063" s="36">
        <f t="shared" si="64"/>
        <v>15100499</v>
      </c>
    </row>
    <row r="4064" spans="1:3">
      <c r="A4064" s="23">
        <f>+'Estatística Etanol'!J546</f>
        <v>11387952.42422929</v>
      </c>
      <c r="B4064" s="23">
        <f>+'Estatística Biodiesel'!J546</f>
        <v>2062579.3594683169</v>
      </c>
      <c r="C4064" s="36">
        <f t="shared" si="64"/>
        <v>13450531</v>
      </c>
    </row>
    <row r="4065" spans="1:3">
      <c r="A4065" s="23">
        <f>+'Estatística Etanol'!J6218</f>
        <v>11915065.260407751</v>
      </c>
      <c r="B4065" s="23">
        <f>+'Estatística Biodiesel'!J6218</f>
        <v>2019439.5476381253</v>
      </c>
      <c r="C4065" s="36">
        <f t="shared" si="64"/>
        <v>13934504</v>
      </c>
    </row>
    <row r="4066" spans="1:3">
      <c r="A4066" s="23">
        <f>+'Estatística Etanol'!J9177</f>
        <v>12190502.741560666</v>
      </c>
      <c r="B4066" s="23">
        <f>+'Estatística Biodiesel'!J9177</f>
        <v>1478383.0449086877</v>
      </c>
      <c r="C4066" s="36">
        <f t="shared" si="64"/>
        <v>13668885</v>
      </c>
    </row>
    <row r="4067" spans="1:3">
      <c r="A4067" s="23">
        <f>+'Estatística Etanol'!J9655</f>
        <v>11707743.872968767</v>
      </c>
      <c r="B4067" s="23">
        <f>+'Estatística Biodiesel'!J9655</f>
        <v>1892390.4938823218</v>
      </c>
      <c r="C4067" s="36">
        <f t="shared" si="64"/>
        <v>13600134</v>
      </c>
    </row>
    <row r="4068" spans="1:3">
      <c r="A4068" s="23">
        <f>+'Estatística Etanol'!J3917</f>
        <v>12297704.391569654</v>
      </c>
      <c r="B4068" s="23">
        <f>+'Estatística Biodiesel'!J3917</f>
        <v>1666354.5671991387</v>
      </c>
      <c r="C4068" s="36">
        <f t="shared" si="64"/>
        <v>13964058</v>
      </c>
    </row>
    <row r="4069" spans="1:3">
      <c r="A4069" s="23">
        <f>+'Estatística Etanol'!J77</f>
        <v>12169463.095467506</v>
      </c>
      <c r="B4069" s="23">
        <f>+'Estatística Biodiesel'!J77</f>
        <v>2125196.3756296872</v>
      </c>
      <c r="C4069" s="36">
        <f t="shared" si="64"/>
        <v>14294659</v>
      </c>
    </row>
    <row r="4070" spans="1:3">
      <c r="A4070" s="23">
        <f>+'Estatística Etanol'!J5735</f>
        <v>13057161.081038456</v>
      </c>
      <c r="B4070" s="23">
        <f>+'Estatística Biodiesel'!J5735</f>
        <v>1793388.9419727195</v>
      </c>
      <c r="C4070" s="36">
        <f t="shared" si="64"/>
        <v>14850550</v>
      </c>
    </row>
    <row r="4071" spans="1:3">
      <c r="A4071" s="23">
        <f>+'Estatística Etanol'!J2332</f>
        <v>12986725.025831025</v>
      </c>
      <c r="B4071" s="23">
        <f>+'Estatística Biodiesel'!J2332</f>
        <v>2154231.5549255982</v>
      </c>
      <c r="C4071" s="36">
        <f t="shared" si="64"/>
        <v>15140956</v>
      </c>
    </row>
    <row r="4072" spans="1:3">
      <c r="A4072" s="23">
        <f>+'Estatística Etanol'!J9798</f>
        <v>11682593.504163351</v>
      </c>
      <c r="B4072" s="23">
        <f>+'Estatística Biodiesel'!J9798</f>
        <v>1719252.2034008261</v>
      </c>
      <c r="C4072" s="36">
        <f t="shared" si="64"/>
        <v>13401845</v>
      </c>
    </row>
    <row r="4073" spans="1:3">
      <c r="A4073" s="23">
        <f>+'Estatística Etanol'!J9286</f>
        <v>12043135.681090062</v>
      </c>
      <c r="B4073" s="23">
        <f>+'Estatística Biodiesel'!J9286</f>
        <v>1708978.3494050303</v>
      </c>
      <c r="C4073" s="36">
        <f t="shared" si="64"/>
        <v>13752114</v>
      </c>
    </row>
    <row r="4074" spans="1:3">
      <c r="A4074" s="23">
        <f>+'Estatística Etanol'!J4603</f>
        <v>11845561.291223628</v>
      </c>
      <c r="B4074" s="23">
        <f>+'Estatística Biodiesel'!J4603</f>
        <v>2073806.0045579292</v>
      </c>
      <c r="C4074" s="36">
        <f t="shared" si="64"/>
        <v>13919367</v>
      </c>
    </row>
    <row r="4075" spans="1:3">
      <c r="A4075" s="23">
        <f>+'Estatística Etanol'!J8365</f>
        <v>12655473.230525848</v>
      </c>
      <c r="B4075" s="23">
        <f>+'Estatística Biodiesel'!J8365</f>
        <v>1872895.4786294457</v>
      </c>
      <c r="C4075" s="36">
        <f t="shared" si="64"/>
        <v>14528368</v>
      </c>
    </row>
    <row r="4076" spans="1:3">
      <c r="A4076" s="23">
        <f>+'Estatística Etanol'!J822</f>
        <v>12536698.171994749</v>
      </c>
      <c r="B4076" s="23">
        <f>+'Estatística Biodiesel'!J822</f>
        <v>2113262.3445014455</v>
      </c>
      <c r="C4076" s="36">
        <f t="shared" si="64"/>
        <v>14649960</v>
      </c>
    </row>
    <row r="4077" spans="1:3">
      <c r="A4077" s="23">
        <f>+'Estatística Etanol'!J2649</f>
        <v>13071360.671551062</v>
      </c>
      <c r="B4077" s="23">
        <f>+'Estatística Biodiesel'!J2649</f>
        <v>1837556.0288289455</v>
      </c>
      <c r="C4077" s="36">
        <f t="shared" si="64"/>
        <v>14908916</v>
      </c>
    </row>
    <row r="4078" spans="1:3">
      <c r="A4078" s="23">
        <f>+'Estatística Etanol'!J1006</f>
        <v>11374268.330934871</v>
      </c>
      <c r="B4078" s="23">
        <f>+'Estatística Biodiesel'!J1006</f>
        <v>1624034.3774428542</v>
      </c>
      <c r="C4078" s="36">
        <f t="shared" si="64"/>
        <v>12998302</v>
      </c>
    </row>
    <row r="4079" spans="1:3">
      <c r="A4079" s="23">
        <f>+'Estatística Etanol'!J2880</f>
        <v>12489266.800395453</v>
      </c>
      <c r="B4079" s="23">
        <f>+'Estatística Biodiesel'!J2880</f>
        <v>2037351.6414104102</v>
      </c>
      <c r="C4079" s="36">
        <f t="shared" si="64"/>
        <v>14526618</v>
      </c>
    </row>
    <row r="4080" spans="1:3">
      <c r="A4080" s="23">
        <f>+'Estatística Etanol'!J5284</f>
        <v>11591377.698911533</v>
      </c>
      <c r="B4080" s="23">
        <f>+'Estatística Biodiesel'!J5284</f>
        <v>2355895.6521950685</v>
      </c>
      <c r="C4080" s="36">
        <f t="shared" si="64"/>
        <v>13947273</v>
      </c>
    </row>
    <row r="4081" spans="1:3">
      <c r="A4081" s="23">
        <f>+'Estatística Etanol'!J8200</f>
        <v>12268055.894670492</v>
      </c>
      <c r="B4081" s="23">
        <f>+'Estatística Biodiesel'!J8200</f>
        <v>2367432.0332975602</v>
      </c>
      <c r="C4081" s="36">
        <f t="shared" si="64"/>
        <v>14635487</v>
      </c>
    </row>
    <row r="4082" spans="1:3">
      <c r="A4082" s="23">
        <f>+'Estatística Etanol'!J244</f>
        <v>12088646.168513644</v>
      </c>
      <c r="B4082" s="23">
        <f>+'Estatística Biodiesel'!J244</f>
        <v>1255120.9178768708</v>
      </c>
      <c r="C4082" s="36">
        <f t="shared" si="64"/>
        <v>13343767</v>
      </c>
    </row>
    <row r="4083" spans="1:3">
      <c r="A4083" s="23">
        <f>+'Estatística Etanol'!J1858</f>
        <v>12624922.891239207</v>
      </c>
      <c r="B4083" s="23">
        <f>+'Estatística Biodiesel'!J1858</f>
        <v>1763176.6949542917</v>
      </c>
      <c r="C4083" s="36">
        <f t="shared" si="64"/>
        <v>14388099</v>
      </c>
    </row>
    <row r="4084" spans="1:3">
      <c r="A4084" s="23">
        <f>+'Estatística Etanol'!J2510</f>
        <v>10914118.37189576</v>
      </c>
      <c r="B4084" s="23">
        <f>+'Estatística Biodiesel'!J2510</f>
        <v>2082540.3760481128</v>
      </c>
      <c r="C4084" s="36">
        <f t="shared" si="64"/>
        <v>12996658</v>
      </c>
    </row>
    <row r="4085" spans="1:3">
      <c r="A4085" s="23">
        <f>+'Estatística Etanol'!J7310</f>
        <v>12320549.377367096</v>
      </c>
      <c r="B4085" s="23">
        <f>+'Estatística Biodiesel'!J7310</f>
        <v>1895944.3204285325</v>
      </c>
      <c r="C4085" s="36">
        <f t="shared" si="64"/>
        <v>14216493</v>
      </c>
    </row>
    <row r="4086" spans="1:3">
      <c r="A4086" s="23">
        <f>+'Estatística Etanol'!J8826</f>
        <v>12218531.156689597</v>
      </c>
      <c r="B4086" s="23">
        <f>+'Estatística Biodiesel'!J8826</f>
        <v>1884962.721679826</v>
      </c>
      <c r="C4086" s="36">
        <f t="shared" si="64"/>
        <v>14103493</v>
      </c>
    </row>
    <row r="4087" spans="1:3">
      <c r="A4087" s="23">
        <f>+'Estatística Etanol'!J6431</f>
        <v>11363491.160471084</v>
      </c>
      <c r="B4087" s="23">
        <f>+'Estatística Biodiesel'!J6431</f>
        <v>2178195.9050835175</v>
      </c>
      <c r="C4087" s="36">
        <f t="shared" si="64"/>
        <v>13541687</v>
      </c>
    </row>
    <row r="4088" spans="1:3">
      <c r="A4088" s="23">
        <f>+'Estatística Etanol'!J1923</f>
        <v>11912331.366726426</v>
      </c>
      <c r="B4088" s="23">
        <f>+'Estatística Biodiesel'!J1923</f>
        <v>2026858.5672212311</v>
      </c>
      <c r="C4088" s="36">
        <f t="shared" si="64"/>
        <v>13939189</v>
      </c>
    </row>
    <row r="4089" spans="1:3">
      <c r="A4089" s="23">
        <f>+'Estatística Etanol'!J8280</f>
        <v>13503153.710939959</v>
      </c>
      <c r="B4089" s="23">
        <f>+'Estatística Biodiesel'!J8280</f>
        <v>2083021.945433805</v>
      </c>
      <c r="C4089" s="36">
        <f t="shared" si="64"/>
        <v>15586175</v>
      </c>
    </row>
    <row r="4090" spans="1:3">
      <c r="A4090" s="23">
        <f>+'Estatística Etanol'!J1220</f>
        <v>13209537.479556875</v>
      </c>
      <c r="B4090" s="23">
        <f>+'Estatística Biodiesel'!J1220</f>
        <v>2257533.6778989462</v>
      </c>
      <c r="C4090" s="36">
        <f t="shared" si="64"/>
        <v>15467071</v>
      </c>
    </row>
    <row r="4091" spans="1:3">
      <c r="A4091" s="23">
        <f>+'Estatística Etanol'!J8807</f>
        <v>12651472.035570882</v>
      </c>
      <c r="B4091" s="23">
        <f>+'Estatística Biodiesel'!J8807</f>
        <v>1925159.025714739</v>
      </c>
      <c r="C4091" s="36">
        <f t="shared" si="64"/>
        <v>14576631</v>
      </c>
    </row>
    <row r="4092" spans="1:3">
      <c r="A4092" s="23">
        <f>+'Estatística Etanol'!J2319</f>
        <v>11388179.590473417</v>
      </c>
      <c r="B4092" s="23">
        <f>+'Estatística Biodiesel'!J2319</f>
        <v>2150523.3133260706</v>
      </c>
      <c r="C4092" s="36">
        <f t="shared" si="64"/>
        <v>13538702</v>
      </c>
    </row>
    <row r="4093" spans="1:3">
      <c r="A4093" s="23">
        <f>+'Estatística Etanol'!J903</f>
        <v>12392921.809072375</v>
      </c>
      <c r="B4093" s="23">
        <f>+'Estatística Biodiesel'!J903</f>
        <v>1787348.0710422094</v>
      </c>
      <c r="C4093" s="36">
        <f t="shared" si="64"/>
        <v>14180269</v>
      </c>
    </row>
    <row r="4094" spans="1:3">
      <c r="A4094" s="23">
        <f>+'Estatística Etanol'!J5425</f>
        <v>13086704.489199972</v>
      </c>
      <c r="B4094" s="23">
        <f>+'Estatística Biodiesel'!J5425</f>
        <v>2175977.2143377196</v>
      </c>
      <c r="C4094" s="36">
        <f t="shared" si="64"/>
        <v>15262681</v>
      </c>
    </row>
    <row r="4095" spans="1:3">
      <c r="A4095" s="23">
        <f>+'Estatística Etanol'!J6410</f>
        <v>12645395.772258507</v>
      </c>
      <c r="B4095" s="23">
        <f>+'Estatística Biodiesel'!J6410</f>
        <v>1777500.2492532856</v>
      </c>
      <c r="C4095" s="36">
        <f t="shared" si="64"/>
        <v>14422896</v>
      </c>
    </row>
    <row r="4096" spans="1:3">
      <c r="A4096" s="23">
        <f>+'Estatística Etanol'!J2532</f>
        <v>11230547.288111608</v>
      </c>
      <c r="B4096" s="23">
        <f>+'Estatística Biodiesel'!J2532</f>
        <v>1927720.061868801</v>
      </c>
      <c r="C4096" s="36">
        <f t="shared" si="64"/>
        <v>13158267</v>
      </c>
    </row>
    <row r="4097" spans="1:3">
      <c r="A4097" s="23">
        <f>+'Estatística Etanol'!J7363</f>
        <v>13139875.438868709</v>
      </c>
      <c r="B4097" s="23">
        <f>+'Estatística Biodiesel'!J7363</f>
        <v>1715505.0026017895</v>
      </c>
      <c r="C4097" s="36">
        <f t="shared" si="64"/>
        <v>14855380</v>
      </c>
    </row>
    <row r="4098" spans="1:3">
      <c r="A4098" s="23">
        <f>+'Estatística Etanol'!J8669</f>
        <v>12273085.804296406</v>
      </c>
      <c r="B4098" s="23">
        <f>+'Estatística Biodiesel'!J8669</f>
        <v>1816236.3254761763</v>
      </c>
      <c r="C4098" s="36">
        <f t="shared" si="64"/>
        <v>14089322</v>
      </c>
    </row>
    <row r="4099" spans="1:3">
      <c r="A4099" s="23">
        <f>+'Estatística Etanol'!J5028</f>
        <v>13035460.434426341</v>
      </c>
      <c r="B4099" s="23">
        <f>+'Estatística Biodiesel'!J5028</f>
        <v>2060742.717882721</v>
      </c>
      <c r="C4099" s="36">
        <f t="shared" ref="C4099:C4162" si="65">+INT(A4099+B4099)</f>
        <v>15096203</v>
      </c>
    </row>
    <row r="4100" spans="1:3">
      <c r="A4100" s="23">
        <f>+'Estatística Etanol'!J2604</f>
        <v>12602391.051453497</v>
      </c>
      <c r="B4100" s="23">
        <f>+'Estatística Biodiesel'!J2604</f>
        <v>1952025.9553572345</v>
      </c>
      <c r="C4100" s="36">
        <f t="shared" si="65"/>
        <v>14554417</v>
      </c>
    </row>
    <row r="4101" spans="1:3">
      <c r="A4101" s="23">
        <f>+'Estatística Etanol'!J2662</f>
        <v>11728574.453169534</v>
      </c>
      <c r="B4101" s="23">
        <f>+'Estatística Biodiesel'!J2662</f>
        <v>1922882.3436062525</v>
      </c>
      <c r="C4101" s="36">
        <f t="shared" si="65"/>
        <v>13651456</v>
      </c>
    </row>
    <row r="4102" spans="1:3">
      <c r="A4102" s="23">
        <f>+'Estatística Etanol'!J8470</f>
        <v>12551208.249466356</v>
      </c>
      <c r="B4102" s="23">
        <f>+'Estatística Biodiesel'!J8470</f>
        <v>1899549.7201655318</v>
      </c>
      <c r="C4102" s="36">
        <f t="shared" si="65"/>
        <v>14450757</v>
      </c>
    </row>
    <row r="4103" spans="1:3">
      <c r="A4103" s="23">
        <f>+'Estatística Etanol'!J1575</f>
        <v>12003191.052151464</v>
      </c>
      <c r="B4103" s="23">
        <f>+'Estatística Biodiesel'!J1575</f>
        <v>1625136.8741972435</v>
      </c>
      <c r="C4103" s="36">
        <f t="shared" si="65"/>
        <v>13628327</v>
      </c>
    </row>
    <row r="4104" spans="1:3">
      <c r="A4104" s="23">
        <f>+'Estatística Etanol'!J2357</f>
        <v>12982771.376998918</v>
      </c>
      <c r="B4104" s="23">
        <f>+'Estatística Biodiesel'!J2357</f>
        <v>1429065.1420810178</v>
      </c>
      <c r="C4104" s="36">
        <f t="shared" si="65"/>
        <v>14411836</v>
      </c>
    </row>
    <row r="4105" spans="1:3">
      <c r="A4105" s="23">
        <f>+'Estatística Etanol'!J6018</f>
        <v>12028724.451193424</v>
      </c>
      <c r="B4105" s="23">
        <f>+'Estatística Biodiesel'!J6018</f>
        <v>2341465.5940584815</v>
      </c>
      <c r="C4105" s="36">
        <f t="shared" si="65"/>
        <v>14370190</v>
      </c>
    </row>
    <row r="4106" spans="1:3">
      <c r="A4106" s="23">
        <f>+'Estatística Etanol'!J7229</f>
        <v>12847976.550187258</v>
      </c>
      <c r="B4106" s="23">
        <f>+'Estatística Biodiesel'!J7229</f>
        <v>1680126.9965216804</v>
      </c>
      <c r="C4106" s="36">
        <f t="shared" si="65"/>
        <v>14528103</v>
      </c>
    </row>
    <row r="4107" spans="1:3">
      <c r="A4107" s="23">
        <f>+'Estatística Etanol'!J2964</f>
        <v>10565378.080907999</v>
      </c>
      <c r="B4107" s="23">
        <f>+'Estatística Biodiesel'!J2964</f>
        <v>2049201.7689391212</v>
      </c>
      <c r="C4107" s="36">
        <f t="shared" si="65"/>
        <v>12614579</v>
      </c>
    </row>
    <row r="4108" spans="1:3">
      <c r="A4108" s="23">
        <f>+'Estatística Etanol'!J2542</f>
        <v>11231796.018974261</v>
      </c>
      <c r="B4108" s="23">
        <f>+'Estatística Biodiesel'!J2542</f>
        <v>1948963.2401477443</v>
      </c>
      <c r="C4108" s="36">
        <f t="shared" si="65"/>
        <v>13180759</v>
      </c>
    </row>
    <row r="4109" spans="1:3">
      <c r="A4109" s="23">
        <f>+'Estatística Etanol'!J5830</f>
        <v>12923257.786446657</v>
      </c>
      <c r="B4109" s="23">
        <f>+'Estatística Biodiesel'!J5830</f>
        <v>1457932.8780898014</v>
      </c>
      <c r="C4109" s="36">
        <f t="shared" si="65"/>
        <v>14381190</v>
      </c>
    </row>
    <row r="4110" spans="1:3">
      <c r="A4110" s="23">
        <f>+'Estatística Etanol'!J9784</f>
        <v>13582375.546372455</v>
      </c>
      <c r="B4110" s="23">
        <f>+'Estatística Biodiesel'!J9784</f>
        <v>2028344.8296722202</v>
      </c>
      <c r="C4110" s="36">
        <f t="shared" si="65"/>
        <v>15610720</v>
      </c>
    </row>
    <row r="4111" spans="1:3">
      <c r="A4111" s="23">
        <f>+'Estatística Etanol'!J2440</f>
        <v>11411943.472519521</v>
      </c>
      <c r="B4111" s="23">
        <f>+'Estatística Biodiesel'!J2440</f>
        <v>2318371.9677534224</v>
      </c>
      <c r="C4111" s="36">
        <f t="shared" si="65"/>
        <v>13730315</v>
      </c>
    </row>
    <row r="4112" spans="1:3">
      <c r="A4112" s="23">
        <f>+'Estatística Etanol'!J1861</f>
        <v>13857938.402061211</v>
      </c>
      <c r="B4112" s="23">
        <f>+'Estatística Biodiesel'!J1861</f>
        <v>1654116.8860229983</v>
      </c>
      <c r="C4112" s="36">
        <f t="shared" si="65"/>
        <v>15512055</v>
      </c>
    </row>
    <row r="4113" spans="1:3">
      <c r="A4113" s="23">
        <f>+'Estatística Etanol'!J5102</f>
        <v>13253864.12174342</v>
      </c>
      <c r="B4113" s="23">
        <f>+'Estatística Biodiesel'!J5102</f>
        <v>2203687.0777603574</v>
      </c>
      <c r="C4113" s="36">
        <f t="shared" si="65"/>
        <v>15457551</v>
      </c>
    </row>
    <row r="4114" spans="1:3">
      <c r="A4114" s="23">
        <f>+'Estatística Etanol'!J9777</f>
        <v>12714020.958687678</v>
      </c>
      <c r="B4114" s="23">
        <f>+'Estatística Biodiesel'!J9777</f>
        <v>2012770.046504362</v>
      </c>
      <c r="C4114" s="36">
        <f t="shared" si="65"/>
        <v>14726791</v>
      </c>
    </row>
    <row r="4115" spans="1:3">
      <c r="A4115" s="23">
        <f>+'Estatística Etanol'!J7109</f>
        <v>14576649.23911343</v>
      </c>
      <c r="B4115" s="23">
        <f>+'Estatística Biodiesel'!J7109</f>
        <v>1363930.0551228123</v>
      </c>
      <c r="C4115" s="36">
        <f t="shared" si="65"/>
        <v>15940579</v>
      </c>
    </row>
    <row r="4116" spans="1:3">
      <c r="A4116" s="23">
        <f>+'Estatística Etanol'!J5037</f>
        <v>12124576.367882496</v>
      </c>
      <c r="B4116" s="23">
        <f>+'Estatística Biodiesel'!J5037</f>
        <v>1636966.201268601</v>
      </c>
      <c r="C4116" s="36">
        <f t="shared" si="65"/>
        <v>13761542</v>
      </c>
    </row>
    <row r="4117" spans="1:3">
      <c r="A4117" s="23">
        <f>+'Estatística Etanol'!J3442</f>
        <v>12663557.751279248</v>
      </c>
      <c r="B4117" s="23">
        <f>+'Estatística Biodiesel'!J3442</f>
        <v>1551160.9030181658</v>
      </c>
      <c r="C4117" s="36">
        <f t="shared" si="65"/>
        <v>14214718</v>
      </c>
    </row>
    <row r="4118" spans="1:3">
      <c r="A4118" s="23">
        <f>+'Estatística Etanol'!J8839</f>
        <v>12240615.191454682</v>
      </c>
      <c r="B4118" s="23">
        <f>+'Estatística Biodiesel'!J8839</f>
        <v>2129333.0093656746</v>
      </c>
      <c r="C4118" s="36">
        <f t="shared" si="65"/>
        <v>14369948</v>
      </c>
    </row>
    <row r="4119" spans="1:3">
      <c r="A4119" s="23">
        <f>+'Estatística Etanol'!J4938</f>
        <v>13130131.15678288</v>
      </c>
      <c r="B4119" s="23">
        <f>+'Estatística Biodiesel'!J4938</f>
        <v>1935624.286788672</v>
      </c>
      <c r="C4119" s="36">
        <f t="shared" si="65"/>
        <v>15065755</v>
      </c>
    </row>
    <row r="4120" spans="1:3">
      <c r="A4120" s="23">
        <f>+'Estatística Etanol'!J4865</f>
        <v>11388629.495149873</v>
      </c>
      <c r="B4120" s="23">
        <f>+'Estatística Biodiesel'!J4865</f>
        <v>2163891.6661926853</v>
      </c>
      <c r="C4120" s="36">
        <f t="shared" si="65"/>
        <v>13552521</v>
      </c>
    </row>
    <row r="4121" spans="1:3">
      <c r="A4121" s="23">
        <f>+'Estatística Etanol'!J8677</f>
        <v>11801618.891473573</v>
      </c>
      <c r="B4121" s="23">
        <f>+'Estatística Biodiesel'!J8677</f>
        <v>2486133.9909721445</v>
      </c>
      <c r="C4121" s="36">
        <f t="shared" si="65"/>
        <v>14287752</v>
      </c>
    </row>
    <row r="4122" spans="1:3">
      <c r="A4122" s="23">
        <f>+'Estatística Etanol'!J974</f>
        <v>12690734.712789038</v>
      </c>
      <c r="B4122" s="23">
        <f>+'Estatística Biodiesel'!J974</f>
        <v>1667520.9391256238</v>
      </c>
      <c r="C4122" s="36">
        <f t="shared" si="65"/>
        <v>14358255</v>
      </c>
    </row>
    <row r="4123" spans="1:3">
      <c r="A4123" s="23">
        <f>+'Estatística Etanol'!J4354</f>
        <v>11710482.318593491</v>
      </c>
      <c r="B4123" s="23">
        <f>+'Estatística Biodiesel'!J4354</f>
        <v>2066292.9901639665</v>
      </c>
      <c r="C4123" s="36">
        <f t="shared" si="65"/>
        <v>13776775</v>
      </c>
    </row>
    <row r="4124" spans="1:3">
      <c r="A4124" s="23">
        <f>+'Estatística Etanol'!J1736</f>
        <v>12469133.697077926</v>
      </c>
      <c r="B4124" s="23">
        <f>+'Estatística Biodiesel'!J1736</f>
        <v>2077459.8663805046</v>
      </c>
      <c r="C4124" s="36">
        <f t="shared" si="65"/>
        <v>14546593</v>
      </c>
    </row>
    <row r="4125" spans="1:3">
      <c r="A4125" s="23">
        <f>+'Estatística Etanol'!J7089</f>
        <v>13113040.868991364</v>
      </c>
      <c r="B4125" s="23">
        <f>+'Estatística Biodiesel'!J7089</f>
        <v>2296570.9973607119</v>
      </c>
      <c r="C4125" s="36">
        <f t="shared" si="65"/>
        <v>15409611</v>
      </c>
    </row>
    <row r="4126" spans="1:3">
      <c r="A4126" s="23">
        <f>+'Estatística Etanol'!J1816</f>
        <v>12390484.372660667</v>
      </c>
      <c r="B4126" s="23">
        <f>+'Estatística Biodiesel'!J1816</f>
        <v>1902995.9318428808</v>
      </c>
      <c r="C4126" s="36">
        <f t="shared" si="65"/>
        <v>14293480</v>
      </c>
    </row>
    <row r="4127" spans="1:3">
      <c r="A4127" s="23">
        <f>+'Estatística Etanol'!J5982</f>
        <v>12036359.679069558</v>
      </c>
      <c r="B4127" s="23">
        <f>+'Estatística Biodiesel'!J5982</f>
        <v>2479936.2336266227</v>
      </c>
      <c r="C4127" s="36">
        <f t="shared" si="65"/>
        <v>14516295</v>
      </c>
    </row>
    <row r="4128" spans="1:3">
      <c r="A4128" s="23">
        <f>+'Estatística Etanol'!J9704</f>
        <v>12495596.658614425</v>
      </c>
      <c r="B4128" s="23">
        <f>+'Estatística Biodiesel'!J9704</f>
        <v>1810257.6160774531</v>
      </c>
      <c r="C4128" s="36">
        <f t="shared" si="65"/>
        <v>14305854</v>
      </c>
    </row>
    <row r="4129" spans="1:3">
      <c r="A4129" s="23">
        <f>+'Estatística Etanol'!J7789</f>
        <v>13546788.655394934</v>
      </c>
      <c r="B4129" s="23">
        <f>+'Estatística Biodiesel'!J7789</f>
        <v>1952389.9959967057</v>
      </c>
      <c r="C4129" s="36">
        <f t="shared" si="65"/>
        <v>15499178</v>
      </c>
    </row>
    <row r="4130" spans="1:3">
      <c r="A4130" s="23">
        <f>+'Estatística Etanol'!J2603</f>
        <v>14098730.907482266</v>
      </c>
      <c r="B4130" s="23">
        <f>+'Estatística Biodiesel'!J2603</f>
        <v>1611236.1832822082</v>
      </c>
      <c r="C4130" s="36">
        <f t="shared" si="65"/>
        <v>15709967</v>
      </c>
    </row>
    <row r="4131" spans="1:3">
      <c r="A4131" s="23">
        <f>+'Estatística Etanol'!J5555</f>
        <v>11731294.788997684</v>
      </c>
      <c r="B4131" s="23">
        <f>+'Estatística Biodiesel'!J5555</f>
        <v>1852434.5036306612</v>
      </c>
      <c r="C4131" s="36">
        <f t="shared" si="65"/>
        <v>13583729</v>
      </c>
    </row>
    <row r="4132" spans="1:3">
      <c r="A4132" s="23">
        <f>+'Estatística Etanol'!J8363</f>
        <v>11738754.009303592</v>
      </c>
      <c r="B4132" s="23">
        <f>+'Estatística Biodiesel'!J8363</f>
        <v>2289997.3869216512</v>
      </c>
      <c r="C4132" s="36">
        <f t="shared" si="65"/>
        <v>14028751</v>
      </c>
    </row>
    <row r="4133" spans="1:3">
      <c r="A4133" s="23">
        <f>+'Estatística Etanol'!J4578</f>
        <v>13355040.826046338</v>
      </c>
      <c r="B4133" s="23">
        <f>+'Estatística Biodiesel'!J4578</f>
        <v>2211059.4323873394</v>
      </c>
      <c r="C4133" s="36">
        <f t="shared" si="65"/>
        <v>15566100</v>
      </c>
    </row>
    <row r="4134" spans="1:3">
      <c r="A4134" s="23">
        <f>+'Estatística Etanol'!J2285</f>
        <v>13285113.789260613</v>
      </c>
      <c r="B4134" s="23">
        <f>+'Estatística Biodiesel'!J2285</f>
        <v>1810767.4018290793</v>
      </c>
      <c r="C4134" s="36">
        <f t="shared" si="65"/>
        <v>15095881</v>
      </c>
    </row>
    <row r="4135" spans="1:3">
      <c r="A4135" s="23">
        <f>+'Estatística Etanol'!J4737</f>
        <v>12561960.370817382</v>
      </c>
      <c r="B4135" s="23">
        <f>+'Estatística Biodiesel'!J4737</f>
        <v>1853965.5777553737</v>
      </c>
      <c r="C4135" s="36">
        <f t="shared" si="65"/>
        <v>14415925</v>
      </c>
    </row>
    <row r="4136" spans="1:3">
      <c r="A4136" s="23">
        <f>+'Estatística Etanol'!J4929</f>
        <v>12317609.417752452</v>
      </c>
      <c r="B4136" s="23">
        <f>+'Estatística Biodiesel'!J4929</f>
        <v>1414106.4695783558</v>
      </c>
      <c r="C4136" s="36">
        <f t="shared" si="65"/>
        <v>13731715</v>
      </c>
    </row>
    <row r="4137" spans="1:3">
      <c r="A4137" s="23">
        <f>+'Estatística Etanol'!J2444</f>
        <v>12121979.389271928</v>
      </c>
      <c r="B4137" s="23">
        <f>+'Estatística Biodiesel'!J2444</f>
        <v>2064597.2412669763</v>
      </c>
      <c r="C4137" s="36">
        <f t="shared" si="65"/>
        <v>14186576</v>
      </c>
    </row>
    <row r="4138" spans="1:3">
      <c r="A4138" s="23">
        <f>+'Estatística Etanol'!J1103</f>
        <v>12620896.799996268</v>
      </c>
      <c r="B4138" s="23">
        <f>+'Estatística Biodiesel'!J1103</f>
        <v>1991738.6510214624</v>
      </c>
      <c r="C4138" s="36">
        <f t="shared" si="65"/>
        <v>14612635</v>
      </c>
    </row>
    <row r="4139" spans="1:3">
      <c r="A4139" s="23">
        <f>+'Estatística Etanol'!J1532</f>
        <v>12277613.79644879</v>
      </c>
      <c r="B4139" s="23">
        <f>+'Estatística Biodiesel'!J1532</f>
        <v>2016872.9728854096</v>
      </c>
      <c r="C4139" s="36">
        <f t="shared" si="65"/>
        <v>14294486</v>
      </c>
    </row>
    <row r="4140" spans="1:3">
      <c r="A4140" s="23">
        <f>+'Estatística Etanol'!J583</f>
        <v>12997902.753031628</v>
      </c>
      <c r="B4140" s="23">
        <f>+'Estatística Biodiesel'!J583</f>
        <v>2027635.961700863</v>
      </c>
      <c r="C4140" s="36">
        <f t="shared" si="65"/>
        <v>15025538</v>
      </c>
    </row>
    <row r="4141" spans="1:3">
      <c r="A4141" s="23">
        <f>+'Estatística Etanol'!J4493</f>
        <v>12243159.704575181</v>
      </c>
      <c r="B4141" s="23">
        <f>+'Estatística Biodiesel'!J4493</f>
        <v>2180292.7386344019</v>
      </c>
      <c r="C4141" s="36">
        <f t="shared" si="65"/>
        <v>14423452</v>
      </c>
    </row>
    <row r="4142" spans="1:3">
      <c r="A4142" s="23">
        <f>+'Estatística Etanol'!J8438</f>
        <v>12879046.499858705</v>
      </c>
      <c r="B4142" s="23">
        <f>+'Estatística Biodiesel'!J8438</f>
        <v>1994858.6741898265</v>
      </c>
      <c r="C4142" s="36">
        <f t="shared" si="65"/>
        <v>14873905</v>
      </c>
    </row>
    <row r="4143" spans="1:3">
      <c r="A4143" s="23">
        <f>+'Estatística Etanol'!J528</f>
        <v>12155641.883849021</v>
      </c>
      <c r="B4143" s="23">
        <f>+'Estatística Biodiesel'!J528</f>
        <v>1782322.3939480151</v>
      </c>
      <c r="C4143" s="36">
        <f t="shared" si="65"/>
        <v>13937964</v>
      </c>
    </row>
    <row r="4144" spans="1:3">
      <c r="A4144" s="23">
        <f>+'Estatística Etanol'!J515</f>
        <v>13765404.412332324</v>
      </c>
      <c r="B4144" s="23">
        <f>+'Estatística Biodiesel'!J515</f>
        <v>1763802.5308943391</v>
      </c>
      <c r="C4144" s="36">
        <f t="shared" si="65"/>
        <v>15529206</v>
      </c>
    </row>
    <row r="4145" spans="1:3">
      <c r="A4145" s="23">
        <f>+'Estatística Etanol'!J7141</f>
        <v>12482199.569700524</v>
      </c>
      <c r="B4145" s="23">
        <f>+'Estatística Biodiesel'!J7141</f>
        <v>1865645.7300164716</v>
      </c>
      <c r="C4145" s="36">
        <f t="shared" si="65"/>
        <v>14347845</v>
      </c>
    </row>
    <row r="4146" spans="1:3">
      <c r="A4146" s="23">
        <f>+'Estatística Etanol'!J2976</f>
        <v>11291692.060110893</v>
      </c>
      <c r="B4146" s="23">
        <f>+'Estatística Biodiesel'!J2976</f>
        <v>1947424.413700769</v>
      </c>
      <c r="C4146" s="36">
        <f t="shared" si="65"/>
        <v>13239116</v>
      </c>
    </row>
    <row r="4147" spans="1:3">
      <c r="A4147" s="23">
        <f>+'Estatística Etanol'!J3840</f>
        <v>13677275.44239332</v>
      </c>
      <c r="B4147" s="23">
        <f>+'Estatística Biodiesel'!J3840</f>
        <v>2002749.9074377632</v>
      </c>
      <c r="C4147" s="36">
        <f t="shared" si="65"/>
        <v>15680025</v>
      </c>
    </row>
    <row r="4148" spans="1:3">
      <c r="A4148" s="23">
        <f>+'Estatística Etanol'!J3059</f>
        <v>11221427.091609271</v>
      </c>
      <c r="B4148" s="23">
        <f>+'Estatística Biodiesel'!J3059</f>
        <v>1959022.2910127868</v>
      </c>
      <c r="C4148" s="36">
        <f t="shared" si="65"/>
        <v>13180449</v>
      </c>
    </row>
    <row r="4149" spans="1:3">
      <c r="A4149" s="23">
        <f>+'Estatística Etanol'!J1868</f>
        <v>13997177.884117041</v>
      </c>
      <c r="B4149" s="23">
        <f>+'Estatística Biodiesel'!J1868</f>
        <v>1758438.6752643725</v>
      </c>
      <c r="C4149" s="36">
        <f t="shared" si="65"/>
        <v>15755616</v>
      </c>
    </row>
    <row r="4150" spans="1:3">
      <c r="A4150" s="23">
        <f>+'Estatística Etanol'!J4984</f>
        <v>11404106.297054702</v>
      </c>
      <c r="B4150" s="23">
        <f>+'Estatística Biodiesel'!J4984</f>
        <v>1554070.0064388213</v>
      </c>
      <c r="C4150" s="36">
        <f t="shared" si="65"/>
        <v>12958176</v>
      </c>
    </row>
    <row r="4151" spans="1:3">
      <c r="A4151" s="23">
        <f>+'Estatística Etanol'!J7636</f>
        <v>11885385.802540341</v>
      </c>
      <c r="B4151" s="23">
        <f>+'Estatística Biodiesel'!J7636</f>
        <v>1761442.9933963672</v>
      </c>
      <c r="C4151" s="36">
        <f t="shared" si="65"/>
        <v>13646828</v>
      </c>
    </row>
    <row r="4152" spans="1:3">
      <c r="A4152" s="23">
        <f>+'Estatística Etanol'!J6103</f>
        <v>12047900.579741854</v>
      </c>
      <c r="B4152" s="23">
        <f>+'Estatística Biodiesel'!J6103</f>
        <v>1985803.0074849573</v>
      </c>
      <c r="C4152" s="36">
        <f t="shared" si="65"/>
        <v>14033703</v>
      </c>
    </row>
    <row r="4153" spans="1:3">
      <c r="A4153" s="23">
        <f>+'Estatística Etanol'!J6634</f>
        <v>12191637.581931397</v>
      </c>
      <c r="B4153" s="23">
        <f>+'Estatística Biodiesel'!J6634</f>
        <v>2009096.328245207</v>
      </c>
      <c r="C4153" s="36">
        <f t="shared" si="65"/>
        <v>14200733</v>
      </c>
    </row>
    <row r="4154" spans="1:3">
      <c r="A4154" s="23">
        <f>+'Estatística Etanol'!J2143</f>
        <v>11795937.467920875</v>
      </c>
      <c r="B4154" s="23">
        <f>+'Estatística Biodiesel'!J2143</f>
        <v>1982722.3604513677</v>
      </c>
      <c r="C4154" s="36">
        <f t="shared" si="65"/>
        <v>13778659</v>
      </c>
    </row>
    <row r="4155" spans="1:3">
      <c r="A4155" s="23">
        <f>+'Estatística Etanol'!J6311</f>
        <v>12696384.905476276</v>
      </c>
      <c r="B4155" s="23">
        <f>+'Estatística Biodiesel'!J6311</f>
        <v>1772583.7925814581</v>
      </c>
      <c r="C4155" s="36">
        <f t="shared" si="65"/>
        <v>14468968</v>
      </c>
    </row>
    <row r="4156" spans="1:3">
      <c r="A4156" s="23">
        <f>+'Estatística Etanol'!J4797</f>
        <v>13545823.640491707</v>
      </c>
      <c r="B4156" s="23">
        <f>+'Estatística Biodiesel'!J4797</f>
        <v>1640671.5275862201</v>
      </c>
      <c r="C4156" s="36">
        <f t="shared" si="65"/>
        <v>15186495</v>
      </c>
    </row>
    <row r="4157" spans="1:3">
      <c r="A4157" s="23">
        <f>+'Estatística Etanol'!J7590</f>
        <v>11957335.894100884</v>
      </c>
      <c r="B4157" s="23">
        <f>+'Estatística Biodiesel'!J7590</f>
        <v>1607196.9339976034</v>
      </c>
      <c r="C4157" s="36">
        <f t="shared" si="65"/>
        <v>13564532</v>
      </c>
    </row>
    <row r="4158" spans="1:3">
      <c r="A4158" s="23">
        <f>+'Estatística Etanol'!J9803</f>
        <v>11267707.25635121</v>
      </c>
      <c r="B4158" s="23">
        <f>+'Estatística Biodiesel'!J9803</f>
        <v>1604844.5449007466</v>
      </c>
      <c r="C4158" s="36">
        <f t="shared" si="65"/>
        <v>12872551</v>
      </c>
    </row>
    <row r="4159" spans="1:3">
      <c r="A4159" s="23">
        <f>+'Estatística Etanol'!J8583</f>
        <v>12436655.898045877</v>
      </c>
      <c r="B4159" s="23">
        <f>+'Estatística Biodiesel'!J8583</f>
        <v>1465859.9187927577</v>
      </c>
      <c r="C4159" s="36">
        <f t="shared" si="65"/>
        <v>13902515</v>
      </c>
    </row>
    <row r="4160" spans="1:3">
      <c r="A4160" s="23">
        <f>+'Estatística Etanol'!J9104</f>
        <v>13102865.225755828</v>
      </c>
      <c r="B4160" s="23">
        <f>+'Estatística Biodiesel'!J9104</f>
        <v>1738378.6281431816</v>
      </c>
      <c r="C4160" s="36">
        <f t="shared" si="65"/>
        <v>14841243</v>
      </c>
    </row>
    <row r="4161" spans="1:3">
      <c r="A4161" s="23">
        <f>+'Estatística Etanol'!J3771</f>
        <v>12898843.77495537</v>
      </c>
      <c r="B4161" s="23">
        <f>+'Estatística Biodiesel'!J3771</f>
        <v>1718850.9054281055</v>
      </c>
      <c r="C4161" s="36">
        <f t="shared" si="65"/>
        <v>14617694</v>
      </c>
    </row>
    <row r="4162" spans="1:3">
      <c r="A4162" s="23">
        <f>+'Estatística Etanol'!J7740</f>
        <v>13419398.433307271</v>
      </c>
      <c r="B4162" s="23">
        <f>+'Estatística Biodiesel'!J7740</f>
        <v>2211476.8355214028</v>
      </c>
      <c r="C4162" s="36">
        <f t="shared" si="65"/>
        <v>15630875</v>
      </c>
    </row>
    <row r="4163" spans="1:3">
      <c r="A4163" s="23">
        <f>+'Estatística Etanol'!J6324</f>
        <v>12999391.396405205</v>
      </c>
      <c r="B4163" s="23">
        <f>+'Estatística Biodiesel'!J6324</f>
        <v>1775966.2159647238</v>
      </c>
      <c r="C4163" s="36">
        <f t="shared" ref="C4163:C4226" si="66">+INT(A4163+B4163)</f>
        <v>14775357</v>
      </c>
    </row>
    <row r="4164" spans="1:3">
      <c r="A4164" s="23">
        <f>+'Estatística Etanol'!J8860</f>
        <v>11826243.415380755</v>
      </c>
      <c r="B4164" s="23">
        <f>+'Estatística Biodiesel'!J8860</f>
        <v>2003898.3675595734</v>
      </c>
      <c r="C4164" s="36">
        <f t="shared" si="66"/>
        <v>13830141</v>
      </c>
    </row>
    <row r="4165" spans="1:3">
      <c r="A4165" s="23">
        <f>+'Estatística Etanol'!J585</f>
        <v>11670199.184431618</v>
      </c>
      <c r="B4165" s="23">
        <f>+'Estatística Biodiesel'!J585</f>
        <v>1740815.3662218135</v>
      </c>
      <c r="C4165" s="36">
        <f t="shared" si="66"/>
        <v>13411014</v>
      </c>
    </row>
    <row r="4166" spans="1:3">
      <c r="A4166" s="23">
        <f>+'Estatística Etanol'!J8316</f>
        <v>11993475.100151828</v>
      </c>
      <c r="B4166" s="23">
        <f>+'Estatística Biodiesel'!J8316</f>
        <v>1793598.0752488137</v>
      </c>
      <c r="C4166" s="36">
        <f t="shared" si="66"/>
        <v>13787073</v>
      </c>
    </row>
    <row r="4167" spans="1:3">
      <c r="A4167" s="23">
        <f>+'Estatística Etanol'!J7397</f>
        <v>12861559.059375128</v>
      </c>
      <c r="B4167" s="23">
        <f>+'Estatística Biodiesel'!J7397</f>
        <v>2104541.5246026171</v>
      </c>
      <c r="C4167" s="36">
        <f t="shared" si="66"/>
        <v>14966100</v>
      </c>
    </row>
    <row r="4168" spans="1:3">
      <c r="A4168" s="23">
        <f>+'Estatística Etanol'!J6439</f>
        <v>12731894.684347413</v>
      </c>
      <c r="B4168" s="23">
        <f>+'Estatística Biodiesel'!J6439</f>
        <v>2164726.1348304497</v>
      </c>
      <c r="C4168" s="36">
        <f t="shared" si="66"/>
        <v>14896620</v>
      </c>
    </row>
    <row r="4169" spans="1:3">
      <c r="A4169" s="23">
        <f>+'Estatística Etanol'!J9304</f>
        <v>13275580.63243486</v>
      </c>
      <c r="B4169" s="23">
        <f>+'Estatística Biodiesel'!J9304</f>
        <v>2117010.571498076</v>
      </c>
      <c r="C4169" s="36">
        <f t="shared" si="66"/>
        <v>15392591</v>
      </c>
    </row>
    <row r="4170" spans="1:3">
      <c r="A4170" s="23">
        <f>+'Estatística Etanol'!J9818</f>
        <v>12433764.990602011</v>
      </c>
      <c r="B4170" s="23">
        <f>+'Estatística Biodiesel'!J9818</f>
        <v>2003607.1142118429</v>
      </c>
      <c r="C4170" s="36">
        <f t="shared" si="66"/>
        <v>14437372</v>
      </c>
    </row>
    <row r="4171" spans="1:3">
      <c r="A4171" s="23">
        <f>+'Estatística Etanol'!J1931</f>
        <v>13283484.602162825</v>
      </c>
      <c r="B4171" s="23">
        <f>+'Estatística Biodiesel'!J1931</f>
        <v>1835734.1155086157</v>
      </c>
      <c r="C4171" s="36">
        <f t="shared" si="66"/>
        <v>15119218</v>
      </c>
    </row>
    <row r="4172" spans="1:3">
      <c r="A4172" s="23">
        <f>+'Estatística Etanol'!J5504</f>
        <v>11847208.292857317</v>
      </c>
      <c r="B4172" s="23">
        <f>+'Estatística Biodiesel'!J5504</f>
        <v>2141351.3761917627</v>
      </c>
      <c r="C4172" s="36">
        <f t="shared" si="66"/>
        <v>13988559</v>
      </c>
    </row>
    <row r="4173" spans="1:3">
      <c r="A4173" s="23">
        <f>+'Estatística Etanol'!J8221</f>
        <v>12648494.724875022</v>
      </c>
      <c r="B4173" s="23">
        <f>+'Estatística Biodiesel'!J8221</f>
        <v>1793861.8031293298</v>
      </c>
      <c r="C4173" s="36">
        <f t="shared" si="66"/>
        <v>14442356</v>
      </c>
    </row>
    <row r="4174" spans="1:3">
      <c r="A4174" s="23">
        <f>+'Estatística Etanol'!J8159</f>
        <v>11965934.963150462</v>
      </c>
      <c r="B4174" s="23">
        <f>+'Estatística Biodiesel'!J8159</f>
        <v>1831413.5347671963</v>
      </c>
      <c r="C4174" s="36">
        <f t="shared" si="66"/>
        <v>13797348</v>
      </c>
    </row>
    <row r="4175" spans="1:3">
      <c r="A4175" s="23">
        <f>+'Estatística Etanol'!J200</f>
        <v>11863888.886249846</v>
      </c>
      <c r="B4175" s="23">
        <f>+'Estatística Biodiesel'!J200</f>
        <v>2207927.667759391</v>
      </c>
      <c r="C4175" s="36">
        <f t="shared" si="66"/>
        <v>14071816</v>
      </c>
    </row>
    <row r="4176" spans="1:3">
      <c r="A4176" s="23">
        <f>+'Estatística Etanol'!J8176</f>
        <v>11687517.161874935</v>
      </c>
      <c r="B4176" s="23">
        <f>+'Estatística Biodiesel'!J8176</f>
        <v>1981787.0789622688</v>
      </c>
      <c r="C4176" s="36">
        <f t="shared" si="66"/>
        <v>13669304</v>
      </c>
    </row>
    <row r="4177" spans="1:3">
      <c r="A4177" s="23">
        <f>+'Estatística Etanol'!J4325</f>
        <v>12630259.919051467</v>
      </c>
      <c r="B4177" s="23">
        <f>+'Estatística Biodiesel'!J4325</f>
        <v>1912909.039104277</v>
      </c>
      <c r="C4177" s="36">
        <f t="shared" si="66"/>
        <v>14543168</v>
      </c>
    </row>
    <row r="4178" spans="1:3">
      <c r="A4178" s="23">
        <f>+'Estatística Etanol'!J2564</f>
        <v>12132294.691277379</v>
      </c>
      <c r="B4178" s="23">
        <f>+'Estatística Biodiesel'!J2564</f>
        <v>2179957.5068181744</v>
      </c>
      <c r="C4178" s="36">
        <f t="shared" si="66"/>
        <v>14312252</v>
      </c>
    </row>
    <row r="4179" spans="1:3">
      <c r="A4179" s="23">
        <f>+'Estatística Etanol'!J423</f>
        <v>12006090.958098818</v>
      </c>
      <c r="B4179" s="23">
        <f>+'Estatística Biodiesel'!J423</f>
        <v>1815666.164674198</v>
      </c>
      <c r="C4179" s="36">
        <f t="shared" si="66"/>
        <v>13821757</v>
      </c>
    </row>
    <row r="4180" spans="1:3">
      <c r="A4180" s="23">
        <f>+'Estatística Etanol'!J7056</f>
        <v>11290991.397738678</v>
      </c>
      <c r="B4180" s="23">
        <f>+'Estatística Biodiesel'!J7056</f>
        <v>2121217.7419347009</v>
      </c>
      <c r="C4180" s="36">
        <f t="shared" si="66"/>
        <v>13412209</v>
      </c>
    </row>
    <row r="4181" spans="1:3">
      <c r="A4181" s="23">
        <f>+'Estatística Etanol'!J6812</f>
        <v>12898427.516097263</v>
      </c>
      <c r="B4181" s="23">
        <f>+'Estatística Biodiesel'!J6812</f>
        <v>1377976.1204485248</v>
      </c>
      <c r="C4181" s="36">
        <f t="shared" si="66"/>
        <v>14276403</v>
      </c>
    </row>
    <row r="4182" spans="1:3">
      <c r="A4182" s="23">
        <f>+'Estatística Etanol'!J3123</f>
        <v>10479410.796491383</v>
      </c>
      <c r="B4182" s="23">
        <f>+'Estatística Biodiesel'!J3123</f>
        <v>1864764.1575104692</v>
      </c>
      <c r="C4182" s="36">
        <f t="shared" si="66"/>
        <v>12344174</v>
      </c>
    </row>
    <row r="4183" spans="1:3">
      <c r="A4183" s="23">
        <f>+'Estatística Etanol'!J3217</f>
        <v>13202656.599191703</v>
      </c>
      <c r="B4183" s="23">
        <f>+'Estatística Biodiesel'!J3217</f>
        <v>1763792.2704420863</v>
      </c>
      <c r="C4183" s="36">
        <f t="shared" si="66"/>
        <v>14966448</v>
      </c>
    </row>
    <row r="4184" spans="1:3">
      <c r="A4184" s="23">
        <f>+'Estatística Etanol'!J2421</f>
        <v>12654461.667142348</v>
      </c>
      <c r="B4184" s="23">
        <f>+'Estatística Biodiesel'!J2421</f>
        <v>1876390.7728630933</v>
      </c>
      <c r="C4184" s="36">
        <f t="shared" si="66"/>
        <v>14530852</v>
      </c>
    </row>
    <row r="4185" spans="1:3">
      <c r="A4185" s="23">
        <f>+'Estatística Etanol'!J7011</f>
        <v>11616365.620339613</v>
      </c>
      <c r="B4185" s="23">
        <f>+'Estatística Biodiesel'!J7011</f>
        <v>1796457.5295216066</v>
      </c>
      <c r="C4185" s="36">
        <f t="shared" si="66"/>
        <v>13412823</v>
      </c>
    </row>
    <row r="4186" spans="1:3">
      <c r="A4186" s="23">
        <f>+'Estatística Etanol'!J6861</f>
        <v>13665682.901642168</v>
      </c>
      <c r="B4186" s="23">
        <f>+'Estatística Biodiesel'!J6861</f>
        <v>1708198.1681267815</v>
      </c>
      <c r="C4186" s="36">
        <f t="shared" si="66"/>
        <v>15373881</v>
      </c>
    </row>
    <row r="4187" spans="1:3">
      <c r="A4187" s="23">
        <f>+'Estatística Etanol'!J1029</f>
        <v>11879140.313855695</v>
      </c>
      <c r="B4187" s="23">
        <f>+'Estatística Biodiesel'!J1029</f>
        <v>1596652.3890326179</v>
      </c>
      <c r="C4187" s="36">
        <f t="shared" si="66"/>
        <v>13475792</v>
      </c>
    </row>
    <row r="4188" spans="1:3">
      <c r="A4188" s="23">
        <f>+'Estatística Etanol'!J1936</f>
        <v>12078671.837317599</v>
      </c>
      <c r="B4188" s="23">
        <f>+'Estatística Biodiesel'!J1936</f>
        <v>2132793.3401633245</v>
      </c>
      <c r="C4188" s="36">
        <f t="shared" si="66"/>
        <v>14211465</v>
      </c>
    </row>
    <row r="4189" spans="1:3">
      <c r="A4189" s="23">
        <f>+'Estatística Etanol'!J8947</f>
        <v>11498938.486813385</v>
      </c>
      <c r="B4189" s="23">
        <f>+'Estatística Biodiesel'!J8947</f>
        <v>2059709.3490202562</v>
      </c>
      <c r="C4189" s="36">
        <f t="shared" si="66"/>
        <v>13558647</v>
      </c>
    </row>
    <row r="4190" spans="1:3">
      <c r="A4190" s="23">
        <f>+'Estatística Etanol'!J2781</f>
        <v>11979601.623355187</v>
      </c>
      <c r="B4190" s="23">
        <f>+'Estatística Biodiesel'!J2781</f>
        <v>1914010.8771416887</v>
      </c>
      <c r="C4190" s="36">
        <f t="shared" si="66"/>
        <v>13893612</v>
      </c>
    </row>
    <row r="4191" spans="1:3">
      <c r="A4191" s="23">
        <f>+'Estatística Etanol'!J9038</f>
        <v>12471938.3107449</v>
      </c>
      <c r="B4191" s="23">
        <f>+'Estatística Biodiesel'!J9038</f>
        <v>2221077.6656655339</v>
      </c>
      <c r="C4191" s="36">
        <f t="shared" si="66"/>
        <v>14693015</v>
      </c>
    </row>
    <row r="4192" spans="1:3">
      <c r="A4192" s="23">
        <f>+'Estatística Etanol'!J8703</f>
        <v>11455943.361381872</v>
      </c>
      <c r="B4192" s="23">
        <f>+'Estatística Biodiesel'!J8703</f>
        <v>2173603.7849032413</v>
      </c>
      <c r="C4192" s="36">
        <f t="shared" si="66"/>
        <v>13629547</v>
      </c>
    </row>
    <row r="4193" spans="1:3">
      <c r="A4193" s="23">
        <f>+'Estatística Etanol'!J49</f>
        <v>11950869.97950501</v>
      </c>
      <c r="B4193" s="23">
        <f>+'Estatística Biodiesel'!J49</f>
        <v>2168070.6359270783</v>
      </c>
      <c r="C4193" s="36">
        <f t="shared" si="66"/>
        <v>14118940</v>
      </c>
    </row>
    <row r="4194" spans="1:3">
      <c r="A4194" s="23">
        <f>+'Estatística Etanol'!J6906</f>
        <v>12265048.954180017</v>
      </c>
      <c r="B4194" s="23">
        <f>+'Estatística Biodiesel'!J6906</f>
        <v>2260652.5739258365</v>
      </c>
      <c r="C4194" s="36">
        <f t="shared" si="66"/>
        <v>14525701</v>
      </c>
    </row>
    <row r="4195" spans="1:3">
      <c r="A4195" s="23">
        <f>+'Estatística Etanol'!J919</f>
        <v>10999680.744442446</v>
      </c>
      <c r="B4195" s="23">
        <f>+'Estatística Biodiesel'!J919</f>
        <v>1958588.4837707363</v>
      </c>
      <c r="C4195" s="36">
        <f t="shared" si="66"/>
        <v>12958269</v>
      </c>
    </row>
    <row r="4196" spans="1:3">
      <c r="A4196" s="23">
        <f>+'Estatística Etanol'!J5318</f>
        <v>12982315.173124526</v>
      </c>
      <c r="B4196" s="23">
        <f>+'Estatística Biodiesel'!J5318</f>
        <v>1826327.4985088215</v>
      </c>
      <c r="C4196" s="36">
        <f t="shared" si="66"/>
        <v>14808642</v>
      </c>
    </row>
    <row r="4197" spans="1:3">
      <c r="A4197" s="23">
        <f>+'Estatística Etanol'!J5886</f>
        <v>12542345.405494852</v>
      </c>
      <c r="B4197" s="23">
        <f>+'Estatística Biodiesel'!J5886</f>
        <v>2032991.1224432732</v>
      </c>
      <c r="C4197" s="36">
        <f t="shared" si="66"/>
        <v>14575336</v>
      </c>
    </row>
    <row r="4198" spans="1:3">
      <c r="A4198" s="23">
        <f>+'Estatística Etanol'!J5821</f>
        <v>12371006.219953621</v>
      </c>
      <c r="B4198" s="23">
        <f>+'Estatística Biodiesel'!J5821</f>
        <v>1855978.3029175976</v>
      </c>
      <c r="C4198" s="36">
        <f t="shared" si="66"/>
        <v>14226984</v>
      </c>
    </row>
    <row r="4199" spans="1:3">
      <c r="A4199" s="23">
        <f>+'Estatística Etanol'!J758</f>
        <v>11471551.252768315</v>
      </c>
      <c r="B4199" s="23">
        <f>+'Estatística Biodiesel'!J758</f>
        <v>1641817.1201090808</v>
      </c>
      <c r="C4199" s="36">
        <f t="shared" si="66"/>
        <v>13113368</v>
      </c>
    </row>
    <row r="4200" spans="1:3">
      <c r="A4200" s="23">
        <f>+'Estatística Etanol'!J4568</f>
        <v>12431021.571697958</v>
      </c>
      <c r="B4200" s="23">
        <f>+'Estatística Biodiesel'!J4568</f>
        <v>2063495.1249488967</v>
      </c>
      <c r="C4200" s="36">
        <f t="shared" si="66"/>
        <v>14494516</v>
      </c>
    </row>
    <row r="4201" spans="1:3">
      <c r="A4201" s="23">
        <f>+'Estatística Etanol'!J7218</f>
        <v>13921055.521381769</v>
      </c>
      <c r="B4201" s="23">
        <f>+'Estatística Biodiesel'!J7218</f>
        <v>1851064.7366715814</v>
      </c>
      <c r="C4201" s="36">
        <f t="shared" si="66"/>
        <v>15772120</v>
      </c>
    </row>
    <row r="4202" spans="1:3">
      <c r="A4202" s="23">
        <f>+'Estatística Etanol'!J3961</f>
        <v>13698753.367142856</v>
      </c>
      <c r="B4202" s="23">
        <f>+'Estatística Biodiesel'!J3961</f>
        <v>2425387.9014178938</v>
      </c>
      <c r="C4202" s="36">
        <f t="shared" si="66"/>
        <v>16124141</v>
      </c>
    </row>
    <row r="4203" spans="1:3">
      <c r="A4203" s="23">
        <f>+'Estatística Etanol'!J5553</f>
        <v>11957206.220117899</v>
      </c>
      <c r="B4203" s="23">
        <f>+'Estatística Biodiesel'!J5553</f>
        <v>1886226.0083510212</v>
      </c>
      <c r="C4203" s="36">
        <f t="shared" si="66"/>
        <v>13843432</v>
      </c>
    </row>
    <row r="4204" spans="1:3">
      <c r="A4204" s="23">
        <f>+'Estatística Etanol'!J1572</f>
        <v>10758639.256964227</v>
      </c>
      <c r="B4204" s="23">
        <f>+'Estatística Biodiesel'!J1572</f>
        <v>2255688.2932111151</v>
      </c>
      <c r="C4204" s="36">
        <f t="shared" si="66"/>
        <v>13014327</v>
      </c>
    </row>
    <row r="4205" spans="1:3">
      <c r="A4205" s="23">
        <f>+'Estatística Etanol'!J9739</f>
        <v>12031777.130165985</v>
      </c>
      <c r="B4205" s="23">
        <f>+'Estatística Biodiesel'!J9739</f>
        <v>2121357.7236148035</v>
      </c>
      <c r="C4205" s="36">
        <f t="shared" si="66"/>
        <v>14153134</v>
      </c>
    </row>
    <row r="4206" spans="1:3">
      <c r="A4206" s="23">
        <f>+'Estatística Etanol'!J1605</f>
        <v>12927482.446511531</v>
      </c>
      <c r="B4206" s="23">
        <f>+'Estatística Biodiesel'!J1605</f>
        <v>1862870.512272204</v>
      </c>
      <c r="C4206" s="36">
        <f t="shared" si="66"/>
        <v>14790352</v>
      </c>
    </row>
    <row r="4207" spans="1:3">
      <c r="A4207" s="23">
        <f>+'Estatística Etanol'!J2187</f>
        <v>11748550.864862738</v>
      </c>
      <c r="B4207" s="23">
        <f>+'Estatística Biodiesel'!J2187</f>
        <v>2433036.1468106885</v>
      </c>
      <c r="C4207" s="36">
        <f t="shared" si="66"/>
        <v>14181587</v>
      </c>
    </row>
    <row r="4208" spans="1:3">
      <c r="A4208" s="23">
        <f>+'Estatística Etanol'!J1254</f>
        <v>11519248.268741364</v>
      </c>
      <c r="B4208" s="23">
        <f>+'Estatística Biodiesel'!J1254</f>
        <v>2105155.810523787</v>
      </c>
      <c r="C4208" s="36">
        <f t="shared" si="66"/>
        <v>13624404</v>
      </c>
    </row>
    <row r="4209" spans="1:3">
      <c r="A4209" s="23">
        <f>+'Estatística Etanol'!J7418</f>
        <v>12464022.62792825</v>
      </c>
      <c r="B4209" s="23">
        <f>+'Estatística Biodiesel'!J7418</f>
        <v>1917817.0341268182</v>
      </c>
      <c r="C4209" s="36">
        <f t="shared" si="66"/>
        <v>14381839</v>
      </c>
    </row>
    <row r="4210" spans="1:3">
      <c r="A4210" s="23">
        <f>+'Estatística Etanol'!J4349</f>
        <v>13116462.079486597</v>
      </c>
      <c r="B4210" s="23">
        <f>+'Estatística Biodiesel'!J4349</f>
        <v>2031333.6626372929</v>
      </c>
      <c r="C4210" s="36">
        <f t="shared" si="66"/>
        <v>15147795</v>
      </c>
    </row>
    <row r="4211" spans="1:3">
      <c r="A4211" s="23">
        <f>+'Estatística Etanol'!J3754</f>
        <v>13189519.844864042</v>
      </c>
      <c r="B4211" s="23">
        <f>+'Estatística Biodiesel'!J3754</f>
        <v>1724678.6080425307</v>
      </c>
      <c r="C4211" s="36">
        <f t="shared" si="66"/>
        <v>14914198</v>
      </c>
    </row>
    <row r="4212" spans="1:3">
      <c r="A4212" s="23">
        <f>+'Estatística Etanol'!J5619</f>
        <v>12637316.305722412</v>
      </c>
      <c r="B4212" s="23">
        <f>+'Estatística Biodiesel'!J5619</f>
        <v>1782506.3398122899</v>
      </c>
      <c r="C4212" s="36">
        <f t="shared" si="66"/>
        <v>14419822</v>
      </c>
    </row>
    <row r="4213" spans="1:3">
      <c r="A4213" s="23">
        <f>+'Estatística Etanol'!J2969</f>
        <v>12771546.573197234</v>
      </c>
      <c r="B4213" s="23">
        <f>+'Estatística Biodiesel'!J2969</f>
        <v>2104882.8180966377</v>
      </c>
      <c r="C4213" s="36">
        <f t="shared" si="66"/>
        <v>14876429</v>
      </c>
    </row>
    <row r="4214" spans="1:3">
      <c r="A4214" s="23">
        <f>+'Estatística Etanol'!J4166</f>
        <v>10293256.119037805</v>
      </c>
      <c r="B4214" s="23">
        <f>+'Estatística Biodiesel'!J4166</f>
        <v>1937075.5106719276</v>
      </c>
      <c r="C4214" s="36">
        <f t="shared" si="66"/>
        <v>12230331</v>
      </c>
    </row>
    <row r="4215" spans="1:3">
      <c r="A4215" s="23">
        <f>+'Estatística Etanol'!J4570</f>
        <v>12672156.882972945</v>
      </c>
      <c r="B4215" s="23">
        <f>+'Estatística Biodiesel'!J4570</f>
        <v>1798150.1290976999</v>
      </c>
      <c r="C4215" s="36">
        <f t="shared" si="66"/>
        <v>14470307</v>
      </c>
    </row>
    <row r="4216" spans="1:3">
      <c r="A4216" s="23">
        <f>+'Estatística Etanol'!J8874</f>
        <v>11685910.911542302</v>
      </c>
      <c r="B4216" s="23">
        <f>+'Estatística Biodiesel'!J8874</f>
        <v>1650128.0126621346</v>
      </c>
      <c r="C4216" s="36">
        <f t="shared" si="66"/>
        <v>13336038</v>
      </c>
    </row>
    <row r="4217" spans="1:3">
      <c r="A4217" s="23">
        <f>+'Estatística Etanol'!J3545</f>
        <v>12797710.16315913</v>
      </c>
      <c r="B4217" s="23">
        <f>+'Estatística Biodiesel'!J3545</f>
        <v>1841551.4140754929</v>
      </c>
      <c r="C4217" s="36">
        <f t="shared" si="66"/>
        <v>14639261</v>
      </c>
    </row>
    <row r="4218" spans="1:3">
      <c r="A4218" s="23">
        <f>+'Estatística Etanol'!J9674</f>
        <v>12994731.312846579</v>
      </c>
      <c r="B4218" s="23">
        <f>+'Estatística Biodiesel'!J9674</f>
        <v>1794950.1326245016</v>
      </c>
      <c r="C4218" s="36">
        <f t="shared" si="66"/>
        <v>14789681</v>
      </c>
    </row>
    <row r="4219" spans="1:3">
      <c r="A4219" s="23">
        <f>+'Estatística Etanol'!J5803</f>
        <v>12531404.764151277</v>
      </c>
      <c r="B4219" s="23">
        <f>+'Estatística Biodiesel'!J5803</f>
        <v>2164667.1991732502</v>
      </c>
      <c r="C4219" s="36">
        <f t="shared" si="66"/>
        <v>14696071</v>
      </c>
    </row>
    <row r="4220" spans="1:3">
      <c r="A4220" s="23">
        <f>+'Estatística Etanol'!J4760</f>
        <v>12370296.25256326</v>
      </c>
      <c r="B4220" s="23">
        <f>+'Estatística Biodiesel'!J4760</f>
        <v>2137791.8038814021</v>
      </c>
      <c r="C4220" s="36">
        <f t="shared" si="66"/>
        <v>14508088</v>
      </c>
    </row>
    <row r="4221" spans="1:3">
      <c r="A4221" s="23">
        <f>+'Estatística Etanol'!J522</f>
        <v>11751056.892961228</v>
      </c>
      <c r="B4221" s="23">
        <f>+'Estatística Biodiesel'!J522</f>
        <v>2415602.0428011278</v>
      </c>
      <c r="C4221" s="36">
        <f t="shared" si="66"/>
        <v>14166658</v>
      </c>
    </row>
    <row r="4222" spans="1:3">
      <c r="A4222" s="23">
        <f>+'Estatística Etanol'!J1951</f>
        <v>12895322.940338243</v>
      </c>
      <c r="B4222" s="23">
        <f>+'Estatística Biodiesel'!J1951</f>
        <v>1530780.9892125593</v>
      </c>
      <c r="C4222" s="36">
        <f t="shared" si="66"/>
        <v>14426103</v>
      </c>
    </row>
    <row r="4223" spans="1:3">
      <c r="A4223" s="23">
        <f>+'Estatística Etanol'!J9499</f>
        <v>11710639.053064391</v>
      </c>
      <c r="B4223" s="23">
        <f>+'Estatística Biodiesel'!J9499</f>
        <v>1749984.3130674686</v>
      </c>
      <c r="C4223" s="36">
        <f t="shared" si="66"/>
        <v>13460623</v>
      </c>
    </row>
    <row r="4224" spans="1:3">
      <c r="A4224" s="23">
        <f>+'Estatística Etanol'!J9483</f>
        <v>13132471.946517324</v>
      </c>
      <c r="B4224" s="23">
        <f>+'Estatística Biodiesel'!J9483</f>
        <v>1617573.8619700843</v>
      </c>
      <c r="C4224" s="36">
        <f t="shared" si="66"/>
        <v>14750045</v>
      </c>
    </row>
    <row r="4225" spans="1:3">
      <c r="A4225" s="23">
        <f>+'Estatística Etanol'!J5337</f>
        <v>12637242.818856558</v>
      </c>
      <c r="B4225" s="23">
        <f>+'Estatística Biodiesel'!J5337</f>
        <v>1698647.9053130031</v>
      </c>
      <c r="C4225" s="36">
        <f t="shared" si="66"/>
        <v>14335890</v>
      </c>
    </row>
    <row r="4226" spans="1:3">
      <c r="A4226" s="23">
        <f>+'Estatística Etanol'!J5910</f>
        <v>11915184.637640381</v>
      </c>
      <c r="B4226" s="23">
        <f>+'Estatística Biodiesel'!J5910</f>
        <v>1680612.3906417524</v>
      </c>
      <c r="C4226" s="36">
        <f t="shared" si="66"/>
        <v>13595797</v>
      </c>
    </row>
    <row r="4227" spans="1:3">
      <c r="A4227" s="23">
        <f>+'Estatística Etanol'!J5687</f>
        <v>14083498.287395082</v>
      </c>
      <c r="B4227" s="23">
        <f>+'Estatística Biodiesel'!J5687</f>
        <v>1884280.2797077352</v>
      </c>
      <c r="C4227" s="36">
        <f t="shared" ref="C4227:C4290" si="67">+INT(A4227+B4227)</f>
        <v>15967778</v>
      </c>
    </row>
    <row r="4228" spans="1:3">
      <c r="A4228" s="23">
        <f>+'Estatística Etanol'!J6791</f>
        <v>13006402.816362696</v>
      </c>
      <c r="B4228" s="23">
        <f>+'Estatística Biodiesel'!J6791</f>
        <v>1824883.2495700209</v>
      </c>
      <c r="C4228" s="36">
        <f t="shared" si="67"/>
        <v>14831286</v>
      </c>
    </row>
    <row r="4229" spans="1:3">
      <c r="A4229" s="23">
        <f>+'Estatística Etanol'!J7687</f>
        <v>13863827.847256299</v>
      </c>
      <c r="B4229" s="23">
        <f>+'Estatística Biodiesel'!J7687</f>
        <v>1616574.3376877327</v>
      </c>
      <c r="C4229" s="36">
        <f t="shared" si="67"/>
        <v>15480402</v>
      </c>
    </row>
    <row r="4230" spans="1:3">
      <c r="A4230" s="23">
        <f>+'Estatística Etanol'!J4526</f>
        <v>11915760.345931903</v>
      </c>
      <c r="B4230" s="23">
        <f>+'Estatística Biodiesel'!J4526</f>
        <v>1730366.7015072668</v>
      </c>
      <c r="C4230" s="36">
        <f t="shared" si="67"/>
        <v>13646127</v>
      </c>
    </row>
    <row r="4231" spans="1:3">
      <c r="A4231" s="23">
        <f>+'Estatística Etanol'!J2121</f>
        <v>14180769.253931955</v>
      </c>
      <c r="B4231" s="23">
        <f>+'Estatística Biodiesel'!J2121</f>
        <v>1748855.5081377695</v>
      </c>
      <c r="C4231" s="36">
        <f t="shared" si="67"/>
        <v>15929624</v>
      </c>
    </row>
    <row r="4232" spans="1:3">
      <c r="A4232" s="23">
        <f>+'Estatística Etanol'!J3277</f>
        <v>10752050.893988632</v>
      </c>
      <c r="B4232" s="23">
        <f>+'Estatística Biodiesel'!J3277</f>
        <v>2015124.0902488977</v>
      </c>
      <c r="C4232" s="36">
        <f t="shared" si="67"/>
        <v>12767174</v>
      </c>
    </row>
    <row r="4233" spans="1:3">
      <c r="A4233" s="23">
        <f>+'Estatística Etanol'!J398</f>
        <v>12366316.583339334</v>
      </c>
      <c r="B4233" s="23">
        <f>+'Estatística Biodiesel'!J398</f>
        <v>1798075.3747973535</v>
      </c>
      <c r="C4233" s="36">
        <f t="shared" si="67"/>
        <v>14164391</v>
      </c>
    </row>
    <row r="4234" spans="1:3">
      <c r="A4234" s="23">
        <f>+'Estatística Etanol'!J5932</f>
        <v>11200232.94111781</v>
      </c>
      <c r="B4234" s="23">
        <f>+'Estatística Biodiesel'!J5932</f>
        <v>1830606.816108705</v>
      </c>
      <c r="C4234" s="36">
        <f t="shared" si="67"/>
        <v>13030839</v>
      </c>
    </row>
    <row r="4235" spans="1:3">
      <c r="A4235" s="23">
        <f>+'Estatística Etanol'!J6805</f>
        <v>12652097.383598197</v>
      </c>
      <c r="B4235" s="23">
        <f>+'Estatística Biodiesel'!J6805</f>
        <v>1854441.0857398277</v>
      </c>
      <c r="C4235" s="36">
        <f t="shared" si="67"/>
        <v>14506538</v>
      </c>
    </row>
    <row r="4236" spans="1:3">
      <c r="A4236" s="23">
        <f>+'Estatística Etanol'!J976</f>
        <v>11312212.949674422</v>
      </c>
      <c r="B4236" s="23">
        <f>+'Estatística Biodiesel'!J976</f>
        <v>1614882.3311274489</v>
      </c>
      <c r="C4236" s="36">
        <f t="shared" si="67"/>
        <v>12927095</v>
      </c>
    </row>
    <row r="4237" spans="1:3">
      <c r="A4237" s="23">
        <f>+'Estatística Etanol'!J7332</f>
        <v>11928889.562325837</v>
      </c>
      <c r="B4237" s="23">
        <f>+'Estatística Biodiesel'!J7332</f>
        <v>1950869.51785917</v>
      </c>
      <c r="C4237" s="36">
        <f t="shared" si="67"/>
        <v>13879759</v>
      </c>
    </row>
    <row r="4238" spans="1:3">
      <c r="A4238" s="23">
        <f>+'Estatística Etanol'!J2826</f>
        <v>12752642.685193764</v>
      </c>
      <c r="B4238" s="23">
        <f>+'Estatística Biodiesel'!J2826</f>
        <v>2189847.2056188816</v>
      </c>
      <c r="C4238" s="36">
        <f t="shared" si="67"/>
        <v>14942489</v>
      </c>
    </row>
    <row r="4239" spans="1:3">
      <c r="A4239" s="23">
        <f>+'Estatística Etanol'!J179</f>
        <v>12317580.128279122</v>
      </c>
      <c r="B4239" s="23">
        <f>+'Estatística Biodiesel'!J179</f>
        <v>2103899.003536107</v>
      </c>
      <c r="C4239" s="36">
        <f t="shared" si="67"/>
        <v>14421479</v>
      </c>
    </row>
    <row r="4240" spans="1:3">
      <c r="A4240" s="23">
        <f>+'Estatística Etanol'!J7938</f>
        <v>12280610.007486772</v>
      </c>
      <c r="B4240" s="23">
        <f>+'Estatística Biodiesel'!J7938</f>
        <v>1695080.0217944589</v>
      </c>
      <c r="C4240" s="36">
        <f t="shared" si="67"/>
        <v>13975690</v>
      </c>
    </row>
    <row r="4241" spans="1:3">
      <c r="A4241" s="23">
        <f>+'Estatística Etanol'!J9779</f>
        <v>11006823.470610525</v>
      </c>
      <c r="B4241" s="23">
        <f>+'Estatística Biodiesel'!J9779</f>
        <v>2316605.8730275831</v>
      </c>
      <c r="C4241" s="36">
        <f t="shared" si="67"/>
        <v>13323429</v>
      </c>
    </row>
    <row r="4242" spans="1:3">
      <c r="A4242" s="23">
        <f>+'Estatística Etanol'!J2699</f>
        <v>11466335.319776028</v>
      </c>
      <c r="B4242" s="23">
        <f>+'Estatística Biodiesel'!J2699</f>
        <v>2006492.9175523589</v>
      </c>
      <c r="C4242" s="36">
        <f t="shared" si="67"/>
        <v>13472828</v>
      </c>
    </row>
    <row r="4243" spans="1:3">
      <c r="A4243" s="23">
        <f>+'Estatística Etanol'!J1565</f>
        <v>12589038.633529812</v>
      </c>
      <c r="B4243" s="23">
        <f>+'Estatística Biodiesel'!J1565</f>
        <v>1883660.3124939376</v>
      </c>
      <c r="C4243" s="36">
        <f t="shared" si="67"/>
        <v>14472698</v>
      </c>
    </row>
    <row r="4244" spans="1:3">
      <c r="A4244" s="23">
        <f>+'Estatística Etanol'!J5417</f>
        <v>12097300.375221537</v>
      </c>
      <c r="B4244" s="23">
        <f>+'Estatística Biodiesel'!J5417</f>
        <v>2119821.652106306</v>
      </c>
      <c r="C4244" s="36">
        <f t="shared" si="67"/>
        <v>14217122</v>
      </c>
    </row>
    <row r="4245" spans="1:3">
      <c r="A4245" s="23">
        <f>+'Estatística Etanol'!J1707</f>
        <v>12900395.740995886</v>
      </c>
      <c r="B4245" s="23">
        <f>+'Estatística Biodiesel'!J1707</f>
        <v>1978295.270158655</v>
      </c>
      <c r="C4245" s="36">
        <f t="shared" si="67"/>
        <v>14878691</v>
      </c>
    </row>
    <row r="4246" spans="1:3">
      <c r="A4246" s="23">
        <f>+'Estatística Etanol'!J8411</f>
        <v>13841621.866678994</v>
      </c>
      <c r="B4246" s="23">
        <f>+'Estatística Biodiesel'!J8411</f>
        <v>1782621.5860657911</v>
      </c>
      <c r="C4246" s="36">
        <f t="shared" si="67"/>
        <v>15624243</v>
      </c>
    </row>
    <row r="4247" spans="1:3">
      <c r="A4247" s="23">
        <f>+'Estatística Etanol'!J1964</f>
        <v>12178708.345826797</v>
      </c>
      <c r="B4247" s="23">
        <f>+'Estatística Biodiesel'!J1964</f>
        <v>2028500.2341418534</v>
      </c>
      <c r="C4247" s="36">
        <f t="shared" si="67"/>
        <v>14207208</v>
      </c>
    </row>
    <row r="4248" spans="1:3">
      <c r="A4248" s="23">
        <f>+'Estatística Etanol'!J2638</f>
        <v>10457549.471007232</v>
      </c>
      <c r="B4248" s="23">
        <f>+'Estatística Biodiesel'!J2638</f>
        <v>2130538.1825897321</v>
      </c>
      <c r="C4248" s="36">
        <f t="shared" si="67"/>
        <v>12588087</v>
      </c>
    </row>
    <row r="4249" spans="1:3">
      <c r="A4249" s="23">
        <f>+'Estatística Etanol'!J4764</f>
        <v>12012336.834261619</v>
      </c>
      <c r="B4249" s="23">
        <f>+'Estatística Biodiesel'!J4764</f>
        <v>1812686.7394113452</v>
      </c>
      <c r="C4249" s="36">
        <f t="shared" si="67"/>
        <v>13825023</v>
      </c>
    </row>
    <row r="4250" spans="1:3">
      <c r="A4250" s="23">
        <f>+'Estatística Etanol'!J2066</f>
        <v>12029473.913401499</v>
      </c>
      <c r="B4250" s="23">
        <f>+'Estatística Biodiesel'!J2066</f>
        <v>2074690.2603986631</v>
      </c>
      <c r="C4250" s="36">
        <f t="shared" si="67"/>
        <v>14104164</v>
      </c>
    </row>
    <row r="4251" spans="1:3">
      <c r="A4251" s="23">
        <f>+'Estatística Etanol'!J5823</f>
        <v>11674987.482484015</v>
      </c>
      <c r="B4251" s="23">
        <f>+'Estatística Biodiesel'!J5823</f>
        <v>1980953.8410075977</v>
      </c>
      <c r="C4251" s="36">
        <f t="shared" si="67"/>
        <v>13655941</v>
      </c>
    </row>
    <row r="4252" spans="1:3">
      <c r="A4252" s="23">
        <f>+'Estatística Etanol'!J9491</f>
        <v>13787662.1555322</v>
      </c>
      <c r="B4252" s="23">
        <f>+'Estatística Biodiesel'!J9491</f>
        <v>1626875.6790863627</v>
      </c>
      <c r="C4252" s="36">
        <f t="shared" si="67"/>
        <v>15414537</v>
      </c>
    </row>
    <row r="4253" spans="1:3">
      <c r="A4253" s="23">
        <f>+'Estatística Etanol'!J7647</f>
        <v>12322086.399361197</v>
      </c>
      <c r="B4253" s="23">
        <f>+'Estatística Biodiesel'!J7647</f>
        <v>1813304.2559335895</v>
      </c>
      <c r="C4253" s="36">
        <f t="shared" si="67"/>
        <v>14135390</v>
      </c>
    </row>
    <row r="4254" spans="1:3">
      <c r="A4254" s="23">
        <f>+'Estatística Etanol'!J7575</f>
        <v>14249339.458041234</v>
      </c>
      <c r="B4254" s="23">
        <f>+'Estatística Biodiesel'!J7575</f>
        <v>1878855.813149577</v>
      </c>
      <c r="C4254" s="36">
        <f t="shared" si="67"/>
        <v>16128195</v>
      </c>
    </row>
    <row r="4255" spans="1:3">
      <c r="A4255" s="23">
        <f>+'Estatística Etanol'!J5493</f>
        <v>12264696.428486265</v>
      </c>
      <c r="B4255" s="23">
        <f>+'Estatística Biodiesel'!J5493</f>
        <v>1971632.4289085097</v>
      </c>
      <c r="C4255" s="36">
        <f t="shared" si="67"/>
        <v>14236328</v>
      </c>
    </row>
    <row r="4256" spans="1:3">
      <c r="A4256" s="23">
        <f>+'Estatística Etanol'!J3371</f>
        <v>12223093.801053455</v>
      </c>
      <c r="B4256" s="23">
        <f>+'Estatística Biodiesel'!J3371</f>
        <v>1761664.4828859924</v>
      </c>
      <c r="C4256" s="36">
        <f t="shared" si="67"/>
        <v>13984758</v>
      </c>
    </row>
    <row r="4257" spans="1:3">
      <c r="A4257" s="23">
        <f>+'Estatística Etanol'!J155</f>
        <v>12581652.985647429</v>
      </c>
      <c r="B4257" s="23">
        <f>+'Estatística Biodiesel'!J155</f>
        <v>1904484.5662939805</v>
      </c>
      <c r="C4257" s="36">
        <f t="shared" si="67"/>
        <v>14486137</v>
      </c>
    </row>
    <row r="4258" spans="1:3">
      <c r="A4258" s="23">
        <f>+'Estatística Etanol'!J1204</f>
        <v>12278796.852098586</v>
      </c>
      <c r="B4258" s="23">
        <f>+'Estatística Biodiesel'!J1204</f>
        <v>2036860.2635095117</v>
      </c>
      <c r="C4258" s="36">
        <f t="shared" si="67"/>
        <v>14315657</v>
      </c>
    </row>
    <row r="4259" spans="1:3">
      <c r="A4259" s="23">
        <f>+'Estatística Etanol'!J2472</f>
        <v>10505301.870101163</v>
      </c>
      <c r="B4259" s="23">
        <f>+'Estatística Biodiesel'!J2472</f>
        <v>1917277.179288984</v>
      </c>
      <c r="C4259" s="36">
        <f t="shared" si="67"/>
        <v>12422579</v>
      </c>
    </row>
    <row r="4260" spans="1:3">
      <c r="A4260" s="23">
        <f>+'Estatística Etanol'!J6765</f>
        <v>12219688.577759145</v>
      </c>
      <c r="B4260" s="23">
        <f>+'Estatística Biodiesel'!J6765</f>
        <v>1876746.7110432354</v>
      </c>
      <c r="C4260" s="36">
        <f t="shared" si="67"/>
        <v>14096435</v>
      </c>
    </row>
    <row r="4261" spans="1:3">
      <c r="A4261" s="23">
        <f>+'Estatística Etanol'!J2958</f>
        <v>12081592.198773354</v>
      </c>
      <c r="B4261" s="23">
        <f>+'Estatística Biodiesel'!J2958</f>
        <v>1772776.8344731741</v>
      </c>
      <c r="C4261" s="36">
        <f t="shared" si="67"/>
        <v>13854369</v>
      </c>
    </row>
    <row r="4262" spans="1:3">
      <c r="A4262" s="23">
        <f>+'Estatística Etanol'!J8626</f>
        <v>13192426.524188284</v>
      </c>
      <c r="B4262" s="23">
        <f>+'Estatística Biodiesel'!J8626</f>
        <v>2042394.4839227949</v>
      </c>
      <c r="C4262" s="36">
        <f t="shared" si="67"/>
        <v>15234821</v>
      </c>
    </row>
    <row r="4263" spans="1:3">
      <c r="A4263" s="23">
        <f>+'Estatística Etanol'!J9452</f>
        <v>11467755.854185322</v>
      </c>
      <c r="B4263" s="23">
        <f>+'Estatística Biodiesel'!J9452</f>
        <v>2042791.0610228893</v>
      </c>
      <c r="C4263" s="36">
        <f t="shared" si="67"/>
        <v>13510546</v>
      </c>
    </row>
    <row r="4264" spans="1:3">
      <c r="A4264" s="23">
        <f>+'Estatística Etanol'!J1826</f>
        <v>12005034.912491828</v>
      </c>
      <c r="B4264" s="23">
        <f>+'Estatística Biodiesel'!J1826</f>
        <v>1809782.2675596122</v>
      </c>
      <c r="C4264" s="36">
        <f t="shared" si="67"/>
        <v>13814817</v>
      </c>
    </row>
    <row r="4265" spans="1:3">
      <c r="A4265" s="23">
        <f>+'Estatística Etanol'!J4255</f>
        <v>13317585.71088377</v>
      </c>
      <c r="B4265" s="23">
        <f>+'Estatística Biodiesel'!J4255</f>
        <v>1887277.8712301464</v>
      </c>
      <c r="C4265" s="36">
        <f t="shared" si="67"/>
        <v>15204863</v>
      </c>
    </row>
    <row r="4266" spans="1:3">
      <c r="A4266" s="23">
        <f>+'Estatística Etanol'!J2533</f>
        <v>12789767.857504761</v>
      </c>
      <c r="B4266" s="23">
        <f>+'Estatística Biodiesel'!J2533</f>
        <v>1770193.1126377285</v>
      </c>
      <c r="C4266" s="36">
        <f t="shared" si="67"/>
        <v>14559960</v>
      </c>
    </row>
    <row r="4267" spans="1:3">
      <c r="A4267" s="23">
        <f>+'Estatística Etanol'!J9515</f>
        <v>13075521.615520608</v>
      </c>
      <c r="B4267" s="23">
        <f>+'Estatística Biodiesel'!J9515</f>
        <v>1708764.5193929891</v>
      </c>
      <c r="C4267" s="36">
        <f t="shared" si="67"/>
        <v>14784286</v>
      </c>
    </row>
    <row r="4268" spans="1:3">
      <c r="A4268" s="23">
        <f>+'Estatística Etanol'!J2637</f>
        <v>12243694.325963382</v>
      </c>
      <c r="B4268" s="23">
        <f>+'Estatística Biodiesel'!J2637</f>
        <v>1832535.0728824395</v>
      </c>
      <c r="C4268" s="36">
        <f t="shared" si="67"/>
        <v>14076229</v>
      </c>
    </row>
    <row r="4269" spans="1:3">
      <c r="A4269" s="23">
        <f>+'Estatística Etanol'!J2914</f>
        <v>13104287.972256074</v>
      </c>
      <c r="B4269" s="23">
        <f>+'Estatística Biodiesel'!J2914</f>
        <v>2321584.5731641348</v>
      </c>
      <c r="C4269" s="36">
        <f t="shared" si="67"/>
        <v>15425872</v>
      </c>
    </row>
    <row r="4270" spans="1:3">
      <c r="A4270" s="23">
        <f>+'Estatística Etanol'!J6858</f>
        <v>12065350.998783899</v>
      </c>
      <c r="B4270" s="23">
        <f>+'Estatística Biodiesel'!J6858</f>
        <v>1844453.745397531</v>
      </c>
      <c r="C4270" s="36">
        <f t="shared" si="67"/>
        <v>13909804</v>
      </c>
    </row>
    <row r="4271" spans="1:3">
      <c r="A4271" s="23">
        <f>+'Estatística Etanol'!J539</f>
        <v>12293988.854235753</v>
      </c>
      <c r="B4271" s="23">
        <f>+'Estatística Biodiesel'!J539</f>
        <v>1977915.5188197948</v>
      </c>
      <c r="C4271" s="36">
        <f t="shared" si="67"/>
        <v>14271904</v>
      </c>
    </row>
    <row r="4272" spans="1:3">
      <c r="A4272" s="23">
        <f>+'Estatística Etanol'!J202</f>
        <v>11710920.766732808</v>
      </c>
      <c r="B4272" s="23">
        <f>+'Estatística Biodiesel'!J202</f>
        <v>2080886.9384666451</v>
      </c>
      <c r="C4272" s="36">
        <f t="shared" si="67"/>
        <v>13791807</v>
      </c>
    </row>
    <row r="4273" spans="1:3">
      <c r="A4273" s="23">
        <f>+'Estatística Etanol'!J8364</f>
        <v>13672157.937442275</v>
      </c>
      <c r="B4273" s="23">
        <f>+'Estatística Biodiesel'!J8364</f>
        <v>2115670.8221846442</v>
      </c>
      <c r="C4273" s="36">
        <f t="shared" si="67"/>
        <v>15787828</v>
      </c>
    </row>
    <row r="4274" spans="1:3">
      <c r="A4274" s="23">
        <f>+'Estatística Etanol'!J9995</f>
        <v>12153901.00696536</v>
      </c>
      <c r="B4274" s="23">
        <f>+'Estatística Biodiesel'!J9995</f>
        <v>1679260.690524641</v>
      </c>
      <c r="C4274" s="36">
        <f t="shared" si="67"/>
        <v>13833161</v>
      </c>
    </row>
    <row r="4275" spans="1:3">
      <c r="A4275" s="23">
        <f>+'Estatística Etanol'!J7116</f>
        <v>11765879.951895418</v>
      </c>
      <c r="B4275" s="23">
        <f>+'Estatística Biodiesel'!J7116</f>
        <v>2444269.0444847592</v>
      </c>
      <c r="C4275" s="36">
        <f t="shared" si="67"/>
        <v>14210148</v>
      </c>
    </row>
    <row r="4276" spans="1:3">
      <c r="A4276" s="23">
        <f>+'Estatística Etanol'!J6469</f>
        <v>13302982.328363614</v>
      </c>
      <c r="B4276" s="23">
        <f>+'Estatística Biodiesel'!J6469</f>
        <v>1857728.6313635798</v>
      </c>
      <c r="C4276" s="36">
        <f t="shared" si="67"/>
        <v>15160710</v>
      </c>
    </row>
    <row r="4277" spans="1:3">
      <c r="A4277" s="23">
        <f>+'Estatística Etanol'!J8118</f>
        <v>11610839.028152136</v>
      </c>
      <c r="B4277" s="23">
        <f>+'Estatística Biodiesel'!J8118</f>
        <v>2004589.4509681719</v>
      </c>
      <c r="C4277" s="36">
        <f t="shared" si="67"/>
        <v>13615428</v>
      </c>
    </row>
    <row r="4278" spans="1:3">
      <c r="A4278" s="23">
        <f>+'Estatística Etanol'!J7975</f>
        <v>13331042.980869766</v>
      </c>
      <c r="B4278" s="23">
        <f>+'Estatística Biodiesel'!J7975</f>
        <v>1719434.8981888278</v>
      </c>
      <c r="C4278" s="36">
        <f t="shared" si="67"/>
        <v>15050477</v>
      </c>
    </row>
    <row r="4279" spans="1:3">
      <c r="A4279" s="23">
        <f>+'Estatística Etanol'!J5209</f>
        <v>12693780.124336584</v>
      </c>
      <c r="B4279" s="23">
        <f>+'Estatística Biodiesel'!J5209</f>
        <v>1852005.7159967525</v>
      </c>
      <c r="C4279" s="36">
        <f t="shared" si="67"/>
        <v>14545785</v>
      </c>
    </row>
    <row r="4280" spans="1:3">
      <c r="A4280" s="23">
        <f>+'Estatística Etanol'!J7323</f>
        <v>14282545.726465188</v>
      </c>
      <c r="B4280" s="23">
        <f>+'Estatística Biodiesel'!J7323</f>
        <v>1735187.2699670843</v>
      </c>
      <c r="C4280" s="36">
        <f t="shared" si="67"/>
        <v>16017732</v>
      </c>
    </row>
    <row r="4281" spans="1:3">
      <c r="A4281" s="23">
        <f>+'Estatística Etanol'!J8326</f>
        <v>12725553.073486734</v>
      </c>
      <c r="B4281" s="23">
        <f>+'Estatística Biodiesel'!J8326</f>
        <v>1819051.8738435332</v>
      </c>
      <c r="C4281" s="36">
        <f t="shared" si="67"/>
        <v>14544604</v>
      </c>
    </row>
    <row r="4282" spans="1:3">
      <c r="A4282" s="23">
        <f>+'Estatística Etanol'!J3256</f>
        <v>12777561.952666741</v>
      </c>
      <c r="B4282" s="23">
        <f>+'Estatística Biodiesel'!J3256</f>
        <v>1853505.6423125945</v>
      </c>
      <c r="C4282" s="36">
        <f t="shared" si="67"/>
        <v>14631067</v>
      </c>
    </row>
    <row r="4283" spans="1:3">
      <c r="A4283" s="23">
        <f>+'Estatística Etanol'!J8497</f>
        <v>12906961.028825326</v>
      </c>
      <c r="B4283" s="23">
        <f>+'Estatística Biodiesel'!J8497</f>
        <v>1698859.224251728</v>
      </c>
      <c r="C4283" s="36">
        <f t="shared" si="67"/>
        <v>14605820</v>
      </c>
    </row>
    <row r="4284" spans="1:3">
      <c r="A4284" s="23">
        <f>+'Estatística Etanol'!J7118</f>
        <v>12283064.395005986</v>
      </c>
      <c r="B4284" s="23">
        <f>+'Estatística Biodiesel'!J7118</f>
        <v>2119831.7389509375</v>
      </c>
      <c r="C4284" s="36">
        <f t="shared" si="67"/>
        <v>14402896</v>
      </c>
    </row>
    <row r="4285" spans="1:3">
      <c r="A4285" s="23">
        <f>+'Estatística Etanol'!J893</f>
        <v>12865471.555877589</v>
      </c>
      <c r="B4285" s="23">
        <f>+'Estatística Biodiesel'!J893</f>
        <v>2425076.9586921139</v>
      </c>
      <c r="C4285" s="36">
        <f t="shared" si="67"/>
        <v>15290548</v>
      </c>
    </row>
    <row r="4286" spans="1:3">
      <c r="A4286" s="23">
        <f>+'Estatística Etanol'!J7324</f>
        <v>12113438.704449737</v>
      </c>
      <c r="B4286" s="23">
        <f>+'Estatística Biodiesel'!J7324</f>
        <v>1840184.8471301727</v>
      </c>
      <c r="C4286" s="36">
        <f t="shared" si="67"/>
        <v>13953623</v>
      </c>
    </row>
    <row r="4287" spans="1:3">
      <c r="A4287" s="23">
        <f>+'Estatística Etanol'!J4824</f>
        <v>12788144.339908605</v>
      </c>
      <c r="B4287" s="23">
        <f>+'Estatística Biodiesel'!J4824</f>
        <v>1685136.7409653633</v>
      </c>
      <c r="C4287" s="36">
        <f t="shared" si="67"/>
        <v>14473281</v>
      </c>
    </row>
    <row r="4288" spans="1:3">
      <c r="A4288" s="23">
        <f>+'Estatística Etanol'!J8367</f>
        <v>12606040.57628249</v>
      </c>
      <c r="B4288" s="23">
        <f>+'Estatística Biodiesel'!J8367</f>
        <v>2093583.2103415399</v>
      </c>
      <c r="C4288" s="36">
        <f t="shared" si="67"/>
        <v>14699623</v>
      </c>
    </row>
    <row r="4289" spans="1:3">
      <c r="A4289" s="23">
        <f>+'Estatística Etanol'!J3276</f>
        <v>13029160.807358962</v>
      </c>
      <c r="B4289" s="23">
        <f>+'Estatística Biodiesel'!J3276</f>
        <v>2267176.1769955982</v>
      </c>
      <c r="C4289" s="36">
        <f t="shared" si="67"/>
        <v>15296336</v>
      </c>
    </row>
    <row r="4290" spans="1:3">
      <c r="A4290" s="23">
        <f>+'Estatística Etanol'!J8827</f>
        <v>11702647.794952568</v>
      </c>
      <c r="B4290" s="23">
        <f>+'Estatística Biodiesel'!J8827</f>
        <v>1802957.9224675081</v>
      </c>
      <c r="C4290" s="36">
        <f t="shared" si="67"/>
        <v>13505605</v>
      </c>
    </row>
    <row r="4291" spans="1:3">
      <c r="A4291" s="23">
        <f>+'Estatística Etanol'!J4250</f>
        <v>13725079.972564695</v>
      </c>
      <c r="B4291" s="23">
        <f>+'Estatística Biodiesel'!J4250</f>
        <v>1760028.0880296733</v>
      </c>
      <c r="C4291" s="36">
        <f t="shared" ref="C4291:C4354" si="68">+INT(A4291+B4291)</f>
        <v>15485108</v>
      </c>
    </row>
    <row r="4292" spans="1:3">
      <c r="A4292" s="23">
        <f>+'Estatística Etanol'!J5570</f>
        <v>13052293.141570494</v>
      </c>
      <c r="B4292" s="23">
        <f>+'Estatística Biodiesel'!J5570</f>
        <v>2084641.7255483496</v>
      </c>
      <c r="C4292" s="36">
        <f t="shared" si="68"/>
        <v>15136934</v>
      </c>
    </row>
    <row r="4293" spans="1:3">
      <c r="A4293" s="23">
        <f>+'Estatística Etanol'!J9583</f>
        <v>11355377.359268783</v>
      </c>
      <c r="B4293" s="23">
        <f>+'Estatística Biodiesel'!J9583</f>
        <v>1907219.3742946689</v>
      </c>
      <c r="C4293" s="36">
        <f t="shared" si="68"/>
        <v>13262596</v>
      </c>
    </row>
    <row r="4294" spans="1:3">
      <c r="A4294" s="23">
        <f>+'Estatística Etanol'!J1715</f>
        <v>13936887.440271344</v>
      </c>
      <c r="B4294" s="23">
        <f>+'Estatística Biodiesel'!J1715</f>
        <v>2250447.3332443563</v>
      </c>
      <c r="C4294" s="36">
        <f t="shared" si="68"/>
        <v>16187334</v>
      </c>
    </row>
    <row r="4295" spans="1:3">
      <c r="A4295" s="23">
        <f>+'Estatística Etanol'!J5083</f>
        <v>13408442.387034131</v>
      </c>
      <c r="B4295" s="23">
        <f>+'Estatística Biodiesel'!J5083</f>
        <v>1563511.9970304517</v>
      </c>
      <c r="C4295" s="36">
        <f t="shared" si="68"/>
        <v>14971954</v>
      </c>
    </row>
    <row r="4296" spans="1:3">
      <c r="A4296" s="23">
        <f>+'Estatística Etanol'!J9262</f>
        <v>11765263.034585042</v>
      </c>
      <c r="B4296" s="23">
        <f>+'Estatística Biodiesel'!J9262</f>
        <v>1912611.8466010408</v>
      </c>
      <c r="C4296" s="36">
        <f t="shared" si="68"/>
        <v>13677874</v>
      </c>
    </row>
    <row r="4297" spans="1:3">
      <c r="A4297" s="23">
        <f>+'Estatística Etanol'!J4915</f>
        <v>12383959.373086359</v>
      </c>
      <c r="B4297" s="23">
        <f>+'Estatística Biodiesel'!J4915</f>
        <v>1873211.0322517972</v>
      </c>
      <c r="C4297" s="36">
        <f t="shared" si="68"/>
        <v>14257170</v>
      </c>
    </row>
    <row r="4298" spans="1:3">
      <c r="A4298" s="23">
        <f>+'Estatística Etanol'!J578</f>
        <v>11260981.097009029</v>
      </c>
      <c r="B4298" s="23">
        <f>+'Estatística Biodiesel'!J578</f>
        <v>2038648.5411213855</v>
      </c>
      <c r="C4298" s="36">
        <f t="shared" si="68"/>
        <v>13299629</v>
      </c>
    </row>
    <row r="4299" spans="1:3">
      <c r="A4299" s="23">
        <f>+'Estatística Etanol'!J7963</f>
        <v>11612987.015607059</v>
      </c>
      <c r="B4299" s="23">
        <f>+'Estatística Biodiesel'!J7963</f>
        <v>2094537.3091003883</v>
      </c>
      <c r="C4299" s="36">
        <f t="shared" si="68"/>
        <v>13707524</v>
      </c>
    </row>
    <row r="4300" spans="1:3">
      <c r="A4300" s="23">
        <f>+'Estatística Etanol'!J3482</f>
        <v>11545008.244476819</v>
      </c>
      <c r="B4300" s="23">
        <f>+'Estatística Biodiesel'!J3482</f>
        <v>2171061.4044589764</v>
      </c>
      <c r="C4300" s="36">
        <f t="shared" si="68"/>
        <v>13716069</v>
      </c>
    </row>
    <row r="4301" spans="1:3">
      <c r="A4301" s="23">
        <f>+'Estatística Etanol'!J4222</f>
        <v>12246401.703868276</v>
      </c>
      <c r="B4301" s="23">
        <f>+'Estatística Biodiesel'!J4222</f>
        <v>1972271.9483158092</v>
      </c>
      <c r="C4301" s="36">
        <f t="shared" si="68"/>
        <v>14218673</v>
      </c>
    </row>
    <row r="4302" spans="1:3">
      <c r="A4302" s="23">
        <f>+'Estatística Etanol'!J7729</f>
        <v>13559922.594697766</v>
      </c>
      <c r="B4302" s="23">
        <f>+'Estatística Biodiesel'!J7729</f>
        <v>2039759.9635200908</v>
      </c>
      <c r="C4302" s="36">
        <f t="shared" si="68"/>
        <v>15599682</v>
      </c>
    </row>
    <row r="4303" spans="1:3">
      <c r="A4303" s="23">
        <f>+'Estatística Etanol'!J8517</f>
        <v>11180086.996013908</v>
      </c>
      <c r="B4303" s="23">
        <f>+'Estatística Biodiesel'!J8517</f>
        <v>2243038.1876703082</v>
      </c>
      <c r="C4303" s="36">
        <f t="shared" si="68"/>
        <v>13423125</v>
      </c>
    </row>
    <row r="4304" spans="1:3">
      <c r="A4304" s="23">
        <f>+'Estatística Etanol'!J3166</f>
        <v>12240939.109506046</v>
      </c>
      <c r="B4304" s="23">
        <f>+'Estatística Biodiesel'!J3166</f>
        <v>1732587.3569732481</v>
      </c>
      <c r="C4304" s="36">
        <f t="shared" si="68"/>
        <v>13973526</v>
      </c>
    </row>
    <row r="4305" spans="1:3">
      <c r="A4305" s="23">
        <f>+'Estatística Etanol'!J3701</f>
        <v>12275941.160424663</v>
      </c>
      <c r="B4305" s="23">
        <f>+'Estatística Biodiesel'!J3701</f>
        <v>2056584.4002403899</v>
      </c>
      <c r="C4305" s="36">
        <f t="shared" si="68"/>
        <v>14332525</v>
      </c>
    </row>
    <row r="4306" spans="1:3">
      <c r="A4306" s="23">
        <f>+'Estatística Etanol'!J7160</f>
        <v>12706040.817896159</v>
      </c>
      <c r="B4306" s="23">
        <f>+'Estatística Biodiesel'!J7160</f>
        <v>1648430.4717374467</v>
      </c>
      <c r="C4306" s="36">
        <f t="shared" si="68"/>
        <v>14354471</v>
      </c>
    </row>
    <row r="4307" spans="1:3">
      <c r="A4307" s="23">
        <f>+'Estatística Etanol'!J6275</f>
        <v>11246119.056151537</v>
      </c>
      <c r="B4307" s="23">
        <f>+'Estatística Biodiesel'!J6275</f>
        <v>1948687.5281375579</v>
      </c>
      <c r="C4307" s="36">
        <f t="shared" si="68"/>
        <v>13194806</v>
      </c>
    </row>
    <row r="4308" spans="1:3">
      <c r="A4308" s="23">
        <f>+'Estatística Etanol'!J3555</f>
        <v>11086088.320674827</v>
      </c>
      <c r="B4308" s="23">
        <f>+'Estatística Biodiesel'!J3555</f>
        <v>2359587.2445663922</v>
      </c>
      <c r="C4308" s="36">
        <f t="shared" si="68"/>
        <v>13445675</v>
      </c>
    </row>
    <row r="4309" spans="1:3">
      <c r="A4309" s="23">
        <f>+'Estatística Etanol'!J6798</f>
        <v>11772348.009098982</v>
      </c>
      <c r="B4309" s="23">
        <f>+'Estatística Biodiesel'!J6798</f>
        <v>1804769.9548917536</v>
      </c>
      <c r="C4309" s="36">
        <f t="shared" si="68"/>
        <v>13577117</v>
      </c>
    </row>
    <row r="4310" spans="1:3">
      <c r="A4310" s="23">
        <f>+'Estatística Etanol'!J3063</f>
        <v>13935316.225003315</v>
      </c>
      <c r="B4310" s="23">
        <f>+'Estatística Biodiesel'!J3063</f>
        <v>1652904.6847325424</v>
      </c>
      <c r="C4310" s="36">
        <f t="shared" si="68"/>
        <v>15588220</v>
      </c>
    </row>
    <row r="4311" spans="1:3">
      <c r="A4311" s="23">
        <f>+'Estatística Etanol'!J5969</f>
        <v>11303701.762693243</v>
      </c>
      <c r="B4311" s="23">
        <f>+'Estatística Biodiesel'!J5969</f>
        <v>1472023.6991907468</v>
      </c>
      <c r="C4311" s="36">
        <f t="shared" si="68"/>
        <v>12775725</v>
      </c>
    </row>
    <row r="4312" spans="1:3">
      <c r="A4312" s="23">
        <f>+'Estatística Etanol'!J1902</f>
        <v>11533377.697712898</v>
      </c>
      <c r="B4312" s="23">
        <f>+'Estatística Biodiesel'!J1902</f>
        <v>1976004.0043890695</v>
      </c>
      <c r="C4312" s="36">
        <f t="shared" si="68"/>
        <v>13509381</v>
      </c>
    </row>
    <row r="4313" spans="1:3">
      <c r="A4313" s="23">
        <f>+'Estatística Etanol'!J4368</f>
        <v>11672458.932228174</v>
      </c>
      <c r="B4313" s="23">
        <f>+'Estatística Biodiesel'!J4368</f>
        <v>1942734.3420711199</v>
      </c>
      <c r="C4313" s="36">
        <f t="shared" si="68"/>
        <v>13615193</v>
      </c>
    </row>
    <row r="4314" spans="1:3">
      <c r="A4314" s="23">
        <f>+'Estatística Etanol'!J2978</f>
        <v>12286234.481696511</v>
      </c>
      <c r="B4314" s="23">
        <f>+'Estatística Biodiesel'!J2978</f>
        <v>2310511.3951408654</v>
      </c>
      <c r="C4314" s="36">
        <f t="shared" si="68"/>
        <v>14596745</v>
      </c>
    </row>
    <row r="4315" spans="1:3">
      <c r="A4315" s="23">
        <f>+'Estatística Etanol'!J3632</f>
        <v>10457193.159131359</v>
      </c>
      <c r="B4315" s="23">
        <f>+'Estatística Biodiesel'!J3632</f>
        <v>2012635.0090959212</v>
      </c>
      <c r="C4315" s="36">
        <f t="shared" si="68"/>
        <v>12469828</v>
      </c>
    </row>
    <row r="4316" spans="1:3">
      <c r="A4316" s="23">
        <f>+'Estatística Etanol'!J1988</f>
        <v>12702662.293505415</v>
      </c>
      <c r="B4316" s="23">
        <f>+'Estatística Biodiesel'!J1988</f>
        <v>1978423.6266853472</v>
      </c>
      <c r="C4316" s="36">
        <f t="shared" si="68"/>
        <v>14681085</v>
      </c>
    </row>
    <row r="4317" spans="1:3">
      <c r="A4317" s="23">
        <f>+'Estatística Etanol'!J1653</f>
        <v>11444760.717319533</v>
      </c>
      <c r="B4317" s="23">
        <f>+'Estatística Biodiesel'!J1653</f>
        <v>1803987.5274942361</v>
      </c>
      <c r="C4317" s="36">
        <f t="shared" si="68"/>
        <v>13248748</v>
      </c>
    </row>
    <row r="4318" spans="1:3">
      <c r="A4318" s="23">
        <f>+'Estatística Etanol'!J3858</f>
        <v>14504921.189899176</v>
      </c>
      <c r="B4318" s="23">
        <f>+'Estatística Biodiesel'!J3858</f>
        <v>1661088.6077970113</v>
      </c>
      <c r="C4318" s="36">
        <f t="shared" si="68"/>
        <v>16166009</v>
      </c>
    </row>
    <row r="4319" spans="1:3">
      <c r="A4319" s="23">
        <f>+'Estatística Etanol'!J6661</f>
        <v>12105158.084160194</v>
      </c>
      <c r="B4319" s="23">
        <f>+'Estatística Biodiesel'!J6661</f>
        <v>1795445.4041461565</v>
      </c>
      <c r="C4319" s="36">
        <f t="shared" si="68"/>
        <v>13900603</v>
      </c>
    </row>
    <row r="4320" spans="1:3">
      <c r="A4320" s="23">
        <f>+'Estatística Etanol'!J2536</f>
        <v>12552966.475171546</v>
      </c>
      <c r="B4320" s="23">
        <f>+'Estatística Biodiesel'!J2536</f>
        <v>1999089.3447226237</v>
      </c>
      <c r="C4320" s="36">
        <f t="shared" si="68"/>
        <v>14552055</v>
      </c>
    </row>
    <row r="4321" spans="1:3">
      <c r="A4321" s="23">
        <f>+'Estatística Etanol'!J9889</f>
        <v>11884236.735457983</v>
      </c>
      <c r="B4321" s="23">
        <f>+'Estatística Biodiesel'!J9889</f>
        <v>1994790.696624839</v>
      </c>
      <c r="C4321" s="36">
        <f t="shared" si="68"/>
        <v>13879027</v>
      </c>
    </row>
    <row r="4322" spans="1:3">
      <c r="A4322" s="23">
        <f>+'Estatística Etanol'!J7126</f>
        <v>11600814.902854653</v>
      </c>
      <c r="B4322" s="23">
        <f>+'Estatística Biodiesel'!J7126</f>
        <v>1712734.2277286658</v>
      </c>
      <c r="C4322" s="36">
        <f t="shared" si="68"/>
        <v>13313549</v>
      </c>
    </row>
    <row r="4323" spans="1:3">
      <c r="A4323" s="23">
        <f>+'Estatística Etanol'!J8913</f>
        <v>12135053.438361052</v>
      </c>
      <c r="B4323" s="23">
        <f>+'Estatística Biodiesel'!J8913</f>
        <v>2251554.8968878351</v>
      </c>
      <c r="C4323" s="36">
        <f t="shared" si="68"/>
        <v>14386608</v>
      </c>
    </row>
    <row r="4324" spans="1:3">
      <c r="A4324" s="23">
        <f>+'Estatística Etanol'!J7766</f>
        <v>11976042.423891816</v>
      </c>
      <c r="B4324" s="23">
        <f>+'Estatística Biodiesel'!J7766</f>
        <v>1819051.1346409849</v>
      </c>
      <c r="C4324" s="36">
        <f t="shared" si="68"/>
        <v>13795093</v>
      </c>
    </row>
    <row r="4325" spans="1:3">
      <c r="A4325" s="23">
        <f>+'Estatística Etanol'!J7554</f>
        <v>12539853.1874066</v>
      </c>
      <c r="B4325" s="23">
        <f>+'Estatística Biodiesel'!J7554</f>
        <v>1826409.958549622</v>
      </c>
      <c r="C4325" s="36">
        <f t="shared" si="68"/>
        <v>14366263</v>
      </c>
    </row>
    <row r="4326" spans="1:3">
      <c r="A4326" s="23">
        <f>+'Estatística Etanol'!J4969</f>
        <v>13431598.028902883</v>
      </c>
      <c r="B4326" s="23">
        <f>+'Estatística Biodiesel'!J4969</f>
        <v>1879679.8217543697</v>
      </c>
      <c r="C4326" s="36">
        <f t="shared" si="68"/>
        <v>15311277</v>
      </c>
    </row>
    <row r="4327" spans="1:3">
      <c r="A4327" s="23">
        <f>+'Estatística Etanol'!J1157</f>
        <v>12266881.516284177</v>
      </c>
      <c r="B4327" s="23">
        <f>+'Estatística Biodiesel'!J1157</f>
        <v>1691819.7819973719</v>
      </c>
      <c r="C4327" s="36">
        <f t="shared" si="68"/>
        <v>13958701</v>
      </c>
    </row>
    <row r="4328" spans="1:3">
      <c r="A4328" s="23">
        <f>+'Estatística Etanol'!J9852</f>
        <v>11622574.318676123</v>
      </c>
      <c r="B4328" s="23">
        <f>+'Estatística Biodiesel'!J9852</f>
        <v>2018165.5418329758</v>
      </c>
      <c r="C4328" s="36">
        <f t="shared" si="68"/>
        <v>13640739</v>
      </c>
    </row>
    <row r="4329" spans="1:3">
      <c r="A4329" s="23">
        <f>+'Estatística Etanol'!J1556</f>
        <v>11118880.265162034</v>
      </c>
      <c r="B4329" s="23">
        <f>+'Estatística Biodiesel'!J1556</f>
        <v>1791988.8663185833</v>
      </c>
      <c r="C4329" s="36">
        <f t="shared" si="68"/>
        <v>12910869</v>
      </c>
    </row>
    <row r="4330" spans="1:3">
      <c r="A4330" s="23">
        <f>+'Estatística Etanol'!J5549</f>
        <v>13027714.012371888</v>
      </c>
      <c r="B4330" s="23">
        <f>+'Estatística Biodiesel'!J5549</f>
        <v>1897303.0535062575</v>
      </c>
      <c r="C4330" s="36">
        <f t="shared" si="68"/>
        <v>14925017</v>
      </c>
    </row>
    <row r="4331" spans="1:3">
      <c r="A4331" s="23">
        <f>+'Estatística Etanol'!J7130</f>
        <v>13870204.71027676</v>
      </c>
      <c r="B4331" s="23">
        <f>+'Estatística Biodiesel'!J7130</f>
        <v>2081546.9762393811</v>
      </c>
      <c r="C4331" s="36">
        <f t="shared" si="68"/>
        <v>15951751</v>
      </c>
    </row>
    <row r="4332" spans="1:3">
      <c r="A4332" s="23">
        <f>+'Estatística Etanol'!J5510</f>
        <v>12534209.801754083</v>
      </c>
      <c r="B4332" s="23">
        <f>+'Estatística Biodiesel'!J5510</f>
        <v>1596152.7778562955</v>
      </c>
      <c r="C4332" s="36">
        <f t="shared" si="68"/>
        <v>14130362</v>
      </c>
    </row>
    <row r="4333" spans="1:3">
      <c r="A4333" s="23">
        <f>+'Estatística Etanol'!J5310</f>
        <v>12920295.916205274</v>
      </c>
      <c r="B4333" s="23">
        <f>+'Estatística Biodiesel'!J5310</f>
        <v>1762484.5358649308</v>
      </c>
      <c r="C4333" s="36">
        <f t="shared" si="68"/>
        <v>14682780</v>
      </c>
    </row>
    <row r="4334" spans="1:3">
      <c r="A4334" s="23">
        <f>+'Estatística Etanol'!J1796</f>
        <v>12756904.039191743</v>
      </c>
      <c r="B4334" s="23">
        <f>+'Estatística Biodiesel'!J1796</f>
        <v>1901797.8283116997</v>
      </c>
      <c r="C4334" s="36">
        <f t="shared" si="68"/>
        <v>14658701</v>
      </c>
    </row>
    <row r="4335" spans="1:3">
      <c r="A4335" s="23">
        <f>+'Estatística Etanol'!J4446</f>
        <v>12190175.90465652</v>
      </c>
      <c r="B4335" s="23">
        <f>+'Estatística Biodiesel'!J4446</f>
        <v>1594092.5640124429</v>
      </c>
      <c r="C4335" s="36">
        <f t="shared" si="68"/>
        <v>13784268</v>
      </c>
    </row>
    <row r="4336" spans="1:3">
      <c r="A4336" s="23">
        <f>+'Estatística Etanol'!J7170</f>
        <v>12273322.140371526</v>
      </c>
      <c r="B4336" s="23">
        <f>+'Estatística Biodiesel'!J7170</f>
        <v>1894800.7898919801</v>
      </c>
      <c r="C4336" s="36">
        <f t="shared" si="68"/>
        <v>14168122</v>
      </c>
    </row>
    <row r="4337" spans="1:3">
      <c r="A4337" s="23">
        <f>+'Estatística Etanol'!J473</f>
        <v>12128021.032459537</v>
      </c>
      <c r="B4337" s="23">
        <f>+'Estatística Biodiesel'!J473</f>
        <v>1667901.20300621</v>
      </c>
      <c r="C4337" s="36">
        <f t="shared" si="68"/>
        <v>13795922</v>
      </c>
    </row>
    <row r="4338" spans="1:3">
      <c r="A4338" s="23">
        <f>+'Estatística Etanol'!J9287</f>
        <v>14183066.536982799</v>
      </c>
      <c r="B4338" s="23">
        <f>+'Estatística Biodiesel'!J9287</f>
        <v>1937877.3351944662</v>
      </c>
      <c r="C4338" s="36">
        <f t="shared" si="68"/>
        <v>16120943</v>
      </c>
    </row>
    <row r="4339" spans="1:3">
      <c r="A4339" s="23">
        <f>+'Estatística Etanol'!J3609</f>
        <v>13664997.451798914</v>
      </c>
      <c r="B4339" s="23">
        <f>+'Estatística Biodiesel'!J3609</f>
        <v>2263092.3536662194</v>
      </c>
      <c r="C4339" s="36">
        <f t="shared" si="68"/>
        <v>15928089</v>
      </c>
    </row>
    <row r="4340" spans="1:3">
      <c r="A4340" s="23">
        <f>+'Estatística Etanol'!J7756</f>
        <v>13060522.86513987</v>
      </c>
      <c r="B4340" s="23">
        <f>+'Estatística Biodiesel'!J7756</f>
        <v>2014486.9610874814</v>
      </c>
      <c r="C4340" s="36">
        <f t="shared" si="68"/>
        <v>15075009</v>
      </c>
    </row>
    <row r="4341" spans="1:3">
      <c r="A4341" s="23">
        <f>+'Estatística Etanol'!J1727</f>
        <v>11807829.738445377</v>
      </c>
      <c r="B4341" s="23">
        <f>+'Estatística Biodiesel'!J1727</f>
        <v>1753228.8275282353</v>
      </c>
      <c r="C4341" s="36">
        <f t="shared" si="68"/>
        <v>13561058</v>
      </c>
    </row>
    <row r="4342" spans="1:3">
      <c r="A4342" s="23">
        <f>+'Estatística Etanol'!J617</f>
        <v>12818948.372243438</v>
      </c>
      <c r="B4342" s="23">
        <f>+'Estatística Biodiesel'!J617</f>
        <v>1612171.30949449</v>
      </c>
      <c r="C4342" s="36">
        <f t="shared" si="68"/>
        <v>14431119</v>
      </c>
    </row>
    <row r="4343" spans="1:3">
      <c r="A4343" s="23">
        <f>+'Estatística Etanol'!J5741</f>
        <v>12881014.84414541</v>
      </c>
      <c r="B4343" s="23">
        <f>+'Estatística Biodiesel'!J5741</f>
        <v>2316295.5287319641</v>
      </c>
      <c r="C4343" s="36">
        <f t="shared" si="68"/>
        <v>15197310</v>
      </c>
    </row>
    <row r="4344" spans="1:3">
      <c r="A4344" s="23">
        <f>+'Estatística Etanol'!J999</f>
        <v>12241492.319946745</v>
      </c>
      <c r="B4344" s="23">
        <f>+'Estatística Biodiesel'!J999</f>
        <v>2397488.5704703662</v>
      </c>
      <c r="C4344" s="36">
        <f t="shared" si="68"/>
        <v>14638980</v>
      </c>
    </row>
    <row r="4345" spans="1:3">
      <c r="A4345" s="23">
        <f>+'Estatística Etanol'!J6927</f>
        <v>12644210.430521732</v>
      </c>
      <c r="B4345" s="23">
        <f>+'Estatística Biodiesel'!J6927</f>
        <v>1803150.6935205802</v>
      </c>
      <c r="C4345" s="36">
        <f t="shared" si="68"/>
        <v>14447361</v>
      </c>
    </row>
    <row r="4346" spans="1:3">
      <c r="A4346" s="23">
        <f>+'Estatística Etanol'!J7853</f>
        <v>12400609.29043043</v>
      </c>
      <c r="B4346" s="23">
        <f>+'Estatística Biodiesel'!J7853</f>
        <v>2178492.3461969071</v>
      </c>
      <c r="C4346" s="36">
        <f t="shared" si="68"/>
        <v>14579101</v>
      </c>
    </row>
    <row r="4347" spans="1:3">
      <c r="A4347" s="23">
        <f>+'Estatística Etanol'!J6684</f>
        <v>12332157.403797736</v>
      </c>
      <c r="B4347" s="23">
        <f>+'Estatística Biodiesel'!J6684</f>
        <v>2028516.6198742846</v>
      </c>
      <c r="C4347" s="36">
        <f t="shared" si="68"/>
        <v>14360674</v>
      </c>
    </row>
    <row r="4348" spans="1:3">
      <c r="A4348" s="23">
        <f>+'Estatística Etanol'!J8892</f>
        <v>11434835.080230815</v>
      </c>
      <c r="B4348" s="23">
        <f>+'Estatística Biodiesel'!J8892</f>
        <v>1998151.6306689009</v>
      </c>
      <c r="C4348" s="36">
        <f t="shared" si="68"/>
        <v>13432986</v>
      </c>
    </row>
    <row r="4349" spans="1:3">
      <c r="A4349" s="23">
        <f>+'Estatística Etanol'!J7743</f>
        <v>12435384.666025383</v>
      </c>
      <c r="B4349" s="23">
        <f>+'Estatística Biodiesel'!J7743</f>
        <v>2251627.0840394949</v>
      </c>
      <c r="C4349" s="36">
        <f t="shared" si="68"/>
        <v>14687011</v>
      </c>
    </row>
    <row r="4350" spans="1:3">
      <c r="A4350" s="23">
        <f>+'Estatística Etanol'!J1466</f>
        <v>12230503.011867067</v>
      </c>
      <c r="B4350" s="23">
        <f>+'Estatística Biodiesel'!J1466</f>
        <v>1872544.3071965922</v>
      </c>
      <c r="C4350" s="36">
        <f t="shared" si="68"/>
        <v>14103047</v>
      </c>
    </row>
    <row r="4351" spans="1:3">
      <c r="A4351" s="23">
        <f>+'Estatística Etanol'!J9364</f>
        <v>12709455.454188919</v>
      </c>
      <c r="B4351" s="23">
        <f>+'Estatística Biodiesel'!J9364</f>
        <v>1986855.935035744</v>
      </c>
      <c r="C4351" s="36">
        <f t="shared" si="68"/>
        <v>14696311</v>
      </c>
    </row>
    <row r="4352" spans="1:3">
      <c r="A4352" s="23">
        <f>+'Estatística Etanol'!J5111</f>
        <v>12864876.221022077</v>
      </c>
      <c r="B4352" s="23">
        <f>+'Estatística Biodiesel'!J5111</f>
        <v>2016501.6331772879</v>
      </c>
      <c r="C4352" s="36">
        <f t="shared" si="68"/>
        <v>14881377</v>
      </c>
    </row>
    <row r="4353" spans="1:3">
      <c r="A4353" s="23">
        <f>+'Estatística Etanol'!J2953</f>
        <v>11840016.256998412</v>
      </c>
      <c r="B4353" s="23">
        <f>+'Estatística Biodiesel'!J2953</f>
        <v>2010920.5265847917</v>
      </c>
      <c r="C4353" s="36">
        <f t="shared" si="68"/>
        <v>13850936</v>
      </c>
    </row>
    <row r="4354" spans="1:3">
      <c r="A4354" s="23">
        <f>+'Estatística Etanol'!J6853</f>
        <v>11553480.462258222</v>
      </c>
      <c r="B4354" s="23">
        <f>+'Estatística Biodiesel'!J6853</f>
        <v>1956973.2693308115</v>
      </c>
      <c r="C4354" s="36">
        <f t="shared" si="68"/>
        <v>13510453</v>
      </c>
    </row>
    <row r="4355" spans="1:3">
      <c r="A4355" s="23">
        <f>+'Estatística Etanol'!J82</f>
        <v>11517923.906176245</v>
      </c>
      <c r="B4355" s="23">
        <f>+'Estatística Biodiesel'!J82</f>
        <v>1740547.2012854114</v>
      </c>
      <c r="C4355" s="36">
        <f t="shared" ref="C4355:C4418" si="69">+INT(A4355+B4355)</f>
        <v>13258471</v>
      </c>
    </row>
    <row r="4356" spans="1:3">
      <c r="A4356" s="23">
        <f>+'Estatística Etanol'!J3523</f>
        <v>12449306.792244099</v>
      </c>
      <c r="B4356" s="23">
        <f>+'Estatística Biodiesel'!J3523</f>
        <v>1788877.0093943838</v>
      </c>
      <c r="C4356" s="36">
        <f t="shared" si="69"/>
        <v>14238183</v>
      </c>
    </row>
    <row r="4357" spans="1:3">
      <c r="A4357" s="23">
        <f>+'Estatística Etanol'!J5196</f>
        <v>12412588.990718601</v>
      </c>
      <c r="B4357" s="23">
        <f>+'Estatística Biodiesel'!J5196</f>
        <v>1623525.8983635064</v>
      </c>
      <c r="C4357" s="36">
        <f t="shared" si="69"/>
        <v>14036114</v>
      </c>
    </row>
    <row r="4358" spans="1:3">
      <c r="A4358" s="23">
        <f>+'Estatística Etanol'!J2494</f>
        <v>11656764.394624842</v>
      </c>
      <c r="B4358" s="23">
        <f>+'Estatística Biodiesel'!J2494</f>
        <v>1790099.9960443589</v>
      </c>
      <c r="C4358" s="36">
        <f t="shared" si="69"/>
        <v>13446864</v>
      </c>
    </row>
    <row r="4359" spans="1:3">
      <c r="A4359" s="23">
        <f>+'Estatística Etanol'!J6151</f>
        <v>12231866.025989609</v>
      </c>
      <c r="B4359" s="23">
        <f>+'Estatística Biodiesel'!J6151</f>
        <v>2041095.0791598212</v>
      </c>
      <c r="C4359" s="36">
        <f t="shared" si="69"/>
        <v>14272961</v>
      </c>
    </row>
    <row r="4360" spans="1:3">
      <c r="A4360" s="23">
        <f>+'Estatística Etanol'!J8609</f>
        <v>12565830.666427312</v>
      </c>
      <c r="B4360" s="23">
        <f>+'Estatística Biodiesel'!J8609</f>
        <v>1903457.1823102385</v>
      </c>
      <c r="C4360" s="36">
        <f t="shared" si="69"/>
        <v>14469287</v>
      </c>
    </row>
    <row r="4361" spans="1:3">
      <c r="A4361" s="23">
        <f>+'Estatística Etanol'!J209</f>
        <v>13163728.003734943</v>
      </c>
      <c r="B4361" s="23">
        <f>+'Estatística Biodiesel'!J209</f>
        <v>1885825.0085624913</v>
      </c>
      <c r="C4361" s="36">
        <f t="shared" si="69"/>
        <v>15049553</v>
      </c>
    </row>
    <row r="4362" spans="1:3">
      <c r="A4362" s="23">
        <f>+'Estatística Etanol'!J9331</f>
        <v>13525563.413368534</v>
      </c>
      <c r="B4362" s="23">
        <f>+'Estatística Biodiesel'!J9331</f>
        <v>1878628.7055575652</v>
      </c>
      <c r="C4362" s="36">
        <f t="shared" si="69"/>
        <v>15404192</v>
      </c>
    </row>
    <row r="4363" spans="1:3">
      <c r="A4363" s="23">
        <f>+'Estatística Etanol'!J3797</f>
        <v>13305943.317147592</v>
      </c>
      <c r="B4363" s="23">
        <f>+'Estatística Biodiesel'!J3797</f>
        <v>2054063.2730056271</v>
      </c>
      <c r="C4363" s="36">
        <f t="shared" si="69"/>
        <v>15360006</v>
      </c>
    </row>
    <row r="4364" spans="1:3">
      <c r="A4364" s="23">
        <f>+'Estatística Etanol'!J1105</f>
        <v>12159590.996320512</v>
      </c>
      <c r="B4364" s="23">
        <f>+'Estatística Biodiesel'!J1105</f>
        <v>2089862.0463546186</v>
      </c>
      <c r="C4364" s="36">
        <f t="shared" si="69"/>
        <v>14249453</v>
      </c>
    </row>
    <row r="4365" spans="1:3">
      <c r="A4365" s="23">
        <f>+'Estatística Etanol'!J781</f>
        <v>14610981.158008981</v>
      </c>
      <c r="B4365" s="23">
        <f>+'Estatística Biodiesel'!J781</f>
        <v>2256860.3023024374</v>
      </c>
      <c r="C4365" s="36">
        <f t="shared" si="69"/>
        <v>16867841</v>
      </c>
    </row>
    <row r="4366" spans="1:3">
      <c r="A4366" s="23">
        <f>+'Estatística Etanol'!J5831</f>
        <v>13546315.432503952</v>
      </c>
      <c r="B4366" s="23">
        <f>+'Estatística Biodiesel'!J5831</f>
        <v>1879390.7716274213</v>
      </c>
      <c r="C4366" s="36">
        <f t="shared" si="69"/>
        <v>15425706</v>
      </c>
    </row>
    <row r="4367" spans="1:3">
      <c r="A4367" s="23">
        <f>+'Estatística Etanol'!J4678</f>
        <v>12884461.090731245</v>
      </c>
      <c r="B4367" s="23">
        <f>+'Estatística Biodiesel'!J4678</f>
        <v>1702602.1772434595</v>
      </c>
      <c r="C4367" s="36">
        <f t="shared" si="69"/>
        <v>14587063</v>
      </c>
    </row>
    <row r="4368" spans="1:3">
      <c r="A4368" s="23">
        <f>+'Estatística Etanol'!J96</f>
        <v>13300670.916915605</v>
      </c>
      <c r="B4368" s="23">
        <f>+'Estatística Biodiesel'!J96</f>
        <v>2029718.265892507</v>
      </c>
      <c r="C4368" s="36">
        <f t="shared" si="69"/>
        <v>15330389</v>
      </c>
    </row>
    <row r="4369" spans="1:3">
      <c r="A4369" s="23">
        <f>+'Estatística Etanol'!J7690</f>
        <v>13164754.92307236</v>
      </c>
      <c r="B4369" s="23">
        <f>+'Estatística Biodiesel'!J7690</f>
        <v>1814642.4237283098</v>
      </c>
      <c r="C4369" s="36">
        <f t="shared" si="69"/>
        <v>14979397</v>
      </c>
    </row>
    <row r="4370" spans="1:3">
      <c r="A4370" s="23">
        <f>+'Estatística Etanol'!J8494</f>
        <v>12378961.712498169</v>
      </c>
      <c r="B4370" s="23">
        <f>+'Estatística Biodiesel'!J8494</f>
        <v>2125783.6244049179</v>
      </c>
      <c r="C4370" s="36">
        <f t="shared" si="69"/>
        <v>14504745</v>
      </c>
    </row>
    <row r="4371" spans="1:3">
      <c r="A4371" s="23">
        <f>+'Estatística Etanol'!J652</f>
        <v>13524624.587072268</v>
      </c>
      <c r="B4371" s="23">
        <f>+'Estatística Biodiesel'!J652</f>
        <v>1948848.4889438699</v>
      </c>
      <c r="C4371" s="36">
        <f t="shared" si="69"/>
        <v>15473473</v>
      </c>
    </row>
    <row r="4372" spans="1:3">
      <c r="A4372" s="23">
        <f>+'Estatística Etanol'!J8957</f>
        <v>12658053.25548562</v>
      </c>
      <c r="B4372" s="23">
        <f>+'Estatística Biodiesel'!J8957</f>
        <v>1977392.1197944537</v>
      </c>
      <c r="C4372" s="36">
        <f t="shared" si="69"/>
        <v>14635445</v>
      </c>
    </row>
    <row r="4373" spans="1:3">
      <c r="A4373" s="23">
        <f>+'Estatística Etanol'!J4419</f>
        <v>11909912.942660829</v>
      </c>
      <c r="B4373" s="23">
        <f>+'Estatística Biodiesel'!J4419</f>
        <v>1873887.9631717354</v>
      </c>
      <c r="C4373" s="36">
        <f t="shared" si="69"/>
        <v>13783800</v>
      </c>
    </row>
    <row r="4374" spans="1:3">
      <c r="A4374" s="23">
        <f>+'Estatística Etanol'!J3526</f>
        <v>12114547.202058183</v>
      </c>
      <c r="B4374" s="23">
        <f>+'Estatística Biodiesel'!J3526</f>
        <v>1606491.9044928083</v>
      </c>
      <c r="C4374" s="36">
        <f t="shared" si="69"/>
        <v>13721039</v>
      </c>
    </row>
    <row r="4375" spans="1:3">
      <c r="A4375" s="23">
        <f>+'Estatística Etanol'!J4559</f>
        <v>13054405.035719728</v>
      </c>
      <c r="B4375" s="23">
        <f>+'Estatística Biodiesel'!J4559</f>
        <v>1729420.3517106888</v>
      </c>
      <c r="C4375" s="36">
        <f t="shared" si="69"/>
        <v>14783825</v>
      </c>
    </row>
    <row r="4376" spans="1:3">
      <c r="A4376" s="23">
        <f>+'Estatística Etanol'!J9638</f>
        <v>12067729.27601325</v>
      </c>
      <c r="B4376" s="23">
        <f>+'Estatística Biodiesel'!J9638</f>
        <v>1745352.0117663357</v>
      </c>
      <c r="C4376" s="36">
        <f t="shared" si="69"/>
        <v>13813081</v>
      </c>
    </row>
    <row r="4377" spans="1:3">
      <c r="A4377" s="23">
        <f>+'Estatística Etanol'!J6292</f>
        <v>13456735.622174328</v>
      </c>
      <c r="B4377" s="23">
        <f>+'Estatística Biodiesel'!J6292</f>
        <v>2025703.047180366</v>
      </c>
      <c r="C4377" s="36">
        <f t="shared" si="69"/>
        <v>15482438</v>
      </c>
    </row>
    <row r="4378" spans="1:3">
      <c r="A4378" s="23">
        <f>+'Estatística Etanol'!J7269</f>
        <v>12650071.644084429</v>
      </c>
      <c r="B4378" s="23">
        <f>+'Estatística Biodiesel'!J7269</f>
        <v>1896295.2039791411</v>
      </c>
      <c r="C4378" s="36">
        <f t="shared" si="69"/>
        <v>14546366</v>
      </c>
    </row>
    <row r="4379" spans="1:3">
      <c r="A4379" s="23">
        <f>+'Estatística Etanol'!J8720</f>
        <v>11698664.996532883</v>
      </c>
      <c r="B4379" s="23">
        <f>+'Estatística Biodiesel'!J8720</f>
        <v>1644421.8603752248</v>
      </c>
      <c r="C4379" s="36">
        <f t="shared" si="69"/>
        <v>13343086</v>
      </c>
    </row>
    <row r="4380" spans="1:3">
      <c r="A4380" s="23">
        <f>+'Estatística Etanol'!J7768</f>
        <v>10882533.655864254</v>
      </c>
      <c r="B4380" s="23">
        <f>+'Estatística Biodiesel'!J7768</f>
        <v>2031384.2678904592</v>
      </c>
      <c r="C4380" s="36">
        <f t="shared" si="69"/>
        <v>12913917</v>
      </c>
    </row>
    <row r="4381" spans="1:3">
      <c r="A4381" s="23">
        <f>+'Estatística Etanol'!J3316</f>
        <v>12279916.547879154</v>
      </c>
      <c r="B4381" s="23">
        <f>+'Estatística Biodiesel'!J3316</f>
        <v>2004701.2096081157</v>
      </c>
      <c r="C4381" s="36">
        <f t="shared" si="69"/>
        <v>14284617</v>
      </c>
    </row>
    <row r="4382" spans="1:3">
      <c r="A4382" s="23">
        <f>+'Estatística Etanol'!J19</f>
        <v>11790638.239948047</v>
      </c>
      <c r="B4382" s="23">
        <f>+'Estatística Biodiesel'!J19</f>
        <v>1747502.3554230542</v>
      </c>
      <c r="C4382" s="36">
        <f t="shared" si="69"/>
        <v>13538140</v>
      </c>
    </row>
    <row r="4383" spans="1:3">
      <c r="A4383" s="23">
        <f>+'Estatística Etanol'!J6049</f>
        <v>12844115.832899053</v>
      </c>
      <c r="B4383" s="23">
        <f>+'Estatística Biodiesel'!J6049</f>
        <v>2095347.0612037301</v>
      </c>
      <c r="C4383" s="36">
        <f t="shared" si="69"/>
        <v>14939462</v>
      </c>
    </row>
    <row r="4384" spans="1:3">
      <c r="A4384" s="23">
        <f>+'Estatística Etanol'!J7914</f>
        <v>12617659.358850425</v>
      </c>
      <c r="B4384" s="23">
        <f>+'Estatística Biodiesel'!J7914</f>
        <v>1814886.7548796674</v>
      </c>
      <c r="C4384" s="36">
        <f t="shared" si="69"/>
        <v>14432546</v>
      </c>
    </row>
    <row r="4385" spans="1:3">
      <c r="A4385" s="23">
        <f>+'Estatística Etanol'!J6632</f>
        <v>11087852.227004031</v>
      </c>
      <c r="B4385" s="23">
        <f>+'Estatística Biodiesel'!J6632</f>
        <v>1938550.7694224326</v>
      </c>
      <c r="C4385" s="36">
        <f t="shared" si="69"/>
        <v>13026402</v>
      </c>
    </row>
    <row r="4386" spans="1:3">
      <c r="A4386" s="23">
        <f>+'Estatística Etanol'!J9036</f>
        <v>11706313.41467382</v>
      </c>
      <c r="B4386" s="23">
        <f>+'Estatística Biodiesel'!J9036</f>
        <v>2157263.8983058026</v>
      </c>
      <c r="C4386" s="36">
        <f t="shared" si="69"/>
        <v>13863577</v>
      </c>
    </row>
    <row r="4387" spans="1:3">
      <c r="A4387" s="23">
        <f>+'Estatística Etanol'!J8327</f>
        <v>12819189.352943959</v>
      </c>
      <c r="B4387" s="23">
        <f>+'Estatística Biodiesel'!J8327</f>
        <v>1873514.7179518244</v>
      </c>
      <c r="C4387" s="36">
        <f t="shared" si="69"/>
        <v>14692704</v>
      </c>
    </row>
    <row r="4388" spans="1:3">
      <c r="A4388" s="23">
        <f>+'Estatística Etanol'!J2059</f>
        <v>13037332.175994476</v>
      </c>
      <c r="B4388" s="23">
        <f>+'Estatística Biodiesel'!J2059</f>
        <v>2289298.969208424</v>
      </c>
      <c r="C4388" s="36">
        <f t="shared" si="69"/>
        <v>15326631</v>
      </c>
    </row>
    <row r="4389" spans="1:3">
      <c r="A4389" s="23">
        <f>+'Estatística Etanol'!J9420</f>
        <v>12472930.122709632</v>
      </c>
      <c r="B4389" s="23">
        <f>+'Estatística Biodiesel'!J9420</f>
        <v>2046296.1578796988</v>
      </c>
      <c r="C4389" s="36">
        <f t="shared" si="69"/>
        <v>14519226</v>
      </c>
    </row>
    <row r="4390" spans="1:3">
      <c r="A4390" s="23">
        <f>+'Estatística Etanol'!J9260</f>
        <v>12215926.23444858</v>
      </c>
      <c r="B4390" s="23">
        <f>+'Estatística Biodiesel'!J9260</f>
        <v>2109037.3872895637</v>
      </c>
      <c r="C4390" s="36">
        <f t="shared" si="69"/>
        <v>14324963</v>
      </c>
    </row>
    <row r="4391" spans="1:3">
      <c r="A4391" s="23">
        <f>+'Estatística Etanol'!J9882</f>
        <v>13051235.292726373</v>
      </c>
      <c r="B4391" s="23">
        <f>+'Estatística Biodiesel'!J9882</f>
        <v>1953001.7956417862</v>
      </c>
      <c r="C4391" s="36">
        <f t="shared" si="69"/>
        <v>15004237</v>
      </c>
    </row>
    <row r="4392" spans="1:3">
      <c r="A4392" s="23">
        <f>+'Estatística Etanol'!J4710</f>
        <v>12445151.325091802</v>
      </c>
      <c r="B4392" s="23">
        <f>+'Estatística Biodiesel'!J4710</f>
        <v>1957739.8524768793</v>
      </c>
      <c r="C4392" s="36">
        <f t="shared" si="69"/>
        <v>14402891</v>
      </c>
    </row>
    <row r="4393" spans="1:3">
      <c r="A4393" s="23">
        <f>+'Estatística Etanol'!J6462</f>
        <v>11781460.04629782</v>
      </c>
      <c r="B4393" s="23">
        <f>+'Estatística Biodiesel'!J6462</f>
        <v>2121533.7454724726</v>
      </c>
      <c r="C4393" s="36">
        <f t="shared" si="69"/>
        <v>13902993</v>
      </c>
    </row>
    <row r="4394" spans="1:3">
      <c r="A4394" s="23">
        <f>+'Estatística Etanol'!J8994</f>
        <v>13283838.745129429</v>
      </c>
      <c r="B4394" s="23">
        <f>+'Estatística Biodiesel'!J8994</f>
        <v>1672064.3921279002</v>
      </c>
      <c r="C4394" s="36">
        <f t="shared" si="69"/>
        <v>14955903</v>
      </c>
    </row>
    <row r="4395" spans="1:3">
      <c r="A4395" s="23">
        <f>+'Estatística Etanol'!J4143</f>
        <v>12389947.675771456</v>
      </c>
      <c r="B4395" s="23">
        <f>+'Estatística Biodiesel'!J4143</f>
        <v>2120514.7497368688</v>
      </c>
      <c r="C4395" s="36">
        <f t="shared" si="69"/>
        <v>14510462</v>
      </c>
    </row>
    <row r="4396" spans="1:3">
      <c r="A4396" s="23">
        <f>+'Estatística Etanol'!J5129</f>
        <v>11922688.392123042</v>
      </c>
      <c r="B4396" s="23">
        <f>+'Estatística Biodiesel'!J5129</f>
        <v>1757757.1596917473</v>
      </c>
      <c r="C4396" s="36">
        <f t="shared" si="69"/>
        <v>13680445</v>
      </c>
    </row>
    <row r="4397" spans="1:3">
      <c r="A4397" s="23">
        <f>+'Estatística Etanol'!J5383</f>
        <v>11361292.992476862</v>
      </c>
      <c r="B4397" s="23">
        <f>+'Estatística Biodiesel'!J5383</f>
        <v>2158928.0029157987</v>
      </c>
      <c r="C4397" s="36">
        <f t="shared" si="69"/>
        <v>13520220</v>
      </c>
    </row>
    <row r="4398" spans="1:3">
      <c r="A4398" s="23">
        <f>+'Estatística Etanol'!J8723</f>
        <v>12818729.290700955</v>
      </c>
      <c r="B4398" s="23">
        <f>+'Estatística Biodiesel'!J8723</f>
        <v>1936752.5483191747</v>
      </c>
      <c r="C4398" s="36">
        <f t="shared" si="69"/>
        <v>14755481</v>
      </c>
    </row>
    <row r="4399" spans="1:3">
      <c r="A4399" s="23">
        <f>+'Estatística Etanol'!J4992</f>
        <v>12303674.373311311</v>
      </c>
      <c r="B4399" s="23">
        <f>+'Estatística Biodiesel'!J4992</f>
        <v>1677039.0503032864</v>
      </c>
      <c r="C4399" s="36">
        <f t="shared" si="69"/>
        <v>13980713</v>
      </c>
    </row>
    <row r="4400" spans="1:3">
      <c r="A4400" s="23">
        <f>+'Estatística Etanol'!J1749</f>
        <v>12819647.840985937</v>
      </c>
      <c r="B4400" s="23">
        <f>+'Estatística Biodiesel'!J1749</f>
        <v>1928583.6377605353</v>
      </c>
      <c r="C4400" s="36">
        <f t="shared" si="69"/>
        <v>14748231</v>
      </c>
    </row>
    <row r="4401" spans="1:3">
      <c r="A4401" s="23">
        <f>+'Estatística Etanol'!J639</f>
        <v>12866693.332965871</v>
      </c>
      <c r="B4401" s="23">
        <f>+'Estatística Biodiesel'!J639</f>
        <v>2011145.1188634378</v>
      </c>
      <c r="C4401" s="36">
        <f t="shared" si="69"/>
        <v>14877838</v>
      </c>
    </row>
    <row r="4402" spans="1:3">
      <c r="A4402" s="23">
        <f>+'Estatística Etanol'!J3628</f>
        <v>12676163.673718886</v>
      </c>
      <c r="B4402" s="23">
        <f>+'Estatística Biodiesel'!J3628</f>
        <v>1795047.0665383264</v>
      </c>
      <c r="C4402" s="36">
        <f t="shared" si="69"/>
        <v>14471210</v>
      </c>
    </row>
    <row r="4403" spans="1:3">
      <c r="A4403" s="23">
        <f>+'Estatística Etanol'!J2360</f>
        <v>11215353.2438675</v>
      </c>
      <c r="B4403" s="23">
        <f>+'Estatística Biodiesel'!J2360</f>
        <v>2101783.240086765</v>
      </c>
      <c r="C4403" s="36">
        <f t="shared" si="69"/>
        <v>13317136</v>
      </c>
    </row>
    <row r="4404" spans="1:3">
      <c r="A4404" s="23">
        <f>+'Estatística Etanol'!J2700</f>
        <v>13658463.324908154</v>
      </c>
      <c r="B4404" s="23">
        <f>+'Estatística Biodiesel'!J2700</f>
        <v>2194589.9365161546</v>
      </c>
      <c r="C4404" s="36">
        <f t="shared" si="69"/>
        <v>15853053</v>
      </c>
    </row>
    <row r="4405" spans="1:3">
      <c r="A4405" s="23">
        <f>+'Estatística Etanol'!J6422</f>
        <v>11666677.247097285</v>
      </c>
      <c r="B4405" s="23">
        <f>+'Estatística Biodiesel'!J6422</f>
        <v>1556697.4197034156</v>
      </c>
      <c r="C4405" s="36">
        <f t="shared" si="69"/>
        <v>13223374</v>
      </c>
    </row>
    <row r="4406" spans="1:3">
      <c r="A4406" s="23">
        <f>+'Estatística Etanol'!J3325</f>
        <v>10629441.112818278</v>
      </c>
      <c r="B4406" s="23">
        <f>+'Estatística Biodiesel'!J3325</f>
        <v>2074722.1115826406</v>
      </c>
      <c r="C4406" s="36">
        <f t="shared" si="69"/>
        <v>12704163</v>
      </c>
    </row>
    <row r="4407" spans="1:3">
      <c r="A4407" s="23">
        <f>+'Estatística Etanol'!J4903</f>
        <v>11855860.953725137</v>
      </c>
      <c r="B4407" s="23">
        <f>+'Estatística Biodiesel'!J4903</f>
        <v>1743331.1405594207</v>
      </c>
      <c r="C4407" s="36">
        <f t="shared" si="69"/>
        <v>13599192</v>
      </c>
    </row>
    <row r="4408" spans="1:3">
      <c r="A4408" s="23">
        <f>+'Estatística Etanol'!J4829</f>
        <v>12854101.53240478</v>
      </c>
      <c r="B4408" s="23">
        <f>+'Estatística Biodiesel'!J4829</f>
        <v>2062482.7183270326</v>
      </c>
      <c r="C4408" s="36">
        <f t="shared" si="69"/>
        <v>14916584</v>
      </c>
    </row>
    <row r="4409" spans="1:3">
      <c r="A4409" s="23">
        <f>+'Estatística Etanol'!J5643</f>
        <v>10930374.157813992</v>
      </c>
      <c r="B4409" s="23">
        <f>+'Estatística Biodiesel'!J5643</f>
        <v>1935684.6784941447</v>
      </c>
      <c r="C4409" s="36">
        <f t="shared" si="69"/>
        <v>12866058</v>
      </c>
    </row>
    <row r="4410" spans="1:3">
      <c r="A4410" s="23">
        <f>+'Estatística Etanol'!J3949</f>
        <v>12557852.045490542</v>
      </c>
      <c r="B4410" s="23">
        <f>+'Estatística Biodiesel'!J3949</f>
        <v>1940964.0220587193</v>
      </c>
      <c r="C4410" s="36">
        <f t="shared" si="69"/>
        <v>14498816</v>
      </c>
    </row>
    <row r="4411" spans="1:3">
      <c r="A4411" s="23">
        <f>+'Estatística Etanol'!J8005</f>
        <v>12531028.573954856</v>
      </c>
      <c r="B4411" s="23">
        <f>+'Estatística Biodiesel'!J8005</f>
        <v>1779274.7485372287</v>
      </c>
      <c r="C4411" s="36">
        <f t="shared" si="69"/>
        <v>14310303</v>
      </c>
    </row>
    <row r="4412" spans="1:3">
      <c r="A4412" s="23">
        <f>+'Estatística Etanol'!J4810</f>
        <v>12070267.221809722</v>
      </c>
      <c r="B4412" s="23">
        <f>+'Estatística Biodiesel'!J4810</f>
        <v>1909144.4600295152</v>
      </c>
      <c r="C4412" s="36">
        <f t="shared" si="69"/>
        <v>13979411</v>
      </c>
    </row>
    <row r="4413" spans="1:3">
      <c r="A4413" s="23">
        <f>+'Estatística Etanol'!J925</f>
        <v>13331223.765928805</v>
      </c>
      <c r="B4413" s="23">
        <f>+'Estatística Biodiesel'!J925</f>
        <v>2070091.4837896025</v>
      </c>
      <c r="C4413" s="36">
        <f t="shared" si="69"/>
        <v>15401315</v>
      </c>
    </row>
    <row r="4414" spans="1:3">
      <c r="A4414" s="23">
        <f>+'Estatística Etanol'!J7703</f>
        <v>12452453.755593818</v>
      </c>
      <c r="B4414" s="23">
        <f>+'Estatística Biodiesel'!J7703</f>
        <v>2174914.8189400872</v>
      </c>
      <c r="C4414" s="36">
        <f t="shared" si="69"/>
        <v>14627368</v>
      </c>
    </row>
    <row r="4415" spans="1:3">
      <c r="A4415" s="23">
        <f>+'Estatística Etanol'!J8475</f>
        <v>14095283.625509469</v>
      </c>
      <c r="B4415" s="23">
        <f>+'Estatística Biodiesel'!J8475</f>
        <v>1853141.8440414811</v>
      </c>
      <c r="C4415" s="36">
        <f t="shared" si="69"/>
        <v>15948425</v>
      </c>
    </row>
    <row r="4416" spans="1:3">
      <c r="A4416" s="23">
        <f>+'Estatística Etanol'!J8847</f>
        <v>11640247.225668859</v>
      </c>
      <c r="B4416" s="23">
        <f>+'Estatística Biodiesel'!J8847</f>
        <v>1654226.8202857729</v>
      </c>
      <c r="C4416" s="36">
        <f t="shared" si="69"/>
        <v>13294474</v>
      </c>
    </row>
    <row r="4417" spans="1:3">
      <c r="A4417" s="23">
        <f>+'Estatística Etanol'!J5154</f>
        <v>13304937.186305465</v>
      </c>
      <c r="B4417" s="23">
        <f>+'Estatística Biodiesel'!J5154</f>
        <v>1667283.9916959547</v>
      </c>
      <c r="C4417" s="36">
        <f t="shared" si="69"/>
        <v>14972221</v>
      </c>
    </row>
    <row r="4418" spans="1:3">
      <c r="A4418" s="23">
        <f>+'Estatística Etanol'!J676</f>
        <v>11129654.7380866</v>
      </c>
      <c r="B4418" s="23">
        <f>+'Estatística Biodiesel'!J676</f>
        <v>1867076.9591864666</v>
      </c>
      <c r="C4418" s="36">
        <f t="shared" si="69"/>
        <v>12996731</v>
      </c>
    </row>
    <row r="4419" spans="1:3">
      <c r="A4419" s="23">
        <f>+'Estatística Etanol'!J3786</f>
        <v>11878268.009260021</v>
      </c>
      <c r="B4419" s="23">
        <f>+'Estatística Biodiesel'!J3786</f>
        <v>2204250.9352842299</v>
      </c>
      <c r="C4419" s="36">
        <f t="shared" ref="C4419:C4482" si="70">+INT(A4419+B4419)</f>
        <v>14082518</v>
      </c>
    </row>
    <row r="4420" spans="1:3">
      <c r="A4420" s="23">
        <f>+'Estatística Etanol'!J878</f>
        <v>12752867.206349075</v>
      </c>
      <c r="B4420" s="23">
        <f>+'Estatística Biodiesel'!J878</f>
        <v>2459622.2653330546</v>
      </c>
      <c r="C4420" s="36">
        <f t="shared" si="70"/>
        <v>15212489</v>
      </c>
    </row>
    <row r="4421" spans="1:3">
      <c r="A4421" s="23">
        <f>+'Estatística Etanol'!J9434</f>
        <v>11921641.074191324</v>
      </c>
      <c r="B4421" s="23">
        <f>+'Estatística Biodiesel'!J9434</f>
        <v>1982655.3194484147</v>
      </c>
      <c r="C4421" s="36">
        <f t="shared" si="70"/>
        <v>13904296</v>
      </c>
    </row>
    <row r="4422" spans="1:3">
      <c r="A4422" s="23">
        <f>+'Estatística Etanol'!J1315</f>
        <v>11852570.428823439</v>
      </c>
      <c r="B4422" s="23">
        <f>+'Estatística Biodiesel'!J1315</f>
        <v>1890252.6240472905</v>
      </c>
      <c r="C4422" s="36">
        <f t="shared" si="70"/>
        <v>13742823</v>
      </c>
    </row>
    <row r="4423" spans="1:3">
      <c r="A4423" s="23">
        <f>+'Estatística Etanol'!J71</f>
        <v>13586274.490997331</v>
      </c>
      <c r="B4423" s="23">
        <f>+'Estatística Biodiesel'!J71</f>
        <v>2213177.4837015774</v>
      </c>
      <c r="C4423" s="36">
        <f t="shared" si="70"/>
        <v>15799451</v>
      </c>
    </row>
    <row r="4424" spans="1:3">
      <c r="A4424" s="23">
        <f>+'Estatística Etanol'!J2860</f>
        <v>12896891.661971945</v>
      </c>
      <c r="B4424" s="23">
        <f>+'Estatística Biodiesel'!J2860</f>
        <v>2026244.390685122</v>
      </c>
      <c r="C4424" s="36">
        <f t="shared" si="70"/>
        <v>14923136</v>
      </c>
    </row>
    <row r="4425" spans="1:3">
      <c r="A4425" s="23">
        <f>+'Estatística Etanol'!J5641</f>
        <v>12548940.702454869</v>
      </c>
      <c r="B4425" s="23">
        <f>+'Estatística Biodiesel'!J5641</f>
        <v>1789325.6233840722</v>
      </c>
      <c r="C4425" s="36">
        <f t="shared" si="70"/>
        <v>14338266</v>
      </c>
    </row>
    <row r="4426" spans="1:3">
      <c r="A4426" s="23">
        <f>+'Estatística Etanol'!J7371</f>
        <v>12602943.129040955</v>
      </c>
      <c r="B4426" s="23">
        <f>+'Estatística Biodiesel'!J7371</f>
        <v>1969049.1234924144</v>
      </c>
      <c r="C4426" s="36">
        <f t="shared" si="70"/>
        <v>14571992</v>
      </c>
    </row>
    <row r="4427" spans="1:3">
      <c r="A4427" s="23">
        <f>+'Estatística Etanol'!J5374</f>
        <v>12393535.642663013</v>
      </c>
      <c r="B4427" s="23">
        <f>+'Estatística Biodiesel'!J5374</f>
        <v>2048256.979440337</v>
      </c>
      <c r="C4427" s="36">
        <f t="shared" si="70"/>
        <v>14441792</v>
      </c>
    </row>
    <row r="4428" spans="1:3">
      <c r="A4428" s="23">
        <f>+'Estatística Etanol'!J141</f>
        <v>11026930.2965797</v>
      </c>
      <c r="B4428" s="23">
        <f>+'Estatística Biodiesel'!J141</f>
        <v>1791226.0073891862</v>
      </c>
      <c r="C4428" s="36">
        <f t="shared" si="70"/>
        <v>12818156</v>
      </c>
    </row>
    <row r="4429" spans="1:3">
      <c r="A4429" s="23">
        <f>+'Estatística Etanol'!J1666</f>
        <v>11489702.944955254</v>
      </c>
      <c r="B4429" s="23">
        <f>+'Estatística Biodiesel'!J1666</f>
        <v>2196968.7157895127</v>
      </c>
      <c r="C4429" s="36">
        <f t="shared" si="70"/>
        <v>13686671</v>
      </c>
    </row>
    <row r="4430" spans="1:3">
      <c r="A4430" s="23">
        <f>+'Estatística Etanol'!J5950</f>
        <v>11826065.787693204</v>
      </c>
      <c r="B4430" s="23">
        <f>+'Estatística Biodiesel'!J5950</f>
        <v>1792856.6161500085</v>
      </c>
      <c r="C4430" s="36">
        <f t="shared" si="70"/>
        <v>13618922</v>
      </c>
    </row>
    <row r="4431" spans="1:3">
      <c r="A4431" s="23">
        <f>+'Estatística Etanol'!J7524</f>
        <v>12336711.010422992</v>
      </c>
      <c r="B4431" s="23">
        <f>+'Estatística Biodiesel'!J7524</f>
        <v>1609921.159294422</v>
      </c>
      <c r="C4431" s="36">
        <f t="shared" si="70"/>
        <v>13946632</v>
      </c>
    </row>
    <row r="4432" spans="1:3">
      <c r="A4432" s="23">
        <f>+'Estatística Etanol'!J3747</f>
        <v>13046833.986660188</v>
      </c>
      <c r="B4432" s="23">
        <f>+'Estatística Biodiesel'!J3747</f>
        <v>2014598.7337880244</v>
      </c>
      <c r="C4432" s="36">
        <f t="shared" si="70"/>
        <v>15061432</v>
      </c>
    </row>
    <row r="4433" spans="1:3">
      <c r="A4433" s="23">
        <f>+'Estatística Etanol'!J3529</f>
        <v>13420109.021331068</v>
      </c>
      <c r="B4433" s="23">
        <f>+'Estatística Biodiesel'!J3529</f>
        <v>2065763.0914653412</v>
      </c>
      <c r="C4433" s="36">
        <f t="shared" si="70"/>
        <v>15485872</v>
      </c>
    </row>
    <row r="4434" spans="1:3">
      <c r="A4434" s="23">
        <f>+'Estatística Etanol'!J8425</f>
        <v>12078518.724863075</v>
      </c>
      <c r="B4434" s="23">
        <f>+'Estatística Biodiesel'!J8425</f>
        <v>2421753.1853757612</v>
      </c>
      <c r="C4434" s="36">
        <f t="shared" si="70"/>
        <v>14500271</v>
      </c>
    </row>
    <row r="4435" spans="1:3">
      <c r="A4435" s="23">
        <f>+'Estatística Etanol'!J452</f>
        <v>12466649.877087731</v>
      </c>
      <c r="B4435" s="23">
        <f>+'Estatística Biodiesel'!J452</f>
        <v>1828408.6213049963</v>
      </c>
      <c r="C4435" s="36">
        <f t="shared" si="70"/>
        <v>14295058</v>
      </c>
    </row>
    <row r="4436" spans="1:3">
      <c r="A4436" s="23">
        <f>+'Estatística Etanol'!J6072</f>
        <v>12503280.762100531</v>
      </c>
      <c r="B4436" s="23">
        <f>+'Estatística Biodiesel'!J6072</f>
        <v>1720027.6730733747</v>
      </c>
      <c r="C4436" s="36">
        <f t="shared" si="70"/>
        <v>14223308</v>
      </c>
    </row>
    <row r="4437" spans="1:3">
      <c r="A4437" s="23">
        <f>+'Estatística Etanol'!J1644</f>
        <v>12292427.108718829</v>
      </c>
      <c r="B4437" s="23">
        <f>+'Estatística Biodiesel'!J1644</f>
        <v>1535082.9688738754</v>
      </c>
      <c r="C4437" s="36">
        <f t="shared" si="70"/>
        <v>13827510</v>
      </c>
    </row>
    <row r="4438" spans="1:3">
      <c r="A4438" s="23">
        <f>+'Estatística Etanol'!J2296</f>
        <v>12476175.11668844</v>
      </c>
      <c r="B4438" s="23">
        <f>+'Estatística Biodiesel'!J2296</f>
        <v>1830196.1670126799</v>
      </c>
      <c r="C4438" s="36">
        <f t="shared" si="70"/>
        <v>14306371</v>
      </c>
    </row>
    <row r="4439" spans="1:3">
      <c r="A4439" s="23">
        <f>+'Estatística Etanol'!J8792</f>
        <v>11392242.541896764</v>
      </c>
      <c r="B4439" s="23">
        <f>+'Estatística Biodiesel'!J8792</f>
        <v>1715092.149711875</v>
      </c>
      <c r="C4439" s="36">
        <f t="shared" si="70"/>
        <v>13107334</v>
      </c>
    </row>
    <row r="4440" spans="1:3">
      <c r="A4440" s="23">
        <f>+'Estatística Etanol'!J792</f>
        <v>11796625.224178126</v>
      </c>
      <c r="B4440" s="23">
        <f>+'Estatística Biodiesel'!J792</f>
        <v>1856293.7016596908</v>
      </c>
      <c r="C4440" s="36">
        <f t="shared" si="70"/>
        <v>13652918</v>
      </c>
    </row>
    <row r="4441" spans="1:3">
      <c r="A4441" s="23">
        <f>+'Estatística Etanol'!J241</f>
        <v>11508832.434874984</v>
      </c>
      <c r="B4441" s="23">
        <f>+'Estatística Biodiesel'!J241</f>
        <v>1925752.6702730341</v>
      </c>
      <c r="C4441" s="36">
        <f t="shared" si="70"/>
        <v>13434585</v>
      </c>
    </row>
    <row r="4442" spans="1:3">
      <c r="A4442" s="23">
        <f>+'Estatística Etanol'!J7025</f>
        <v>10811720.24622965</v>
      </c>
      <c r="B4442" s="23">
        <f>+'Estatística Biodiesel'!J7025</f>
        <v>1839665.5394322912</v>
      </c>
      <c r="C4442" s="36">
        <f t="shared" si="70"/>
        <v>12651385</v>
      </c>
    </row>
    <row r="4443" spans="1:3">
      <c r="A4443" s="23">
        <f>+'Estatística Etanol'!J2274</f>
        <v>12512114.191510959</v>
      </c>
      <c r="B4443" s="23">
        <f>+'Estatística Biodiesel'!J2274</f>
        <v>1926284.1924567127</v>
      </c>
      <c r="C4443" s="36">
        <f t="shared" si="70"/>
        <v>14438398</v>
      </c>
    </row>
    <row r="4444" spans="1:3">
      <c r="A4444" s="23">
        <f>+'Estatística Etanol'!J5042</f>
        <v>12853017.27779408</v>
      </c>
      <c r="B4444" s="23">
        <f>+'Estatística Biodiesel'!J5042</f>
        <v>1678712.429850199</v>
      </c>
      <c r="C4444" s="36">
        <f t="shared" si="70"/>
        <v>14531729</v>
      </c>
    </row>
    <row r="4445" spans="1:3">
      <c r="A4445" s="23">
        <f>+'Estatística Etanol'!J1211</f>
        <v>11719728.803891236</v>
      </c>
      <c r="B4445" s="23">
        <f>+'Estatística Biodiesel'!J1211</f>
        <v>2216708.6864188025</v>
      </c>
      <c r="C4445" s="36">
        <f t="shared" si="70"/>
        <v>13936437</v>
      </c>
    </row>
    <row r="4446" spans="1:3">
      <c r="A4446" s="23">
        <f>+'Estatística Etanol'!J2896</f>
        <v>12026071.49292963</v>
      </c>
      <c r="B4446" s="23">
        <f>+'Estatística Biodiesel'!J2896</f>
        <v>1984534.2249006554</v>
      </c>
      <c r="C4446" s="36">
        <f t="shared" si="70"/>
        <v>14010605</v>
      </c>
    </row>
    <row r="4447" spans="1:3">
      <c r="A4447" s="23">
        <f>+'Estatística Etanol'!J4560</f>
        <v>12369433.324194586</v>
      </c>
      <c r="B4447" s="23">
        <f>+'Estatística Biodiesel'!J4560</f>
        <v>2037254.9751169751</v>
      </c>
      <c r="C4447" s="36">
        <f t="shared" si="70"/>
        <v>14406688</v>
      </c>
    </row>
    <row r="4448" spans="1:3">
      <c r="A4448" s="23">
        <f>+'Estatística Etanol'!J7668</f>
        <v>11879227.300835667</v>
      </c>
      <c r="B4448" s="23">
        <f>+'Estatística Biodiesel'!J7668</f>
        <v>2078597.9935966036</v>
      </c>
      <c r="C4448" s="36">
        <f t="shared" si="70"/>
        <v>13957825</v>
      </c>
    </row>
    <row r="4449" spans="1:3">
      <c r="A4449" s="23">
        <f>+'Estatística Etanol'!J6645</f>
        <v>12559198.199848473</v>
      </c>
      <c r="B4449" s="23">
        <f>+'Estatística Biodiesel'!J6645</f>
        <v>1656828.1173229211</v>
      </c>
      <c r="C4449" s="36">
        <f t="shared" si="70"/>
        <v>14216026</v>
      </c>
    </row>
    <row r="4450" spans="1:3">
      <c r="A4450" s="23">
        <f>+'Estatística Etanol'!J264</f>
        <v>12447148.250481483</v>
      </c>
      <c r="B4450" s="23">
        <f>+'Estatística Biodiesel'!J264</f>
        <v>2052733.7638949561</v>
      </c>
      <c r="C4450" s="36">
        <f t="shared" si="70"/>
        <v>14499882</v>
      </c>
    </row>
    <row r="4451" spans="1:3">
      <c r="A4451" s="23">
        <f>+'Estatística Etanol'!J1747</f>
        <v>11847500.05476669</v>
      </c>
      <c r="B4451" s="23">
        <f>+'Estatística Biodiesel'!J1747</f>
        <v>1801215.4161247255</v>
      </c>
      <c r="C4451" s="36">
        <f t="shared" si="70"/>
        <v>13648715</v>
      </c>
    </row>
    <row r="4452" spans="1:3">
      <c r="A4452" s="23">
        <f>+'Estatística Etanol'!J7187</f>
        <v>10898840.737986848</v>
      </c>
      <c r="B4452" s="23">
        <f>+'Estatística Biodiesel'!J7187</f>
        <v>2396349.6603388791</v>
      </c>
      <c r="C4452" s="36">
        <f t="shared" si="70"/>
        <v>13295190</v>
      </c>
    </row>
    <row r="4453" spans="1:3">
      <c r="A4453" s="23">
        <f>+'Estatística Etanol'!J3124</f>
        <v>12374923.412514497</v>
      </c>
      <c r="B4453" s="23">
        <f>+'Estatística Biodiesel'!J3124</f>
        <v>1873702.047683225</v>
      </c>
      <c r="C4453" s="36">
        <f t="shared" si="70"/>
        <v>14248625</v>
      </c>
    </row>
    <row r="4454" spans="1:3">
      <c r="A4454" s="23">
        <f>+'Estatística Etanol'!J5580</f>
        <v>12628319.989852831</v>
      </c>
      <c r="B4454" s="23">
        <f>+'Estatística Biodiesel'!J5580</f>
        <v>1483549.8634957334</v>
      </c>
      <c r="C4454" s="36">
        <f t="shared" si="70"/>
        <v>14111869</v>
      </c>
    </row>
    <row r="4455" spans="1:3">
      <c r="A4455" s="23">
        <f>+'Estatística Etanol'!J8088</f>
        <v>11651043.686234253</v>
      </c>
      <c r="B4455" s="23">
        <f>+'Estatística Biodiesel'!J8088</f>
        <v>1706394.0497183918</v>
      </c>
      <c r="C4455" s="36">
        <f t="shared" si="70"/>
        <v>13357437</v>
      </c>
    </row>
    <row r="4456" spans="1:3">
      <c r="A4456" s="23">
        <f>+'Estatística Etanol'!J9191</f>
        <v>13053597.773985637</v>
      </c>
      <c r="B4456" s="23">
        <f>+'Estatística Biodiesel'!J9191</f>
        <v>1842956.4700836844</v>
      </c>
      <c r="C4456" s="36">
        <f t="shared" si="70"/>
        <v>14896554</v>
      </c>
    </row>
    <row r="4457" spans="1:3">
      <c r="A4457" s="23">
        <f>+'Estatística Etanol'!J349</f>
        <v>12626710.484813072</v>
      </c>
      <c r="B4457" s="23">
        <f>+'Estatística Biodiesel'!J349</f>
        <v>2005241.2949034136</v>
      </c>
      <c r="C4457" s="36">
        <f t="shared" si="70"/>
        <v>14631951</v>
      </c>
    </row>
    <row r="4458" spans="1:3">
      <c r="A4458" s="23">
        <f>+'Estatística Etanol'!J7354</f>
        <v>12296562.780968113</v>
      </c>
      <c r="B4458" s="23">
        <f>+'Estatística Biodiesel'!J7354</f>
        <v>2078924.3546170227</v>
      </c>
      <c r="C4458" s="36">
        <f t="shared" si="70"/>
        <v>14375487</v>
      </c>
    </row>
    <row r="4459" spans="1:3">
      <c r="A4459" s="23">
        <f>+'Estatística Etanol'!J5916</f>
        <v>11260814.593219586</v>
      </c>
      <c r="B4459" s="23">
        <f>+'Estatística Biodiesel'!J5916</f>
        <v>2035404.2678633672</v>
      </c>
      <c r="C4459" s="36">
        <f t="shared" si="70"/>
        <v>13296218</v>
      </c>
    </row>
    <row r="4460" spans="1:3">
      <c r="A4460" s="23">
        <f>+'Estatística Etanol'!J4432</f>
        <v>11540939.970130328</v>
      </c>
      <c r="B4460" s="23">
        <f>+'Estatística Biodiesel'!J4432</f>
        <v>2224417.1340346178</v>
      </c>
      <c r="C4460" s="36">
        <f t="shared" si="70"/>
        <v>13765357</v>
      </c>
    </row>
    <row r="4461" spans="1:3">
      <c r="A4461" s="23">
        <f>+'Estatística Etanol'!J9150</f>
        <v>13254267.147066765</v>
      </c>
      <c r="B4461" s="23">
        <f>+'Estatística Biodiesel'!J9150</f>
        <v>1769794.4914354163</v>
      </c>
      <c r="C4461" s="36">
        <f t="shared" si="70"/>
        <v>15024061</v>
      </c>
    </row>
    <row r="4462" spans="1:3">
      <c r="A4462" s="23">
        <f>+'Estatística Etanol'!J500</f>
        <v>11802895.549660195</v>
      </c>
      <c r="B4462" s="23">
        <f>+'Estatística Biodiesel'!J500</f>
        <v>1928654.1776014823</v>
      </c>
      <c r="C4462" s="36">
        <f t="shared" si="70"/>
        <v>13731549</v>
      </c>
    </row>
    <row r="4463" spans="1:3">
      <c r="A4463" s="23">
        <f>+'Estatística Etanol'!J6666</f>
        <v>12715792.241781291</v>
      </c>
      <c r="B4463" s="23">
        <f>+'Estatística Biodiesel'!J6666</f>
        <v>2123728.9862976014</v>
      </c>
      <c r="C4463" s="36">
        <f t="shared" si="70"/>
        <v>14839521</v>
      </c>
    </row>
    <row r="4464" spans="1:3">
      <c r="A4464" s="23">
        <f>+'Estatística Etanol'!J6477</f>
        <v>13943437.965272898</v>
      </c>
      <c r="B4464" s="23">
        <f>+'Estatística Biodiesel'!J6477</f>
        <v>1778431.7637833189</v>
      </c>
      <c r="C4464" s="36">
        <f t="shared" si="70"/>
        <v>15721869</v>
      </c>
    </row>
    <row r="4465" spans="1:3">
      <c r="A4465" s="23">
        <f>+'Estatística Etanol'!J6428</f>
        <v>12861932.82539743</v>
      </c>
      <c r="B4465" s="23">
        <f>+'Estatística Biodiesel'!J6428</f>
        <v>2098604.334472795</v>
      </c>
      <c r="C4465" s="36">
        <f t="shared" si="70"/>
        <v>14960537</v>
      </c>
    </row>
    <row r="4466" spans="1:3">
      <c r="A4466" s="23">
        <f>+'Estatística Etanol'!J4050</f>
        <v>13781090.092100849</v>
      </c>
      <c r="B4466" s="23">
        <f>+'Estatística Biodiesel'!J4050</f>
        <v>1860359.4001045541</v>
      </c>
      <c r="C4466" s="36">
        <f t="shared" si="70"/>
        <v>15641449</v>
      </c>
    </row>
    <row r="4467" spans="1:3">
      <c r="A4467" s="23">
        <f>+'Estatística Etanol'!J288</f>
        <v>12526192.401391903</v>
      </c>
      <c r="B4467" s="23">
        <f>+'Estatística Biodiesel'!J288</f>
        <v>1948788.0356952751</v>
      </c>
      <c r="C4467" s="36">
        <f t="shared" si="70"/>
        <v>14474980</v>
      </c>
    </row>
    <row r="4468" spans="1:3">
      <c r="A4468" s="23">
        <f>+'Estatística Etanol'!J7458</f>
        <v>12409064.979477683</v>
      </c>
      <c r="B4468" s="23">
        <f>+'Estatística Biodiesel'!J7458</f>
        <v>2063345.9304078014</v>
      </c>
      <c r="C4468" s="36">
        <f t="shared" si="70"/>
        <v>14472410</v>
      </c>
    </row>
    <row r="4469" spans="1:3">
      <c r="A4469" s="23">
        <f>+'Estatística Etanol'!J3006</f>
        <v>13349300.064796692</v>
      </c>
      <c r="B4469" s="23">
        <f>+'Estatística Biodiesel'!J3006</f>
        <v>1769174.3419062803</v>
      </c>
      <c r="C4469" s="36">
        <f t="shared" si="70"/>
        <v>15118474</v>
      </c>
    </row>
    <row r="4470" spans="1:3">
      <c r="A4470" s="23">
        <f>+'Estatística Etanol'!J213</f>
        <v>13166886.741869247</v>
      </c>
      <c r="B4470" s="23">
        <f>+'Estatística Biodiesel'!J213</f>
        <v>1932821.3171090942</v>
      </c>
      <c r="C4470" s="36">
        <f t="shared" si="70"/>
        <v>15099708</v>
      </c>
    </row>
    <row r="4471" spans="1:3">
      <c r="A4471" s="23">
        <f>+'Estatística Etanol'!J9631</f>
        <v>12372693.207201717</v>
      </c>
      <c r="B4471" s="23">
        <f>+'Estatística Biodiesel'!J9631</f>
        <v>1818866.0117688463</v>
      </c>
      <c r="C4471" s="36">
        <f t="shared" si="70"/>
        <v>14191559</v>
      </c>
    </row>
    <row r="4472" spans="1:3">
      <c r="A4472" s="23">
        <f>+'Estatística Etanol'!J3722</f>
        <v>11401375.88527718</v>
      </c>
      <c r="B4472" s="23">
        <f>+'Estatística Biodiesel'!J3722</f>
        <v>1941616.2878367517</v>
      </c>
      <c r="C4472" s="36">
        <f t="shared" si="70"/>
        <v>13342992</v>
      </c>
    </row>
    <row r="4473" spans="1:3">
      <c r="A4473" s="23">
        <f>+'Estatística Etanol'!J6330</f>
        <v>12026485.309774315</v>
      </c>
      <c r="B4473" s="23">
        <f>+'Estatística Biodiesel'!J6330</f>
        <v>2176884.6986908298</v>
      </c>
      <c r="C4473" s="36">
        <f t="shared" si="70"/>
        <v>14203370</v>
      </c>
    </row>
    <row r="4474" spans="1:3">
      <c r="A4474" s="23">
        <f>+'Estatística Etanol'!J2613</f>
        <v>11986819.123680284</v>
      </c>
      <c r="B4474" s="23">
        <f>+'Estatística Biodiesel'!J2613</f>
        <v>1721023.5098432712</v>
      </c>
      <c r="C4474" s="36">
        <f t="shared" si="70"/>
        <v>13707842</v>
      </c>
    </row>
    <row r="4475" spans="1:3">
      <c r="A4475" s="23">
        <f>+'Estatística Etanol'!J1559</f>
        <v>12378894.34208036</v>
      </c>
      <c r="B4475" s="23">
        <f>+'Estatística Biodiesel'!J1559</f>
        <v>1781608.4743176217</v>
      </c>
      <c r="C4475" s="36">
        <f t="shared" si="70"/>
        <v>14160502</v>
      </c>
    </row>
    <row r="4476" spans="1:3">
      <c r="A4476" s="23">
        <f>+'Estatística Etanol'!J35</f>
        <v>12416589.499533745</v>
      </c>
      <c r="B4476" s="23">
        <f>+'Estatística Biodiesel'!J35</f>
        <v>2122862.1680577882</v>
      </c>
      <c r="C4476" s="36">
        <f t="shared" si="70"/>
        <v>14539451</v>
      </c>
    </row>
    <row r="4477" spans="1:3">
      <c r="A4477" s="23">
        <f>+'Estatística Etanol'!J7539</f>
        <v>12388159.068458429</v>
      </c>
      <c r="B4477" s="23">
        <f>+'Estatística Biodiesel'!J7539</f>
        <v>2091770.1916675</v>
      </c>
      <c r="C4477" s="36">
        <f t="shared" si="70"/>
        <v>14479929</v>
      </c>
    </row>
    <row r="4478" spans="1:3">
      <c r="A4478" s="23">
        <f>+'Estatística Etanol'!J2835</f>
        <v>11425190.644707046</v>
      </c>
      <c r="B4478" s="23">
        <f>+'Estatística Biodiesel'!J2835</f>
        <v>1823146.6578874362</v>
      </c>
      <c r="C4478" s="36">
        <f t="shared" si="70"/>
        <v>13248337</v>
      </c>
    </row>
    <row r="4479" spans="1:3">
      <c r="A4479" s="23">
        <f>+'Estatística Etanol'!J2943</f>
        <v>12034526.6109883</v>
      </c>
      <c r="B4479" s="23">
        <f>+'Estatística Biodiesel'!J2943</f>
        <v>2143200.9535678099</v>
      </c>
      <c r="C4479" s="36">
        <f t="shared" si="70"/>
        <v>14177727</v>
      </c>
    </row>
    <row r="4480" spans="1:3">
      <c r="A4480" s="23">
        <f>+'Estatística Etanol'!J4743</f>
        <v>12107221.786751678</v>
      </c>
      <c r="B4480" s="23">
        <f>+'Estatística Biodiesel'!J4743</f>
        <v>2145649.6469769152</v>
      </c>
      <c r="C4480" s="36">
        <f t="shared" si="70"/>
        <v>14252871</v>
      </c>
    </row>
    <row r="4481" spans="1:3">
      <c r="A4481" s="23">
        <f>+'Estatística Etanol'!J5256</f>
        <v>11375509.777502198</v>
      </c>
      <c r="B4481" s="23">
        <f>+'Estatística Biodiesel'!J5256</f>
        <v>2012749.5916531393</v>
      </c>
      <c r="C4481" s="36">
        <f t="shared" si="70"/>
        <v>13388259</v>
      </c>
    </row>
    <row r="4482" spans="1:3">
      <c r="A4482" s="23">
        <f>+'Estatística Etanol'!J8581</f>
        <v>13010746.8083496</v>
      </c>
      <c r="B4482" s="23">
        <f>+'Estatística Biodiesel'!J8581</f>
        <v>2277619.3999392106</v>
      </c>
      <c r="C4482" s="36">
        <f t="shared" si="70"/>
        <v>15288366</v>
      </c>
    </row>
    <row r="4483" spans="1:3">
      <c r="A4483" s="23">
        <f>+'Estatística Etanol'!J9052</f>
        <v>11616922.003333807</v>
      </c>
      <c r="B4483" s="23">
        <f>+'Estatística Biodiesel'!J9052</f>
        <v>1749071.3419708838</v>
      </c>
      <c r="C4483" s="36">
        <f t="shared" ref="C4483:C4546" si="71">+INT(A4483+B4483)</f>
        <v>13365993</v>
      </c>
    </row>
    <row r="4484" spans="1:3">
      <c r="A4484" s="23">
        <f>+'Estatística Etanol'!J6096</f>
        <v>11676633.536302321</v>
      </c>
      <c r="B4484" s="23">
        <f>+'Estatística Biodiesel'!J6096</f>
        <v>2404537.1581992786</v>
      </c>
      <c r="C4484" s="36">
        <f t="shared" si="71"/>
        <v>14081170</v>
      </c>
    </row>
    <row r="4485" spans="1:3">
      <c r="A4485" s="23">
        <f>+'Estatística Etanol'!J4837</f>
        <v>13000129.021364683</v>
      </c>
      <c r="B4485" s="23">
        <f>+'Estatística Biodiesel'!J4837</f>
        <v>2087700.4221391457</v>
      </c>
      <c r="C4485" s="36">
        <f t="shared" si="71"/>
        <v>15087829</v>
      </c>
    </row>
    <row r="4486" spans="1:3">
      <c r="A4486" s="23">
        <f>+'Estatística Etanol'!J7887</f>
        <v>12965834.112041935</v>
      </c>
      <c r="B4486" s="23">
        <f>+'Estatística Biodiesel'!J7887</f>
        <v>2300488.646380885</v>
      </c>
      <c r="C4486" s="36">
        <f t="shared" si="71"/>
        <v>15266322</v>
      </c>
    </row>
    <row r="4487" spans="1:3">
      <c r="A4487" s="23">
        <f>+'Estatística Etanol'!J982</f>
        <v>12544941.453599438</v>
      </c>
      <c r="B4487" s="23">
        <f>+'Estatística Biodiesel'!J982</f>
        <v>1613198.3719754219</v>
      </c>
      <c r="C4487" s="36">
        <f t="shared" si="71"/>
        <v>14158139</v>
      </c>
    </row>
    <row r="4488" spans="1:3">
      <c r="A4488" s="23">
        <f>+'Estatística Etanol'!J7770</f>
        <v>11701712.042184042</v>
      </c>
      <c r="B4488" s="23">
        <f>+'Estatística Biodiesel'!J7770</f>
        <v>2274250.9493450546</v>
      </c>
      <c r="C4488" s="36">
        <f t="shared" si="71"/>
        <v>13975962</v>
      </c>
    </row>
    <row r="4489" spans="1:3">
      <c r="A4489" s="23">
        <f>+'Estatística Etanol'!J9051</f>
        <v>12752911.823445024</v>
      </c>
      <c r="B4489" s="23">
        <f>+'Estatística Biodiesel'!J9051</f>
        <v>1800626.1672447501</v>
      </c>
      <c r="C4489" s="36">
        <f t="shared" si="71"/>
        <v>14553537</v>
      </c>
    </row>
    <row r="4490" spans="1:3">
      <c r="A4490" s="23">
        <f>+'Estatística Etanol'!J8133</f>
        <v>12679873.223075453</v>
      </c>
      <c r="B4490" s="23">
        <f>+'Estatística Biodiesel'!J8133</f>
        <v>1886982.7630990485</v>
      </c>
      <c r="C4490" s="36">
        <f t="shared" si="71"/>
        <v>14566855</v>
      </c>
    </row>
    <row r="4491" spans="1:3">
      <c r="A4491" s="23">
        <f>+'Estatística Etanol'!J2607</f>
        <v>12782660.503602728</v>
      </c>
      <c r="B4491" s="23">
        <f>+'Estatística Biodiesel'!J2607</f>
        <v>2179762.9014471122</v>
      </c>
      <c r="C4491" s="36">
        <f t="shared" si="71"/>
        <v>14962423</v>
      </c>
    </row>
    <row r="4492" spans="1:3">
      <c r="A4492" s="23">
        <f>+'Estatística Etanol'!J9169</f>
        <v>12562328.109725084</v>
      </c>
      <c r="B4492" s="23">
        <f>+'Estatística Biodiesel'!J9169</f>
        <v>1801090.5355331772</v>
      </c>
      <c r="C4492" s="36">
        <f t="shared" si="71"/>
        <v>14363418</v>
      </c>
    </row>
    <row r="4493" spans="1:3">
      <c r="A4493" s="23">
        <f>+'Estatística Etanol'!J307</f>
        <v>12900418.940942239</v>
      </c>
      <c r="B4493" s="23">
        <f>+'Estatística Biodiesel'!J307</f>
        <v>2104885.745530833</v>
      </c>
      <c r="C4493" s="36">
        <f t="shared" si="71"/>
        <v>15005304</v>
      </c>
    </row>
    <row r="4494" spans="1:3">
      <c r="A4494" s="23">
        <f>+'Estatística Etanol'!J9990</f>
        <v>11952593.661975808</v>
      </c>
      <c r="B4494" s="23">
        <f>+'Estatística Biodiesel'!J9990</f>
        <v>1478729.8231014076</v>
      </c>
      <c r="C4494" s="36">
        <f t="shared" si="71"/>
        <v>13431323</v>
      </c>
    </row>
    <row r="4495" spans="1:3">
      <c r="A4495" s="23">
        <f>+'Estatística Etanol'!J2095</f>
        <v>13478702.035726944</v>
      </c>
      <c r="B4495" s="23">
        <f>+'Estatística Biodiesel'!J2095</f>
        <v>1281448.6859011666</v>
      </c>
      <c r="C4495" s="36">
        <f t="shared" si="71"/>
        <v>14760150</v>
      </c>
    </row>
    <row r="4496" spans="1:3">
      <c r="A4496" s="23">
        <f>+'Estatística Etanol'!J4520</f>
        <v>13115170.249534836</v>
      </c>
      <c r="B4496" s="23">
        <f>+'Estatística Biodiesel'!J4520</f>
        <v>1549335.3275584243</v>
      </c>
      <c r="C4496" s="36">
        <f t="shared" si="71"/>
        <v>14664505</v>
      </c>
    </row>
    <row r="4497" spans="1:3">
      <c r="A4497" s="23">
        <f>+'Estatística Etanol'!J5605</f>
        <v>13929936.733126299</v>
      </c>
      <c r="B4497" s="23">
        <f>+'Estatística Biodiesel'!J5605</f>
        <v>1705854.0378412181</v>
      </c>
      <c r="C4497" s="36">
        <f t="shared" si="71"/>
        <v>15635790</v>
      </c>
    </row>
    <row r="4498" spans="1:3">
      <c r="A4498" s="23">
        <f>+'Estatística Etanol'!J8220</f>
        <v>13551253.613293748</v>
      </c>
      <c r="B4498" s="23">
        <f>+'Estatística Biodiesel'!J8220</f>
        <v>1485527.8101148636</v>
      </c>
      <c r="C4498" s="36">
        <f t="shared" si="71"/>
        <v>15036781</v>
      </c>
    </row>
    <row r="4499" spans="1:3">
      <c r="A4499" s="23">
        <f>+'Estatística Etanol'!J8426</f>
        <v>12837135.658799352</v>
      </c>
      <c r="B4499" s="23">
        <f>+'Estatística Biodiesel'!J8426</f>
        <v>1696946.0752998826</v>
      </c>
      <c r="C4499" s="36">
        <f t="shared" si="71"/>
        <v>14534081</v>
      </c>
    </row>
    <row r="4500" spans="1:3">
      <c r="A4500" s="23">
        <f>+'Estatística Etanol'!J2831</f>
        <v>12340645.975045202</v>
      </c>
      <c r="B4500" s="23">
        <f>+'Estatística Biodiesel'!J2831</f>
        <v>2142620.6970099327</v>
      </c>
      <c r="C4500" s="36">
        <f t="shared" si="71"/>
        <v>14483266</v>
      </c>
    </row>
    <row r="4501" spans="1:3">
      <c r="A4501" s="23">
        <f>+'Estatística Etanol'!J7987</f>
        <v>12496148.501793459</v>
      </c>
      <c r="B4501" s="23">
        <f>+'Estatística Biodiesel'!J7987</f>
        <v>1944210.9465633167</v>
      </c>
      <c r="C4501" s="36">
        <f t="shared" si="71"/>
        <v>14440359</v>
      </c>
    </row>
    <row r="4502" spans="1:3">
      <c r="A4502" s="23">
        <f>+'Estatística Etanol'!J9625</f>
        <v>13672270.905359851</v>
      </c>
      <c r="B4502" s="23">
        <f>+'Estatística Biodiesel'!J9625</f>
        <v>2274090.1497966084</v>
      </c>
      <c r="C4502" s="36">
        <f t="shared" si="71"/>
        <v>15946361</v>
      </c>
    </row>
    <row r="4503" spans="1:3">
      <c r="A4503" s="23">
        <f>+'Estatística Etanol'!J7380</f>
        <v>13797174.191220766</v>
      </c>
      <c r="B4503" s="23">
        <f>+'Estatística Biodiesel'!J7380</f>
        <v>1956968.2248070124</v>
      </c>
      <c r="C4503" s="36">
        <f t="shared" si="71"/>
        <v>15754142</v>
      </c>
    </row>
    <row r="4504" spans="1:3">
      <c r="A4504" s="23">
        <f>+'Estatística Etanol'!J1282</f>
        <v>13452337.026181133</v>
      </c>
      <c r="B4504" s="23">
        <f>+'Estatística Biodiesel'!J1282</f>
        <v>1997089.6954198394</v>
      </c>
      <c r="C4504" s="36">
        <f t="shared" si="71"/>
        <v>15449426</v>
      </c>
    </row>
    <row r="4505" spans="1:3">
      <c r="A4505" s="23">
        <f>+'Estatística Etanol'!J5146</f>
        <v>11271206.670814291</v>
      </c>
      <c r="B4505" s="23">
        <f>+'Estatística Biodiesel'!J5146</f>
        <v>1845227.1604689565</v>
      </c>
      <c r="C4505" s="36">
        <f t="shared" si="71"/>
        <v>13116433</v>
      </c>
    </row>
    <row r="4506" spans="1:3">
      <c r="A4506" s="23">
        <f>+'Estatística Etanol'!J9056</f>
        <v>12787774.923101515</v>
      </c>
      <c r="B4506" s="23">
        <f>+'Estatística Biodiesel'!J9056</f>
        <v>2027653.5244367952</v>
      </c>
      <c r="C4506" s="36">
        <f t="shared" si="71"/>
        <v>14815428</v>
      </c>
    </row>
    <row r="4507" spans="1:3">
      <c r="A4507" s="23">
        <f>+'Estatística Etanol'!J6938</f>
        <v>11703688.104340674</v>
      </c>
      <c r="B4507" s="23">
        <f>+'Estatística Biodiesel'!J6938</f>
        <v>2251791.2124674437</v>
      </c>
      <c r="C4507" s="36">
        <f t="shared" si="71"/>
        <v>13955479</v>
      </c>
    </row>
    <row r="4508" spans="1:3">
      <c r="A4508" s="23">
        <f>+'Estatística Etanol'!J2405</f>
        <v>12547731.090194477</v>
      </c>
      <c r="B4508" s="23">
        <f>+'Estatística Biodiesel'!J2405</f>
        <v>1366884.4450028318</v>
      </c>
      <c r="C4508" s="36">
        <f t="shared" si="71"/>
        <v>13914615</v>
      </c>
    </row>
    <row r="4509" spans="1:3">
      <c r="A4509" s="23">
        <f>+'Estatística Etanol'!J1067</f>
        <v>13409637.914295439</v>
      </c>
      <c r="B4509" s="23">
        <f>+'Estatística Biodiesel'!J1067</f>
        <v>1717738.5426848035</v>
      </c>
      <c r="C4509" s="36">
        <f t="shared" si="71"/>
        <v>15127376</v>
      </c>
    </row>
    <row r="4510" spans="1:3">
      <c r="A4510" s="23">
        <f>+'Estatística Etanol'!J7087</f>
        <v>13294991.572671549</v>
      </c>
      <c r="B4510" s="23">
        <f>+'Estatística Biodiesel'!J7087</f>
        <v>1936546.8286176438</v>
      </c>
      <c r="C4510" s="36">
        <f t="shared" si="71"/>
        <v>15231538</v>
      </c>
    </row>
    <row r="4511" spans="1:3">
      <c r="A4511" s="23">
        <f>+'Estatística Etanol'!J1266</f>
        <v>13456827.620941034</v>
      </c>
      <c r="B4511" s="23">
        <f>+'Estatística Biodiesel'!J1266</f>
        <v>1920021.7671462728</v>
      </c>
      <c r="C4511" s="36">
        <f t="shared" si="71"/>
        <v>15376849</v>
      </c>
    </row>
    <row r="4512" spans="1:3">
      <c r="A4512" s="23">
        <f>+'Estatística Etanol'!J6754</f>
        <v>12844374.015185939</v>
      </c>
      <c r="B4512" s="23">
        <f>+'Estatística Biodiesel'!J6754</f>
        <v>1867169.8553575599</v>
      </c>
      <c r="C4512" s="36">
        <f t="shared" si="71"/>
        <v>14711543</v>
      </c>
    </row>
    <row r="4513" spans="1:3">
      <c r="A4513" s="23">
        <f>+'Estatística Etanol'!J258</f>
        <v>11481627.765755724</v>
      </c>
      <c r="B4513" s="23">
        <f>+'Estatística Biodiesel'!J258</f>
        <v>2143069.8981549055</v>
      </c>
      <c r="C4513" s="36">
        <f t="shared" si="71"/>
        <v>13624697</v>
      </c>
    </row>
    <row r="4514" spans="1:3">
      <c r="A4514" s="23">
        <f>+'Estatística Etanol'!J9662</f>
        <v>10755663.857902026</v>
      </c>
      <c r="B4514" s="23">
        <f>+'Estatística Biodiesel'!J9662</f>
        <v>2350399.3276670878</v>
      </c>
      <c r="C4514" s="36">
        <f t="shared" si="71"/>
        <v>13106063</v>
      </c>
    </row>
    <row r="4515" spans="1:3">
      <c r="A4515" s="23">
        <f>+'Estatística Etanol'!J7547</f>
        <v>13642183.1363874</v>
      </c>
      <c r="B4515" s="23">
        <f>+'Estatística Biodiesel'!J7547</f>
        <v>2033159.0500332736</v>
      </c>
      <c r="C4515" s="36">
        <f t="shared" si="71"/>
        <v>15675342</v>
      </c>
    </row>
    <row r="4516" spans="1:3">
      <c r="A4516" s="23">
        <f>+'Estatística Etanol'!J2410</f>
        <v>11870670.433475934</v>
      </c>
      <c r="B4516" s="23">
        <f>+'Estatística Biodiesel'!J2410</f>
        <v>1579667.7165203046</v>
      </c>
      <c r="C4516" s="36">
        <f t="shared" si="71"/>
        <v>13450338</v>
      </c>
    </row>
    <row r="4517" spans="1:3">
      <c r="A4517" s="23">
        <f>+'Estatística Etanol'!J9238</f>
        <v>13178896.243812855</v>
      </c>
      <c r="B4517" s="23">
        <f>+'Estatística Biodiesel'!J9238</f>
        <v>1972927.2025079629</v>
      </c>
      <c r="C4517" s="36">
        <f t="shared" si="71"/>
        <v>15151823</v>
      </c>
    </row>
    <row r="4518" spans="1:3">
      <c r="A4518" s="23">
        <f>+'Estatística Etanol'!J7879</f>
        <v>12121238.217993632</v>
      </c>
      <c r="B4518" s="23">
        <f>+'Estatística Biodiesel'!J7879</f>
        <v>2220306.6023564194</v>
      </c>
      <c r="C4518" s="36">
        <f t="shared" si="71"/>
        <v>14341544</v>
      </c>
    </row>
    <row r="4519" spans="1:3">
      <c r="A4519" s="23">
        <f>+'Estatística Etanol'!J1131</f>
        <v>12249314.885086825</v>
      </c>
      <c r="B4519" s="23">
        <f>+'Estatística Biodiesel'!J1131</f>
        <v>2280523.5243225498</v>
      </c>
      <c r="C4519" s="36">
        <f t="shared" si="71"/>
        <v>14529838</v>
      </c>
    </row>
    <row r="4520" spans="1:3">
      <c r="A4520" s="23">
        <f>+'Estatística Etanol'!J5713</f>
        <v>11897456.778787684</v>
      </c>
      <c r="B4520" s="23">
        <f>+'Estatística Biodiesel'!J5713</f>
        <v>2117200.8158857683</v>
      </c>
      <c r="C4520" s="36">
        <f t="shared" si="71"/>
        <v>14014657</v>
      </c>
    </row>
    <row r="4521" spans="1:3">
      <c r="A4521" s="23">
        <f>+'Estatística Etanol'!J8650</f>
        <v>11066552.07845455</v>
      </c>
      <c r="B4521" s="23">
        <f>+'Estatística Biodiesel'!J8650</f>
        <v>2190509.8934198944</v>
      </c>
      <c r="C4521" s="36">
        <f t="shared" si="71"/>
        <v>13257061</v>
      </c>
    </row>
    <row r="4522" spans="1:3">
      <c r="A4522" s="23">
        <f>+'Estatística Etanol'!J3036</f>
        <v>11222084.308167856</v>
      </c>
      <c r="B4522" s="23">
        <f>+'Estatística Biodiesel'!J3036</f>
        <v>2265543.337948319</v>
      </c>
      <c r="C4522" s="36">
        <f t="shared" si="71"/>
        <v>13487627</v>
      </c>
    </row>
    <row r="4523" spans="1:3">
      <c r="A4523" s="23">
        <f>+'Estatística Etanol'!J7149</f>
        <v>13694433.433635818</v>
      </c>
      <c r="B4523" s="23">
        <f>+'Estatística Biodiesel'!J7149</f>
        <v>1413653.0064981421</v>
      </c>
      <c r="C4523" s="36">
        <f t="shared" si="71"/>
        <v>15108086</v>
      </c>
    </row>
    <row r="4524" spans="1:3">
      <c r="A4524" s="23">
        <f>+'Estatística Etanol'!J904</f>
        <v>14020215.848621186</v>
      </c>
      <c r="B4524" s="23">
        <f>+'Estatística Biodiesel'!J904</f>
        <v>2023657.197507753</v>
      </c>
      <c r="C4524" s="36">
        <f t="shared" si="71"/>
        <v>16043873</v>
      </c>
    </row>
    <row r="4525" spans="1:3">
      <c r="A4525" s="23">
        <f>+'Estatística Etanol'!J8412</f>
        <v>13116399.531573797</v>
      </c>
      <c r="B4525" s="23">
        <f>+'Estatística Biodiesel'!J8412</f>
        <v>1922678.3913971761</v>
      </c>
      <c r="C4525" s="36">
        <f t="shared" si="71"/>
        <v>15039077</v>
      </c>
    </row>
    <row r="4526" spans="1:3">
      <c r="A4526" s="23">
        <f>+'Estatística Etanol'!J8039</f>
        <v>12224286.964636983</v>
      </c>
      <c r="B4526" s="23">
        <f>+'Estatística Biodiesel'!J8039</f>
        <v>1727530.9875371526</v>
      </c>
      <c r="C4526" s="36">
        <f t="shared" si="71"/>
        <v>13951817</v>
      </c>
    </row>
    <row r="4527" spans="1:3">
      <c r="A4527" s="23">
        <f>+'Estatística Etanol'!J2766</f>
        <v>12321491.618760953</v>
      </c>
      <c r="B4527" s="23">
        <f>+'Estatística Biodiesel'!J2766</f>
        <v>1787939.1185091238</v>
      </c>
      <c r="C4527" s="36">
        <f t="shared" si="71"/>
        <v>14109430</v>
      </c>
    </row>
    <row r="4528" spans="1:3">
      <c r="A4528" s="23">
        <f>+'Estatística Etanol'!J5163</f>
        <v>11848091.645041591</v>
      </c>
      <c r="B4528" s="23">
        <f>+'Estatística Biodiesel'!J5163</f>
        <v>2520587.8976144283</v>
      </c>
      <c r="C4528" s="36">
        <f t="shared" si="71"/>
        <v>14368679</v>
      </c>
    </row>
    <row r="4529" spans="1:3">
      <c r="A4529" s="23">
        <f>+'Estatística Etanol'!J8631</f>
        <v>14009733.543546507</v>
      </c>
      <c r="B4529" s="23">
        <f>+'Estatística Biodiesel'!J8631</f>
        <v>1882562.4124016068</v>
      </c>
      <c r="C4529" s="36">
        <f t="shared" si="71"/>
        <v>15892295</v>
      </c>
    </row>
    <row r="4530" spans="1:3">
      <c r="A4530" s="23">
        <f>+'Estatística Etanol'!J7935</f>
        <v>12519579.786086269</v>
      </c>
      <c r="B4530" s="23">
        <f>+'Estatística Biodiesel'!J7935</f>
        <v>2023556.5287953936</v>
      </c>
      <c r="C4530" s="36">
        <f t="shared" si="71"/>
        <v>14543136</v>
      </c>
    </row>
    <row r="4531" spans="1:3">
      <c r="A4531" s="23">
        <f>+'Estatística Etanol'!J8643</f>
        <v>12821141.427270779</v>
      </c>
      <c r="B4531" s="23">
        <f>+'Estatística Biodiesel'!J8643</f>
        <v>1937667.1602261995</v>
      </c>
      <c r="C4531" s="36">
        <f t="shared" si="71"/>
        <v>14758808</v>
      </c>
    </row>
    <row r="4532" spans="1:3">
      <c r="A4532" s="23">
        <f>+'Estatística Etanol'!J1891</f>
        <v>12464630.601659298</v>
      </c>
      <c r="B4532" s="23">
        <f>+'Estatística Biodiesel'!J1891</f>
        <v>1773768.986808985</v>
      </c>
      <c r="C4532" s="36">
        <f t="shared" si="71"/>
        <v>14238399</v>
      </c>
    </row>
    <row r="4533" spans="1:3">
      <c r="A4533" s="23">
        <f>+'Estatística Etanol'!J2070</f>
        <v>11542343.072012123</v>
      </c>
      <c r="B4533" s="23">
        <f>+'Estatística Biodiesel'!J2070</f>
        <v>2192791.2598998668</v>
      </c>
      <c r="C4533" s="36">
        <f t="shared" si="71"/>
        <v>13735134</v>
      </c>
    </row>
    <row r="4534" spans="1:3">
      <c r="A4534" s="23">
        <f>+'Estatística Etanol'!J1899</f>
        <v>11862554.572211506</v>
      </c>
      <c r="B4534" s="23">
        <f>+'Estatística Biodiesel'!J1899</f>
        <v>1922896.217580094</v>
      </c>
      <c r="C4534" s="36">
        <f t="shared" si="71"/>
        <v>13785450</v>
      </c>
    </row>
    <row r="4535" spans="1:3">
      <c r="A4535" s="23">
        <f>+'Estatística Etanol'!J7620</f>
        <v>11074485.195298843</v>
      </c>
      <c r="B4535" s="23">
        <f>+'Estatística Biodiesel'!J7620</f>
        <v>2063089.4285924621</v>
      </c>
      <c r="C4535" s="36">
        <f t="shared" si="71"/>
        <v>13137574</v>
      </c>
    </row>
    <row r="4536" spans="1:3">
      <c r="A4536" s="23">
        <f>+'Estatística Etanol'!J7543</f>
        <v>13597295.552020019</v>
      </c>
      <c r="B4536" s="23">
        <f>+'Estatística Biodiesel'!J7543</f>
        <v>1545241.3711152244</v>
      </c>
      <c r="C4536" s="36">
        <f t="shared" si="71"/>
        <v>15142536</v>
      </c>
    </row>
    <row r="4537" spans="1:3">
      <c r="A4537" s="23">
        <f>+'Estatística Etanol'!J324</f>
        <v>14105606.658571249</v>
      </c>
      <c r="B4537" s="23">
        <f>+'Estatística Biodiesel'!J324</f>
        <v>2198266.5259203706</v>
      </c>
      <c r="C4537" s="36">
        <f t="shared" si="71"/>
        <v>16303873</v>
      </c>
    </row>
    <row r="4538" spans="1:3">
      <c r="A4538" s="23">
        <f>+'Estatística Etanol'!J8234</f>
        <v>11530748.561536141</v>
      </c>
      <c r="B4538" s="23">
        <f>+'Estatística Biodiesel'!J8234</f>
        <v>1780096.1200243954</v>
      </c>
      <c r="C4538" s="36">
        <f t="shared" si="71"/>
        <v>13310844</v>
      </c>
    </row>
    <row r="4539" spans="1:3">
      <c r="A4539" s="23">
        <f>+'Estatística Etanol'!J3321</f>
        <v>13046530.582054758</v>
      </c>
      <c r="B4539" s="23">
        <f>+'Estatística Biodiesel'!J3321</f>
        <v>1962915.4126606404</v>
      </c>
      <c r="C4539" s="36">
        <f t="shared" si="71"/>
        <v>15009445</v>
      </c>
    </row>
    <row r="4540" spans="1:3">
      <c r="A4540" s="23">
        <f>+'Estatística Etanol'!J5764</f>
        <v>10878736.994487537</v>
      </c>
      <c r="B4540" s="23">
        <f>+'Estatística Biodiesel'!J5764</f>
        <v>1871533.4954679343</v>
      </c>
      <c r="C4540" s="36">
        <f t="shared" si="71"/>
        <v>12750270</v>
      </c>
    </row>
    <row r="4541" spans="1:3">
      <c r="A4541" s="23">
        <f>+'Estatística Etanol'!J3237</f>
        <v>12977727.274703361</v>
      </c>
      <c r="B4541" s="23">
        <f>+'Estatística Biodiesel'!J3237</f>
        <v>2068475.8740152898</v>
      </c>
      <c r="C4541" s="36">
        <f t="shared" si="71"/>
        <v>15046203</v>
      </c>
    </row>
    <row r="4542" spans="1:3">
      <c r="A4542" s="23">
        <f>+'Estatística Etanol'!J2534</f>
        <v>13245510.063151259</v>
      </c>
      <c r="B4542" s="23">
        <f>+'Estatística Biodiesel'!J2534</f>
        <v>1789223.6414049107</v>
      </c>
      <c r="C4542" s="36">
        <f t="shared" si="71"/>
        <v>15034733</v>
      </c>
    </row>
    <row r="4543" spans="1:3">
      <c r="A4543" s="23">
        <f>+'Estatística Etanol'!J5864</f>
        <v>12875436.887945911</v>
      </c>
      <c r="B4543" s="23">
        <f>+'Estatística Biodiesel'!J5864</f>
        <v>2088734.3198617143</v>
      </c>
      <c r="C4543" s="36">
        <f t="shared" si="71"/>
        <v>14964171</v>
      </c>
    </row>
    <row r="4544" spans="1:3">
      <c r="A4544" s="23">
        <f>+'Estatística Etanol'!J8067</f>
        <v>13490221.068229584</v>
      </c>
      <c r="B4544" s="23">
        <f>+'Estatística Biodiesel'!J8067</f>
        <v>1850173.1258092436</v>
      </c>
      <c r="C4544" s="36">
        <f t="shared" si="71"/>
        <v>15340394</v>
      </c>
    </row>
    <row r="4545" spans="1:3">
      <c r="A4545" s="23">
        <f>+'Estatística Etanol'!J8168</f>
        <v>11418933.796236726</v>
      </c>
      <c r="B4545" s="23">
        <f>+'Estatística Biodiesel'!J8168</f>
        <v>2384203.2641366064</v>
      </c>
      <c r="C4545" s="36">
        <f t="shared" si="71"/>
        <v>13803137</v>
      </c>
    </row>
    <row r="4546" spans="1:3">
      <c r="A4546" s="23">
        <f>+'Estatística Etanol'!J5420</f>
        <v>13135644.962809928</v>
      </c>
      <c r="B4546" s="23">
        <f>+'Estatística Biodiesel'!J5420</f>
        <v>1701396.7698180862</v>
      </c>
      <c r="C4546" s="36">
        <f t="shared" si="71"/>
        <v>14837041</v>
      </c>
    </row>
    <row r="4547" spans="1:3">
      <c r="A4547" s="23">
        <f>+'Estatística Etanol'!J7255</f>
        <v>11499952.360829331</v>
      </c>
      <c r="B4547" s="23">
        <f>+'Estatística Biodiesel'!J7255</f>
        <v>2059475.4022793539</v>
      </c>
      <c r="C4547" s="36">
        <f t="shared" ref="C4547:C4610" si="72">+INT(A4547+B4547)</f>
        <v>13559427</v>
      </c>
    </row>
    <row r="4548" spans="1:3">
      <c r="A4548" s="23">
        <f>+'Estatística Etanol'!J1758</f>
        <v>13484368.504417222</v>
      </c>
      <c r="B4548" s="23">
        <f>+'Estatística Biodiesel'!J1758</f>
        <v>1927350.9259690996</v>
      </c>
      <c r="C4548" s="36">
        <f t="shared" si="72"/>
        <v>15411719</v>
      </c>
    </row>
    <row r="4549" spans="1:3">
      <c r="A4549" s="23">
        <f>+'Estatística Etanol'!J3651</f>
        <v>14613094.801481416</v>
      </c>
      <c r="B4549" s="23">
        <f>+'Estatística Biodiesel'!J3651</f>
        <v>1355116.7288929815</v>
      </c>
      <c r="C4549" s="36">
        <f t="shared" si="72"/>
        <v>15968211</v>
      </c>
    </row>
    <row r="4550" spans="1:3">
      <c r="A4550" s="23">
        <f>+'Estatística Etanol'!J9109</f>
        <v>12559513.477778032</v>
      </c>
      <c r="B4550" s="23">
        <f>+'Estatística Biodiesel'!J9109</f>
        <v>1876269.0360510028</v>
      </c>
      <c r="C4550" s="36">
        <f t="shared" si="72"/>
        <v>14435782</v>
      </c>
    </row>
    <row r="4551" spans="1:3">
      <c r="A4551" s="23">
        <f>+'Estatística Etanol'!J3610</f>
        <v>11333080.708336379</v>
      </c>
      <c r="B4551" s="23">
        <f>+'Estatística Biodiesel'!J3610</f>
        <v>1740950.2140392677</v>
      </c>
      <c r="C4551" s="36">
        <f t="shared" si="72"/>
        <v>13074030</v>
      </c>
    </row>
    <row r="4552" spans="1:3">
      <c r="A4552" s="23">
        <f>+'Estatística Etanol'!J1216</f>
        <v>12518308.271957725</v>
      </c>
      <c r="B4552" s="23">
        <f>+'Estatística Biodiesel'!J1216</f>
        <v>1931054.7185614498</v>
      </c>
      <c r="C4552" s="36">
        <f t="shared" si="72"/>
        <v>14449362</v>
      </c>
    </row>
    <row r="4553" spans="1:3">
      <c r="A4553" s="23">
        <f>+'Estatística Etanol'!J4309</f>
        <v>11825065.748491658</v>
      </c>
      <c r="B4553" s="23">
        <f>+'Estatística Biodiesel'!J4309</f>
        <v>2215286.5054051983</v>
      </c>
      <c r="C4553" s="36">
        <f t="shared" si="72"/>
        <v>14040352</v>
      </c>
    </row>
    <row r="4554" spans="1:3">
      <c r="A4554" s="23">
        <f>+'Estatística Etanol'!J6123</f>
        <v>12629800.131847439</v>
      </c>
      <c r="B4554" s="23">
        <f>+'Estatística Biodiesel'!J6123</f>
        <v>1780691.4997405694</v>
      </c>
      <c r="C4554" s="36">
        <f t="shared" si="72"/>
        <v>14410491</v>
      </c>
    </row>
    <row r="4555" spans="1:3">
      <c r="A4555" s="23">
        <f>+'Estatística Etanol'!J7568</f>
        <v>12634176.899906799</v>
      </c>
      <c r="B4555" s="23">
        <f>+'Estatística Biodiesel'!J7568</f>
        <v>2074560.1617155117</v>
      </c>
      <c r="C4555" s="36">
        <f t="shared" si="72"/>
        <v>14708737</v>
      </c>
    </row>
    <row r="4556" spans="1:3">
      <c r="A4556" s="23">
        <f>+'Estatística Etanol'!J9684</f>
        <v>12134332.86326324</v>
      </c>
      <c r="B4556" s="23">
        <f>+'Estatística Biodiesel'!J9684</f>
        <v>2045306.851091095</v>
      </c>
      <c r="C4556" s="36">
        <f t="shared" si="72"/>
        <v>14179639</v>
      </c>
    </row>
    <row r="4557" spans="1:3">
      <c r="A4557" s="23">
        <f>+'Estatística Etanol'!J1830</f>
        <v>11145633.707566213</v>
      </c>
      <c r="B4557" s="23">
        <f>+'Estatística Biodiesel'!J1830</f>
        <v>1998778.8508499158</v>
      </c>
      <c r="C4557" s="36">
        <f t="shared" si="72"/>
        <v>13144412</v>
      </c>
    </row>
    <row r="4558" spans="1:3">
      <c r="A4558" s="23">
        <f>+'Estatística Etanol'!J6948</f>
        <v>11066027.284822734</v>
      </c>
      <c r="B4558" s="23">
        <f>+'Estatística Biodiesel'!J6948</f>
        <v>2105797.8490250204</v>
      </c>
      <c r="C4558" s="36">
        <f t="shared" si="72"/>
        <v>13171825</v>
      </c>
    </row>
    <row r="4559" spans="1:3">
      <c r="A4559" s="23">
        <f>+'Estatística Etanol'!J4945</f>
        <v>12773173.158523267</v>
      </c>
      <c r="B4559" s="23">
        <f>+'Estatística Biodiesel'!J4945</f>
        <v>1787795.6544295324</v>
      </c>
      <c r="C4559" s="36">
        <f t="shared" si="72"/>
        <v>14560968</v>
      </c>
    </row>
    <row r="4560" spans="1:3">
      <c r="A4560" s="23">
        <f>+'Estatística Etanol'!J3588</f>
        <v>12122182.430253232</v>
      </c>
      <c r="B4560" s="23">
        <f>+'Estatística Biodiesel'!J3588</f>
        <v>1717534.1626280705</v>
      </c>
      <c r="C4560" s="36">
        <f t="shared" si="72"/>
        <v>13839716</v>
      </c>
    </row>
    <row r="4561" spans="1:3">
      <c r="A4561" s="23">
        <f>+'Estatística Etanol'!J5440</f>
        <v>12975062.302897124</v>
      </c>
      <c r="B4561" s="23">
        <f>+'Estatística Biodiesel'!J5440</f>
        <v>2441926.3126625298</v>
      </c>
      <c r="C4561" s="36">
        <f t="shared" si="72"/>
        <v>15416988</v>
      </c>
    </row>
    <row r="4562" spans="1:3">
      <c r="A4562" s="23">
        <f>+'Estatística Etanol'!J5075</f>
        <v>13386390.036138268</v>
      </c>
      <c r="B4562" s="23">
        <f>+'Estatística Biodiesel'!J5075</f>
        <v>1768920.2561820319</v>
      </c>
      <c r="C4562" s="36">
        <f t="shared" si="72"/>
        <v>15155310</v>
      </c>
    </row>
    <row r="4563" spans="1:3">
      <c r="A4563" s="23">
        <f>+'Estatística Etanol'!J4788</f>
        <v>13177646.723476732</v>
      </c>
      <c r="B4563" s="23">
        <f>+'Estatística Biodiesel'!J4788</f>
        <v>1969341.8090121399</v>
      </c>
      <c r="C4563" s="36">
        <f t="shared" si="72"/>
        <v>15146988</v>
      </c>
    </row>
    <row r="4564" spans="1:3">
      <c r="A4564" s="23">
        <f>+'Estatística Etanol'!J5519</f>
        <v>12377390.226265635</v>
      </c>
      <c r="B4564" s="23">
        <f>+'Estatística Biodiesel'!J5519</f>
        <v>2139660.2213702956</v>
      </c>
      <c r="C4564" s="36">
        <f t="shared" si="72"/>
        <v>14517050</v>
      </c>
    </row>
    <row r="4565" spans="1:3">
      <c r="A4565" s="23">
        <f>+'Estatística Etanol'!J6748</f>
        <v>11632225.385069089</v>
      </c>
      <c r="B4565" s="23">
        <f>+'Estatística Biodiesel'!J6748</f>
        <v>1973193.8359125461</v>
      </c>
      <c r="C4565" s="36">
        <f t="shared" si="72"/>
        <v>13605419</v>
      </c>
    </row>
    <row r="4566" spans="1:3">
      <c r="A4566" s="23">
        <f>+'Estatística Etanol'!J3479</f>
        <v>11467824.920789167</v>
      </c>
      <c r="B4566" s="23">
        <f>+'Estatística Biodiesel'!J3479</f>
        <v>1842807.672246729</v>
      </c>
      <c r="C4566" s="36">
        <f t="shared" si="72"/>
        <v>13310632</v>
      </c>
    </row>
    <row r="4567" spans="1:3">
      <c r="A4567" s="23">
        <f>+'Estatística Etanol'!J1212</f>
        <v>12716453.624098657</v>
      </c>
      <c r="B4567" s="23">
        <f>+'Estatística Biodiesel'!J1212</f>
        <v>1906164.0241124183</v>
      </c>
      <c r="C4567" s="36">
        <f t="shared" si="72"/>
        <v>14622617</v>
      </c>
    </row>
    <row r="4568" spans="1:3">
      <c r="A4568" s="23">
        <f>+'Estatística Etanol'!J4480</f>
        <v>13257458.516270496</v>
      </c>
      <c r="B4568" s="23">
        <f>+'Estatística Biodiesel'!J4480</f>
        <v>2092364.0477567634</v>
      </c>
      <c r="C4568" s="36">
        <f t="shared" si="72"/>
        <v>15349822</v>
      </c>
    </row>
    <row r="4569" spans="1:3">
      <c r="A4569" s="23">
        <f>+'Estatística Etanol'!J9407</f>
        <v>12957367.602640828</v>
      </c>
      <c r="B4569" s="23">
        <f>+'Estatística Biodiesel'!J9407</f>
        <v>1659038.9503431721</v>
      </c>
      <c r="C4569" s="36">
        <f t="shared" si="72"/>
        <v>14616406</v>
      </c>
    </row>
    <row r="4570" spans="1:3">
      <c r="A4570" s="23">
        <f>+'Estatística Etanol'!J6797</f>
        <v>13238090.533737388</v>
      </c>
      <c r="B4570" s="23">
        <f>+'Estatística Biodiesel'!J6797</f>
        <v>1965927.7175772861</v>
      </c>
      <c r="C4570" s="36">
        <f t="shared" si="72"/>
        <v>15204018</v>
      </c>
    </row>
    <row r="4571" spans="1:3">
      <c r="A4571" s="23">
        <f>+'Estatística Etanol'!J9962</f>
        <v>13135985.284748051</v>
      </c>
      <c r="B4571" s="23">
        <f>+'Estatística Biodiesel'!J9962</f>
        <v>2065595.5972237433</v>
      </c>
      <c r="C4571" s="36">
        <f t="shared" si="72"/>
        <v>15201580</v>
      </c>
    </row>
    <row r="4572" spans="1:3">
      <c r="A4572" s="23">
        <f>+'Estatística Etanol'!J947</f>
        <v>11174916.78139828</v>
      </c>
      <c r="B4572" s="23">
        <f>+'Estatística Biodiesel'!J947</f>
        <v>2266866.3772816719</v>
      </c>
      <c r="C4572" s="36">
        <f t="shared" si="72"/>
        <v>13441783</v>
      </c>
    </row>
    <row r="4573" spans="1:3">
      <c r="A4573" s="23">
        <f>+'Estatística Etanol'!J9823</f>
        <v>12725443.728233036</v>
      </c>
      <c r="B4573" s="23">
        <f>+'Estatística Biodiesel'!J9823</f>
        <v>2065271.3621129037</v>
      </c>
      <c r="C4573" s="36">
        <f t="shared" si="72"/>
        <v>14790715</v>
      </c>
    </row>
    <row r="4574" spans="1:3">
      <c r="A4574" s="23">
        <f>+'Estatística Etanol'!J9225</f>
        <v>13255307.615077373</v>
      </c>
      <c r="B4574" s="23">
        <f>+'Estatística Biodiesel'!J9225</f>
        <v>1966017.1245190578</v>
      </c>
      <c r="C4574" s="36">
        <f t="shared" si="72"/>
        <v>15221324</v>
      </c>
    </row>
    <row r="4575" spans="1:3">
      <c r="A4575" s="23">
        <f>+'Estatística Etanol'!J3872</f>
        <v>12617293.350572737</v>
      </c>
      <c r="B4575" s="23">
        <f>+'Estatística Biodiesel'!J3872</f>
        <v>1536086.3747933125</v>
      </c>
      <c r="C4575" s="36">
        <f t="shared" si="72"/>
        <v>14153379</v>
      </c>
    </row>
    <row r="4576" spans="1:3">
      <c r="A4576" s="23">
        <f>+'Estatística Etanol'!J3347</f>
        <v>12384515.717975961</v>
      </c>
      <c r="B4576" s="23">
        <f>+'Estatística Biodiesel'!J3347</f>
        <v>1695119.099822951</v>
      </c>
      <c r="C4576" s="36">
        <f t="shared" si="72"/>
        <v>14079634</v>
      </c>
    </row>
    <row r="4577" spans="1:3">
      <c r="A4577" s="23">
        <f>+'Estatística Etanol'!J5784</f>
        <v>12666207.674647842</v>
      </c>
      <c r="B4577" s="23">
        <f>+'Estatística Biodiesel'!J5784</f>
        <v>1532520.22449186</v>
      </c>
      <c r="C4577" s="36">
        <f t="shared" si="72"/>
        <v>14198727</v>
      </c>
    </row>
    <row r="4578" spans="1:3">
      <c r="A4578" s="23">
        <f>+'Estatística Etanol'!J2250</f>
        <v>13554004.396582505</v>
      </c>
      <c r="B4578" s="23">
        <f>+'Estatística Biodiesel'!J2250</f>
        <v>1744475.570955453</v>
      </c>
      <c r="C4578" s="36">
        <f t="shared" si="72"/>
        <v>15298479</v>
      </c>
    </row>
    <row r="4579" spans="1:3">
      <c r="A4579" s="23">
        <f>+'Estatística Etanol'!J1865</f>
        <v>11919293.321705036</v>
      </c>
      <c r="B4579" s="23">
        <f>+'Estatística Biodiesel'!J1865</f>
        <v>2086789.7311088874</v>
      </c>
      <c r="C4579" s="36">
        <f t="shared" si="72"/>
        <v>14006083</v>
      </c>
    </row>
    <row r="4580" spans="1:3">
      <c r="A4580" s="23">
        <f>+'Estatística Etanol'!J4038</f>
        <v>11266925.624639768</v>
      </c>
      <c r="B4580" s="23">
        <f>+'Estatística Biodiesel'!J4038</f>
        <v>2391572.1552805807</v>
      </c>
      <c r="C4580" s="36">
        <f t="shared" si="72"/>
        <v>13658497</v>
      </c>
    </row>
    <row r="4581" spans="1:3">
      <c r="A4581" s="23">
        <f>+'Estatística Etanol'!J9951</f>
        <v>11841709.842999252</v>
      </c>
      <c r="B4581" s="23">
        <f>+'Estatística Biodiesel'!J9951</f>
        <v>2074522.7623825769</v>
      </c>
      <c r="C4581" s="36">
        <f t="shared" si="72"/>
        <v>13916232</v>
      </c>
    </row>
    <row r="4582" spans="1:3">
      <c r="A4582" s="23">
        <f>+'Estatística Etanol'!J2021</f>
        <v>12318536.627712324</v>
      </c>
      <c r="B4582" s="23">
        <f>+'Estatística Biodiesel'!J2021</f>
        <v>1705822.018464861</v>
      </c>
      <c r="C4582" s="36">
        <f t="shared" si="72"/>
        <v>14024358</v>
      </c>
    </row>
    <row r="4583" spans="1:3">
      <c r="A4583" s="23">
        <f>+'Estatística Etanol'!J6118</f>
        <v>10649941.631361751</v>
      </c>
      <c r="B4583" s="23">
        <f>+'Estatística Biodiesel'!J6118</f>
        <v>1663536.9195292008</v>
      </c>
      <c r="C4583" s="36">
        <f t="shared" si="72"/>
        <v>12313478</v>
      </c>
    </row>
    <row r="4584" spans="1:3">
      <c r="A4584" s="23">
        <f>+'Estatística Etanol'!J443</f>
        <v>13133603.656850025</v>
      </c>
      <c r="B4584" s="23">
        <f>+'Estatística Biodiesel'!J443</f>
        <v>1892371.9005386825</v>
      </c>
      <c r="C4584" s="36">
        <f t="shared" si="72"/>
        <v>15025975</v>
      </c>
    </row>
    <row r="4585" spans="1:3">
      <c r="A4585" s="23">
        <f>+'Estatística Etanol'!J8788</f>
        <v>11108558.542385893</v>
      </c>
      <c r="B4585" s="23">
        <f>+'Estatística Biodiesel'!J8788</f>
        <v>2083153.1274409965</v>
      </c>
      <c r="C4585" s="36">
        <f t="shared" si="72"/>
        <v>13191711</v>
      </c>
    </row>
    <row r="4586" spans="1:3">
      <c r="A4586" s="23">
        <f>+'Estatística Etanol'!J1416</f>
        <v>13145284.074414965</v>
      </c>
      <c r="B4586" s="23">
        <f>+'Estatística Biodiesel'!J1416</f>
        <v>1562810.1403104558</v>
      </c>
      <c r="C4586" s="36">
        <f t="shared" si="72"/>
        <v>14708094</v>
      </c>
    </row>
    <row r="4587" spans="1:3">
      <c r="A4587" s="23">
        <f>+'Estatística Etanol'!J9478</f>
        <v>12760142.418968571</v>
      </c>
      <c r="B4587" s="23">
        <f>+'Estatística Biodiesel'!J9478</f>
        <v>1461462.7184109215</v>
      </c>
      <c r="C4587" s="36">
        <f t="shared" si="72"/>
        <v>14221605</v>
      </c>
    </row>
    <row r="4588" spans="1:3">
      <c r="A4588" s="23">
        <f>+'Estatística Etanol'!J1256</f>
        <v>10706289.451850845</v>
      </c>
      <c r="B4588" s="23">
        <f>+'Estatística Biodiesel'!J1256</f>
        <v>1878633.1218479646</v>
      </c>
      <c r="C4588" s="36">
        <f t="shared" si="72"/>
        <v>12584922</v>
      </c>
    </row>
    <row r="4589" spans="1:3">
      <c r="A4589" s="23">
        <f>+'Estatística Etanol'!J1469</f>
        <v>11901679.036518181</v>
      </c>
      <c r="B4589" s="23">
        <f>+'Estatística Biodiesel'!J1469</f>
        <v>2031360.5402153677</v>
      </c>
      <c r="C4589" s="36">
        <f t="shared" si="72"/>
        <v>13933039</v>
      </c>
    </row>
    <row r="4590" spans="1:3">
      <c r="A4590" s="23">
        <f>+'Estatística Etanol'!J78</f>
        <v>12170653.655035855</v>
      </c>
      <c r="B4590" s="23">
        <f>+'Estatística Biodiesel'!J78</f>
        <v>2105175.516616832</v>
      </c>
      <c r="C4590" s="36">
        <f t="shared" si="72"/>
        <v>14275829</v>
      </c>
    </row>
    <row r="4591" spans="1:3">
      <c r="A4591" s="23">
        <f>+'Estatística Etanol'!J1611</f>
        <v>12377257.881532203</v>
      </c>
      <c r="B4591" s="23">
        <f>+'Estatística Biodiesel'!J1611</f>
        <v>1837329.8581185178</v>
      </c>
      <c r="C4591" s="36">
        <f t="shared" si="72"/>
        <v>14214587</v>
      </c>
    </row>
    <row r="4592" spans="1:3">
      <c r="A4592" s="23">
        <f>+'Estatística Etanol'!J1993</f>
        <v>12100524.549916089</v>
      </c>
      <c r="B4592" s="23">
        <f>+'Estatística Biodiesel'!J1993</f>
        <v>1462247.5496884012</v>
      </c>
      <c r="C4592" s="36">
        <f t="shared" si="72"/>
        <v>13562772</v>
      </c>
    </row>
    <row r="4593" spans="1:3">
      <c r="A4593" s="23">
        <f>+'Estatística Etanol'!J4645</f>
        <v>12714140.463575562</v>
      </c>
      <c r="B4593" s="23">
        <f>+'Estatística Biodiesel'!J4645</f>
        <v>1718166.2207173659</v>
      </c>
      <c r="C4593" s="36">
        <f t="shared" si="72"/>
        <v>14432306</v>
      </c>
    </row>
    <row r="4594" spans="1:3">
      <c r="A4594" s="23">
        <f>+'Estatística Etanol'!J5722</f>
        <v>13169164.47762607</v>
      </c>
      <c r="B4594" s="23">
        <f>+'Estatística Biodiesel'!J5722</f>
        <v>2025238.6430153484</v>
      </c>
      <c r="C4594" s="36">
        <f t="shared" si="72"/>
        <v>15194403</v>
      </c>
    </row>
    <row r="4595" spans="1:3">
      <c r="A4595" s="23">
        <f>+'Estatística Etanol'!J9088</f>
        <v>12402613.816400144</v>
      </c>
      <c r="B4595" s="23">
        <f>+'Estatística Biodiesel'!J9088</f>
        <v>1920748.2256299246</v>
      </c>
      <c r="C4595" s="36">
        <f t="shared" si="72"/>
        <v>14323362</v>
      </c>
    </row>
    <row r="4596" spans="1:3">
      <c r="A4596" s="23">
        <f>+'Estatística Etanol'!J292</f>
        <v>11070957.857805178</v>
      </c>
      <c r="B4596" s="23">
        <f>+'Estatística Biodiesel'!J292</f>
        <v>2028112.8951111445</v>
      </c>
      <c r="C4596" s="36">
        <f t="shared" si="72"/>
        <v>13099070</v>
      </c>
    </row>
    <row r="4597" spans="1:3">
      <c r="A4597" s="23">
        <f>+'Estatística Etanol'!J2152</f>
        <v>13287949.640538327</v>
      </c>
      <c r="B4597" s="23">
        <f>+'Estatística Biodiesel'!J2152</f>
        <v>1715292.4654465741</v>
      </c>
      <c r="C4597" s="36">
        <f t="shared" si="72"/>
        <v>15003242</v>
      </c>
    </row>
    <row r="4598" spans="1:3">
      <c r="A4598" s="23">
        <f>+'Estatística Etanol'!J3530</f>
        <v>14786972.811503369</v>
      </c>
      <c r="B4598" s="23">
        <f>+'Estatística Biodiesel'!J3530</f>
        <v>1747407.2998397164</v>
      </c>
      <c r="C4598" s="36">
        <f t="shared" si="72"/>
        <v>16534380</v>
      </c>
    </row>
    <row r="4599" spans="1:3">
      <c r="A4599" s="23">
        <f>+'Estatística Etanol'!J2541</f>
        <v>14360073.660262756</v>
      </c>
      <c r="B4599" s="23">
        <f>+'Estatística Biodiesel'!J2541</f>
        <v>1763092.6829065746</v>
      </c>
      <c r="C4599" s="36">
        <f t="shared" si="72"/>
        <v>16123166</v>
      </c>
    </row>
    <row r="4600" spans="1:3">
      <c r="A4600" s="23">
        <f>+'Estatística Etanol'!J8270</f>
        <v>11020338.036591571</v>
      </c>
      <c r="B4600" s="23">
        <f>+'Estatística Biodiesel'!J8270</f>
        <v>1841319.5028837193</v>
      </c>
      <c r="C4600" s="36">
        <f t="shared" si="72"/>
        <v>12861657</v>
      </c>
    </row>
    <row r="4601" spans="1:3">
      <c r="A4601" s="23">
        <f>+'Estatística Etanol'!J5283</f>
        <v>12231877.705310591</v>
      </c>
      <c r="B4601" s="23">
        <f>+'Estatística Biodiesel'!J5283</f>
        <v>1979825.5334268033</v>
      </c>
      <c r="C4601" s="36">
        <f t="shared" si="72"/>
        <v>14211703</v>
      </c>
    </row>
    <row r="4602" spans="1:3">
      <c r="A4602" s="23">
        <f>+'Estatística Etanol'!J7719</f>
        <v>13307579.049615091</v>
      </c>
      <c r="B4602" s="23">
        <f>+'Estatística Biodiesel'!J7719</f>
        <v>1981570.6019101131</v>
      </c>
      <c r="C4602" s="36">
        <f t="shared" si="72"/>
        <v>15289149</v>
      </c>
    </row>
    <row r="4603" spans="1:3">
      <c r="A4603" s="23">
        <f>+'Estatística Etanol'!J4209</f>
        <v>13676629.511305021</v>
      </c>
      <c r="B4603" s="23">
        <f>+'Estatística Biodiesel'!J4209</f>
        <v>1507593.6595947561</v>
      </c>
      <c r="C4603" s="36">
        <f t="shared" si="72"/>
        <v>15184223</v>
      </c>
    </row>
    <row r="4604" spans="1:3">
      <c r="A4604" s="23">
        <f>+'Estatística Etanol'!J6302</f>
        <v>11840042.748834789</v>
      </c>
      <c r="B4604" s="23">
        <f>+'Estatística Biodiesel'!J6302</f>
        <v>1861252.9243123936</v>
      </c>
      <c r="C4604" s="36">
        <f t="shared" si="72"/>
        <v>13701295</v>
      </c>
    </row>
    <row r="4605" spans="1:3">
      <c r="A4605" s="23">
        <f>+'Estatística Etanol'!J126</f>
        <v>12258913.98054556</v>
      </c>
      <c r="B4605" s="23">
        <f>+'Estatística Biodiesel'!J126</f>
        <v>1952042.5528122131</v>
      </c>
      <c r="C4605" s="36">
        <f t="shared" si="72"/>
        <v>14210956</v>
      </c>
    </row>
    <row r="4606" spans="1:3">
      <c r="A4606" s="23">
        <f>+'Estatística Etanol'!J8638</f>
        <v>12001744.289960511</v>
      </c>
      <c r="B4606" s="23">
        <f>+'Estatística Biodiesel'!J8638</f>
        <v>2112436.8828676869</v>
      </c>
      <c r="C4606" s="36">
        <f t="shared" si="72"/>
        <v>14114181</v>
      </c>
    </row>
    <row r="4607" spans="1:3">
      <c r="A4607" s="23">
        <f>+'Estatística Etanol'!J671</f>
        <v>12831508.735777078</v>
      </c>
      <c r="B4607" s="23">
        <f>+'Estatística Biodiesel'!J671</f>
        <v>1894098.8448559034</v>
      </c>
      <c r="C4607" s="36">
        <f t="shared" si="72"/>
        <v>14725607</v>
      </c>
    </row>
    <row r="4608" spans="1:3">
      <c r="A4608" s="23">
        <f>+'Estatística Etanol'!J6977</f>
        <v>14014168.187922828</v>
      </c>
      <c r="B4608" s="23">
        <f>+'Estatística Biodiesel'!J6977</f>
        <v>1909407.7949822159</v>
      </c>
      <c r="C4608" s="36">
        <f t="shared" si="72"/>
        <v>15923575</v>
      </c>
    </row>
    <row r="4609" spans="1:3">
      <c r="A4609" s="23">
        <f>+'Estatística Etanol'!J8282</f>
        <v>13263217.513180185</v>
      </c>
      <c r="B4609" s="23">
        <f>+'Estatística Biodiesel'!J8282</f>
        <v>1769576.7032476286</v>
      </c>
      <c r="C4609" s="36">
        <f t="shared" si="72"/>
        <v>15032794</v>
      </c>
    </row>
    <row r="4610" spans="1:3">
      <c r="A4610" s="23">
        <f>+'Estatística Etanol'!J471</f>
        <v>11833062.494906187</v>
      </c>
      <c r="B4610" s="23">
        <f>+'Estatística Biodiesel'!J471</f>
        <v>1824213.3371613449</v>
      </c>
      <c r="C4610" s="36">
        <f t="shared" si="72"/>
        <v>13657275</v>
      </c>
    </row>
    <row r="4611" spans="1:3">
      <c r="A4611" s="23">
        <f>+'Estatística Etanol'!J2179</f>
        <v>13095918.333951803</v>
      </c>
      <c r="B4611" s="23">
        <f>+'Estatística Biodiesel'!J2179</f>
        <v>1997559.274020649</v>
      </c>
      <c r="C4611" s="36">
        <f t="shared" ref="C4611:C4674" si="73">+INT(A4611+B4611)</f>
        <v>15093477</v>
      </c>
    </row>
    <row r="4612" spans="1:3">
      <c r="A4612" s="23">
        <f>+'Estatística Etanol'!J4708</f>
        <v>13756471.565894648</v>
      </c>
      <c r="B4612" s="23">
        <f>+'Estatística Biodiesel'!J4708</f>
        <v>1852276.6902441171</v>
      </c>
      <c r="C4612" s="36">
        <f t="shared" si="73"/>
        <v>15608748</v>
      </c>
    </row>
    <row r="4613" spans="1:3">
      <c r="A4613" s="23">
        <f>+'Estatística Etanol'!J3593</f>
        <v>11729110.181940574</v>
      </c>
      <c r="B4613" s="23">
        <f>+'Estatística Biodiesel'!J3593</f>
        <v>2326226.9835018502</v>
      </c>
      <c r="C4613" s="36">
        <f t="shared" si="73"/>
        <v>14055337</v>
      </c>
    </row>
    <row r="4614" spans="1:3">
      <c r="A4614" s="23">
        <f>+'Estatística Etanol'!J3666</f>
        <v>12889952.009800864</v>
      </c>
      <c r="B4614" s="23">
        <f>+'Estatística Biodiesel'!J3666</f>
        <v>1630320.9421277307</v>
      </c>
      <c r="C4614" s="36">
        <f t="shared" si="73"/>
        <v>14520272</v>
      </c>
    </row>
    <row r="4615" spans="1:3">
      <c r="A4615" s="23">
        <f>+'Estatística Etanol'!J9201</f>
        <v>10964515.818015452</v>
      </c>
      <c r="B4615" s="23">
        <f>+'Estatística Biodiesel'!J9201</f>
        <v>2356969.5609734971</v>
      </c>
      <c r="C4615" s="36">
        <f t="shared" si="73"/>
        <v>13321485</v>
      </c>
    </row>
    <row r="4616" spans="1:3">
      <c r="A4616" s="23">
        <f>+'Estatística Etanol'!J7090</f>
        <v>12609629.571013205</v>
      </c>
      <c r="B4616" s="23">
        <f>+'Estatística Biodiesel'!J7090</f>
        <v>1664505.1176829585</v>
      </c>
      <c r="C4616" s="36">
        <f t="shared" si="73"/>
        <v>14274134</v>
      </c>
    </row>
    <row r="4617" spans="1:3">
      <c r="A4617" s="23">
        <f>+'Estatística Etanol'!J3258</f>
        <v>12861625.957143271</v>
      </c>
      <c r="B4617" s="23">
        <f>+'Estatística Biodiesel'!J3258</f>
        <v>1727657.9481526928</v>
      </c>
      <c r="C4617" s="36">
        <f t="shared" si="73"/>
        <v>14589283</v>
      </c>
    </row>
    <row r="4618" spans="1:3">
      <c r="A4618" s="23">
        <f>+'Estatística Etanol'!J1863</f>
        <v>12261030.872361967</v>
      </c>
      <c r="B4618" s="23">
        <f>+'Estatística Biodiesel'!J1863</f>
        <v>1885544.1728419729</v>
      </c>
      <c r="C4618" s="36">
        <f t="shared" si="73"/>
        <v>14146575</v>
      </c>
    </row>
    <row r="4619" spans="1:3">
      <c r="A4619" s="23">
        <f>+'Estatística Etanol'!J2371</f>
        <v>12418035.377985593</v>
      </c>
      <c r="B4619" s="23">
        <f>+'Estatística Biodiesel'!J2371</f>
        <v>1688482.3855298415</v>
      </c>
      <c r="C4619" s="36">
        <f t="shared" si="73"/>
        <v>14106517</v>
      </c>
    </row>
    <row r="4620" spans="1:3">
      <c r="A4620" s="23">
        <f>+'Estatística Etanol'!J6061</f>
        <v>12417290.420463245</v>
      </c>
      <c r="B4620" s="23">
        <f>+'Estatística Biodiesel'!J6061</f>
        <v>1756922.1272152269</v>
      </c>
      <c r="C4620" s="36">
        <f t="shared" si="73"/>
        <v>14174212</v>
      </c>
    </row>
    <row r="4621" spans="1:3">
      <c r="A4621" s="23">
        <f>+'Estatística Etanol'!J2065</f>
        <v>11127595.489717033</v>
      </c>
      <c r="B4621" s="23">
        <f>+'Estatística Biodiesel'!J2065</f>
        <v>2337605.7722929972</v>
      </c>
      <c r="C4621" s="36">
        <f t="shared" si="73"/>
        <v>13465201</v>
      </c>
    </row>
    <row r="4622" spans="1:3">
      <c r="A4622" s="23">
        <f>+'Estatística Etanol'!J3171</f>
        <v>12936241.127936061</v>
      </c>
      <c r="B4622" s="23">
        <f>+'Estatística Biodiesel'!J3171</f>
        <v>1809420.357501253</v>
      </c>
      <c r="C4622" s="36">
        <f t="shared" si="73"/>
        <v>14745661</v>
      </c>
    </row>
    <row r="4623" spans="1:3">
      <c r="A4623" s="23">
        <f>+'Estatística Etanol'!J5312</f>
        <v>11293965.869493818</v>
      </c>
      <c r="B4623" s="23">
        <f>+'Estatística Biodiesel'!J5312</f>
        <v>2000834.3247944317</v>
      </c>
      <c r="C4623" s="36">
        <f t="shared" si="73"/>
        <v>13294800</v>
      </c>
    </row>
    <row r="4624" spans="1:3">
      <c r="A4624" s="23">
        <f>+'Estatística Etanol'!J2238</f>
        <v>13138941.769770658</v>
      </c>
      <c r="B4624" s="23">
        <f>+'Estatística Biodiesel'!J2238</f>
        <v>1481046.5065769542</v>
      </c>
      <c r="C4624" s="36">
        <f t="shared" si="73"/>
        <v>14619988</v>
      </c>
    </row>
    <row r="4625" spans="1:3">
      <c r="A4625" s="23">
        <f>+'Estatística Etanol'!J7121</f>
        <v>11717021.491744993</v>
      </c>
      <c r="B4625" s="23">
        <f>+'Estatística Biodiesel'!J7121</f>
        <v>2025052.6635083677</v>
      </c>
      <c r="C4625" s="36">
        <f t="shared" si="73"/>
        <v>13742074</v>
      </c>
    </row>
    <row r="4626" spans="1:3">
      <c r="A4626" s="23">
        <f>+'Estatística Etanol'!J2742</f>
        <v>12130158.963016916</v>
      </c>
      <c r="B4626" s="23">
        <f>+'Estatística Biodiesel'!J2742</f>
        <v>1842154.4136487229</v>
      </c>
      <c r="C4626" s="36">
        <f t="shared" si="73"/>
        <v>13972313</v>
      </c>
    </row>
    <row r="4627" spans="1:3">
      <c r="A4627" s="23">
        <f>+'Estatística Etanol'!J2830</f>
        <v>11842767.88459437</v>
      </c>
      <c r="B4627" s="23">
        <f>+'Estatística Biodiesel'!J2830</f>
        <v>1605459.4612899099</v>
      </c>
      <c r="C4627" s="36">
        <f t="shared" si="73"/>
        <v>13448227</v>
      </c>
    </row>
    <row r="4628" spans="1:3">
      <c r="A4628" s="23">
        <f>+'Estatística Etanol'!J3804</f>
        <v>12412053.889777748</v>
      </c>
      <c r="B4628" s="23">
        <f>+'Estatística Biodiesel'!J3804</f>
        <v>1823774.4346455708</v>
      </c>
      <c r="C4628" s="36">
        <f t="shared" si="73"/>
        <v>14235828</v>
      </c>
    </row>
    <row r="4629" spans="1:3">
      <c r="A4629" s="23">
        <f>+'Estatística Etanol'!J6186</f>
        <v>11757765.688952362</v>
      </c>
      <c r="B4629" s="23">
        <f>+'Estatística Biodiesel'!J6186</f>
        <v>2483749.0950461687</v>
      </c>
      <c r="C4629" s="36">
        <f t="shared" si="73"/>
        <v>14241514</v>
      </c>
    </row>
    <row r="4630" spans="1:3">
      <c r="A4630" s="23">
        <f>+'Estatística Etanol'!J1474</f>
        <v>12029083.030857857</v>
      </c>
      <c r="B4630" s="23">
        <f>+'Estatística Biodiesel'!J1474</f>
        <v>1829212.366089928</v>
      </c>
      <c r="C4630" s="36">
        <f t="shared" si="73"/>
        <v>13858295</v>
      </c>
    </row>
    <row r="4631" spans="1:3">
      <c r="A4631" s="23">
        <f>+'Estatística Etanol'!J9092</f>
        <v>12748511.100527352</v>
      </c>
      <c r="B4631" s="23">
        <f>+'Estatística Biodiesel'!J9092</f>
        <v>2263666.2293636519</v>
      </c>
      <c r="C4631" s="36">
        <f t="shared" si="73"/>
        <v>15012177</v>
      </c>
    </row>
    <row r="4632" spans="1:3">
      <c r="A4632" s="23">
        <f>+'Estatística Etanol'!J5486</f>
        <v>13024939.156263243</v>
      </c>
      <c r="B4632" s="23">
        <f>+'Estatística Biodiesel'!J5486</f>
        <v>1791726.5716254963</v>
      </c>
      <c r="C4632" s="36">
        <f t="shared" si="73"/>
        <v>14816665</v>
      </c>
    </row>
    <row r="4633" spans="1:3">
      <c r="A4633" s="23">
        <f>+'Estatística Etanol'!J7971</f>
        <v>15044623.762217538</v>
      </c>
      <c r="B4633" s="23">
        <f>+'Estatística Biodiesel'!J7971</f>
        <v>1922591.41036964</v>
      </c>
      <c r="C4633" s="36">
        <f t="shared" si="73"/>
        <v>16967215</v>
      </c>
    </row>
    <row r="4634" spans="1:3">
      <c r="A4634" s="23">
        <f>+'Estatística Etanol'!J6892</f>
        <v>13588506.893378727</v>
      </c>
      <c r="B4634" s="23">
        <f>+'Estatística Biodiesel'!J6892</f>
        <v>1914603.6899064505</v>
      </c>
      <c r="C4634" s="36">
        <f t="shared" si="73"/>
        <v>15503110</v>
      </c>
    </row>
    <row r="4635" spans="1:3">
      <c r="A4635" s="23">
        <f>+'Estatística Etanol'!J908</f>
        <v>13049981.3522886</v>
      </c>
      <c r="B4635" s="23">
        <f>+'Estatística Biodiesel'!J908</f>
        <v>1678594.4834439103</v>
      </c>
      <c r="C4635" s="36">
        <f t="shared" si="73"/>
        <v>14728575</v>
      </c>
    </row>
    <row r="4636" spans="1:3">
      <c r="A4636" s="23">
        <f>+'Estatística Etanol'!J4769</f>
        <v>11520410.037142696</v>
      </c>
      <c r="B4636" s="23">
        <f>+'Estatística Biodiesel'!J4769</f>
        <v>2236192.9178828318</v>
      </c>
      <c r="C4636" s="36">
        <f t="shared" si="73"/>
        <v>13756602</v>
      </c>
    </row>
    <row r="4637" spans="1:3">
      <c r="A4637" s="23">
        <f>+'Estatística Etanol'!J1600</f>
        <v>13619676.792060409</v>
      </c>
      <c r="B4637" s="23">
        <f>+'Estatística Biodiesel'!J1600</f>
        <v>1304177.0876748974</v>
      </c>
      <c r="C4637" s="36">
        <f t="shared" si="73"/>
        <v>14923853</v>
      </c>
    </row>
    <row r="4638" spans="1:3">
      <c r="A4638" s="23">
        <f>+'Estatística Etanol'!J8141</f>
        <v>11975060.611020634</v>
      </c>
      <c r="B4638" s="23">
        <f>+'Estatística Biodiesel'!J8141</f>
        <v>1874287.1336046094</v>
      </c>
      <c r="C4638" s="36">
        <f t="shared" si="73"/>
        <v>13849347</v>
      </c>
    </row>
    <row r="4639" spans="1:3">
      <c r="A4639" s="23">
        <f>+'Estatística Etanol'!J4904</f>
        <v>14177940.642706919</v>
      </c>
      <c r="B4639" s="23">
        <f>+'Estatística Biodiesel'!J4904</f>
        <v>1772359.428165433</v>
      </c>
      <c r="C4639" s="36">
        <f t="shared" si="73"/>
        <v>15950300</v>
      </c>
    </row>
    <row r="4640" spans="1:3">
      <c r="A4640" s="23">
        <f>+'Estatística Etanol'!J3519</f>
        <v>12011359.665492361</v>
      </c>
      <c r="B4640" s="23">
        <f>+'Estatística Biodiesel'!J3519</f>
        <v>1756635.2510809118</v>
      </c>
      <c r="C4640" s="36">
        <f t="shared" si="73"/>
        <v>13767994</v>
      </c>
    </row>
    <row r="4641" spans="1:3">
      <c r="A4641" s="23">
        <f>+'Estatística Etanol'!J4973</f>
        <v>12594852.291597884</v>
      </c>
      <c r="B4641" s="23">
        <f>+'Estatística Biodiesel'!J4973</f>
        <v>2163032.5351749025</v>
      </c>
      <c r="C4641" s="36">
        <f t="shared" si="73"/>
        <v>14757884</v>
      </c>
    </row>
    <row r="4642" spans="1:3">
      <c r="A4642" s="23">
        <f>+'Estatística Etanol'!J6160</f>
        <v>12273863.303997023</v>
      </c>
      <c r="B4642" s="23">
        <f>+'Estatística Biodiesel'!J6160</f>
        <v>2066277.7228981482</v>
      </c>
      <c r="C4642" s="36">
        <f t="shared" si="73"/>
        <v>14340141</v>
      </c>
    </row>
    <row r="4643" spans="1:3">
      <c r="A4643" s="23">
        <f>+'Estatística Etanol'!J4178</f>
        <v>12079341.092065785</v>
      </c>
      <c r="B4643" s="23">
        <f>+'Estatística Biodiesel'!J4178</f>
        <v>1954071.2505147615</v>
      </c>
      <c r="C4643" s="36">
        <f t="shared" si="73"/>
        <v>14033412</v>
      </c>
    </row>
    <row r="4644" spans="1:3">
      <c r="A4644" s="23">
        <f>+'Estatística Etanol'!J2402</f>
        <v>11863939.219694003</v>
      </c>
      <c r="B4644" s="23">
        <f>+'Estatística Biodiesel'!J2402</f>
        <v>1928759.1683419282</v>
      </c>
      <c r="C4644" s="36">
        <f t="shared" si="73"/>
        <v>13792698</v>
      </c>
    </row>
    <row r="4645" spans="1:3">
      <c r="A4645" s="23">
        <f>+'Estatística Etanol'!J1253</f>
        <v>11869064.998310899</v>
      </c>
      <c r="B4645" s="23">
        <f>+'Estatística Biodiesel'!J1253</f>
        <v>2291864.1562833912</v>
      </c>
      <c r="C4645" s="36">
        <f t="shared" si="73"/>
        <v>14160929</v>
      </c>
    </row>
    <row r="4646" spans="1:3">
      <c r="A4646" s="23">
        <f>+'Estatística Etanol'!J5897</f>
        <v>11465550.524557047</v>
      </c>
      <c r="B4646" s="23">
        <f>+'Estatística Biodiesel'!J5897</f>
        <v>2013643.7821434827</v>
      </c>
      <c r="C4646" s="36">
        <f t="shared" si="73"/>
        <v>13479194</v>
      </c>
    </row>
    <row r="4647" spans="1:3">
      <c r="A4647" s="23">
        <f>+'Estatística Etanol'!J4894</f>
        <v>11606711.298740296</v>
      </c>
      <c r="B4647" s="23">
        <f>+'Estatística Biodiesel'!J4894</f>
        <v>1841327.341861506</v>
      </c>
      <c r="C4647" s="36">
        <f t="shared" si="73"/>
        <v>13448038</v>
      </c>
    </row>
    <row r="4648" spans="1:3">
      <c r="A4648" s="23">
        <f>+'Estatística Etanol'!J6869</f>
        <v>13646592.182639234</v>
      </c>
      <c r="B4648" s="23">
        <f>+'Estatística Biodiesel'!J6869</f>
        <v>2047883.1410192314</v>
      </c>
      <c r="C4648" s="36">
        <f t="shared" si="73"/>
        <v>15694475</v>
      </c>
    </row>
    <row r="4649" spans="1:3">
      <c r="A4649" s="23">
        <f>+'Estatística Etanol'!J5350</f>
        <v>11459612.377588909</v>
      </c>
      <c r="B4649" s="23">
        <f>+'Estatística Biodiesel'!J5350</f>
        <v>1964283.9512270985</v>
      </c>
      <c r="C4649" s="36">
        <f t="shared" si="73"/>
        <v>13423896</v>
      </c>
    </row>
    <row r="4650" spans="1:3">
      <c r="A4650" s="23">
        <f>+'Estatística Etanol'!J455</f>
        <v>11291529.191712761</v>
      </c>
      <c r="B4650" s="23">
        <f>+'Estatística Biodiesel'!J455</f>
        <v>1842948.3678492012</v>
      </c>
      <c r="C4650" s="36">
        <f t="shared" si="73"/>
        <v>13134477</v>
      </c>
    </row>
    <row r="4651" spans="1:3">
      <c r="A4651" s="23">
        <f>+'Estatística Etanol'!J7361</f>
        <v>11550372.295716817</v>
      </c>
      <c r="B4651" s="23">
        <f>+'Estatística Biodiesel'!J7361</f>
        <v>2079018.2699375229</v>
      </c>
      <c r="C4651" s="36">
        <f t="shared" si="73"/>
        <v>13629390</v>
      </c>
    </row>
    <row r="4652" spans="1:3">
      <c r="A4652" s="23">
        <f>+'Estatística Etanol'!J6601</f>
        <v>11802860.563879052</v>
      </c>
      <c r="B4652" s="23">
        <f>+'Estatística Biodiesel'!J6601</f>
        <v>2331685.5846761256</v>
      </c>
      <c r="C4652" s="36">
        <f t="shared" si="73"/>
        <v>14134546</v>
      </c>
    </row>
    <row r="4653" spans="1:3">
      <c r="A4653" s="23">
        <f>+'Estatística Etanol'!J1124</f>
        <v>11451681.367047433</v>
      </c>
      <c r="B4653" s="23">
        <f>+'Estatística Biodiesel'!J1124</f>
        <v>2122072.0903600384</v>
      </c>
      <c r="C4653" s="36">
        <f t="shared" si="73"/>
        <v>13573753</v>
      </c>
    </row>
    <row r="4654" spans="1:3">
      <c r="A4654" s="23">
        <f>+'Estatística Etanol'!J9950</f>
        <v>13362754.557077412</v>
      </c>
      <c r="B4654" s="23">
        <f>+'Estatística Biodiesel'!J9950</f>
        <v>1912208.148962466</v>
      </c>
      <c r="C4654" s="36">
        <f t="shared" si="73"/>
        <v>15274962</v>
      </c>
    </row>
    <row r="4655" spans="1:3">
      <c r="A4655" s="23">
        <f>+'Estatística Etanol'!J1678</f>
        <v>13777840.504491339</v>
      </c>
      <c r="B4655" s="23">
        <f>+'Estatística Biodiesel'!J1678</f>
        <v>2138598.1597115393</v>
      </c>
      <c r="C4655" s="36">
        <f t="shared" si="73"/>
        <v>15916438</v>
      </c>
    </row>
    <row r="4656" spans="1:3">
      <c r="A4656" s="23">
        <f>+'Estatística Etanol'!J7990</f>
        <v>13921303.148975085</v>
      </c>
      <c r="B4656" s="23">
        <f>+'Estatística Biodiesel'!J7990</f>
        <v>1812442.4490686087</v>
      </c>
      <c r="C4656" s="36">
        <f t="shared" si="73"/>
        <v>15733745</v>
      </c>
    </row>
    <row r="4657" spans="1:3">
      <c r="A4657" s="23">
        <f>+'Estatística Etanol'!J2446</f>
        <v>12051631.225107182</v>
      </c>
      <c r="B4657" s="23">
        <f>+'Estatística Biodiesel'!J2446</f>
        <v>1925156.5099535561</v>
      </c>
      <c r="C4657" s="36">
        <f t="shared" si="73"/>
        <v>13976787</v>
      </c>
    </row>
    <row r="4658" spans="1:3">
      <c r="A4658" s="23">
        <f>+'Estatística Etanol'!J9497</f>
        <v>12106073.051199239</v>
      </c>
      <c r="B4658" s="23">
        <f>+'Estatística Biodiesel'!J9497</f>
        <v>2023841.4933312729</v>
      </c>
      <c r="C4658" s="36">
        <f t="shared" si="73"/>
        <v>14129914</v>
      </c>
    </row>
    <row r="4659" spans="1:3">
      <c r="A4659" s="23">
        <f>+'Estatística Etanol'!J1019</f>
        <v>14093676.581644254</v>
      </c>
      <c r="B4659" s="23">
        <f>+'Estatística Biodiesel'!J1019</f>
        <v>1956318.8880075903</v>
      </c>
      <c r="C4659" s="36">
        <f t="shared" si="73"/>
        <v>16049995</v>
      </c>
    </row>
    <row r="4660" spans="1:3">
      <c r="A4660" s="23">
        <f>+'Estatística Etanol'!J2031</f>
        <v>13688464.753716858</v>
      </c>
      <c r="B4660" s="23">
        <f>+'Estatística Biodiesel'!J2031</f>
        <v>2058400.9780725152</v>
      </c>
      <c r="C4660" s="36">
        <f t="shared" si="73"/>
        <v>15746865</v>
      </c>
    </row>
    <row r="4661" spans="1:3">
      <c r="A4661" s="23">
        <f>+'Estatística Etanol'!J3600</f>
        <v>11697619.385377765</v>
      </c>
      <c r="B4661" s="23">
        <f>+'Estatística Biodiesel'!J3600</f>
        <v>2037010.4920835947</v>
      </c>
      <c r="C4661" s="36">
        <f t="shared" si="73"/>
        <v>13734629</v>
      </c>
    </row>
    <row r="4662" spans="1:3">
      <c r="A4662" s="23">
        <f>+'Estatística Etanol'!J9714</f>
        <v>14198301.641611002</v>
      </c>
      <c r="B4662" s="23">
        <f>+'Estatística Biodiesel'!J9714</f>
        <v>2167609.8711458603</v>
      </c>
      <c r="C4662" s="36">
        <f t="shared" si="73"/>
        <v>16365911</v>
      </c>
    </row>
    <row r="4663" spans="1:3">
      <c r="A4663" s="23">
        <f>+'Estatística Etanol'!J7863</f>
        <v>12215815.85122125</v>
      </c>
      <c r="B4663" s="23">
        <f>+'Estatística Biodiesel'!J7863</f>
        <v>1607716.7297481403</v>
      </c>
      <c r="C4663" s="36">
        <f t="shared" si="73"/>
        <v>13823532</v>
      </c>
    </row>
    <row r="4664" spans="1:3">
      <c r="A4664" s="23">
        <f>+'Estatística Etanol'!J6040</f>
        <v>12158595.324776212</v>
      </c>
      <c r="B4664" s="23">
        <f>+'Estatística Biodiesel'!J6040</f>
        <v>1871021.8982322249</v>
      </c>
      <c r="C4664" s="36">
        <f t="shared" si="73"/>
        <v>14029617</v>
      </c>
    </row>
    <row r="4665" spans="1:3">
      <c r="A4665" s="23">
        <f>+'Estatística Etanol'!J6232</f>
        <v>12819136.022891795</v>
      </c>
      <c r="B4665" s="23">
        <f>+'Estatística Biodiesel'!J6232</f>
        <v>2071663.7643110438</v>
      </c>
      <c r="C4665" s="36">
        <f t="shared" si="73"/>
        <v>14890799</v>
      </c>
    </row>
    <row r="4666" spans="1:3">
      <c r="A4666" s="23">
        <f>+'Estatística Etanol'!J9688</f>
        <v>13811814.294012489</v>
      </c>
      <c r="B4666" s="23">
        <f>+'Estatística Biodiesel'!J9688</f>
        <v>2096340.4710995487</v>
      </c>
      <c r="C4666" s="36">
        <f t="shared" si="73"/>
        <v>15908154</v>
      </c>
    </row>
    <row r="4667" spans="1:3">
      <c r="A4667" s="23">
        <f>+'Estatística Etanol'!J8224</f>
        <v>12258260.63316579</v>
      </c>
      <c r="B4667" s="23">
        <f>+'Estatística Biodiesel'!J8224</f>
        <v>1545616.8310514023</v>
      </c>
      <c r="C4667" s="36">
        <f t="shared" si="73"/>
        <v>13803877</v>
      </c>
    </row>
    <row r="4668" spans="1:3">
      <c r="A4668" s="23">
        <f>+'Estatística Etanol'!J3686</f>
        <v>12045960.458526175</v>
      </c>
      <c r="B4668" s="23">
        <f>+'Estatística Biodiesel'!J3686</f>
        <v>1850130.2239999692</v>
      </c>
      <c r="C4668" s="36">
        <f t="shared" si="73"/>
        <v>13896090</v>
      </c>
    </row>
    <row r="4669" spans="1:3">
      <c r="A4669" s="23">
        <f>+'Estatística Etanol'!J6590</f>
        <v>11756653.840670908</v>
      </c>
      <c r="B4669" s="23">
        <f>+'Estatística Biodiesel'!J6590</f>
        <v>2024675.9561306888</v>
      </c>
      <c r="C4669" s="36">
        <f t="shared" si="73"/>
        <v>13781329</v>
      </c>
    </row>
    <row r="4670" spans="1:3">
      <c r="A4670" s="23">
        <f>+'Estatística Etanol'!J8621</f>
        <v>12958238.196532404</v>
      </c>
      <c r="B4670" s="23">
        <f>+'Estatística Biodiesel'!J8621</f>
        <v>1720035.4661367878</v>
      </c>
      <c r="C4670" s="36">
        <f t="shared" si="73"/>
        <v>14678273</v>
      </c>
    </row>
    <row r="4671" spans="1:3">
      <c r="A4671" s="23">
        <f>+'Estatística Etanol'!J2297</f>
        <v>11830392.432740079</v>
      </c>
      <c r="B4671" s="23">
        <f>+'Estatística Biodiesel'!J2297</f>
        <v>1898576.9591900306</v>
      </c>
      <c r="C4671" s="36">
        <f t="shared" si="73"/>
        <v>13728969</v>
      </c>
    </row>
    <row r="4672" spans="1:3">
      <c r="A4672" s="23">
        <f>+'Estatística Etanol'!J1457</f>
        <v>12763450.879113169</v>
      </c>
      <c r="B4672" s="23">
        <f>+'Estatística Biodiesel'!J1457</f>
        <v>1736050.1380300026</v>
      </c>
      <c r="C4672" s="36">
        <f t="shared" si="73"/>
        <v>14499501</v>
      </c>
    </row>
    <row r="4673" spans="1:3">
      <c r="A4673" s="23">
        <f>+'Estatística Etanol'!J8560</f>
        <v>12343884.57434006</v>
      </c>
      <c r="B4673" s="23">
        <f>+'Estatística Biodiesel'!J8560</f>
        <v>1732560.7010428682</v>
      </c>
      <c r="C4673" s="36">
        <f t="shared" si="73"/>
        <v>14076445</v>
      </c>
    </row>
    <row r="4674" spans="1:3">
      <c r="A4674" s="23">
        <f>+'Estatística Etanol'!J8778</f>
        <v>12533579.655277496</v>
      </c>
      <c r="B4674" s="23">
        <f>+'Estatística Biodiesel'!J8778</f>
        <v>1508637.6114076562</v>
      </c>
      <c r="C4674" s="36">
        <f t="shared" si="73"/>
        <v>14042217</v>
      </c>
    </row>
    <row r="4675" spans="1:3">
      <c r="A4675" s="23">
        <f>+'Estatística Etanol'!J680</f>
        <v>13049049.758233093</v>
      </c>
      <c r="B4675" s="23">
        <f>+'Estatística Biodiesel'!J680</f>
        <v>1721522.8451935647</v>
      </c>
      <c r="C4675" s="36">
        <f t="shared" ref="C4675:C4738" si="74">+INT(A4675+B4675)</f>
        <v>14770572</v>
      </c>
    </row>
    <row r="4676" spans="1:3">
      <c r="A4676" s="23">
        <f>+'Estatística Etanol'!J6718</f>
        <v>12433622.793930115</v>
      </c>
      <c r="B4676" s="23">
        <f>+'Estatística Biodiesel'!J6718</f>
        <v>1641510.1768889262</v>
      </c>
      <c r="C4676" s="36">
        <f t="shared" si="74"/>
        <v>14075132</v>
      </c>
    </row>
    <row r="4677" spans="1:3">
      <c r="A4677" s="23">
        <f>+'Estatística Etanol'!J2240</f>
        <v>11260962.738799322</v>
      </c>
      <c r="B4677" s="23">
        <f>+'Estatística Biodiesel'!J2240</f>
        <v>1724140.5336475293</v>
      </c>
      <c r="C4677" s="36">
        <f t="shared" si="74"/>
        <v>12985103</v>
      </c>
    </row>
    <row r="4678" spans="1:3">
      <c r="A4678" s="23">
        <f>+'Estatística Etanol'!J4734</f>
        <v>12946986.70629023</v>
      </c>
      <c r="B4678" s="23">
        <f>+'Estatística Biodiesel'!J4734</f>
        <v>2261645.5476317373</v>
      </c>
      <c r="C4678" s="36">
        <f t="shared" si="74"/>
        <v>15208632</v>
      </c>
    </row>
    <row r="4679" spans="1:3">
      <c r="A4679" s="23">
        <f>+'Estatística Etanol'!J5613</f>
        <v>13005991.856411844</v>
      </c>
      <c r="B4679" s="23">
        <f>+'Estatística Biodiesel'!J5613</f>
        <v>1779170.2617771197</v>
      </c>
      <c r="C4679" s="36">
        <f t="shared" si="74"/>
        <v>14785162</v>
      </c>
    </row>
    <row r="4680" spans="1:3">
      <c r="A4680" s="23">
        <f>+'Estatística Etanol'!J7928</f>
        <v>12094958.811509071</v>
      </c>
      <c r="B4680" s="23">
        <f>+'Estatística Biodiesel'!J7928</f>
        <v>1974895.7191987718</v>
      </c>
      <c r="C4680" s="36">
        <f t="shared" si="74"/>
        <v>14069854</v>
      </c>
    </row>
    <row r="4681" spans="1:3">
      <c r="A4681" s="23">
        <f>+'Estatística Etanol'!J2167</f>
        <v>12897905.173386198</v>
      </c>
      <c r="B4681" s="23">
        <f>+'Estatística Biodiesel'!J2167</f>
        <v>1996534.5131406488</v>
      </c>
      <c r="C4681" s="36">
        <f t="shared" si="74"/>
        <v>14894439</v>
      </c>
    </row>
    <row r="4682" spans="1:3">
      <c r="A4682" s="23">
        <f>+'Estatística Etanol'!J4763</f>
        <v>11884189.874409689</v>
      </c>
      <c r="B4682" s="23">
        <f>+'Estatística Biodiesel'!J4763</f>
        <v>2185388.3333836105</v>
      </c>
      <c r="C4682" s="36">
        <f t="shared" si="74"/>
        <v>14069578</v>
      </c>
    </row>
    <row r="4683" spans="1:3">
      <c r="A4683" s="23">
        <f>+'Estatística Etanol'!J2392</f>
        <v>11675064.59689193</v>
      </c>
      <c r="B4683" s="23">
        <f>+'Estatística Biodiesel'!J2392</f>
        <v>1908277.4225174405</v>
      </c>
      <c r="C4683" s="36">
        <f t="shared" si="74"/>
        <v>13583342</v>
      </c>
    </row>
    <row r="4684" spans="1:3">
      <c r="A4684" s="23">
        <f>+'Estatística Etanol'!J4614</f>
        <v>10783963.999751288</v>
      </c>
      <c r="B4684" s="23">
        <f>+'Estatística Biodiesel'!J4614</f>
        <v>2202982.1513476814</v>
      </c>
      <c r="C4684" s="36">
        <f t="shared" si="74"/>
        <v>12986946</v>
      </c>
    </row>
    <row r="4685" spans="1:3">
      <c r="A4685" s="23">
        <f>+'Estatística Etanol'!J1819</f>
        <v>13100297.796635495</v>
      </c>
      <c r="B4685" s="23">
        <f>+'Estatística Biodiesel'!J1819</f>
        <v>1635471.1371650256</v>
      </c>
      <c r="C4685" s="36">
        <f t="shared" si="74"/>
        <v>14735768</v>
      </c>
    </row>
    <row r="4686" spans="1:3">
      <c r="A4686" s="23">
        <f>+'Estatística Etanol'!J5673</f>
        <v>12203967.066010663</v>
      </c>
      <c r="B4686" s="23">
        <f>+'Estatística Biodiesel'!J5673</f>
        <v>1955424.1235501226</v>
      </c>
      <c r="C4686" s="36">
        <f t="shared" si="74"/>
        <v>14159391</v>
      </c>
    </row>
    <row r="4687" spans="1:3">
      <c r="A4687" s="23">
        <f>+'Estatística Etanol'!J990</f>
        <v>13288750.827657854</v>
      </c>
      <c r="B4687" s="23">
        <f>+'Estatística Biodiesel'!J990</f>
        <v>2138946.1862086486</v>
      </c>
      <c r="C4687" s="36">
        <f t="shared" si="74"/>
        <v>15427697</v>
      </c>
    </row>
    <row r="4688" spans="1:3">
      <c r="A4688" s="23">
        <f>+'Estatística Etanol'!J9367</f>
        <v>13327526.892886091</v>
      </c>
      <c r="B4688" s="23">
        <f>+'Estatística Biodiesel'!J9367</f>
        <v>2005117.3635128869</v>
      </c>
      <c r="C4688" s="36">
        <f t="shared" si="74"/>
        <v>15332644</v>
      </c>
    </row>
    <row r="4689" spans="1:3">
      <c r="A4689" s="23">
        <f>+'Estatística Etanol'!J6742</f>
        <v>12006726.231891949</v>
      </c>
      <c r="B4689" s="23">
        <f>+'Estatística Biodiesel'!J6742</f>
        <v>2188910.9111291142</v>
      </c>
      <c r="C4689" s="36">
        <f t="shared" si="74"/>
        <v>14195637</v>
      </c>
    </row>
    <row r="4690" spans="1:3">
      <c r="A4690" s="23">
        <f>+'Estatística Etanol'!J8153</f>
        <v>12918115.338913597</v>
      </c>
      <c r="B4690" s="23">
        <f>+'Estatística Biodiesel'!J8153</f>
        <v>1941547.720541466</v>
      </c>
      <c r="C4690" s="36">
        <f t="shared" si="74"/>
        <v>14859663</v>
      </c>
    </row>
    <row r="4691" spans="1:3">
      <c r="A4691" s="23">
        <f>+'Estatística Etanol'!J3427</f>
        <v>13497843.644383358</v>
      </c>
      <c r="B4691" s="23">
        <f>+'Estatística Biodiesel'!J3427</f>
        <v>1535794.5929902722</v>
      </c>
      <c r="C4691" s="36">
        <f t="shared" si="74"/>
        <v>15033638</v>
      </c>
    </row>
    <row r="4692" spans="1:3">
      <c r="A4692" s="23">
        <f>+'Estatística Etanol'!J6010</f>
        <v>12205375.546044227</v>
      </c>
      <c r="B4692" s="23">
        <f>+'Estatística Biodiesel'!J6010</f>
        <v>2168604.9055132819</v>
      </c>
      <c r="C4692" s="36">
        <f t="shared" si="74"/>
        <v>14373980</v>
      </c>
    </row>
    <row r="4693" spans="1:3">
      <c r="A4693" s="23">
        <f>+'Estatística Etanol'!J881</f>
        <v>12755592.887872249</v>
      </c>
      <c r="B4693" s="23">
        <f>+'Estatística Biodiesel'!J881</f>
        <v>1824416.312467627</v>
      </c>
      <c r="C4693" s="36">
        <f t="shared" si="74"/>
        <v>14580009</v>
      </c>
    </row>
    <row r="4694" spans="1:3">
      <c r="A4694" s="23">
        <f>+'Estatística Etanol'!J9611</f>
        <v>11435423.055246793</v>
      </c>
      <c r="B4694" s="23">
        <f>+'Estatística Biodiesel'!J9611</f>
        <v>1924888.7753079976</v>
      </c>
      <c r="C4694" s="36">
        <f t="shared" si="74"/>
        <v>13360311</v>
      </c>
    </row>
    <row r="4695" spans="1:3">
      <c r="A4695" s="23">
        <f>+'Estatística Etanol'!J8081</f>
        <v>13216316.901191527</v>
      </c>
      <c r="B4695" s="23">
        <f>+'Estatística Biodiesel'!J8081</f>
        <v>1642929.755403717</v>
      </c>
      <c r="C4695" s="36">
        <f t="shared" si="74"/>
        <v>14859246</v>
      </c>
    </row>
    <row r="4696" spans="1:3">
      <c r="A4696" s="23">
        <f>+'Estatística Etanol'!J1394</f>
        <v>12944010.857376864</v>
      </c>
      <c r="B4696" s="23">
        <f>+'Estatística Biodiesel'!J1394</f>
        <v>1861597.3131816827</v>
      </c>
      <c r="C4696" s="36">
        <f t="shared" si="74"/>
        <v>14805608</v>
      </c>
    </row>
    <row r="4697" spans="1:3">
      <c r="A4697" s="23">
        <f>+'Estatística Etanol'!J9885</f>
        <v>12764201.663758809</v>
      </c>
      <c r="B4697" s="23">
        <f>+'Estatística Biodiesel'!J9885</f>
        <v>1970290.5598339366</v>
      </c>
      <c r="C4697" s="36">
        <f t="shared" si="74"/>
        <v>14734492</v>
      </c>
    </row>
    <row r="4698" spans="1:3">
      <c r="A4698" s="23">
        <f>+'Estatística Etanol'!J3557</f>
        <v>12356733.122786593</v>
      </c>
      <c r="B4698" s="23">
        <f>+'Estatística Biodiesel'!J3557</f>
        <v>1851315.0257846096</v>
      </c>
      <c r="C4698" s="36">
        <f t="shared" si="74"/>
        <v>14208048</v>
      </c>
    </row>
    <row r="4699" spans="1:3">
      <c r="A4699" s="23">
        <f>+'Estatística Etanol'!J4596</f>
        <v>12253959.498834869</v>
      </c>
      <c r="B4699" s="23">
        <f>+'Estatística Biodiesel'!J4596</f>
        <v>1737914.5893422971</v>
      </c>
      <c r="C4699" s="36">
        <f t="shared" si="74"/>
        <v>13991874</v>
      </c>
    </row>
    <row r="4700" spans="1:3">
      <c r="A4700" s="23">
        <f>+'Estatística Etanol'!J2738</f>
        <v>12222459.22331162</v>
      </c>
      <c r="B4700" s="23">
        <f>+'Estatística Biodiesel'!J2738</f>
        <v>1654176.76206291</v>
      </c>
      <c r="C4700" s="36">
        <f t="shared" si="74"/>
        <v>13876635</v>
      </c>
    </row>
    <row r="4701" spans="1:3">
      <c r="A4701" s="23">
        <f>+'Estatística Etanol'!J9982</f>
        <v>11535232.026046485</v>
      </c>
      <c r="B4701" s="23">
        <f>+'Estatística Biodiesel'!J9982</f>
        <v>1968074.7372046467</v>
      </c>
      <c r="C4701" s="36">
        <f t="shared" si="74"/>
        <v>13503306</v>
      </c>
    </row>
    <row r="4702" spans="1:3">
      <c r="A4702" s="23">
        <f>+'Estatística Etanol'!J7788</f>
        <v>12633896.209023722</v>
      </c>
      <c r="B4702" s="23">
        <f>+'Estatística Biodiesel'!J7788</f>
        <v>1621288.9775954415</v>
      </c>
      <c r="C4702" s="36">
        <f t="shared" si="74"/>
        <v>14255185</v>
      </c>
    </row>
    <row r="4703" spans="1:3">
      <c r="A4703" s="23">
        <f>+'Estatística Etanol'!J1570</f>
        <v>11389306.18913932</v>
      </c>
      <c r="B4703" s="23">
        <f>+'Estatística Biodiesel'!J1570</f>
        <v>1730354.8917070003</v>
      </c>
      <c r="C4703" s="36">
        <f t="shared" si="74"/>
        <v>13119661</v>
      </c>
    </row>
    <row r="4704" spans="1:3">
      <c r="A4704" s="23">
        <f>+'Estatística Etanol'!J6897</f>
        <v>12451970.10359947</v>
      </c>
      <c r="B4704" s="23">
        <f>+'Estatística Biodiesel'!J6897</f>
        <v>1814582.2817205202</v>
      </c>
      <c r="C4704" s="36">
        <f t="shared" si="74"/>
        <v>14266552</v>
      </c>
    </row>
    <row r="4705" spans="1:3">
      <c r="A4705" s="23">
        <f>+'Estatística Etanol'!J3673</f>
        <v>11695462.201595588</v>
      </c>
      <c r="B4705" s="23">
        <f>+'Estatística Biodiesel'!J3673</f>
        <v>1669722.7847752788</v>
      </c>
      <c r="C4705" s="36">
        <f t="shared" si="74"/>
        <v>13365184</v>
      </c>
    </row>
    <row r="4706" spans="1:3">
      <c r="A4706" s="23">
        <f>+'Estatística Etanol'!J3669</f>
        <v>12984183.180074608</v>
      </c>
      <c r="B4706" s="23">
        <f>+'Estatística Biodiesel'!J3669</f>
        <v>1818477.8669154658</v>
      </c>
      <c r="C4706" s="36">
        <f t="shared" si="74"/>
        <v>14802661</v>
      </c>
    </row>
    <row r="4707" spans="1:3">
      <c r="A4707" s="23">
        <f>+'Estatística Etanol'!J1634</f>
        <v>11755809.168954343</v>
      </c>
      <c r="B4707" s="23">
        <f>+'Estatística Biodiesel'!J1634</f>
        <v>2009028.7516291181</v>
      </c>
      <c r="C4707" s="36">
        <f t="shared" si="74"/>
        <v>13764837</v>
      </c>
    </row>
    <row r="4708" spans="1:3">
      <c r="A4708" s="23">
        <f>+'Estatística Etanol'!J7377</f>
        <v>12173625.429820256</v>
      </c>
      <c r="B4708" s="23">
        <f>+'Estatística Biodiesel'!J7377</f>
        <v>2199354.3955622963</v>
      </c>
      <c r="C4708" s="36">
        <f t="shared" si="74"/>
        <v>14372979</v>
      </c>
    </row>
    <row r="4709" spans="1:3">
      <c r="A4709" s="23">
        <f>+'Estatística Etanol'!J4488</f>
        <v>11297005.753479317</v>
      </c>
      <c r="B4709" s="23">
        <f>+'Estatística Biodiesel'!J4488</f>
        <v>1902064.3760557619</v>
      </c>
      <c r="C4709" s="36">
        <f t="shared" si="74"/>
        <v>13199070</v>
      </c>
    </row>
    <row r="4710" spans="1:3">
      <c r="A4710" s="23">
        <f>+'Estatística Etanol'!J4508</f>
        <v>12803026.817760227</v>
      </c>
      <c r="B4710" s="23">
        <f>+'Estatística Biodiesel'!J4508</f>
        <v>1532227.7658082501</v>
      </c>
      <c r="C4710" s="36">
        <f t="shared" si="74"/>
        <v>14335254</v>
      </c>
    </row>
    <row r="4711" spans="1:3">
      <c r="A4711" s="23">
        <f>+'Estatística Etanol'!J3655</f>
        <v>11654139.697020521</v>
      </c>
      <c r="B4711" s="23">
        <f>+'Estatística Biodiesel'!J3655</f>
        <v>1851236.4942636548</v>
      </c>
      <c r="C4711" s="36">
        <f t="shared" si="74"/>
        <v>13505376</v>
      </c>
    </row>
    <row r="4712" spans="1:3">
      <c r="A4712" s="23">
        <f>+'Estatística Etanol'!J4142</f>
        <v>11715711.800979415</v>
      </c>
      <c r="B4712" s="23">
        <f>+'Estatística Biodiesel'!J4142</f>
        <v>1863881.5306449174</v>
      </c>
      <c r="C4712" s="36">
        <f t="shared" si="74"/>
        <v>13579593</v>
      </c>
    </row>
    <row r="4713" spans="1:3">
      <c r="A4713" s="23">
        <f>+'Estatística Etanol'!J1370</f>
        <v>11180818.141612452</v>
      </c>
      <c r="B4713" s="23">
        <f>+'Estatística Biodiesel'!J1370</f>
        <v>2142898.9111000677</v>
      </c>
      <c r="C4713" s="36">
        <f t="shared" si="74"/>
        <v>13323717</v>
      </c>
    </row>
    <row r="4714" spans="1:3">
      <c r="A4714" s="23">
        <f>+'Estatística Etanol'!J4762</f>
        <v>11623857.921940165</v>
      </c>
      <c r="B4714" s="23">
        <f>+'Estatística Biodiesel'!J4762</f>
        <v>2022701.7956054639</v>
      </c>
      <c r="C4714" s="36">
        <f t="shared" si="74"/>
        <v>13646559</v>
      </c>
    </row>
    <row r="4715" spans="1:3">
      <c r="A4715" s="23">
        <f>+'Estatística Etanol'!J803</f>
        <v>13264015.225171428</v>
      </c>
      <c r="B4715" s="23">
        <f>+'Estatística Biodiesel'!J803</f>
        <v>2085059.9664568151</v>
      </c>
      <c r="C4715" s="36">
        <f t="shared" si="74"/>
        <v>15349075</v>
      </c>
    </row>
    <row r="4716" spans="1:3">
      <c r="A4716" s="23">
        <f>+'Estatística Etanol'!J4120</f>
        <v>13784685.285855753</v>
      </c>
      <c r="B4716" s="23">
        <f>+'Estatística Biodiesel'!J4120</f>
        <v>1438163.9378838115</v>
      </c>
      <c r="C4716" s="36">
        <f t="shared" si="74"/>
        <v>15222849</v>
      </c>
    </row>
    <row r="4717" spans="1:3">
      <c r="A4717" s="23">
        <f>+'Estatística Etanol'!J9039</f>
        <v>12946945.654595561</v>
      </c>
      <c r="B4717" s="23">
        <f>+'Estatística Biodiesel'!J9039</f>
        <v>1792027.4858042006</v>
      </c>
      <c r="C4717" s="36">
        <f t="shared" si="74"/>
        <v>14738973</v>
      </c>
    </row>
    <row r="4718" spans="1:3">
      <c r="A4718" s="23">
        <f>+'Estatística Etanol'!J2761</f>
        <v>11722133.259625394</v>
      </c>
      <c r="B4718" s="23">
        <f>+'Estatística Biodiesel'!J2761</f>
        <v>2369971.5970155317</v>
      </c>
      <c r="C4718" s="36">
        <f t="shared" si="74"/>
        <v>14092104</v>
      </c>
    </row>
    <row r="4719" spans="1:3">
      <c r="A4719" s="23">
        <f>+'Estatística Etanol'!J2878</f>
        <v>12297868.469216853</v>
      </c>
      <c r="B4719" s="23">
        <f>+'Estatística Biodiesel'!J2878</f>
        <v>1857351.5015124464</v>
      </c>
      <c r="C4719" s="36">
        <f t="shared" si="74"/>
        <v>14155219</v>
      </c>
    </row>
    <row r="4720" spans="1:3">
      <c r="A4720" s="23">
        <f>+'Estatística Etanol'!J1529</f>
        <v>11489299.389753664</v>
      </c>
      <c r="B4720" s="23">
        <f>+'Estatística Biodiesel'!J1529</f>
        <v>1857737.1801197859</v>
      </c>
      <c r="C4720" s="36">
        <f t="shared" si="74"/>
        <v>13347036</v>
      </c>
    </row>
    <row r="4721" spans="1:3">
      <c r="A4721" s="23">
        <f>+'Estatística Etanol'!J3015</f>
        <v>11109534.115576306</v>
      </c>
      <c r="B4721" s="23">
        <f>+'Estatística Biodiesel'!J3015</f>
        <v>1867099.2190511636</v>
      </c>
      <c r="C4721" s="36">
        <f t="shared" si="74"/>
        <v>12976633</v>
      </c>
    </row>
    <row r="4722" spans="1:3">
      <c r="A4722" s="23">
        <f>+'Estatística Etanol'!J3318</f>
        <v>12495933.69008873</v>
      </c>
      <c r="B4722" s="23">
        <f>+'Estatística Biodiesel'!J3318</f>
        <v>1702516.4806941785</v>
      </c>
      <c r="C4722" s="36">
        <f t="shared" si="74"/>
        <v>14198450</v>
      </c>
    </row>
    <row r="4723" spans="1:3">
      <c r="A4723" s="23">
        <f>+'Estatística Etanol'!J6224</f>
        <v>11472013.475390367</v>
      </c>
      <c r="B4723" s="23">
        <f>+'Estatística Biodiesel'!J6224</f>
        <v>2212362.46143742</v>
      </c>
      <c r="C4723" s="36">
        <f t="shared" si="74"/>
        <v>13684375</v>
      </c>
    </row>
    <row r="4724" spans="1:3">
      <c r="A4724" s="23">
        <f>+'Estatística Etanol'!J3401</f>
        <v>12912997.83021017</v>
      </c>
      <c r="B4724" s="23">
        <f>+'Estatística Biodiesel'!J3401</f>
        <v>1837445.5233843306</v>
      </c>
      <c r="C4724" s="36">
        <f t="shared" si="74"/>
        <v>14750443</v>
      </c>
    </row>
    <row r="4725" spans="1:3">
      <c r="A4725" s="23">
        <f>+'Estatística Etanol'!J340</f>
        <v>13600745.143983973</v>
      </c>
      <c r="B4725" s="23">
        <f>+'Estatística Biodiesel'!J340</f>
        <v>1974444.4556368629</v>
      </c>
      <c r="C4725" s="36">
        <f t="shared" si="74"/>
        <v>15575189</v>
      </c>
    </row>
    <row r="4726" spans="1:3">
      <c r="A4726" s="23">
        <f>+'Estatística Etanol'!J8589</f>
        <v>12435654.298073445</v>
      </c>
      <c r="B4726" s="23">
        <f>+'Estatística Biodiesel'!J8589</f>
        <v>1918241.987734359</v>
      </c>
      <c r="C4726" s="36">
        <f t="shared" si="74"/>
        <v>14353896</v>
      </c>
    </row>
    <row r="4727" spans="1:3">
      <c r="A4727" s="23">
        <f>+'Estatística Etanol'!J7817</f>
        <v>13037595.561000785</v>
      </c>
      <c r="B4727" s="23">
        <f>+'Estatística Biodiesel'!J7817</f>
        <v>2070252.5281755496</v>
      </c>
      <c r="C4727" s="36">
        <f t="shared" si="74"/>
        <v>15107848</v>
      </c>
    </row>
    <row r="4728" spans="1:3">
      <c r="A4728" s="23">
        <f>+'Estatística Etanol'!J9842</f>
        <v>11113653.523846265</v>
      </c>
      <c r="B4728" s="23">
        <f>+'Estatística Biodiesel'!J9842</f>
        <v>2519620.0749413767</v>
      </c>
      <c r="C4728" s="36">
        <f t="shared" si="74"/>
        <v>13633273</v>
      </c>
    </row>
    <row r="4729" spans="1:3">
      <c r="A4729" s="23">
        <f>+'Estatística Etanol'!J1362</f>
        <v>12237074.883298038</v>
      </c>
      <c r="B4729" s="23">
        <f>+'Estatística Biodiesel'!J1362</f>
        <v>2032803.8126277095</v>
      </c>
      <c r="C4729" s="36">
        <f t="shared" si="74"/>
        <v>14269878</v>
      </c>
    </row>
    <row r="4730" spans="1:3">
      <c r="A4730" s="23">
        <f>+'Estatística Etanol'!J8454</f>
        <v>12515448.224516703</v>
      </c>
      <c r="B4730" s="23">
        <f>+'Estatística Biodiesel'!J8454</f>
        <v>2210324.6866585421</v>
      </c>
      <c r="C4730" s="36">
        <f t="shared" si="74"/>
        <v>14725772</v>
      </c>
    </row>
    <row r="4731" spans="1:3">
      <c r="A4731" s="23">
        <f>+'Estatística Etanol'!J9496</f>
        <v>11518655.72928817</v>
      </c>
      <c r="B4731" s="23">
        <f>+'Estatística Biodiesel'!J9496</f>
        <v>2040504.3779964012</v>
      </c>
      <c r="C4731" s="36">
        <f t="shared" si="74"/>
        <v>13559160</v>
      </c>
    </row>
    <row r="4732" spans="1:3">
      <c r="A4732" s="23">
        <f>+'Estatística Etanol'!J4281</f>
        <v>12410606.789457297</v>
      </c>
      <c r="B4732" s="23">
        <f>+'Estatística Biodiesel'!J4281</f>
        <v>2083713.6033925205</v>
      </c>
      <c r="C4732" s="36">
        <f t="shared" si="74"/>
        <v>14494320</v>
      </c>
    </row>
    <row r="4733" spans="1:3">
      <c r="A4733" s="23">
        <f>+'Estatística Etanol'!J6789</f>
        <v>10932371.773422219</v>
      </c>
      <c r="B4733" s="23">
        <f>+'Estatística Biodiesel'!J6789</f>
        <v>2124547.1293494161</v>
      </c>
      <c r="C4733" s="36">
        <f t="shared" si="74"/>
        <v>13056918</v>
      </c>
    </row>
    <row r="4734" spans="1:3">
      <c r="A4734" s="23">
        <f>+'Estatística Etanol'!J9500</f>
        <v>13839129.552725675</v>
      </c>
      <c r="B4734" s="23">
        <f>+'Estatística Biodiesel'!J9500</f>
        <v>1954857.305194661</v>
      </c>
      <c r="C4734" s="36">
        <f t="shared" si="74"/>
        <v>15793986</v>
      </c>
    </row>
    <row r="4735" spans="1:3">
      <c r="A4735" s="23">
        <f>+'Estatística Etanol'!J9291</f>
        <v>13722074.640445825</v>
      </c>
      <c r="B4735" s="23">
        <f>+'Estatística Biodiesel'!J9291</f>
        <v>2080750.2722826442</v>
      </c>
      <c r="C4735" s="36">
        <f t="shared" si="74"/>
        <v>15802824</v>
      </c>
    </row>
    <row r="4736" spans="1:3">
      <c r="A4736" s="23">
        <f>+'Estatística Etanol'!J1844</f>
        <v>11722668.148953175</v>
      </c>
      <c r="B4736" s="23">
        <f>+'Estatística Biodiesel'!J1844</f>
        <v>2098375.4792515878</v>
      </c>
      <c r="C4736" s="36">
        <f t="shared" si="74"/>
        <v>13821043</v>
      </c>
    </row>
    <row r="4737" spans="1:3">
      <c r="A4737" s="23">
        <f>+'Estatística Etanol'!J6443</f>
        <v>11711527.532997159</v>
      </c>
      <c r="B4737" s="23">
        <f>+'Estatística Biodiesel'!J6443</f>
        <v>1659864.3339903438</v>
      </c>
      <c r="C4737" s="36">
        <f t="shared" si="74"/>
        <v>13371391</v>
      </c>
    </row>
    <row r="4738" spans="1:3">
      <c r="A4738" s="23">
        <f>+'Estatística Etanol'!J4172</f>
        <v>11815431.521750191</v>
      </c>
      <c r="B4738" s="23">
        <f>+'Estatística Biodiesel'!J4172</f>
        <v>2475249.9665691326</v>
      </c>
      <c r="C4738" s="36">
        <f t="shared" si="74"/>
        <v>14290681</v>
      </c>
    </row>
    <row r="4739" spans="1:3">
      <c r="A4739" s="23">
        <f>+'Estatística Etanol'!J7640</f>
        <v>11659962.245338168</v>
      </c>
      <c r="B4739" s="23">
        <f>+'Estatística Biodiesel'!J7640</f>
        <v>2060980.5251885701</v>
      </c>
      <c r="C4739" s="36">
        <f t="shared" ref="C4739:C4802" si="75">+INT(A4739+B4739)</f>
        <v>13720942</v>
      </c>
    </row>
    <row r="4740" spans="1:3">
      <c r="A4740" s="23">
        <f>+'Estatística Etanol'!J6687</f>
        <v>12183311.348719424</v>
      </c>
      <c r="B4740" s="23">
        <f>+'Estatística Biodiesel'!J6687</f>
        <v>1962509.0373696841</v>
      </c>
      <c r="C4740" s="36">
        <f t="shared" si="75"/>
        <v>14145820</v>
      </c>
    </row>
    <row r="4741" spans="1:3">
      <c r="A4741" s="23">
        <f>+'Estatística Etanol'!J5610</f>
        <v>12203341.786402943</v>
      </c>
      <c r="B4741" s="23">
        <f>+'Estatística Biodiesel'!J5610</f>
        <v>2079328.3362562214</v>
      </c>
      <c r="C4741" s="36">
        <f t="shared" si="75"/>
        <v>14282670</v>
      </c>
    </row>
    <row r="4742" spans="1:3">
      <c r="A4742" s="23">
        <f>+'Estatística Etanol'!J1201</f>
        <v>13140280.297115901</v>
      </c>
      <c r="B4742" s="23">
        <f>+'Estatística Biodiesel'!J1201</f>
        <v>2177698.2354219682</v>
      </c>
      <c r="C4742" s="36">
        <f t="shared" si="75"/>
        <v>15317978</v>
      </c>
    </row>
    <row r="4743" spans="1:3">
      <c r="A4743" s="23">
        <f>+'Estatística Etanol'!J3119</f>
        <v>12247770.214507338</v>
      </c>
      <c r="B4743" s="23">
        <f>+'Estatística Biodiesel'!J3119</f>
        <v>1682559.4217546834</v>
      </c>
      <c r="C4743" s="36">
        <f t="shared" si="75"/>
        <v>13930329</v>
      </c>
    </row>
    <row r="4744" spans="1:3">
      <c r="A4744" s="23">
        <f>+'Estatística Etanol'!J5576</f>
        <v>11718321.533016382</v>
      </c>
      <c r="B4744" s="23">
        <f>+'Estatística Biodiesel'!J5576</f>
        <v>2029687.7984446043</v>
      </c>
      <c r="C4744" s="36">
        <f t="shared" si="75"/>
        <v>13748009</v>
      </c>
    </row>
    <row r="4745" spans="1:3">
      <c r="A4745" s="23">
        <f>+'Estatística Etanol'!J5977</f>
        <v>13227334.438192472</v>
      </c>
      <c r="B4745" s="23">
        <f>+'Estatística Biodiesel'!J5977</f>
        <v>1832748.3377296797</v>
      </c>
      <c r="C4745" s="36">
        <f t="shared" si="75"/>
        <v>15060082</v>
      </c>
    </row>
    <row r="4746" spans="1:3">
      <c r="A4746" s="23">
        <f>+'Estatística Etanol'!J2591</f>
        <v>11511182.547698556</v>
      </c>
      <c r="B4746" s="23">
        <f>+'Estatística Biodiesel'!J2591</f>
        <v>2098185.5625889637</v>
      </c>
      <c r="C4746" s="36">
        <f t="shared" si="75"/>
        <v>13609368</v>
      </c>
    </row>
    <row r="4747" spans="1:3">
      <c r="A4747" s="23">
        <f>+'Estatística Etanol'!J1132</f>
        <v>12143486.79551547</v>
      </c>
      <c r="B4747" s="23">
        <f>+'Estatística Biodiesel'!J1132</f>
        <v>1676278.3411011975</v>
      </c>
      <c r="C4747" s="36">
        <f t="shared" si="75"/>
        <v>13819765</v>
      </c>
    </row>
    <row r="4748" spans="1:3">
      <c r="A4748" s="23">
        <f>+'Estatística Etanol'!J795</f>
        <v>13286771.580691317</v>
      </c>
      <c r="B4748" s="23">
        <f>+'Estatística Biodiesel'!J795</f>
        <v>2032403.8275611782</v>
      </c>
      <c r="C4748" s="36">
        <f t="shared" si="75"/>
        <v>15319175</v>
      </c>
    </row>
    <row r="4749" spans="1:3">
      <c r="A4749" s="23">
        <f>+'Estatística Etanol'!J9628</f>
        <v>13631840.2108643</v>
      </c>
      <c r="B4749" s="23">
        <f>+'Estatística Biodiesel'!J9628</f>
        <v>1699980.7269441416</v>
      </c>
      <c r="C4749" s="36">
        <f t="shared" si="75"/>
        <v>15331820</v>
      </c>
    </row>
    <row r="4750" spans="1:3">
      <c r="A4750" s="23">
        <f>+'Estatística Etanol'!J6142</f>
        <v>11880796.880619548</v>
      </c>
      <c r="B4750" s="23">
        <f>+'Estatística Biodiesel'!J6142</f>
        <v>2040040.2837899996</v>
      </c>
      <c r="C4750" s="36">
        <f t="shared" si="75"/>
        <v>13920837</v>
      </c>
    </row>
    <row r="4751" spans="1:3">
      <c r="A4751" s="23">
        <f>+'Estatística Etanol'!J2476</f>
        <v>12381801.985705744</v>
      </c>
      <c r="B4751" s="23">
        <f>+'Estatística Biodiesel'!J2476</f>
        <v>1848848.8609876523</v>
      </c>
      <c r="C4751" s="36">
        <f t="shared" si="75"/>
        <v>14230650</v>
      </c>
    </row>
    <row r="4752" spans="1:3">
      <c r="A4752" s="23">
        <f>+'Estatística Etanol'!J7984</f>
        <v>11925637.594374625</v>
      </c>
      <c r="B4752" s="23">
        <f>+'Estatística Biodiesel'!J7984</f>
        <v>1832641.2944375356</v>
      </c>
      <c r="C4752" s="36">
        <f t="shared" si="75"/>
        <v>13758278</v>
      </c>
    </row>
    <row r="4753" spans="1:3">
      <c r="A4753" s="23">
        <f>+'Estatística Etanol'!J124</f>
        <v>11945751.940551523</v>
      </c>
      <c r="B4753" s="23">
        <f>+'Estatística Biodiesel'!J124</f>
        <v>1781380.5356156377</v>
      </c>
      <c r="C4753" s="36">
        <f t="shared" si="75"/>
        <v>13727132</v>
      </c>
    </row>
    <row r="4754" spans="1:3">
      <c r="A4754" s="23">
        <f>+'Estatística Etanol'!J8138</f>
        <v>12526719.913661756</v>
      </c>
      <c r="B4754" s="23">
        <f>+'Estatística Biodiesel'!J8138</f>
        <v>2000592.3111782942</v>
      </c>
      <c r="C4754" s="36">
        <f t="shared" si="75"/>
        <v>14527312</v>
      </c>
    </row>
    <row r="4755" spans="1:3">
      <c r="A4755" s="23">
        <f>+'Estatística Etanol'!J9585</f>
        <v>13969065.777812835</v>
      </c>
      <c r="B4755" s="23">
        <f>+'Estatística Biodiesel'!J9585</f>
        <v>2069521.4653372373</v>
      </c>
      <c r="C4755" s="36">
        <f t="shared" si="75"/>
        <v>16038587</v>
      </c>
    </row>
    <row r="4756" spans="1:3">
      <c r="A4756" s="23">
        <f>+'Estatística Etanol'!J8958</f>
        <v>11325692.516732575</v>
      </c>
      <c r="B4756" s="23">
        <f>+'Estatística Biodiesel'!J8958</f>
        <v>1839254.4645302661</v>
      </c>
      <c r="C4756" s="36">
        <f t="shared" si="75"/>
        <v>13164946</v>
      </c>
    </row>
    <row r="4757" spans="1:3">
      <c r="A4757" s="23">
        <f>+'Estatística Etanol'!J279</f>
        <v>12979114.192771822</v>
      </c>
      <c r="B4757" s="23">
        <f>+'Estatística Biodiesel'!J279</f>
        <v>1786796.2298123217</v>
      </c>
      <c r="C4757" s="36">
        <f t="shared" si="75"/>
        <v>14765910</v>
      </c>
    </row>
    <row r="4758" spans="1:3">
      <c r="A4758" s="23">
        <f>+'Estatística Etanol'!J7949</f>
        <v>12869894.755100913</v>
      </c>
      <c r="B4758" s="23">
        <f>+'Estatística Biodiesel'!J7949</f>
        <v>2013180.8512713308</v>
      </c>
      <c r="C4758" s="36">
        <f t="shared" si="75"/>
        <v>14883075</v>
      </c>
    </row>
    <row r="4759" spans="1:3">
      <c r="A4759" s="23">
        <f>+'Estatística Etanol'!J6776</f>
        <v>11093750.397523688</v>
      </c>
      <c r="B4759" s="23">
        <f>+'Estatística Biodiesel'!J6776</f>
        <v>2052294.8733144128</v>
      </c>
      <c r="C4759" s="36">
        <f t="shared" si="75"/>
        <v>13146045</v>
      </c>
    </row>
    <row r="4760" spans="1:3">
      <c r="A4760" s="23">
        <f>+'Estatística Etanol'!J3829</f>
        <v>13110022.805169184</v>
      </c>
      <c r="B4760" s="23">
        <f>+'Estatística Biodiesel'!J3829</f>
        <v>2261026.5015729335</v>
      </c>
      <c r="C4760" s="36">
        <f t="shared" si="75"/>
        <v>15371049</v>
      </c>
    </row>
    <row r="4761" spans="1:3">
      <c r="A4761" s="23">
        <f>+'Estatística Etanol'!J9266</f>
        <v>12909662.76549706</v>
      </c>
      <c r="B4761" s="23">
        <f>+'Estatística Biodiesel'!J9266</f>
        <v>1977473.9171908491</v>
      </c>
      <c r="C4761" s="36">
        <f t="shared" si="75"/>
        <v>14887136</v>
      </c>
    </row>
    <row r="4762" spans="1:3">
      <c r="A4762" s="23">
        <f>+'Estatística Etanol'!J4974</f>
        <v>12047047.911795586</v>
      </c>
      <c r="B4762" s="23">
        <f>+'Estatística Biodiesel'!J4974</f>
        <v>1840194.2359333911</v>
      </c>
      <c r="C4762" s="36">
        <f t="shared" si="75"/>
        <v>13887242</v>
      </c>
    </row>
    <row r="4763" spans="1:3">
      <c r="A4763" s="23">
        <f>+'Estatística Etanol'!J9440</f>
        <v>12027760.339551169</v>
      </c>
      <c r="B4763" s="23">
        <f>+'Estatística Biodiesel'!J9440</f>
        <v>2124191.8154725153</v>
      </c>
      <c r="C4763" s="36">
        <f t="shared" si="75"/>
        <v>14151952</v>
      </c>
    </row>
    <row r="4764" spans="1:3">
      <c r="A4764" s="23">
        <f>+'Estatística Etanol'!J668</f>
        <v>13931558.59152245</v>
      </c>
      <c r="B4764" s="23">
        <f>+'Estatística Biodiesel'!J668</f>
        <v>1661575.9673959159</v>
      </c>
      <c r="C4764" s="36">
        <f t="shared" si="75"/>
        <v>15593134</v>
      </c>
    </row>
    <row r="4765" spans="1:3">
      <c r="A4765" s="23">
        <f>+'Estatística Etanol'!J4735</f>
        <v>12954799.534442838</v>
      </c>
      <c r="B4765" s="23">
        <f>+'Estatística Biodiesel'!J4735</f>
        <v>1444761.6999021599</v>
      </c>
      <c r="C4765" s="36">
        <f t="shared" si="75"/>
        <v>14399561</v>
      </c>
    </row>
    <row r="4766" spans="1:3">
      <c r="A4766" s="23">
        <f>+'Estatística Etanol'!J5809</f>
        <v>13877769.466725323</v>
      </c>
      <c r="B4766" s="23">
        <f>+'Estatística Biodiesel'!J5809</f>
        <v>1911249.5599846505</v>
      </c>
      <c r="C4766" s="36">
        <f t="shared" si="75"/>
        <v>15789019</v>
      </c>
    </row>
    <row r="4767" spans="1:3">
      <c r="A4767" s="23">
        <f>+'Estatística Etanol'!J8924</f>
        <v>12135452.890519086</v>
      </c>
      <c r="B4767" s="23">
        <f>+'Estatística Biodiesel'!J8924</f>
        <v>1967705.1655506659</v>
      </c>
      <c r="C4767" s="36">
        <f t="shared" si="75"/>
        <v>14103158</v>
      </c>
    </row>
    <row r="4768" spans="1:3">
      <c r="A4768" s="23">
        <f>+'Estatística Etanol'!J5327</f>
        <v>12554271.733160922</v>
      </c>
      <c r="B4768" s="23">
        <f>+'Estatística Biodiesel'!J5327</f>
        <v>2125795.7952452963</v>
      </c>
      <c r="C4768" s="36">
        <f t="shared" si="75"/>
        <v>14680067</v>
      </c>
    </row>
    <row r="4769" spans="1:3">
      <c r="A4769" s="23">
        <f>+'Estatística Etanol'!J2133</f>
        <v>10659133.470757304</v>
      </c>
      <c r="B4769" s="23">
        <f>+'Estatística Biodiesel'!J2133</f>
        <v>2224610.1805661786</v>
      </c>
      <c r="C4769" s="36">
        <f t="shared" si="75"/>
        <v>12883743</v>
      </c>
    </row>
    <row r="4770" spans="1:3">
      <c r="A4770" s="23">
        <f>+'Estatística Etanol'!J6461</f>
        <v>12014456.142075617</v>
      </c>
      <c r="B4770" s="23">
        <f>+'Estatística Biodiesel'!J6461</f>
        <v>1805508.2773185743</v>
      </c>
      <c r="C4770" s="36">
        <f t="shared" si="75"/>
        <v>13819964</v>
      </c>
    </row>
    <row r="4771" spans="1:3">
      <c r="A4771" s="23">
        <f>+'Estatística Etanol'!J2099</f>
        <v>11831588.968869803</v>
      </c>
      <c r="B4771" s="23">
        <f>+'Estatística Biodiesel'!J2099</f>
        <v>1686406.3759800445</v>
      </c>
      <c r="C4771" s="36">
        <f t="shared" si="75"/>
        <v>13517995</v>
      </c>
    </row>
    <row r="4772" spans="1:3">
      <c r="A4772" s="23">
        <f>+'Estatística Etanol'!J6234</f>
        <v>12179405.60553067</v>
      </c>
      <c r="B4772" s="23">
        <f>+'Estatística Biodiesel'!J6234</f>
        <v>2044156.6621790973</v>
      </c>
      <c r="C4772" s="36">
        <f t="shared" si="75"/>
        <v>14223562</v>
      </c>
    </row>
    <row r="4773" spans="1:3">
      <c r="A4773" s="23">
        <f>+'Estatística Etanol'!J5535</f>
        <v>11654402.46087463</v>
      </c>
      <c r="B4773" s="23">
        <f>+'Estatística Biodiesel'!J5535</f>
        <v>2141890.906012312</v>
      </c>
      <c r="C4773" s="36">
        <f t="shared" si="75"/>
        <v>13796293</v>
      </c>
    </row>
    <row r="4774" spans="1:3">
      <c r="A4774" s="23">
        <f>+'Estatística Etanol'!J5448</f>
        <v>11015306.664223585</v>
      </c>
      <c r="B4774" s="23">
        <f>+'Estatística Biodiesel'!J5448</f>
        <v>2119736.9602768081</v>
      </c>
      <c r="C4774" s="36">
        <f t="shared" si="75"/>
        <v>13135043</v>
      </c>
    </row>
    <row r="4775" spans="1:3">
      <c r="A4775" s="23">
        <f>+'Estatística Etanol'!J10000</f>
        <v>11908374.227171769</v>
      </c>
      <c r="B4775" s="23">
        <f>+'Estatística Biodiesel'!J10000</f>
        <v>2304462.5465785912</v>
      </c>
      <c r="C4775" s="36">
        <f t="shared" si="75"/>
        <v>14212836</v>
      </c>
    </row>
    <row r="4776" spans="1:3">
      <c r="A4776" s="23">
        <f>+'Estatística Etanol'!J1713</f>
        <v>13642320.149362242</v>
      </c>
      <c r="B4776" s="23">
        <f>+'Estatística Biodiesel'!J1713</f>
        <v>1822824.9298511352</v>
      </c>
      <c r="C4776" s="36">
        <f t="shared" si="75"/>
        <v>15465145</v>
      </c>
    </row>
    <row r="4777" spans="1:3">
      <c r="A4777" s="23">
        <f>+'Estatística Etanol'!J2627</f>
        <v>11841225.987480354</v>
      </c>
      <c r="B4777" s="23">
        <f>+'Estatística Biodiesel'!J2627</f>
        <v>1902115.1362113876</v>
      </c>
      <c r="C4777" s="36">
        <f t="shared" si="75"/>
        <v>13743341</v>
      </c>
    </row>
    <row r="4778" spans="1:3">
      <c r="A4778" s="23">
        <f>+'Estatística Etanol'!J5517</f>
        <v>13679959.333974591</v>
      </c>
      <c r="B4778" s="23">
        <f>+'Estatística Biodiesel'!J5517</f>
        <v>2164049.0190944173</v>
      </c>
      <c r="C4778" s="36">
        <f t="shared" si="75"/>
        <v>15844008</v>
      </c>
    </row>
    <row r="4779" spans="1:3">
      <c r="A4779" s="23">
        <f>+'Estatística Etanol'!J6838</f>
        <v>12160978.240090292</v>
      </c>
      <c r="B4779" s="23">
        <f>+'Estatística Biodiesel'!J6838</f>
        <v>1372706.7777474157</v>
      </c>
      <c r="C4779" s="36">
        <f t="shared" si="75"/>
        <v>13533685</v>
      </c>
    </row>
    <row r="4780" spans="1:3">
      <c r="A4780" s="23">
        <f>+'Estatística Etanol'!J4466</f>
        <v>12229066.262957238</v>
      </c>
      <c r="B4780" s="23">
        <f>+'Estatística Biodiesel'!J4466</f>
        <v>1910450.0141154081</v>
      </c>
      <c r="C4780" s="36">
        <f t="shared" si="75"/>
        <v>14139516</v>
      </c>
    </row>
    <row r="4781" spans="1:3">
      <c r="A4781" s="23">
        <f>+'Estatística Etanol'!J9120</f>
        <v>12446660.91148298</v>
      </c>
      <c r="B4781" s="23">
        <f>+'Estatística Biodiesel'!J9120</f>
        <v>1791888.3505508951</v>
      </c>
      <c r="C4781" s="36">
        <f t="shared" si="75"/>
        <v>14238549</v>
      </c>
    </row>
    <row r="4782" spans="1:3">
      <c r="A4782" s="23">
        <f>+'Estatística Etanol'!J5100</f>
        <v>14462136.560944399</v>
      </c>
      <c r="B4782" s="23">
        <f>+'Estatística Biodiesel'!J5100</f>
        <v>1417866.6811473293</v>
      </c>
      <c r="C4782" s="36">
        <f t="shared" si="75"/>
        <v>15880003</v>
      </c>
    </row>
    <row r="4783" spans="1:3">
      <c r="A4783" s="23">
        <f>+'Estatística Etanol'!J9147</f>
        <v>13359075.025738947</v>
      </c>
      <c r="B4783" s="23">
        <f>+'Estatística Biodiesel'!J9147</f>
        <v>2184057.7816029489</v>
      </c>
      <c r="C4783" s="36">
        <f t="shared" si="75"/>
        <v>15543132</v>
      </c>
    </row>
    <row r="4784" spans="1:3">
      <c r="A4784" s="23">
        <f>+'Estatística Etanol'!J6655</f>
        <v>12597451.880229982</v>
      </c>
      <c r="B4784" s="23">
        <f>+'Estatística Biodiesel'!J6655</f>
        <v>2313137.5146500384</v>
      </c>
      <c r="C4784" s="36">
        <f t="shared" si="75"/>
        <v>14910589</v>
      </c>
    </row>
    <row r="4785" spans="1:3">
      <c r="A4785" s="23">
        <f>+'Estatística Etanol'!J299</f>
        <v>11050121.931599883</v>
      </c>
      <c r="B4785" s="23">
        <f>+'Estatística Biodiesel'!J299</f>
        <v>2066136.4828075394</v>
      </c>
      <c r="C4785" s="36">
        <f t="shared" si="75"/>
        <v>13116258</v>
      </c>
    </row>
    <row r="4786" spans="1:3">
      <c r="A4786" s="23">
        <f>+'Estatística Etanol'!J3307</f>
        <v>11490448.99613544</v>
      </c>
      <c r="B4786" s="23">
        <f>+'Estatística Biodiesel'!J3307</f>
        <v>1921232.0175219439</v>
      </c>
      <c r="C4786" s="36">
        <f t="shared" si="75"/>
        <v>13411681</v>
      </c>
    </row>
    <row r="4787" spans="1:3">
      <c r="A4787" s="23">
        <f>+'Estatística Etanol'!J5694</f>
        <v>13553347.088381737</v>
      </c>
      <c r="B4787" s="23">
        <f>+'Estatística Biodiesel'!J5694</f>
        <v>2249022.5957741453</v>
      </c>
      <c r="C4787" s="36">
        <f t="shared" si="75"/>
        <v>15802369</v>
      </c>
    </row>
    <row r="4788" spans="1:3">
      <c r="A4788" s="23">
        <f>+'Estatística Etanol'!J3528</f>
        <v>12762264.262101471</v>
      </c>
      <c r="B4788" s="23">
        <f>+'Estatística Biodiesel'!J3528</f>
        <v>1901211.6592088141</v>
      </c>
      <c r="C4788" s="36">
        <f t="shared" si="75"/>
        <v>14663475</v>
      </c>
    </row>
    <row r="4789" spans="1:3">
      <c r="A4789" s="23">
        <f>+'Estatística Etanol'!J1980</f>
        <v>11651244.213640017</v>
      </c>
      <c r="B4789" s="23">
        <f>+'Estatística Biodiesel'!J1980</f>
        <v>2313986.7673442736</v>
      </c>
      <c r="C4789" s="36">
        <f t="shared" si="75"/>
        <v>13965230</v>
      </c>
    </row>
    <row r="4790" spans="1:3">
      <c r="A4790" s="23">
        <f>+'Estatística Etanol'!J3641</f>
        <v>12761790.757953644</v>
      </c>
      <c r="B4790" s="23">
        <f>+'Estatística Biodiesel'!J3641</f>
        <v>1706485.9907174641</v>
      </c>
      <c r="C4790" s="36">
        <f t="shared" si="75"/>
        <v>14468276</v>
      </c>
    </row>
    <row r="4791" spans="1:3">
      <c r="A4791" s="23">
        <f>+'Estatística Etanol'!J5267</f>
        <v>11900087.172941064</v>
      </c>
      <c r="B4791" s="23">
        <f>+'Estatística Biodiesel'!J5267</f>
        <v>1948039.2826182207</v>
      </c>
      <c r="C4791" s="36">
        <f t="shared" si="75"/>
        <v>13848126</v>
      </c>
    </row>
    <row r="4792" spans="1:3">
      <c r="A4792" s="23">
        <f>+'Estatística Etanol'!J7228</f>
        <v>13322171.381645165</v>
      </c>
      <c r="B4792" s="23">
        <f>+'Estatística Biodiesel'!J7228</f>
        <v>2047840.570979343</v>
      </c>
      <c r="C4792" s="36">
        <f t="shared" si="75"/>
        <v>15370011</v>
      </c>
    </row>
    <row r="4793" spans="1:3">
      <c r="A4793" s="23">
        <f>+'Estatística Etanol'!J13</f>
        <v>11121831.549881386</v>
      </c>
      <c r="B4793" s="23">
        <f>+'Estatística Biodiesel'!J13</f>
        <v>2412129.7351209735</v>
      </c>
      <c r="C4793" s="36">
        <f t="shared" si="75"/>
        <v>13533961</v>
      </c>
    </row>
    <row r="4794" spans="1:3">
      <c r="A4794" s="23">
        <f>+'Estatística Etanol'!J8502</f>
        <v>12700132.254432218</v>
      </c>
      <c r="B4794" s="23">
        <f>+'Estatística Biodiesel'!J8502</f>
        <v>2188646.4811988161</v>
      </c>
      <c r="C4794" s="36">
        <f t="shared" si="75"/>
        <v>14888778</v>
      </c>
    </row>
    <row r="4795" spans="1:3">
      <c r="A4795" s="23">
        <f>+'Estatística Etanol'!J2155</f>
        <v>11016248.408889487</v>
      </c>
      <c r="B4795" s="23">
        <f>+'Estatística Biodiesel'!J2155</f>
        <v>2226544.3241798379</v>
      </c>
      <c r="C4795" s="36">
        <f t="shared" si="75"/>
        <v>13242792</v>
      </c>
    </row>
    <row r="4796" spans="1:3">
      <c r="A4796" s="23">
        <f>+'Estatística Etanol'!J8149</f>
        <v>11922783.440174052</v>
      </c>
      <c r="B4796" s="23">
        <f>+'Estatística Biodiesel'!J8149</f>
        <v>2035576.3642762429</v>
      </c>
      <c r="C4796" s="36">
        <f t="shared" si="75"/>
        <v>13958359</v>
      </c>
    </row>
    <row r="4797" spans="1:3">
      <c r="A4797" s="23">
        <f>+'Estatística Etanol'!J93</f>
        <v>11893113.702612501</v>
      </c>
      <c r="B4797" s="23">
        <f>+'Estatística Biodiesel'!J93</f>
        <v>1883107.32852998</v>
      </c>
      <c r="C4797" s="36">
        <f t="shared" si="75"/>
        <v>13776221</v>
      </c>
    </row>
    <row r="4798" spans="1:3">
      <c r="A4798" s="23">
        <f>+'Estatística Etanol'!J785</f>
        <v>12428860.960160416</v>
      </c>
      <c r="B4798" s="23">
        <f>+'Estatística Biodiesel'!J785</f>
        <v>1638222.4590891702</v>
      </c>
      <c r="C4798" s="36">
        <f t="shared" si="75"/>
        <v>14067083</v>
      </c>
    </row>
    <row r="4799" spans="1:3">
      <c r="A4799" s="23">
        <f>+'Estatística Etanol'!J1869</f>
        <v>13118898.639535673</v>
      </c>
      <c r="B4799" s="23">
        <f>+'Estatística Biodiesel'!J1869</f>
        <v>1636721.6018647561</v>
      </c>
      <c r="C4799" s="36">
        <f t="shared" si="75"/>
        <v>14755620</v>
      </c>
    </row>
    <row r="4800" spans="1:3">
      <c r="A4800" s="23">
        <f>+'Estatística Etanol'!J7196</f>
        <v>12163526.421582842</v>
      </c>
      <c r="B4800" s="23">
        <f>+'Estatística Biodiesel'!J7196</f>
        <v>1942350.2726694432</v>
      </c>
      <c r="C4800" s="36">
        <f t="shared" si="75"/>
        <v>14105876</v>
      </c>
    </row>
    <row r="4801" spans="1:3">
      <c r="A4801" s="23">
        <f>+'Estatística Etanol'!J3623</f>
        <v>14155330.193628848</v>
      </c>
      <c r="B4801" s="23">
        <f>+'Estatística Biodiesel'!J3623</f>
        <v>2055047.6984262429</v>
      </c>
      <c r="C4801" s="36">
        <f t="shared" si="75"/>
        <v>16210377</v>
      </c>
    </row>
    <row r="4802" spans="1:3">
      <c r="A4802" s="23">
        <f>+'Estatística Etanol'!J100</f>
        <v>14952023.97186517</v>
      </c>
      <c r="B4802" s="23">
        <f>+'Estatística Biodiesel'!J100</f>
        <v>1964347.9609582066</v>
      </c>
      <c r="C4802" s="36">
        <f t="shared" si="75"/>
        <v>16916371</v>
      </c>
    </row>
    <row r="4803" spans="1:3">
      <c r="A4803" s="23">
        <f>+'Estatística Etanol'!J6818</f>
        <v>12915040.31746849</v>
      </c>
      <c r="B4803" s="23">
        <f>+'Estatística Biodiesel'!J6818</f>
        <v>1943995.6563873023</v>
      </c>
      <c r="C4803" s="36">
        <f t="shared" ref="C4803:C4866" si="76">+INT(A4803+B4803)</f>
        <v>14859035</v>
      </c>
    </row>
    <row r="4804" spans="1:3">
      <c r="A4804" s="23">
        <f>+'Estatística Etanol'!J9033</f>
        <v>11342020.321849735</v>
      </c>
      <c r="B4804" s="23">
        <f>+'Estatística Biodiesel'!J9033</f>
        <v>2083532.3983480735</v>
      </c>
      <c r="C4804" s="36">
        <f t="shared" si="76"/>
        <v>13425552</v>
      </c>
    </row>
    <row r="4805" spans="1:3">
      <c r="A4805" s="23">
        <f>+'Estatística Etanol'!J4239</f>
        <v>12670657.052523641</v>
      </c>
      <c r="B4805" s="23">
        <f>+'Estatística Biodiesel'!J4239</f>
        <v>1898463.4412279965</v>
      </c>
      <c r="C4805" s="36">
        <f t="shared" si="76"/>
        <v>14569120</v>
      </c>
    </row>
    <row r="4806" spans="1:3">
      <c r="A4806" s="23">
        <f>+'Estatística Etanol'!J9624</f>
        <v>13194139.084942956</v>
      </c>
      <c r="B4806" s="23">
        <f>+'Estatística Biodiesel'!J9624</f>
        <v>1988244.2770435761</v>
      </c>
      <c r="C4806" s="36">
        <f t="shared" si="76"/>
        <v>15182383</v>
      </c>
    </row>
    <row r="4807" spans="1:3">
      <c r="A4807" s="23">
        <f>+'Estatística Etanol'!J4960</f>
        <v>11871825.859654313</v>
      </c>
      <c r="B4807" s="23">
        <f>+'Estatística Biodiesel'!J4960</f>
        <v>2359602.8765620235</v>
      </c>
      <c r="C4807" s="36">
        <f t="shared" si="76"/>
        <v>14231428</v>
      </c>
    </row>
    <row r="4808" spans="1:3">
      <c r="A4808" s="23">
        <f>+'Estatística Etanol'!J3420</f>
        <v>11976476.627955236</v>
      </c>
      <c r="B4808" s="23">
        <f>+'Estatística Biodiesel'!J3420</f>
        <v>1795002.9169189872</v>
      </c>
      <c r="C4808" s="36">
        <f t="shared" si="76"/>
        <v>13771479</v>
      </c>
    </row>
    <row r="4809" spans="1:3">
      <c r="A4809" s="23">
        <f>+'Estatística Etanol'!J5812</f>
        <v>12159936.647249073</v>
      </c>
      <c r="B4809" s="23">
        <f>+'Estatística Biodiesel'!J5812</f>
        <v>1537355.2004323115</v>
      </c>
      <c r="C4809" s="36">
        <f t="shared" si="76"/>
        <v>13697291</v>
      </c>
    </row>
    <row r="4810" spans="1:3">
      <c r="A4810" s="23">
        <f>+'Estatística Etanol'!J9480</f>
        <v>12426777.510738863</v>
      </c>
      <c r="B4810" s="23">
        <f>+'Estatística Biodiesel'!J9480</f>
        <v>1817561.6300103406</v>
      </c>
      <c r="C4810" s="36">
        <f t="shared" si="76"/>
        <v>14244339</v>
      </c>
    </row>
    <row r="4811" spans="1:3">
      <c r="A4811" s="23">
        <f>+'Estatística Etanol'!J2938</f>
        <v>12390388.698933583</v>
      </c>
      <c r="B4811" s="23">
        <f>+'Estatística Biodiesel'!J2938</f>
        <v>1783888.0642837612</v>
      </c>
      <c r="C4811" s="36">
        <f t="shared" si="76"/>
        <v>14174276</v>
      </c>
    </row>
    <row r="4812" spans="1:3">
      <c r="A4812" s="23">
        <f>+'Estatística Etanol'!J8721</f>
        <v>11578441.640753236</v>
      </c>
      <c r="B4812" s="23">
        <f>+'Estatística Biodiesel'!J8721</f>
        <v>1971264.0898384824</v>
      </c>
      <c r="C4812" s="36">
        <f t="shared" si="76"/>
        <v>13549705</v>
      </c>
    </row>
    <row r="4813" spans="1:3">
      <c r="A4813" s="23">
        <f>+'Estatística Etanol'!J3719</f>
        <v>11699412.993926918</v>
      </c>
      <c r="B4813" s="23">
        <f>+'Estatística Biodiesel'!J3719</f>
        <v>2285619.7020035936</v>
      </c>
      <c r="C4813" s="36">
        <f t="shared" si="76"/>
        <v>13985032</v>
      </c>
    </row>
    <row r="4814" spans="1:3">
      <c r="A4814" s="23">
        <f>+'Estatística Etanol'!J4035</f>
        <v>13010687.051434694</v>
      </c>
      <c r="B4814" s="23">
        <f>+'Estatística Biodiesel'!J4035</f>
        <v>2077454.5962225003</v>
      </c>
      <c r="C4814" s="36">
        <f t="shared" si="76"/>
        <v>15088141</v>
      </c>
    </row>
    <row r="4815" spans="1:3">
      <c r="A4815" s="23">
        <f>+'Estatística Etanol'!J3550</f>
        <v>10929888.833105184</v>
      </c>
      <c r="B4815" s="23">
        <f>+'Estatística Biodiesel'!J3550</f>
        <v>2076005.4345336347</v>
      </c>
      <c r="C4815" s="36">
        <f t="shared" si="76"/>
        <v>13005894</v>
      </c>
    </row>
    <row r="4816" spans="1:3">
      <c r="A4816" s="23">
        <f>+'Estatística Etanol'!J1717</f>
        <v>12347221.0056113</v>
      </c>
      <c r="B4816" s="23">
        <f>+'Estatística Biodiesel'!J1717</f>
        <v>1885015.1470887088</v>
      </c>
      <c r="C4816" s="36">
        <f t="shared" si="76"/>
        <v>14232236</v>
      </c>
    </row>
    <row r="4817" spans="1:3">
      <c r="A4817" s="23">
        <f>+'Estatística Etanol'!J1917</f>
        <v>11408912.009309292</v>
      </c>
      <c r="B4817" s="23">
        <f>+'Estatística Biodiesel'!J1917</f>
        <v>2350616.4486255967</v>
      </c>
      <c r="C4817" s="36">
        <f t="shared" si="76"/>
        <v>13759528</v>
      </c>
    </row>
    <row r="4818" spans="1:3">
      <c r="A4818" s="23">
        <f>+'Estatística Etanol'!J2464</f>
        <v>11877848.640889393</v>
      </c>
      <c r="B4818" s="23">
        <f>+'Estatística Biodiesel'!J2464</f>
        <v>2342671.0405450542</v>
      </c>
      <c r="C4818" s="36">
        <f t="shared" si="76"/>
        <v>14220519</v>
      </c>
    </row>
    <row r="4819" spans="1:3">
      <c r="A4819" s="23">
        <f>+'Estatística Etanol'!J2503</f>
        <v>11625820.67381813</v>
      </c>
      <c r="B4819" s="23">
        <f>+'Estatística Biodiesel'!J2503</f>
        <v>2191894.1365419608</v>
      </c>
      <c r="C4819" s="36">
        <f t="shared" si="76"/>
        <v>13817714</v>
      </c>
    </row>
    <row r="4820" spans="1:3">
      <c r="A4820" s="23">
        <f>+'Estatística Etanol'!J6480</f>
        <v>13054430.218098449</v>
      </c>
      <c r="B4820" s="23">
        <f>+'Estatística Biodiesel'!J6480</f>
        <v>1928408.9535461587</v>
      </c>
      <c r="C4820" s="36">
        <f t="shared" si="76"/>
        <v>14982839</v>
      </c>
    </row>
    <row r="4821" spans="1:3">
      <c r="A4821" s="23">
        <f>+'Estatística Etanol'!J1924</f>
        <v>12923098.651610302</v>
      </c>
      <c r="B4821" s="23">
        <f>+'Estatística Biodiesel'!J1924</f>
        <v>2108578.0916736354</v>
      </c>
      <c r="C4821" s="36">
        <f t="shared" si="76"/>
        <v>15031676</v>
      </c>
    </row>
    <row r="4822" spans="1:3">
      <c r="A4822" s="23">
        <f>+'Estatística Etanol'!J2648</f>
        <v>10452078.722919235</v>
      </c>
      <c r="B4822" s="23">
        <f>+'Estatística Biodiesel'!J2648</f>
        <v>1919154.0036100491</v>
      </c>
      <c r="C4822" s="36">
        <f t="shared" si="76"/>
        <v>12371232</v>
      </c>
    </row>
    <row r="4823" spans="1:3">
      <c r="A4823" s="23">
        <f>+'Estatística Etanol'!J1443</f>
        <v>12904493.973233765</v>
      </c>
      <c r="B4823" s="23">
        <f>+'Estatística Biodiesel'!J1443</f>
        <v>1876453.4161444146</v>
      </c>
      <c r="C4823" s="36">
        <f t="shared" si="76"/>
        <v>14780947</v>
      </c>
    </row>
    <row r="4824" spans="1:3">
      <c r="A4824" s="23">
        <f>+'Estatística Etanol'!J2912</f>
        <v>12287695.911532424</v>
      </c>
      <c r="B4824" s="23">
        <f>+'Estatística Biodiesel'!J2912</f>
        <v>1873705.8955275975</v>
      </c>
      <c r="C4824" s="36">
        <f t="shared" si="76"/>
        <v>14161401</v>
      </c>
    </row>
    <row r="4825" spans="1:3">
      <c r="A4825" s="23">
        <f>+'Estatística Etanol'!J9030</f>
        <v>12690741.26696316</v>
      </c>
      <c r="B4825" s="23">
        <f>+'Estatística Biodiesel'!J9030</f>
        <v>2267677.2580654635</v>
      </c>
      <c r="C4825" s="36">
        <f t="shared" si="76"/>
        <v>14958418</v>
      </c>
    </row>
    <row r="4826" spans="1:3">
      <c r="A4826" s="23">
        <f>+'Estatística Etanol'!J7699</f>
        <v>12114842.38532709</v>
      </c>
      <c r="B4826" s="23">
        <f>+'Estatística Biodiesel'!J7699</f>
        <v>2518891.3154140455</v>
      </c>
      <c r="C4826" s="36">
        <f t="shared" si="76"/>
        <v>14633733</v>
      </c>
    </row>
    <row r="4827" spans="1:3">
      <c r="A4827" s="23">
        <f>+'Estatística Etanol'!J9393</f>
        <v>14272057.15762873</v>
      </c>
      <c r="B4827" s="23">
        <f>+'Estatística Biodiesel'!J9393</f>
        <v>1724184.4825038339</v>
      </c>
      <c r="C4827" s="36">
        <f t="shared" si="76"/>
        <v>15996241</v>
      </c>
    </row>
    <row r="4828" spans="1:3">
      <c r="A4828" s="23">
        <f>+'Estatística Etanol'!J7574</f>
        <v>12237679.325974602</v>
      </c>
      <c r="B4828" s="23">
        <f>+'Estatística Biodiesel'!J7574</f>
        <v>2155362.7343072365</v>
      </c>
      <c r="C4828" s="36">
        <f t="shared" si="76"/>
        <v>14393042</v>
      </c>
    </row>
    <row r="4829" spans="1:3">
      <c r="A4829" s="23">
        <f>+'Estatística Etanol'!J4655</f>
        <v>12108710.134292083</v>
      </c>
      <c r="B4829" s="23">
        <f>+'Estatística Biodiesel'!J4655</f>
        <v>2241577.3726752005</v>
      </c>
      <c r="C4829" s="36">
        <f t="shared" si="76"/>
        <v>14350287</v>
      </c>
    </row>
    <row r="4830" spans="1:3">
      <c r="A4830" s="23">
        <f>+'Estatística Etanol'!J2038</f>
        <v>11718431.082987217</v>
      </c>
      <c r="B4830" s="23">
        <f>+'Estatística Biodiesel'!J2038</f>
        <v>2427045.2814443721</v>
      </c>
      <c r="C4830" s="36">
        <f t="shared" si="76"/>
        <v>14145476</v>
      </c>
    </row>
    <row r="4831" spans="1:3">
      <c r="A4831" s="23">
        <f>+'Estatística Etanol'!J7223</f>
        <v>11986833.834673563</v>
      </c>
      <c r="B4831" s="23">
        <f>+'Estatística Biodiesel'!J7223</f>
        <v>1895478.9768620722</v>
      </c>
      <c r="C4831" s="36">
        <f t="shared" si="76"/>
        <v>13882312</v>
      </c>
    </row>
    <row r="4832" spans="1:3">
      <c r="A4832" s="23">
        <f>+'Estatística Etanol'!J9538</f>
        <v>13426054.051117914</v>
      </c>
      <c r="B4832" s="23">
        <f>+'Estatística Biodiesel'!J9538</f>
        <v>1913868.6504083194</v>
      </c>
      <c r="C4832" s="36">
        <f t="shared" si="76"/>
        <v>15339922</v>
      </c>
    </row>
    <row r="4833" spans="1:3">
      <c r="A4833" s="23">
        <f>+'Estatística Etanol'!J8413</f>
        <v>12840711.124773605</v>
      </c>
      <c r="B4833" s="23">
        <f>+'Estatística Biodiesel'!J8413</f>
        <v>1557793.2764100232</v>
      </c>
      <c r="C4833" s="36">
        <f t="shared" si="76"/>
        <v>14398504</v>
      </c>
    </row>
    <row r="4834" spans="1:3">
      <c r="A4834" s="23">
        <f>+'Estatística Etanol'!J1313</f>
        <v>11722138.228726467</v>
      </c>
      <c r="B4834" s="23">
        <f>+'Estatística Biodiesel'!J1313</f>
        <v>2256188.3263382725</v>
      </c>
      <c r="C4834" s="36">
        <f t="shared" si="76"/>
        <v>13978326</v>
      </c>
    </row>
    <row r="4835" spans="1:3">
      <c r="A4835" s="23">
        <f>+'Estatística Etanol'!J8699</f>
        <v>12015310.600808974</v>
      </c>
      <c r="B4835" s="23">
        <f>+'Estatística Biodiesel'!J8699</f>
        <v>1809877.5094608869</v>
      </c>
      <c r="C4835" s="36">
        <f t="shared" si="76"/>
        <v>13825188</v>
      </c>
    </row>
    <row r="4836" spans="1:3">
      <c r="A4836" s="23">
        <f>+'Estatística Etanol'!J7548</f>
        <v>13472497.297182376</v>
      </c>
      <c r="B4836" s="23">
        <f>+'Estatística Biodiesel'!J7548</f>
        <v>1937120.8306502181</v>
      </c>
      <c r="C4836" s="36">
        <f t="shared" si="76"/>
        <v>15409618</v>
      </c>
    </row>
    <row r="4837" spans="1:3">
      <c r="A4837" s="23">
        <f>+'Estatística Etanol'!J3590</f>
        <v>12638780.600780554</v>
      </c>
      <c r="B4837" s="23">
        <f>+'Estatística Biodiesel'!J3590</f>
        <v>2386889.0619955799</v>
      </c>
      <c r="C4837" s="36">
        <f t="shared" si="76"/>
        <v>15025669</v>
      </c>
    </row>
    <row r="4838" spans="1:3">
      <c r="A4838" s="23">
        <f>+'Estatística Etanol'!J8325</f>
        <v>13245716.230149629</v>
      </c>
      <c r="B4838" s="23">
        <f>+'Estatística Biodiesel'!J8325</f>
        <v>1973397.7403943297</v>
      </c>
      <c r="C4838" s="36">
        <f t="shared" si="76"/>
        <v>15219113</v>
      </c>
    </row>
    <row r="4839" spans="1:3">
      <c r="A4839" s="23">
        <f>+'Estatística Etanol'!J7569</f>
        <v>13513110.65607697</v>
      </c>
      <c r="B4839" s="23">
        <f>+'Estatística Biodiesel'!J7569</f>
        <v>2069313.9496005396</v>
      </c>
      <c r="C4839" s="36">
        <f t="shared" si="76"/>
        <v>15582424</v>
      </c>
    </row>
    <row r="4840" spans="1:3">
      <c r="A4840" s="23">
        <f>+'Estatística Etanol'!J640</f>
        <v>13037316.779555367</v>
      </c>
      <c r="B4840" s="23">
        <f>+'Estatística Biodiesel'!J640</f>
        <v>1720502.8679669013</v>
      </c>
      <c r="C4840" s="36">
        <f t="shared" si="76"/>
        <v>14757819</v>
      </c>
    </row>
    <row r="4841" spans="1:3">
      <c r="A4841" s="23">
        <f>+'Estatística Etanol'!J7934</f>
        <v>12214892.439124284</v>
      </c>
      <c r="B4841" s="23">
        <f>+'Estatística Biodiesel'!J7934</f>
        <v>1917546.7267845576</v>
      </c>
      <c r="C4841" s="36">
        <f t="shared" si="76"/>
        <v>14132439</v>
      </c>
    </row>
    <row r="4842" spans="1:3">
      <c r="A4842" s="23">
        <f>+'Estatística Etanol'!J410</f>
        <v>11829886.186054407</v>
      </c>
      <c r="B4842" s="23">
        <f>+'Estatística Biodiesel'!J410</f>
        <v>2144278.7568441937</v>
      </c>
      <c r="C4842" s="36">
        <f t="shared" si="76"/>
        <v>13974164</v>
      </c>
    </row>
    <row r="4843" spans="1:3">
      <c r="A4843" s="23">
        <f>+'Estatística Etanol'!J7017</f>
        <v>12573936.600608109</v>
      </c>
      <c r="B4843" s="23">
        <f>+'Estatística Biodiesel'!J7017</f>
        <v>1702085.0161780708</v>
      </c>
      <c r="C4843" s="36">
        <f t="shared" si="76"/>
        <v>14276021</v>
      </c>
    </row>
    <row r="4844" spans="1:3">
      <c r="A4844" s="23">
        <f>+'Estatística Etanol'!J6909</f>
        <v>12935562.346930189</v>
      </c>
      <c r="B4844" s="23">
        <f>+'Estatística Biodiesel'!J6909</f>
        <v>1807183.6517736465</v>
      </c>
      <c r="C4844" s="36">
        <f t="shared" si="76"/>
        <v>14742745</v>
      </c>
    </row>
    <row r="4845" spans="1:3">
      <c r="A4845" s="23">
        <f>+'Estatística Etanol'!J2729</f>
        <v>12300966.992521167</v>
      </c>
      <c r="B4845" s="23">
        <f>+'Estatística Biodiesel'!J2729</f>
        <v>2013032.7465757739</v>
      </c>
      <c r="C4845" s="36">
        <f t="shared" si="76"/>
        <v>14313999</v>
      </c>
    </row>
    <row r="4846" spans="1:3">
      <c r="A4846" s="23">
        <f>+'Estatística Etanol'!J2125</f>
        <v>12899197.301837204</v>
      </c>
      <c r="B4846" s="23">
        <f>+'Estatística Biodiesel'!J2125</f>
        <v>1983048.6872986446</v>
      </c>
      <c r="C4846" s="36">
        <f t="shared" si="76"/>
        <v>14882245</v>
      </c>
    </row>
    <row r="4847" spans="1:3">
      <c r="A4847" s="23">
        <f>+'Estatística Etanol'!J1403</f>
        <v>11881849.087996181</v>
      </c>
      <c r="B4847" s="23">
        <f>+'Estatística Biodiesel'!J1403</f>
        <v>1938356.4953128621</v>
      </c>
      <c r="C4847" s="36">
        <f t="shared" si="76"/>
        <v>13820205</v>
      </c>
    </row>
    <row r="4848" spans="1:3">
      <c r="A4848" s="23">
        <f>+'Estatística Etanol'!J1399</f>
        <v>11001782.393734759</v>
      </c>
      <c r="B4848" s="23">
        <f>+'Estatística Biodiesel'!J1399</f>
        <v>1964503.858532249</v>
      </c>
      <c r="C4848" s="36">
        <f t="shared" si="76"/>
        <v>12966286</v>
      </c>
    </row>
    <row r="4849" spans="1:3">
      <c r="A4849" s="23">
        <f>+'Estatística Etanol'!J273</f>
        <v>13300609.162855173</v>
      </c>
      <c r="B4849" s="23">
        <f>+'Estatística Biodiesel'!J273</f>
        <v>1826165.6646584284</v>
      </c>
      <c r="C4849" s="36">
        <f t="shared" si="76"/>
        <v>15126774</v>
      </c>
    </row>
    <row r="4850" spans="1:3">
      <c r="A4850" s="23">
        <f>+'Estatística Etanol'!J8981</f>
        <v>11886059.309461828</v>
      </c>
      <c r="B4850" s="23">
        <f>+'Estatística Biodiesel'!J8981</f>
        <v>2087046.6420274314</v>
      </c>
      <c r="C4850" s="36">
        <f t="shared" si="76"/>
        <v>13973105</v>
      </c>
    </row>
    <row r="4851" spans="1:3">
      <c r="A4851" s="23">
        <f>+'Estatística Etanol'!J1541</f>
        <v>12174917.08704637</v>
      </c>
      <c r="B4851" s="23">
        <f>+'Estatística Biodiesel'!J1541</f>
        <v>1638080.4228316862</v>
      </c>
      <c r="C4851" s="36">
        <f t="shared" si="76"/>
        <v>13812997</v>
      </c>
    </row>
    <row r="4852" spans="1:3">
      <c r="A4852" s="23">
        <f>+'Estatística Etanol'!J1080</f>
        <v>12789538.580594342</v>
      </c>
      <c r="B4852" s="23">
        <f>+'Estatística Biodiesel'!J1080</f>
        <v>1914328.6839064767</v>
      </c>
      <c r="C4852" s="36">
        <f t="shared" si="76"/>
        <v>14703867</v>
      </c>
    </row>
    <row r="4853" spans="1:3">
      <c r="A4853" s="23">
        <f>+'Estatística Etanol'!J7050</f>
        <v>12980511.185396569</v>
      </c>
      <c r="B4853" s="23">
        <f>+'Estatística Biodiesel'!J7050</f>
        <v>2146115.8934188667</v>
      </c>
      <c r="C4853" s="36">
        <f t="shared" si="76"/>
        <v>15126627</v>
      </c>
    </row>
    <row r="4854" spans="1:3">
      <c r="A4854" s="23">
        <f>+'Estatística Etanol'!J1369</f>
        <v>13082929.108206043</v>
      </c>
      <c r="B4854" s="23">
        <f>+'Estatística Biodiesel'!J1369</f>
        <v>1690527.0597604795</v>
      </c>
      <c r="C4854" s="36">
        <f t="shared" si="76"/>
        <v>14773456</v>
      </c>
    </row>
    <row r="4855" spans="1:3">
      <c r="A4855" s="23">
        <f>+'Estatística Etanol'!J2631</f>
        <v>11963814.929541951</v>
      </c>
      <c r="B4855" s="23">
        <f>+'Estatística Biodiesel'!J2631</f>
        <v>2079743.8478749152</v>
      </c>
      <c r="C4855" s="36">
        <f t="shared" si="76"/>
        <v>14043558</v>
      </c>
    </row>
    <row r="4856" spans="1:3">
      <c r="A4856" s="23">
        <f>+'Estatística Etanol'!J657</f>
        <v>11606024.174802292</v>
      </c>
      <c r="B4856" s="23">
        <f>+'Estatística Biodiesel'!J657</f>
        <v>1898362.9023817671</v>
      </c>
      <c r="C4856" s="36">
        <f t="shared" si="76"/>
        <v>13504387</v>
      </c>
    </row>
    <row r="4857" spans="1:3">
      <c r="A4857" s="23">
        <f>+'Estatística Etanol'!J8738</f>
        <v>12738522.783896433</v>
      </c>
      <c r="B4857" s="23">
        <f>+'Estatística Biodiesel'!J8738</f>
        <v>1689261.2157413017</v>
      </c>
      <c r="C4857" s="36">
        <f t="shared" si="76"/>
        <v>14427783</v>
      </c>
    </row>
    <row r="4858" spans="1:3">
      <c r="A4858" s="23">
        <f>+'Estatística Etanol'!J8591</f>
        <v>12907895.37129676</v>
      </c>
      <c r="B4858" s="23">
        <f>+'Estatística Biodiesel'!J8591</f>
        <v>1849776.4347954351</v>
      </c>
      <c r="C4858" s="36">
        <f t="shared" si="76"/>
        <v>14757671</v>
      </c>
    </row>
    <row r="4859" spans="1:3">
      <c r="A4859" s="23">
        <f>+'Estatística Etanol'!J7918</f>
        <v>12218573.999409737</v>
      </c>
      <c r="B4859" s="23">
        <f>+'Estatística Biodiesel'!J7918</f>
        <v>2030758.7681265748</v>
      </c>
      <c r="C4859" s="36">
        <f t="shared" si="76"/>
        <v>14249332</v>
      </c>
    </row>
    <row r="4860" spans="1:3">
      <c r="A4860" s="23">
        <f>+'Estatística Etanol'!J2820</f>
        <v>12197179.963112107</v>
      </c>
      <c r="B4860" s="23">
        <f>+'Estatística Biodiesel'!J2820</f>
        <v>1470744.3326988376</v>
      </c>
      <c r="C4860" s="36">
        <f t="shared" si="76"/>
        <v>13667924</v>
      </c>
    </row>
    <row r="4861" spans="1:3">
      <c r="A4861" s="23">
        <f>+'Estatística Etanol'!J252</f>
        <v>12880432.136639088</v>
      </c>
      <c r="B4861" s="23">
        <f>+'Estatística Biodiesel'!J252</f>
        <v>1858168.8345949983</v>
      </c>
      <c r="C4861" s="36">
        <f t="shared" si="76"/>
        <v>14738600</v>
      </c>
    </row>
    <row r="4862" spans="1:3">
      <c r="A4862" s="23">
        <f>+'Estatística Etanol'!J9551</f>
        <v>12558665.395995723</v>
      </c>
      <c r="B4862" s="23">
        <f>+'Estatística Biodiesel'!J9551</f>
        <v>1943030.4795963941</v>
      </c>
      <c r="C4862" s="36">
        <f t="shared" si="76"/>
        <v>14501695</v>
      </c>
    </row>
    <row r="4863" spans="1:3">
      <c r="A4863" s="23">
        <f>+'Estatística Etanol'!J838</f>
        <v>11212741.01110531</v>
      </c>
      <c r="B4863" s="23">
        <f>+'Estatística Biodiesel'!J838</f>
        <v>2438784.0636674091</v>
      </c>
      <c r="C4863" s="36">
        <f t="shared" si="76"/>
        <v>13651525</v>
      </c>
    </row>
    <row r="4864" spans="1:3">
      <c r="A4864" s="23">
        <f>+'Estatística Etanol'!J2218</f>
        <v>12951448.8752585</v>
      </c>
      <c r="B4864" s="23">
        <f>+'Estatística Biodiesel'!J2218</f>
        <v>2193152.7415579548</v>
      </c>
      <c r="C4864" s="36">
        <f t="shared" si="76"/>
        <v>15144601</v>
      </c>
    </row>
    <row r="4865" spans="1:3">
      <c r="A4865" s="23">
        <f>+'Estatística Etanol'!J2460</f>
        <v>11350531.415939761</v>
      </c>
      <c r="B4865" s="23">
        <f>+'Estatística Biodiesel'!J2460</f>
        <v>2092628.0452509352</v>
      </c>
      <c r="C4865" s="36">
        <f t="shared" si="76"/>
        <v>13443159</v>
      </c>
    </row>
    <row r="4866" spans="1:3">
      <c r="A4866" s="23">
        <f>+'Estatística Etanol'!J9627</f>
        <v>12925733.373446938</v>
      </c>
      <c r="B4866" s="23">
        <f>+'Estatística Biodiesel'!J9627</f>
        <v>2101733.8829163816</v>
      </c>
      <c r="C4866" s="36">
        <f t="shared" si="76"/>
        <v>15027467</v>
      </c>
    </row>
    <row r="4867" spans="1:3">
      <c r="A4867" s="23">
        <f>+'Estatística Etanol'!J2967</f>
        <v>11959626.509547217</v>
      </c>
      <c r="B4867" s="23">
        <f>+'Estatística Biodiesel'!J2967</f>
        <v>1947294.0135550019</v>
      </c>
      <c r="C4867" s="36">
        <f t="shared" ref="C4867:C4930" si="77">+INT(A4867+B4867)</f>
        <v>13906920</v>
      </c>
    </row>
    <row r="4868" spans="1:3">
      <c r="A4868" s="23">
        <f>+'Estatística Etanol'!J6974</f>
        <v>13346806.083428625</v>
      </c>
      <c r="B4868" s="23">
        <f>+'Estatística Biodiesel'!J6974</f>
        <v>1384553.408072619</v>
      </c>
      <c r="C4868" s="36">
        <f t="shared" si="77"/>
        <v>14731359</v>
      </c>
    </row>
    <row r="4869" spans="1:3">
      <c r="A4869" s="23">
        <f>+'Estatística Etanol'!J95</f>
        <v>13079095.562671471</v>
      </c>
      <c r="B4869" s="23">
        <f>+'Estatística Biodiesel'!J95</f>
        <v>1681439.5859552131</v>
      </c>
      <c r="C4869" s="36">
        <f t="shared" si="77"/>
        <v>14760535</v>
      </c>
    </row>
    <row r="4870" spans="1:3">
      <c r="A4870" s="23">
        <f>+'Estatística Etanol'!J8841</f>
        <v>14465322.075278498</v>
      </c>
      <c r="B4870" s="23">
        <f>+'Estatística Biodiesel'!J8841</f>
        <v>1855467.2019840213</v>
      </c>
      <c r="C4870" s="36">
        <f t="shared" si="77"/>
        <v>16320789</v>
      </c>
    </row>
    <row r="4871" spans="1:3">
      <c r="A4871" s="23">
        <f>+'Estatística Etanol'!J2381</f>
        <v>12310023.014291659</v>
      </c>
      <c r="B4871" s="23">
        <f>+'Estatística Biodiesel'!J2381</f>
        <v>2207477.0317331483</v>
      </c>
      <c r="C4871" s="36">
        <f t="shared" si="77"/>
        <v>14517500</v>
      </c>
    </row>
    <row r="4872" spans="1:3">
      <c r="A4872" s="23">
        <f>+'Estatística Etanol'!J376</f>
        <v>13991082.434020588</v>
      </c>
      <c r="B4872" s="23">
        <f>+'Estatística Biodiesel'!J376</f>
        <v>1456406.8604094705</v>
      </c>
      <c r="C4872" s="36">
        <f t="shared" si="77"/>
        <v>15447489</v>
      </c>
    </row>
    <row r="4873" spans="1:3">
      <c r="A4873" s="23">
        <f>+'Estatística Etanol'!J1862</f>
        <v>13482610.90214492</v>
      </c>
      <c r="B4873" s="23">
        <f>+'Estatística Biodiesel'!J1862</f>
        <v>1864054.2281296754</v>
      </c>
      <c r="C4873" s="36">
        <f t="shared" si="77"/>
        <v>15346665</v>
      </c>
    </row>
    <row r="4874" spans="1:3">
      <c r="A4874" s="23">
        <f>+'Estatística Etanol'!J4589</f>
        <v>13011628.482241206</v>
      </c>
      <c r="B4874" s="23">
        <f>+'Estatística Biodiesel'!J4589</f>
        <v>1927843.1051097587</v>
      </c>
      <c r="C4874" s="36">
        <f t="shared" si="77"/>
        <v>14939471</v>
      </c>
    </row>
    <row r="4875" spans="1:3">
      <c r="A4875" s="23">
        <f>+'Estatística Etanol'!J5334</f>
        <v>12979094.998056315</v>
      </c>
      <c r="B4875" s="23">
        <f>+'Estatística Biodiesel'!J5334</f>
        <v>2067591.2411745465</v>
      </c>
      <c r="C4875" s="36">
        <f t="shared" si="77"/>
        <v>15046686</v>
      </c>
    </row>
    <row r="4876" spans="1:3">
      <c r="A4876" s="23">
        <f>+'Estatística Etanol'!J2325</f>
        <v>12026845.655741498</v>
      </c>
      <c r="B4876" s="23">
        <f>+'Estatística Biodiesel'!J2325</f>
        <v>1974362.3130117161</v>
      </c>
      <c r="C4876" s="36">
        <f t="shared" si="77"/>
        <v>14001207</v>
      </c>
    </row>
    <row r="4877" spans="1:3">
      <c r="A4877" s="23">
        <f>+'Estatística Etanol'!J579</f>
        <v>14225416.584298037</v>
      </c>
      <c r="B4877" s="23">
        <f>+'Estatística Biodiesel'!J579</f>
        <v>1843889.0389373617</v>
      </c>
      <c r="C4877" s="36">
        <f t="shared" si="77"/>
        <v>16069305</v>
      </c>
    </row>
    <row r="4878" spans="1:3">
      <c r="A4878" s="23">
        <f>+'Estatística Etanol'!J9268</f>
        <v>12774675.866294758</v>
      </c>
      <c r="B4878" s="23">
        <f>+'Estatística Biodiesel'!J9268</f>
        <v>1912274.4352304996</v>
      </c>
      <c r="C4878" s="36">
        <f t="shared" si="77"/>
        <v>14686950</v>
      </c>
    </row>
    <row r="4879" spans="1:3">
      <c r="A4879" s="23">
        <f>+'Estatística Etanol'!J9128</f>
        <v>13440162.491657153</v>
      </c>
      <c r="B4879" s="23">
        <f>+'Estatística Biodiesel'!J9128</f>
        <v>1905207.5257787528</v>
      </c>
      <c r="C4879" s="36">
        <f t="shared" si="77"/>
        <v>15345370</v>
      </c>
    </row>
    <row r="4880" spans="1:3">
      <c r="A4880" s="23">
        <f>+'Estatística Etanol'!J7510</f>
        <v>10594348.092125548</v>
      </c>
      <c r="B4880" s="23">
        <f>+'Estatística Biodiesel'!J7510</f>
        <v>2025543.0455854768</v>
      </c>
      <c r="C4880" s="36">
        <f t="shared" si="77"/>
        <v>12619891</v>
      </c>
    </row>
    <row r="4881" spans="1:3">
      <c r="A4881" s="23">
        <f>+'Estatística Etanol'!J8202</f>
        <v>11859686.548702681</v>
      </c>
      <c r="B4881" s="23">
        <f>+'Estatística Biodiesel'!J8202</f>
        <v>1772383.2864370714</v>
      </c>
      <c r="C4881" s="36">
        <f t="shared" si="77"/>
        <v>13632069</v>
      </c>
    </row>
    <row r="4882" spans="1:3">
      <c r="A4882" s="23">
        <f>+'Estatística Etanol'!J6052</f>
        <v>13089436.277330492</v>
      </c>
      <c r="B4882" s="23">
        <f>+'Estatística Biodiesel'!J6052</f>
        <v>2200612.671376843</v>
      </c>
      <c r="C4882" s="36">
        <f t="shared" si="77"/>
        <v>15290048</v>
      </c>
    </row>
    <row r="4883" spans="1:3">
      <c r="A4883" s="23">
        <f>+'Estatística Etanol'!J3180</f>
        <v>13330966.261107499</v>
      </c>
      <c r="B4883" s="23">
        <f>+'Estatística Biodiesel'!J3180</f>
        <v>1359807.5282461382</v>
      </c>
      <c r="C4883" s="36">
        <f t="shared" si="77"/>
        <v>14690773</v>
      </c>
    </row>
    <row r="4884" spans="1:3">
      <c r="A4884" s="23">
        <f>+'Estatística Etanol'!J4110</f>
        <v>13927597.688426601</v>
      </c>
      <c r="B4884" s="23">
        <f>+'Estatística Biodiesel'!J4110</f>
        <v>1727992.8812166713</v>
      </c>
      <c r="C4884" s="36">
        <f t="shared" si="77"/>
        <v>15655590</v>
      </c>
    </row>
    <row r="4885" spans="1:3">
      <c r="A4885" s="23">
        <f>+'Estatística Etanol'!J2361</f>
        <v>13343646.233966371</v>
      </c>
      <c r="B4885" s="23">
        <f>+'Estatística Biodiesel'!J2361</f>
        <v>1492048.0326004499</v>
      </c>
      <c r="C4885" s="36">
        <f t="shared" si="77"/>
        <v>14835694</v>
      </c>
    </row>
    <row r="4886" spans="1:3">
      <c r="A4886" s="23">
        <f>+'Estatística Etanol'!J6986</f>
        <v>13096814.683468714</v>
      </c>
      <c r="B4886" s="23">
        <f>+'Estatística Biodiesel'!J6986</f>
        <v>1523745.9641013106</v>
      </c>
      <c r="C4886" s="36">
        <f t="shared" si="77"/>
        <v>14620560</v>
      </c>
    </row>
    <row r="4887" spans="1:3">
      <c r="A4887" s="23">
        <f>+'Estatística Etanol'!J9553</f>
        <v>11958183.090723047</v>
      </c>
      <c r="B4887" s="23">
        <f>+'Estatística Biodiesel'!J9553</f>
        <v>1710988.3311507739</v>
      </c>
      <c r="C4887" s="36">
        <f t="shared" si="77"/>
        <v>13669171</v>
      </c>
    </row>
    <row r="4888" spans="1:3">
      <c r="A4888" s="23">
        <f>+'Estatística Etanol'!J3698</f>
        <v>14431788.110050835</v>
      </c>
      <c r="B4888" s="23">
        <f>+'Estatística Biodiesel'!J3698</f>
        <v>1526369.0549160845</v>
      </c>
      <c r="C4888" s="36">
        <f t="shared" si="77"/>
        <v>15958157</v>
      </c>
    </row>
    <row r="4889" spans="1:3">
      <c r="A4889" s="23">
        <f>+'Estatística Etanol'!J757</f>
        <v>12286764.650822353</v>
      </c>
      <c r="B4889" s="23">
        <f>+'Estatística Biodiesel'!J757</f>
        <v>1814687.6670240478</v>
      </c>
      <c r="C4889" s="36">
        <f t="shared" si="77"/>
        <v>14101452</v>
      </c>
    </row>
    <row r="4890" spans="1:3">
      <c r="A4890" s="23">
        <f>+'Estatística Etanol'!J6287</f>
        <v>11525575.824793044</v>
      </c>
      <c r="B4890" s="23">
        <f>+'Estatística Biodiesel'!J6287</f>
        <v>1318689.3794427007</v>
      </c>
      <c r="C4890" s="36">
        <f t="shared" si="77"/>
        <v>12844265</v>
      </c>
    </row>
    <row r="4891" spans="1:3">
      <c r="A4891" s="23">
        <f>+'Estatística Etanol'!J8694</f>
        <v>11371809.139769671</v>
      </c>
      <c r="B4891" s="23">
        <f>+'Estatística Biodiesel'!J8694</f>
        <v>1888511.349341017</v>
      </c>
      <c r="C4891" s="36">
        <f t="shared" si="77"/>
        <v>13260320</v>
      </c>
    </row>
    <row r="4892" spans="1:3">
      <c r="A4892" s="23">
        <f>+'Estatística Etanol'!J8975</f>
        <v>12609848.654437484</v>
      </c>
      <c r="B4892" s="23">
        <f>+'Estatística Biodiesel'!J8975</f>
        <v>2176821.05255666</v>
      </c>
      <c r="C4892" s="36">
        <f t="shared" si="77"/>
        <v>14786669</v>
      </c>
    </row>
    <row r="4893" spans="1:3">
      <c r="A4893" s="23">
        <f>+'Estatística Etanol'!J7004</f>
        <v>11520059.328922253</v>
      </c>
      <c r="B4893" s="23">
        <f>+'Estatística Biodiesel'!J7004</f>
        <v>1925781.2494599393</v>
      </c>
      <c r="C4893" s="36">
        <f t="shared" si="77"/>
        <v>13445840</v>
      </c>
    </row>
    <row r="4894" spans="1:3">
      <c r="A4894" s="23">
        <f>+'Estatística Etanol'!J1056</f>
        <v>11731369.68873051</v>
      </c>
      <c r="B4894" s="23">
        <f>+'Estatística Biodiesel'!J1056</f>
        <v>2168281.8268302642</v>
      </c>
      <c r="C4894" s="36">
        <f t="shared" si="77"/>
        <v>13899651</v>
      </c>
    </row>
    <row r="4895" spans="1:3">
      <c r="A4895" s="23">
        <f>+'Estatística Etanol'!J8508</f>
        <v>12466949.736064851</v>
      </c>
      <c r="B4895" s="23">
        <f>+'Estatística Biodiesel'!J8508</f>
        <v>1818163.3483021071</v>
      </c>
      <c r="C4895" s="36">
        <f t="shared" si="77"/>
        <v>14285113</v>
      </c>
    </row>
    <row r="4896" spans="1:3">
      <c r="A4896" s="23">
        <f>+'Estatística Etanol'!J6282</f>
        <v>11414458.450063989</v>
      </c>
      <c r="B4896" s="23">
        <f>+'Estatística Biodiesel'!J6282</f>
        <v>1647634.3251531597</v>
      </c>
      <c r="C4896" s="36">
        <f t="shared" si="77"/>
        <v>13062092</v>
      </c>
    </row>
    <row r="4897" spans="1:3">
      <c r="A4897" s="23">
        <f>+'Estatística Etanol'!J5529</f>
        <v>12564418.145009257</v>
      </c>
      <c r="B4897" s="23">
        <f>+'Estatística Biodiesel'!J5529</f>
        <v>2149564.9607757889</v>
      </c>
      <c r="C4897" s="36">
        <f t="shared" si="77"/>
        <v>14713983</v>
      </c>
    </row>
    <row r="4898" spans="1:3">
      <c r="A4898" s="23">
        <f>+'Estatística Etanol'!J550</f>
        <v>12767587.967332685</v>
      </c>
      <c r="B4898" s="23">
        <f>+'Estatística Biodiesel'!J550</f>
        <v>1588009.7141516546</v>
      </c>
      <c r="C4898" s="36">
        <f t="shared" si="77"/>
        <v>14355597</v>
      </c>
    </row>
    <row r="4899" spans="1:3">
      <c r="A4899" s="23">
        <f>+'Estatística Etanol'!J5229</f>
        <v>12401437.433724135</v>
      </c>
      <c r="B4899" s="23">
        <f>+'Estatística Biodiesel'!J5229</f>
        <v>1719669.7127411945</v>
      </c>
      <c r="C4899" s="36">
        <f t="shared" si="77"/>
        <v>14121107</v>
      </c>
    </row>
    <row r="4900" spans="1:3">
      <c r="A4900" s="23">
        <f>+'Estatística Etanol'!J707</f>
        <v>11460140.988531496</v>
      </c>
      <c r="B4900" s="23">
        <f>+'Estatística Biodiesel'!J707</f>
        <v>2456967.6637850073</v>
      </c>
      <c r="C4900" s="36">
        <f t="shared" si="77"/>
        <v>13917108</v>
      </c>
    </row>
    <row r="4901" spans="1:3">
      <c r="A4901" s="23">
        <f>+'Estatística Etanol'!J4828</f>
        <v>10833385.61534409</v>
      </c>
      <c r="B4901" s="23">
        <f>+'Estatística Biodiesel'!J4828</f>
        <v>2123315.3490282078</v>
      </c>
      <c r="C4901" s="36">
        <f t="shared" si="77"/>
        <v>12956700</v>
      </c>
    </row>
    <row r="4902" spans="1:3">
      <c r="A4902" s="23">
        <f>+'Estatística Etanol'!J5633</f>
        <v>10886009.893570749</v>
      </c>
      <c r="B4902" s="23">
        <f>+'Estatística Biodiesel'!J5633</f>
        <v>2085921.4312582426</v>
      </c>
      <c r="C4902" s="36">
        <f t="shared" si="77"/>
        <v>12971931</v>
      </c>
    </row>
    <row r="4903" spans="1:3">
      <c r="A4903" s="23">
        <f>+'Estatística Etanol'!J7836</f>
        <v>12555217.708627326</v>
      </c>
      <c r="B4903" s="23">
        <f>+'Estatística Biodiesel'!J7836</f>
        <v>1769901.9407842797</v>
      </c>
      <c r="C4903" s="36">
        <f t="shared" si="77"/>
        <v>14325119</v>
      </c>
    </row>
    <row r="4904" spans="1:3">
      <c r="A4904" s="23">
        <f>+'Estatística Etanol'!J801</f>
        <v>10859267.213046571</v>
      </c>
      <c r="B4904" s="23">
        <f>+'Estatística Biodiesel'!J801</f>
        <v>1858922.3460028591</v>
      </c>
      <c r="C4904" s="36">
        <f t="shared" si="77"/>
        <v>12718189</v>
      </c>
    </row>
    <row r="4905" spans="1:3">
      <c r="A4905" s="23">
        <f>+'Estatística Etanol'!J6801</f>
        <v>13226375.04018137</v>
      </c>
      <c r="B4905" s="23">
        <f>+'Estatística Biodiesel'!J6801</f>
        <v>1733940.3283510488</v>
      </c>
      <c r="C4905" s="36">
        <f t="shared" si="77"/>
        <v>14960315</v>
      </c>
    </row>
    <row r="4906" spans="1:3">
      <c r="A4906" s="23">
        <f>+'Estatística Etanol'!J5512</f>
        <v>13549133.567188684</v>
      </c>
      <c r="B4906" s="23">
        <f>+'Estatística Biodiesel'!J5512</f>
        <v>1998191.3675714394</v>
      </c>
      <c r="C4906" s="36">
        <f t="shared" si="77"/>
        <v>15547324</v>
      </c>
    </row>
    <row r="4907" spans="1:3">
      <c r="A4907" s="23">
        <f>+'Estatística Etanol'!J9994</f>
        <v>12422854.801550414</v>
      </c>
      <c r="B4907" s="23">
        <f>+'Estatística Biodiesel'!J9994</f>
        <v>1659450.5060272315</v>
      </c>
      <c r="C4907" s="36">
        <f t="shared" si="77"/>
        <v>14082305</v>
      </c>
    </row>
    <row r="4908" spans="1:3">
      <c r="A4908" s="23">
        <f>+'Estatística Etanol'!J1636</f>
        <v>11335397.532677686</v>
      </c>
      <c r="B4908" s="23">
        <f>+'Estatística Biodiesel'!J1636</f>
        <v>2039581.0652479243</v>
      </c>
      <c r="C4908" s="36">
        <f t="shared" si="77"/>
        <v>13374978</v>
      </c>
    </row>
    <row r="4909" spans="1:3">
      <c r="A4909" s="23">
        <f>+'Estatística Etanol'!J9205</f>
        <v>13570162.870422458</v>
      </c>
      <c r="B4909" s="23">
        <f>+'Estatística Biodiesel'!J9205</f>
        <v>1630892.7081904344</v>
      </c>
      <c r="C4909" s="36">
        <f t="shared" si="77"/>
        <v>15201055</v>
      </c>
    </row>
    <row r="4910" spans="1:3">
      <c r="A4910" s="23">
        <f>+'Estatística Etanol'!J7259</f>
        <v>11264977.201465242</v>
      </c>
      <c r="B4910" s="23">
        <f>+'Estatística Biodiesel'!J7259</f>
        <v>1945041.3395847462</v>
      </c>
      <c r="C4910" s="36">
        <f t="shared" si="77"/>
        <v>13210018</v>
      </c>
    </row>
    <row r="4911" spans="1:3">
      <c r="A4911" s="23">
        <f>+'Estatística Etanol'!J3494</f>
        <v>12174630.395196877</v>
      </c>
      <c r="B4911" s="23">
        <f>+'Estatística Biodiesel'!J3494</f>
        <v>1846222.826374141</v>
      </c>
      <c r="C4911" s="36">
        <f t="shared" si="77"/>
        <v>14020853</v>
      </c>
    </row>
    <row r="4912" spans="1:3">
      <c r="A4912" s="23">
        <f>+'Estatística Etanol'!J1023</f>
        <v>12303694.710443828</v>
      </c>
      <c r="B4912" s="23">
        <f>+'Estatística Biodiesel'!J1023</f>
        <v>1629996.2879200287</v>
      </c>
      <c r="C4912" s="36">
        <f t="shared" si="77"/>
        <v>13933690</v>
      </c>
    </row>
    <row r="4913" spans="1:3">
      <c r="A4913" s="23">
        <f>+'Estatística Etanol'!J9546</f>
        <v>12887156.951050032</v>
      </c>
      <c r="B4913" s="23">
        <f>+'Estatística Biodiesel'!J9546</f>
        <v>1762563.6366789399</v>
      </c>
      <c r="C4913" s="36">
        <f t="shared" si="77"/>
        <v>14649720</v>
      </c>
    </row>
    <row r="4914" spans="1:3">
      <c r="A4914" s="23">
        <f>+'Estatística Etanol'!J6436</f>
        <v>10854001.933698481</v>
      </c>
      <c r="B4914" s="23">
        <f>+'Estatística Biodiesel'!J6436</f>
        <v>2179893.4087924352</v>
      </c>
      <c r="C4914" s="36">
        <f t="shared" si="77"/>
        <v>13033895</v>
      </c>
    </row>
    <row r="4915" spans="1:3">
      <c r="A4915" s="23">
        <f>+'Estatística Etanol'!J2228</f>
        <v>12037108.720183225</v>
      </c>
      <c r="B4915" s="23">
        <f>+'Estatística Biodiesel'!J2228</f>
        <v>2364426.6464000591</v>
      </c>
      <c r="C4915" s="36">
        <f t="shared" si="77"/>
        <v>14401535</v>
      </c>
    </row>
    <row r="4916" spans="1:3">
      <c r="A4916" s="23">
        <f>+'Estatística Etanol'!J5589</f>
        <v>12315918.203306247</v>
      </c>
      <c r="B4916" s="23">
        <f>+'Estatística Biodiesel'!J5589</f>
        <v>2090771.9749912899</v>
      </c>
      <c r="C4916" s="36">
        <f t="shared" si="77"/>
        <v>14406690</v>
      </c>
    </row>
    <row r="4917" spans="1:3">
      <c r="A4917" s="23">
        <f>+'Estatística Etanol'!J4057</f>
        <v>13234082.804993171</v>
      </c>
      <c r="B4917" s="23">
        <f>+'Estatística Biodiesel'!J4057</f>
        <v>1840759.8229332718</v>
      </c>
      <c r="C4917" s="36">
        <f t="shared" si="77"/>
        <v>15074842</v>
      </c>
    </row>
    <row r="4918" spans="1:3">
      <c r="A4918" s="23">
        <f>+'Estatística Etanol'!J362</f>
        <v>12656956.750154415</v>
      </c>
      <c r="B4918" s="23">
        <f>+'Estatística Biodiesel'!J362</f>
        <v>1543090.5807009533</v>
      </c>
      <c r="C4918" s="36">
        <f t="shared" si="77"/>
        <v>14200047</v>
      </c>
    </row>
    <row r="4919" spans="1:3">
      <c r="A4919" s="23">
        <f>+'Estatística Etanol'!J2955</f>
        <v>13377957.413870335</v>
      </c>
      <c r="B4919" s="23">
        <f>+'Estatística Biodiesel'!J2955</f>
        <v>1607654.0322964555</v>
      </c>
      <c r="C4919" s="36">
        <f t="shared" si="77"/>
        <v>14985611</v>
      </c>
    </row>
    <row r="4920" spans="1:3">
      <c r="A4920" s="23">
        <f>+'Estatística Etanol'!J5240</f>
        <v>11910929.825105859</v>
      </c>
      <c r="B4920" s="23">
        <f>+'Estatística Biodiesel'!J5240</f>
        <v>1768211.0226628925</v>
      </c>
      <c r="C4920" s="36">
        <f t="shared" si="77"/>
        <v>13679140</v>
      </c>
    </row>
    <row r="4921" spans="1:3">
      <c r="A4921" s="23">
        <f>+'Estatística Etanol'!J159</f>
        <v>12794686.64381084</v>
      </c>
      <c r="B4921" s="23">
        <f>+'Estatística Biodiesel'!J159</f>
        <v>2220683.0443119537</v>
      </c>
      <c r="C4921" s="36">
        <f t="shared" si="77"/>
        <v>15015369</v>
      </c>
    </row>
    <row r="4922" spans="1:3">
      <c r="A4922" s="23">
        <f>+'Estatística Etanol'!J6057</f>
        <v>12190928.517707516</v>
      </c>
      <c r="B4922" s="23">
        <f>+'Estatística Biodiesel'!J6057</f>
        <v>1362495.4799412724</v>
      </c>
      <c r="C4922" s="36">
        <f t="shared" si="77"/>
        <v>13553423</v>
      </c>
    </row>
    <row r="4923" spans="1:3">
      <c r="A4923" s="23">
        <f>+'Estatística Etanol'!J6460</f>
        <v>13128818.824874744</v>
      </c>
      <c r="B4923" s="23">
        <f>+'Estatística Biodiesel'!J6460</f>
        <v>1771305.9357116572</v>
      </c>
      <c r="C4923" s="36">
        <f t="shared" si="77"/>
        <v>14900124</v>
      </c>
    </row>
    <row r="4924" spans="1:3">
      <c r="A4924" s="23">
        <f>+'Estatística Etanol'!J6978</f>
        <v>13739005.798467712</v>
      </c>
      <c r="B4924" s="23">
        <f>+'Estatística Biodiesel'!J6978</f>
        <v>2157988.4075151486</v>
      </c>
      <c r="C4924" s="36">
        <f t="shared" si="77"/>
        <v>15896994</v>
      </c>
    </row>
    <row r="4925" spans="1:3">
      <c r="A4925" s="23">
        <f>+'Estatística Etanol'!J7225</f>
        <v>12951163.727133222</v>
      </c>
      <c r="B4925" s="23">
        <f>+'Estatística Biodiesel'!J7225</f>
        <v>2106771.4597199569</v>
      </c>
      <c r="C4925" s="36">
        <f t="shared" si="77"/>
        <v>15057935</v>
      </c>
    </row>
    <row r="4926" spans="1:3">
      <c r="A4926" s="23">
        <f>+'Estatística Etanol'!J4849</f>
        <v>12490010.936841231</v>
      </c>
      <c r="B4926" s="23">
        <f>+'Estatística Biodiesel'!J4849</f>
        <v>1733818.8442951655</v>
      </c>
      <c r="C4926" s="36">
        <f t="shared" si="77"/>
        <v>14223829</v>
      </c>
    </row>
    <row r="4927" spans="1:3">
      <c r="A4927" s="23">
        <f>+'Estatística Etanol'!J3326</f>
        <v>13728537.919303555</v>
      </c>
      <c r="B4927" s="23">
        <f>+'Estatística Biodiesel'!J3326</f>
        <v>1812612.5967840254</v>
      </c>
      <c r="C4927" s="36">
        <f t="shared" si="77"/>
        <v>15541150</v>
      </c>
    </row>
    <row r="4928" spans="1:3">
      <c r="A4928" s="23">
        <f>+'Estatística Etanol'!J5903</f>
        <v>13595591.764831668</v>
      </c>
      <c r="B4928" s="23">
        <f>+'Estatística Biodiesel'!J5903</f>
        <v>2376596.841729911</v>
      </c>
      <c r="C4928" s="36">
        <f t="shared" si="77"/>
        <v>15972188</v>
      </c>
    </row>
    <row r="4929" spans="1:3">
      <c r="A4929" s="23">
        <f>+'Estatística Etanol'!J6866</f>
        <v>12341475.513828481</v>
      </c>
      <c r="B4929" s="23">
        <f>+'Estatística Biodiesel'!J6866</f>
        <v>1738310.2307223582</v>
      </c>
      <c r="C4929" s="36">
        <f t="shared" si="77"/>
        <v>14079785</v>
      </c>
    </row>
    <row r="4930" spans="1:3">
      <c r="A4930" s="23">
        <f>+'Estatística Etanol'!J5051</f>
        <v>12115621.928250441</v>
      </c>
      <c r="B4930" s="23">
        <f>+'Estatística Biodiesel'!J5051</f>
        <v>1900561.2708269036</v>
      </c>
      <c r="C4930" s="36">
        <f t="shared" si="77"/>
        <v>14016183</v>
      </c>
    </row>
    <row r="4931" spans="1:3">
      <c r="A4931" s="23">
        <f>+'Estatística Etanol'!J2165</f>
        <v>13066138.738380825</v>
      </c>
      <c r="B4931" s="23">
        <f>+'Estatística Biodiesel'!J2165</f>
        <v>1703192.4076687358</v>
      </c>
      <c r="C4931" s="36">
        <f t="shared" ref="C4931:C4994" si="78">+INT(A4931+B4931)</f>
        <v>14769331</v>
      </c>
    </row>
    <row r="4932" spans="1:3">
      <c r="A4932" s="23">
        <f>+'Estatística Etanol'!J2146</f>
        <v>12658321.068126528</v>
      </c>
      <c r="B4932" s="23">
        <f>+'Estatística Biodiesel'!J2146</f>
        <v>2297540.9905556035</v>
      </c>
      <c r="C4932" s="36">
        <f t="shared" si="78"/>
        <v>14955862</v>
      </c>
    </row>
    <row r="4933" spans="1:3">
      <c r="A4933" s="23">
        <f>+'Estatística Etanol'!J9068</f>
        <v>13042735.056731023</v>
      </c>
      <c r="B4933" s="23">
        <f>+'Estatística Biodiesel'!J9068</f>
        <v>1973490.4086116415</v>
      </c>
      <c r="C4933" s="36">
        <f t="shared" si="78"/>
        <v>15016225</v>
      </c>
    </row>
    <row r="4934" spans="1:3">
      <c r="A4934" s="23">
        <f>+'Estatística Etanol'!J9044</f>
        <v>11202413.794352278</v>
      </c>
      <c r="B4934" s="23">
        <f>+'Estatística Biodiesel'!J9044</f>
        <v>2053321.4865383608</v>
      </c>
      <c r="C4934" s="36">
        <f t="shared" si="78"/>
        <v>13255735</v>
      </c>
    </row>
    <row r="4935" spans="1:3">
      <c r="A4935" s="23">
        <f>+'Estatística Etanol'!J5856</f>
        <v>12462373.849356793</v>
      </c>
      <c r="B4935" s="23">
        <f>+'Estatística Biodiesel'!J5856</f>
        <v>1995370.3609645078</v>
      </c>
      <c r="C4935" s="36">
        <f t="shared" si="78"/>
        <v>14457744</v>
      </c>
    </row>
    <row r="4936" spans="1:3">
      <c r="A4936" s="23">
        <f>+'Estatística Etanol'!J7490</f>
        <v>12232296.705033103</v>
      </c>
      <c r="B4936" s="23">
        <f>+'Estatística Biodiesel'!J7490</f>
        <v>1889013.351843104</v>
      </c>
      <c r="C4936" s="36">
        <f t="shared" si="78"/>
        <v>14121310</v>
      </c>
    </row>
    <row r="4937" spans="1:3">
      <c r="A4937" s="23">
        <f>+'Estatística Etanol'!J2518</f>
        <v>12216319.145545775</v>
      </c>
      <c r="B4937" s="23">
        <f>+'Estatística Biodiesel'!J2518</f>
        <v>2092971.8265969167</v>
      </c>
      <c r="C4937" s="36">
        <f t="shared" si="78"/>
        <v>14309290</v>
      </c>
    </row>
    <row r="4938" spans="1:3">
      <c r="A4938" s="23">
        <f>+'Estatística Etanol'!J2636</f>
        <v>12446323.795685284</v>
      </c>
      <c r="B4938" s="23">
        <f>+'Estatística Biodiesel'!J2636</f>
        <v>2301007.3874486648</v>
      </c>
      <c r="C4938" s="36">
        <f t="shared" si="78"/>
        <v>14747331</v>
      </c>
    </row>
    <row r="4939" spans="1:3">
      <c r="A4939" s="23">
        <f>+'Estatística Etanol'!J7320</f>
        <v>13764263.533431208</v>
      </c>
      <c r="B4939" s="23">
        <f>+'Estatística Biodiesel'!J7320</f>
        <v>2088413.5559036394</v>
      </c>
      <c r="C4939" s="36">
        <f t="shared" si="78"/>
        <v>15852677</v>
      </c>
    </row>
    <row r="4940" spans="1:3">
      <c r="A4940" s="23">
        <f>+'Estatística Etanol'!J9878</f>
        <v>12238402.041619726</v>
      </c>
      <c r="B4940" s="23">
        <f>+'Estatística Biodiesel'!J9878</f>
        <v>1655220.9953185595</v>
      </c>
      <c r="C4940" s="36">
        <f t="shared" si="78"/>
        <v>13893623</v>
      </c>
    </row>
    <row r="4941" spans="1:3">
      <c r="A4941" s="23">
        <f>+'Estatística Etanol'!J1451</f>
        <v>12812948.2226128</v>
      </c>
      <c r="B4941" s="23">
        <f>+'Estatística Biodiesel'!J1451</f>
        <v>1908350.2972800045</v>
      </c>
      <c r="C4941" s="36">
        <f t="shared" si="78"/>
        <v>14721298</v>
      </c>
    </row>
    <row r="4942" spans="1:3">
      <c r="A4942" s="23">
        <f>+'Estatística Etanol'!J1545</f>
        <v>12864461.220742978</v>
      </c>
      <c r="B4942" s="23">
        <f>+'Estatística Biodiesel'!J1545</f>
        <v>2051980.7373630819</v>
      </c>
      <c r="C4942" s="36">
        <f t="shared" si="78"/>
        <v>14916441</v>
      </c>
    </row>
    <row r="4943" spans="1:3">
      <c r="A4943" s="23">
        <f>+'Estatística Etanol'!J8329</f>
        <v>12294517.613004165</v>
      </c>
      <c r="B4943" s="23">
        <f>+'Estatística Biodiesel'!J8329</f>
        <v>1786836.6383739333</v>
      </c>
      <c r="C4943" s="36">
        <f t="shared" si="78"/>
        <v>14081354</v>
      </c>
    </row>
    <row r="4944" spans="1:3">
      <c r="A4944" s="23">
        <f>+'Estatística Etanol'!J5855</f>
        <v>13247976.592285831</v>
      </c>
      <c r="B4944" s="23">
        <f>+'Estatística Biodiesel'!J5855</f>
        <v>1910547.933054205</v>
      </c>
      <c r="C4944" s="36">
        <f t="shared" si="78"/>
        <v>15158524</v>
      </c>
    </row>
    <row r="4945" spans="1:3">
      <c r="A4945" s="23">
        <f>+'Estatística Etanol'!J6750</f>
        <v>11782760.513224475</v>
      </c>
      <c r="B4945" s="23">
        <f>+'Estatística Biodiesel'!J6750</f>
        <v>1903798.0495897899</v>
      </c>
      <c r="C4945" s="36">
        <f t="shared" si="78"/>
        <v>13686558</v>
      </c>
    </row>
    <row r="4946" spans="1:3">
      <c r="A4946" s="23">
        <f>+'Estatística Etanol'!J9932</f>
        <v>13766176.017420985</v>
      </c>
      <c r="B4946" s="23">
        <f>+'Estatística Biodiesel'!J9932</f>
        <v>2031037.1712115218</v>
      </c>
      <c r="C4946" s="36">
        <f t="shared" si="78"/>
        <v>15797213</v>
      </c>
    </row>
    <row r="4947" spans="1:3">
      <c r="A4947" s="23">
        <f>+'Estatística Etanol'!J8932</f>
        <v>11774151.265850205</v>
      </c>
      <c r="B4947" s="23">
        <f>+'Estatística Biodiesel'!J8932</f>
        <v>2137139.5165465474</v>
      </c>
      <c r="C4947" s="36">
        <f t="shared" si="78"/>
        <v>13911290</v>
      </c>
    </row>
    <row r="4948" spans="1:3">
      <c r="A4948" s="23">
        <f>+'Estatística Etanol'!J375</f>
        <v>12663887.37675559</v>
      </c>
      <c r="B4948" s="23">
        <f>+'Estatística Biodiesel'!J375</f>
        <v>2217901.0460750191</v>
      </c>
      <c r="C4948" s="36">
        <f t="shared" si="78"/>
        <v>14881788</v>
      </c>
    </row>
    <row r="4949" spans="1:3">
      <c r="A4949" s="23">
        <f>+'Estatística Etanol'!J3578</f>
        <v>11194880.641179204</v>
      </c>
      <c r="B4949" s="23">
        <f>+'Estatística Biodiesel'!J3578</f>
        <v>1958305.0124937531</v>
      </c>
      <c r="C4949" s="36">
        <f t="shared" si="78"/>
        <v>13153185</v>
      </c>
    </row>
    <row r="4950" spans="1:3">
      <c r="A4950" s="23">
        <f>+'Estatística Etanol'!J5962</f>
        <v>13284057.486624012</v>
      </c>
      <c r="B4950" s="23">
        <f>+'Estatística Biodiesel'!J5962</f>
        <v>1886267.4863668233</v>
      </c>
      <c r="C4950" s="36">
        <f t="shared" si="78"/>
        <v>15170324</v>
      </c>
    </row>
    <row r="4951" spans="1:3">
      <c r="A4951" s="23">
        <f>+'Estatística Etanol'!J1546</f>
        <v>12923211.522428865</v>
      </c>
      <c r="B4951" s="23">
        <f>+'Estatística Biodiesel'!J1546</f>
        <v>1733636.2159087074</v>
      </c>
      <c r="C4951" s="36">
        <f t="shared" si="78"/>
        <v>14656847</v>
      </c>
    </row>
    <row r="4952" spans="1:3">
      <c r="A4952" s="23">
        <f>+'Estatística Etanol'!J3430</f>
        <v>12765165.314194746</v>
      </c>
      <c r="B4952" s="23">
        <f>+'Estatística Biodiesel'!J3430</f>
        <v>1720558.5490234343</v>
      </c>
      <c r="C4952" s="36">
        <f t="shared" si="78"/>
        <v>14485723</v>
      </c>
    </row>
    <row r="4953" spans="1:3">
      <c r="A4953" s="23">
        <f>+'Estatística Etanol'!J9028</f>
        <v>12886962.923193751</v>
      </c>
      <c r="B4953" s="23">
        <f>+'Estatística Biodiesel'!J9028</f>
        <v>1729307.5091774804</v>
      </c>
      <c r="C4953" s="36">
        <f t="shared" si="78"/>
        <v>14616270</v>
      </c>
    </row>
    <row r="4954" spans="1:3">
      <c r="A4954" s="23">
        <f>+'Estatística Etanol'!J8291</f>
        <v>11104651.597931975</v>
      </c>
      <c r="B4954" s="23">
        <f>+'Estatística Biodiesel'!J8291</f>
        <v>2083577.9573186196</v>
      </c>
      <c r="C4954" s="36">
        <f t="shared" si="78"/>
        <v>13188229</v>
      </c>
    </row>
    <row r="4955" spans="1:3">
      <c r="A4955" s="23">
        <f>+'Estatística Etanol'!J5545</f>
        <v>11476700.130958991</v>
      </c>
      <c r="B4955" s="23">
        <f>+'Estatística Biodiesel'!J5545</f>
        <v>1843143.0014520038</v>
      </c>
      <c r="C4955" s="36">
        <f t="shared" si="78"/>
        <v>13319843</v>
      </c>
    </row>
    <row r="4956" spans="1:3">
      <c r="A4956" s="23">
        <f>+'Estatística Etanol'!J5453</f>
        <v>13357963.057781784</v>
      </c>
      <c r="B4956" s="23">
        <f>+'Estatística Biodiesel'!J5453</f>
        <v>1830224.5301302292</v>
      </c>
      <c r="C4956" s="36">
        <f t="shared" si="78"/>
        <v>15188187</v>
      </c>
    </row>
    <row r="4957" spans="1:3">
      <c r="A4957" s="23">
        <f>+'Estatística Etanol'!J3232</f>
        <v>14110072.80603702</v>
      </c>
      <c r="B4957" s="23">
        <f>+'Estatística Biodiesel'!J3232</f>
        <v>1859399.171652209</v>
      </c>
      <c r="C4957" s="36">
        <f t="shared" si="78"/>
        <v>15969471</v>
      </c>
    </row>
    <row r="4958" spans="1:3">
      <c r="A4958" s="23">
        <f>+'Estatística Etanol'!J8376</f>
        <v>13040760.673140805</v>
      </c>
      <c r="B4958" s="23">
        <f>+'Estatística Biodiesel'!J8376</f>
        <v>2008680.4122684104</v>
      </c>
      <c r="C4958" s="36">
        <f t="shared" si="78"/>
        <v>15049441</v>
      </c>
    </row>
    <row r="4959" spans="1:3">
      <c r="A4959" s="23">
        <f>+'Estatística Etanol'!J1051</f>
        <v>12148127.042451384</v>
      </c>
      <c r="B4959" s="23">
        <f>+'Estatística Biodiesel'!J1051</f>
        <v>1943281.265231729</v>
      </c>
      <c r="C4959" s="36">
        <f t="shared" si="78"/>
        <v>14091408</v>
      </c>
    </row>
    <row r="4960" spans="1:3">
      <c r="A4960" s="23">
        <f>+'Estatística Etanol'!J5684</f>
        <v>12296867.431715209</v>
      </c>
      <c r="B4960" s="23">
        <f>+'Estatística Biodiesel'!J5684</f>
        <v>2292753.6916900156</v>
      </c>
      <c r="C4960" s="36">
        <f t="shared" si="78"/>
        <v>14589621</v>
      </c>
    </row>
    <row r="4961" spans="1:3">
      <c r="A4961" s="23">
        <f>+'Estatística Etanol'!J447</f>
        <v>12976853.669018062</v>
      </c>
      <c r="B4961" s="23">
        <f>+'Estatística Biodiesel'!J447</f>
        <v>1718907.4364653116</v>
      </c>
      <c r="C4961" s="36">
        <f t="shared" si="78"/>
        <v>14695761</v>
      </c>
    </row>
    <row r="4962" spans="1:3">
      <c r="A4962" s="23">
        <f>+'Estatística Etanol'!J6325</f>
        <v>13557782.156856911</v>
      </c>
      <c r="B4962" s="23">
        <f>+'Estatística Biodiesel'!J6325</f>
        <v>2248391.3610924487</v>
      </c>
      <c r="C4962" s="36">
        <f t="shared" si="78"/>
        <v>15806173</v>
      </c>
    </row>
    <row r="4963" spans="1:3">
      <c r="A4963" s="23">
        <f>+'Estatística Etanol'!J2902</f>
        <v>12833552.395253312</v>
      </c>
      <c r="B4963" s="23">
        <f>+'Estatística Biodiesel'!J2902</f>
        <v>2217674.8228127966</v>
      </c>
      <c r="C4963" s="36">
        <f t="shared" si="78"/>
        <v>15051227</v>
      </c>
    </row>
    <row r="4964" spans="1:3">
      <c r="A4964" s="23">
        <f>+'Estatística Etanol'!J5705</f>
        <v>12024275.424801154</v>
      </c>
      <c r="B4964" s="23">
        <f>+'Estatística Biodiesel'!J5705</f>
        <v>1793622.77043116</v>
      </c>
      <c r="C4964" s="36">
        <f t="shared" si="78"/>
        <v>13817898</v>
      </c>
    </row>
    <row r="4965" spans="1:3">
      <c r="A4965" s="23">
        <f>+'Estatística Etanol'!J3398</f>
        <v>13323137.701474063</v>
      </c>
      <c r="B4965" s="23">
        <f>+'Estatística Biodiesel'!J3398</f>
        <v>1608577.1787765091</v>
      </c>
      <c r="C4965" s="36">
        <f t="shared" si="78"/>
        <v>14931714</v>
      </c>
    </row>
    <row r="4966" spans="1:3">
      <c r="A4966" s="23">
        <f>+'Estatística Etanol'!J9663</f>
        <v>13024511.942588301</v>
      </c>
      <c r="B4966" s="23">
        <f>+'Estatística Biodiesel'!J9663</f>
        <v>2286427.5847767303</v>
      </c>
      <c r="C4966" s="36">
        <f t="shared" si="78"/>
        <v>15310939</v>
      </c>
    </row>
    <row r="4967" spans="1:3">
      <c r="A4967" s="23">
        <f>+'Estatística Etanol'!J4781</f>
        <v>13515982.816554908</v>
      </c>
      <c r="B4967" s="23">
        <f>+'Estatística Biodiesel'!J4781</f>
        <v>1786780.414457167</v>
      </c>
      <c r="C4967" s="36">
        <f t="shared" si="78"/>
        <v>15302763</v>
      </c>
    </row>
    <row r="4968" spans="1:3">
      <c r="A4968" s="23">
        <f>+'Estatística Etanol'!J693</f>
        <v>12422859.385080118</v>
      </c>
      <c r="B4968" s="23">
        <f>+'Estatística Biodiesel'!J693</f>
        <v>1592203.4216792888</v>
      </c>
      <c r="C4968" s="36">
        <f t="shared" si="78"/>
        <v>14015062</v>
      </c>
    </row>
    <row r="4969" spans="1:3">
      <c r="A4969" s="23">
        <f>+'Estatística Etanol'!J1968</f>
        <v>12123137.287933836</v>
      </c>
      <c r="B4969" s="23">
        <f>+'Estatística Biodiesel'!J1968</f>
        <v>1821229.7738402763</v>
      </c>
      <c r="C4969" s="36">
        <f t="shared" si="78"/>
        <v>13944367</v>
      </c>
    </row>
    <row r="4970" spans="1:3">
      <c r="A4970" s="23">
        <f>+'Estatística Etanol'!J3242</f>
        <v>13040158.027344728</v>
      </c>
      <c r="B4970" s="23">
        <f>+'Estatística Biodiesel'!J3242</f>
        <v>2107862.024481297</v>
      </c>
      <c r="C4970" s="36">
        <f t="shared" si="78"/>
        <v>15148020</v>
      </c>
    </row>
    <row r="4971" spans="1:3">
      <c r="A4971" s="23">
        <f>+'Estatística Etanol'!J6450</f>
        <v>11444793.107972993</v>
      </c>
      <c r="B4971" s="23">
        <f>+'Estatística Biodiesel'!J6450</f>
        <v>1885463.6884045019</v>
      </c>
      <c r="C4971" s="36">
        <f t="shared" si="78"/>
        <v>13330256</v>
      </c>
    </row>
    <row r="4972" spans="1:3">
      <c r="A4972" s="23">
        <f>+'Estatística Etanol'!J7204</f>
        <v>11338498.194026409</v>
      </c>
      <c r="B4972" s="23">
        <f>+'Estatística Biodiesel'!J7204</f>
        <v>1816634.9099135932</v>
      </c>
      <c r="C4972" s="36">
        <f t="shared" si="78"/>
        <v>13155133</v>
      </c>
    </row>
    <row r="4973" spans="1:3">
      <c r="A4973" s="23">
        <f>+'Estatística Etanol'!J6208</f>
        <v>12001601.660880467</v>
      </c>
      <c r="B4973" s="23">
        <f>+'Estatística Biodiesel'!J6208</f>
        <v>1764572.0210598554</v>
      </c>
      <c r="C4973" s="36">
        <f t="shared" si="78"/>
        <v>13766173</v>
      </c>
    </row>
    <row r="4974" spans="1:3">
      <c r="A4974" s="23">
        <f>+'Estatística Etanol'!J5846</f>
        <v>13030162.564299423</v>
      </c>
      <c r="B4974" s="23">
        <f>+'Estatística Biodiesel'!J5846</f>
        <v>1795199.3491400576</v>
      </c>
      <c r="C4974" s="36">
        <f t="shared" si="78"/>
        <v>14825361</v>
      </c>
    </row>
    <row r="4975" spans="1:3">
      <c r="A4975" s="23">
        <f>+'Estatística Etanol'!J6545</f>
        <v>14179026.122076577</v>
      </c>
      <c r="B4975" s="23">
        <f>+'Estatística Biodiesel'!J6545</f>
        <v>1855334.5798582104</v>
      </c>
      <c r="C4975" s="36">
        <f t="shared" si="78"/>
        <v>16034360</v>
      </c>
    </row>
    <row r="4976" spans="1:3">
      <c r="A4976" s="23">
        <f>+'Estatística Etanol'!J5557</f>
        <v>12774110.544854924</v>
      </c>
      <c r="B4976" s="23">
        <f>+'Estatística Biodiesel'!J5557</f>
        <v>1731743.2575707217</v>
      </c>
      <c r="C4976" s="36">
        <f t="shared" si="78"/>
        <v>14505853</v>
      </c>
    </row>
    <row r="4977" spans="1:3">
      <c r="A4977" s="23">
        <f>+'Estatística Etanol'!J5282</f>
        <v>12061966.440093372</v>
      </c>
      <c r="B4977" s="23">
        <f>+'Estatística Biodiesel'!J5282</f>
        <v>2035618.9424878561</v>
      </c>
      <c r="C4977" s="36">
        <f t="shared" si="78"/>
        <v>14097585</v>
      </c>
    </row>
    <row r="4978" spans="1:3">
      <c r="A4978" s="23">
        <f>+'Estatística Etanol'!J1591</f>
        <v>12634747.610985786</v>
      </c>
      <c r="B4978" s="23">
        <f>+'Estatística Biodiesel'!J1591</f>
        <v>1896656.6041276753</v>
      </c>
      <c r="C4978" s="36">
        <f t="shared" si="78"/>
        <v>14531404</v>
      </c>
    </row>
    <row r="4979" spans="1:3">
      <c r="A4979" s="23">
        <f>+'Estatística Etanol'!J5491</f>
        <v>12379979.37638708</v>
      </c>
      <c r="B4979" s="23">
        <f>+'Estatística Biodiesel'!J5491</f>
        <v>1755840.7209922366</v>
      </c>
      <c r="C4979" s="36">
        <f t="shared" si="78"/>
        <v>14135820</v>
      </c>
    </row>
    <row r="4980" spans="1:3">
      <c r="A4980" s="23">
        <f>+'Estatística Etanol'!J393</f>
        <v>13016101.329342443</v>
      </c>
      <c r="B4980" s="23">
        <f>+'Estatística Biodiesel'!J393</f>
        <v>2203030.2436652705</v>
      </c>
      <c r="C4980" s="36">
        <f t="shared" si="78"/>
        <v>15219131</v>
      </c>
    </row>
    <row r="4981" spans="1:3">
      <c r="A4981" s="23">
        <f>+'Estatística Etanol'!J5460</f>
        <v>12595938.775265139</v>
      </c>
      <c r="B4981" s="23">
        <f>+'Estatística Biodiesel'!J5460</f>
        <v>1949520.3356740852</v>
      </c>
      <c r="C4981" s="36">
        <f t="shared" si="78"/>
        <v>14545459</v>
      </c>
    </row>
    <row r="4982" spans="1:3">
      <c r="A4982" s="23">
        <f>+'Estatística Etanol'!J208</f>
        <v>13368950.448133254</v>
      </c>
      <c r="B4982" s="23">
        <f>+'Estatística Biodiesel'!J208</f>
        <v>2379421.6486018803</v>
      </c>
      <c r="C4982" s="36">
        <f t="shared" si="78"/>
        <v>15748372</v>
      </c>
    </row>
    <row r="4983" spans="1:3">
      <c r="A4983" s="23">
        <f>+'Estatística Etanol'!J3915</f>
        <v>13902033.408196466</v>
      </c>
      <c r="B4983" s="23">
        <f>+'Estatística Biodiesel'!J3915</f>
        <v>1769974.610000601</v>
      </c>
      <c r="C4983" s="36">
        <f t="shared" si="78"/>
        <v>15672008</v>
      </c>
    </row>
    <row r="4984" spans="1:3">
      <c r="A4984" s="23">
        <f>+'Estatística Etanol'!J853</f>
        <v>10634260.413538983</v>
      </c>
      <c r="B4984" s="23">
        <f>+'Estatística Biodiesel'!J853</f>
        <v>2044520.4740927024</v>
      </c>
      <c r="C4984" s="36">
        <f t="shared" si="78"/>
        <v>12678780</v>
      </c>
    </row>
    <row r="4985" spans="1:3">
      <c r="A4985" s="23">
        <f>+'Estatística Etanol'!J9725</f>
        <v>12188132.028014064</v>
      </c>
      <c r="B4985" s="23">
        <f>+'Estatística Biodiesel'!J9725</f>
        <v>1828242.0850935688</v>
      </c>
      <c r="C4985" s="36">
        <f t="shared" si="78"/>
        <v>14016374</v>
      </c>
    </row>
    <row r="4986" spans="1:3">
      <c r="A4986" s="23">
        <f>+'Estatística Etanol'!J8002</f>
        <v>11195693.908461081</v>
      </c>
      <c r="B4986" s="23">
        <f>+'Estatística Biodiesel'!J8002</f>
        <v>1996904.2198803457</v>
      </c>
      <c r="C4986" s="36">
        <f t="shared" si="78"/>
        <v>13192598</v>
      </c>
    </row>
    <row r="4987" spans="1:3">
      <c r="A4987" s="23">
        <f>+'Estatística Etanol'!J8064</f>
        <v>13220607.815702006</v>
      </c>
      <c r="B4987" s="23">
        <f>+'Estatística Biodiesel'!J8064</f>
        <v>1985071.5892147971</v>
      </c>
      <c r="C4987" s="36">
        <f t="shared" si="78"/>
        <v>15205679</v>
      </c>
    </row>
    <row r="4988" spans="1:3">
      <c r="A4988" s="23">
        <f>+'Estatística Etanol'!J1838</f>
        <v>12401136.617703702</v>
      </c>
      <c r="B4988" s="23">
        <f>+'Estatística Biodiesel'!J1838</f>
        <v>1617142.8325679298</v>
      </c>
      <c r="C4988" s="36">
        <f t="shared" si="78"/>
        <v>14018279</v>
      </c>
    </row>
    <row r="4989" spans="1:3">
      <c r="A4989" s="23">
        <f>+'Estatística Etanol'!J6523</f>
        <v>13068197.290017398</v>
      </c>
      <c r="B4989" s="23">
        <f>+'Estatística Biodiesel'!J6523</f>
        <v>1788556.0820803989</v>
      </c>
      <c r="C4989" s="36">
        <f t="shared" si="78"/>
        <v>14856753</v>
      </c>
    </row>
    <row r="4990" spans="1:3">
      <c r="A4990" s="23">
        <f>+'Estatística Etanol'!J3626</f>
        <v>11891019.8126589</v>
      </c>
      <c r="B4990" s="23">
        <f>+'Estatística Biodiesel'!J3626</f>
        <v>2439422.4633469703</v>
      </c>
      <c r="C4990" s="36">
        <f t="shared" si="78"/>
        <v>14330442</v>
      </c>
    </row>
    <row r="4991" spans="1:3">
      <c r="A4991" s="23">
        <f>+'Estatística Etanol'!J4859</f>
        <v>12817694.876821458</v>
      </c>
      <c r="B4991" s="23">
        <f>+'Estatística Biodiesel'!J4859</f>
        <v>2278691.8526534191</v>
      </c>
      <c r="C4991" s="36">
        <f t="shared" si="78"/>
        <v>15096386</v>
      </c>
    </row>
    <row r="4992" spans="1:3">
      <c r="A4992" s="23">
        <f>+'Estatística Etanol'!J6474</f>
        <v>13138533.08425639</v>
      </c>
      <c r="B4992" s="23">
        <f>+'Estatística Biodiesel'!J6474</f>
        <v>1752494.71148297</v>
      </c>
      <c r="C4992" s="36">
        <f t="shared" si="78"/>
        <v>14891027</v>
      </c>
    </row>
    <row r="4993" spans="1:3">
      <c r="A4993" s="23">
        <f>+'Estatística Etanol'!J2888</f>
        <v>12560642.987332551</v>
      </c>
      <c r="B4993" s="23">
        <f>+'Estatística Biodiesel'!J2888</f>
        <v>1629969.9324328417</v>
      </c>
      <c r="C4993" s="36">
        <f t="shared" si="78"/>
        <v>14190612</v>
      </c>
    </row>
    <row r="4994" spans="1:3">
      <c r="A4994" s="23">
        <f>+'Estatística Etanol'!J8500</f>
        <v>13010937.315139376</v>
      </c>
      <c r="B4994" s="23">
        <f>+'Estatística Biodiesel'!J8500</f>
        <v>2083736.5377487626</v>
      </c>
      <c r="C4994" s="36">
        <f t="shared" si="78"/>
        <v>15094673</v>
      </c>
    </row>
    <row r="4995" spans="1:3">
      <c r="A4995" s="23">
        <f>+'Estatística Etanol'!J7077</f>
        <v>11628061.080451127</v>
      </c>
      <c r="B4995" s="23">
        <f>+'Estatística Biodiesel'!J7077</f>
        <v>2035574.1056899538</v>
      </c>
      <c r="C4995" s="36">
        <f t="shared" ref="C4995:C5058" si="79">+INT(A4995+B4995)</f>
        <v>13663635</v>
      </c>
    </row>
    <row r="4996" spans="1:3">
      <c r="A4996" s="23">
        <f>+'Estatística Etanol'!J4936</f>
        <v>11169853.934711223</v>
      </c>
      <c r="B4996" s="23">
        <f>+'Estatística Biodiesel'!J4936</f>
        <v>2111932.3936766437</v>
      </c>
      <c r="C4996" s="36">
        <f t="shared" si="79"/>
        <v>13281786</v>
      </c>
    </row>
    <row r="4997" spans="1:3">
      <c r="A4997" s="23">
        <f>+'Estatística Etanol'!J682</f>
        <v>12327347.42472475</v>
      </c>
      <c r="B4997" s="23">
        <f>+'Estatística Biodiesel'!J682</f>
        <v>1719951.5079035419</v>
      </c>
      <c r="C4997" s="36">
        <f t="shared" si="79"/>
        <v>14047298</v>
      </c>
    </row>
    <row r="4998" spans="1:3">
      <c r="A4998" s="23">
        <f>+'Estatística Etanol'!J7573</f>
        <v>13110289.127857497</v>
      </c>
      <c r="B4998" s="23">
        <f>+'Estatística Biodiesel'!J7573</f>
        <v>1883846.2712162568</v>
      </c>
      <c r="C4998" s="36">
        <f t="shared" si="79"/>
        <v>14994135</v>
      </c>
    </row>
    <row r="4999" spans="1:3">
      <c r="A4999" s="23">
        <f>+'Estatística Etanol'!J156</f>
        <v>11386476.590449696</v>
      </c>
      <c r="B4999" s="23">
        <f>+'Estatística Biodiesel'!J156</f>
        <v>1845616.1527250239</v>
      </c>
      <c r="C4999" s="36">
        <f t="shared" si="79"/>
        <v>13232092</v>
      </c>
    </row>
    <row r="5000" spans="1:3">
      <c r="A5000" s="23">
        <f>+'Estatística Etanol'!J6246</f>
        <v>12650329.574068245</v>
      </c>
      <c r="B5000" s="23">
        <f>+'Estatística Biodiesel'!J6246</f>
        <v>2040108.0070997821</v>
      </c>
      <c r="C5000" s="36">
        <f t="shared" si="79"/>
        <v>14690437</v>
      </c>
    </row>
    <row r="5001" spans="1:3">
      <c r="A5001" s="23">
        <f>+'Estatística Etanol'!J6039</f>
        <v>12142482.55675791</v>
      </c>
      <c r="B5001" s="23">
        <f>+'Estatística Biodiesel'!J6039</f>
        <v>1850382.9649004217</v>
      </c>
      <c r="C5001" s="36">
        <f t="shared" si="79"/>
        <v>13992865</v>
      </c>
    </row>
    <row r="5002" spans="1:3">
      <c r="A5002" s="23">
        <f>+'Estatística Etanol'!J1724</f>
        <v>13475835.551708443</v>
      </c>
      <c r="B5002" s="23">
        <f>+'Estatística Biodiesel'!J1724</f>
        <v>1934709.8016567945</v>
      </c>
      <c r="C5002" s="36">
        <f t="shared" si="79"/>
        <v>15410545</v>
      </c>
    </row>
    <row r="5003" spans="1:3">
      <c r="A5003" s="23">
        <f>+'Estatística Etanol'!J2150</f>
        <v>12617087.17343791</v>
      </c>
      <c r="B5003" s="23">
        <f>+'Estatística Biodiesel'!J2150</f>
        <v>1876424.7013274129</v>
      </c>
      <c r="C5003" s="36">
        <f t="shared" si="79"/>
        <v>14493511</v>
      </c>
    </row>
    <row r="5004" spans="1:3">
      <c r="A5004" s="23">
        <f>+'Estatística Etanol'!J3083</f>
        <v>12249359.576698354</v>
      </c>
      <c r="B5004" s="23">
        <f>+'Estatística Biodiesel'!J3083</f>
        <v>1905830.5569567992</v>
      </c>
      <c r="C5004" s="36">
        <f t="shared" si="79"/>
        <v>14155190</v>
      </c>
    </row>
    <row r="5005" spans="1:3">
      <c r="A5005" s="23">
        <f>+'Estatística Etanol'!J4856</f>
        <v>13671637.406836279</v>
      </c>
      <c r="B5005" s="23">
        <f>+'Estatística Biodiesel'!J4856</f>
        <v>2124449.9162786542</v>
      </c>
      <c r="C5005" s="36">
        <f t="shared" si="79"/>
        <v>15796087</v>
      </c>
    </row>
    <row r="5006" spans="1:3">
      <c r="A5006" s="23">
        <f>+'Estatística Etanol'!J506</f>
        <v>12202601.38555819</v>
      </c>
      <c r="B5006" s="23">
        <f>+'Estatística Biodiesel'!J506</f>
        <v>1612739.5064324671</v>
      </c>
      <c r="C5006" s="36">
        <f t="shared" si="79"/>
        <v>13815340</v>
      </c>
    </row>
    <row r="5007" spans="1:3">
      <c r="A5007" s="23">
        <f>+'Estatística Etanol'!J8647</f>
        <v>13960944.052350719</v>
      </c>
      <c r="B5007" s="23">
        <f>+'Estatística Biodiesel'!J8647</f>
        <v>2251326.7235803977</v>
      </c>
      <c r="C5007" s="36">
        <f t="shared" si="79"/>
        <v>16212270</v>
      </c>
    </row>
    <row r="5008" spans="1:3">
      <c r="A5008" s="23">
        <f>+'Estatística Etanol'!J1633</f>
        <v>13830960.509358585</v>
      </c>
      <c r="B5008" s="23">
        <f>+'Estatística Biodiesel'!J1633</f>
        <v>1944799.8990615578</v>
      </c>
      <c r="C5008" s="36">
        <f t="shared" si="79"/>
        <v>15775760</v>
      </c>
    </row>
    <row r="5009" spans="1:3">
      <c r="A5009" s="23">
        <f>+'Estatística Etanol'!J6418</f>
        <v>13652175.740954861</v>
      </c>
      <c r="B5009" s="23">
        <f>+'Estatística Biodiesel'!J6418</f>
        <v>1775220.3574063538</v>
      </c>
      <c r="C5009" s="36">
        <f t="shared" si="79"/>
        <v>15427396</v>
      </c>
    </row>
    <row r="5010" spans="1:3">
      <c r="A5010" s="23">
        <f>+'Estatística Etanol'!J6613</f>
        <v>13292102.859775158</v>
      </c>
      <c r="B5010" s="23">
        <f>+'Estatística Biodiesel'!J6613</f>
        <v>1785493.387303828</v>
      </c>
      <c r="C5010" s="36">
        <f t="shared" si="79"/>
        <v>15077596</v>
      </c>
    </row>
    <row r="5011" spans="1:3">
      <c r="A5011" s="23">
        <f>+'Estatística Etanol'!J7105</f>
        <v>12105361.244004104</v>
      </c>
      <c r="B5011" s="23">
        <f>+'Estatística Biodiesel'!J7105</f>
        <v>2088745.0104094169</v>
      </c>
      <c r="C5011" s="36">
        <f t="shared" si="79"/>
        <v>14194106</v>
      </c>
    </row>
    <row r="5012" spans="1:3">
      <c r="A5012" s="23">
        <f>+'Estatística Etanol'!J5518</f>
        <v>14100449.879697006</v>
      </c>
      <c r="B5012" s="23">
        <f>+'Estatística Biodiesel'!J5518</f>
        <v>1444385.9460728301</v>
      </c>
      <c r="C5012" s="36">
        <f t="shared" si="79"/>
        <v>15544835</v>
      </c>
    </row>
    <row r="5013" spans="1:3">
      <c r="A5013" s="23">
        <f>+'Estatística Etanol'!J7598</f>
        <v>13193067.784540534</v>
      </c>
      <c r="B5013" s="23">
        <f>+'Estatística Biodiesel'!J7598</f>
        <v>1815992.934810716</v>
      </c>
      <c r="C5013" s="36">
        <f t="shared" si="79"/>
        <v>15009060</v>
      </c>
    </row>
    <row r="5014" spans="1:3">
      <c r="A5014" s="23">
        <f>+'Estatística Etanol'!J5621</f>
        <v>11216758.804136915</v>
      </c>
      <c r="B5014" s="23">
        <f>+'Estatística Biodiesel'!J5621</f>
        <v>1807387.6313998422</v>
      </c>
      <c r="C5014" s="36">
        <f t="shared" si="79"/>
        <v>13024146</v>
      </c>
    </row>
    <row r="5015" spans="1:3">
      <c r="A5015" s="23">
        <f>+'Estatística Etanol'!J4747</f>
        <v>13216194.22498966</v>
      </c>
      <c r="B5015" s="23">
        <f>+'Estatística Biodiesel'!J4747</f>
        <v>2124185.8927933211</v>
      </c>
      <c r="C5015" s="36">
        <f t="shared" si="79"/>
        <v>15340380</v>
      </c>
    </row>
    <row r="5016" spans="1:3">
      <c r="A5016" s="23">
        <f>+'Estatística Etanol'!J6101</f>
        <v>13618164.448284937</v>
      </c>
      <c r="B5016" s="23">
        <f>+'Estatística Biodiesel'!J6101</f>
        <v>1740621.958226613</v>
      </c>
      <c r="C5016" s="36">
        <f t="shared" si="79"/>
        <v>15358786</v>
      </c>
    </row>
    <row r="5017" spans="1:3">
      <c r="A5017" s="23">
        <f>+'Estatística Etanol'!J930</f>
        <v>11369942.869829344</v>
      </c>
      <c r="B5017" s="23">
        <f>+'Estatística Biodiesel'!J930</f>
        <v>1735194.938115115</v>
      </c>
      <c r="C5017" s="36">
        <f t="shared" si="79"/>
        <v>13105137</v>
      </c>
    </row>
    <row r="5018" spans="1:3">
      <c r="A5018" s="23">
        <f>+'Estatística Etanol'!J1054</f>
        <v>12789436.264807805</v>
      </c>
      <c r="B5018" s="23">
        <f>+'Estatística Biodiesel'!J1054</f>
        <v>1880821.1987489713</v>
      </c>
      <c r="C5018" s="36">
        <f t="shared" si="79"/>
        <v>14670257</v>
      </c>
    </row>
    <row r="5019" spans="1:3">
      <c r="A5019" s="23">
        <f>+'Estatística Etanol'!J2658</f>
        <v>11864740.482280543</v>
      </c>
      <c r="B5019" s="23">
        <f>+'Estatística Biodiesel'!J2658</f>
        <v>1765285.449070642</v>
      </c>
      <c r="C5019" s="36">
        <f t="shared" si="79"/>
        <v>13630025</v>
      </c>
    </row>
    <row r="5020" spans="1:3">
      <c r="A5020" s="23">
        <f>+'Estatística Etanol'!J3065</f>
        <v>13155321.071216337</v>
      </c>
      <c r="B5020" s="23">
        <f>+'Estatística Biodiesel'!J3065</f>
        <v>2106073.1537181637</v>
      </c>
      <c r="C5020" s="36">
        <f t="shared" si="79"/>
        <v>15261394</v>
      </c>
    </row>
    <row r="5021" spans="1:3">
      <c r="A5021" s="23">
        <f>+'Estatística Etanol'!J3517</f>
        <v>11467838.934732996</v>
      </c>
      <c r="B5021" s="23">
        <f>+'Estatística Biodiesel'!J3517</f>
        <v>1747270.7300715223</v>
      </c>
      <c r="C5021" s="36">
        <f t="shared" si="79"/>
        <v>13215109</v>
      </c>
    </row>
    <row r="5022" spans="1:3">
      <c r="A5022" s="23">
        <f>+'Estatística Etanol'!J3278</f>
        <v>12708202.557315646</v>
      </c>
      <c r="B5022" s="23">
        <f>+'Estatística Biodiesel'!J3278</f>
        <v>1976059.6734595348</v>
      </c>
      <c r="C5022" s="36">
        <f t="shared" si="79"/>
        <v>14684262</v>
      </c>
    </row>
    <row r="5023" spans="1:3">
      <c r="A5023" s="23">
        <f>+'Estatística Etanol'!J7349</f>
        <v>13291863.06173175</v>
      </c>
      <c r="B5023" s="23">
        <f>+'Estatística Biodiesel'!J7349</f>
        <v>2325876.8009446566</v>
      </c>
      <c r="C5023" s="36">
        <f t="shared" si="79"/>
        <v>15617739</v>
      </c>
    </row>
    <row r="5024" spans="1:3">
      <c r="A5024" s="23">
        <f>+'Estatística Etanol'!J3007</f>
        <v>14244663.811667107</v>
      </c>
      <c r="B5024" s="23">
        <f>+'Estatística Biodiesel'!J3007</f>
        <v>1841980.211425991</v>
      </c>
      <c r="C5024" s="36">
        <f t="shared" si="79"/>
        <v>16086644</v>
      </c>
    </row>
    <row r="5025" spans="1:3">
      <c r="A5025" s="23">
        <f>+'Estatística Etanol'!J9297</f>
        <v>11089208.202052062</v>
      </c>
      <c r="B5025" s="23">
        <f>+'Estatística Biodiesel'!J9297</f>
        <v>1803498.5526212023</v>
      </c>
      <c r="C5025" s="36">
        <f t="shared" si="79"/>
        <v>12892706</v>
      </c>
    </row>
    <row r="5026" spans="1:3">
      <c r="A5026" s="23">
        <f>+'Estatística Etanol'!J3094</f>
        <v>11724065.120327825</v>
      </c>
      <c r="B5026" s="23">
        <f>+'Estatística Biodiesel'!J3094</f>
        <v>2006201.3260715173</v>
      </c>
      <c r="C5026" s="36">
        <f t="shared" si="79"/>
        <v>13730266</v>
      </c>
    </row>
    <row r="5027" spans="1:3">
      <c r="A5027" s="23">
        <f>+'Estatística Etanol'!J5141</f>
        <v>12933328.887324369</v>
      </c>
      <c r="B5027" s="23">
        <f>+'Estatística Biodiesel'!J5141</f>
        <v>1667777.4389852521</v>
      </c>
      <c r="C5027" s="36">
        <f t="shared" si="79"/>
        <v>14601106</v>
      </c>
    </row>
    <row r="5028" spans="1:3">
      <c r="A5028" s="23">
        <f>+'Estatística Etanol'!J3999</f>
        <v>11280552.811109995</v>
      </c>
      <c r="B5028" s="23">
        <f>+'Estatística Biodiesel'!J3999</f>
        <v>1929631.5459849646</v>
      </c>
      <c r="C5028" s="36">
        <f t="shared" si="79"/>
        <v>13210184</v>
      </c>
    </row>
    <row r="5029" spans="1:3">
      <c r="A5029" s="23">
        <f>+'Estatística Etanol'!J3365</f>
        <v>13836041.556895504</v>
      </c>
      <c r="B5029" s="23">
        <f>+'Estatística Biodiesel'!J3365</f>
        <v>1948398.6570067587</v>
      </c>
      <c r="C5029" s="36">
        <f t="shared" si="79"/>
        <v>15784440</v>
      </c>
    </row>
    <row r="5030" spans="1:3">
      <c r="A5030" s="23">
        <f>+'Estatística Etanol'!J1691</f>
        <v>13196471.445142474</v>
      </c>
      <c r="B5030" s="23">
        <f>+'Estatística Biodiesel'!J1691</f>
        <v>1673370.4845053237</v>
      </c>
      <c r="C5030" s="36">
        <f t="shared" si="79"/>
        <v>14869841</v>
      </c>
    </row>
    <row r="5031" spans="1:3">
      <c r="A5031" s="23">
        <f>+'Estatística Etanol'!J9864</f>
        <v>13271260.945890523</v>
      </c>
      <c r="B5031" s="23">
        <f>+'Estatística Biodiesel'!J9864</f>
        <v>2097156.5140779121</v>
      </c>
      <c r="C5031" s="36">
        <f t="shared" si="79"/>
        <v>15368417</v>
      </c>
    </row>
    <row r="5032" spans="1:3">
      <c r="A5032" s="23">
        <f>+'Estatística Etanol'!J4032</f>
        <v>12458269.708416607</v>
      </c>
      <c r="B5032" s="23">
        <f>+'Estatística Biodiesel'!J4032</f>
        <v>1864288.6322228119</v>
      </c>
      <c r="C5032" s="36">
        <f t="shared" si="79"/>
        <v>14322558</v>
      </c>
    </row>
    <row r="5033" spans="1:3">
      <c r="A5033" s="23">
        <f>+'Estatística Etanol'!J2060</f>
        <v>13327622.779894376</v>
      </c>
      <c r="B5033" s="23">
        <f>+'Estatística Biodiesel'!J2060</f>
        <v>1760443.9620051924</v>
      </c>
      <c r="C5033" s="36">
        <f t="shared" si="79"/>
        <v>15088066</v>
      </c>
    </row>
    <row r="5034" spans="1:3">
      <c r="A5034" s="23">
        <f>+'Estatística Etanol'!J7456</f>
        <v>11139842.67399583</v>
      </c>
      <c r="B5034" s="23">
        <f>+'Estatística Biodiesel'!J7456</f>
        <v>2045890.5743665316</v>
      </c>
      <c r="C5034" s="36">
        <f t="shared" si="79"/>
        <v>13185733</v>
      </c>
    </row>
    <row r="5035" spans="1:3">
      <c r="A5035" s="23">
        <f>+'Estatística Etanol'!J4124</f>
        <v>12220828.160057029</v>
      </c>
      <c r="B5035" s="23">
        <f>+'Estatística Biodiesel'!J4124</f>
        <v>2348360.5672440883</v>
      </c>
      <c r="C5035" s="36">
        <f t="shared" si="79"/>
        <v>14569188</v>
      </c>
    </row>
    <row r="5036" spans="1:3">
      <c r="A5036" s="23">
        <f>+'Estatística Etanol'!J9978</f>
        <v>12567809.660471685</v>
      </c>
      <c r="B5036" s="23">
        <f>+'Estatística Biodiesel'!J9978</f>
        <v>1873413.1011307777</v>
      </c>
      <c r="C5036" s="36">
        <f t="shared" si="79"/>
        <v>14441222</v>
      </c>
    </row>
    <row r="5037" spans="1:3">
      <c r="A5037" s="23">
        <f>+'Estatística Etanol'!J1231</f>
        <v>11807664.390704203</v>
      </c>
      <c r="B5037" s="23">
        <f>+'Estatística Biodiesel'!J1231</f>
        <v>1959245.001122603</v>
      </c>
      <c r="C5037" s="36">
        <f t="shared" si="79"/>
        <v>13766909</v>
      </c>
    </row>
    <row r="5038" spans="1:3">
      <c r="A5038" s="23">
        <f>+'Estatística Etanol'!J328</f>
        <v>12943775.452227809</v>
      </c>
      <c r="B5038" s="23">
        <f>+'Estatística Biodiesel'!J328</f>
        <v>1847106.8139068042</v>
      </c>
      <c r="C5038" s="36">
        <f t="shared" si="79"/>
        <v>14790882</v>
      </c>
    </row>
    <row r="5039" spans="1:3">
      <c r="A5039" s="23">
        <f>+'Estatística Etanol'!J1955</f>
        <v>12539027.010795319</v>
      </c>
      <c r="B5039" s="23">
        <f>+'Estatística Biodiesel'!J1955</f>
        <v>2046862.2403719095</v>
      </c>
      <c r="C5039" s="36">
        <f t="shared" si="79"/>
        <v>14585889</v>
      </c>
    </row>
    <row r="5040" spans="1:3">
      <c r="A5040" s="23">
        <f>+'Estatística Etanol'!J1013</f>
        <v>13025791.48730748</v>
      </c>
      <c r="B5040" s="23">
        <f>+'Estatística Biodiesel'!J1013</f>
        <v>1843239.730655849</v>
      </c>
      <c r="C5040" s="36">
        <f t="shared" si="79"/>
        <v>14869031</v>
      </c>
    </row>
    <row r="5041" spans="1:3">
      <c r="A5041" s="23">
        <f>+'Estatística Etanol'!J491</f>
        <v>11953287.564803751</v>
      </c>
      <c r="B5041" s="23">
        <f>+'Estatística Biodiesel'!J491</f>
        <v>1800911.4755825074</v>
      </c>
      <c r="C5041" s="36">
        <f t="shared" si="79"/>
        <v>13754199</v>
      </c>
    </row>
    <row r="5042" spans="1:3">
      <c r="A5042" s="23">
        <f>+'Estatística Etanol'!J7891</f>
        <v>13630458.842637826</v>
      </c>
      <c r="B5042" s="23">
        <f>+'Estatística Biodiesel'!J7891</f>
        <v>2024040.0518916557</v>
      </c>
      <c r="C5042" s="36">
        <f t="shared" si="79"/>
        <v>15654498</v>
      </c>
    </row>
    <row r="5043" spans="1:3">
      <c r="A5043" s="23">
        <f>+'Estatística Etanol'!J5344</f>
        <v>12120334.282834372</v>
      </c>
      <c r="B5043" s="23">
        <f>+'Estatística Biodiesel'!J5344</f>
        <v>2130950.6439292007</v>
      </c>
      <c r="C5043" s="36">
        <f t="shared" si="79"/>
        <v>14251284</v>
      </c>
    </row>
    <row r="5044" spans="1:3">
      <c r="A5044" s="23">
        <f>+'Estatística Etanol'!J4427</f>
        <v>11510046.321553892</v>
      </c>
      <c r="B5044" s="23">
        <f>+'Estatística Biodiesel'!J4427</f>
        <v>2318946.6327348626</v>
      </c>
      <c r="C5044" s="36">
        <f t="shared" si="79"/>
        <v>13828992</v>
      </c>
    </row>
    <row r="5045" spans="1:3">
      <c r="A5045" s="23">
        <f>+'Estatística Etanol'!J1345</f>
        <v>13775116.592807744</v>
      </c>
      <c r="B5045" s="23">
        <f>+'Estatística Biodiesel'!J1345</f>
        <v>1921099.3133351882</v>
      </c>
      <c r="C5045" s="36">
        <f t="shared" si="79"/>
        <v>15696215</v>
      </c>
    </row>
    <row r="5046" spans="1:3">
      <c r="A5046" s="23">
        <f>+'Estatística Etanol'!J153</f>
        <v>11326280.840291642</v>
      </c>
      <c r="B5046" s="23">
        <f>+'Estatística Biodiesel'!J153</f>
        <v>2150705.6670778329</v>
      </c>
      <c r="C5046" s="36">
        <f t="shared" si="79"/>
        <v>13476986</v>
      </c>
    </row>
    <row r="5047" spans="1:3">
      <c r="A5047" s="23">
        <f>+'Estatística Etanol'!J4977</f>
        <v>12635354.953697972</v>
      </c>
      <c r="B5047" s="23">
        <f>+'Estatística Biodiesel'!J4977</f>
        <v>1907314.2750725765</v>
      </c>
      <c r="C5047" s="36">
        <f t="shared" si="79"/>
        <v>14542669</v>
      </c>
    </row>
    <row r="5048" spans="1:3">
      <c r="A5048" s="23">
        <f>+'Estatística Etanol'!J2855</f>
        <v>13562384.957593054</v>
      </c>
      <c r="B5048" s="23">
        <f>+'Estatística Biodiesel'!J2855</f>
        <v>1872060.6982258346</v>
      </c>
      <c r="C5048" s="36">
        <f t="shared" si="79"/>
        <v>15434445</v>
      </c>
    </row>
    <row r="5049" spans="1:3">
      <c r="A5049" s="23">
        <f>+'Estatística Etanol'!J1337</f>
        <v>10648202.061325897</v>
      </c>
      <c r="B5049" s="23">
        <f>+'Estatística Biodiesel'!J1337</f>
        <v>1867637.4366380963</v>
      </c>
      <c r="C5049" s="36">
        <f t="shared" si="79"/>
        <v>12515839</v>
      </c>
    </row>
    <row r="5050" spans="1:3">
      <c r="A5050" s="23">
        <f>+'Estatística Etanol'!J368</f>
        <v>14527261.282477742</v>
      </c>
      <c r="B5050" s="23">
        <f>+'Estatística Biodiesel'!J368</f>
        <v>1944417.5962875695</v>
      </c>
      <c r="C5050" s="36">
        <f t="shared" si="79"/>
        <v>16471678</v>
      </c>
    </row>
    <row r="5051" spans="1:3">
      <c r="A5051" s="23">
        <f>+'Estatística Etanol'!J1915</f>
        <v>13319006.514674649</v>
      </c>
      <c r="B5051" s="23">
        <f>+'Estatística Biodiesel'!J1915</f>
        <v>1738522.0137182134</v>
      </c>
      <c r="C5051" s="36">
        <f t="shared" si="79"/>
        <v>15057528</v>
      </c>
    </row>
    <row r="5052" spans="1:3">
      <c r="A5052" s="23">
        <f>+'Estatística Etanol'!J4233</f>
        <v>10602238.599585935</v>
      </c>
      <c r="B5052" s="23">
        <f>+'Estatística Biodiesel'!J4233</f>
        <v>1967755.7131551674</v>
      </c>
      <c r="C5052" s="36">
        <f t="shared" si="79"/>
        <v>12569994</v>
      </c>
    </row>
    <row r="5053" spans="1:3">
      <c r="A5053" s="23">
        <f>+'Estatística Etanol'!J4855</f>
        <v>11767918.829542646</v>
      </c>
      <c r="B5053" s="23">
        <f>+'Estatística Biodiesel'!J4855</f>
        <v>1642911.6023695259</v>
      </c>
      <c r="C5053" s="36">
        <f t="shared" si="79"/>
        <v>13410830</v>
      </c>
    </row>
    <row r="5054" spans="1:3">
      <c r="A5054" s="23">
        <f>+'Estatística Etanol'!J2899</f>
        <v>12564661.423635086</v>
      </c>
      <c r="B5054" s="23">
        <f>+'Estatística Biodiesel'!J2899</f>
        <v>1937530.6568876391</v>
      </c>
      <c r="C5054" s="36">
        <f t="shared" si="79"/>
        <v>14502192</v>
      </c>
    </row>
    <row r="5055" spans="1:3">
      <c r="A5055" s="23">
        <f>+'Estatística Etanol'!J5171</f>
        <v>13260570.57821957</v>
      </c>
      <c r="B5055" s="23">
        <f>+'Estatística Biodiesel'!J5171</f>
        <v>1886447.1692281628</v>
      </c>
      <c r="C5055" s="36">
        <f t="shared" si="79"/>
        <v>15147017</v>
      </c>
    </row>
    <row r="5056" spans="1:3">
      <c r="A5056" s="23">
        <f>+'Estatística Etanol'!J3191</f>
        <v>12116521.755777394</v>
      </c>
      <c r="B5056" s="23">
        <f>+'Estatística Biodiesel'!J3191</f>
        <v>1997043.517902686</v>
      </c>
      <c r="C5056" s="36">
        <f t="shared" si="79"/>
        <v>14113565</v>
      </c>
    </row>
    <row r="5057" spans="1:3">
      <c r="A5057" s="23">
        <f>+'Estatística Etanol'!J5870</f>
        <v>12711863.355395764</v>
      </c>
      <c r="B5057" s="23">
        <f>+'Estatística Biodiesel'!J5870</f>
        <v>2180673.650097691</v>
      </c>
      <c r="C5057" s="36">
        <f t="shared" si="79"/>
        <v>14892537</v>
      </c>
    </row>
    <row r="5058" spans="1:3">
      <c r="A5058" s="23">
        <f>+'Estatística Etanol'!J7479</f>
        <v>12049965.70582551</v>
      </c>
      <c r="B5058" s="23">
        <f>+'Estatística Biodiesel'!J7479</f>
        <v>2243796.1586468848</v>
      </c>
      <c r="C5058" s="36">
        <f t="shared" si="79"/>
        <v>14293761</v>
      </c>
    </row>
    <row r="5059" spans="1:3">
      <c r="A5059" s="23">
        <f>+'Estatística Etanol'!J2789</f>
        <v>13098330.468798464</v>
      </c>
      <c r="B5059" s="23">
        <f>+'Estatística Biodiesel'!J2789</f>
        <v>1894644.6839978602</v>
      </c>
      <c r="C5059" s="36">
        <f t="shared" ref="C5059:C5122" si="80">+INT(A5059+B5059)</f>
        <v>14992975</v>
      </c>
    </row>
    <row r="5060" spans="1:3">
      <c r="A5060" s="23">
        <f>+'Estatística Etanol'!J4680</f>
        <v>12727691.389219269</v>
      </c>
      <c r="B5060" s="23">
        <f>+'Estatística Biodiesel'!J4680</f>
        <v>2084462.8818797567</v>
      </c>
      <c r="C5060" s="36">
        <f t="shared" si="80"/>
        <v>14812154</v>
      </c>
    </row>
    <row r="5061" spans="1:3">
      <c r="A5061" s="23">
        <f>+'Estatística Etanol'!J4566</f>
        <v>12356941.330277983</v>
      </c>
      <c r="B5061" s="23">
        <f>+'Estatística Biodiesel'!J4566</f>
        <v>2241391.1710675564</v>
      </c>
      <c r="C5061" s="36">
        <f t="shared" si="80"/>
        <v>14598332</v>
      </c>
    </row>
    <row r="5062" spans="1:3">
      <c r="A5062" s="23">
        <f>+'Estatística Etanol'!J3717</f>
        <v>11884123.776659874</v>
      </c>
      <c r="B5062" s="23">
        <f>+'Estatística Biodiesel'!J3717</f>
        <v>2137202.1704186816</v>
      </c>
      <c r="C5062" s="36">
        <f t="shared" si="80"/>
        <v>14021325</v>
      </c>
    </row>
    <row r="5063" spans="1:3">
      <c r="A5063" s="23">
        <f>+'Estatística Etanol'!J1300</f>
        <v>11850960.240509147</v>
      </c>
      <c r="B5063" s="23">
        <f>+'Estatística Biodiesel'!J1300</f>
        <v>1898249.5507864146</v>
      </c>
      <c r="C5063" s="36">
        <f t="shared" si="80"/>
        <v>13749209</v>
      </c>
    </row>
    <row r="5064" spans="1:3">
      <c r="A5064" s="23">
        <f>+'Estatística Etanol'!J3890</f>
        <v>11030378.502676301</v>
      </c>
      <c r="B5064" s="23">
        <f>+'Estatística Biodiesel'!J3890</f>
        <v>1761670.5061219239</v>
      </c>
      <c r="C5064" s="36">
        <f t="shared" si="80"/>
        <v>12792049</v>
      </c>
    </row>
    <row r="5065" spans="1:3">
      <c r="A5065" s="23">
        <f>+'Estatística Etanol'!J7808</f>
        <v>11679232.972045084</v>
      </c>
      <c r="B5065" s="23">
        <f>+'Estatística Biodiesel'!J7808</f>
        <v>2255294.991652335</v>
      </c>
      <c r="C5065" s="36">
        <f t="shared" si="80"/>
        <v>13934527</v>
      </c>
    </row>
    <row r="5066" spans="1:3">
      <c r="A5066" s="23">
        <f>+'Estatística Etanol'!J63</f>
        <v>11181964.276141314</v>
      </c>
      <c r="B5066" s="23">
        <f>+'Estatística Biodiesel'!J63</f>
        <v>2369367.580377209</v>
      </c>
      <c r="C5066" s="36">
        <f t="shared" si="80"/>
        <v>13551331</v>
      </c>
    </row>
    <row r="5067" spans="1:3">
      <c r="A5067" s="23">
        <f>+'Estatística Etanol'!J1667</f>
        <v>12464727.932353429</v>
      </c>
      <c r="B5067" s="23">
        <f>+'Estatística Biodiesel'!J1667</f>
        <v>1694852.8774885051</v>
      </c>
      <c r="C5067" s="36">
        <f t="shared" si="80"/>
        <v>14159580</v>
      </c>
    </row>
    <row r="5068" spans="1:3">
      <c r="A5068" s="23">
        <f>+'Estatística Etanol'!J4657</f>
        <v>13308971.17621943</v>
      </c>
      <c r="B5068" s="23">
        <f>+'Estatística Biodiesel'!J4657</f>
        <v>2190439.6608433486</v>
      </c>
      <c r="C5068" s="36">
        <f t="shared" si="80"/>
        <v>15499410</v>
      </c>
    </row>
    <row r="5069" spans="1:3">
      <c r="A5069" s="23">
        <f>+'Estatística Etanol'!J6781</f>
        <v>12116432.243600825</v>
      </c>
      <c r="B5069" s="23">
        <f>+'Estatística Biodiesel'!J6781</f>
        <v>1610941.1948319175</v>
      </c>
      <c r="C5069" s="36">
        <f t="shared" si="80"/>
        <v>13727373</v>
      </c>
    </row>
    <row r="5070" spans="1:3">
      <c r="A5070" s="23">
        <f>+'Estatística Etanol'!J582</f>
        <v>11898294.421642544</v>
      </c>
      <c r="B5070" s="23">
        <f>+'Estatística Biodiesel'!J582</f>
        <v>1878308.1134757465</v>
      </c>
      <c r="C5070" s="36">
        <f t="shared" si="80"/>
        <v>13776602</v>
      </c>
    </row>
    <row r="5071" spans="1:3">
      <c r="A5071" s="23">
        <f>+'Estatística Etanol'!J8287</f>
        <v>13215483.242611215</v>
      </c>
      <c r="B5071" s="23">
        <f>+'Estatística Biodiesel'!J8287</f>
        <v>2028636.3820153957</v>
      </c>
      <c r="C5071" s="36">
        <f t="shared" si="80"/>
        <v>15244119</v>
      </c>
    </row>
    <row r="5072" spans="1:3">
      <c r="A5072" s="23">
        <f>+'Estatística Etanol'!J8529</f>
        <v>12165289.678459262</v>
      </c>
      <c r="B5072" s="23">
        <f>+'Estatística Biodiesel'!J8529</f>
        <v>1923768.9132118127</v>
      </c>
      <c r="C5072" s="36">
        <f t="shared" si="80"/>
        <v>14089058</v>
      </c>
    </row>
    <row r="5073" spans="1:3">
      <c r="A5073" s="23">
        <f>+'Estatística Etanol'!J5988</f>
        <v>13498220.554627698</v>
      </c>
      <c r="B5073" s="23">
        <f>+'Estatística Biodiesel'!J5988</f>
        <v>2131888.2633942124</v>
      </c>
      <c r="C5073" s="36">
        <f t="shared" si="80"/>
        <v>15630108</v>
      </c>
    </row>
    <row r="5074" spans="1:3">
      <c r="A5074" s="23">
        <f>+'Estatística Etanol'!J2848</f>
        <v>11540675.016938988</v>
      </c>
      <c r="B5074" s="23">
        <f>+'Estatística Biodiesel'!J2848</f>
        <v>1688615.0574042955</v>
      </c>
      <c r="C5074" s="36">
        <f t="shared" si="80"/>
        <v>13229290</v>
      </c>
    </row>
    <row r="5075" spans="1:3">
      <c r="A5075" s="23">
        <f>+'Estatística Etanol'!J238</f>
        <v>11080112.831175366</v>
      </c>
      <c r="B5075" s="23">
        <f>+'Estatística Biodiesel'!J238</f>
        <v>2042929.2993953226</v>
      </c>
      <c r="C5075" s="36">
        <f t="shared" si="80"/>
        <v>13123042</v>
      </c>
    </row>
    <row r="5076" spans="1:3">
      <c r="A5076" s="23">
        <f>+'Estatística Etanol'!J5634</f>
        <v>11804933.012078464</v>
      </c>
      <c r="B5076" s="23">
        <f>+'Estatística Biodiesel'!J5634</f>
        <v>1916533.347645045</v>
      </c>
      <c r="C5076" s="36">
        <f t="shared" si="80"/>
        <v>13721466</v>
      </c>
    </row>
    <row r="5077" spans="1:3">
      <c r="A5077" s="23">
        <f>+'Estatística Etanol'!J9791</f>
        <v>13192680.045439951</v>
      </c>
      <c r="B5077" s="23">
        <f>+'Estatística Biodiesel'!J9791</f>
        <v>1706537.5175465124</v>
      </c>
      <c r="C5077" s="36">
        <f t="shared" si="80"/>
        <v>14899217</v>
      </c>
    </row>
    <row r="5078" spans="1:3">
      <c r="A5078" s="23">
        <f>+'Estatística Etanol'!J2528</f>
        <v>11408912.480764696</v>
      </c>
      <c r="B5078" s="23">
        <f>+'Estatística Biodiesel'!J2528</f>
        <v>1434304.4350192486</v>
      </c>
      <c r="C5078" s="36">
        <f t="shared" si="80"/>
        <v>12843216</v>
      </c>
    </row>
    <row r="5079" spans="1:3">
      <c r="A5079" s="23">
        <f>+'Estatística Etanol'!J2675</f>
        <v>12454635.524243455</v>
      </c>
      <c r="B5079" s="23">
        <f>+'Estatística Biodiesel'!J2675</f>
        <v>1562084.3296446369</v>
      </c>
      <c r="C5079" s="36">
        <f t="shared" si="80"/>
        <v>14016719</v>
      </c>
    </row>
    <row r="5080" spans="1:3">
      <c r="A5080" s="23">
        <f>+'Estatística Etanol'!J2706</f>
        <v>12140026.955419198</v>
      </c>
      <c r="B5080" s="23">
        <f>+'Estatística Biodiesel'!J2706</f>
        <v>1826803.3282814398</v>
      </c>
      <c r="C5080" s="36">
        <f t="shared" si="80"/>
        <v>13966830</v>
      </c>
    </row>
    <row r="5081" spans="1:3">
      <c r="A5081" s="23">
        <f>+'Estatística Etanol'!J8178</f>
        <v>10899615.285537522</v>
      </c>
      <c r="B5081" s="23">
        <f>+'Estatística Biodiesel'!J8178</f>
        <v>1813642.5910032331</v>
      </c>
      <c r="C5081" s="36">
        <f t="shared" si="80"/>
        <v>12713257</v>
      </c>
    </row>
    <row r="5082" spans="1:3">
      <c r="A5082" s="23">
        <f>+'Estatística Etanol'!J9866</f>
        <v>11627346.901029691</v>
      </c>
      <c r="B5082" s="23">
        <f>+'Estatística Biodiesel'!J9866</f>
        <v>2291732.7715237238</v>
      </c>
      <c r="C5082" s="36">
        <f t="shared" si="80"/>
        <v>13919079</v>
      </c>
    </row>
    <row r="5083" spans="1:3">
      <c r="A5083" s="23">
        <f>+'Estatística Etanol'!J8335</f>
        <v>12130711.000627032</v>
      </c>
      <c r="B5083" s="23">
        <f>+'Estatística Biodiesel'!J8335</f>
        <v>2075401.2341359016</v>
      </c>
      <c r="C5083" s="36">
        <f t="shared" si="80"/>
        <v>14206112</v>
      </c>
    </row>
    <row r="5084" spans="1:3">
      <c r="A5084" s="23">
        <f>+'Estatística Etanol'!J3720</f>
        <v>11757704.625978913</v>
      </c>
      <c r="B5084" s="23">
        <f>+'Estatística Biodiesel'!J3720</f>
        <v>2310499.5385469282</v>
      </c>
      <c r="C5084" s="36">
        <f t="shared" si="80"/>
        <v>14068204</v>
      </c>
    </row>
    <row r="5085" spans="1:3">
      <c r="A5085" s="23">
        <f>+'Estatística Etanol'!J4512</f>
        <v>12206141.820824662</v>
      </c>
      <c r="B5085" s="23">
        <f>+'Estatística Biodiesel'!J4512</f>
        <v>1708709.1478507358</v>
      </c>
      <c r="C5085" s="36">
        <f t="shared" si="80"/>
        <v>13914850</v>
      </c>
    </row>
    <row r="5086" spans="1:3">
      <c r="A5086" s="23">
        <f>+'Estatística Etanol'!J4240</f>
        <v>12643004.721008854</v>
      </c>
      <c r="B5086" s="23">
        <f>+'Estatística Biodiesel'!J4240</f>
        <v>2045178.0769779449</v>
      </c>
      <c r="C5086" s="36">
        <f t="shared" si="80"/>
        <v>14688182</v>
      </c>
    </row>
    <row r="5087" spans="1:3">
      <c r="A5087" s="23">
        <f>+'Estatística Etanol'!J5288</f>
        <v>13841123.47323544</v>
      </c>
      <c r="B5087" s="23">
        <f>+'Estatística Biodiesel'!J5288</f>
        <v>2111715.8802610813</v>
      </c>
      <c r="C5087" s="36">
        <f t="shared" si="80"/>
        <v>15952839</v>
      </c>
    </row>
    <row r="5088" spans="1:3">
      <c r="A5088" s="23">
        <f>+'Estatística Etanol'!J2032</f>
        <v>13140191.784454558</v>
      </c>
      <c r="B5088" s="23">
        <f>+'Estatística Biodiesel'!J2032</f>
        <v>1876100.3239904214</v>
      </c>
      <c r="C5088" s="36">
        <f t="shared" si="80"/>
        <v>15016292</v>
      </c>
    </row>
    <row r="5089" spans="1:3">
      <c r="A5089" s="23">
        <f>+'Estatística Etanol'!J1225</f>
        <v>14245101.454268573</v>
      </c>
      <c r="B5089" s="23">
        <f>+'Estatística Biodiesel'!J1225</f>
        <v>1987300.7271422348</v>
      </c>
      <c r="C5089" s="36">
        <f t="shared" si="80"/>
        <v>16232402</v>
      </c>
    </row>
    <row r="5090" spans="1:3">
      <c r="A5090" s="23">
        <f>+'Estatística Etanol'!J738</f>
        <v>13152614.004774805</v>
      </c>
      <c r="B5090" s="23">
        <f>+'Estatística Biodiesel'!J738</f>
        <v>1661622.1113544665</v>
      </c>
      <c r="C5090" s="36">
        <f t="shared" si="80"/>
        <v>14814236</v>
      </c>
    </row>
    <row r="5091" spans="1:3">
      <c r="A5091" s="23">
        <f>+'Estatística Etanol'!J7661</f>
        <v>11667475.123371681</v>
      </c>
      <c r="B5091" s="23">
        <f>+'Estatística Biodiesel'!J7661</f>
        <v>2363665.5519208009</v>
      </c>
      <c r="C5091" s="36">
        <f t="shared" si="80"/>
        <v>14031140</v>
      </c>
    </row>
    <row r="5092" spans="1:3">
      <c r="A5092" s="23">
        <f>+'Estatística Etanol'!J7530</f>
        <v>12167592.858420329</v>
      </c>
      <c r="B5092" s="23">
        <f>+'Estatística Biodiesel'!J7530</f>
        <v>2266037.0867041168</v>
      </c>
      <c r="C5092" s="36">
        <f t="shared" si="80"/>
        <v>14433629</v>
      </c>
    </row>
    <row r="5093" spans="1:3">
      <c r="A5093" s="23">
        <f>+'Estatística Etanol'!J2513</f>
        <v>11910860.360939166</v>
      </c>
      <c r="B5093" s="23">
        <f>+'Estatística Biodiesel'!J2513</f>
        <v>2097615.8819373338</v>
      </c>
      <c r="C5093" s="36">
        <f t="shared" si="80"/>
        <v>14008476</v>
      </c>
    </row>
    <row r="5094" spans="1:3">
      <c r="A5094" s="23">
        <f>+'Estatística Etanol'!J9783</f>
        <v>11485445.921646684</v>
      </c>
      <c r="B5094" s="23">
        <f>+'Estatística Biodiesel'!J9783</f>
        <v>2000624.3400166193</v>
      </c>
      <c r="C5094" s="36">
        <f t="shared" si="80"/>
        <v>13486070</v>
      </c>
    </row>
    <row r="5095" spans="1:3">
      <c r="A5095" s="23">
        <f>+'Estatística Etanol'!J9040</f>
        <v>13626699.039176559</v>
      </c>
      <c r="B5095" s="23">
        <f>+'Estatística Biodiesel'!J9040</f>
        <v>1748728.8229163305</v>
      </c>
      <c r="C5095" s="36">
        <f t="shared" si="80"/>
        <v>15375427</v>
      </c>
    </row>
    <row r="5096" spans="1:3">
      <c r="A5096" s="23">
        <f>+'Estatística Etanol'!J9406</f>
        <v>12212923.343820078</v>
      </c>
      <c r="B5096" s="23">
        <f>+'Estatística Biodiesel'!J9406</f>
        <v>1854432.7970596971</v>
      </c>
      <c r="C5096" s="36">
        <f t="shared" si="80"/>
        <v>14067356</v>
      </c>
    </row>
    <row r="5097" spans="1:3">
      <c r="A5097" s="23">
        <f>+'Estatística Etanol'!J9616</f>
        <v>12780263.098723499</v>
      </c>
      <c r="B5097" s="23">
        <f>+'Estatística Biodiesel'!J9616</f>
        <v>1989030.4070992586</v>
      </c>
      <c r="C5097" s="36">
        <f t="shared" si="80"/>
        <v>14769293</v>
      </c>
    </row>
    <row r="5098" spans="1:3">
      <c r="A5098" s="23">
        <f>+'Estatística Etanol'!J6894</f>
        <v>12336241.431102514</v>
      </c>
      <c r="B5098" s="23">
        <f>+'Estatística Biodiesel'!J6894</f>
        <v>2232640.4505906864</v>
      </c>
      <c r="C5098" s="36">
        <f t="shared" si="80"/>
        <v>14568881</v>
      </c>
    </row>
    <row r="5099" spans="1:3">
      <c r="A5099" s="23">
        <f>+'Estatística Etanol'!J9354</f>
        <v>13223152.86439429</v>
      </c>
      <c r="B5099" s="23">
        <f>+'Estatística Biodiesel'!J9354</f>
        <v>2050008.4577974821</v>
      </c>
      <c r="C5099" s="36">
        <f t="shared" si="80"/>
        <v>15273161</v>
      </c>
    </row>
    <row r="5100" spans="1:3">
      <c r="A5100" s="23">
        <f>+'Estatística Etanol'!J8790</f>
        <v>11856280.325311556</v>
      </c>
      <c r="B5100" s="23">
        <f>+'Estatística Biodiesel'!J8790</f>
        <v>1868412.0018013781</v>
      </c>
      <c r="C5100" s="36">
        <f t="shared" si="80"/>
        <v>13724692</v>
      </c>
    </row>
    <row r="5101" spans="1:3">
      <c r="A5101" s="23">
        <f>+'Estatística Etanol'!J7820</f>
        <v>13065430.37980435</v>
      </c>
      <c r="B5101" s="23">
        <f>+'Estatística Biodiesel'!J7820</f>
        <v>1388431.5834577696</v>
      </c>
      <c r="C5101" s="36">
        <f t="shared" si="80"/>
        <v>14453861</v>
      </c>
    </row>
    <row r="5102" spans="1:3">
      <c r="A5102" s="23">
        <f>+'Estatística Etanol'!J6745</f>
        <v>13043886.406850999</v>
      </c>
      <c r="B5102" s="23">
        <f>+'Estatística Biodiesel'!J6745</f>
        <v>1587092.9589133272</v>
      </c>
      <c r="C5102" s="36">
        <f t="shared" si="80"/>
        <v>14630979</v>
      </c>
    </row>
    <row r="5103" spans="1:3">
      <c r="A5103" s="23">
        <f>+'Estatística Etanol'!J7726</f>
        <v>12620743.860450691</v>
      </c>
      <c r="B5103" s="23">
        <f>+'Estatística Biodiesel'!J7726</f>
        <v>1443261.1435209578</v>
      </c>
      <c r="C5103" s="36">
        <f t="shared" si="80"/>
        <v>14064005</v>
      </c>
    </row>
    <row r="5104" spans="1:3">
      <c r="A5104" s="23">
        <f>+'Estatística Etanol'!J6411</f>
        <v>11715700.502589561</v>
      </c>
      <c r="B5104" s="23">
        <f>+'Estatística Biodiesel'!J6411</f>
        <v>1925668.9047550298</v>
      </c>
      <c r="C5104" s="36">
        <f t="shared" si="80"/>
        <v>13641369</v>
      </c>
    </row>
    <row r="5105" spans="1:3">
      <c r="A5105" s="23">
        <f>+'Estatística Etanol'!J3730</f>
        <v>13255758.707554825</v>
      </c>
      <c r="B5105" s="23">
        <f>+'Estatística Biodiesel'!J3730</f>
        <v>2322391.3413737672</v>
      </c>
      <c r="C5105" s="36">
        <f t="shared" si="80"/>
        <v>15578150</v>
      </c>
    </row>
    <row r="5106" spans="1:3">
      <c r="A5106" s="23">
        <f>+'Estatística Etanol'!J1609</f>
        <v>11626287.947050005</v>
      </c>
      <c r="B5106" s="23">
        <f>+'Estatística Biodiesel'!J1609</f>
        <v>1600230.1180998017</v>
      </c>
      <c r="C5106" s="36">
        <f t="shared" si="80"/>
        <v>13226518</v>
      </c>
    </row>
    <row r="5107" spans="1:3">
      <c r="A5107" s="23">
        <f>+'Estatística Etanol'!J8501</f>
        <v>12058143.533574205</v>
      </c>
      <c r="B5107" s="23">
        <f>+'Estatística Biodiesel'!J8501</f>
        <v>1968356.4383493094</v>
      </c>
      <c r="C5107" s="36">
        <f t="shared" si="80"/>
        <v>14026499</v>
      </c>
    </row>
    <row r="5108" spans="1:3">
      <c r="A5108" s="23">
        <f>+'Estatística Etanol'!J4017</f>
        <v>12619806.923603369</v>
      </c>
      <c r="B5108" s="23">
        <f>+'Estatística Biodiesel'!J4017</f>
        <v>1965489.5521420198</v>
      </c>
      <c r="C5108" s="36">
        <f t="shared" si="80"/>
        <v>14585296</v>
      </c>
    </row>
    <row r="5109" spans="1:3">
      <c r="A5109" s="23">
        <f>+'Estatística Etanol'!J8394</f>
        <v>12454198.832093058</v>
      </c>
      <c r="B5109" s="23">
        <f>+'Estatística Biodiesel'!J8394</f>
        <v>1924232.9637844819</v>
      </c>
      <c r="C5109" s="36">
        <f t="shared" si="80"/>
        <v>14378431</v>
      </c>
    </row>
    <row r="5110" spans="1:3">
      <c r="A5110" s="23">
        <f>+'Estatística Etanol'!J7203</f>
        <v>12155081.127597487</v>
      </c>
      <c r="B5110" s="23">
        <f>+'Estatística Biodiesel'!J7203</f>
        <v>2018549.9385353632</v>
      </c>
      <c r="C5110" s="36">
        <f t="shared" si="80"/>
        <v>14173631</v>
      </c>
    </row>
    <row r="5111" spans="1:3">
      <c r="A5111" s="23">
        <f>+'Estatística Etanol'!J1977</f>
        <v>11883809.021301998</v>
      </c>
      <c r="B5111" s="23">
        <f>+'Estatística Biodiesel'!J1977</f>
        <v>1853762.5739005867</v>
      </c>
      <c r="C5111" s="36">
        <f t="shared" si="80"/>
        <v>13737571</v>
      </c>
    </row>
    <row r="5112" spans="1:3">
      <c r="A5112" s="23">
        <f>+'Estatística Etanol'!J865</f>
        <v>12852568.771982318</v>
      </c>
      <c r="B5112" s="23">
        <f>+'Estatística Biodiesel'!J865</f>
        <v>1766106.6864283562</v>
      </c>
      <c r="C5112" s="36">
        <f t="shared" si="80"/>
        <v>14618675</v>
      </c>
    </row>
    <row r="5113" spans="1:3">
      <c r="A5113" s="23">
        <f>+'Estatística Etanol'!J7159</f>
        <v>12259930.205035159</v>
      </c>
      <c r="B5113" s="23">
        <f>+'Estatística Biodiesel'!J7159</f>
        <v>1895645.9475229825</v>
      </c>
      <c r="C5113" s="36">
        <f t="shared" si="80"/>
        <v>14155576</v>
      </c>
    </row>
    <row r="5114" spans="1:3">
      <c r="A5114" s="23">
        <f>+'Estatística Etanol'!J6198</f>
        <v>13778487.010891907</v>
      </c>
      <c r="B5114" s="23">
        <f>+'Estatística Biodiesel'!J6198</f>
        <v>1798538.5058063662</v>
      </c>
      <c r="C5114" s="36">
        <f t="shared" si="80"/>
        <v>15577025</v>
      </c>
    </row>
    <row r="5115" spans="1:3">
      <c r="A5115" s="23">
        <f>+'Estatística Etanol'!J1885</f>
        <v>14466252.585907456</v>
      </c>
      <c r="B5115" s="23">
        <f>+'Estatística Biodiesel'!J1885</f>
        <v>1292033.4241466345</v>
      </c>
      <c r="C5115" s="36">
        <f t="shared" si="80"/>
        <v>15758286</v>
      </c>
    </row>
    <row r="5116" spans="1:3">
      <c r="A5116" s="23">
        <f>+'Estatística Etanol'!J6491</f>
        <v>12529056.899196889</v>
      </c>
      <c r="B5116" s="23">
        <f>+'Estatística Biodiesel'!J6491</f>
        <v>1530271.0416393178</v>
      </c>
      <c r="C5116" s="36">
        <f t="shared" si="80"/>
        <v>14059327</v>
      </c>
    </row>
    <row r="5117" spans="1:3">
      <c r="A5117" s="23">
        <f>+'Estatística Etanol'!J3225</f>
        <v>13479467.777364483</v>
      </c>
      <c r="B5117" s="23">
        <f>+'Estatística Biodiesel'!J3225</f>
        <v>1975027.5928316386</v>
      </c>
      <c r="C5117" s="36">
        <f t="shared" si="80"/>
        <v>15454495</v>
      </c>
    </row>
    <row r="5118" spans="1:3">
      <c r="A5118" s="23">
        <f>+'Estatística Etanol'!J2714</f>
        <v>12123565.178346308</v>
      </c>
      <c r="B5118" s="23">
        <f>+'Estatística Biodiesel'!J2714</f>
        <v>1744861.6803122428</v>
      </c>
      <c r="C5118" s="36">
        <f t="shared" si="80"/>
        <v>13868426</v>
      </c>
    </row>
    <row r="5119" spans="1:3">
      <c r="A5119" s="23">
        <f>+'Estatística Etanol'!J3703</f>
        <v>12660876.356798666</v>
      </c>
      <c r="B5119" s="23">
        <f>+'Estatística Biodiesel'!J3703</f>
        <v>1641377.1696260977</v>
      </c>
      <c r="C5119" s="36">
        <f t="shared" si="80"/>
        <v>14302253</v>
      </c>
    </row>
    <row r="5120" spans="1:3">
      <c r="A5120" s="23">
        <f>+'Estatística Etanol'!J9144</f>
        <v>12934081.488128684</v>
      </c>
      <c r="B5120" s="23">
        <f>+'Estatística Biodiesel'!J9144</f>
        <v>1908070.3264832068</v>
      </c>
      <c r="C5120" s="36">
        <f t="shared" si="80"/>
        <v>14842151</v>
      </c>
    </row>
    <row r="5121" spans="1:3">
      <c r="A5121" s="23">
        <f>+'Estatística Etanol'!J2849</f>
        <v>12334485.795574136</v>
      </c>
      <c r="B5121" s="23">
        <f>+'Estatística Biodiesel'!J2849</f>
        <v>2448458.6792801218</v>
      </c>
      <c r="C5121" s="36">
        <f t="shared" si="80"/>
        <v>14782944</v>
      </c>
    </row>
    <row r="5122" spans="1:3">
      <c r="A5122" s="23">
        <f>+'Estatística Etanol'!J7981</f>
        <v>11932969.431932442</v>
      </c>
      <c r="B5122" s="23">
        <f>+'Estatística Biodiesel'!J7981</f>
        <v>2057523.6005215107</v>
      </c>
      <c r="C5122" s="36">
        <f t="shared" si="80"/>
        <v>13990493</v>
      </c>
    </row>
    <row r="5123" spans="1:3">
      <c r="A5123" s="23">
        <f>+'Estatística Etanol'!J6163</f>
        <v>13206084.98995219</v>
      </c>
      <c r="B5123" s="23">
        <f>+'Estatística Biodiesel'!J6163</f>
        <v>1799551.6942265809</v>
      </c>
      <c r="C5123" s="36">
        <f t="shared" ref="C5123:C5186" si="81">+INT(A5123+B5123)</f>
        <v>15005636</v>
      </c>
    </row>
    <row r="5124" spans="1:3">
      <c r="A5124" s="23">
        <f>+'Estatística Etanol'!J1702</f>
        <v>12366242.894331109</v>
      </c>
      <c r="B5124" s="23">
        <f>+'Estatística Biodiesel'!J1702</f>
        <v>1673807.960272664</v>
      </c>
      <c r="C5124" s="36">
        <f t="shared" si="81"/>
        <v>14040050</v>
      </c>
    </row>
    <row r="5125" spans="1:3">
      <c r="A5125" s="23">
        <f>+'Estatística Etanol'!J6768</f>
        <v>11984067.209282756</v>
      </c>
      <c r="B5125" s="23">
        <f>+'Estatística Biodiesel'!J6768</f>
        <v>1813323.6489076994</v>
      </c>
      <c r="C5125" s="36">
        <f t="shared" si="81"/>
        <v>13797390</v>
      </c>
    </row>
    <row r="5126" spans="1:3">
      <c r="A5126" s="23">
        <f>+'Estatística Etanol'!J3576</f>
        <v>13439171.631937044</v>
      </c>
      <c r="B5126" s="23">
        <f>+'Estatística Biodiesel'!J3576</f>
        <v>1760990.8569419391</v>
      </c>
      <c r="C5126" s="36">
        <f t="shared" si="81"/>
        <v>15200162</v>
      </c>
    </row>
    <row r="5127" spans="1:3">
      <c r="A5127" s="23">
        <f>+'Estatística Etanol'!J7562</f>
        <v>11937435.045435352</v>
      </c>
      <c r="B5127" s="23">
        <f>+'Estatística Biodiesel'!J7562</f>
        <v>1784139.0132707891</v>
      </c>
      <c r="C5127" s="36">
        <f t="shared" si="81"/>
        <v>13721574</v>
      </c>
    </row>
    <row r="5128" spans="1:3">
      <c r="A5128" s="23">
        <f>+'Estatística Etanol'!J8330</f>
        <v>12409295.681576623</v>
      </c>
      <c r="B5128" s="23">
        <f>+'Estatística Biodiesel'!J8330</f>
        <v>2065152.1284625134</v>
      </c>
      <c r="C5128" s="36">
        <f t="shared" si="81"/>
        <v>14474447</v>
      </c>
    </row>
    <row r="5129" spans="1:3">
      <c r="A5129" s="23">
        <f>+'Estatística Etanol'!J876</f>
        <v>12903227.88409882</v>
      </c>
      <c r="B5129" s="23">
        <f>+'Estatística Biodiesel'!J876</f>
        <v>1903022.3532367465</v>
      </c>
      <c r="C5129" s="36">
        <f t="shared" si="81"/>
        <v>14806250</v>
      </c>
    </row>
    <row r="5130" spans="1:3">
      <c r="A5130" s="23">
        <f>+'Estatística Etanol'!J9567</f>
        <v>13597378.812096318</v>
      </c>
      <c r="B5130" s="23">
        <f>+'Estatística Biodiesel'!J9567</f>
        <v>1799935.5139063236</v>
      </c>
      <c r="C5130" s="36">
        <f t="shared" si="81"/>
        <v>15397314</v>
      </c>
    </row>
    <row r="5131" spans="1:3">
      <c r="A5131" s="23">
        <f>+'Estatística Etanol'!J3988</f>
        <v>14026380.429335637</v>
      </c>
      <c r="B5131" s="23">
        <f>+'Estatística Biodiesel'!J3988</f>
        <v>1872320.4204122024</v>
      </c>
      <c r="C5131" s="36">
        <f t="shared" si="81"/>
        <v>15898700</v>
      </c>
    </row>
    <row r="5132" spans="1:3">
      <c r="A5132" s="23">
        <f>+'Estatística Etanol'!J6753</f>
        <v>10846660.053755898</v>
      </c>
      <c r="B5132" s="23">
        <f>+'Estatística Biodiesel'!J6753</f>
        <v>1911211.7191900152</v>
      </c>
      <c r="C5132" s="36">
        <f t="shared" si="81"/>
        <v>12757871</v>
      </c>
    </row>
    <row r="5133" spans="1:3">
      <c r="A5133" s="23">
        <f>+'Estatística Etanol'!J2043</f>
        <v>11476881.954026688</v>
      </c>
      <c r="B5133" s="23">
        <f>+'Estatística Biodiesel'!J2043</f>
        <v>1998036.9370695672</v>
      </c>
      <c r="C5133" s="36">
        <f t="shared" si="81"/>
        <v>13474918</v>
      </c>
    </row>
    <row r="5134" spans="1:3">
      <c r="A5134" s="23">
        <f>+'Estatística Etanol'!J266</f>
        <v>11893424.15713343</v>
      </c>
      <c r="B5134" s="23">
        <f>+'Estatística Biodiesel'!J266</f>
        <v>2140163.3479210208</v>
      </c>
      <c r="C5134" s="36">
        <f t="shared" si="81"/>
        <v>14033587</v>
      </c>
    </row>
    <row r="5135" spans="1:3">
      <c r="A5135" s="23">
        <f>+'Estatística Etanol'!J5015</f>
        <v>11452359.220133113</v>
      </c>
      <c r="B5135" s="23">
        <f>+'Estatística Biodiesel'!J5015</f>
        <v>1774941.9937533606</v>
      </c>
      <c r="C5135" s="36">
        <f t="shared" si="81"/>
        <v>13227301</v>
      </c>
    </row>
    <row r="5136" spans="1:3">
      <c r="A5136" s="23">
        <f>+'Estatística Etanol'!J6058</f>
        <v>12678467.150269151</v>
      </c>
      <c r="B5136" s="23">
        <f>+'Estatística Biodiesel'!J6058</f>
        <v>1820967.9722929096</v>
      </c>
      <c r="C5136" s="36">
        <f t="shared" si="81"/>
        <v>14499435</v>
      </c>
    </row>
    <row r="5137" spans="1:3">
      <c r="A5137" s="23">
        <f>+'Estatística Etanol'!J487</f>
        <v>12816512.269441839</v>
      </c>
      <c r="B5137" s="23">
        <f>+'Estatística Biodiesel'!J487</f>
        <v>2413965.2964491895</v>
      </c>
      <c r="C5137" s="36">
        <f t="shared" si="81"/>
        <v>15230477</v>
      </c>
    </row>
    <row r="5138" spans="1:3">
      <c r="A5138" s="23">
        <f>+'Estatística Etanol'!J2247</f>
        <v>11402703.177878022</v>
      </c>
      <c r="B5138" s="23">
        <f>+'Estatística Biodiesel'!J2247</f>
        <v>1638492.5507646499</v>
      </c>
      <c r="C5138" s="36">
        <f t="shared" si="81"/>
        <v>13041195</v>
      </c>
    </row>
    <row r="5139" spans="1:3">
      <c r="A5139" s="23">
        <f>+'Estatística Etanol'!J5656</f>
        <v>12484806.770245664</v>
      </c>
      <c r="B5139" s="23">
        <f>+'Estatística Biodiesel'!J5656</f>
        <v>2132499.8557426096</v>
      </c>
      <c r="C5139" s="36">
        <f t="shared" si="81"/>
        <v>14617306</v>
      </c>
    </row>
    <row r="5140" spans="1:3">
      <c r="A5140" s="23">
        <f>+'Estatística Etanol'!J7201</f>
        <v>13654557.013470845</v>
      </c>
      <c r="B5140" s="23">
        <f>+'Estatística Biodiesel'!J7201</f>
        <v>2091282.7162925473</v>
      </c>
      <c r="C5140" s="36">
        <f t="shared" si="81"/>
        <v>15745839</v>
      </c>
    </row>
    <row r="5141" spans="1:3">
      <c r="A5141" s="23">
        <f>+'Estatística Etanol'!J2486</f>
        <v>12717770.746216942</v>
      </c>
      <c r="B5141" s="23">
        <f>+'Estatística Biodiesel'!J2486</f>
        <v>2468556.5555118835</v>
      </c>
      <c r="C5141" s="36">
        <f t="shared" si="81"/>
        <v>15186327</v>
      </c>
    </row>
    <row r="5142" spans="1:3">
      <c r="A5142" s="23">
        <f>+'Estatística Etanol'!J7472</f>
        <v>11833103.330309819</v>
      </c>
      <c r="B5142" s="23">
        <f>+'Estatística Biodiesel'!J7472</f>
        <v>2028516.3247778357</v>
      </c>
      <c r="C5142" s="36">
        <f t="shared" si="81"/>
        <v>13861619</v>
      </c>
    </row>
    <row r="5143" spans="1:3">
      <c r="A5143" s="23">
        <f>+'Estatística Etanol'!J5155</f>
        <v>11779430.233104857</v>
      </c>
      <c r="B5143" s="23">
        <f>+'Estatística Biodiesel'!J5155</f>
        <v>2192417.2240979327</v>
      </c>
      <c r="C5143" s="36">
        <f t="shared" si="81"/>
        <v>13971847</v>
      </c>
    </row>
    <row r="5144" spans="1:3">
      <c r="A5144" s="23">
        <f>+'Estatística Etanol'!J2057</f>
        <v>12873040.7909097</v>
      </c>
      <c r="B5144" s="23">
        <f>+'Estatística Biodiesel'!J2057</f>
        <v>1929054.1190576316</v>
      </c>
      <c r="C5144" s="36">
        <f t="shared" si="81"/>
        <v>14802094</v>
      </c>
    </row>
    <row r="5145" spans="1:3">
      <c r="A5145" s="23">
        <f>+'Estatística Etanol'!J6515</f>
        <v>12475149.284091113</v>
      </c>
      <c r="B5145" s="23">
        <f>+'Estatística Biodiesel'!J6515</f>
        <v>2104557.5104388571</v>
      </c>
      <c r="C5145" s="36">
        <f t="shared" si="81"/>
        <v>14579706</v>
      </c>
    </row>
    <row r="5146" spans="1:3">
      <c r="A5146" s="23">
        <f>+'Estatística Etanol'!J5496</f>
        <v>11114207.446495598</v>
      </c>
      <c r="B5146" s="23">
        <f>+'Estatística Biodiesel'!J5496</f>
        <v>1942641.4233675003</v>
      </c>
      <c r="C5146" s="36">
        <f t="shared" si="81"/>
        <v>13056848</v>
      </c>
    </row>
    <row r="5147" spans="1:3">
      <c r="A5147" s="23">
        <f>+'Estatística Etanol'!J7875</f>
        <v>11835839.57000247</v>
      </c>
      <c r="B5147" s="23">
        <f>+'Estatística Biodiesel'!J7875</f>
        <v>2073261.210483999</v>
      </c>
      <c r="C5147" s="36">
        <f t="shared" si="81"/>
        <v>13909100</v>
      </c>
    </row>
    <row r="5148" spans="1:3">
      <c r="A5148" s="23">
        <f>+'Estatística Etanol'!J1911</f>
        <v>11451304.588889817</v>
      </c>
      <c r="B5148" s="23">
        <f>+'Estatística Biodiesel'!J1911</f>
        <v>1626003.6568437403</v>
      </c>
      <c r="C5148" s="36">
        <f t="shared" si="81"/>
        <v>13077308</v>
      </c>
    </row>
    <row r="5149" spans="1:3">
      <c r="A5149" s="23">
        <f>+'Estatística Etanol'!J9139</f>
        <v>11329933.558348773</v>
      </c>
      <c r="B5149" s="23">
        <f>+'Estatística Biodiesel'!J9139</f>
        <v>2227066.9407586819</v>
      </c>
      <c r="C5149" s="36">
        <f t="shared" si="81"/>
        <v>13557000</v>
      </c>
    </row>
    <row r="5150" spans="1:3">
      <c r="A5150" s="23">
        <f>+'Estatística Etanol'!J4417</f>
        <v>12508829.511255329</v>
      </c>
      <c r="B5150" s="23">
        <f>+'Estatística Biodiesel'!J4417</f>
        <v>1617926.5752063899</v>
      </c>
      <c r="C5150" s="36">
        <f t="shared" si="81"/>
        <v>14126756</v>
      </c>
    </row>
    <row r="5151" spans="1:3">
      <c r="A5151" s="23">
        <f>+'Estatística Etanol'!J541</f>
        <v>12355158.31073164</v>
      </c>
      <c r="B5151" s="23">
        <f>+'Estatística Biodiesel'!J541</f>
        <v>1781431.0969064471</v>
      </c>
      <c r="C5151" s="36">
        <f t="shared" si="81"/>
        <v>14136589</v>
      </c>
    </row>
    <row r="5152" spans="1:3">
      <c r="A5152" s="23">
        <f>+'Estatística Etanol'!J5596</f>
        <v>13544672.358605672</v>
      </c>
      <c r="B5152" s="23">
        <f>+'Estatística Biodiesel'!J5596</f>
        <v>1562631.5106257212</v>
      </c>
      <c r="C5152" s="36">
        <f t="shared" si="81"/>
        <v>15107303</v>
      </c>
    </row>
    <row r="5153" spans="1:3">
      <c r="A5153" s="23">
        <f>+'Estatística Etanol'!J9409</f>
        <v>14050377.721223444</v>
      </c>
      <c r="B5153" s="23">
        <f>+'Estatística Biodiesel'!J9409</f>
        <v>1694638.4736777362</v>
      </c>
      <c r="C5153" s="36">
        <f t="shared" si="81"/>
        <v>15745016</v>
      </c>
    </row>
    <row r="5154" spans="1:3">
      <c r="A5154" s="23">
        <f>+'Estatística Etanol'!J94</f>
        <v>12205048.377157785</v>
      </c>
      <c r="B5154" s="23">
        <f>+'Estatística Biodiesel'!J94</f>
        <v>2229770.5301343855</v>
      </c>
      <c r="C5154" s="36">
        <f t="shared" si="81"/>
        <v>14434818</v>
      </c>
    </row>
    <row r="5155" spans="1:3">
      <c r="A5155" s="23">
        <f>+'Estatística Etanol'!J7907</f>
        <v>12746756.851914864</v>
      </c>
      <c r="B5155" s="23">
        <f>+'Estatística Biodiesel'!J7907</f>
        <v>1823162.7823604657</v>
      </c>
      <c r="C5155" s="36">
        <f t="shared" si="81"/>
        <v>14569919</v>
      </c>
    </row>
    <row r="5156" spans="1:3">
      <c r="A5156" s="23">
        <f>+'Estatística Etanol'!J7038</f>
        <v>14227981.861285133</v>
      </c>
      <c r="B5156" s="23">
        <f>+'Estatística Biodiesel'!J7038</f>
        <v>1985493.4349242738</v>
      </c>
      <c r="C5156" s="36">
        <f t="shared" si="81"/>
        <v>16213475</v>
      </c>
    </row>
    <row r="5157" spans="1:3">
      <c r="A5157" s="23">
        <f>+'Estatística Etanol'!J7629</f>
        <v>13082830.90564684</v>
      </c>
      <c r="B5157" s="23">
        <f>+'Estatística Biodiesel'!J7629</f>
        <v>2156475.0372008942</v>
      </c>
      <c r="C5157" s="36">
        <f t="shared" si="81"/>
        <v>15239305</v>
      </c>
    </row>
    <row r="5158" spans="1:3">
      <c r="A5158" s="23">
        <f>+'Estatística Etanol'!J4652</f>
        <v>10871882.378337525</v>
      </c>
      <c r="B5158" s="23">
        <f>+'Estatística Biodiesel'!J4652</f>
        <v>1908424.1611713194</v>
      </c>
      <c r="C5158" s="36">
        <f t="shared" si="81"/>
        <v>12780306</v>
      </c>
    </row>
    <row r="5159" spans="1:3">
      <c r="A5159" s="23">
        <f>+'Estatística Etanol'!J8896</f>
        <v>12632548.642618641</v>
      </c>
      <c r="B5159" s="23">
        <f>+'Estatística Biodiesel'!J8896</f>
        <v>2052372.6201051369</v>
      </c>
      <c r="C5159" s="36">
        <f t="shared" si="81"/>
        <v>14684921</v>
      </c>
    </row>
    <row r="5160" spans="1:3">
      <c r="A5160" s="23">
        <f>+'Estatística Etanol'!J1741</f>
        <v>13759319.957989493</v>
      </c>
      <c r="B5160" s="23">
        <f>+'Estatística Biodiesel'!J1741</f>
        <v>2203035.9269995783</v>
      </c>
      <c r="C5160" s="36">
        <f t="shared" si="81"/>
        <v>15962355</v>
      </c>
    </row>
    <row r="5161" spans="1:3">
      <c r="A5161" s="23">
        <f>+'Estatística Etanol'!J9359</f>
        <v>13190653.80679246</v>
      </c>
      <c r="B5161" s="23">
        <f>+'Estatística Biodiesel'!J9359</f>
        <v>1844181.0852095138</v>
      </c>
      <c r="C5161" s="36">
        <f t="shared" si="81"/>
        <v>15034834</v>
      </c>
    </row>
    <row r="5162" spans="1:3">
      <c r="A5162" s="23">
        <f>+'Estatística Etanol'!J5577</f>
        <v>12263728.659356128</v>
      </c>
      <c r="B5162" s="23">
        <f>+'Estatística Biodiesel'!J5577</f>
        <v>2063384.5114192339</v>
      </c>
      <c r="C5162" s="36">
        <f t="shared" si="81"/>
        <v>14327113</v>
      </c>
    </row>
    <row r="5163" spans="1:3">
      <c r="A5163" s="23">
        <f>+'Estatística Etanol'!J7094</f>
        <v>12988175.570543738</v>
      </c>
      <c r="B5163" s="23">
        <f>+'Estatística Biodiesel'!J7094</f>
        <v>1712664.5840571059</v>
      </c>
      <c r="C5163" s="36">
        <f t="shared" si="81"/>
        <v>14700840</v>
      </c>
    </row>
    <row r="5164" spans="1:3">
      <c r="A5164" s="23">
        <f>+'Estatística Etanol'!J1170</f>
        <v>12093132.479189647</v>
      </c>
      <c r="B5164" s="23">
        <f>+'Estatística Biodiesel'!J1170</f>
        <v>1767165.4537643951</v>
      </c>
      <c r="C5164" s="36">
        <f t="shared" si="81"/>
        <v>13860297</v>
      </c>
    </row>
    <row r="5165" spans="1:3">
      <c r="A5165" s="23">
        <f>+'Estatística Etanol'!J2211</f>
        <v>11302241.260914579</v>
      </c>
      <c r="B5165" s="23">
        <f>+'Estatística Biodiesel'!J2211</f>
        <v>1863416.732081786</v>
      </c>
      <c r="C5165" s="36">
        <f t="shared" si="81"/>
        <v>13165657</v>
      </c>
    </row>
    <row r="5166" spans="1:3">
      <c r="A5166" s="23">
        <f>+'Estatística Etanol'!J6140</f>
        <v>11734894.790844109</v>
      </c>
      <c r="B5166" s="23">
        <f>+'Estatística Biodiesel'!J6140</f>
        <v>2013144.552504306</v>
      </c>
      <c r="C5166" s="36">
        <f t="shared" si="81"/>
        <v>13748039</v>
      </c>
    </row>
    <row r="5167" spans="1:3">
      <c r="A5167" s="23">
        <f>+'Estatística Etanol'!J3346</f>
        <v>14220606.793835528</v>
      </c>
      <c r="B5167" s="23">
        <f>+'Estatística Biodiesel'!J3346</f>
        <v>1764995.2788000014</v>
      </c>
      <c r="C5167" s="36">
        <f t="shared" si="81"/>
        <v>15985602</v>
      </c>
    </row>
    <row r="5168" spans="1:3">
      <c r="A5168" s="23">
        <f>+'Estatística Etanol'!J6149</f>
        <v>11977801.728190828</v>
      </c>
      <c r="B5168" s="23">
        <f>+'Estatística Biodiesel'!J6149</f>
        <v>1948907.6997290584</v>
      </c>
      <c r="C5168" s="36">
        <f t="shared" si="81"/>
        <v>13926709</v>
      </c>
    </row>
    <row r="5169" spans="1:3">
      <c r="A5169" s="23">
        <f>+'Estatística Etanol'!J3937</f>
        <v>11345710.79676728</v>
      </c>
      <c r="B5169" s="23">
        <f>+'Estatística Biodiesel'!J3937</f>
        <v>1901135.7776825593</v>
      </c>
      <c r="C5169" s="36">
        <f t="shared" si="81"/>
        <v>13246846</v>
      </c>
    </row>
    <row r="5170" spans="1:3">
      <c r="A5170" s="23">
        <f>+'Estatística Etanol'!J39</f>
        <v>12014785.042139431</v>
      </c>
      <c r="B5170" s="23">
        <f>+'Estatística Biodiesel'!J39</f>
        <v>1701346.3350045935</v>
      </c>
      <c r="C5170" s="36">
        <f t="shared" si="81"/>
        <v>13716131</v>
      </c>
    </row>
    <row r="5171" spans="1:3">
      <c r="A5171" s="23">
        <f>+'Estatística Etanol'!J8320</f>
        <v>13177128.58367181</v>
      </c>
      <c r="B5171" s="23">
        <f>+'Estatística Biodiesel'!J8320</f>
        <v>1824961.7050930485</v>
      </c>
      <c r="C5171" s="36">
        <f t="shared" si="81"/>
        <v>15002090</v>
      </c>
    </row>
    <row r="5172" spans="1:3">
      <c r="A5172" s="23">
        <f>+'Estatística Etanol'!J8269</f>
        <v>11963298.398271242</v>
      </c>
      <c r="B5172" s="23">
        <f>+'Estatística Biodiesel'!J8269</f>
        <v>1961513.6481526857</v>
      </c>
      <c r="C5172" s="36">
        <f t="shared" si="81"/>
        <v>13924812</v>
      </c>
    </row>
    <row r="5173" spans="1:3">
      <c r="A5173" s="23">
        <f>+'Estatística Etanol'!J1296</f>
        <v>12324710.389087373</v>
      </c>
      <c r="B5173" s="23">
        <f>+'Estatística Biodiesel'!J1296</f>
        <v>1869829.2727465455</v>
      </c>
      <c r="C5173" s="36">
        <f t="shared" si="81"/>
        <v>14194539</v>
      </c>
    </row>
    <row r="5174" spans="1:3">
      <c r="A5174" s="23">
        <f>+'Estatística Etanol'!J8973</f>
        <v>11979564.998208042</v>
      </c>
      <c r="B5174" s="23">
        <f>+'Estatística Biodiesel'!J8973</f>
        <v>2441384.1294823969</v>
      </c>
      <c r="C5174" s="36">
        <f t="shared" si="81"/>
        <v>14420949</v>
      </c>
    </row>
    <row r="5175" spans="1:3">
      <c r="A5175" s="23">
        <f>+'Estatística Etanol'!J6016</f>
        <v>12637700.574894266</v>
      </c>
      <c r="B5175" s="23">
        <f>+'Estatística Biodiesel'!J6016</f>
        <v>1945129.023097222</v>
      </c>
      <c r="C5175" s="36">
        <f t="shared" si="81"/>
        <v>14582829</v>
      </c>
    </row>
    <row r="5176" spans="1:3">
      <c r="A5176" s="23">
        <f>+'Estatística Etanol'!J4435</f>
        <v>13162686.351724409</v>
      </c>
      <c r="B5176" s="23">
        <f>+'Estatística Biodiesel'!J4435</f>
        <v>2182220.2706808266</v>
      </c>
      <c r="C5176" s="36">
        <f t="shared" si="81"/>
        <v>15344906</v>
      </c>
    </row>
    <row r="5177" spans="1:3">
      <c r="A5177" s="23">
        <f>+'Estatística Etanol'!J2895</f>
        <v>12496117.659096265</v>
      </c>
      <c r="B5177" s="23">
        <f>+'Estatística Biodiesel'!J2895</f>
        <v>2023427.1194986086</v>
      </c>
      <c r="C5177" s="36">
        <f t="shared" si="81"/>
        <v>14519544</v>
      </c>
    </row>
    <row r="5178" spans="1:3">
      <c r="A5178" s="23">
        <f>+'Estatística Etanol'!J9470</f>
        <v>12100808.06413549</v>
      </c>
      <c r="B5178" s="23">
        <f>+'Estatística Biodiesel'!J9470</f>
        <v>2099855.8321648417</v>
      </c>
      <c r="C5178" s="36">
        <f t="shared" si="81"/>
        <v>14200663</v>
      </c>
    </row>
    <row r="5179" spans="1:3">
      <c r="A5179" s="23">
        <f>+'Estatística Etanol'!J7461</f>
        <v>12867165.849866096</v>
      </c>
      <c r="B5179" s="23">
        <f>+'Estatística Biodiesel'!J7461</f>
        <v>1815191.2902853193</v>
      </c>
      <c r="C5179" s="36">
        <f t="shared" si="81"/>
        <v>14682357</v>
      </c>
    </row>
    <row r="5180" spans="1:3">
      <c r="A5180" s="23">
        <f>+'Estatística Etanol'!J590</f>
        <v>12810708.833699381</v>
      </c>
      <c r="B5180" s="23">
        <f>+'Estatística Biodiesel'!J590</f>
        <v>1814283.2711241383</v>
      </c>
      <c r="C5180" s="36">
        <f t="shared" si="81"/>
        <v>14624992</v>
      </c>
    </row>
    <row r="5181" spans="1:3">
      <c r="A5181" s="23">
        <f>+'Estatística Etanol'!J5781</f>
        <v>12753045.525195239</v>
      </c>
      <c r="B5181" s="23">
        <f>+'Estatística Biodiesel'!J5781</f>
        <v>1834283.5928896738</v>
      </c>
      <c r="C5181" s="36">
        <f t="shared" si="81"/>
        <v>14587329</v>
      </c>
    </row>
    <row r="5182" spans="1:3">
      <c r="A5182" s="23">
        <f>+'Estatística Etanol'!J1976</f>
        <v>11849217.285941817</v>
      </c>
      <c r="B5182" s="23">
        <f>+'Estatística Biodiesel'!J1976</f>
        <v>1926956.0989452666</v>
      </c>
      <c r="C5182" s="36">
        <f t="shared" si="81"/>
        <v>13776173</v>
      </c>
    </row>
    <row r="5183" spans="1:3">
      <c r="A5183" s="23">
        <f>+'Estatística Etanol'!J4949</f>
        <v>12400443.073744314</v>
      </c>
      <c r="B5183" s="23">
        <f>+'Estatística Biodiesel'!J4949</f>
        <v>1876601.7553639598</v>
      </c>
      <c r="C5183" s="36">
        <f t="shared" si="81"/>
        <v>14277044</v>
      </c>
    </row>
    <row r="5184" spans="1:3">
      <c r="A5184" s="23">
        <f>+'Estatística Etanol'!J6715</f>
        <v>13816109.061024781</v>
      </c>
      <c r="B5184" s="23">
        <f>+'Estatística Biodiesel'!J6715</f>
        <v>2014249.6875381188</v>
      </c>
      <c r="C5184" s="36">
        <f t="shared" si="81"/>
        <v>15830358</v>
      </c>
    </row>
    <row r="5185" spans="1:3">
      <c r="A5185" s="23">
        <f>+'Estatística Etanol'!J6922</f>
        <v>13967681.81123068</v>
      </c>
      <c r="B5185" s="23">
        <f>+'Estatística Biodiesel'!J6922</f>
        <v>1950231.844568514</v>
      </c>
      <c r="C5185" s="36">
        <f t="shared" si="81"/>
        <v>15917913</v>
      </c>
    </row>
    <row r="5186" spans="1:3">
      <c r="A5186" s="23">
        <f>+'Estatística Etanol'!J4572</f>
        <v>12456988.991922198</v>
      </c>
      <c r="B5186" s="23">
        <f>+'Estatística Biodiesel'!J4572</f>
        <v>2264010.0079206843</v>
      </c>
      <c r="C5186" s="36">
        <f t="shared" si="81"/>
        <v>14720998</v>
      </c>
    </row>
    <row r="5187" spans="1:3">
      <c r="A5187" s="23">
        <f>+'Estatística Etanol'!J2204</f>
        <v>12571631.045844344</v>
      </c>
      <c r="B5187" s="23">
        <f>+'Estatística Biodiesel'!J2204</f>
        <v>2046745.0506945183</v>
      </c>
      <c r="C5187" s="36">
        <f t="shared" ref="C5187:C5250" si="82">+INT(A5187+B5187)</f>
        <v>14618376</v>
      </c>
    </row>
    <row r="5188" spans="1:3">
      <c r="A5188" s="23">
        <f>+'Estatística Etanol'!J3380</f>
        <v>12887695.029940533</v>
      </c>
      <c r="B5188" s="23">
        <f>+'Estatística Biodiesel'!J3380</f>
        <v>1770553.0623437162</v>
      </c>
      <c r="C5188" s="36">
        <f t="shared" si="82"/>
        <v>14658248</v>
      </c>
    </row>
    <row r="5189" spans="1:3">
      <c r="A5189" s="23">
        <f>+'Estatística Etanol'!J5490</f>
        <v>11875842.972495692</v>
      </c>
      <c r="B5189" s="23">
        <f>+'Estatística Biodiesel'!J5490</f>
        <v>2035954.5880338077</v>
      </c>
      <c r="C5189" s="36">
        <f t="shared" si="82"/>
        <v>13911797</v>
      </c>
    </row>
    <row r="5190" spans="1:3">
      <c r="A5190" s="23">
        <f>+'Estatística Etanol'!J1175</f>
        <v>11834203.70965909</v>
      </c>
      <c r="B5190" s="23">
        <f>+'Estatística Biodiesel'!J1175</f>
        <v>1860046.6059663792</v>
      </c>
      <c r="C5190" s="36">
        <f t="shared" si="82"/>
        <v>13694250</v>
      </c>
    </row>
    <row r="5191" spans="1:3">
      <c r="A5191" s="23">
        <f>+'Estatística Etanol'!J9498</f>
        <v>13147260.909732072</v>
      </c>
      <c r="B5191" s="23">
        <f>+'Estatística Biodiesel'!J9498</f>
        <v>2026638.2018045841</v>
      </c>
      <c r="C5191" s="36">
        <f t="shared" si="82"/>
        <v>15173899</v>
      </c>
    </row>
    <row r="5192" spans="1:3">
      <c r="A5192" s="23">
        <f>+'Estatística Etanol'!J3991</f>
        <v>12882799.438326534</v>
      </c>
      <c r="B5192" s="23">
        <f>+'Estatística Biodiesel'!J3991</f>
        <v>1658393.8616058782</v>
      </c>
      <c r="C5192" s="36">
        <f t="shared" si="82"/>
        <v>14541193</v>
      </c>
    </row>
    <row r="5193" spans="1:3">
      <c r="A5193" s="23">
        <f>+'Estatística Etanol'!J9795</f>
        <v>12213025.450606404</v>
      </c>
      <c r="B5193" s="23">
        <f>+'Estatística Biodiesel'!J9795</f>
        <v>1558801.70781971</v>
      </c>
      <c r="C5193" s="36">
        <f t="shared" si="82"/>
        <v>13771827</v>
      </c>
    </row>
    <row r="5194" spans="1:3">
      <c r="A5194" s="23">
        <f>+'Estatística Etanol'!J9118</f>
        <v>11478106.875350932</v>
      </c>
      <c r="B5194" s="23">
        <f>+'Estatística Biodiesel'!J9118</f>
        <v>1645852.5136115027</v>
      </c>
      <c r="C5194" s="36">
        <f t="shared" si="82"/>
        <v>13123959</v>
      </c>
    </row>
    <row r="5195" spans="1:3">
      <c r="A5195" s="23">
        <f>+'Estatística Etanol'!J5845</f>
        <v>11783205.157054771</v>
      </c>
      <c r="B5195" s="23">
        <f>+'Estatística Biodiesel'!J5845</f>
        <v>1976626.7447865056</v>
      </c>
      <c r="C5195" s="36">
        <f t="shared" si="82"/>
        <v>13759831</v>
      </c>
    </row>
    <row r="5196" spans="1:3">
      <c r="A5196" s="23">
        <f>+'Estatística Etanol'!J7841</f>
        <v>13313401.008147728</v>
      </c>
      <c r="B5196" s="23">
        <f>+'Estatística Biodiesel'!J7841</f>
        <v>1354066.429680008</v>
      </c>
      <c r="C5196" s="36">
        <f t="shared" si="82"/>
        <v>14667467</v>
      </c>
    </row>
    <row r="5197" spans="1:3">
      <c r="A5197" s="23">
        <f>+'Estatística Etanol'!J4169</f>
        <v>10972046.980498983</v>
      </c>
      <c r="B5197" s="23">
        <f>+'Estatística Biodiesel'!J4169</f>
        <v>2185807.5442672893</v>
      </c>
      <c r="C5197" s="36">
        <f t="shared" si="82"/>
        <v>13157854</v>
      </c>
    </row>
    <row r="5198" spans="1:3">
      <c r="A5198" s="23">
        <f>+'Estatística Etanol'!J2452</f>
        <v>11813539.790336825</v>
      </c>
      <c r="B5198" s="23">
        <f>+'Estatística Biodiesel'!J2452</f>
        <v>1756162.2455559964</v>
      </c>
      <c r="C5198" s="36">
        <f t="shared" si="82"/>
        <v>13569702</v>
      </c>
    </row>
    <row r="5199" spans="1:3">
      <c r="A5199" s="23">
        <f>+'Estatística Etanol'!J556</f>
        <v>12416242.944301264</v>
      </c>
      <c r="B5199" s="23">
        <f>+'Estatística Biodiesel'!J556</f>
        <v>1914842.5811007686</v>
      </c>
      <c r="C5199" s="36">
        <f t="shared" si="82"/>
        <v>14331085</v>
      </c>
    </row>
    <row r="5200" spans="1:3">
      <c r="A5200" s="23">
        <f>+'Estatística Etanol'!J8985</f>
        <v>13257046.357413789</v>
      </c>
      <c r="B5200" s="23">
        <f>+'Estatística Biodiesel'!J8985</f>
        <v>2074551.5319508931</v>
      </c>
      <c r="C5200" s="36">
        <f t="shared" si="82"/>
        <v>15331597</v>
      </c>
    </row>
    <row r="5201" spans="1:3">
      <c r="A5201" s="23">
        <f>+'Estatística Etanol'!J8369</f>
        <v>12807302.374890225</v>
      </c>
      <c r="B5201" s="23">
        <f>+'Estatística Biodiesel'!J8369</f>
        <v>2132573.1629413543</v>
      </c>
      <c r="C5201" s="36">
        <f t="shared" si="82"/>
        <v>14939875</v>
      </c>
    </row>
    <row r="5202" spans="1:3">
      <c r="A5202" s="23">
        <f>+'Estatística Etanol'!J172</f>
        <v>14626597.704825817</v>
      </c>
      <c r="B5202" s="23">
        <f>+'Estatística Biodiesel'!J172</f>
        <v>1515800.3572107956</v>
      </c>
      <c r="C5202" s="36">
        <f t="shared" si="82"/>
        <v>16142398</v>
      </c>
    </row>
    <row r="5203" spans="1:3">
      <c r="A5203" s="23">
        <f>+'Estatística Etanol'!J4827</f>
        <v>11510914.924253512</v>
      </c>
      <c r="B5203" s="23">
        <f>+'Estatística Biodiesel'!J4827</f>
        <v>1753533.4405839462</v>
      </c>
      <c r="C5203" s="36">
        <f t="shared" si="82"/>
        <v>13264448</v>
      </c>
    </row>
    <row r="5204" spans="1:3">
      <c r="A5204" s="23">
        <f>+'Estatística Etanol'!J5242</f>
        <v>13237969.899303103</v>
      </c>
      <c r="B5204" s="23">
        <f>+'Estatística Biodiesel'!J5242</f>
        <v>2079703.4772107415</v>
      </c>
      <c r="C5204" s="36">
        <f t="shared" si="82"/>
        <v>15317673</v>
      </c>
    </row>
    <row r="5205" spans="1:3">
      <c r="A5205" s="23">
        <f>+'Estatística Etanol'!J8370</f>
        <v>12013298.590321857</v>
      </c>
      <c r="B5205" s="23">
        <f>+'Estatística Biodiesel'!J8370</f>
        <v>2082884.1885535717</v>
      </c>
      <c r="C5205" s="36">
        <f t="shared" si="82"/>
        <v>14096182</v>
      </c>
    </row>
    <row r="5206" spans="1:3">
      <c r="A5206" s="23">
        <f>+'Estatística Etanol'!J4642</f>
        <v>11441066.060671452</v>
      </c>
      <c r="B5206" s="23">
        <f>+'Estatística Biodiesel'!J4642</f>
        <v>2046507.9292671853</v>
      </c>
      <c r="C5206" s="36">
        <f t="shared" si="82"/>
        <v>13487573</v>
      </c>
    </row>
    <row r="5207" spans="1:3">
      <c r="A5207" s="23">
        <f>+'Estatística Etanol'!J9755</f>
        <v>12741843.032009861</v>
      </c>
      <c r="B5207" s="23">
        <f>+'Estatística Biodiesel'!J9755</f>
        <v>2385146.508885981</v>
      </c>
      <c r="C5207" s="36">
        <f t="shared" si="82"/>
        <v>15126989</v>
      </c>
    </row>
    <row r="5208" spans="1:3">
      <c r="A5208" s="23">
        <f>+'Estatística Etanol'!J6214</f>
        <v>13886016.503418788</v>
      </c>
      <c r="B5208" s="23">
        <f>+'Estatística Biodiesel'!J6214</f>
        <v>1888603.197549917</v>
      </c>
      <c r="C5208" s="36">
        <f t="shared" si="82"/>
        <v>15774619</v>
      </c>
    </row>
    <row r="5209" spans="1:3">
      <c r="A5209" s="23">
        <f>+'Estatística Etanol'!J3706</f>
        <v>14373208.326017275</v>
      </c>
      <c r="B5209" s="23">
        <f>+'Estatística Biodiesel'!J3706</f>
        <v>1892021.9776919035</v>
      </c>
      <c r="C5209" s="36">
        <f t="shared" si="82"/>
        <v>16265230</v>
      </c>
    </row>
    <row r="5210" spans="1:3">
      <c r="A5210" s="23">
        <f>+'Estatística Etanol'!J5559</f>
        <v>12720798.615743086</v>
      </c>
      <c r="B5210" s="23">
        <f>+'Estatística Biodiesel'!J5559</f>
        <v>1814063.9905838813</v>
      </c>
      <c r="C5210" s="36">
        <f t="shared" si="82"/>
        <v>14534862</v>
      </c>
    </row>
    <row r="5211" spans="1:3">
      <c r="A5211" s="23">
        <f>+'Estatística Etanol'!J650</f>
        <v>13712078.539302178</v>
      </c>
      <c r="B5211" s="23">
        <f>+'Estatística Biodiesel'!J650</f>
        <v>2027625.5212863074</v>
      </c>
      <c r="C5211" s="36">
        <f t="shared" si="82"/>
        <v>15739704</v>
      </c>
    </row>
    <row r="5212" spans="1:3">
      <c r="A5212" s="23">
        <f>+'Estatística Etanol'!J6689</f>
        <v>12223485.223900929</v>
      </c>
      <c r="B5212" s="23">
        <f>+'Estatística Biodiesel'!J6689</f>
        <v>1775931.3903915407</v>
      </c>
      <c r="C5212" s="36">
        <f t="shared" si="82"/>
        <v>13999416</v>
      </c>
    </row>
    <row r="5213" spans="1:3">
      <c r="A5213" s="23">
        <f>+'Estatística Etanol'!J7379</f>
        <v>12035657.130954051</v>
      </c>
      <c r="B5213" s="23">
        <f>+'Estatística Biodiesel'!J7379</f>
        <v>2236566.9259338873</v>
      </c>
      <c r="C5213" s="36">
        <f t="shared" si="82"/>
        <v>14272224</v>
      </c>
    </row>
    <row r="5214" spans="1:3">
      <c r="A5214" s="23">
        <f>+'Estatística Etanol'!J8334</f>
        <v>13127376.719101781</v>
      </c>
      <c r="B5214" s="23">
        <f>+'Estatística Biodiesel'!J8334</f>
        <v>2016201.3373049488</v>
      </c>
      <c r="C5214" s="36">
        <f t="shared" si="82"/>
        <v>15143578</v>
      </c>
    </row>
    <row r="5215" spans="1:3">
      <c r="A5215" s="23">
        <f>+'Estatística Etanol'!J7790</f>
        <v>11651831.389973136</v>
      </c>
      <c r="B5215" s="23">
        <f>+'Estatística Biodiesel'!J7790</f>
        <v>2232074.006744266</v>
      </c>
      <c r="C5215" s="36">
        <f t="shared" si="82"/>
        <v>13883905</v>
      </c>
    </row>
    <row r="5216" spans="1:3">
      <c r="A5216" s="23">
        <f>+'Estatística Etanol'!J8026</f>
        <v>12057450.730307315</v>
      </c>
      <c r="B5216" s="23">
        <f>+'Estatística Biodiesel'!J8026</f>
        <v>2007693.0101289959</v>
      </c>
      <c r="C5216" s="36">
        <f t="shared" si="82"/>
        <v>14065143</v>
      </c>
    </row>
    <row r="5217" spans="1:3">
      <c r="A5217" s="23">
        <f>+'Estatística Etanol'!J6306</f>
        <v>12300737.364707723</v>
      </c>
      <c r="B5217" s="23">
        <f>+'Estatística Biodiesel'!J6306</f>
        <v>2159587.294716076</v>
      </c>
      <c r="C5217" s="36">
        <f t="shared" si="82"/>
        <v>14460324</v>
      </c>
    </row>
    <row r="5218" spans="1:3">
      <c r="A5218" s="23">
        <f>+'Estatística Etanol'!J4776</f>
        <v>12987890.294581646</v>
      </c>
      <c r="B5218" s="23">
        <f>+'Estatística Biodiesel'!J4776</f>
        <v>2174118.1691695172</v>
      </c>
      <c r="C5218" s="36">
        <f t="shared" si="82"/>
        <v>15162008</v>
      </c>
    </row>
    <row r="5219" spans="1:3">
      <c r="A5219" s="23">
        <f>+'Estatística Etanol'!J7413</f>
        <v>12763030.400706714</v>
      </c>
      <c r="B5219" s="23">
        <f>+'Estatística Biodiesel'!J7413</f>
        <v>2032520.8786452406</v>
      </c>
      <c r="C5219" s="36">
        <f t="shared" si="82"/>
        <v>14795551</v>
      </c>
    </row>
    <row r="5220" spans="1:3">
      <c r="A5220" s="23">
        <f>+'Estatística Etanol'!J5984</f>
        <v>12190851.737331497</v>
      </c>
      <c r="B5220" s="23">
        <f>+'Estatística Biodiesel'!J5984</f>
        <v>1910084.7830765541</v>
      </c>
      <c r="C5220" s="36">
        <f t="shared" si="82"/>
        <v>14100936</v>
      </c>
    </row>
    <row r="5221" spans="1:3">
      <c r="A5221" s="23">
        <f>+'Estatística Etanol'!J217</f>
        <v>12899103.182907188</v>
      </c>
      <c r="B5221" s="23">
        <f>+'Estatística Biodiesel'!J217</f>
        <v>2023383.1169377873</v>
      </c>
      <c r="C5221" s="36">
        <f t="shared" si="82"/>
        <v>14922486</v>
      </c>
    </row>
    <row r="5222" spans="1:3">
      <c r="A5222" s="23">
        <f>+'Estatística Etanol'!J339</f>
        <v>12420237.905854644</v>
      </c>
      <c r="B5222" s="23">
        <f>+'Estatística Biodiesel'!J339</f>
        <v>1678311.7051042311</v>
      </c>
      <c r="C5222" s="36">
        <f t="shared" si="82"/>
        <v>14098549</v>
      </c>
    </row>
    <row r="5223" spans="1:3">
      <c r="A5223" s="23">
        <f>+'Estatística Etanol'!J9283</f>
        <v>11897967.812213104</v>
      </c>
      <c r="B5223" s="23">
        <f>+'Estatística Biodiesel'!J9283</f>
        <v>1819203.0990591873</v>
      </c>
      <c r="C5223" s="36">
        <f t="shared" si="82"/>
        <v>13717170</v>
      </c>
    </row>
    <row r="5224" spans="1:3">
      <c r="A5224" s="23">
        <f>+'Estatística Etanol'!J2249</f>
        <v>12007005.764692912</v>
      </c>
      <c r="B5224" s="23">
        <f>+'Estatística Biodiesel'!J2249</f>
        <v>1909621.9299252378</v>
      </c>
      <c r="C5224" s="36">
        <f t="shared" si="82"/>
        <v>13916627</v>
      </c>
    </row>
    <row r="5225" spans="1:3">
      <c r="A5225" s="23">
        <f>+'Estatística Etanol'!J559</f>
        <v>12662166.114519157</v>
      </c>
      <c r="B5225" s="23">
        <f>+'Estatística Biodiesel'!J559</f>
        <v>1819819.1320443472</v>
      </c>
      <c r="C5225" s="36">
        <f t="shared" si="82"/>
        <v>14481985</v>
      </c>
    </row>
    <row r="5226" spans="1:3">
      <c r="A5226" s="23">
        <f>+'Estatística Etanol'!J9541</f>
        <v>11942007.378076801</v>
      </c>
      <c r="B5226" s="23">
        <f>+'Estatística Biodiesel'!J9541</f>
        <v>2155169.0283397324</v>
      </c>
      <c r="C5226" s="36">
        <f t="shared" si="82"/>
        <v>14097176</v>
      </c>
    </row>
    <row r="5227" spans="1:3">
      <c r="A5227" s="23">
        <f>+'Estatística Etanol'!J5297</f>
        <v>12897560.062234316</v>
      </c>
      <c r="B5227" s="23">
        <f>+'Estatística Biodiesel'!J5297</f>
        <v>1676349.9736572444</v>
      </c>
      <c r="C5227" s="36">
        <f t="shared" si="82"/>
        <v>14573910</v>
      </c>
    </row>
    <row r="5228" spans="1:3">
      <c r="A5228" s="23">
        <f>+'Estatística Etanol'!J2767</f>
        <v>11692596.048482291</v>
      </c>
      <c r="B5228" s="23">
        <f>+'Estatística Biodiesel'!J2767</f>
        <v>2354813.4105622685</v>
      </c>
      <c r="C5228" s="36">
        <f t="shared" si="82"/>
        <v>14047409</v>
      </c>
    </row>
    <row r="5229" spans="1:3">
      <c r="A5229" s="23">
        <f>+'Estatística Etanol'!J911</f>
        <v>13952875.497590985</v>
      </c>
      <c r="B5229" s="23">
        <f>+'Estatística Biodiesel'!J911</f>
        <v>2146679.8667431506</v>
      </c>
      <c r="C5229" s="36">
        <f t="shared" si="82"/>
        <v>16099555</v>
      </c>
    </row>
    <row r="5230" spans="1:3">
      <c r="A5230" s="23">
        <f>+'Estatística Etanol'!J8855</f>
        <v>13645103.955402181</v>
      </c>
      <c r="B5230" s="23">
        <f>+'Estatística Biodiesel'!J8855</f>
        <v>1833924.4558912707</v>
      </c>
      <c r="C5230" s="36">
        <f t="shared" si="82"/>
        <v>15479028</v>
      </c>
    </row>
    <row r="5231" spans="1:3">
      <c r="A5231" s="23">
        <f>+'Estatística Etanol'!J5086</f>
        <v>12264143.713104879</v>
      </c>
      <c r="B5231" s="23">
        <f>+'Estatística Biodiesel'!J5086</f>
        <v>2262432.2852390385</v>
      </c>
      <c r="C5231" s="36">
        <f t="shared" si="82"/>
        <v>14526575</v>
      </c>
    </row>
    <row r="5232" spans="1:3">
      <c r="A5232" s="23">
        <f>+'Estatística Etanol'!J7293</f>
        <v>10479725.619450824</v>
      </c>
      <c r="B5232" s="23">
        <f>+'Estatística Biodiesel'!J7293</f>
        <v>1747373.3389041538</v>
      </c>
      <c r="C5232" s="36">
        <f t="shared" si="82"/>
        <v>12227098</v>
      </c>
    </row>
    <row r="5233" spans="1:3">
      <c r="A5233" s="23">
        <f>+'Estatística Etanol'!J3514</f>
        <v>12768167.126555318</v>
      </c>
      <c r="B5233" s="23">
        <f>+'Estatística Biodiesel'!J3514</f>
        <v>2043572.398652747</v>
      </c>
      <c r="C5233" s="36">
        <f t="shared" si="82"/>
        <v>14811739</v>
      </c>
    </row>
    <row r="5234" spans="1:3">
      <c r="A5234" s="23">
        <f>+'Estatística Etanol'!J9677</f>
        <v>12093755.034758631</v>
      </c>
      <c r="B5234" s="23">
        <f>+'Estatística Biodiesel'!J9677</f>
        <v>1788370.0175266664</v>
      </c>
      <c r="C5234" s="36">
        <f t="shared" si="82"/>
        <v>13882125</v>
      </c>
    </row>
    <row r="5235" spans="1:3">
      <c r="A5235" s="23">
        <f>+'Estatística Etanol'!J1039</f>
        <v>13100235.337724281</v>
      </c>
      <c r="B5235" s="23">
        <f>+'Estatística Biodiesel'!J1039</f>
        <v>1896028.7959467089</v>
      </c>
      <c r="C5235" s="36">
        <f t="shared" si="82"/>
        <v>14996264</v>
      </c>
    </row>
    <row r="5236" spans="1:3">
      <c r="A5236" s="23">
        <f>+'Estatística Etanol'!J3736</f>
        <v>13885333.577691987</v>
      </c>
      <c r="B5236" s="23">
        <f>+'Estatística Biodiesel'!J3736</f>
        <v>1484216.1654182503</v>
      </c>
      <c r="C5236" s="36">
        <f t="shared" si="82"/>
        <v>15369549</v>
      </c>
    </row>
    <row r="5237" spans="1:3">
      <c r="A5237" s="23">
        <f>+'Estatística Etanol'!J1302</f>
        <v>12751570.4365902</v>
      </c>
      <c r="B5237" s="23">
        <f>+'Estatística Biodiesel'!J1302</f>
        <v>2266551.4067899105</v>
      </c>
      <c r="C5237" s="36">
        <f t="shared" si="82"/>
        <v>15018121</v>
      </c>
    </row>
    <row r="5238" spans="1:3">
      <c r="A5238" s="23">
        <f>+'Estatística Etanol'!J5414</f>
        <v>13251227.699354284</v>
      </c>
      <c r="B5238" s="23">
        <f>+'Estatística Biodiesel'!J5414</f>
        <v>2309650.642145562</v>
      </c>
      <c r="C5238" s="36">
        <f t="shared" si="82"/>
        <v>15560878</v>
      </c>
    </row>
    <row r="5239" spans="1:3">
      <c r="A5239" s="23">
        <f>+'Estatística Etanol'!J303</f>
        <v>13920339.245117305</v>
      </c>
      <c r="B5239" s="23">
        <f>+'Estatística Biodiesel'!J303</f>
        <v>1895873.7204262838</v>
      </c>
      <c r="C5239" s="36">
        <f t="shared" si="82"/>
        <v>15816212</v>
      </c>
    </row>
    <row r="5240" spans="1:3">
      <c r="A5240" s="23">
        <f>+'Estatística Etanol'!J3355</f>
        <v>12529898.264258722</v>
      </c>
      <c r="B5240" s="23">
        <f>+'Estatística Biodiesel'!J3355</f>
        <v>1896834.9428510889</v>
      </c>
      <c r="C5240" s="36">
        <f t="shared" si="82"/>
        <v>14426733</v>
      </c>
    </row>
    <row r="5241" spans="1:3">
      <c r="A5241" s="23">
        <f>+'Estatística Etanol'!J8297</f>
        <v>13170547.553018209</v>
      </c>
      <c r="B5241" s="23">
        <f>+'Estatística Biodiesel'!J8297</f>
        <v>2183068.21503586</v>
      </c>
      <c r="C5241" s="36">
        <f t="shared" si="82"/>
        <v>15353615</v>
      </c>
    </row>
    <row r="5242" spans="1:3">
      <c r="A5242" s="23">
        <f>+'Estatística Etanol'!J1926</f>
        <v>13655724.2261866</v>
      </c>
      <c r="B5242" s="23">
        <f>+'Estatística Biodiesel'!J1926</f>
        <v>2030503.7293645686</v>
      </c>
      <c r="C5242" s="36">
        <f t="shared" si="82"/>
        <v>15686227</v>
      </c>
    </row>
    <row r="5243" spans="1:3">
      <c r="A5243" s="23">
        <f>+'Estatística Etanol'!J3763</f>
        <v>12550731.456037266</v>
      </c>
      <c r="B5243" s="23">
        <f>+'Estatística Biodiesel'!J3763</f>
        <v>1794719.1621403238</v>
      </c>
      <c r="C5243" s="36">
        <f t="shared" si="82"/>
        <v>14345450</v>
      </c>
    </row>
    <row r="5244" spans="1:3">
      <c r="A5244" s="23">
        <f>+'Estatística Etanol'!J1168</f>
        <v>11544402.248944733</v>
      </c>
      <c r="B5244" s="23">
        <f>+'Estatística Biodiesel'!J1168</f>
        <v>1585749.3629575658</v>
      </c>
      <c r="C5244" s="36">
        <f t="shared" si="82"/>
        <v>13130151</v>
      </c>
    </row>
    <row r="5245" spans="1:3">
      <c r="A5245" s="23">
        <f>+'Estatística Etanol'!J216</f>
        <v>13218786.691151122</v>
      </c>
      <c r="B5245" s="23">
        <f>+'Estatística Biodiesel'!J216</f>
        <v>1915792.9220966431</v>
      </c>
      <c r="C5245" s="36">
        <f t="shared" si="82"/>
        <v>15134579</v>
      </c>
    </row>
    <row r="5246" spans="1:3">
      <c r="A5246" s="23">
        <f>+'Estatística Etanol'!J3731</f>
        <v>11366027.368986618</v>
      </c>
      <c r="B5246" s="23">
        <f>+'Estatística Biodiesel'!J3731</f>
        <v>2169910.7251767362</v>
      </c>
      <c r="C5246" s="36">
        <f t="shared" si="82"/>
        <v>13535938</v>
      </c>
    </row>
    <row r="5247" spans="1:3">
      <c r="A5247" s="23">
        <f>+'Estatística Etanol'!J8640</f>
        <v>12612122.26096336</v>
      </c>
      <c r="B5247" s="23">
        <f>+'Estatística Biodiesel'!J8640</f>
        <v>1894253.601432546</v>
      </c>
      <c r="C5247" s="36">
        <f t="shared" si="82"/>
        <v>14506375</v>
      </c>
    </row>
    <row r="5248" spans="1:3">
      <c r="A5248" s="23">
        <f>+'Estatística Etanol'!J6548</f>
        <v>11890220.711328413</v>
      </c>
      <c r="B5248" s="23">
        <f>+'Estatística Biodiesel'!J6548</f>
        <v>2511264.488609801</v>
      </c>
      <c r="C5248" s="36">
        <f t="shared" si="82"/>
        <v>14401485</v>
      </c>
    </row>
    <row r="5249" spans="1:3">
      <c r="A5249" s="23">
        <f>+'Estatística Etanol'!J3294</f>
        <v>11423905.203941079</v>
      </c>
      <c r="B5249" s="23">
        <f>+'Estatística Biodiesel'!J3294</f>
        <v>2083613.8864033779</v>
      </c>
      <c r="C5249" s="36">
        <f t="shared" si="82"/>
        <v>13507519</v>
      </c>
    </row>
    <row r="5250" spans="1:3">
      <c r="A5250" s="23">
        <f>+'Estatística Etanol'!J7288</f>
        <v>12613911.975833202</v>
      </c>
      <c r="B5250" s="23">
        <f>+'Estatística Biodiesel'!J7288</f>
        <v>1962130.8545794175</v>
      </c>
      <c r="C5250" s="36">
        <f t="shared" si="82"/>
        <v>14576042</v>
      </c>
    </row>
    <row r="5251" spans="1:3">
      <c r="A5251" s="23">
        <f>+'Estatística Etanol'!J6467</f>
        <v>12171751.522976225</v>
      </c>
      <c r="B5251" s="23">
        <f>+'Estatística Biodiesel'!J6467</f>
        <v>2063784.1030838124</v>
      </c>
      <c r="C5251" s="36">
        <f t="shared" ref="C5251:C5314" si="83">+INT(A5251+B5251)</f>
        <v>14235535</v>
      </c>
    </row>
    <row r="5252" spans="1:3">
      <c r="A5252" s="23">
        <f>+'Estatística Etanol'!J9050</f>
        <v>12600455.302452847</v>
      </c>
      <c r="B5252" s="23">
        <f>+'Estatística Biodiesel'!J9050</f>
        <v>2060352.0205044511</v>
      </c>
      <c r="C5252" s="36">
        <f t="shared" si="83"/>
        <v>14660807</v>
      </c>
    </row>
    <row r="5253" spans="1:3">
      <c r="A5253" s="23">
        <f>+'Estatística Etanol'!J139</f>
        <v>14621117.641078569</v>
      </c>
      <c r="B5253" s="23">
        <f>+'Estatística Biodiesel'!J139</f>
        <v>1647987.6303836529</v>
      </c>
      <c r="C5253" s="36">
        <f t="shared" si="83"/>
        <v>16269105</v>
      </c>
    </row>
    <row r="5254" spans="1:3">
      <c r="A5254" s="23">
        <f>+'Estatística Etanol'!J8061</f>
        <v>13052430.538179537</v>
      </c>
      <c r="B5254" s="23">
        <f>+'Estatística Biodiesel'!J8061</f>
        <v>1935151.2450195586</v>
      </c>
      <c r="C5254" s="36">
        <f t="shared" si="83"/>
        <v>14987581</v>
      </c>
    </row>
    <row r="5255" spans="1:3">
      <c r="A5255" s="23">
        <f>+'Estatística Etanol'!J2492</f>
        <v>13708981.439824035</v>
      </c>
      <c r="B5255" s="23">
        <f>+'Estatística Biodiesel'!J2492</f>
        <v>1930633.9771602771</v>
      </c>
      <c r="C5255" s="36">
        <f t="shared" si="83"/>
        <v>15639615</v>
      </c>
    </row>
    <row r="5256" spans="1:3">
      <c r="A5256" s="23">
        <f>+'Estatística Etanol'!J7651</f>
        <v>12470000.200616106</v>
      </c>
      <c r="B5256" s="23">
        <f>+'Estatística Biodiesel'!J7651</f>
        <v>1966784.420837292</v>
      </c>
      <c r="C5256" s="36">
        <f t="shared" si="83"/>
        <v>14436784</v>
      </c>
    </row>
    <row r="5257" spans="1:3">
      <c r="A5257" s="23">
        <f>+'Estatística Etanol'!J1700</f>
        <v>12635951.328613803</v>
      </c>
      <c r="B5257" s="23">
        <f>+'Estatística Biodiesel'!J1700</f>
        <v>2065993.1514825949</v>
      </c>
      <c r="C5257" s="36">
        <f t="shared" si="83"/>
        <v>14701944</v>
      </c>
    </row>
    <row r="5258" spans="1:3">
      <c r="A5258" s="23">
        <f>+'Estatística Etanol'!J5597</f>
        <v>14431902.872688515</v>
      </c>
      <c r="B5258" s="23">
        <f>+'Estatística Biodiesel'!J5597</f>
        <v>1609317.924872213</v>
      </c>
      <c r="C5258" s="36">
        <f t="shared" si="83"/>
        <v>16041220</v>
      </c>
    </row>
    <row r="5259" spans="1:3">
      <c r="A5259" s="23">
        <f>+'Estatística Etanol'!J7804</f>
        <v>13525416.822937332</v>
      </c>
      <c r="B5259" s="23">
        <f>+'Estatística Biodiesel'!J7804</f>
        <v>2009037.7002687166</v>
      </c>
      <c r="C5259" s="36">
        <f t="shared" si="83"/>
        <v>15534454</v>
      </c>
    </row>
    <row r="5260" spans="1:3">
      <c r="A5260" s="23">
        <f>+'Estatística Etanol'!J8904</f>
        <v>11949877.75296372</v>
      </c>
      <c r="B5260" s="23">
        <f>+'Estatística Biodiesel'!J8904</f>
        <v>2024774.9492856993</v>
      </c>
      <c r="C5260" s="36">
        <f t="shared" si="83"/>
        <v>13974652</v>
      </c>
    </row>
    <row r="5261" spans="1:3">
      <c r="A5261" s="23">
        <f>+'Estatística Etanol'!J8534</f>
        <v>11443702.752931163</v>
      </c>
      <c r="B5261" s="23">
        <f>+'Estatística Biodiesel'!J8534</f>
        <v>1543711.4750568075</v>
      </c>
      <c r="C5261" s="36">
        <f t="shared" si="83"/>
        <v>12987414</v>
      </c>
    </row>
    <row r="5262" spans="1:3">
      <c r="A5262" s="23">
        <f>+'Estatística Etanol'!J6857</f>
        <v>12308198.493114972</v>
      </c>
      <c r="B5262" s="23">
        <f>+'Estatística Biodiesel'!J6857</f>
        <v>1857592.0397292655</v>
      </c>
      <c r="C5262" s="36">
        <f t="shared" si="83"/>
        <v>14165790</v>
      </c>
    </row>
    <row r="5263" spans="1:3">
      <c r="A5263" s="23">
        <f>+'Estatística Etanol'!J5861</f>
        <v>14129998.643997971</v>
      </c>
      <c r="B5263" s="23">
        <f>+'Estatística Biodiesel'!J5861</f>
        <v>1917016.8341040951</v>
      </c>
      <c r="C5263" s="36">
        <f t="shared" si="83"/>
        <v>16047015</v>
      </c>
    </row>
    <row r="5264" spans="1:3">
      <c r="A5264" s="23">
        <f>+'Estatística Etanol'!J5726</f>
        <v>13937205.117122974</v>
      </c>
      <c r="B5264" s="23">
        <f>+'Estatística Biodiesel'!J5726</f>
        <v>1680579.3603754824</v>
      </c>
      <c r="C5264" s="36">
        <f t="shared" si="83"/>
        <v>15617784</v>
      </c>
    </row>
    <row r="5265" spans="1:3">
      <c r="A5265" s="23">
        <f>+'Estatística Etanol'!J2632</f>
        <v>12599946.196574729</v>
      </c>
      <c r="B5265" s="23">
        <f>+'Estatística Biodiesel'!J2632</f>
        <v>1844377.6195583062</v>
      </c>
      <c r="C5265" s="36">
        <f t="shared" si="83"/>
        <v>14444323</v>
      </c>
    </row>
    <row r="5266" spans="1:3">
      <c r="A5266" s="23">
        <f>+'Estatística Etanol'!J4391</f>
        <v>12797167.704103926</v>
      </c>
      <c r="B5266" s="23">
        <f>+'Estatística Biodiesel'!J4391</f>
        <v>2198356.8314510258</v>
      </c>
      <c r="C5266" s="36">
        <f t="shared" si="83"/>
        <v>14995524</v>
      </c>
    </row>
    <row r="5267" spans="1:3">
      <c r="A5267" s="23">
        <f>+'Estatística Etanol'!J4456</f>
        <v>13886334.535546681</v>
      </c>
      <c r="B5267" s="23">
        <f>+'Estatística Biodiesel'!J4456</f>
        <v>2318889.2438691659</v>
      </c>
      <c r="C5267" s="36">
        <f t="shared" si="83"/>
        <v>16205223</v>
      </c>
    </row>
    <row r="5268" spans="1:3">
      <c r="A5268" s="23">
        <f>+'Estatística Etanol'!J1115</f>
        <v>12848346.733710328</v>
      </c>
      <c r="B5268" s="23">
        <f>+'Estatística Biodiesel'!J1115</f>
        <v>1933114.1937825999</v>
      </c>
      <c r="C5268" s="36">
        <f t="shared" si="83"/>
        <v>14781460</v>
      </c>
    </row>
    <row r="5269" spans="1:3">
      <c r="A5269" s="23">
        <f>+'Estatística Etanol'!J6843</f>
        <v>11602163.44310871</v>
      </c>
      <c r="B5269" s="23">
        <f>+'Estatística Biodiesel'!J6843</f>
        <v>2148828.7452661037</v>
      </c>
      <c r="C5269" s="36">
        <f t="shared" si="83"/>
        <v>13750992</v>
      </c>
    </row>
    <row r="5270" spans="1:3">
      <c r="A5270" s="23">
        <f>+'Estatística Etanol'!J3259</f>
        <v>12099385.458535608</v>
      </c>
      <c r="B5270" s="23">
        <f>+'Estatística Biodiesel'!J3259</f>
        <v>1948898.9859382298</v>
      </c>
      <c r="C5270" s="36">
        <f t="shared" si="83"/>
        <v>14048284</v>
      </c>
    </row>
    <row r="5271" spans="1:3">
      <c r="A5271" s="23">
        <f>+'Estatística Etanol'!J5070</f>
        <v>12024715.650295185</v>
      </c>
      <c r="B5271" s="23">
        <f>+'Estatística Biodiesel'!J5070</f>
        <v>2098136.0248653446</v>
      </c>
      <c r="C5271" s="36">
        <f t="shared" si="83"/>
        <v>14122851</v>
      </c>
    </row>
    <row r="5272" spans="1:3">
      <c r="A5272" s="23">
        <f>+'Estatística Etanol'!J6167</f>
        <v>13932224.339071235</v>
      </c>
      <c r="B5272" s="23">
        <f>+'Estatística Biodiesel'!J6167</f>
        <v>2100391.2494023019</v>
      </c>
      <c r="C5272" s="36">
        <f t="shared" si="83"/>
        <v>16032615</v>
      </c>
    </row>
    <row r="5273" spans="1:3">
      <c r="A5273" s="23">
        <f>+'Estatística Etanol'!J9844</f>
        <v>11510379.838803547</v>
      </c>
      <c r="B5273" s="23">
        <f>+'Estatística Biodiesel'!J9844</f>
        <v>2443848.2505054176</v>
      </c>
      <c r="C5273" s="36">
        <f t="shared" si="83"/>
        <v>13954228</v>
      </c>
    </row>
    <row r="5274" spans="1:3">
      <c r="A5274" s="23">
        <f>+'Estatística Etanol'!J6756</f>
        <v>11423649.323641697</v>
      </c>
      <c r="B5274" s="23">
        <f>+'Estatística Biodiesel'!J6756</f>
        <v>2027855.719839748</v>
      </c>
      <c r="C5274" s="36">
        <f t="shared" si="83"/>
        <v>13451505</v>
      </c>
    </row>
    <row r="5275" spans="1:3">
      <c r="A5275" s="23">
        <f>+'Estatística Etanol'!J1000</f>
        <v>12893670.1528186</v>
      </c>
      <c r="B5275" s="23">
        <f>+'Estatística Biodiesel'!J1000</f>
        <v>2128738.6434502876</v>
      </c>
      <c r="C5275" s="36">
        <f t="shared" si="83"/>
        <v>15022408</v>
      </c>
    </row>
    <row r="5276" spans="1:3">
      <c r="A5276" s="23">
        <f>+'Estatística Etanol'!J6914</f>
        <v>11720902.620571993</v>
      </c>
      <c r="B5276" s="23">
        <f>+'Estatística Biodiesel'!J6914</f>
        <v>1575581.2171421419</v>
      </c>
      <c r="C5276" s="36">
        <f t="shared" si="83"/>
        <v>13296483</v>
      </c>
    </row>
    <row r="5277" spans="1:3">
      <c r="A5277" s="23">
        <f>+'Estatística Etanol'!J9432</f>
        <v>12603217.131446429</v>
      </c>
      <c r="B5277" s="23">
        <f>+'Estatística Biodiesel'!J9432</f>
        <v>1709879.0108465787</v>
      </c>
      <c r="C5277" s="36">
        <f t="shared" si="83"/>
        <v>14313096</v>
      </c>
    </row>
    <row r="5278" spans="1:3">
      <c r="A5278" s="23">
        <f>+'Estatística Etanol'!J8679</f>
        <v>12044453.241673825</v>
      </c>
      <c r="B5278" s="23">
        <f>+'Estatística Biodiesel'!J8679</f>
        <v>1890560.0040263254</v>
      </c>
      <c r="C5278" s="36">
        <f t="shared" si="83"/>
        <v>13935013</v>
      </c>
    </row>
    <row r="5279" spans="1:3">
      <c r="A5279" s="23">
        <f>+'Estatística Etanol'!J7054</f>
        <v>11299857.141247611</v>
      </c>
      <c r="B5279" s="23">
        <f>+'Estatística Biodiesel'!J7054</f>
        <v>2023805.9455675089</v>
      </c>
      <c r="C5279" s="36">
        <f t="shared" si="83"/>
        <v>13323663</v>
      </c>
    </row>
    <row r="5280" spans="1:3">
      <c r="A5280" s="23">
        <f>+'Estatística Etanol'!J2418</f>
        <v>13395623.965058384</v>
      </c>
      <c r="B5280" s="23">
        <f>+'Estatística Biodiesel'!J2418</f>
        <v>1766751.2045274535</v>
      </c>
      <c r="C5280" s="36">
        <f t="shared" si="83"/>
        <v>15162375</v>
      </c>
    </row>
    <row r="5281" spans="1:3">
      <c r="A5281" s="23">
        <f>+'Estatística Etanol'!J9635</f>
        <v>12990721.433207199</v>
      </c>
      <c r="B5281" s="23">
        <f>+'Estatística Biodiesel'!J9635</f>
        <v>1842824.4552952882</v>
      </c>
      <c r="C5281" s="36">
        <f t="shared" si="83"/>
        <v>14833545</v>
      </c>
    </row>
    <row r="5282" spans="1:3">
      <c r="A5282" s="23">
        <f>+'Estatística Etanol'!J6831</f>
        <v>12437388.120882256</v>
      </c>
      <c r="B5282" s="23">
        <f>+'Estatística Biodiesel'!J6831</f>
        <v>2108912.4334665444</v>
      </c>
      <c r="C5282" s="36">
        <f t="shared" si="83"/>
        <v>14546300</v>
      </c>
    </row>
    <row r="5283" spans="1:3">
      <c r="A5283" s="23">
        <f>+'Estatística Etanol'!J3692</f>
        <v>11621376.595459113</v>
      </c>
      <c r="B5283" s="23">
        <f>+'Estatística Biodiesel'!J3692</f>
        <v>1603213.8403411161</v>
      </c>
      <c r="C5283" s="36">
        <f t="shared" si="83"/>
        <v>13224590</v>
      </c>
    </row>
    <row r="5284" spans="1:3">
      <c r="A5284" s="23">
        <f>+'Estatística Etanol'!J2107</f>
        <v>12051491.80925338</v>
      </c>
      <c r="B5284" s="23">
        <f>+'Estatística Biodiesel'!J2107</f>
        <v>1807061.3916019839</v>
      </c>
      <c r="C5284" s="36">
        <f t="shared" si="83"/>
        <v>13858553</v>
      </c>
    </row>
    <row r="5285" spans="1:3">
      <c r="A5285" s="23">
        <f>+'Estatística Etanol'!J4129</f>
        <v>13912103.237188928</v>
      </c>
      <c r="B5285" s="23">
        <f>+'Estatística Biodiesel'!J4129</f>
        <v>1585057.2184947927</v>
      </c>
      <c r="C5285" s="36">
        <f t="shared" si="83"/>
        <v>15497160</v>
      </c>
    </row>
    <row r="5286" spans="1:3">
      <c r="A5286" s="23">
        <f>+'Estatística Etanol'!J5891</f>
        <v>11283176.060493357</v>
      </c>
      <c r="B5286" s="23">
        <f>+'Estatística Biodiesel'!J5891</f>
        <v>2145906.4119698978</v>
      </c>
      <c r="C5286" s="36">
        <f t="shared" si="83"/>
        <v>13429082</v>
      </c>
    </row>
    <row r="5287" spans="1:3">
      <c r="A5287" s="23">
        <f>+'Estatística Etanol'!J4582</f>
        <v>11230250.229036242</v>
      </c>
      <c r="B5287" s="23">
        <f>+'Estatística Biodiesel'!J4582</f>
        <v>1786045.0504970411</v>
      </c>
      <c r="C5287" s="36">
        <f t="shared" si="83"/>
        <v>13016295</v>
      </c>
    </row>
    <row r="5288" spans="1:3">
      <c r="A5288" s="23">
        <f>+'Estatística Etanol'!J2705</f>
        <v>12079930.410811331</v>
      </c>
      <c r="B5288" s="23">
        <f>+'Estatística Biodiesel'!J2705</f>
        <v>1765142.8430661731</v>
      </c>
      <c r="C5288" s="36">
        <f t="shared" si="83"/>
        <v>13845073</v>
      </c>
    </row>
    <row r="5289" spans="1:3">
      <c r="A5289" s="23">
        <f>+'Estatística Etanol'!J8725</f>
        <v>12647636.547030857</v>
      </c>
      <c r="B5289" s="23">
        <f>+'Estatística Biodiesel'!J8725</f>
        <v>1795631.3303772307</v>
      </c>
      <c r="C5289" s="36">
        <f t="shared" si="83"/>
        <v>14443267</v>
      </c>
    </row>
    <row r="5290" spans="1:3">
      <c r="A5290" s="23">
        <f>+'Estatística Etanol'!J9975</f>
        <v>12725446.234662203</v>
      </c>
      <c r="B5290" s="23">
        <f>+'Estatística Biodiesel'!J9975</f>
        <v>2115598.9197675907</v>
      </c>
      <c r="C5290" s="36">
        <f t="shared" si="83"/>
        <v>14841045</v>
      </c>
    </row>
    <row r="5291" spans="1:3">
      <c r="A5291" s="23">
        <f>+'Estatística Etanol'!J6520</f>
        <v>13628706.22810214</v>
      </c>
      <c r="B5291" s="23">
        <f>+'Estatística Biodiesel'!J6520</f>
        <v>1745183.5740904314</v>
      </c>
      <c r="C5291" s="36">
        <f t="shared" si="83"/>
        <v>15373889</v>
      </c>
    </row>
    <row r="5292" spans="1:3">
      <c r="A5292" s="23">
        <f>+'Estatística Etanol'!J1435</f>
        <v>12611258.660218995</v>
      </c>
      <c r="B5292" s="23">
        <f>+'Estatística Biodiesel'!J1435</f>
        <v>2092074.4077931121</v>
      </c>
      <c r="C5292" s="36">
        <f t="shared" si="83"/>
        <v>14703333</v>
      </c>
    </row>
    <row r="5293" spans="1:3">
      <c r="A5293" s="23">
        <f>+'Estatística Etanol'!J6206</f>
        <v>12283550.936337078</v>
      </c>
      <c r="B5293" s="23">
        <f>+'Estatística Biodiesel'!J6206</f>
        <v>2135790.0264729671</v>
      </c>
      <c r="C5293" s="36">
        <f t="shared" si="83"/>
        <v>14419340</v>
      </c>
    </row>
    <row r="5294" spans="1:3">
      <c r="A5294" s="23">
        <f>+'Estatística Etanol'!J3841</f>
        <v>12780165.849130252</v>
      </c>
      <c r="B5294" s="23">
        <f>+'Estatística Biodiesel'!J3841</f>
        <v>1685026.1040354674</v>
      </c>
      <c r="C5294" s="36">
        <f t="shared" si="83"/>
        <v>14465191</v>
      </c>
    </row>
    <row r="5295" spans="1:3">
      <c r="A5295" s="23">
        <f>+'Estatística Etanol'!J7045</f>
        <v>13299662.675788093</v>
      </c>
      <c r="B5295" s="23">
        <f>+'Estatística Biodiesel'!J7045</f>
        <v>1686963.1150070922</v>
      </c>
      <c r="C5295" s="36">
        <f t="shared" si="83"/>
        <v>14986625</v>
      </c>
    </row>
    <row r="5296" spans="1:3">
      <c r="A5296" s="23">
        <f>+'Estatística Etanol'!J6972</f>
        <v>13789144.438081948</v>
      </c>
      <c r="B5296" s="23">
        <f>+'Estatística Biodiesel'!J6972</f>
        <v>2178525.9299099417</v>
      </c>
      <c r="C5296" s="36">
        <f t="shared" si="83"/>
        <v>15967670</v>
      </c>
    </row>
    <row r="5297" spans="1:3">
      <c r="A5297" s="23">
        <f>+'Estatística Etanol'!J7411</f>
        <v>13918357.949518792</v>
      </c>
      <c r="B5297" s="23">
        <f>+'Estatística Biodiesel'!J7411</f>
        <v>1858011.6466122831</v>
      </c>
      <c r="C5297" s="36">
        <f t="shared" si="83"/>
        <v>15776369</v>
      </c>
    </row>
    <row r="5298" spans="1:3">
      <c r="A5298" s="23">
        <f>+'Estatística Etanol'!J485</f>
        <v>13364340.221490366</v>
      </c>
      <c r="B5298" s="23">
        <f>+'Estatística Biodiesel'!J485</f>
        <v>2129514.4944635751</v>
      </c>
      <c r="C5298" s="36">
        <f t="shared" si="83"/>
        <v>15493854</v>
      </c>
    </row>
    <row r="5299" spans="1:3">
      <c r="A5299" s="23">
        <f>+'Estatística Etanol'!J5727</f>
        <v>12401623.387903513</v>
      </c>
      <c r="B5299" s="23">
        <f>+'Estatística Biodiesel'!J5727</f>
        <v>1606990.82183334</v>
      </c>
      <c r="C5299" s="36">
        <f t="shared" si="83"/>
        <v>14008614</v>
      </c>
    </row>
    <row r="5300" spans="1:3">
      <c r="A5300" s="23">
        <f>+'Estatística Etanol'!J7772</f>
        <v>13457211.987399329</v>
      </c>
      <c r="B5300" s="23">
        <f>+'Estatística Biodiesel'!J7772</f>
        <v>2272981.1969106263</v>
      </c>
      <c r="C5300" s="36">
        <f t="shared" si="83"/>
        <v>15730193</v>
      </c>
    </row>
    <row r="5301" spans="1:3">
      <c r="A5301" s="23">
        <f>+'Estatística Etanol'!J1159</f>
        <v>12561853.273310903</v>
      </c>
      <c r="B5301" s="23">
        <f>+'Estatística Biodiesel'!J1159</f>
        <v>1647272.4725084987</v>
      </c>
      <c r="C5301" s="36">
        <f t="shared" si="83"/>
        <v>14209125</v>
      </c>
    </row>
    <row r="5302" spans="1:3">
      <c r="A5302" s="23">
        <f>+'Estatística Etanol'!J7765</f>
        <v>12800360.160819732</v>
      </c>
      <c r="B5302" s="23">
        <f>+'Estatística Biodiesel'!J7765</f>
        <v>2040056.5744040099</v>
      </c>
      <c r="C5302" s="36">
        <f t="shared" si="83"/>
        <v>14840416</v>
      </c>
    </row>
    <row r="5303" spans="1:3">
      <c r="A5303" s="23">
        <f>+'Estatística Etanol'!J2801</f>
        <v>11417933.697974101</v>
      </c>
      <c r="B5303" s="23">
        <f>+'Estatística Biodiesel'!J2801</f>
        <v>1926867.6366200661</v>
      </c>
      <c r="C5303" s="36">
        <f t="shared" si="83"/>
        <v>13344801</v>
      </c>
    </row>
    <row r="5304" spans="1:3">
      <c r="A5304" s="23">
        <f>+'Estatística Etanol'!J1017</f>
        <v>13221047.697650485</v>
      </c>
      <c r="B5304" s="23">
        <f>+'Estatística Biodiesel'!J1017</f>
        <v>1904879.5564926344</v>
      </c>
      <c r="C5304" s="36">
        <f t="shared" si="83"/>
        <v>15125927</v>
      </c>
    </row>
    <row r="5305" spans="1:3">
      <c r="A5305" s="23">
        <f>+'Estatística Etanol'!J1805</f>
        <v>13385147.72174993</v>
      </c>
      <c r="B5305" s="23">
        <f>+'Estatística Biodiesel'!J1805</f>
        <v>2016681.565342692</v>
      </c>
      <c r="C5305" s="36">
        <f t="shared" si="83"/>
        <v>15401829</v>
      </c>
    </row>
    <row r="5306" spans="1:3">
      <c r="A5306" s="23">
        <f>+'Estatística Etanol'!J7101</f>
        <v>11708052.639644524</v>
      </c>
      <c r="B5306" s="23">
        <f>+'Estatística Biodiesel'!J7101</f>
        <v>2102585.9906988777</v>
      </c>
      <c r="C5306" s="36">
        <f t="shared" si="83"/>
        <v>13810638</v>
      </c>
    </row>
    <row r="5307" spans="1:3">
      <c r="A5307" s="23">
        <f>+'Estatística Etanol'!J260</f>
        <v>12488195.274029862</v>
      </c>
      <c r="B5307" s="23">
        <f>+'Estatística Biodiesel'!J260</f>
        <v>1986688.5635296849</v>
      </c>
      <c r="C5307" s="36">
        <f t="shared" si="83"/>
        <v>14474883</v>
      </c>
    </row>
    <row r="5308" spans="1:3">
      <c r="A5308" s="23">
        <f>+'Estatística Etanol'!J1445</f>
        <v>13205869.118323822</v>
      </c>
      <c r="B5308" s="23">
        <f>+'Estatística Biodiesel'!J1445</f>
        <v>1931177.7664171029</v>
      </c>
      <c r="C5308" s="36">
        <f t="shared" si="83"/>
        <v>15137046</v>
      </c>
    </row>
    <row r="5309" spans="1:3">
      <c r="A5309" s="23">
        <f>+'Estatística Etanol'!J6047</f>
        <v>12567754.987718305</v>
      </c>
      <c r="B5309" s="23">
        <f>+'Estatística Biodiesel'!J6047</f>
        <v>2117283.2221847791</v>
      </c>
      <c r="C5309" s="36">
        <f t="shared" si="83"/>
        <v>14685038</v>
      </c>
    </row>
    <row r="5310" spans="1:3">
      <c r="A5310" s="23">
        <f>+'Estatística Etanol'!J7767</f>
        <v>11510105.629586671</v>
      </c>
      <c r="B5310" s="23">
        <f>+'Estatística Biodiesel'!J7767</f>
        <v>2174757.6416607485</v>
      </c>
      <c r="C5310" s="36">
        <f t="shared" si="83"/>
        <v>13684863</v>
      </c>
    </row>
    <row r="5311" spans="1:3">
      <c r="A5311" s="23">
        <f>+'Estatística Etanol'!J8604</f>
        <v>12485729.49656981</v>
      </c>
      <c r="B5311" s="23">
        <f>+'Estatística Biodiesel'!J8604</f>
        <v>2610254.7976633362</v>
      </c>
      <c r="C5311" s="36">
        <f t="shared" si="83"/>
        <v>15095984</v>
      </c>
    </row>
    <row r="5312" spans="1:3">
      <c r="A5312" s="23">
        <f>+'Estatística Etanol'!J7561</f>
        <v>11005647.490017304</v>
      </c>
      <c r="B5312" s="23">
        <f>+'Estatística Biodiesel'!J7561</f>
        <v>2111719.4360516439</v>
      </c>
      <c r="C5312" s="36">
        <f t="shared" si="83"/>
        <v>13117366</v>
      </c>
    </row>
    <row r="5313" spans="1:3">
      <c r="A5313" s="23">
        <f>+'Estatística Etanol'!J7678</f>
        <v>13385203.139993606</v>
      </c>
      <c r="B5313" s="23">
        <f>+'Estatística Biodiesel'!J7678</f>
        <v>2046327.2645476148</v>
      </c>
      <c r="C5313" s="36">
        <f t="shared" si="83"/>
        <v>15431530</v>
      </c>
    </row>
    <row r="5314" spans="1:3">
      <c r="A5314" s="23">
        <f>+'Estatística Etanol'!J7072</f>
        <v>13398709.059410082</v>
      </c>
      <c r="B5314" s="23">
        <f>+'Estatística Biodiesel'!J7072</f>
        <v>2394979.7167185838</v>
      </c>
      <c r="C5314" s="36">
        <f t="shared" si="83"/>
        <v>15793688</v>
      </c>
    </row>
    <row r="5315" spans="1:3">
      <c r="A5315" s="23">
        <f>+'Estatística Etanol'!J1851</f>
        <v>13227908.674771639</v>
      </c>
      <c r="B5315" s="23">
        <f>+'Estatística Biodiesel'!J1851</f>
        <v>2103861.8012717469</v>
      </c>
      <c r="C5315" s="36">
        <f t="shared" ref="C5315:C5378" si="84">+INT(A5315+B5315)</f>
        <v>15331770</v>
      </c>
    </row>
    <row r="5316" spans="1:3">
      <c r="A5316" s="23">
        <f>+'Estatística Etanol'!J1454</f>
        <v>12035213.946100594</v>
      </c>
      <c r="B5316" s="23">
        <f>+'Estatística Biodiesel'!J1454</f>
        <v>2444039.3929785728</v>
      </c>
      <c r="C5316" s="36">
        <f t="shared" si="84"/>
        <v>14479253</v>
      </c>
    </row>
    <row r="5317" spans="1:3">
      <c r="A5317" s="23">
        <f>+'Estatística Etanol'!J3886</f>
        <v>12655759.086979823</v>
      </c>
      <c r="B5317" s="23">
        <f>+'Estatística Biodiesel'!J3886</f>
        <v>2356964.2460548016</v>
      </c>
      <c r="C5317" s="36">
        <f t="shared" si="84"/>
        <v>15012723</v>
      </c>
    </row>
    <row r="5318" spans="1:3">
      <c r="A5318" s="23">
        <f>+'Estatística Etanol'!J391</f>
        <v>11729905.368716452</v>
      </c>
      <c r="B5318" s="23">
        <f>+'Estatística Biodiesel'!J391</f>
        <v>2103851.001023293</v>
      </c>
      <c r="C5318" s="36">
        <f t="shared" si="84"/>
        <v>13833756</v>
      </c>
    </row>
    <row r="5319" spans="1:3">
      <c r="A5319" s="23">
        <f>+'Estatística Etanol'!J3938</f>
        <v>13507311.334200675</v>
      </c>
      <c r="B5319" s="23">
        <f>+'Estatística Biodiesel'!J3938</f>
        <v>1941636.1127815512</v>
      </c>
      <c r="C5319" s="36">
        <f t="shared" si="84"/>
        <v>15448947</v>
      </c>
    </row>
    <row r="5320" spans="1:3">
      <c r="A5320" s="23">
        <f>+'Estatística Etanol'!J7441</f>
        <v>12364918.088723913</v>
      </c>
      <c r="B5320" s="23">
        <f>+'Estatística Biodiesel'!J7441</f>
        <v>2091866.0779728976</v>
      </c>
      <c r="C5320" s="36">
        <f t="shared" si="84"/>
        <v>14456784</v>
      </c>
    </row>
    <row r="5321" spans="1:3">
      <c r="A5321" s="23">
        <f>+'Estatística Etanol'!J9824</f>
        <v>11734435.697804941</v>
      </c>
      <c r="B5321" s="23">
        <f>+'Estatística Biodiesel'!J9824</f>
        <v>2000389.5799153745</v>
      </c>
      <c r="C5321" s="36">
        <f t="shared" si="84"/>
        <v>13734825</v>
      </c>
    </row>
    <row r="5322" spans="1:3">
      <c r="A5322" s="23">
        <f>+'Estatística Etanol'!J2587</f>
        <v>11839098.347905802</v>
      </c>
      <c r="B5322" s="23">
        <f>+'Estatística Biodiesel'!J2587</f>
        <v>2032600.6131571496</v>
      </c>
      <c r="C5322" s="36">
        <f t="shared" si="84"/>
        <v>13871698</v>
      </c>
    </row>
    <row r="5323" spans="1:3">
      <c r="A5323" s="23">
        <f>+'Estatística Etanol'!J8135</f>
        <v>10614757.844787471</v>
      </c>
      <c r="B5323" s="23">
        <f>+'Estatística Biodiesel'!J8135</f>
        <v>1929606.6451966853</v>
      </c>
      <c r="C5323" s="36">
        <f t="shared" si="84"/>
        <v>12544364</v>
      </c>
    </row>
    <row r="5324" spans="1:3">
      <c r="A5324" s="23">
        <f>+'Estatística Etanol'!J3308</f>
        <v>10852418.329011589</v>
      </c>
      <c r="B5324" s="23">
        <f>+'Estatística Biodiesel'!J3308</f>
        <v>2135918.9948914293</v>
      </c>
      <c r="C5324" s="36">
        <f t="shared" si="84"/>
        <v>12988337</v>
      </c>
    </row>
    <row r="5325" spans="1:3">
      <c r="A5325" s="23">
        <f>+'Estatística Etanol'!J2162</f>
        <v>11824014.791816873</v>
      </c>
      <c r="B5325" s="23">
        <f>+'Estatística Biodiesel'!J2162</f>
        <v>1847068.2799299876</v>
      </c>
      <c r="C5325" s="36">
        <f t="shared" si="84"/>
        <v>13671083</v>
      </c>
    </row>
    <row r="5326" spans="1:3">
      <c r="A5326" s="23">
        <f>+'Estatística Etanol'!J5216</f>
        <v>12340935.531641206</v>
      </c>
      <c r="B5326" s="23">
        <f>+'Estatística Biodiesel'!J5216</f>
        <v>1721102.0150730058</v>
      </c>
      <c r="C5326" s="36">
        <f t="shared" si="84"/>
        <v>14062037</v>
      </c>
    </row>
    <row r="5327" spans="1:3">
      <c r="A5327" s="23">
        <f>+'Estatística Etanol'!J9422</f>
        <v>11609062.070888938</v>
      </c>
      <c r="B5327" s="23">
        <f>+'Estatística Biodiesel'!J9422</f>
        <v>1699220.6038232641</v>
      </c>
      <c r="C5327" s="36">
        <f t="shared" si="84"/>
        <v>13308282</v>
      </c>
    </row>
    <row r="5328" spans="1:3">
      <c r="A5328" s="23">
        <f>+'Estatística Etanol'!J1100</f>
        <v>12068415.617164219</v>
      </c>
      <c r="B5328" s="23">
        <f>+'Estatística Biodiesel'!J1100</f>
        <v>2024864.7223897299</v>
      </c>
      <c r="C5328" s="36">
        <f t="shared" si="84"/>
        <v>14093280</v>
      </c>
    </row>
    <row r="5329" spans="1:3">
      <c r="A5329" s="23">
        <f>+'Estatística Etanol'!J8668</f>
        <v>12323109.305416211</v>
      </c>
      <c r="B5329" s="23">
        <f>+'Estatística Biodiesel'!J8668</f>
        <v>1803607.8381843672</v>
      </c>
      <c r="C5329" s="36">
        <f t="shared" si="84"/>
        <v>14126717</v>
      </c>
    </row>
    <row r="5330" spans="1:3">
      <c r="A5330" s="23">
        <f>+'Estatística Etanol'!J1478</f>
        <v>12184560.940742418</v>
      </c>
      <c r="B5330" s="23">
        <f>+'Estatística Biodiesel'!J1478</f>
        <v>1944761.2683652192</v>
      </c>
      <c r="C5330" s="36">
        <f t="shared" si="84"/>
        <v>14129322</v>
      </c>
    </row>
    <row r="5331" spans="1:3">
      <c r="A5331" s="23">
        <f>+'Estatística Etanol'!J6959</f>
        <v>13013007.040457433</v>
      </c>
      <c r="B5331" s="23">
        <f>+'Estatística Biodiesel'!J6959</f>
        <v>2042788.4716859865</v>
      </c>
      <c r="C5331" s="36">
        <f t="shared" si="84"/>
        <v>15055795</v>
      </c>
    </row>
    <row r="5332" spans="1:3">
      <c r="A5332" s="23">
        <f>+'Estatística Etanol'!J4633</f>
        <v>12079087.984382685</v>
      </c>
      <c r="B5332" s="23">
        <f>+'Estatística Biodiesel'!J4633</f>
        <v>2129474.1045086007</v>
      </c>
      <c r="C5332" s="36">
        <f t="shared" si="84"/>
        <v>14208562</v>
      </c>
    </row>
    <row r="5333" spans="1:3">
      <c r="A5333" s="23">
        <f>+'Estatística Etanol'!J8902</f>
        <v>12241304.22114303</v>
      </c>
      <c r="B5333" s="23">
        <f>+'Estatística Biodiesel'!J8902</f>
        <v>1789658.2679531442</v>
      </c>
      <c r="C5333" s="36">
        <f t="shared" si="84"/>
        <v>14030962</v>
      </c>
    </row>
    <row r="5334" spans="1:3">
      <c r="A5334" s="23">
        <f>+'Estatística Etanol'!J99</f>
        <v>12779427.144146791</v>
      </c>
      <c r="B5334" s="23">
        <f>+'Estatística Biodiesel'!J99</f>
        <v>2674475.0431139837</v>
      </c>
      <c r="C5334" s="36">
        <f t="shared" si="84"/>
        <v>15453902</v>
      </c>
    </row>
    <row r="5335" spans="1:3">
      <c r="A5335" s="23">
        <f>+'Estatística Etanol'!J9467</f>
        <v>13286129.21173574</v>
      </c>
      <c r="B5335" s="23">
        <f>+'Estatística Biodiesel'!J9467</f>
        <v>2235665.8877053359</v>
      </c>
      <c r="C5335" s="36">
        <f t="shared" si="84"/>
        <v>15521795</v>
      </c>
    </row>
    <row r="5336" spans="1:3">
      <c r="A5336" s="23">
        <f>+'Estatística Etanol'!J5660</f>
        <v>12424200.747954616</v>
      </c>
      <c r="B5336" s="23">
        <f>+'Estatística Biodiesel'!J5660</f>
        <v>2175104.7577180266</v>
      </c>
      <c r="C5336" s="36">
        <f t="shared" si="84"/>
        <v>14599305</v>
      </c>
    </row>
    <row r="5337" spans="1:3">
      <c r="A5337" s="23">
        <f>+'Estatística Etanol'!J1486</f>
        <v>12168739.913122499</v>
      </c>
      <c r="B5337" s="23">
        <f>+'Estatística Biodiesel'!J1486</f>
        <v>1801698.0053783997</v>
      </c>
      <c r="C5337" s="36">
        <f t="shared" si="84"/>
        <v>13970437</v>
      </c>
    </row>
    <row r="5338" spans="1:3">
      <c r="A5338" s="23">
        <f>+'Estatística Etanol'!J1730</f>
        <v>12898184.912812348</v>
      </c>
      <c r="B5338" s="23">
        <f>+'Estatística Biodiesel'!J1730</f>
        <v>1718903.0509745751</v>
      </c>
      <c r="C5338" s="36">
        <f t="shared" si="84"/>
        <v>14617087</v>
      </c>
    </row>
    <row r="5339" spans="1:3">
      <c r="A5339" s="23">
        <f>+'Estatística Etanol'!J315</f>
        <v>12354381.710082503</v>
      </c>
      <c r="B5339" s="23">
        <f>+'Estatística Biodiesel'!J315</f>
        <v>1863306.6981023888</v>
      </c>
      <c r="C5339" s="36">
        <f t="shared" si="84"/>
        <v>14217688</v>
      </c>
    </row>
    <row r="5340" spans="1:3">
      <c r="A5340" s="23">
        <f>+'Estatística Etanol'!J6271</f>
        <v>13470625.820683276</v>
      </c>
      <c r="B5340" s="23">
        <f>+'Estatística Biodiesel'!J6271</f>
        <v>1653848.7354677203</v>
      </c>
      <c r="C5340" s="36">
        <f t="shared" si="84"/>
        <v>15124474</v>
      </c>
    </row>
    <row r="5341" spans="1:3">
      <c r="A5341" s="23">
        <f>+'Estatística Etanol'!J538</f>
        <v>12847606.113594944</v>
      </c>
      <c r="B5341" s="23">
        <f>+'Estatística Biodiesel'!J538</f>
        <v>1657290.3777327</v>
      </c>
      <c r="C5341" s="36">
        <f t="shared" si="84"/>
        <v>14504896</v>
      </c>
    </row>
    <row r="5342" spans="1:3">
      <c r="A5342" s="23">
        <f>+'Estatística Etanol'!J5271</f>
        <v>14117422.653398881</v>
      </c>
      <c r="B5342" s="23">
        <f>+'Estatística Biodiesel'!J5271</f>
        <v>1892241.556971102</v>
      </c>
      <c r="C5342" s="36">
        <f t="shared" si="84"/>
        <v>16009664</v>
      </c>
    </row>
    <row r="5343" spans="1:3">
      <c r="A5343" s="23">
        <f>+'Estatística Etanol'!J4677</f>
        <v>12059000.672151331</v>
      </c>
      <c r="B5343" s="23">
        <f>+'Estatística Biodiesel'!J4677</f>
        <v>1612076.3751031023</v>
      </c>
      <c r="C5343" s="36">
        <f t="shared" si="84"/>
        <v>13671077</v>
      </c>
    </row>
    <row r="5344" spans="1:3">
      <c r="A5344" s="23">
        <f>+'Estatística Etanol'!J8693</f>
        <v>12059626.058627615</v>
      </c>
      <c r="B5344" s="23">
        <f>+'Estatística Biodiesel'!J8693</f>
        <v>2215516.0517622023</v>
      </c>
      <c r="C5344" s="36">
        <f t="shared" si="84"/>
        <v>14275142</v>
      </c>
    </row>
    <row r="5345" spans="1:3">
      <c r="A5345" s="23">
        <f>+'Estatística Etanol'!J3629</f>
        <v>13124425.586713772</v>
      </c>
      <c r="B5345" s="23">
        <f>+'Estatística Biodiesel'!J3629</f>
        <v>1718905.3325382783</v>
      </c>
      <c r="C5345" s="36">
        <f t="shared" si="84"/>
        <v>14843330</v>
      </c>
    </row>
    <row r="5346" spans="1:3">
      <c r="A5346" s="23">
        <f>+'Estatística Etanol'!J8503</f>
        <v>12598113.883998346</v>
      </c>
      <c r="B5346" s="23">
        <f>+'Estatística Biodiesel'!J8503</f>
        <v>1898193.7414516271</v>
      </c>
      <c r="C5346" s="36">
        <f t="shared" si="84"/>
        <v>14496307</v>
      </c>
    </row>
    <row r="5347" spans="1:3">
      <c r="A5347" s="23">
        <f>+'Estatística Etanol'!J437</f>
        <v>11997477.028213385</v>
      </c>
      <c r="B5347" s="23">
        <f>+'Estatística Biodiesel'!J437</f>
        <v>2216265.0607707207</v>
      </c>
      <c r="C5347" s="36">
        <f t="shared" si="84"/>
        <v>14213742</v>
      </c>
    </row>
    <row r="5348" spans="1:3">
      <c r="A5348" s="23">
        <f>+'Estatística Etanol'!J5880</f>
        <v>11590330.238450104</v>
      </c>
      <c r="B5348" s="23">
        <f>+'Estatística Biodiesel'!J5880</f>
        <v>2401654.6587189767</v>
      </c>
      <c r="C5348" s="36">
        <f t="shared" si="84"/>
        <v>13991984</v>
      </c>
    </row>
    <row r="5349" spans="1:3">
      <c r="A5349" s="23">
        <f>+'Estatística Etanol'!J8421</f>
        <v>11140548.808550216</v>
      </c>
      <c r="B5349" s="23">
        <f>+'Estatística Biodiesel'!J8421</f>
        <v>2155583.0564874364</v>
      </c>
      <c r="C5349" s="36">
        <f t="shared" si="84"/>
        <v>13296131</v>
      </c>
    </row>
    <row r="5350" spans="1:3">
      <c r="A5350" s="23">
        <f>+'Estatística Etanol'!J8331</f>
        <v>12836687.04773215</v>
      </c>
      <c r="B5350" s="23">
        <f>+'Estatística Biodiesel'!J8331</f>
        <v>1740510.1898107307</v>
      </c>
      <c r="C5350" s="36">
        <f t="shared" si="84"/>
        <v>14577197</v>
      </c>
    </row>
    <row r="5351" spans="1:3">
      <c r="A5351" s="23">
        <f>+'Estatística Etanol'!J186</f>
        <v>12479203.904069405</v>
      </c>
      <c r="B5351" s="23">
        <f>+'Estatística Biodiesel'!J186</f>
        <v>1537776.0613977495</v>
      </c>
      <c r="C5351" s="36">
        <f t="shared" si="84"/>
        <v>14016979</v>
      </c>
    </row>
    <row r="5352" spans="1:3">
      <c r="A5352" s="23">
        <f>+'Estatística Etanol'!J6969</f>
        <v>12995178.506592922</v>
      </c>
      <c r="B5352" s="23">
        <f>+'Estatística Biodiesel'!J6969</f>
        <v>2375270.7709145383</v>
      </c>
      <c r="C5352" s="36">
        <f t="shared" si="84"/>
        <v>15370449</v>
      </c>
    </row>
    <row r="5353" spans="1:3">
      <c r="A5353" s="23">
        <f>+'Estatística Etanol'!J4415</f>
        <v>11403233.879849127</v>
      </c>
      <c r="B5353" s="23">
        <f>+'Estatística Biodiesel'!J4415</f>
        <v>1928100.4131551704</v>
      </c>
      <c r="C5353" s="36">
        <f t="shared" si="84"/>
        <v>13331334</v>
      </c>
    </row>
    <row r="5354" spans="1:3">
      <c r="A5354" s="23">
        <f>+'Estatística Etanol'!J7294</f>
        <v>12346771.252256397</v>
      </c>
      <c r="B5354" s="23">
        <f>+'Estatística Biodiesel'!J7294</f>
        <v>1917593.2768052474</v>
      </c>
      <c r="C5354" s="36">
        <f t="shared" si="84"/>
        <v>14264364</v>
      </c>
    </row>
    <row r="5355" spans="1:3">
      <c r="A5355" s="23">
        <f>+'Estatística Etanol'!J8249</f>
        <v>13526981.428127091</v>
      </c>
      <c r="B5355" s="23">
        <f>+'Estatística Biodiesel'!J8249</f>
        <v>1445794.0528020165</v>
      </c>
      <c r="C5355" s="36">
        <f t="shared" si="84"/>
        <v>14972775</v>
      </c>
    </row>
    <row r="5356" spans="1:3">
      <c r="A5356" s="23">
        <f>+'Estatística Etanol'!J3074</f>
        <v>12507670.635331638</v>
      </c>
      <c r="B5356" s="23">
        <f>+'Estatística Biodiesel'!J3074</f>
        <v>1993638.8415377846</v>
      </c>
      <c r="C5356" s="36">
        <f t="shared" si="84"/>
        <v>14501309</v>
      </c>
    </row>
    <row r="5357" spans="1:3">
      <c r="A5357" s="23">
        <f>+'Estatística Etanol'!J855</f>
        <v>13892324.836945165</v>
      </c>
      <c r="B5357" s="23">
        <f>+'Estatística Biodiesel'!J855</f>
        <v>1947164.2312892815</v>
      </c>
      <c r="C5357" s="36">
        <f t="shared" si="84"/>
        <v>15839489</v>
      </c>
    </row>
    <row r="5358" spans="1:3">
      <c r="A5358" s="23">
        <f>+'Estatística Etanol'!J5561</f>
        <v>11787955.604760157</v>
      </c>
      <c r="B5358" s="23">
        <f>+'Estatística Biodiesel'!J5561</f>
        <v>2161529.273613743</v>
      </c>
      <c r="C5358" s="36">
        <f t="shared" si="84"/>
        <v>13949484</v>
      </c>
    </row>
    <row r="5359" spans="1:3">
      <c r="A5359" s="23">
        <f>+'Estatística Etanol'!J2884</f>
        <v>12771158.32429</v>
      </c>
      <c r="B5359" s="23">
        <f>+'Estatística Biodiesel'!J2884</f>
        <v>1895264.5743288028</v>
      </c>
      <c r="C5359" s="36">
        <f t="shared" si="84"/>
        <v>14666422</v>
      </c>
    </row>
    <row r="5360" spans="1:3">
      <c r="A5360" s="23">
        <f>+'Estatística Etanol'!J4045</f>
        <v>12139083.926667076</v>
      </c>
      <c r="B5360" s="23">
        <f>+'Estatística Biodiesel'!J4045</f>
        <v>1823174.424775962</v>
      </c>
      <c r="C5360" s="36">
        <f t="shared" si="84"/>
        <v>13962258</v>
      </c>
    </row>
    <row r="5361" spans="1:3">
      <c r="A5361" s="23">
        <f>+'Estatística Etanol'!J9604</f>
        <v>12244680.719357826</v>
      </c>
      <c r="B5361" s="23">
        <f>+'Estatística Biodiesel'!J9604</f>
        <v>2281737.6293530026</v>
      </c>
      <c r="C5361" s="36">
        <f t="shared" si="84"/>
        <v>14526418</v>
      </c>
    </row>
    <row r="5362" spans="1:3">
      <c r="A5362" s="23">
        <f>+'Estatística Etanol'!J1475</f>
        <v>13131348.233028091</v>
      </c>
      <c r="B5362" s="23">
        <f>+'Estatística Biodiesel'!J1475</f>
        <v>1999580.1210609088</v>
      </c>
      <c r="C5362" s="36">
        <f t="shared" si="84"/>
        <v>15130928</v>
      </c>
    </row>
    <row r="5363" spans="1:3">
      <c r="A5363" s="23">
        <f>+'Estatística Etanol'!J7852</f>
        <v>11765619.667457433</v>
      </c>
      <c r="B5363" s="23">
        <f>+'Estatística Biodiesel'!J7852</f>
        <v>2095804.9682565795</v>
      </c>
      <c r="C5363" s="36">
        <f t="shared" si="84"/>
        <v>13861424</v>
      </c>
    </row>
    <row r="5364" spans="1:3">
      <c r="A5364" s="23">
        <f>+'Estatística Etanol'!J6407</f>
        <v>13101079.836185753</v>
      </c>
      <c r="B5364" s="23">
        <f>+'Estatística Biodiesel'!J6407</f>
        <v>1910640.1643745683</v>
      </c>
      <c r="C5364" s="36">
        <f t="shared" si="84"/>
        <v>15011720</v>
      </c>
    </row>
    <row r="5365" spans="1:3">
      <c r="A5365" s="23">
        <f>+'Estatística Etanol'!J8840</f>
        <v>11637064.660502633</v>
      </c>
      <c r="B5365" s="23">
        <f>+'Estatística Biodiesel'!J8840</f>
        <v>1741763.6771968394</v>
      </c>
      <c r="C5365" s="36">
        <f t="shared" si="84"/>
        <v>13378828</v>
      </c>
    </row>
    <row r="5366" spans="1:3">
      <c r="A5366" s="23">
        <f>+'Estatística Etanol'!J6200</f>
        <v>12910896.447316693</v>
      </c>
      <c r="B5366" s="23">
        <f>+'Estatística Biodiesel'!J6200</f>
        <v>1574062.5059112243</v>
      </c>
      <c r="C5366" s="36">
        <f t="shared" si="84"/>
        <v>14484958</v>
      </c>
    </row>
    <row r="5367" spans="1:3">
      <c r="A5367" s="23">
        <f>+'Estatística Etanol'!J7902</f>
        <v>12556034.660661876</v>
      </c>
      <c r="B5367" s="23">
        <f>+'Estatística Biodiesel'!J7902</f>
        <v>1844524.0654065087</v>
      </c>
      <c r="C5367" s="36">
        <f t="shared" si="84"/>
        <v>14400558</v>
      </c>
    </row>
    <row r="5368" spans="1:3">
      <c r="A5368" s="23">
        <f>+'Estatística Etanol'!J7691</f>
        <v>12634095.991851306</v>
      </c>
      <c r="B5368" s="23">
        <f>+'Estatística Biodiesel'!J7691</f>
        <v>1586379.508686306</v>
      </c>
      <c r="C5368" s="36">
        <f t="shared" si="84"/>
        <v>14220475</v>
      </c>
    </row>
    <row r="5369" spans="1:3">
      <c r="A5369" s="23">
        <f>+'Estatística Etanol'!J1160</f>
        <v>13018371.121801447</v>
      </c>
      <c r="B5369" s="23">
        <f>+'Estatística Biodiesel'!J1160</f>
        <v>1945955.9133337971</v>
      </c>
      <c r="C5369" s="36">
        <f t="shared" si="84"/>
        <v>14964327</v>
      </c>
    </row>
    <row r="5370" spans="1:3">
      <c r="A5370" s="23">
        <f>+'Estatística Etanol'!J3364</f>
        <v>13198535.862977365</v>
      </c>
      <c r="B5370" s="23">
        <f>+'Estatística Biodiesel'!J3364</f>
        <v>2093787.0549026746</v>
      </c>
      <c r="C5370" s="36">
        <f t="shared" si="84"/>
        <v>15292322</v>
      </c>
    </row>
    <row r="5371" spans="1:3">
      <c r="A5371" s="23">
        <f>+'Estatística Etanol'!J4609</f>
        <v>13597284.391887076</v>
      </c>
      <c r="B5371" s="23">
        <f>+'Estatística Biodiesel'!J4609</f>
        <v>1635188.2847121302</v>
      </c>
      <c r="C5371" s="36">
        <f t="shared" si="84"/>
        <v>15232472</v>
      </c>
    </row>
    <row r="5372" spans="1:3">
      <c r="A5372" s="23">
        <f>+'Estatística Etanol'!J5564</f>
        <v>12639816.068559276</v>
      </c>
      <c r="B5372" s="23">
        <f>+'Estatística Biodiesel'!J5564</f>
        <v>1841359.5723080211</v>
      </c>
      <c r="C5372" s="36">
        <f t="shared" si="84"/>
        <v>14481175</v>
      </c>
    </row>
    <row r="5373" spans="1:3">
      <c r="A5373" s="23">
        <f>+'Estatística Etanol'!J7556</f>
        <v>11696029.927777102</v>
      </c>
      <c r="B5373" s="23">
        <f>+'Estatística Biodiesel'!J7556</f>
        <v>1861077.6035506795</v>
      </c>
      <c r="C5373" s="36">
        <f t="shared" si="84"/>
        <v>13557107</v>
      </c>
    </row>
    <row r="5374" spans="1:3">
      <c r="A5374" s="23">
        <f>+'Estatística Etanol'!J1507</f>
        <v>11921181.776124367</v>
      </c>
      <c r="B5374" s="23">
        <f>+'Estatística Biodiesel'!J1507</f>
        <v>1765599.1811634551</v>
      </c>
      <c r="C5374" s="36">
        <f t="shared" si="84"/>
        <v>13686780</v>
      </c>
    </row>
    <row r="5375" spans="1:3">
      <c r="A5375" s="23">
        <f>+'Estatística Etanol'!J8709</f>
        <v>12869238.412088403</v>
      </c>
      <c r="B5375" s="23">
        <f>+'Estatística Biodiesel'!J8709</f>
        <v>1933767.529014132</v>
      </c>
      <c r="C5375" s="36">
        <f t="shared" si="84"/>
        <v>14803005</v>
      </c>
    </row>
    <row r="5376" spans="1:3">
      <c r="A5376" s="23">
        <f>+'Estatística Etanol'!J3205</f>
        <v>12753981.385154814</v>
      </c>
      <c r="B5376" s="23">
        <f>+'Estatística Biodiesel'!J3205</f>
        <v>1608964.1531325702</v>
      </c>
      <c r="C5376" s="36">
        <f t="shared" si="84"/>
        <v>14362945</v>
      </c>
    </row>
    <row r="5377" spans="1:3">
      <c r="A5377" s="23">
        <f>+'Estatística Etanol'!J994</f>
        <v>11751730.359151341</v>
      </c>
      <c r="B5377" s="23">
        <f>+'Estatística Biodiesel'!J994</f>
        <v>2336366.4478254649</v>
      </c>
      <c r="C5377" s="36">
        <f t="shared" si="84"/>
        <v>14088096</v>
      </c>
    </row>
    <row r="5378" spans="1:3">
      <c r="A5378" s="23">
        <f>+'Estatística Etanol'!J9027</f>
        <v>13095069.964125792</v>
      </c>
      <c r="B5378" s="23">
        <f>+'Estatística Biodiesel'!J9027</f>
        <v>1623272.1076846565</v>
      </c>
      <c r="C5378" s="36">
        <f t="shared" si="84"/>
        <v>14718342</v>
      </c>
    </row>
    <row r="5379" spans="1:3">
      <c r="A5379" s="23">
        <f>+'Estatística Etanol'!J5030</f>
        <v>12353120.66421983</v>
      </c>
      <c r="B5379" s="23">
        <f>+'Estatística Biodiesel'!J5030</f>
        <v>1864881.8728155692</v>
      </c>
      <c r="C5379" s="36">
        <f t="shared" ref="C5379:C5442" si="85">+INT(A5379+B5379)</f>
        <v>14218002</v>
      </c>
    </row>
    <row r="5380" spans="1:3">
      <c r="A5380" s="23">
        <f>+'Estatística Etanol'!J4826</f>
        <v>11597582.06381464</v>
      </c>
      <c r="B5380" s="23">
        <f>+'Estatística Biodiesel'!J4826</f>
        <v>1867797.9378784681</v>
      </c>
      <c r="C5380" s="36">
        <f t="shared" si="85"/>
        <v>13465380</v>
      </c>
    </row>
    <row r="5381" spans="1:3">
      <c r="A5381" s="23">
        <f>+'Estatística Etanol'!J2803</f>
        <v>13571544.689203002</v>
      </c>
      <c r="B5381" s="23">
        <f>+'Estatística Biodiesel'!J2803</f>
        <v>1634311.314349758</v>
      </c>
      <c r="C5381" s="36">
        <f t="shared" si="85"/>
        <v>15205856</v>
      </c>
    </row>
    <row r="5382" spans="1:3">
      <c r="A5382" s="23">
        <f>+'Estatística Etanol'!J5021</f>
        <v>12963726.408748796</v>
      </c>
      <c r="B5382" s="23">
        <f>+'Estatística Biodiesel'!J5021</f>
        <v>2162322.1518413741</v>
      </c>
      <c r="C5382" s="36">
        <f t="shared" si="85"/>
        <v>15126048</v>
      </c>
    </row>
    <row r="5383" spans="1:3">
      <c r="A5383" s="23">
        <f>+'Estatística Etanol'!J8930</f>
        <v>10943168.937490834</v>
      </c>
      <c r="B5383" s="23">
        <f>+'Estatística Biodiesel'!J8930</f>
        <v>2316967.465680467</v>
      </c>
      <c r="C5383" s="36">
        <f t="shared" si="85"/>
        <v>13260136</v>
      </c>
    </row>
    <row r="5384" spans="1:3">
      <c r="A5384" s="23">
        <f>+'Estatística Etanol'!J2470</f>
        <v>12477693.665494857</v>
      </c>
      <c r="B5384" s="23">
        <f>+'Estatística Biodiesel'!J2470</f>
        <v>1341757.0969408851</v>
      </c>
      <c r="C5384" s="36">
        <f t="shared" si="85"/>
        <v>13819450</v>
      </c>
    </row>
    <row r="5385" spans="1:3">
      <c r="A5385" s="23">
        <f>+'Estatística Etanol'!J4881</f>
        <v>12193545.518082369</v>
      </c>
      <c r="B5385" s="23">
        <f>+'Estatística Biodiesel'!J4881</f>
        <v>1654832.9572285877</v>
      </c>
      <c r="C5385" s="36">
        <f t="shared" si="85"/>
        <v>13848378</v>
      </c>
    </row>
    <row r="5386" spans="1:3">
      <c r="A5386" s="23">
        <f>+'Estatística Etanol'!J1355</f>
        <v>13163412.98839571</v>
      </c>
      <c r="B5386" s="23">
        <f>+'Estatística Biodiesel'!J1355</f>
        <v>1683210.8727033187</v>
      </c>
      <c r="C5386" s="36">
        <f t="shared" si="85"/>
        <v>14846623</v>
      </c>
    </row>
    <row r="5387" spans="1:3">
      <c r="A5387" s="23">
        <f>+'Estatística Etanol'!J8419</f>
        <v>13021489.024352849</v>
      </c>
      <c r="B5387" s="23">
        <f>+'Estatística Biodiesel'!J8419</f>
        <v>2001908.9165426523</v>
      </c>
      <c r="C5387" s="36">
        <f t="shared" si="85"/>
        <v>15023397</v>
      </c>
    </row>
    <row r="5388" spans="1:3">
      <c r="A5388" s="23">
        <f>+'Estatística Etanol'!J883</f>
        <v>13644924.055697219</v>
      </c>
      <c r="B5388" s="23">
        <f>+'Estatística Biodiesel'!J883</f>
        <v>2158984.1350981593</v>
      </c>
      <c r="C5388" s="36">
        <f t="shared" si="85"/>
        <v>15803908</v>
      </c>
    </row>
    <row r="5389" spans="1:3">
      <c r="A5389" s="23">
        <f>+'Estatística Etanol'!J4320</f>
        <v>11919339.299415495</v>
      </c>
      <c r="B5389" s="23">
        <f>+'Estatística Biodiesel'!J4320</f>
        <v>1751853.5939012594</v>
      </c>
      <c r="C5389" s="36">
        <f t="shared" si="85"/>
        <v>13671192</v>
      </c>
    </row>
    <row r="5390" spans="1:3">
      <c r="A5390" s="23">
        <f>+'Estatística Etanol'!J6339</f>
        <v>10865666.142599683</v>
      </c>
      <c r="B5390" s="23">
        <f>+'Estatística Biodiesel'!J6339</f>
        <v>1898872.2342960923</v>
      </c>
      <c r="C5390" s="36">
        <f t="shared" si="85"/>
        <v>12764538</v>
      </c>
    </row>
    <row r="5391" spans="1:3">
      <c r="A5391" s="23">
        <f>+'Estatística Etanol'!J2520</f>
        <v>13147578.209529206</v>
      </c>
      <c r="B5391" s="23">
        <f>+'Estatística Biodiesel'!J2520</f>
        <v>2091287.0145414488</v>
      </c>
      <c r="C5391" s="36">
        <f t="shared" si="85"/>
        <v>15238865</v>
      </c>
    </row>
    <row r="5392" spans="1:3">
      <c r="A5392" s="23">
        <f>+'Estatística Etanol'!J5858</f>
        <v>11489950.458405022</v>
      </c>
      <c r="B5392" s="23">
        <f>+'Estatística Biodiesel'!J5858</f>
        <v>2245574.2059720326</v>
      </c>
      <c r="C5392" s="36">
        <f t="shared" si="85"/>
        <v>13735524</v>
      </c>
    </row>
    <row r="5393" spans="1:3">
      <c r="A5393" s="23">
        <f>+'Estatística Etanol'!J8893</f>
        <v>12239568.940919157</v>
      </c>
      <c r="B5393" s="23">
        <f>+'Estatística Biodiesel'!J8893</f>
        <v>2148405.985658193</v>
      </c>
      <c r="C5393" s="36">
        <f t="shared" si="85"/>
        <v>14387974</v>
      </c>
    </row>
    <row r="5394" spans="1:3">
      <c r="A5394" s="23">
        <f>+'Estatística Etanol'!J1035</f>
        <v>13853822.409056051</v>
      </c>
      <c r="B5394" s="23">
        <f>+'Estatística Biodiesel'!J1035</f>
        <v>2125439.7435499947</v>
      </c>
      <c r="C5394" s="36">
        <f t="shared" si="85"/>
        <v>15979262</v>
      </c>
    </row>
    <row r="5395" spans="1:3">
      <c r="A5395" s="23">
        <f>+'Estatística Etanol'!J5211</f>
        <v>14025570.491817558</v>
      </c>
      <c r="B5395" s="23">
        <f>+'Estatística Biodiesel'!J5211</f>
        <v>1736452.9374779172</v>
      </c>
      <c r="C5395" s="36">
        <f t="shared" si="85"/>
        <v>15762023</v>
      </c>
    </row>
    <row r="5396" spans="1:3">
      <c r="A5396" s="23">
        <f>+'Estatística Etanol'!J5105</f>
        <v>12942139.434273178</v>
      </c>
      <c r="B5396" s="23">
        <f>+'Estatística Biodiesel'!J5105</f>
        <v>2062864.3732515022</v>
      </c>
      <c r="C5396" s="36">
        <f t="shared" si="85"/>
        <v>15005003</v>
      </c>
    </row>
    <row r="5397" spans="1:3">
      <c r="A5397" s="23">
        <f>+'Estatística Etanol'!J4666</f>
        <v>12799483.082370538</v>
      </c>
      <c r="B5397" s="23">
        <f>+'Estatística Biodiesel'!J4666</f>
        <v>2315620.0824635332</v>
      </c>
      <c r="C5397" s="36">
        <f t="shared" si="85"/>
        <v>15115103</v>
      </c>
    </row>
    <row r="5398" spans="1:3">
      <c r="A5398" s="23">
        <f>+'Estatística Etanol'!J5892</f>
        <v>14062067.429962693</v>
      </c>
      <c r="B5398" s="23">
        <f>+'Estatística Biodiesel'!J5892</f>
        <v>1980929.4639443732</v>
      </c>
      <c r="C5398" s="36">
        <f t="shared" si="85"/>
        <v>16042996</v>
      </c>
    </row>
    <row r="5399" spans="1:3">
      <c r="A5399" s="23">
        <f>+'Estatística Etanol'!J1521</f>
        <v>12440047.410679352</v>
      </c>
      <c r="B5399" s="23">
        <f>+'Estatística Biodiesel'!J1521</f>
        <v>2233289.8289856082</v>
      </c>
      <c r="C5399" s="36">
        <f t="shared" si="85"/>
        <v>14673337</v>
      </c>
    </row>
    <row r="5400" spans="1:3">
      <c r="A5400" s="23">
        <f>+'Estatística Etanol'!J3782</f>
        <v>11905597.155686835</v>
      </c>
      <c r="B5400" s="23">
        <f>+'Estatística Biodiesel'!J3782</f>
        <v>1604829.350876003</v>
      </c>
      <c r="C5400" s="36">
        <f t="shared" si="85"/>
        <v>13510426</v>
      </c>
    </row>
    <row r="5401" spans="1:3">
      <c r="A5401" s="23">
        <f>+'Estatística Etanol'!J40</f>
        <v>12985972.743484238</v>
      </c>
      <c r="B5401" s="23">
        <f>+'Estatística Biodiesel'!J40</f>
        <v>1781203.9889962401</v>
      </c>
      <c r="C5401" s="36">
        <f t="shared" si="85"/>
        <v>14767176</v>
      </c>
    </row>
    <row r="5402" spans="1:3">
      <c r="A5402" s="23">
        <f>+'Estatística Etanol'!J2553</f>
        <v>12000324.580447676</v>
      </c>
      <c r="B5402" s="23">
        <f>+'Estatística Biodiesel'!J2553</f>
        <v>2151529.0563198482</v>
      </c>
      <c r="C5402" s="36">
        <f t="shared" si="85"/>
        <v>14151853</v>
      </c>
    </row>
    <row r="5403" spans="1:3">
      <c r="A5403" s="23">
        <f>+'Estatística Etanol'!J7139</f>
        <v>11116969.276535636</v>
      </c>
      <c r="B5403" s="23">
        <f>+'Estatística Biodiesel'!J7139</f>
        <v>2114659.1383849899</v>
      </c>
      <c r="C5403" s="36">
        <f t="shared" si="85"/>
        <v>13231628</v>
      </c>
    </row>
    <row r="5404" spans="1:3">
      <c r="A5404" s="23">
        <f>+'Estatística Etanol'!J3587</f>
        <v>12217812.57511651</v>
      </c>
      <c r="B5404" s="23">
        <f>+'Estatística Biodiesel'!J3587</f>
        <v>1833783.0702255361</v>
      </c>
      <c r="C5404" s="36">
        <f t="shared" si="85"/>
        <v>14051595</v>
      </c>
    </row>
    <row r="5405" spans="1:3">
      <c r="A5405" s="23">
        <f>+'Estatística Etanol'!J2335</f>
        <v>10990123.415212285</v>
      </c>
      <c r="B5405" s="23">
        <f>+'Estatística Biodiesel'!J2335</f>
        <v>2669826.2164679123</v>
      </c>
      <c r="C5405" s="36">
        <f t="shared" si="85"/>
        <v>13659949</v>
      </c>
    </row>
    <row r="5406" spans="1:3">
      <c r="A5406" s="23">
        <f>+'Estatística Etanol'!J7881</f>
        <v>12828067.511290628</v>
      </c>
      <c r="B5406" s="23">
        <f>+'Estatística Biodiesel'!J7881</f>
        <v>1888693.0791022051</v>
      </c>
      <c r="C5406" s="36">
        <f t="shared" si="85"/>
        <v>14716760</v>
      </c>
    </row>
    <row r="5407" spans="1:3">
      <c r="A5407" s="23">
        <f>+'Estatística Etanol'!J3204</f>
        <v>12449698.444560384</v>
      </c>
      <c r="B5407" s="23">
        <f>+'Estatística Biodiesel'!J3204</f>
        <v>2188160.817806887</v>
      </c>
      <c r="C5407" s="36">
        <f t="shared" si="85"/>
        <v>14637859</v>
      </c>
    </row>
    <row r="5408" spans="1:3">
      <c r="A5408" s="23">
        <f>+'Estatística Etanol'!J2901</f>
        <v>13713300.836283406</v>
      </c>
      <c r="B5408" s="23">
        <f>+'Estatística Biodiesel'!J2901</f>
        <v>2090980.7217155062</v>
      </c>
      <c r="C5408" s="36">
        <f t="shared" si="85"/>
        <v>15804281</v>
      </c>
    </row>
    <row r="5409" spans="1:3">
      <c r="A5409" s="23">
        <f>+'Estatística Etanol'!J9794</f>
        <v>13084014.203596372</v>
      </c>
      <c r="B5409" s="23">
        <f>+'Estatística Biodiesel'!J9794</f>
        <v>1791911.8862714304</v>
      </c>
      <c r="C5409" s="36">
        <f t="shared" si="85"/>
        <v>14875926</v>
      </c>
    </row>
    <row r="5410" spans="1:3">
      <c r="A5410" s="23">
        <f>+'Estatística Etanol'!J2299</f>
        <v>13515200.658097021</v>
      </c>
      <c r="B5410" s="23">
        <f>+'Estatística Biodiesel'!J2299</f>
        <v>2092276.5468670856</v>
      </c>
      <c r="C5410" s="36">
        <f t="shared" si="85"/>
        <v>15607477</v>
      </c>
    </row>
    <row r="5411" spans="1:3">
      <c r="A5411" s="23">
        <f>+'Estatística Etanol'!J4966</f>
        <v>13296890.192487624</v>
      </c>
      <c r="B5411" s="23">
        <f>+'Estatística Biodiesel'!J4966</f>
        <v>1989776.6200710877</v>
      </c>
      <c r="C5411" s="36">
        <f t="shared" si="85"/>
        <v>15286666</v>
      </c>
    </row>
    <row r="5412" spans="1:3">
      <c r="A5412" s="23">
        <f>+'Estatística Etanol'!J2784</f>
        <v>12225477.51093208</v>
      </c>
      <c r="B5412" s="23">
        <f>+'Estatística Biodiesel'!J2784</f>
        <v>1744701.8582278071</v>
      </c>
      <c r="C5412" s="36">
        <f t="shared" si="85"/>
        <v>13970179</v>
      </c>
    </row>
    <row r="5413" spans="1:3">
      <c r="A5413" s="23">
        <f>+'Estatística Etanol'!J433</f>
        <v>12368680.021800648</v>
      </c>
      <c r="B5413" s="23">
        <f>+'Estatística Biodiesel'!J433</f>
        <v>1895432.7924518266</v>
      </c>
      <c r="C5413" s="36">
        <f t="shared" si="85"/>
        <v>14264112</v>
      </c>
    </row>
    <row r="5414" spans="1:3">
      <c r="A5414" s="23">
        <f>+'Estatística Etanol'!J7604</f>
        <v>14215085.094594689</v>
      </c>
      <c r="B5414" s="23">
        <f>+'Estatística Biodiesel'!J7604</f>
        <v>1353756.1665924371</v>
      </c>
      <c r="C5414" s="36">
        <f t="shared" si="85"/>
        <v>15568841</v>
      </c>
    </row>
    <row r="5415" spans="1:3">
      <c r="A5415" s="23">
        <f>+'Estatística Etanol'!J3335</f>
        <v>13877020.682918163</v>
      </c>
      <c r="B5415" s="23">
        <f>+'Estatística Biodiesel'!J3335</f>
        <v>1447066.3748896969</v>
      </c>
      <c r="C5415" s="36">
        <f t="shared" si="85"/>
        <v>15324087</v>
      </c>
    </row>
    <row r="5416" spans="1:3">
      <c r="A5416" s="23">
        <f>+'Estatística Etanol'!J8480</f>
        <v>14662094.66324212</v>
      </c>
      <c r="B5416" s="23">
        <f>+'Estatística Biodiesel'!J8480</f>
        <v>1805003.2794730333</v>
      </c>
      <c r="C5416" s="36">
        <f t="shared" si="85"/>
        <v>16467097</v>
      </c>
    </row>
    <row r="5417" spans="1:3">
      <c r="A5417" s="23">
        <f>+'Estatística Etanol'!J9729</f>
        <v>13104548.503273496</v>
      </c>
      <c r="B5417" s="23">
        <f>+'Estatística Biodiesel'!J9729</f>
        <v>1810882.6275092824</v>
      </c>
      <c r="C5417" s="36">
        <f t="shared" si="85"/>
        <v>14915431</v>
      </c>
    </row>
    <row r="5418" spans="1:3">
      <c r="A5418" s="23">
        <f>+'Estatística Etanol'!J7663</f>
        <v>14216172.270362414</v>
      </c>
      <c r="B5418" s="23">
        <f>+'Estatística Biodiesel'!J7663</f>
        <v>1778617.8894769547</v>
      </c>
      <c r="C5418" s="36">
        <f t="shared" si="85"/>
        <v>15994790</v>
      </c>
    </row>
    <row r="5419" spans="1:3">
      <c r="A5419" s="23">
        <f>+'Estatística Etanol'!J7414</f>
        <v>10938004.226385379</v>
      </c>
      <c r="B5419" s="23">
        <f>+'Estatística Biodiesel'!J7414</f>
        <v>2307004.6634498932</v>
      </c>
      <c r="C5419" s="36">
        <f t="shared" si="85"/>
        <v>13245008</v>
      </c>
    </row>
    <row r="5420" spans="1:3">
      <c r="A5420" s="23">
        <f>+'Estatística Etanol'!J5838</f>
        <v>12057790.685232174</v>
      </c>
      <c r="B5420" s="23">
        <f>+'Estatística Biodiesel'!J5838</f>
        <v>1889641.5228148571</v>
      </c>
      <c r="C5420" s="36">
        <f t="shared" si="85"/>
        <v>13947432</v>
      </c>
    </row>
    <row r="5421" spans="1:3">
      <c r="A5421" s="23">
        <f>+'Estatística Etanol'!J7936</f>
        <v>11184004.754532294</v>
      </c>
      <c r="B5421" s="23">
        <f>+'Estatística Biodiesel'!J7936</f>
        <v>2312825.0606157146</v>
      </c>
      <c r="C5421" s="36">
        <f t="shared" si="85"/>
        <v>13496829</v>
      </c>
    </row>
    <row r="5422" spans="1:3">
      <c r="A5422" s="23">
        <f>+'Estatística Etanol'!J6763</f>
        <v>11908655.154004086</v>
      </c>
      <c r="B5422" s="23">
        <f>+'Estatística Biodiesel'!J6763</f>
        <v>2048681.3123226422</v>
      </c>
      <c r="C5422" s="36">
        <f t="shared" si="85"/>
        <v>13957336</v>
      </c>
    </row>
    <row r="5423" spans="1:3">
      <c r="A5423" s="23">
        <f>+'Estatística Etanol'!J6237</f>
        <v>13714822.387068564</v>
      </c>
      <c r="B5423" s="23">
        <f>+'Estatística Biodiesel'!J6237</f>
        <v>1546078.8536247516</v>
      </c>
      <c r="C5423" s="36">
        <f t="shared" si="85"/>
        <v>15260901</v>
      </c>
    </row>
    <row r="5424" spans="1:3">
      <c r="A5424" s="23">
        <f>+'Estatística Etanol'!J6359</f>
        <v>12000744.635107992</v>
      </c>
      <c r="B5424" s="23">
        <f>+'Estatística Biodiesel'!J6359</f>
        <v>1917442.5927828387</v>
      </c>
      <c r="C5424" s="36">
        <f t="shared" si="85"/>
        <v>13918187</v>
      </c>
    </row>
    <row r="5425" spans="1:3">
      <c r="A5425" s="23">
        <f>+'Estatística Etanol'!J6593</f>
        <v>12330366.643837089</v>
      </c>
      <c r="B5425" s="23">
        <f>+'Estatística Biodiesel'!J6593</f>
        <v>1594123.6052362239</v>
      </c>
      <c r="C5425" s="36">
        <f t="shared" si="85"/>
        <v>13924490</v>
      </c>
    </row>
    <row r="5426" spans="1:3">
      <c r="A5426" s="23">
        <f>+'Estatística Etanol'!J4347</f>
        <v>11693083.612429865</v>
      </c>
      <c r="B5426" s="23">
        <f>+'Estatística Biodiesel'!J4347</f>
        <v>2204287.6014813883</v>
      </c>
      <c r="C5426" s="36">
        <f t="shared" si="85"/>
        <v>13897371</v>
      </c>
    </row>
    <row r="5427" spans="1:3">
      <c r="A5427" s="23">
        <f>+'Estatística Etanol'!J4962</f>
        <v>13100014.296720218</v>
      </c>
      <c r="B5427" s="23">
        <f>+'Estatística Biodiesel'!J4962</f>
        <v>1690599.7524480391</v>
      </c>
      <c r="C5427" s="36">
        <f t="shared" si="85"/>
        <v>14790614</v>
      </c>
    </row>
    <row r="5428" spans="1:3">
      <c r="A5428" s="23">
        <f>+'Estatística Etanol'!J9172</f>
        <v>11882531.776559496</v>
      </c>
      <c r="B5428" s="23">
        <f>+'Estatística Biodiesel'!J9172</f>
        <v>2162139.1430304777</v>
      </c>
      <c r="C5428" s="36">
        <f t="shared" si="85"/>
        <v>14044670</v>
      </c>
    </row>
    <row r="5429" spans="1:3">
      <c r="A5429" s="23">
        <f>+'Estatística Etanol'!J2079</f>
        <v>11271907.929496543</v>
      </c>
      <c r="B5429" s="23">
        <f>+'Estatística Biodiesel'!J2079</f>
        <v>2154121.24460267</v>
      </c>
      <c r="C5429" s="36">
        <f t="shared" si="85"/>
        <v>13426029</v>
      </c>
    </row>
    <row r="5430" spans="1:3">
      <c r="A5430" s="23">
        <f>+'Estatística Etanol'!J8254</f>
        <v>14253204.32212683</v>
      </c>
      <c r="B5430" s="23">
        <f>+'Estatística Biodiesel'!J8254</f>
        <v>1940951.5778311684</v>
      </c>
      <c r="C5430" s="36">
        <f t="shared" si="85"/>
        <v>16194155</v>
      </c>
    </row>
    <row r="5431" spans="1:3">
      <c r="A5431" s="23">
        <f>+'Estatística Etanol'!J6967</f>
        <v>12976115.149016984</v>
      </c>
      <c r="B5431" s="23">
        <f>+'Estatística Biodiesel'!J6967</f>
        <v>1688753.4112321215</v>
      </c>
      <c r="C5431" s="36">
        <f t="shared" si="85"/>
        <v>14664868</v>
      </c>
    </row>
    <row r="5432" spans="1:3">
      <c r="A5432" s="23">
        <f>+'Estatística Etanol'!J8850</f>
        <v>13398263.896119118</v>
      </c>
      <c r="B5432" s="23">
        <f>+'Estatística Biodiesel'!J8850</f>
        <v>2163227.5475319824</v>
      </c>
      <c r="C5432" s="36">
        <f t="shared" si="85"/>
        <v>15561491</v>
      </c>
    </row>
    <row r="5433" spans="1:3">
      <c r="A5433" s="23">
        <f>+'Estatística Etanol'!J4399</f>
        <v>13559534.347143298</v>
      </c>
      <c r="B5433" s="23">
        <f>+'Estatística Biodiesel'!J4399</f>
        <v>2017017.0268331612</v>
      </c>
      <c r="C5433" s="36">
        <f t="shared" si="85"/>
        <v>15576551</v>
      </c>
    </row>
    <row r="5434" spans="1:3">
      <c r="A5434" s="23">
        <f>+'Estatística Etanol'!J3599</f>
        <v>12308015.208670063</v>
      </c>
      <c r="B5434" s="23">
        <f>+'Estatística Biodiesel'!J3599</f>
        <v>1742163.7257606725</v>
      </c>
      <c r="C5434" s="36">
        <f t="shared" si="85"/>
        <v>14050178</v>
      </c>
    </row>
    <row r="5435" spans="1:3">
      <c r="A5435" s="23">
        <f>+'Estatística Etanol'!J3908</f>
        <v>11821447.679710621</v>
      </c>
      <c r="B5435" s="23">
        <f>+'Estatística Biodiesel'!J3908</f>
        <v>2112834.2176343934</v>
      </c>
      <c r="C5435" s="36">
        <f t="shared" si="85"/>
        <v>13934281</v>
      </c>
    </row>
    <row r="5436" spans="1:3">
      <c r="A5436" s="23">
        <f>+'Estatística Etanol'!J9612</f>
        <v>13948186.085112015</v>
      </c>
      <c r="B5436" s="23">
        <f>+'Estatística Biodiesel'!J9612</f>
        <v>1666021.1116656973</v>
      </c>
      <c r="C5436" s="36">
        <f t="shared" si="85"/>
        <v>15614207</v>
      </c>
    </row>
    <row r="5437" spans="1:3">
      <c r="A5437" s="23">
        <f>+'Estatística Etanol'!J7360</f>
        <v>10881521.791898819</v>
      </c>
      <c r="B5437" s="23">
        <f>+'Estatística Biodiesel'!J7360</f>
        <v>1715543.6497229163</v>
      </c>
      <c r="C5437" s="36">
        <f t="shared" si="85"/>
        <v>12597065</v>
      </c>
    </row>
    <row r="5438" spans="1:3">
      <c r="A5438" s="23">
        <f>+'Estatística Etanol'!J8346</f>
        <v>11959879.798391644</v>
      </c>
      <c r="B5438" s="23">
        <f>+'Estatística Biodiesel'!J8346</f>
        <v>1779756.4088835041</v>
      </c>
      <c r="C5438" s="36">
        <f t="shared" si="85"/>
        <v>13739636</v>
      </c>
    </row>
    <row r="5439" spans="1:3">
      <c r="A5439" s="23">
        <f>+'Estatística Etanol'!J8690</f>
        <v>14223902.661885135</v>
      </c>
      <c r="B5439" s="23">
        <f>+'Estatística Biodiesel'!J8690</f>
        <v>1771549.8125396105</v>
      </c>
      <c r="C5439" s="36">
        <f t="shared" si="85"/>
        <v>15995452</v>
      </c>
    </row>
    <row r="5440" spans="1:3">
      <c r="A5440" s="23">
        <f>+'Estatística Etanol'!J8441</f>
        <v>13331384.174179344</v>
      </c>
      <c r="B5440" s="23">
        <f>+'Estatística Biodiesel'!J8441</f>
        <v>2134019.3534742724</v>
      </c>
      <c r="C5440" s="36">
        <f t="shared" si="85"/>
        <v>15465403</v>
      </c>
    </row>
    <row r="5441" spans="1:3">
      <c r="A5441" s="23">
        <f>+'Estatística Etanol'!J9363</f>
        <v>11660945.267439386</v>
      </c>
      <c r="B5441" s="23">
        <f>+'Estatística Biodiesel'!J9363</f>
        <v>1853417.4793533557</v>
      </c>
      <c r="C5441" s="36">
        <f t="shared" si="85"/>
        <v>13514362</v>
      </c>
    </row>
    <row r="5442" spans="1:3">
      <c r="A5442" s="23">
        <f>+'Estatística Etanol'!J1555</f>
        <v>12358611.495216027</v>
      </c>
      <c r="B5442" s="23">
        <f>+'Estatística Biodiesel'!J1555</f>
        <v>2033102.6704020111</v>
      </c>
      <c r="C5442" s="36">
        <f t="shared" si="85"/>
        <v>14391714</v>
      </c>
    </row>
    <row r="5443" spans="1:3">
      <c r="A5443" s="23">
        <f>+'Estatística Etanol'!J9711</f>
        <v>12484763.332833113</v>
      </c>
      <c r="B5443" s="23">
        <f>+'Estatística Biodiesel'!J9711</f>
        <v>1706748.2159835871</v>
      </c>
      <c r="C5443" s="36">
        <f t="shared" ref="C5443:C5506" si="86">+INT(A5443+B5443)</f>
        <v>14191511</v>
      </c>
    </row>
    <row r="5444" spans="1:3">
      <c r="A5444" s="23">
        <f>+'Estatística Etanol'!J2409</f>
        <v>12880065.65063633</v>
      </c>
      <c r="B5444" s="23">
        <f>+'Estatística Biodiesel'!J2409</f>
        <v>2088605.0202510396</v>
      </c>
      <c r="C5444" s="36">
        <f t="shared" si="86"/>
        <v>14968670</v>
      </c>
    </row>
    <row r="5445" spans="1:3">
      <c r="A5445" s="23">
        <f>+'Estatística Etanol'!J7080</f>
        <v>13493403.43010591</v>
      </c>
      <c r="B5445" s="23">
        <f>+'Estatística Biodiesel'!J7080</f>
        <v>1844275.981627672</v>
      </c>
      <c r="C5445" s="36">
        <f t="shared" si="86"/>
        <v>15337679</v>
      </c>
    </row>
    <row r="5446" spans="1:3">
      <c r="A5446" s="23">
        <f>+'Estatística Etanol'!J7249</f>
        <v>12416764.930731688</v>
      </c>
      <c r="B5446" s="23">
        <f>+'Estatística Biodiesel'!J7249</f>
        <v>2071574.4352818544</v>
      </c>
      <c r="C5446" s="36">
        <f t="shared" si="86"/>
        <v>14488339</v>
      </c>
    </row>
    <row r="5447" spans="1:3">
      <c r="A5447" s="23">
        <f>+'Estatística Etanol'!J7779</f>
        <v>13602421.266951954</v>
      </c>
      <c r="B5447" s="23">
        <f>+'Estatística Biodiesel'!J7779</f>
        <v>2006193.5138139422</v>
      </c>
      <c r="C5447" s="36">
        <f t="shared" si="86"/>
        <v>15608614</v>
      </c>
    </row>
    <row r="5448" spans="1:3">
      <c r="A5448" s="23">
        <f>+'Estatística Etanol'!J4583</f>
        <v>13241266.071626322</v>
      </c>
      <c r="B5448" s="23">
        <f>+'Estatística Biodiesel'!J4583</f>
        <v>1614840.8839308703</v>
      </c>
      <c r="C5448" s="36">
        <f t="shared" si="86"/>
        <v>14856106</v>
      </c>
    </row>
    <row r="5449" spans="1:3">
      <c r="A5449" s="23">
        <f>+'Estatística Etanol'!J5788</f>
        <v>13624370.297648605</v>
      </c>
      <c r="B5449" s="23">
        <f>+'Estatística Biodiesel'!J5788</f>
        <v>1829588.7597343519</v>
      </c>
      <c r="C5449" s="36">
        <f t="shared" si="86"/>
        <v>15453959</v>
      </c>
    </row>
    <row r="5450" spans="1:3">
      <c r="A5450" s="23">
        <f>+'Estatística Etanol'!J1751</f>
        <v>11908046.721395181</v>
      </c>
      <c r="B5450" s="23">
        <f>+'Estatística Biodiesel'!J1751</f>
        <v>1580749.8009306125</v>
      </c>
      <c r="C5450" s="36">
        <f t="shared" si="86"/>
        <v>13488796</v>
      </c>
    </row>
    <row r="5451" spans="1:3">
      <c r="A5451" s="23">
        <f>+'Estatística Etanol'!J4532</f>
        <v>13488587.278394926</v>
      </c>
      <c r="B5451" s="23">
        <f>+'Estatística Biodiesel'!J4532</f>
        <v>1939871.137753692</v>
      </c>
      <c r="C5451" s="36">
        <f t="shared" si="86"/>
        <v>15428458</v>
      </c>
    </row>
    <row r="5452" spans="1:3">
      <c r="A5452" s="23">
        <f>+'Estatística Etanol'!J4067</f>
        <v>12207245.263421586</v>
      </c>
      <c r="B5452" s="23">
        <f>+'Estatística Biodiesel'!J4067</f>
        <v>1885402.8296936415</v>
      </c>
      <c r="C5452" s="36">
        <f t="shared" si="86"/>
        <v>14092648</v>
      </c>
    </row>
    <row r="5453" spans="1:3">
      <c r="A5453" s="23">
        <f>+'Estatística Etanol'!J7889</f>
        <v>12112154.866878571</v>
      </c>
      <c r="B5453" s="23">
        <f>+'Estatística Biodiesel'!J7889</f>
        <v>2059104.7399952619</v>
      </c>
      <c r="C5453" s="36">
        <f t="shared" si="86"/>
        <v>14171259</v>
      </c>
    </row>
    <row r="5454" spans="1:3">
      <c r="A5454" s="23">
        <f>+'Estatística Etanol'!J6070</f>
        <v>12661959.543917798</v>
      </c>
      <c r="B5454" s="23">
        <f>+'Estatística Biodiesel'!J6070</f>
        <v>2346602.2892368524</v>
      </c>
      <c r="C5454" s="36">
        <f t="shared" si="86"/>
        <v>15008561</v>
      </c>
    </row>
    <row r="5455" spans="1:3">
      <c r="A5455" s="23">
        <f>+'Estatística Etanol'!J11</f>
        <v>12704539.560752267</v>
      </c>
      <c r="B5455" s="23">
        <f>+'Estatística Biodiesel'!J11</f>
        <v>1970252.7304884805</v>
      </c>
      <c r="C5455" s="36">
        <f t="shared" si="86"/>
        <v>14674792</v>
      </c>
    </row>
    <row r="5456" spans="1:3">
      <c r="A5456" s="23">
        <f>+'Estatística Etanol'!J4636</f>
        <v>12708538.055487549</v>
      </c>
      <c r="B5456" s="23">
        <f>+'Estatística Biodiesel'!J4636</f>
        <v>1973973.9854911277</v>
      </c>
      <c r="C5456" s="36">
        <f t="shared" si="86"/>
        <v>14682512</v>
      </c>
    </row>
    <row r="5457" spans="1:3">
      <c r="A5457" s="23">
        <f>+'Estatística Etanol'!J3428</f>
        <v>11989032.83337901</v>
      </c>
      <c r="B5457" s="23">
        <f>+'Estatística Biodiesel'!J3428</f>
        <v>1845031.8213037462</v>
      </c>
      <c r="C5457" s="36">
        <f t="shared" si="86"/>
        <v>13834064</v>
      </c>
    </row>
    <row r="5458" spans="1:3">
      <c r="A5458" s="23">
        <f>+'Estatística Etanol'!J5068</f>
        <v>11498650.780541869</v>
      </c>
      <c r="B5458" s="23">
        <f>+'Estatística Biodiesel'!J5068</f>
        <v>2264984.045156762</v>
      </c>
      <c r="C5458" s="36">
        <f t="shared" si="86"/>
        <v>13763634</v>
      </c>
    </row>
    <row r="5459" spans="1:3">
      <c r="A5459" s="23">
        <f>+'Estatística Etanol'!J9360</f>
        <v>12767607.727718176</v>
      </c>
      <c r="B5459" s="23">
        <f>+'Estatística Biodiesel'!J9360</f>
        <v>1718129.1721422449</v>
      </c>
      <c r="C5459" s="36">
        <f t="shared" si="86"/>
        <v>14485736</v>
      </c>
    </row>
    <row r="5460" spans="1:3">
      <c r="A5460" s="23">
        <f>+'Estatística Etanol'!J2724</f>
        <v>12850132.67580346</v>
      </c>
      <c r="B5460" s="23">
        <f>+'Estatística Biodiesel'!J2724</f>
        <v>1887770.4172505469</v>
      </c>
      <c r="C5460" s="36">
        <f t="shared" si="86"/>
        <v>14737903</v>
      </c>
    </row>
    <row r="5461" spans="1:3">
      <c r="A5461" s="23">
        <f>+'Estatística Etanol'!J1326</f>
        <v>11912471.617528653</v>
      </c>
      <c r="B5461" s="23">
        <f>+'Estatística Biodiesel'!J1326</f>
        <v>1897549.6850221048</v>
      </c>
      <c r="C5461" s="36">
        <f t="shared" si="86"/>
        <v>13810021</v>
      </c>
    </row>
    <row r="5462" spans="1:3">
      <c r="A5462" s="23">
        <f>+'Estatística Etanol'!J8822</f>
        <v>12153626.993489124</v>
      </c>
      <c r="B5462" s="23">
        <f>+'Estatística Biodiesel'!J8822</f>
        <v>1852020.9060087586</v>
      </c>
      <c r="C5462" s="36">
        <f t="shared" si="86"/>
        <v>14005647</v>
      </c>
    </row>
    <row r="5463" spans="1:3">
      <c r="A5463" s="23">
        <f>+'Estatística Etanol'!J265</f>
        <v>12838690.671239963</v>
      </c>
      <c r="B5463" s="23">
        <f>+'Estatística Biodiesel'!J265</f>
        <v>1859885.4202024832</v>
      </c>
      <c r="C5463" s="36">
        <f t="shared" si="86"/>
        <v>14698576</v>
      </c>
    </row>
    <row r="5464" spans="1:3">
      <c r="A5464" s="23">
        <f>+'Estatística Etanol'!J9582</f>
        <v>13255900.657465557</v>
      </c>
      <c r="B5464" s="23">
        <f>+'Estatística Biodiesel'!J9582</f>
        <v>1812719.3702358685</v>
      </c>
      <c r="C5464" s="36">
        <f t="shared" si="86"/>
        <v>15068620</v>
      </c>
    </row>
    <row r="5465" spans="1:3">
      <c r="A5465" s="23">
        <f>+'Estatística Etanol'!J860</f>
        <v>10920702.252073672</v>
      </c>
      <c r="B5465" s="23">
        <f>+'Estatística Biodiesel'!J860</f>
        <v>1902247.2514945683</v>
      </c>
      <c r="C5465" s="36">
        <f t="shared" si="86"/>
        <v>12822949</v>
      </c>
    </row>
    <row r="5466" spans="1:3">
      <c r="A5466" s="23">
        <f>+'Estatística Etanol'!J5537</f>
        <v>12950977.467014827</v>
      </c>
      <c r="B5466" s="23">
        <f>+'Estatística Biodiesel'!J5537</f>
        <v>2503459.1224037907</v>
      </c>
      <c r="C5466" s="36">
        <f t="shared" si="86"/>
        <v>15454436</v>
      </c>
    </row>
    <row r="5467" spans="1:3">
      <c r="A5467" s="23">
        <f>+'Estatística Etanol'!J6413</f>
        <v>11391883.470345875</v>
      </c>
      <c r="B5467" s="23">
        <f>+'Estatística Biodiesel'!J6413</f>
        <v>1405476.148437236</v>
      </c>
      <c r="C5467" s="36">
        <f t="shared" si="86"/>
        <v>12797359</v>
      </c>
    </row>
    <row r="5468" spans="1:3">
      <c r="A5468" s="23">
        <f>+'Estatística Etanol'!J909</f>
        <v>11652314.839897122</v>
      </c>
      <c r="B5468" s="23">
        <f>+'Estatística Biodiesel'!J909</f>
        <v>1672633.671238858</v>
      </c>
      <c r="C5468" s="36">
        <f t="shared" si="86"/>
        <v>13324948</v>
      </c>
    </row>
    <row r="5469" spans="1:3">
      <c r="A5469" s="23">
        <f>+'Estatística Etanol'!J599</f>
        <v>12371661.735855374</v>
      </c>
      <c r="B5469" s="23">
        <f>+'Estatística Biodiesel'!J599</f>
        <v>2000349.1043028131</v>
      </c>
      <c r="C5469" s="36">
        <f t="shared" si="86"/>
        <v>14372010</v>
      </c>
    </row>
    <row r="5470" spans="1:3">
      <c r="A5470" s="23">
        <f>+'Estatística Etanol'!J8739</f>
        <v>13146549.579637149</v>
      </c>
      <c r="B5470" s="23">
        <f>+'Estatística Biodiesel'!J8739</f>
        <v>1956997.4814974198</v>
      </c>
      <c r="C5470" s="36">
        <f t="shared" si="86"/>
        <v>15103547</v>
      </c>
    </row>
    <row r="5471" spans="1:3">
      <c r="A5471" s="23">
        <f>+'Estatística Etanol'!J5794</f>
        <v>13911717.612829037</v>
      </c>
      <c r="B5471" s="23">
        <f>+'Estatística Biodiesel'!J5794</f>
        <v>1820583.7468455755</v>
      </c>
      <c r="C5471" s="36">
        <f t="shared" si="86"/>
        <v>15732301</v>
      </c>
    </row>
    <row r="5472" spans="1:3">
      <c r="A5472" s="23">
        <f>+'Estatística Etanol'!J118</f>
        <v>13294935.814739335</v>
      </c>
      <c r="B5472" s="23">
        <f>+'Estatística Biodiesel'!J118</f>
        <v>1646132.391146512</v>
      </c>
      <c r="C5472" s="36">
        <f t="shared" si="86"/>
        <v>14941068</v>
      </c>
    </row>
    <row r="5473" spans="1:3">
      <c r="A5473" s="23">
        <f>+'Estatística Etanol'!J1218</f>
        <v>13769152.668292629</v>
      </c>
      <c r="B5473" s="23">
        <f>+'Estatística Biodiesel'!J1218</f>
        <v>1904159.9690096644</v>
      </c>
      <c r="C5473" s="36">
        <f t="shared" si="86"/>
        <v>15673312</v>
      </c>
    </row>
    <row r="5474" spans="1:3">
      <c r="A5474" s="23">
        <f>+'Estatística Etanol'!J7541</f>
        <v>13092400.504982309</v>
      </c>
      <c r="B5474" s="23">
        <f>+'Estatística Biodiesel'!J7541</f>
        <v>1760418.5965607199</v>
      </c>
      <c r="C5474" s="36">
        <f t="shared" si="86"/>
        <v>14852819</v>
      </c>
    </row>
    <row r="5475" spans="1:3">
      <c r="A5475" s="23">
        <f>+'Estatística Etanol'!J2120</f>
        <v>13455101.727858659</v>
      </c>
      <c r="B5475" s="23">
        <f>+'Estatística Biodiesel'!J2120</f>
        <v>1940794.7766132494</v>
      </c>
      <c r="C5475" s="36">
        <f t="shared" si="86"/>
        <v>15395896</v>
      </c>
    </row>
    <row r="5476" spans="1:3">
      <c r="A5476" s="23">
        <f>+'Estatística Etanol'!J1341</f>
        <v>13542258.059533997</v>
      </c>
      <c r="B5476" s="23">
        <f>+'Estatística Biodiesel'!J1341</f>
        <v>1936702.9465498123</v>
      </c>
      <c r="C5476" s="36">
        <f t="shared" si="86"/>
        <v>15478961</v>
      </c>
    </row>
    <row r="5477" spans="1:3">
      <c r="A5477" s="23">
        <f>+'Estatística Etanol'!J7781</f>
        <v>11933025.419461399</v>
      </c>
      <c r="B5477" s="23">
        <f>+'Estatística Biodiesel'!J7781</f>
        <v>1808320.691406627</v>
      </c>
      <c r="C5477" s="36">
        <f t="shared" si="86"/>
        <v>13741346</v>
      </c>
    </row>
    <row r="5478" spans="1:3">
      <c r="A5478" s="23">
        <f>+'Estatística Etanol'!J6725</f>
        <v>12512495.173517704</v>
      </c>
      <c r="B5478" s="23">
        <f>+'Estatística Biodiesel'!J6725</f>
        <v>2108162.3513675304</v>
      </c>
      <c r="C5478" s="36">
        <f t="shared" si="86"/>
        <v>14620657</v>
      </c>
    </row>
    <row r="5479" spans="1:3">
      <c r="A5479" s="23">
        <f>+'Estatística Etanol'!J3213</f>
        <v>11061571.684677064</v>
      </c>
      <c r="B5479" s="23">
        <f>+'Estatística Biodiesel'!J3213</f>
        <v>2058642.7021918714</v>
      </c>
      <c r="C5479" s="36">
        <f t="shared" si="86"/>
        <v>13120214</v>
      </c>
    </row>
    <row r="5480" spans="1:3">
      <c r="A5480" s="23">
        <f>+'Estatística Etanol'!J5534</f>
        <v>12125789.623000983</v>
      </c>
      <c r="B5480" s="23">
        <f>+'Estatística Biodiesel'!J5534</f>
        <v>2167029.1100664884</v>
      </c>
      <c r="C5480" s="36">
        <f t="shared" si="86"/>
        <v>14292818</v>
      </c>
    </row>
    <row r="5481" spans="1:3">
      <c r="A5481" s="23">
        <f>+'Estatística Etanol'!J2588</f>
        <v>12729696.934978828</v>
      </c>
      <c r="B5481" s="23">
        <f>+'Estatística Biodiesel'!J2588</f>
        <v>1699381.9894355638</v>
      </c>
      <c r="C5481" s="36">
        <f t="shared" si="86"/>
        <v>14429078</v>
      </c>
    </row>
    <row r="5482" spans="1:3">
      <c r="A5482" s="23">
        <f>+'Estatística Etanol'!J5143</f>
        <v>12093046.983483732</v>
      </c>
      <c r="B5482" s="23">
        <f>+'Estatística Biodiesel'!J5143</f>
        <v>1822443.4577475877</v>
      </c>
      <c r="C5482" s="36">
        <f t="shared" si="86"/>
        <v>13915490</v>
      </c>
    </row>
    <row r="5483" spans="1:3">
      <c r="A5483" s="23">
        <f>+'Estatística Etanol'!J4528</f>
        <v>13219746.332166299</v>
      </c>
      <c r="B5483" s="23">
        <f>+'Estatística Biodiesel'!J4528</f>
        <v>1423157.6308819379</v>
      </c>
      <c r="C5483" s="36">
        <f t="shared" si="86"/>
        <v>14642903</v>
      </c>
    </row>
    <row r="5484" spans="1:3">
      <c r="A5484" s="23">
        <f>+'Estatística Etanol'!J5533</f>
        <v>12468589.356080793</v>
      </c>
      <c r="B5484" s="23">
        <f>+'Estatística Biodiesel'!J5533</f>
        <v>1812528.4316749303</v>
      </c>
      <c r="C5484" s="36">
        <f t="shared" si="86"/>
        <v>14281117</v>
      </c>
    </row>
    <row r="5485" spans="1:3">
      <c r="A5485" s="23">
        <f>+'Estatística Etanol'!J864</f>
        <v>12820065.430388106</v>
      </c>
      <c r="B5485" s="23">
        <f>+'Estatística Biodiesel'!J864</f>
        <v>1754402.1358126437</v>
      </c>
      <c r="C5485" s="36">
        <f t="shared" si="86"/>
        <v>14574467</v>
      </c>
    </row>
    <row r="5486" spans="1:3">
      <c r="A5486" s="23">
        <f>+'Estatística Etanol'!J1271</f>
        <v>12727624.562204808</v>
      </c>
      <c r="B5486" s="23">
        <f>+'Estatística Biodiesel'!J1271</f>
        <v>1613910.5516207011</v>
      </c>
      <c r="C5486" s="36">
        <f t="shared" si="86"/>
        <v>14341535</v>
      </c>
    </row>
    <row r="5487" spans="1:3">
      <c r="A5487" s="23">
        <f>+'Estatística Etanol'!J7429</f>
        <v>12904067.579193663</v>
      </c>
      <c r="B5487" s="23">
        <f>+'Estatística Biodiesel'!J7429</f>
        <v>1671411.6588206831</v>
      </c>
      <c r="C5487" s="36">
        <f t="shared" si="86"/>
        <v>14575479</v>
      </c>
    </row>
    <row r="5488" spans="1:3">
      <c r="A5488" s="23">
        <f>+'Estatística Etanol'!J2390</f>
        <v>13612945.28740146</v>
      </c>
      <c r="B5488" s="23">
        <f>+'Estatística Biodiesel'!J2390</f>
        <v>2058860.4451844625</v>
      </c>
      <c r="C5488" s="36">
        <f t="shared" si="86"/>
        <v>15671805</v>
      </c>
    </row>
    <row r="5489" spans="1:3">
      <c r="A5489" s="23">
        <f>+'Estatística Etanol'!J8777</f>
        <v>12431488.615748845</v>
      </c>
      <c r="B5489" s="23">
        <f>+'Estatística Biodiesel'!J8777</f>
        <v>2136689.4544042978</v>
      </c>
      <c r="C5489" s="36">
        <f t="shared" si="86"/>
        <v>14568178</v>
      </c>
    </row>
    <row r="5490" spans="1:3">
      <c r="A5490" s="23">
        <f>+'Estatística Etanol'!J150</f>
        <v>13671824.402519926</v>
      </c>
      <c r="B5490" s="23">
        <f>+'Estatística Biodiesel'!J150</f>
        <v>1751878.9849804002</v>
      </c>
      <c r="C5490" s="36">
        <f t="shared" si="86"/>
        <v>15423703</v>
      </c>
    </row>
    <row r="5491" spans="1:3">
      <c r="A5491" s="23">
        <f>+'Estatística Etanol'!J5611</f>
        <v>10643409.260494897</v>
      </c>
      <c r="B5491" s="23">
        <f>+'Estatística Biodiesel'!J5611</f>
        <v>1395819.960703122</v>
      </c>
      <c r="C5491" s="36">
        <f t="shared" si="86"/>
        <v>12039229</v>
      </c>
    </row>
    <row r="5492" spans="1:3">
      <c r="A5492" s="23">
        <f>+'Estatística Etanol'!J9309</f>
        <v>12544133.290794469</v>
      </c>
      <c r="B5492" s="23">
        <f>+'Estatística Biodiesel'!J9309</f>
        <v>2140183.4997772351</v>
      </c>
      <c r="C5492" s="36">
        <f t="shared" si="86"/>
        <v>14684316</v>
      </c>
    </row>
    <row r="5493" spans="1:3">
      <c r="A5493" s="23">
        <f>+'Estatística Etanol'!J4963</f>
        <v>10619719.947595417</v>
      </c>
      <c r="B5493" s="23">
        <f>+'Estatística Biodiesel'!J4963</f>
        <v>2046244.020100896</v>
      </c>
      <c r="C5493" s="36">
        <f t="shared" si="86"/>
        <v>12665963</v>
      </c>
    </row>
    <row r="5494" spans="1:3">
      <c r="A5494" s="23">
        <f>+'Estatística Etanol'!J646</f>
        <v>14357658.846008137</v>
      </c>
      <c r="B5494" s="23">
        <f>+'Estatística Biodiesel'!J646</f>
        <v>1985407.3524381046</v>
      </c>
      <c r="C5494" s="36">
        <f t="shared" si="86"/>
        <v>16343066</v>
      </c>
    </row>
    <row r="5495" spans="1:3">
      <c r="A5495" s="23">
        <f>+'Estatística Etanol'!J5680</f>
        <v>11440265.999438401</v>
      </c>
      <c r="B5495" s="23">
        <f>+'Estatística Biodiesel'!J5680</f>
        <v>1897929.5493615824</v>
      </c>
      <c r="C5495" s="36">
        <f t="shared" si="86"/>
        <v>13338195</v>
      </c>
    </row>
    <row r="5496" spans="1:3">
      <c r="A5496" s="23">
        <f>+'Estatística Etanol'!J6706</f>
        <v>12850753.493520552</v>
      </c>
      <c r="B5496" s="23">
        <f>+'Estatística Biodiesel'!J6706</f>
        <v>1895274.9362354898</v>
      </c>
      <c r="C5496" s="36">
        <f t="shared" si="86"/>
        <v>14746028</v>
      </c>
    </row>
    <row r="5497" spans="1:3">
      <c r="A5497" s="23">
        <f>+'Estatística Etanol'!J4090</f>
        <v>11707891.736172281</v>
      </c>
      <c r="B5497" s="23">
        <f>+'Estatística Biodiesel'!J4090</f>
        <v>2251481.2221705546</v>
      </c>
      <c r="C5497" s="36">
        <f t="shared" si="86"/>
        <v>13959372</v>
      </c>
    </row>
    <row r="5498" spans="1:3">
      <c r="A5498" s="23">
        <f>+'Estatística Etanol'!J8818</f>
        <v>12248578.811340334</v>
      </c>
      <c r="B5498" s="23">
        <f>+'Estatística Biodiesel'!J8818</f>
        <v>1835059.3415787609</v>
      </c>
      <c r="C5498" s="36">
        <f t="shared" si="86"/>
        <v>14083638</v>
      </c>
    </row>
    <row r="5499" spans="1:3">
      <c r="A5499" s="23">
        <f>+'Estatística Etanol'!J5370</f>
        <v>12222474.486623745</v>
      </c>
      <c r="B5499" s="23">
        <f>+'Estatística Biodiesel'!J5370</f>
        <v>2159080.3136882819</v>
      </c>
      <c r="C5499" s="36">
        <f t="shared" si="86"/>
        <v>14381554</v>
      </c>
    </row>
    <row r="5500" spans="1:3">
      <c r="A5500" s="23">
        <f>+'Estatística Etanol'!J5097</f>
        <v>13247434.913347993</v>
      </c>
      <c r="B5500" s="23">
        <f>+'Estatística Biodiesel'!J5097</f>
        <v>1943709.3514690937</v>
      </c>
      <c r="C5500" s="36">
        <f t="shared" si="86"/>
        <v>15191144</v>
      </c>
    </row>
    <row r="5501" spans="1:3">
      <c r="A5501" s="23">
        <f>+'Estatística Etanol'!J3611</f>
        <v>12426512.885306895</v>
      </c>
      <c r="B5501" s="23">
        <f>+'Estatística Biodiesel'!J3611</f>
        <v>2092986.4917505041</v>
      </c>
      <c r="C5501" s="36">
        <f t="shared" si="86"/>
        <v>14519499</v>
      </c>
    </row>
    <row r="5502" spans="1:3">
      <c r="A5502" s="23">
        <f>+'Estatística Etanol'!J8610</f>
        <v>11926572.001064124</v>
      </c>
      <c r="B5502" s="23">
        <f>+'Estatística Biodiesel'!J8610</f>
        <v>1723426.7944246938</v>
      </c>
      <c r="C5502" s="36">
        <f t="shared" si="86"/>
        <v>13649998</v>
      </c>
    </row>
    <row r="5503" spans="1:3">
      <c r="A5503" s="23">
        <f>+'Estatística Etanol'!J9549</f>
        <v>11823799.210953746</v>
      </c>
      <c r="B5503" s="23">
        <f>+'Estatística Biodiesel'!J9549</f>
        <v>1738000.741224912</v>
      </c>
      <c r="C5503" s="36">
        <f t="shared" si="86"/>
        <v>13561799</v>
      </c>
    </row>
    <row r="5504" spans="1:3">
      <c r="A5504" s="23">
        <f>+'Estatística Etanol'!J3537</f>
        <v>12235915.201233383</v>
      </c>
      <c r="B5504" s="23">
        <f>+'Estatística Biodiesel'!J3537</f>
        <v>1847267.7565196869</v>
      </c>
      <c r="C5504" s="36">
        <f t="shared" si="86"/>
        <v>14083182</v>
      </c>
    </row>
    <row r="5505" spans="1:3">
      <c r="A5505" s="23">
        <f>+'Estatística Etanol'!J4426</f>
        <v>12592040.155035865</v>
      </c>
      <c r="B5505" s="23">
        <f>+'Estatística Biodiesel'!J4426</f>
        <v>1722374.859360659</v>
      </c>
      <c r="C5505" s="36">
        <f t="shared" si="86"/>
        <v>14314415</v>
      </c>
    </row>
    <row r="5506" spans="1:3">
      <c r="A5506" s="23">
        <f>+'Estatística Etanol'!J1614</f>
        <v>12704568.370216349</v>
      </c>
      <c r="B5506" s="23">
        <f>+'Estatística Biodiesel'!J1614</f>
        <v>1651475.0819909582</v>
      </c>
      <c r="C5506" s="36">
        <f t="shared" si="86"/>
        <v>14356043</v>
      </c>
    </row>
    <row r="5507" spans="1:3">
      <c r="A5507" s="23">
        <f>+'Estatística Etanol'!J5398</f>
        <v>12910357.211845964</v>
      </c>
      <c r="B5507" s="23">
        <f>+'Estatística Biodiesel'!J5398</f>
        <v>2391049.96875341</v>
      </c>
      <c r="C5507" s="36">
        <f t="shared" ref="C5507:C5570" si="87">+INT(A5507+B5507)</f>
        <v>15301407</v>
      </c>
    </row>
    <row r="5508" spans="1:3">
      <c r="A5508" s="23">
        <f>+'Estatística Etanol'!J2393</f>
        <v>13172910.977496617</v>
      </c>
      <c r="B5508" s="23">
        <f>+'Estatística Biodiesel'!J2393</f>
        <v>1974328.7418626479</v>
      </c>
      <c r="C5508" s="36">
        <f t="shared" si="87"/>
        <v>15147239</v>
      </c>
    </row>
    <row r="5509" spans="1:3">
      <c r="A5509" s="23">
        <f>+'Estatística Etanol'!J7917</f>
        <v>12822705.281790487</v>
      </c>
      <c r="B5509" s="23">
        <f>+'Estatística Biodiesel'!J7917</f>
        <v>1606421.8548178677</v>
      </c>
      <c r="C5509" s="36">
        <f t="shared" si="87"/>
        <v>14429127</v>
      </c>
    </row>
    <row r="5510" spans="1:3">
      <c r="A5510" s="23">
        <f>+'Estatística Etanol'!J9431</f>
        <v>13137429.43898255</v>
      </c>
      <c r="B5510" s="23">
        <f>+'Estatística Biodiesel'!J9431</f>
        <v>1768616.8805146883</v>
      </c>
      <c r="C5510" s="36">
        <f t="shared" si="87"/>
        <v>14906046</v>
      </c>
    </row>
    <row r="5511" spans="1:3">
      <c r="A5511" s="23">
        <f>+'Estatística Etanol'!J1606</f>
        <v>12508978.219523164</v>
      </c>
      <c r="B5511" s="23">
        <f>+'Estatística Biodiesel'!J1606</f>
        <v>1642634.57232776</v>
      </c>
      <c r="C5511" s="36">
        <f t="shared" si="87"/>
        <v>14151612</v>
      </c>
    </row>
    <row r="5512" spans="1:3">
      <c r="A5512" s="23">
        <f>+'Estatística Etanol'!J8888</f>
        <v>12014933.944847416</v>
      </c>
      <c r="B5512" s="23">
        <f>+'Estatística Biodiesel'!J8888</f>
        <v>1568219.8293031098</v>
      </c>
      <c r="C5512" s="36">
        <f t="shared" si="87"/>
        <v>13583153</v>
      </c>
    </row>
    <row r="5513" spans="1:3">
      <c r="A5513" s="23">
        <f>+'Estatística Etanol'!J1234</f>
        <v>13333588.280313082</v>
      </c>
      <c r="B5513" s="23">
        <f>+'Estatística Biodiesel'!J1234</f>
        <v>1656475.0666137754</v>
      </c>
      <c r="C5513" s="36">
        <f t="shared" si="87"/>
        <v>14990063</v>
      </c>
    </row>
    <row r="5514" spans="1:3">
      <c r="A5514" s="23">
        <f>+'Estatística Etanol'!J1553</f>
        <v>10941064.172015568</v>
      </c>
      <c r="B5514" s="23">
        <f>+'Estatística Biodiesel'!J1553</f>
        <v>2136519.1632421655</v>
      </c>
      <c r="C5514" s="36">
        <f t="shared" si="87"/>
        <v>13077583</v>
      </c>
    </row>
    <row r="5515" spans="1:3">
      <c r="A5515" s="23">
        <f>+'Estatística Etanol'!J511</f>
        <v>11836916.385784796</v>
      </c>
      <c r="B5515" s="23">
        <f>+'Estatística Biodiesel'!J511</f>
        <v>1966350.5067241939</v>
      </c>
      <c r="C5515" s="36">
        <f t="shared" si="87"/>
        <v>13803266</v>
      </c>
    </row>
    <row r="5516" spans="1:3">
      <c r="A5516" s="23">
        <f>+'Estatística Etanol'!J5615</f>
        <v>13372615.486505166</v>
      </c>
      <c r="B5516" s="23">
        <f>+'Estatística Biodiesel'!J5615</f>
        <v>2163058.2846387406</v>
      </c>
      <c r="C5516" s="36">
        <f t="shared" si="87"/>
        <v>15535673</v>
      </c>
    </row>
    <row r="5517" spans="1:3">
      <c r="A5517" s="23">
        <f>+'Estatística Etanol'!J125</f>
        <v>12596282.126880942</v>
      </c>
      <c r="B5517" s="23">
        <f>+'Estatística Biodiesel'!J125</f>
        <v>1993956.0241744597</v>
      </c>
      <c r="C5517" s="36">
        <f t="shared" si="87"/>
        <v>14590238</v>
      </c>
    </row>
    <row r="5518" spans="1:3">
      <c r="A5518" s="23">
        <f>+'Estatística Etanol'!J3808</f>
        <v>12564378.018577829</v>
      </c>
      <c r="B5518" s="23">
        <f>+'Estatística Biodiesel'!J3808</f>
        <v>1748229.873978636</v>
      </c>
      <c r="C5518" s="36">
        <f t="shared" si="87"/>
        <v>14312607</v>
      </c>
    </row>
    <row r="5519" spans="1:3">
      <c r="A5519" s="23">
        <f>+'Estatística Etanol'!J6050</f>
        <v>11723658.700567827</v>
      </c>
      <c r="B5519" s="23">
        <f>+'Estatística Biodiesel'!J6050</f>
        <v>2104720.1671328726</v>
      </c>
      <c r="C5519" s="36">
        <f t="shared" si="87"/>
        <v>13828378</v>
      </c>
    </row>
    <row r="5520" spans="1:3">
      <c r="A5520" s="23">
        <f>+'Estatística Etanol'!J5685</f>
        <v>12854249.471561827</v>
      </c>
      <c r="B5520" s="23">
        <f>+'Estatística Biodiesel'!J5685</f>
        <v>1882185.914266983</v>
      </c>
      <c r="C5520" s="36">
        <f t="shared" si="87"/>
        <v>14736435</v>
      </c>
    </row>
    <row r="5521" spans="1:3">
      <c r="A5521" s="23">
        <f>+'Estatística Etanol'!J1909</f>
        <v>11859736.144007744</v>
      </c>
      <c r="B5521" s="23">
        <f>+'Estatística Biodiesel'!J1909</f>
        <v>2096713.9854290392</v>
      </c>
      <c r="C5521" s="36">
        <f t="shared" si="87"/>
        <v>13956450</v>
      </c>
    </row>
    <row r="5522" spans="1:3">
      <c r="A5522" s="23">
        <f>+'Estatística Etanol'!J1456</f>
        <v>13659899.2690822</v>
      </c>
      <c r="B5522" s="23">
        <f>+'Estatística Biodiesel'!J1456</f>
        <v>1628958.9286633832</v>
      </c>
      <c r="C5522" s="36">
        <f t="shared" si="87"/>
        <v>15288858</v>
      </c>
    </row>
    <row r="5523" spans="1:3">
      <c r="A5523" s="23">
        <f>+'Estatística Etanol'!J7464</f>
        <v>13555063.166277576</v>
      </c>
      <c r="B5523" s="23">
        <f>+'Estatística Biodiesel'!J7464</f>
        <v>1916666.8428857874</v>
      </c>
      <c r="C5523" s="36">
        <f t="shared" si="87"/>
        <v>15471730</v>
      </c>
    </row>
    <row r="5524" spans="1:3">
      <c r="A5524" s="23">
        <f>+'Estatística Etanol'!J4271</f>
        <v>11475520.345383268</v>
      </c>
      <c r="B5524" s="23">
        <f>+'Estatística Biodiesel'!J4271</f>
        <v>2036766.4506327913</v>
      </c>
      <c r="C5524" s="36">
        <f t="shared" si="87"/>
        <v>13512286</v>
      </c>
    </row>
    <row r="5525" spans="1:3">
      <c r="A5525" s="23">
        <f>+'Estatística Etanol'!J7026</f>
        <v>13015719.235019423</v>
      </c>
      <c r="B5525" s="23">
        <f>+'Estatística Biodiesel'!J7026</f>
        <v>1800564.4397985602</v>
      </c>
      <c r="C5525" s="36">
        <f t="shared" si="87"/>
        <v>14816283</v>
      </c>
    </row>
    <row r="5526" spans="1:3">
      <c r="A5526" s="23">
        <f>+'Estatística Etanol'!J4961</f>
        <v>12147603.754999589</v>
      </c>
      <c r="B5526" s="23">
        <f>+'Estatística Biodiesel'!J4961</f>
        <v>2000539.3912409043</v>
      </c>
      <c r="C5526" s="36">
        <f t="shared" si="87"/>
        <v>14148143</v>
      </c>
    </row>
    <row r="5527" spans="1:3">
      <c r="A5527" s="23">
        <f>+'Estatística Etanol'!J4724</f>
        <v>13452745.300229365</v>
      </c>
      <c r="B5527" s="23">
        <f>+'Estatística Biodiesel'!J4724</f>
        <v>1753913.629226679</v>
      </c>
      <c r="C5527" s="36">
        <f t="shared" si="87"/>
        <v>15206658</v>
      </c>
    </row>
    <row r="5528" spans="1:3">
      <c r="A5528" s="23">
        <f>+'Estatística Etanol'!J2056</f>
        <v>11655796.688100591</v>
      </c>
      <c r="B5528" s="23">
        <f>+'Estatística Biodiesel'!J2056</f>
        <v>1872633.9255740454</v>
      </c>
      <c r="C5528" s="36">
        <f t="shared" si="87"/>
        <v>13528430</v>
      </c>
    </row>
    <row r="5529" spans="1:3">
      <c r="A5529" s="23">
        <f>+'Estatística Etanol'!J2290</f>
        <v>12886838.909457006</v>
      </c>
      <c r="B5529" s="23">
        <f>+'Estatística Biodiesel'!J2290</f>
        <v>2041673.7506625198</v>
      </c>
      <c r="C5529" s="36">
        <f t="shared" si="87"/>
        <v>14928512</v>
      </c>
    </row>
    <row r="5530" spans="1:3">
      <c r="A5530" s="23">
        <f>+'Estatística Etanol'!J6659</f>
        <v>11911957.923202684</v>
      </c>
      <c r="B5530" s="23">
        <f>+'Estatística Biodiesel'!J6659</f>
        <v>2186142.5620314656</v>
      </c>
      <c r="C5530" s="36">
        <f t="shared" si="87"/>
        <v>14098100</v>
      </c>
    </row>
    <row r="5531" spans="1:3">
      <c r="A5531" s="23">
        <f>+'Estatística Etanol'!J5876</f>
        <v>12449273.275839441</v>
      </c>
      <c r="B5531" s="23">
        <f>+'Estatística Biodiesel'!J5876</f>
        <v>2044343.297841867</v>
      </c>
      <c r="C5531" s="36">
        <f t="shared" si="87"/>
        <v>14493616</v>
      </c>
    </row>
    <row r="5532" spans="1:3">
      <c r="A5532" s="23">
        <f>+'Estatística Etanol'!J9517</f>
        <v>12580598.167293722</v>
      </c>
      <c r="B5532" s="23">
        <f>+'Estatística Biodiesel'!J9517</f>
        <v>1625326.3329228673</v>
      </c>
      <c r="C5532" s="36">
        <f t="shared" si="87"/>
        <v>14205924</v>
      </c>
    </row>
    <row r="5533" spans="1:3">
      <c r="A5533" s="23">
        <f>+'Estatística Etanol'!J2229</f>
        <v>11811489.704165742</v>
      </c>
      <c r="B5533" s="23">
        <f>+'Estatística Biodiesel'!J2229</f>
        <v>1869714.5357688677</v>
      </c>
      <c r="C5533" s="36">
        <f t="shared" si="87"/>
        <v>13681204</v>
      </c>
    </row>
    <row r="5534" spans="1:3">
      <c r="A5534" s="23">
        <f>+'Estatística Etanol'!J3580</f>
        <v>12193347.289801527</v>
      </c>
      <c r="B5534" s="23">
        <f>+'Estatística Biodiesel'!J3580</f>
        <v>1827566.2623385061</v>
      </c>
      <c r="C5534" s="36">
        <f t="shared" si="87"/>
        <v>14020913</v>
      </c>
    </row>
    <row r="5535" spans="1:3">
      <c r="A5535" s="23">
        <f>+'Estatística Etanol'!J8285</f>
        <v>12984472.159808021</v>
      </c>
      <c r="B5535" s="23">
        <f>+'Estatística Biodiesel'!J8285</f>
        <v>2206980.9359011501</v>
      </c>
      <c r="C5535" s="36">
        <f t="shared" si="87"/>
        <v>15191453</v>
      </c>
    </row>
    <row r="5536" spans="1:3">
      <c r="A5536" s="23">
        <f>+'Estatística Etanol'!J4947</f>
        <v>11830080.58335628</v>
      </c>
      <c r="B5536" s="23">
        <f>+'Estatística Biodiesel'!J4947</f>
        <v>2074217.7923841795</v>
      </c>
      <c r="C5536" s="36">
        <f t="shared" si="87"/>
        <v>13904298</v>
      </c>
    </row>
    <row r="5537" spans="1:3">
      <c r="A5537" s="23">
        <f>+'Estatística Etanol'!J8019</f>
        <v>13865459.265153822</v>
      </c>
      <c r="B5537" s="23">
        <f>+'Estatística Biodiesel'!J8019</f>
        <v>2026506.0484704094</v>
      </c>
      <c r="C5537" s="36">
        <f t="shared" si="87"/>
        <v>15891965</v>
      </c>
    </row>
    <row r="5538" spans="1:3">
      <c r="A5538" s="23">
        <f>+'Estatística Etanol'!J2625</f>
        <v>12694980.395466663</v>
      </c>
      <c r="B5538" s="23">
        <f>+'Estatística Biodiesel'!J2625</f>
        <v>1794396.6362458924</v>
      </c>
      <c r="C5538" s="36">
        <f t="shared" si="87"/>
        <v>14489377</v>
      </c>
    </row>
    <row r="5539" spans="1:3">
      <c r="A5539" s="23">
        <f>+'Estatística Etanol'!J9495</f>
        <v>11938608.861078434</v>
      </c>
      <c r="B5539" s="23">
        <f>+'Estatística Biodiesel'!J9495</f>
        <v>1824670.3511442966</v>
      </c>
      <c r="C5539" s="36">
        <f t="shared" si="87"/>
        <v>13763279</v>
      </c>
    </row>
    <row r="5540" spans="1:3">
      <c r="A5540" s="23">
        <f>+'Estatística Etanol'!J7730</f>
        <v>12048027.383257808</v>
      </c>
      <c r="B5540" s="23">
        <f>+'Estatística Biodiesel'!J7730</f>
        <v>1623869.9591741536</v>
      </c>
      <c r="C5540" s="36">
        <f t="shared" si="87"/>
        <v>13671897</v>
      </c>
    </row>
    <row r="5541" spans="1:3">
      <c r="A5541" s="23">
        <f>+'Estatística Etanol'!J7512</f>
        <v>12733869.49546551</v>
      </c>
      <c r="B5541" s="23">
        <f>+'Estatística Biodiesel'!J7512</f>
        <v>1978584.6730676887</v>
      </c>
      <c r="C5541" s="36">
        <f t="shared" si="87"/>
        <v>14712454</v>
      </c>
    </row>
    <row r="5542" spans="1:3">
      <c r="A5542" s="23">
        <f>+'Estatística Etanol'!J8836</f>
        <v>12948303.684886549</v>
      </c>
      <c r="B5542" s="23">
        <f>+'Estatística Biodiesel'!J8836</f>
        <v>1892727.0484978757</v>
      </c>
      <c r="C5542" s="36">
        <f t="shared" si="87"/>
        <v>14841030</v>
      </c>
    </row>
    <row r="5543" spans="1:3">
      <c r="A5543" s="23">
        <f>+'Estatística Etanol'!J5506</f>
        <v>12447314.456642697</v>
      </c>
      <c r="B5543" s="23">
        <f>+'Estatística Biodiesel'!J5506</f>
        <v>1996324.3175438838</v>
      </c>
      <c r="C5543" s="36">
        <f t="shared" si="87"/>
        <v>14443638</v>
      </c>
    </row>
    <row r="5544" spans="1:3">
      <c r="A5544" s="23">
        <f>+'Estatística Etanol'!J7195</f>
        <v>13672134.454477433</v>
      </c>
      <c r="B5544" s="23">
        <f>+'Estatística Biodiesel'!J7195</f>
        <v>1987970.2629336857</v>
      </c>
      <c r="C5544" s="36">
        <f t="shared" si="87"/>
        <v>15660104</v>
      </c>
    </row>
    <row r="5545" spans="1:3">
      <c r="A5545" s="23">
        <f>+'Estatística Etanol'!J9445</f>
        <v>12341980.410103817</v>
      </c>
      <c r="B5545" s="23">
        <f>+'Estatística Biodiesel'!J9445</f>
        <v>1829383.0761669653</v>
      </c>
      <c r="C5545" s="36">
        <f t="shared" si="87"/>
        <v>14171363</v>
      </c>
    </row>
    <row r="5546" spans="1:3">
      <c r="A5546" s="23">
        <f>+'Estatística Etanol'!J8705</f>
        <v>11632873.419212516</v>
      </c>
      <c r="B5546" s="23">
        <f>+'Estatística Biodiesel'!J8705</f>
        <v>2097540.0660081217</v>
      </c>
      <c r="C5546" s="36">
        <f t="shared" si="87"/>
        <v>13730413</v>
      </c>
    </row>
    <row r="5547" spans="1:3">
      <c r="A5547" s="23">
        <f>+'Estatística Etanol'!J9463</f>
        <v>11661140.760062665</v>
      </c>
      <c r="B5547" s="23">
        <f>+'Estatística Biodiesel'!J9463</f>
        <v>1662891.7378830321</v>
      </c>
      <c r="C5547" s="36">
        <f t="shared" si="87"/>
        <v>13324032</v>
      </c>
    </row>
    <row r="5548" spans="1:3">
      <c r="A5548" s="23">
        <f>+'Estatística Etanol'!J672</f>
        <v>13352369.000511002</v>
      </c>
      <c r="B5548" s="23">
        <f>+'Estatística Biodiesel'!J672</f>
        <v>2338477.499723861</v>
      </c>
      <c r="C5548" s="36">
        <f t="shared" si="87"/>
        <v>15690846</v>
      </c>
    </row>
    <row r="5549" spans="1:3">
      <c r="A5549" s="23">
        <f>+'Estatística Etanol'!J2322</f>
        <v>12973422.889833329</v>
      </c>
      <c r="B5549" s="23">
        <f>+'Estatística Biodiesel'!J2322</f>
        <v>1862504.8086938034</v>
      </c>
      <c r="C5549" s="36">
        <f t="shared" si="87"/>
        <v>14835927</v>
      </c>
    </row>
    <row r="5550" spans="1:3">
      <c r="A5550" s="23">
        <f>+'Estatística Etanol'!J9461</f>
        <v>11873879.826213196</v>
      </c>
      <c r="B5550" s="23">
        <f>+'Estatística Biodiesel'!J9461</f>
        <v>2363449.2365992162</v>
      </c>
      <c r="C5550" s="36">
        <f t="shared" si="87"/>
        <v>14237329</v>
      </c>
    </row>
    <row r="5551" spans="1:3">
      <c r="A5551" s="23">
        <f>+'Estatística Etanol'!J9471</f>
        <v>11333499.410877381</v>
      </c>
      <c r="B5551" s="23">
        <f>+'Estatística Biodiesel'!J9471</f>
        <v>1944164.8281241567</v>
      </c>
      <c r="C5551" s="36">
        <f t="shared" si="87"/>
        <v>13277664</v>
      </c>
    </row>
    <row r="5552" spans="1:3">
      <c r="A5552" s="23">
        <f>+'Estatística Etanol'!J30</f>
        <v>12207010.007549768</v>
      </c>
      <c r="B5552" s="23">
        <f>+'Estatística Biodiesel'!J30</f>
        <v>1840617.6862092335</v>
      </c>
      <c r="C5552" s="36">
        <f t="shared" si="87"/>
        <v>14047627</v>
      </c>
    </row>
    <row r="5553" spans="1:3">
      <c r="A5553" s="23">
        <f>+'Estatística Etanol'!J8789</f>
        <v>12343096.122778565</v>
      </c>
      <c r="B5553" s="23">
        <f>+'Estatística Biodiesel'!J8789</f>
        <v>1997806.3193324483</v>
      </c>
      <c r="C5553" s="36">
        <f t="shared" si="87"/>
        <v>14340902</v>
      </c>
    </row>
    <row r="5554" spans="1:3">
      <c r="A5554" s="23">
        <f>+'Estatística Etanol'!J2062</f>
        <v>11790926.274811011</v>
      </c>
      <c r="B5554" s="23">
        <f>+'Estatística Biodiesel'!J2062</f>
        <v>2007582.4313725417</v>
      </c>
      <c r="C5554" s="36">
        <f t="shared" si="87"/>
        <v>13798508</v>
      </c>
    </row>
    <row r="5555" spans="1:3">
      <c r="A5555" s="23">
        <f>+'Estatística Etanol'!J1639</f>
        <v>11869544.07261193</v>
      </c>
      <c r="B5555" s="23">
        <f>+'Estatística Biodiesel'!J1639</f>
        <v>1855988.4378495766</v>
      </c>
      <c r="C5555" s="36">
        <f t="shared" si="87"/>
        <v>13725532</v>
      </c>
    </row>
    <row r="5556" spans="1:3">
      <c r="A5556" s="23">
        <f>+'Estatística Etanol'!J4854</f>
        <v>12113775.800287103</v>
      </c>
      <c r="B5556" s="23">
        <f>+'Estatística Biodiesel'!J4854</f>
        <v>1903056.1906194647</v>
      </c>
      <c r="C5556" s="36">
        <f t="shared" si="87"/>
        <v>14016831</v>
      </c>
    </row>
    <row r="5557" spans="1:3">
      <c r="A5557" s="23">
        <f>+'Estatística Etanol'!J2100</f>
        <v>13061254.300713839</v>
      </c>
      <c r="B5557" s="23">
        <f>+'Estatística Biodiesel'!J2100</f>
        <v>1873456.4620844999</v>
      </c>
      <c r="C5557" s="36">
        <f t="shared" si="87"/>
        <v>14934710</v>
      </c>
    </row>
    <row r="5558" spans="1:3">
      <c r="A5558" s="23">
        <f>+'Estatística Etanol'!J1052</f>
        <v>13475988.669248383</v>
      </c>
      <c r="B5558" s="23">
        <f>+'Estatística Biodiesel'!J1052</f>
        <v>1702257.8976199164</v>
      </c>
      <c r="C5558" s="36">
        <f t="shared" si="87"/>
        <v>15178246</v>
      </c>
    </row>
    <row r="5559" spans="1:3">
      <c r="A5559" s="23">
        <f>+'Estatística Etanol'!J3140</f>
        <v>12294477.244159246</v>
      </c>
      <c r="B5559" s="23">
        <f>+'Estatística Biodiesel'!J3140</f>
        <v>1988209.2269619983</v>
      </c>
      <c r="C5559" s="36">
        <f t="shared" si="87"/>
        <v>14282686</v>
      </c>
    </row>
    <row r="5560" spans="1:3">
      <c r="A5560" s="23">
        <f>+'Estatística Etanol'!J6286</f>
        <v>12954830.431569148</v>
      </c>
      <c r="B5560" s="23">
        <f>+'Estatística Biodiesel'!J6286</f>
        <v>1879458.437131976</v>
      </c>
      <c r="C5560" s="36">
        <f t="shared" si="87"/>
        <v>14834288</v>
      </c>
    </row>
    <row r="5561" spans="1:3">
      <c r="A5561" s="23">
        <f>+'Estatística Etanol'!J9035</f>
        <v>12909036.696871206</v>
      </c>
      <c r="B5561" s="23">
        <f>+'Estatística Biodiesel'!J9035</f>
        <v>2039861.1791827155</v>
      </c>
      <c r="C5561" s="36">
        <f t="shared" si="87"/>
        <v>14948897</v>
      </c>
    </row>
    <row r="5562" spans="1:3">
      <c r="A5562" s="23">
        <f>+'Estatística Etanol'!J7564</f>
        <v>14609869.671603438</v>
      </c>
      <c r="B5562" s="23">
        <f>+'Estatística Biodiesel'!J7564</f>
        <v>1894151.6136526775</v>
      </c>
      <c r="C5562" s="36">
        <f t="shared" si="87"/>
        <v>16504021</v>
      </c>
    </row>
    <row r="5563" spans="1:3">
      <c r="A5563" s="23">
        <f>+'Estatística Etanol'!J3199</f>
        <v>12978694.670770161</v>
      </c>
      <c r="B5563" s="23">
        <f>+'Estatística Biodiesel'!J3199</f>
        <v>1930589.1580914403</v>
      </c>
      <c r="C5563" s="36">
        <f t="shared" si="87"/>
        <v>14909283</v>
      </c>
    </row>
    <row r="5564" spans="1:3">
      <c r="A5564" s="23">
        <f>+'Estatística Etanol'!J3760</f>
        <v>11214792.628439408</v>
      </c>
      <c r="B5564" s="23">
        <f>+'Estatística Biodiesel'!J3760</f>
        <v>1755904.8362017374</v>
      </c>
      <c r="C5564" s="36">
        <f t="shared" si="87"/>
        <v>12970697</v>
      </c>
    </row>
    <row r="5565" spans="1:3">
      <c r="A5565" s="23">
        <f>+'Estatística Etanol'!J5040</f>
        <v>12299455.951738317</v>
      </c>
      <c r="B5565" s="23">
        <f>+'Estatística Biodiesel'!J5040</f>
        <v>2030888.2584218767</v>
      </c>
      <c r="C5565" s="36">
        <f t="shared" si="87"/>
        <v>14330344</v>
      </c>
    </row>
    <row r="5566" spans="1:3">
      <c r="A5566" s="23">
        <f>+'Estatística Etanol'!J4241</f>
        <v>11007921.92806376</v>
      </c>
      <c r="B5566" s="23">
        <f>+'Estatística Biodiesel'!J4241</f>
        <v>1855022.9224712458</v>
      </c>
      <c r="C5566" s="36">
        <f t="shared" si="87"/>
        <v>12862944</v>
      </c>
    </row>
    <row r="5567" spans="1:3">
      <c r="A5567" s="23">
        <f>+'Estatística Etanol'!J1942</f>
        <v>11890663.525029348</v>
      </c>
      <c r="B5567" s="23">
        <f>+'Estatística Biodiesel'!J1942</f>
        <v>2068950.7219594694</v>
      </c>
      <c r="C5567" s="36">
        <f t="shared" si="87"/>
        <v>13959614</v>
      </c>
    </row>
    <row r="5568" spans="1:3">
      <c r="A5568" s="23">
        <f>+'Estatística Etanol'!J8355</f>
        <v>11900608.243450614</v>
      </c>
      <c r="B5568" s="23">
        <f>+'Estatística Biodiesel'!J8355</f>
        <v>1731591.9738607935</v>
      </c>
      <c r="C5568" s="36">
        <f t="shared" si="87"/>
        <v>13632200</v>
      </c>
    </row>
    <row r="5569" spans="1:3">
      <c r="A5569" s="23">
        <f>+'Estatística Etanol'!J4324</f>
        <v>11969859.790892856</v>
      </c>
      <c r="B5569" s="23">
        <f>+'Estatística Biodiesel'!J4324</f>
        <v>2306138.1747214063</v>
      </c>
      <c r="C5569" s="36">
        <f t="shared" si="87"/>
        <v>14275997</v>
      </c>
    </row>
    <row r="5570" spans="1:3">
      <c r="A5570" s="23">
        <f>+'Estatística Etanol'!J4972</f>
        <v>13275139.348340115</v>
      </c>
      <c r="B5570" s="23">
        <f>+'Estatística Biodiesel'!J4972</f>
        <v>1828435.4099896059</v>
      </c>
      <c r="C5570" s="36">
        <f t="shared" si="87"/>
        <v>15103574</v>
      </c>
    </row>
    <row r="5571" spans="1:3">
      <c r="A5571" s="23">
        <f>+'Estatística Etanol'!J2203</f>
        <v>12131479.537956284</v>
      </c>
      <c r="B5571" s="23">
        <f>+'Estatística Biodiesel'!J2203</f>
        <v>1985944.0953408945</v>
      </c>
      <c r="C5571" s="36">
        <f t="shared" ref="C5571:C5634" si="88">+INT(A5571+B5571)</f>
        <v>14117423</v>
      </c>
    </row>
    <row r="5572" spans="1:3">
      <c r="A5572" s="23">
        <f>+'Estatística Etanol'!J7438</f>
        <v>12843782.233151427</v>
      </c>
      <c r="B5572" s="23">
        <f>+'Estatística Biodiesel'!J7438</f>
        <v>1920345.5382828235</v>
      </c>
      <c r="C5572" s="36">
        <f t="shared" si="88"/>
        <v>14764127</v>
      </c>
    </row>
    <row r="5573" spans="1:3">
      <c r="A5573" s="23">
        <f>+'Estatística Etanol'!J8618</f>
        <v>11957457.125877611</v>
      </c>
      <c r="B5573" s="23">
        <f>+'Estatística Biodiesel'!J8618</f>
        <v>2010707.7950318391</v>
      </c>
      <c r="C5573" s="36">
        <f t="shared" si="88"/>
        <v>13968164</v>
      </c>
    </row>
    <row r="5574" spans="1:3">
      <c r="A5574" s="23">
        <f>+'Estatística Etanol'!J8944</f>
        <v>12393625.367678553</v>
      </c>
      <c r="B5574" s="23">
        <f>+'Estatística Biodiesel'!J8944</f>
        <v>2252597.4413329009</v>
      </c>
      <c r="C5574" s="36">
        <f t="shared" si="88"/>
        <v>14646222</v>
      </c>
    </row>
    <row r="5575" spans="1:3">
      <c r="A5575" s="23">
        <f>+'Estatística Etanol'!J5922</f>
        <v>13195897.175789511</v>
      </c>
      <c r="B5575" s="23">
        <f>+'Estatística Biodiesel'!J5922</f>
        <v>1754389.1842411512</v>
      </c>
      <c r="C5575" s="36">
        <f t="shared" si="88"/>
        <v>14950286</v>
      </c>
    </row>
    <row r="5576" spans="1:3">
      <c r="A5576" s="23">
        <f>+'Estatística Etanol'!J3231</f>
        <v>12891593.20839314</v>
      </c>
      <c r="B5576" s="23">
        <f>+'Estatística Biodiesel'!J3231</f>
        <v>2235991.9442768991</v>
      </c>
      <c r="C5576" s="36">
        <f t="shared" si="88"/>
        <v>15127585</v>
      </c>
    </row>
    <row r="5577" spans="1:3">
      <c r="A5577" s="23">
        <f>+'Estatística Etanol'!J954</f>
        <v>12060426.812989399</v>
      </c>
      <c r="B5577" s="23">
        <f>+'Estatística Biodiesel'!J954</f>
        <v>1855895.2883738251</v>
      </c>
      <c r="C5577" s="36">
        <f t="shared" si="88"/>
        <v>13916322</v>
      </c>
    </row>
    <row r="5578" spans="1:3">
      <c r="A5578" s="23">
        <f>+'Estatística Etanol'!J5498</f>
        <v>12994911.885082062</v>
      </c>
      <c r="B5578" s="23">
        <f>+'Estatística Biodiesel'!J5498</f>
        <v>1839500.4507955313</v>
      </c>
      <c r="C5578" s="36">
        <f t="shared" si="88"/>
        <v>14834412</v>
      </c>
    </row>
    <row r="5579" spans="1:3">
      <c r="A5579" s="23">
        <f>+'Estatística Etanol'!J9659</f>
        <v>13579531.800252832</v>
      </c>
      <c r="B5579" s="23">
        <f>+'Estatística Biodiesel'!J9659</f>
        <v>1805568.4222782154</v>
      </c>
      <c r="C5579" s="36">
        <f t="shared" si="88"/>
        <v>15385100</v>
      </c>
    </row>
    <row r="5580" spans="1:3">
      <c r="A5580" s="23">
        <f>+'Estatística Etanol'!J6701</f>
        <v>12896444.449482957</v>
      </c>
      <c r="B5580" s="23">
        <f>+'Estatística Biodiesel'!J6701</f>
        <v>2032195.5699403554</v>
      </c>
      <c r="C5580" s="36">
        <f t="shared" si="88"/>
        <v>14928640</v>
      </c>
    </row>
    <row r="5581" spans="1:3">
      <c r="A5581" s="23">
        <f>+'Estatística Etanol'!J1367</f>
        <v>12542687.560316095</v>
      </c>
      <c r="B5581" s="23">
        <f>+'Estatística Biodiesel'!J1367</f>
        <v>1927025.3579675674</v>
      </c>
      <c r="C5581" s="36">
        <f t="shared" si="88"/>
        <v>14469712</v>
      </c>
    </row>
    <row r="5582" spans="1:3">
      <c r="A5582" s="23">
        <f>+'Estatística Etanol'!J4623</f>
        <v>11682325.994949995</v>
      </c>
      <c r="B5582" s="23">
        <f>+'Estatística Biodiesel'!J4623</f>
        <v>1698480.9821223503</v>
      </c>
      <c r="C5582" s="36">
        <f t="shared" si="88"/>
        <v>13380806</v>
      </c>
    </row>
    <row r="5583" spans="1:3">
      <c r="A5583" s="23">
        <f>+'Estatística Etanol'!J2584</f>
        <v>11458825.72405001</v>
      </c>
      <c r="B5583" s="23">
        <f>+'Estatística Biodiesel'!J2584</f>
        <v>1973297.6762462596</v>
      </c>
      <c r="C5583" s="36">
        <f t="shared" si="88"/>
        <v>13432123</v>
      </c>
    </row>
    <row r="5584" spans="1:3">
      <c r="A5584" s="23">
        <f>+'Estatística Etanol'!J3212</f>
        <v>11699472.673260109</v>
      </c>
      <c r="B5584" s="23">
        <f>+'Estatística Biodiesel'!J3212</f>
        <v>2133745.1052554431</v>
      </c>
      <c r="C5584" s="36">
        <f t="shared" si="88"/>
        <v>13833217</v>
      </c>
    </row>
    <row r="5585" spans="1:3">
      <c r="A5585" s="23">
        <f>+'Estatística Etanol'!J7705</f>
        <v>13835269.474032547</v>
      </c>
      <c r="B5585" s="23">
        <f>+'Estatística Biodiesel'!J7705</f>
        <v>1552075.1495138693</v>
      </c>
      <c r="C5585" s="36">
        <f t="shared" si="88"/>
        <v>15387344</v>
      </c>
    </row>
    <row r="5586" spans="1:3">
      <c r="A5586" s="23">
        <f>+'Estatística Etanol'!J3536</f>
        <v>11509776.549768854</v>
      </c>
      <c r="B5586" s="23">
        <f>+'Estatística Biodiesel'!J3536</f>
        <v>2470725.1048325235</v>
      </c>
      <c r="C5586" s="36">
        <f t="shared" si="88"/>
        <v>13980501</v>
      </c>
    </row>
    <row r="5587" spans="1:3">
      <c r="A5587" s="23">
        <f>+'Estatística Etanol'!J9732</f>
        <v>11999329.376343934</v>
      </c>
      <c r="B5587" s="23">
        <f>+'Estatística Biodiesel'!J9732</f>
        <v>1404818.3694369243</v>
      </c>
      <c r="C5587" s="36">
        <f t="shared" si="88"/>
        <v>13404147</v>
      </c>
    </row>
    <row r="5588" spans="1:3">
      <c r="A5588" s="23">
        <f>+'Estatística Etanol'!J4102</f>
        <v>13368351.876800736</v>
      </c>
      <c r="B5588" s="23">
        <f>+'Estatística Biodiesel'!J4102</f>
        <v>1648546.2556866626</v>
      </c>
      <c r="C5588" s="36">
        <f t="shared" si="88"/>
        <v>15016898</v>
      </c>
    </row>
    <row r="5589" spans="1:3">
      <c r="A5589" s="23">
        <f>+'Estatística Etanol'!J5650</f>
        <v>12631843.009326447</v>
      </c>
      <c r="B5589" s="23">
        <f>+'Estatística Biodiesel'!J5650</f>
        <v>1581841.5006237277</v>
      </c>
      <c r="C5589" s="36">
        <f t="shared" si="88"/>
        <v>14213684</v>
      </c>
    </row>
    <row r="5590" spans="1:3">
      <c r="A5590" s="23">
        <f>+'Estatística Etanol'!J403</f>
        <v>12370522.214134714</v>
      </c>
      <c r="B5590" s="23">
        <f>+'Estatística Biodiesel'!J403</f>
        <v>2261011.2273283298</v>
      </c>
      <c r="C5590" s="36">
        <f t="shared" si="88"/>
        <v>14631533</v>
      </c>
    </row>
    <row r="5591" spans="1:3">
      <c r="A5591" s="23">
        <f>+'Estatística Etanol'!J1569</f>
        <v>13138916.900720229</v>
      </c>
      <c r="B5591" s="23">
        <f>+'Estatística Biodiesel'!J1569</f>
        <v>1845368.5262856116</v>
      </c>
      <c r="C5591" s="36">
        <f t="shared" si="88"/>
        <v>14984285</v>
      </c>
    </row>
    <row r="5592" spans="1:3">
      <c r="A5592" s="23">
        <f>+'Estatística Etanol'!J6409</f>
        <v>13121744.759592334</v>
      </c>
      <c r="B5592" s="23">
        <f>+'Estatística Biodiesel'!J6409</f>
        <v>1978988.3355774863</v>
      </c>
      <c r="C5592" s="36">
        <f t="shared" si="88"/>
        <v>15100733</v>
      </c>
    </row>
    <row r="5593" spans="1:3">
      <c r="A5593" s="23">
        <f>+'Estatística Etanol'!J917</f>
        <v>13986715.532029467</v>
      </c>
      <c r="B5593" s="23">
        <f>+'Estatística Biodiesel'!J917</f>
        <v>2150823.2635817691</v>
      </c>
      <c r="C5593" s="36">
        <f t="shared" si="88"/>
        <v>16137538</v>
      </c>
    </row>
    <row r="5594" spans="1:3">
      <c r="A5594" s="23">
        <f>+'Estatística Etanol'!J1382</f>
        <v>12456856.06926313</v>
      </c>
      <c r="B5594" s="23">
        <f>+'Estatística Biodiesel'!J1382</f>
        <v>1971856.6551847034</v>
      </c>
      <c r="C5594" s="36">
        <f t="shared" si="88"/>
        <v>14428712</v>
      </c>
    </row>
    <row r="5595" spans="1:3">
      <c r="A5595" s="23">
        <f>+'Estatística Etanol'!J7182</f>
        <v>12353898.475034131</v>
      </c>
      <c r="B5595" s="23">
        <f>+'Estatística Biodiesel'!J7182</f>
        <v>2463620.5645819535</v>
      </c>
      <c r="C5595" s="36">
        <f t="shared" si="88"/>
        <v>14817519</v>
      </c>
    </row>
    <row r="5596" spans="1:3">
      <c r="A5596" s="23">
        <f>+'Estatística Etanol'!J7053</f>
        <v>12087714.983697968</v>
      </c>
      <c r="B5596" s="23">
        <f>+'Estatística Biodiesel'!J7053</f>
        <v>2154267.2074720319</v>
      </c>
      <c r="C5596" s="36">
        <f t="shared" si="88"/>
        <v>14241982</v>
      </c>
    </row>
    <row r="5597" spans="1:3">
      <c r="A5597" s="23">
        <f>+'Estatística Etanol'!J8811</f>
        <v>14273744.484190067</v>
      </c>
      <c r="B5597" s="23">
        <f>+'Estatística Biodiesel'!J8811</f>
        <v>1607238.1162510808</v>
      </c>
      <c r="C5597" s="36">
        <f t="shared" si="88"/>
        <v>15880982</v>
      </c>
    </row>
    <row r="5598" spans="1:3">
      <c r="A5598" s="23">
        <f>+'Estatística Etanol'!J8761</f>
        <v>13257521.074863529</v>
      </c>
      <c r="B5598" s="23">
        <f>+'Estatística Biodiesel'!J8761</f>
        <v>2201721.5537239709</v>
      </c>
      <c r="C5598" s="36">
        <f t="shared" si="88"/>
        <v>15459242</v>
      </c>
    </row>
    <row r="5599" spans="1:3">
      <c r="A5599" s="23">
        <f>+'Estatística Etanol'!J3230</f>
        <v>12699477.779194254</v>
      </c>
      <c r="B5599" s="23">
        <f>+'Estatística Biodiesel'!J3230</f>
        <v>2408490.0693194927</v>
      </c>
      <c r="C5599" s="36">
        <f t="shared" si="88"/>
        <v>15107967</v>
      </c>
    </row>
    <row r="5600" spans="1:3">
      <c r="A5600" s="23">
        <f>+'Estatística Etanol'!J3337</f>
        <v>11293884.490533175</v>
      </c>
      <c r="B5600" s="23">
        <f>+'Estatística Biodiesel'!J3337</f>
        <v>2068157.6109722913</v>
      </c>
      <c r="C5600" s="36">
        <f t="shared" si="88"/>
        <v>13362042</v>
      </c>
    </row>
    <row r="5601" spans="1:3">
      <c r="A5601" s="23">
        <f>+'Estatística Etanol'!J4999</f>
        <v>12550507.348811019</v>
      </c>
      <c r="B5601" s="23">
        <f>+'Estatística Biodiesel'!J4999</f>
        <v>1991094.8674909181</v>
      </c>
      <c r="C5601" s="36">
        <f t="shared" si="88"/>
        <v>14541602</v>
      </c>
    </row>
    <row r="5602" spans="1:3">
      <c r="A5602" s="23">
        <f>+'Estatística Etanol'!J1528</f>
        <v>11676445.860427635</v>
      </c>
      <c r="B5602" s="23">
        <f>+'Estatística Biodiesel'!J1528</f>
        <v>1546532.2119028806</v>
      </c>
      <c r="C5602" s="36">
        <f t="shared" si="88"/>
        <v>13222978</v>
      </c>
    </row>
    <row r="5603" spans="1:3">
      <c r="A5603" s="23">
        <f>+'Estatística Etanol'!J2481</f>
        <v>12117732.29359718</v>
      </c>
      <c r="B5603" s="23">
        <f>+'Estatística Biodiesel'!J2481</f>
        <v>2217843.6465085666</v>
      </c>
      <c r="C5603" s="36">
        <f t="shared" si="88"/>
        <v>14335575</v>
      </c>
    </row>
    <row r="5604" spans="1:3">
      <c r="A5604" s="23">
        <f>+'Estatística Etanol'!J2915</f>
        <v>11855405.539773505</v>
      </c>
      <c r="B5604" s="23">
        <f>+'Estatística Biodiesel'!J2915</f>
        <v>1913282.2847986117</v>
      </c>
      <c r="C5604" s="36">
        <f t="shared" si="88"/>
        <v>13768687</v>
      </c>
    </row>
    <row r="5605" spans="1:3">
      <c r="A5605" s="23">
        <f>+'Estatística Etanol'!J8252</f>
        <v>12745453.094027394</v>
      </c>
      <c r="B5605" s="23">
        <f>+'Estatística Biodiesel'!J8252</f>
        <v>2340649.8956018207</v>
      </c>
      <c r="C5605" s="36">
        <f t="shared" si="88"/>
        <v>15086102</v>
      </c>
    </row>
    <row r="5606" spans="1:3">
      <c r="A5606" s="23">
        <f>+'Estatística Etanol'!J5622</f>
        <v>10798866.335217314</v>
      </c>
      <c r="B5606" s="23">
        <f>+'Estatística Biodiesel'!J5622</f>
        <v>2241692.0594712836</v>
      </c>
      <c r="C5606" s="36">
        <f t="shared" si="88"/>
        <v>13040558</v>
      </c>
    </row>
    <row r="5607" spans="1:3">
      <c r="A5607" s="23">
        <f>+'Estatística Etanol'!J2289</f>
        <v>11857599.941278052</v>
      </c>
      <c r="B5607" s="23">
        <f>+'Estatística Biodiesel'!J2289</f>
        <v>1739511.9774764522</v>
      </c>
      <c r="C5607" s="36">
        <f t="shared" si="88"/>
        <v>13597111</v>
      </c>
    </row>
    <row r="5608" spans="1:3">
      <c r="A5608" s="23">
        <f>+'Estatística Etanol'!J4293</f>
        <v>13057437.602454517</v>
      </c>
      <c r="B5608" s="23">
        <f>+'Estatística Biodiesel'!J4293</f>
        <v>1908265.2522255231</v>
      </c>
      <c r="C5608" s="36">
        <f t="shared" si="88"/>
        <v>14965702</v>
      </c>
    </row>
    <row r="5609" spans="1:3">
      <c r="A5609" s="23">
        <f>+'Estatística Etanol'!J3681</f>
        <v>11491325.575347226</v>
      </c>
      <c r="B5609" s="23">
        <f>+'Estatística Biodiesel'!J3681</f>
        <v>2064948.0220444375</v>
      </c>
      <c r="C5609" s="36">
        <f t="shared" si="88"/>
        <v>13556273</v>
      </c>
    </row>
    <row r="5610" spans="1:3">
      <c r="A5610" s="23">
        <f>+'Estatística Etanol'!J4893</f>
        <v>12021178.603767306</v>
      </c>
      <c r="B5610" s="23">
        <f>+'Estatística Biodiesel'!J4893</f>
        <v>2011389.847452099</v>
      </c>
      <c r="C5610" s="36">
        <f t="shared" si="88"/>
        <v>14032568</v>
      </c>
    </row>
    <row r="5611" spans="1:3">
      <c r="A5611" s="23">
        <f>+'Estatística Etanol'!J722</f>
        <v>13373430.400759924</v>
      </c>
      <c r="B5611" s="23">
        <f>+'Estatística Biodiesel'!J722</f>
        <v>2260998.9981195484</v>
      </c>
      <c r="C5611" s="36">
        <f t="shared" si="88"/>
        <v>15634429</v>
      </c>
    </row>
    <row r="5612" spans="1:3">
      <c r="A5612" s="23">
        <f>+'Estatística Etanol'!J2643</f>
        <v>11526215.011978842</v>
      </c>
      <c r="B5612" s="23">
        <f>+'Estatística Biodiesel'!J2643</f>
        <v>1989409.5743697966</v>
      </c>
      <c r="C5612" s="36">
        <f t="shared" si="88"/>
        <v>13515624</v>
      </c>
    </row>
    <row r="5613" spans="1:3">
      <c r="A5613" s="23">
        <f>+'Estatística Etanol'!J2158</f>
        <v>13064658.53659158</v>
      </c>
      <c r="B5613" s="23">
        <f>+'Estatística Biodiesel'!J2158</f>
        <v>1941682.0140925627</v>
      </c>
      <c r="C5613" s="36">
        <f t="shared" si="88"/>
        <v>15006340</v>
      </c>
    </row>
    <row r="5614" spans="1:3">
      <c r="A5614" s="23">
        <f>+'Estatística Etanol'!J2197</f>
        <v>13259681.582511662</v>
      </c>
      <c r="B5614" s="23">
        <f>+'Estatística Biodiesel'!J2197</f>
        <v>1357936.0558689958</v>
      </c>
      <c r="C5614" s="36">
        <f t="shared" si="88"/>
        <v>14617617</v>
      </c>
    </row>
    <row r="5615" spans="1:3">
      <c r="A5615" s="23">
        <f>+'Estatística Etanol'!J5289</f>
        <v>11362084.479411626</v>
      </c>
      <c r="B5615" s="23">
        <f>+'Estatística Biodiesel'!J5289</f>
        <v>1601667.5092962503</v>
      </c>
      <c r="C5615" s="36">
        <f t="shared" si="88"/>
        <v>12963751</v>
      </c>
    </row>
    <row r="5616" spans="1:3">
      <c r="A5616" s="23">
        <f>+'Estatística Etanol'!J1511</f>
        <v>12312154.70067573</v>
      </c>
      <c r="B5616" s="23">
        <f>+'Estatística Biodiesel'!J1511</f>
        <v>1825145.0131314578</v>
      </c>
      <c r="C5616" s="36">
        <f t="shared" si="88"/>
        <v>14137299</v>
      </c>
    </row>
    <row r="5617" spans="1:3">
      <c r="A5617" s="23">
        <f>+'Estatística Etanol'!J4367</f>
        <v>13622945.597157184</v>
      </c>
      <c r="B5617" s="23">
        <f>+'Estatística Biodiesel'!J4367</f>
        <v>2058079.6044728246</v>
      </c>
      <c r="C5617" s="36">
        <f t="shared" si="88"/>
        <v>15681025</v>
      </c>
    </row>
    <row r="5618" spans="1:3">
      <c r="A5618" s="23">
        <f>+'Estatística Etanol'!J9244</f>
        <v>11583235.57847595</v>
      </c>
      <c r="B5618" s="23">
        <f>+'Estatística Biodiesel'!J9244</f>
        <v>1755250.3673032229</v>
      </c>
      <c r="C5618" s="36">
        <f t="shared" si="88"/>
        <v>13338485</v>
      </c>
    </row>
    <row r="5619" spans="1:3">
      <c r="A5619" s="23">
        <f>+'Estatística Etanol'!J4700</f>
        <v>12470924.147110654</v>
      </c>
      <c r="B5619" s="23">
        <f>+'Estatística Biodiesel'!J4700</f>
        <v>1690500.6344743026</v>
      </c>
      <c r="C5619" s="36">
        <f t="shared" si="88"/>
        <v>14161424</v>
      </c>
    </row>
    <row r="5620" spans="1:3">
      <c r="A5620" s="23">
        <f>+'Estatística Etanol'!J2661</f>
        <v>11962506.599101227</v>
      </c>
      <c r="B5620" s="23">
        <f>+'Estatística Biodiesel'!J2661</f>
        <v>2083821.37831355</v>
      </c>
      <c r="C5620" s="36">
        <f t="shared" si="88"/>
        <v>14046327</v>
      </c>
    </row>
    <row r="5621" spans="1:3">
      <c r="A5621" s="23">
        <f>+'Estatística Etanol'!J3320</f>
        <v>13908031.02828995</v>
      </c>
      <c r="B5621" s="23">
        <f>+'Estatística Biodiesel'!J3320</f>
        <v>1961520.1181533453</v>
      </c>
      <c r="C5621" s="36">
        <f t="shared" si="88"/>
        <v>15869551</v>
      </c>
    </row>
    <row r="5622" spans="1:3">
      <c r="A5622" s="23">
        <f>+'Estatística Etanol'!J897</f>
        <v>13718822.716783013</v>
      </c>
      <c r="B5622" s="23">
        <f>+'Estatística Biodiesel'!J897</f>
        <v>1998169.7868900835</v>
      </c>
      <c r="C5622" s="36">
        <f t="shared" si="88"/>
        <v>15716992</v>
      </c>
    </row>
    <row r="5623" spans="1:3">
      <c r="A5623" s="23">
        <f>+'Estatística Etanol'!J2925</f>
        <v>12282063.332132122</v>
      </c>
      <c r="B5623" s="23">
        <f>+'Estatística Biodiesel'!J2925</f>
        <v>1711481.6225214838</v>
      </c>
      <c r="C5623" s="36">
        <f t="shared" si="88"/>
        <v>13993544</v>
      </c>
    </row>
    <row r="5624" spans="1:3">
      <c r="A5624" s="23">
        <f>+'Estatística Etanol'!J6088</f>
        <v>12825029.274532689</v>
      </c>
      <c r="B5624" s="23">
        <f>+'Estatística Biodiesel'!J6088</f>
        <v>1667219.3781570548</v>
      </c>
      <c r="C5624" s="36">
        <f t="shared" si="88"/>
        <v>14492248</v>
      </c>
    </row>
    <row r="5625" spans="1:3">
      <c r="A5625" s="23">
        <f>+'Estatística Etanol'!J5502</f>
        <v>12988781.750514435</v>
      </c>
      <c r="B5625" s="23">
        <f>+'Estatística Biodiesel'!J5502</f>
        <v>2198836.4623966534</v>
      </c>
      <c r="C5625" s="36">
        <f t="shared" si="88"/>
        <v>15187618</v>
      </c>
    </row>
    <row r="5626" spans="1:3">
      <c r="A5626" s="23">
        <f>+'Estatística Etanol'!J4858</f>
        <v>13613824.578077244</v>
      </c>
      <c r="B5626" s="23">
        <f>+'Estatística Biodiesel'!J4858</f>
        <v>2267602.8903864808</v>
      </c>
      <c r="C5626" s="36">
        <f t="shared" si="88"/>
        <v>15881427</v>
      </c>
    </row>
    <row r="5627" spans="1:3">
      <c r="A5627" s="23">
        <f>+'Estatística Etanol'!J4127</f>
        <v>12524254.845009305</v>
      </c>
      <c r="B5627" s="23">
        <f>+'Estatística Biodiesel'!J4127</f>
        <v>2006828.745753618</v>
      </c>
      <c r="C5627" s="36">
        <f t="shared" si="88"/>
        <v>14531083</v>
      </c>
    </row>
    <row r="5628" spans="1:3">
      <c r="A5628" s="23">
        <f>+'Estatística Etanol'!J8385</f>
        <v>12366576.30529524</v>
      </c>
      <c r="B5628" s="23">
        <f>+'Estatística Biodiesel'!J8385</f>
        <v>1451740.7083191283</v>
      </c>
      <c r="C5628" s="36">
        <f t="shared" si="88"/>
        <v>13818317</v>
      </c>
    </row>
    <row r="5629" spans="1:3">
      <c r="A5629" s="23">
        <f>+'Estatística Etanol'!J441</f>
        <v>11586145.749234278</v>
      </c>
      <c r="B5629" s="23">
        <f>+'Estatística Biodiesel'!J441</f>
        <v>2324191.4594330424</v>
      </c>
      <c r="C5629" s="36">
        <f t="shared" si="88"/>
        <v>13910337</v>
      </c>
    </row>
    <row r="5630" spans="1:3">
      <c r="A5630" s="23">
        <f>+'Estatística Etanol'!J226</f>
        <v>13255602.330800049</v>
      </c>
      <c r="B5630" s="23">
        <f>+'Estatística Biodiesel'!J226</f>
        <v>1731952.293777542</v>
      </c>
      <c r="C5630" s="36">
        <f t="shared" si="88"/>
        <v>14987554</v>
      </c>
    </row>
    <row r="5631" spans="1:3">
      <c r="A5631" s="23">
        <f>+'Estatística Etanol'!J570</f>
        <v>13765554.406195404</v>
      </c>
      <c r="B5631" s="23">
        <f>+'Estatística Biodiesel'!J570</f>
        <v>1269437.5576573261</v>
      </c>
      <c r="C5631" s="36">
        <f t="shared" si="88"/>
        <v>15034991</v>
      </c>
    </row>
    <row r="5632" spans="1:3">
      <c r="A5632" s="23">
        <f>+'Estatística Etanol'!J3712</f>
        <v>12395660.07042744</v>
      </c>
      <c r="B5632" s="23">
        <f>+'Estatística Biodiesel'!J3712</f>
        <v>2071038.9398239106</v>
      </c>
      <c r="C5632" s="36">
        <f t="shared" si="88"/>
        <v>14466699</v>
      </c>
    </row>
    <row r="5633" spans="1:3">
      <c r="A5633" s="23">
        <f>+'Estatística Etanol'!J9010</f>
        <v>12715449.608971447</v>
      </c>
      <c r="B5633" s="23">
        <f>+'Estatística Biodiesel'!J9010</f>
        <v>2010030.1686774357</v>
      </c>
      <c r="C5633" s="36">
        <f t="shared" si="88"/>
        <v>14725479</v>
      </c>
    </row>
    <row r="5634" spans="1:3">
      <c r="A5634" s="23">
        <f>+'Estatística Etanol'!J6770</f>
        <v>11268771.559122838</v>
      </c>
      <c r="B5634" s="23">
        <f>+'Estatística Biodiesel'!J6770</f>
        <v>1847629.8428167293</v>
      </c>
      <c r="C5634" s="36">
        <f t="shared" si="88"/>
        <v>13116401</v>
      </c>
    </row>
    <row r="5635" spans="1:3">
      <c r="A5635" s="23">
        <f>+'Estatística Etanol'!J4836</f>
        <v>12912134.787558869</v>
      </c>
      <c r="B5635" s="23">
        <f>+'Estatística Biodiesel'!J4836</f>
        <v>1624646.9281044125</v>
      </c>
      <c r="C5635" s="36">
        <f t="shared" ref="C5635:C5698" si="89">+INT(A5635+B5635)</f>
        <v>14536781</v>
      </c>
    </row>
    <row r="5636" spans="1:3">
      <c r="A5636" s="23">
        <f>+'Estatística Etanol'!J3493</f>
        <v>11841261.081757864</v>
      </c>
      <c r="B5636" s="23">
        <f>+'Estatística Biodiesel'!J3493</f>
        <v>1904506.6351555339</v>
      </c>
      <c r="C5636" s="36">
        <f t="shared" si="89"/>
        <v>13745767</v>
      </c>
    </row>
    <row r="5637" spans="1:3">
      <c r="A5637" s="23">
        <f>+'Estatística Etanol'!J1021</f>
        <v>12376802.117225176</v>
      </c>
      <c r="B5637" s="23">
        <f>+'Estatística Biodiesel'!J1021</f>
        <v>1579811.2533672994</v>
      </c>
      <c r="C5637" s="36">
        <f t="shared" si="89"/>
        <v>13956613</v>
      </c>
    </row>
    <row r="5638" spans="1:3">
      <c r="A5638" s="23">
        <f>+'Estatística Etanol'!J9009</f>
        <v>11816893.968749465</v>
      </c>
      <c r="B5638" s="23">
        <f>+'Estatística Biodiesel'!J9009</f>
        <v>2018483.9311446531</v>
      </c>
      <c r="C5638" s="36">
        <f t="shared" si="89"/>
        <v>13835377</v>
      </c>
    </row>
    <row r="5639" spans="1:3">
      <c r="A5639" s="23">
        <f>+'Estatística Etanol'!J5601</f>
        <v>12316435.99202762</v>
      </c>
      <c r="B5639" s="23">
        <f>+'Estatística Biodiesel'!J5601</f>
        <v>1593596.6350438537</v>
      </c>
      <c r="C5639" s="36">
        <f t="shared" si="89"/>
        <v>13910032</v>
      </c>
    </row>
    <row r="5640" spans="1:3">
      <c r="A5640" s="23">
        <f>+'Estatística Etanol'!J3737</f>
        <v>11985277.627781672</v>
      </c>
      <c r="B5640" s="23">
        <f>+'Estatística Biodiesel'!J3737</f>
        <v>1669413.7999110585</v>
      </c>
      <c r="C5640" s="36">
        <f t="shared" si="89"/>
        <v>13654691</v>
      </c>
    </row>
    <row r="5641" spans="1:3">
      <c r="A5641" s="23">
        <f>+'Estatística Etanol'!J607</f>
        <v>12795488.698130772</v>
      </c>
      <c r="B5641" s="23">
        <f>+'Estatística Biodiesel'!J607</f>
        <v>1810382.9734925132</v>
      </c>
      <c r="C5641" s="36">
        <f t="shared" si="89"/>
        <v>14605871</v>
      </c>
    </row>
    <row r="5642" spans="1:3">
      <c r="A5642" s="23">
        <f>+'Estatística Etanol'!J7802</f>
        <v>11892349.055399399</v>
      </c>
      <c r="B5642" s="23">
        <f>+'Estatística Biodiesel'!J7802</f>
        <v>1956504.9195095932</v>
      </c>
      <c r="C5642" s="36">
        <f t="shared" si="89"/>
        <v>13848853</v>
      </c>
    </row>
    <row r="5643" spans="1:3">
      <c r="A5643" s="23">
        <f>+'Estatística Etanol'!J7814</f>
        <v>12699009.915451217</v>
      </c>
      <c r="B5643" s="23">
        <f>+'Estatística Biodiesel'!J7814</f>
        <v>1635893.4687397906</v>
      </c>
      <c r="C5643" s="36">
        <f t="shared" si="89"/>
        <v>14334903</v>
      </c>
    </row>
    <row r="5644" spans="1:3">
      <c r="A5644" s="23">
        <f>+'Estatística Etanol'!J2561</f>
        <v>13062832.652592087</v>
      </c>
      <c r="B5644" s="23">
        <f>+'Estatística Biodiesel'!J2561</f>
        <v>2023884.1589223871</v>
      </c>
      <c r="C5644" s="36">
        <f t="shared" si="89"/>
        <v>15086716</v>
      </c>
    </row>
    <row r="5645" spans="1:3">
      <c r="A5645" s="23">
        <f>+'Estatística Etanol'!J4831</f>
        <v>13307315.85091194</v>
      </c>
      <c r="B5645" s="23">
        <f>+'Estatística Biodiesel'!J4831</f>
        <v>1937802.7505889726</v>
      </c>
      <c r="C5645" s="36">
        <f t="shared" si="89"/>
        <v>15245118</v>
      </c>
    </row>
    <row r="5646" spans="1:3">
      <c r="A5646" s="23">
        <f>+'Estatística Etanol'!J5467</f>
        <v>12917278.538235229</v>
      </c>
      <c r="B5646" s="23">
        <f>+'Estatística Biodiesel'!J5467</f>
        <v>1560850.8947714374</v>
      </c>
      <c r="C5646" s="36">
        <f t="shared" si="89"/>
        <v>14478129</v>
      </c>
    </row>
    <row r="5647" spans="1:3">
      <c r="A5647" s="23">
        <f>+'Estatística Etanol'!J4457</f>
        <v>11907022.607178465</v>
      </c>
      <c r="B5647" s="23">
        <f>+'Estatística Biodiesel'!J4457</f>
        <v>1988010.6442065188</v>
      </c>
      <c r="C5647" s="36">
        <f t="shared" si="89"/>
        <v>13895033</v>
      </c>
    </row>
    <row r="5648" spans="1:3">
      <c r="A5648" s="23">
        <f>+'Estatística Etanol'!J4739</f>
        <v>11963033.762048939</v>
      </c>
      <c r="B5648" s="23">
        <f>+'Estatística Biodiesel'!J4739</f>
        <v>1754778.4247525197</v>
      </c>
      <c r="C5648" s="36">
        <f t="shared" si="89"/>
        <v>13717812</v>
      </c>
    </row>
    <row r="5649" spans="1:3">
      <c r="A5649" s="23">
        <f>+'Estatística Etanol'!J6654</f>
        <v>12107925.679360574</v>
      </c>
      <c r="B5649" s="23">
        <f>+'Estatística Biodiesel'!J6654</f>
        <v>1742349.4346254924</v>
      </c>
      <c r="C5649" s="36">
        <f t="shared" si="89"/>
        <v>13850275</v>
      </c>
    </row>
    <row r="5650" spans="1:3">
      <c r="A5650" s="23">
        <f>+'Estatística Etanol'!J8101</f>
        <v>13033604.300217416</v>
      </c>
      <c r="B5650" s="23">
        <f>+'Estatística Biodiesel'!J8101</f>
        <v>1988154.4405681465</v>
      </c>
      <c r="C5650" s="36">
        <f t="shared" si="89"/>
        <v>15021758</v>
      </c>
    </row>
    <row r="5651" spans="1:3">
      <c r="A5651" s="23">
        <f>+'Estatística Etanol'!J9671</f>
        <v>12783111.246219181</v>
      </c>
      <c r="B5651" s="23">
        <f>+'Estatística Biodiesel'!J9671</f>
        <v>2121941.6725026928</v>
      </c>
      <c r="C5651" s="36">
        <f t="shared" si="89"/>
        <v>14905052</v>
      </c>
    </row>
    <row r="5652" spans="1:3">
      <c r="A5652" s="23">
        <f>+'Estatística Etanol'!J2897</f>
        <v>12674598.589881793</v>
      </c>
      <c r="B5652" s="23">
        <f>+'Estatística Biodiesel'!J2897</f>
        <v>1618733.9964224685</v>
      </c>
      <c r="C5652" s="36">
        <f t="shared" si="89"/>
        <v>14293332</v>
      </c>
    </row>
    <row r="5653" spans="1:3">
      <c r="A5653" s="23">
        <f>+'Estatística Etanol'!J221</f>
        <v>12619661.111956041</v>
      </c>
      <c r="B5653" s="23">
        <f>+'Estatística Biodiesel'!J221</f>
        <v>2213660.3847822207</v>
      </c>
      <c r="C5653" s="36">
        <f t="shared" si="89"/>
        <v>14833321</v>
      </c>
    </row>
    <row r="5654" spans="1:3">
      <c r="A5654" s="23">
        <f>+'Estatística Etanol'!J2306</f>
        <v>12684224.098613689</v>
      </c>
      <c r="B5654" s="23">
        <f>+'Estatística Biodiesel'!J2306</f>
        <v>1848689.8918637873</v>
      </c>
      <c r="C5654" s="36">
        <f t="shared" si="89"/>
        <v>14532913</v>
      </c>
    </row>
    <row r="5655" spans="1:3">
      <c r="A5655" s="23">
        <f>+'Estatística Etanol'!J3936</f>
        <v>12141779.955378497</v>
      </c>
      <c r="B5655" s="23">
        <f>+'Estatística Biodiesel'!J3936</f>
        <v>2132852.7882967754</v>
      </c>
      <c r="C5655" s="36">
        <f t="shared" si="89"/>
        <v>14274632</v>
      </c>
    </row>
    <row r="5656" spans="1:3">
      <c r="A5656" s="23">
        <f>+'Estatística Etanol'!J8313</f>
        <v>13853817.292741796</v>
      </c>
      <c r="B5656" s="23">
        <f>+'Estatística Biodiesel'!J8313</f>
        <v>1792229.4623736267</v>
      </c>
      <c r="C5656" s="36">
        <f t="shared" si="89"/>
        <v>15646046</v>
      </c>
    </row>
    <row r="5657" spans="1:3">
      <c r="A5657" s="23">
        <f>+'Estatística Etanol'!J8537</f>
        <v>11705487.91780974</v>
      </c>
      <c r="B5657" s="23">
        <f>+'Estatística Biodiesel'!J8537</f>
        <v>1821554.3851898951</v>
      </c>
      <c r="C5657" s="36">
        <f t="shared" si="89"/>
        <v>13527042</v>
      </c>
    </row>
    <row r="5658" spans="1:3">
      <c r="A5658" s="23">
        <f>+'Estatística Etanol'!J4437</f>
        <v>12668312.087700233</v>
      </c>
      <c r="B5658" s="23">
        <f>+'Estatística Biodiesel'!J4437</f>
        <v>2119211.0282299933</v>
      </c>
      <c r="C5658" s="36">
        <f t="shared" si="89"/>
        <v>14787523</v>
      </c>
    </row>
    <row r="5659" spans="1:3">
      <c r="A5659" s="23">
        <f>+'Estatística Etanol'!J4606</f>
        <v>11655792.871723443</v>
      </c>
      <c r="B5659" s="23">
        <f>+'Estatística Biodiesel'!J4606</f>
        <v>1773578.8966439811</v>
      </c>
      <c r="C5659" s="36">
        <f t="shared" si="89"/>
        <v>13429371</v>
      </c>
    </row>
    <row r="5660" spans="1:3">
      <c r="A5660" s="23">
        <f>+'Estatística Etanol'!J3648</f>
        <v>13037502.264598053</v>
      </c>
      <c r="B5660" s="23">
        <f>+'Estatística Biodiesel'!J3648</f>
        <v>2095809.4896135188</v>
      </c>
      <c r="C5660" s="36">
        <f t="shared" si="89"/>
        <v>15133311</v>
      </c>
    </row>
    <row r="5661" spans="1:3">
      <c r="A5661" s="23">
        <f>+'Estatística Etanol'!J5883</f>
        <v>12852210.872945167</v>
      </c>
      <c r="B5661" s="23">
        <f>+'Estatística Biodiesel'!J5883</f>
        <v>1778589.0423751513</v>
      </c>
      <c r="C5661" s="36">
        <f t="shared" si="89"/>
        <v>14630799</v>
      </c>
    </row>
    <row r="5662" spans="1:3">
      <c r="A5662" s="23">
        <f>+'Estatística Etanol'!J1990</f>
        <v>13693984.117966797</v>
      </c>
      <c r="B5662" s="23">
        <f>+'Estatística Biodiesel'!J1990</f>
        <v>1625179.8835532633</v>
      </c>
      <c r="C5662" s="36">
        <f t="shared" si="89"/>
        <v>15319164</v>
      </c>
    </row>
    <row r="5663" spans="1:3">
      <c r="A5663" s="23">
        <f>+'Estatística Etanol'!J5353</f>
        <v>13949296.919638829</v>
      </c>
      <c r="B5663" s="23">
        <f>+'Estatística Biodiesel'!J5353</f>
        <v>2254829.6433916157</v>
      </c>
      <c r="C5663" s="36">
        <f t="shared" si="89"/>
        <v>16204126</v>
      </c>
    </row>
    <row r="5664" spans="1:3">
      <c r="A5664" s="23">
        <f>+'Estatística Etanol'!J5898</f>
        <v>13926031.494361993</v>
      </c>
      <c r="B5664" s="23">
        <f>+'Estatística Biodiesel'!J5898</f>
        <v>1756668.3230748321</v>
      </c>
      <c r="C5664" s="36">
        <f t="shared" si="89"/>
        <v>15682699</v>
      </c>
    </row>
    <row r="5665" spans="1:3">
      <c r="A5665" s="23">
        <f>+'Estatística Etanol'!J8518</f>
        <v>11821708.336964292</v>
      </c>
      <c r="B5665" s="23">
        <f>+'Estatística Biodiesel'!J8518</f>
        <v>1940085.9737506057</v>
      </c>
      <c r="C5665" s="36">
        <f t="shared" si="89"/>
        <v>13761794</v>
      </c>
    </row>
    <row r="5666" spans="1:3">
      <c r="A5666" s="23">
        <f>+'Estatística Etanol'!J2414</f>
        <v>11976884.910444686</v>
      </c>
      <c r="B5666" s="23">
        <f>+'Estatística Biodiesel'!J2414</f>
        <v>1928275.5980324985</v>
      </c>
      <c r="C5666" s="36">
        <f t="shared" si="89"/>
        <v>13905160</v>
      </c>
    </row>
    <row r="5667" spans="1:3">
      <c r="A5667" s="23">
        <f>+'Estatística Etanol'!J4475</f>
        <v>12392015.671716837</v>
      </c>
      <c r="B5667" s="23">
        <f>+'Estatística Biodiesel'!J4475</f>
        <v>1783671.6146423575</v>
      </c>
      <c r="C5667" s="36">
        <f t="shared" si="89"/>
        <v>14175687</v>
      </c>
    </row>
    <row r="5668" spans="1:3">
      <c r="A5668" s="23">
        <f>+'Estatística Etanol'!J8303</f>
        <v>12185203.736567568</v>
      </c>
      <c r="B5668" s="23">
        <f>+'Estatística Biodiesel'!J8303</f>
        <v>2013158.5106136596</v>
      </c>
      <c r="C5668" s="36">
        <f t="shared" si="89"/>
        <v>14198362</v>
      </c>
    </row>
    <row r="5669" spans="1:3">
      <c r="A5669" s="23">
        <f>+'Estatística Etanol'!J45</f>
        <v>12987273.156222101</v>
      </c>
      <c r="B5669" s="23">
        <f>+'Estatística Biodiesel'!J45</f>
        <v>1886173.7650523637</v>
      </c>
      <c r="C5669" s="36">
        <f t="shared" si="89"/>
        <v>14873446</v>
      </c>
    </row>
    <row r="5670" spans="1:3">
      <c r="A5670" s="23">
        <f>+'Estatística Etanol'!J323</f>
        <v>13332514.951434879</v>
      </c>
      <c r="B5670" s="23">
        <f>+'Estatística Biodiesel'!J323</f>
        <v>2172986.9191069929</v>
      </c>
      <c r="C5670" s="36">
        <f t="shared" si="89"/>
        <v>15505501</v>
      </c>
    </row>
    <row r="5671" spans="1:3">
      <c r="A5671" s="23">
        <f>+'Estatística Etanol'!J3049</f>
        <v>11111774.183314748</v>
      </c>
      <c r="B5671" s="23">
        <f>+'Estatística Biodiesel'!J3049</f>
        <v>2090084.2286085205</v>
      </c>
      <c r="C5671" s="36">
        <f t="shared" si="89"/>
        <v>13201858</v>
      </c>
    </row>
    <row r="5672" spans="1:3">
      <c r="A5672" s="23">
        <f>+'Estatística Etanol'!J3547</f>
        <v>13159807.056589495</v>
      </c>
      <c r="B5672" s="23">
        <f>+'Estatística Biodiesel'!J3547</f>
        <v>2303505.6596129653</v>
      </c>
      <c r="C5672" s="36">
        <f t="shared" si="89"/>
        <v>15463312</v>
      </c>
    </row>
    <row r="5673" spans="1:3">
      <c r="A5673" s="23">
        <f>+'Estatística Etanol'!J5331</f>
        <v>11548669.216525199</v>
      </c>
      <c r="B5673" s="23">
        <f>+'Estatística Biodiesel'!J5331</f>
        <v>1965154.6079701625</v>
      </c>
      <c r="C5673" s="36">
        <f t="shared" si="89"/>
        <v>13513823</v>
      </c>
    </row>
    <row r="5674" spans="1:3">
      <c r="A5674" s="23">
        <f>+'Estatística Etanol'!J4333</f>
        <v>12744608.727867488</v>
      </c>
      <c r="B5674" s="23">
        <f>+'Estatística Biodiesel'!J4333</f>
        <v>1910337.0884488258</v>
      </c>
      <c r="C5674" s="36">
        <f t="shared" si="89"/>
        <v>14654945</v>
      </c>
    </row>
    <row r="5675" spans="1:3">
      <c r="A5675" s="23">
        <f>+'Estatística Etanol'!J9654</f>
        <v>12437499.361652534</v>
      </c>
      <c r="B5675" s="23">
        <f>+'Estatística Biodiesel'!J9654</f>
        <v>1853732.7327172745</v>
      </c>
      <c r="C5675" s="36">
        <f t="shared" si="89"/>
        <v>14291232</v>
      </c>
    </row>
    <row r="5676" spans="1:3">
      <c r="A5676" s="23">
        <f>+'Estatística Etanol'!J4025</f>
        <v>12588436.723909128</v>
      </c>
      <c r="B5676" s="23">
        <f>+'Estatística Biodiesel'!J4025</f>
        <v>2067609.1613382341</v>
      </c>
      <c r="C5676" s="36">
        <f t="shared" si="89"/>
        <v>14656045</v>
      </c>
    </row>
    <row r="5677" spans="1:3">
      <c r="A5677" s="23">
        <f>+'Estatística Etanol'!J4226</f>
        <v>12805888.893627506</v>
      </c>
      <c r="B5677" s="23">
        <f>+'Estatística Biodiesel'!J4226</f>
        <v>1912630.9192019745</v>
      </c>
      <c r="C5677" s="36">
        <f t="shared" si="89"/>
        <v>14718519</v>
      </c>
    </row>
    <row r="5678" spans="1:3">
      <c r="A5678" s="23">
        <f>+'Estatística Etanol'!J9731</f>
        <v>11798576.848799441</v>
      </c>
      <c r="B5678" s="23">
        <f>+'Estatística Biodiesel'!J9731</f>
        <v>1487654.8783790844</v>
      </c>
      <c r="C5678" s="36">
        <f t="shared" si="89"/>
        <v>13286231</v>
      </c>
    </row>
    <row r="5679" spans="1:3">
      <c r="A5679" s="23">
        <f>+'Estatística Etanol'!J5590</f>
        <v>13229345.536686644</v>
      </c>
      <c r="B5679" s="23">
        <f>+'Estatística Biodiesel'!J5590</f>
        <v>1798649.3176082531</v>
      </c>
      <c r="C5679" s="36">
        <f t="shared" si="89"/>
        <v>15027994</v>
      </c>
    </row>
    <row r="5680" spans="1:3">
      <c r="A5680" s="23">
        <f>+'Estatística Etanol'!J1138</f>
        <v>11310602.639334837</v>
      </c>
      <c r="B5680" s="23">
        <f>+'Estatística Biodiesel'!J1138</f>
        <v>1847985.2152367302</v>
      </c>
      <c r="C5680" s="36">
        <f t="shared" si="89"/>
        <v>13158587</v>
      </c>
    </row>
    <row r="5681" spans="1:3">
      <c r="A5681" s="23">
        <f>+'Estatística Etanol'!J3960</f>
        <v>13513537.439184532</v>
      </c>
      <c r="B5681" s="23">
        <f>+'Estatística Biodiesel'!J3960</f>
        <v>1607209.5737772475</v>
      </c>
      <c r="C5681" s="36">
        <f t="shared" si="89"/>
        <v>15120747</v>
      </c>
    </row>
    <row r="5682" spans="1:3">
      <c r="A5682" s="23">
        <f>+'Estatística Etanol'!J1948</f>
        <v>12520220.919682467</v>
      </c>
      <c r="B5682" s="23">
        <f>+'Estatística Biodiesel'!J1948</f>
        <v>1735930.0912040598</v>
      </c>
      <c r="C5682" s="36">
        <f t="shared" si="89"/>
        <v>14256151</v>
      </c>
    </row>
    <row r="5683" spans="1:3">
      <c r="A5683" s="23">
        <f>+'Estatística Etanol'!J5198</f>
        <v>11984759.017096423</v>
      </c>
      <c r="B5683" s="23">
        <f>+'Estatística Biodiesel'!J5198</f>
        <v>1723773.8711172938</v>
      </c>
      <c r="C5683" s="36">
        <f t="shared" si="89"/>
        <v>13708532</v>
      </c>
    </row>
    <row r="5684" spans="1:3">
      <c r="A5684" s="23">
        <f>+'Estatística Etanol'!J4753</f>
        <v>12700786.936321972</v>
      </c>
      <c r="B5684" s="23">
        <f>+'Estatística Biodiesel'!J4753</f>
        <v>1675324.261958089</v>
      </c>
      <c r="C5684" s="36">
        <f t="shared" si="89"/>
        <v>14376111</v>
      </c>
    </row>
    <row r="5685" spans="1:3">
      <c r="A5685" s="23">
        <f>+'Estatística Etanol'!J3992</f>
        <v>13797701.315685702</v>
      </c>
      <c r="B5685" s="23">
        <f>+'Estatística Biodiesel'!J3992</f>
        <v>1682128.5459526712</v>
      </c>
      <c r="C5685" s="36">
        <f t="shared" si="89"/>
        <v>15479829</v>
      </c>
    </row>
    <row r="5686" spans="1:3">
      <c r="A5686" s="23">
        <f>+'Estatística Etanol'!J2802</f>
        <v>13962843.14266002</v>
      </c>
      <c r="B5686" s="23">
        <f>+'Estatística Biodiesel'!J2802</f>
        <v>1949668.0661350235</v>
      </c>
      <c r="C5686" s="36">
        <f t="shared" si="89"/>
        <v>15912511</v>
      </c>
    </row>
    <row r="5687" spans="1:3">
      <c r="A5687" s="23">
        <f>+'Estatística Etanol'!J8442</f>
        <v>12433380.75364898</v>
      </c>
      <c r="B5687" s="23">
        <f>+'Estatística Biodiesel'!J8442</f>
        <v>2009891.1632737552</v>
      </c>
      <c r="C5687" s="36">
        <f t="shared" si="89"/>
        <v>14443271</v>
      </c>
    </row>
    <row r="5688" spans="1:3">
      <c r="A5688" s="23">
        <f>+'Estatística Etanol'!J5487</f>
        <v>12451551.333125986</v>
      </c>
      <c r="B5688" s="23">
        <f>+'Estatística Biodiesel'!J5487</f>
        <v>1872161.6814790997</v>
      </c>
      <c r="C5688" s="36">
        <f t="shared" si="89"/>
        <v>14323713</v>
      </c>
    </row>
    <row r="5689" spans="1:3">
      <c r="A5689" s="23">
        <f>+'Estatística Etanol'!J4624</f>
        <v>12378918.340318015</v>
      </c>
      <c r="B5689" s="23">
        <f>+'Estatística Biodiesel'!J4624</f>
        <v>2066880.6495919784</v>
      </c>
      <c r="C5689" s="36">
        <f t="shared" si="89"/>
        <v>14445798</v>
      </c>
    </row>
    <row r="5690" spans="1:3">
      <c r="A5690" s="23">
        <f>+'Estatística Etanol'!J4371</f>
        <v>14236146.060654722</v>
      </c>
      <c r="B5690" s="23">
        <f>+'Estatística Biodiesel'!J4371</f>
        <v>2034686.9445515866</v>
      </c>
      <c r="C5690" s="36">
        <f t="shared" si="89"/>
        <v>16270833</v>
      </c>
    </row>
    <row r="5691" spans="1:3">
      <c r="A5691" s="23">
        <f>+'Estatística Etanol'!J488</f>
        <v>12976236.860849123</v>
      </c>
      <c r="B5691" s="23">
        <f>+'Estatística Biodiesel'!J488</f>
        <v>1927061.7772590695</v>
      </c>
      <c r="C5691" s="36">
        <f t="shared" si="89"/>
        <v>14903298</v>
      </c>
    </row>
    <row r="5692" spans="1:3">
      <c r="A5692" s="23">
        <f>+'Estatística Etanol'!J8917</f>
        <v>12536894.537045589</v>
      </c>
      <c r="B5692" s="23">
        <f>+'Estatística Biodiesel'!J8917</f>
        <v>1555058.067267311</v>
      </c>
      <c r="C5692" s="36">
        <f t="shared" si="89"/>
        <v>14091952</v>
      </c>
    </row>
    <row r="5693" spans="1:3">
      <c r="A5693" s="23">
        <f>+'Estatística Etanol'!J5763</f>
        <v>14398179.314841278</v>
      </c>
      <c r="B5693" s="23">
        <f>+'Estatística Biodiesel'!J5763</f>
        <v>1746025.694533288</v>
      </c>
      <c r="C5693" s="36">
        <f t="shared" si="89"/>
        <v>16144205</v>
      </c>
    </row>
    <row r="5694" spans="1:3">
      <c r="A5694" s="23">
        <f>+'Estatística Etanol'!J7178</f>
        <v>12129336.378052829</v>
      </c>
      <c r="B5694" s="23">
        <f>+'Estatística Biodiesel'!J7178</f>
        <v>1882710.5471251905</v>
      </c>
      <c r="C5694" s="36">
        <f t="shared" si="89"/>
        <v>14012046</v>
      </c>
    </row>
    <row r="5695" spans="1:3">
      <c r="A5695" s="23">
        <f>+'Estatística Etanol'!J4933</f>
        <v>11188257.126687303</v>
      </c>
      <c r="B5695" s="23">
        <f>+'Estatística Biodiesel'!J4933</f>
        <v>2053484.9991987762</v>
      </c>
      <c r="C5695" s="36">
        <f t="shared" si="89"/>
        <v>13241742</v>
      </c>
    </row>
    <row r="5696" spans="1:3">
      <c r="A5696" s="23">
        <f>+'Estatística Etanol'!J8707</f>
        <v>11311036.937205274</v>
      </c>
      <c r="B5696" s="23">
        <f>+'Estatística Biodiesel'!J8707</f>
        <v>1980439.6517163096</v>
      </c>
      <c r="C5696" s="36">
        <f t="shared" si="89"/>
        <v>13291476</v>
      </c>
    </row>
    <row r="5697" spans="1:3">
      <c r="A5697" s="23">
        <f>+'Estatística Etanol'!J7675</f>
        <v>13479115.66718013</v>
      </c>
      <c r="B5697" s="23">
        <f>+'Estatística Biodiesel'!J7675</f>
        <v>1870374.92917425</v>
      </c>
      <c r="C5697" s="36">
        <f t="shared" si="89"/>
        <v>15349490</v>
      </c>
    </row>
    <row r="5698" spans="1:3">
      <c r="A5698" s="23">
        <f>+'Estatística Etanol'!J5669</f>
        <v>13128039.772620985</v>
      </c>
      <c r="B5698" s="23">
        <f>+'Estatística Biodiesel'!J5669</f>
        <v>1648070.3377212191</v>
      </c>
      <c r="C5698" s="36">
        <f t="shared" si="89"/>
        <v>14776110</v>
      </c>
    </row>
    <row r="5699" spans="1:3">
      <c r="A5699" s="23">
        <f>+'Estatística Etanol'!J8086</f>
        <v>13206369.924734741</v>
      </c>
      <c r="B5699" s="23">
        <f>+'Estatística Biodiesel'!J8086</f>
        <v>1916539.1096791516</v>
      </c>
      <c r="C5699" s="36">
        <f t="shared" ref="C5699:C5762" si="90">+INT(A5699+B5699)</f>
        <v>15122909</v>
      </c>
    </row>
    <row r="5700" spans="1:3">
      <c r="A5700" s="23">
        <f>+'Estatística Etanol'!J7532</f>
        <v>12328223.557986751</v>
      </c>
      <c r="B5700" s="23">
        <f>+'Estatística Biodiesel'!J7532</f>
        <v>1899297.5958577073</v>
      </c>
      <c r="C5700" s="36">
        <f t="shared" si="90"/>
        <v>14227521</v>
      </c>
    </row>
    <row r="5701" spans="1:3">
      <c r="A5701" s="23">
        <f>+'Estatística Etanol'!J18</f>
        <v>12149878.115737142</v>
      </c>
      <c r="B5701" s="23">
        <f>+'Estatística Biodiesel'!J18</f>
        <v>1841219.5033687388</v>
      </c>
      <c r="C5701" s="36">
        <f t="shared" si="90"/>
        <v>13991097</v>
      </c>
    </row>
    <row r="5702" spans="1:3">
      <c r="A5702" s="23">
        <f>+'Estatística Etanol'!J1319</f>
        <v>12762291.921024496</v>
      </c>
      <c r="B5702" s="23">
        <f>+'Estatística Biodiesel'!J1319</f>
        <v>1917508.0539320169</v>
      </c>
      <c r="C5702" s="36">
        <f t="shared" si="90"/>
        <v>14679799</v>
      </c>
    </row>
    <row r="5703" spans="1:3">
      <c r="A5703" s="23">
        <f>+'Estatística Etanol'!J3674</f>
        <v>13397127.051297387</v>
      </c>
      <c r="B5703" s="23">
        <f>+'Estatística Biodiesel'!J3674</f>
        <v>1870034.2655021939</v>
      </c>
      <c r="C5703" s="36">
        <f t="shared" si="90"/>
        <v>15267161</v>
      </c>
    </row>
    <row r="5704" spans="1:3">
      <c r="A5704" s="23">
        <f>+'Estatística Etanol'!J2261</f>
        <v>13255230.711015815</v>
      </c>
      <c r="B5704" s="23">
        <f>+'Estatística Biodiesel'!J2261</f>
        <v>1559975.0024490878</v>
      </c>
      <c r="C5704" s="36">
        <f t="shared" si="90"/>
        <v>14815205</v>
      </c>
    </row>
    <row r="5705" spans="1:3">
      <c r="A5705" s="23">
        <f>+'Estatística Etanol'!J4221</f>
        <v>12405550.76977947</v>
      </c>
      <c r="B5705" s="23">
        <f>+'Estatística Biodiesel'!J4221</f>
        <v>1995787.336309891</v>
      </c>
      <c r="C5705" s="36">
        <f t="shared" si="90"/>
        <v>14401338</v>
      </c>
    </row>
    <row r="5706" spans="1:3">
      <c r="A5706" s="23">
        <f>+'Estatística Etanol'!J1360</f>
        <v>12662527.27136161</v>
      </c>
      <c r="B5706" s="23">
        <f>+'Estatística Biodiesel'!J1360</f>
        <v>2187363.9092530692</v>
      </c>
      <c r="C5706" s="36">
        <f t="shared" si="90"/>
        <v>14849891</v>
      </c>
    </row>
    <row r="5707" spans="1:3">
      <c r="A5707" s="23">
        <f>+'Estatística Etanol'!J2122</f>
        <v>13322226.987029679</v>
      </c>
      <c r="B5707" s="23">
        <f>+'Estatística Biodiesel'!J2122</f>
        <v>1612896.8811594434</v>
      </c>
      <c r="C5707" s="36">
        <f t="shared" si="90"/>
        <v>14935123</v>
      </c>
    </row>
    <row r="5708" spans="1:3">
      <c r="A5708" s="23">
        <f>+'Estatística Etanol'!J2735</f>
        <v>12696312.627689658</v>
      </c>
      <c r="B5708" s="23">
        <f>+'Estatística Biodiesel'!J2735</f>
        <v>1897132.8599412946</v>
      </c>
      <c r="C5708" s="36">
        <f t="shared" si="90"/>
        <v>14593445</v>
      </c>
    </row>
    <row r="5709" spans="1:3">
      <c r="A5709" s="23">
        <f>+'Estatística Etanol'!J8978</f>
        <v>13642580.428912165</v>
      </c>
      <c r="B5709" s="23">
        <f>+'Estatística Biodiesel'!J8978</f>
        <v>2217953.0436085868</v>
      </c>
      <c r="C5709" s="36">
        <f t="shared" si="90"/>
        <v>15860533</v>
      </c>
    </row>
    <row r="5710" spans="1:3">
      <c r="A5710" s="23">
        <f>+'Estatística Etanol'!J3725</f>
        <v>13112348.005097952</v>
      </c>
      <c r="B5710" s="23">
        <f>+'Estatística Biodiesel'!J3725</f>
        <v>2270066.5394193539</v>
      </c>
      <c r="C5710" s="36">
        <f t="shared" si="90"/>
        <v>15382414</v>
      </c>
    </row>
    <row r="5711" spans="1:3">
      <c r="A5711" s="23">
        <f>+'Estatística Etanol'!J9164</f>
        <v>12278303.953924172</v>
      </c>
      <c r="B5711" s="23">
        <f>+'Estatística Biodiesel'!J9164</f>
        <v>2122582.2243146608</v>
      </c>
      <c r="C5711" s="36">
        <f t="shared" si="90"/>
        <v>14400886</v>
      </c>
    </row>
    <row r="5712" spans="1:3">
      <c r="A5712" s="23">
        <f>+'Estatística Etanol'!J1053</f>
        <v>13303514.894327499</v>
      </c>
      <c r="B5712" s="23">
        <f>+'Estatística Biodiesel'!J1053</f>
        <v>1818010.170776112</v>
      </c>
      <c r="C5712" s="36">
        <f t="shared" si="90"/>
        <v>15121525</v>
      </c>
    </row>
    <row r="5713" spans="1:3">
      <c r="A5713" s="23">
        <f>+'Estatística Etanol'!J9015</f>
        <v>12313104.516635399</v>
      </c>
      <c r="B5713" s="23">
        <f>+'Estatística Biodiesel'!J9015</f>
        <v>1776700.0542142189</v>
      </c>
      <c r="C5713" s="36">
        <f t="shared" si="90"/>
        <v>14089804</v>
      </c>
    </row>
    <row r="5714" spans="1:3">
      <c r="A5714" s="23">
        <f>+'Estatística Etanol'!J4449</f>
        <v>11799666.164327282</v>
      </c>
      <c r="B5714" s="23">
        <f>+'Estatística Biodiesel'!J4449</f>
        <v>1917076.4945930413</v>
      </c>
      <c r="C5714" s="36">
        <f t="shared" si="90"/>
        <v>13716742</v>
      </c>
    </row>
    <row r="5715" spans="1:3">
      <c r="A5715" s="23">
        <f>+'Estatística Etanol'!J8201</f>
        <v>12093323.8596332</v>
      </c>
      <c r="B5715" s="23">
        <f>+'Estatística Biodiesel'!J8201</f>
        <v>2018171.4619901157</v>
      </c>
      <c r="C5715" s="36">
        <f t="shared" si="90"/>
        <v>14111495</v>
      </c>
    </row>
    <row r="5716" spans="1:3">
      <c r="A5716" s="23">
        <f>+'Estatística Etanol'!J2571</f>
        <v>13140522.534933411</v>
      </c>
      <c r="B5716" s="23">
        <f>+'Estatística Biodiesel'!J2571</f>
        <v>1687879.4306587696</v>
      </c>
      <c r="C5716" s="36">
        <f t="shared" si="90"/>
        <v>14828401</v>
      </c>
    </row>
    <row r="5717" spans="1:3">
      <c r="A5717" s="23">
        <f>+'Estatística Etanol'!J6650</f>
        <v>13483031.956079058</v>
      </c>
      <c r="B5717" s="23">
        <f>+'Estatística Biodiesel'!J6650</f>
        <v>1952687.7845897439</v>
      </c>
      <c r="C5717" s="36">
        <f t="shared" si="90"/>
        <v>15435719</v>
      </c>
    </row>
    <row r="5718" spans="1:3">
      <c r="A5718" s="23">
        <f>+'Estatística Etanol'!J5156</f>
        <v>12901093.015613765</v>
      </c>
      <c r="B5718" s="23">
        <f>+'Estatística Biodiesel'!J5156</f>
        <v>1906308.550548736</v>
      </c>
      <c r="C5718" s="36">
        <f t="shared" si="90"/>
        <v>14807401</v>
      </c>
    </row>
    <row r="5719" spans="1:3">
      <c r="A5719" s="23">
        <f>+'Estatística Etanol'!J4703</f>
        <v>11903782.595208095</v>
      </c>
      <c r="B5719" s="23">
        <f>+'Estatística Biodiesel'!J4703</f>
        <v>1803566.2228583836</v>
      </c>
      <c r="C5719" s="36">
        <f t="shared" si="90"/>
        <v>13707348</v>
      </c>
    </row>
    <row r="5720" spans="1:3">
      <c r="A5720" s="23">
        <f>+'Estatística Etanol'!J2634</f>
        <v>13073432.133934718</v>
      </c>
      <c r="B5720" s="23">
        <f>+'Estatística Biodiesel'!J2634</f>
        <v>2062412.6886824737</v>
      </c>
      <c r="C5720" s="36">
        <f t="shared" si="90"/>
        <v>15135844</v>
      </c>
    </row>
    <row r="5721" spans="1:3">
      <c r="A5721" s="23">
        <f>+'Estatística Etanol'!J5308</f>
        <v>13612925.874745904</v>
      </c>
      <c r="B5721" s="23">
        <f>+'Estatística Biodiesel'!J5308</f>
        <v>1585708.605070085</v>
      </c>
      <c r="C5721" s="36">
        <f t="shared" si="90"/>
        <v>15198634</v>
      </c>
    </row>
    <row r="5722" spans="1:3">
      <c r="A5722" s="23">
        <f>+'Estatística Etanol'!J7642</f>
        <v>12787781.004807424</v>
      </c>
      <c r="B5722" s="23">
        <f>+'Estatística Biodiesel'!J7642</f>
        <v>2157298.6947035235</v>
      </c>
      <c r="C5722" s="36">
        <f t="shared" si="90"/>
        <v>14945079</v>
      </c>
    </row>
    <row r="5723" spans="1:3">
      <c r="A5723" s="23">
        <f>+'Estatística Etanol'!J8505</f>
        <v>11695042.397137061</v>
      </c>
      <c r="B5723" s="23">
        <f>+'Estatística Biodiesel'!J8505</f>
        <v>1998631.5870910664</v>
      </c>
      <c r="C5723" s="36">
        <f t="shared" si="90"/>
        <v>13693673</v>
      </c>
    </row>
    <row r="5724" spans="1:3">
      <c r="A5724" s="23">
        <f>+'Estatística Etanol'!J755</f>
        <v>12440954.575257709</v>
      </c>
      <c r="B5724" s="23">
        <f>+'Estatística Biodiesel'!J755</f>
        <v>2029160.2295170494</v>
      </c>
      <c r="C5724" s="36">
        <f t="shared" si="90"/>
        <v>14470114</v>
      </c>
    </row>
    <row r="5725" spans="1:3">
      <c r="A5725" s="23">
        <f>+'Estatística Etanol'!J6442</f>
        <v>12202037.83975637</v>
      </c>
      <c r="B5725" s="23">
        <f>+'Estatística Biodiesel'!J6442</f>
        <v>2028157.8308397995</v>
      </c>
      <c r="C5725" s="36">
        <f t="shared" si="90"/>
        <v>14230195</v>
      </c>
    </row>
    <row r="5726" spans="1:3">
      <c r="A5726" s="23">
        <f>+'Estatística Etanol'!J1438</f>
        <v>14518534.749199972</v>
      </c>
      <c r="B5726" s="23">
        <f>+'Estatística Biodiesel'!J1438</f>
        <v>2357186.5057438933</v>
      </c>
      <c r="C5726" s="36">
        <f t="shared" si="90"/>
        <v>16875721</v>
      </c>
    </row>
    <row r="5727" spans="1:3">
      <c r="A5727" s="23">
        <f>+'Estatística Etanol'!J727</f>
        <v>11086474.510243261</v>
      </c>
      <c r="B5727" s="23">
        <f>+'Estatística Biodiesel'!J727</f>
        <v>2006028.0850187019</v>
      </c>
      <c r="C5727" s="36">
        <f t="shared" si="90"/>
        <v>13092502</v>
      </c>
    </row>
    <row r="5728" spans="1:3">
      <c r="A5728" s="23">
        <f>+'Estatística Etanol'!J6112</f>
        <v>11345506.212452285</v>
      </c>
      <c r="B5728" s="23">
        <f>+'Estatística Biodiesel'!J6112</f>
        <v>1935552.8105452545</v>
      </c>
      <c r="C5728" s="36">
        <f t="shared" si="90"/>
        <v>13281059</v>
      </c>
    </row>
    <row r="5729" spans="1:3">
      <c r="A5729" s="23">
        <f>+'Estatística Etanol'!J4630</f>
        <v>11736656.046693297</v>
      </c>
      <c r="B5729" s="23">
        <f>+'Estatística Biodiesel'!J4630</f>
        <v>2308587.9932318982</v>
      </c>
      <c r="C5729" s="36">
        <f t="shared" si="90"/>
        <v>14045244</v>
      </c>
    </row>
    <row r="5730" spans="1:3">
      <c r="A5730" s="23">
        <f>+'Estatística Etanol'!J6473</f>
        <v>12479727.441515552</v>
      </c>
      <c r="B5730" s="23">
        <f>+'Estatística Biodiesel'!J6473</f>
        <v>1890965.2936136636</v>
      </c>
      <c r="C5730" s="36">
        <f t="shared" si="90"/>
        <v>14370692</v>
      </c>
    </row>
    <row r="5731" spans="1:3">
      <c r="A5731" s="23">
        <f>+'Estatística Etanol'!J588</f>
        <v>13589739.011714572</v>
      </c>
      <c r="B5731" s="23">
        <f>+'Estatística Biodiesel'!J588</f>
        <v>2017418.6072280759</v>
      </c>
      <c r="C5731" s="36">
        <f t="shared" si="90"/>
        <v>15607157</v>
      </c>
    </row>
    <row r="5732" spans="1:3">
      <c r="A5732" s="23">
        <f>+'Estatística Etanol'!J7824</f>
        <v>11098037.553136626</v>
      </c>
      <c r="B5732" s="23">
        <f>+'Estatística Biodiesel'!J7824</f>
        <v>2033648.5922328574</v>
      </c>
      <c r="C5732" s="36">
        <f t="shared" si="90"/>
        <v>13131686</v>
      </c>
    </row>
    <row r="5733" spans="1:3">
      <c r="A5733" s="23">
        <f>+'Estatística Etanol'!J6578</f>
        <v>11710011.592670012</v>
      </c>
      <c r="B5733" s="23">
        <f>+'Estatística Biodiesel'!J6578</f>
        <v>1877220.3911611743</v>
      </c>
      <c r="C5733" s="36">
        <f t="shared" si="90"/>
        <v>13587231</v>
      </c>
    </row>
    <row r="5734" spans="1:3">
      <c r="A5734" s="23">
        <f>+'Estatística Etanol'!J3645</f>
        <v>12016925.166473981</v>
      </c>
      <c r="B5734" s="23">
        <f>+'Estatística Biodiesel'!J3645</f>
        <v>1601814.7356806858</v>
      </c>
      <c r="C5734" s="36">
        <f t="shared" si="90"/>
        <v>13618739</v>
      </c>
    </row>
    <row r="5735" spans="1:3">
      <c r="A5735" s="23">
        <f>+'Estatística Etanol'!J6760</f>
        <v>13024230.194379689</v>
      </c>
      <c r="B5735" s="23">
        <f>+'Estatística Biodiesel'!J6760</f>
        <v>1908767.2979686016</v>
      </c>
      <c r="C5735" s="36">
        <f t="shared" si="90"/>
        <v>14932997</v>
      </c>
    </row>
    <row r="5736" spans="1:3">
      <c r="A5736" s="23">
        <f>+'Estatística Etanol'!J8870</f>
        <v>11394122.023383018</v>
      </c>
      <c r="B5736" s="23">
        <f>+'Estatística Biodiesel'!J8870</f>
        <v>1684170.2295286199</v>
      </c>
      <c r="C5736" s="36">
        <f t="shared" si="90"/>
        <v>13078292</v>
      </c>
    </row>
    <row r="5737" spans="1:3">
      <c r="A5737" s="23">
        <f>+'Estatística Etanol'!J5321</f>
        <v>12325306.22830821</v>
      </c>
      <c r="B5737" s="23">
        <f>+'Estatística Biodiesel'!J5321</f>
        <v>1878015.5834469949</v>
      </c>
      <c r="C5737" s="36">
        <f t="shared" si="90"/>
        <v>14203321</v>
      </c>
    </row>
    <row r="5738" spans="1:3">
      <c r="A5738" s="23">
        <f>+'Estatística Etanol'!J2207</f>
        <v>12431692.304210164</v>
      </c>
      <c r="B5738" s="23">
        <f>+'Estatística Biodiesel'!J2207</f>
        <v>1638042.6480426539</v>
      </c>
      <c r="C5738" s="36">
        <f t="shared" si="90"/>
        <v>14069734</v>
      </c>
    </row>
    <row r="5739" spans="1:3">
      <c r="A5739" s="23">
        <f>+'Estatística Etanol'!J6131</f>
        <v>13200295.758976195</v>
      </c>
      <c r="B5739" s="23">
        <f>+'Estatística Biodiesel'!J6131</f>
        <v>2293798.2716147467</v>
      </c>
      <c r="C5739" s="36">
        <f t="shared" si="90"/>
        <v>15494094</v>
      </c>
    </row>
    <row r="5740" spans="1:3">
      <c r="A5740" s="23">
        <f>+'Estatística Etanol'!J3244</f>
        <v>12273689.289424973</v>
      </c>
      <c r="B5740" s="23">
        <f>+'Estatística Biodiesel'!J3244</f>
        <v>2343501.8149628988</v>
      </c>
      <c r="C5740" s="36">
        <f t="shared" si="90"/>
        <v>14617191</v>
      </c>
    </row>
    <row r="5741" spans="1:3">
      <c r="A5741" s="23">
        <f>+'Estatística Etanol'!J6006</f>
        <v>12145753.146826455</v>
      </c>
      <c r="B5741" s="23">
        <f>+'Estatística Biodiesel'!J6006</f>
        <v>1867960.4591742088</v>
      </c>
      <c r="C5741" s="36">
        <f t="shared" si="90"/>
        <v>14013713</v>
      </c>
    </row>
    <row r="5742" spans="1:3">
      <c r="A5742" s="23">
        <f>+'Estatística Etanol'!J1093</f>
        <v>11684185.232546788</v>
      </c>
      <c r="B5742" s="23">
        <f>+'Estatística Biodiesel'!J1093</f>
        <v>1943486.5728066142</v>
      </c>
      <c r="C5742" s="36">
        <f t="shared" si="90"/>
        <v>13627671</v>
      </c>
    </row>
    <row r="5743" spans="1:3">
      <c r="A5743" s="23">
        <f>+'Estatística Etanol'!J2566</f>
        <v>11200951.624009727</v>
      </c>
      <c r="B5743" s="23">
        <f>+'Estatística Biodiesel'!J2566</f>
        <v>2261673.8639964503</v>
      </c>
      <c r="C5743" s="36">
        <f t="shared" si="90"/>
        <v>13462625</v>
      </c>
    </row>
    <row r="5744" spans="1:3">
      <c r="A5744" s="23">
        <f>+'Estatística Etanol'!J9530</f>
        <v>11533059.752072759</v>
      </c>
      <c r="B5744" s="23">
        <f>+'Estatística Biodiesel'!J9530</f>
        <v>2171135.6942441864</v>
      </c>
      <c r="C5744" s="36">
        <f t="shared" si="90"/>
        <v>13704195</v>
      </c>
    </row>
    <row r="5745" spans="1:3">
      <c r="A5745" s="23">
        <f>+'Estatística Etanol'!J8459</f>
        <v>12062841.747177953</v>
      </c>
      <c r="B5745" s="23">
        <f>+'Estatística Biodiesel'!J8459</f>
        <v>2140012.2587691019</v>
      </c>
      <c r="C5745" s="36">
        <f t="shared" si="90"/>
        <v>14202854</v>
      </c>
    </row>
    <row r="5746" spans="1:3">
      <c r="A5746" s="23">
        <f>+'Estatística Etanol'!J3002</f>
        <v>14268071.344408093</v>
      </c>
      <c r="B5746" s="23">
        <f>+'Estatística Biodiesel'!J3002</f>
        <v>1598304.4415340754</v>
      </c>
      <c r="C5746" s="36">
        <f t="shared" si="90"/>
        <v>15866375</v>
      </c>
    </row>
    <row r="5747" spans="1:3">
      <c r="A5747" s="23">
        <f>+'Estatística Etanol'!J4987</f>
        <v>12449677.083599232</v>
      </c>
      <c r="B5747" s="23">
        <f>+'Estatística Biodiesel'!J4987</f>
        <v>1891265.5829470686</v>
      </c>
      <c r="C5747" s="36">
        <f t="shared" si="90"/>
        <v>14340942</v>
      </c>
    </row>
    <row r="5748" spans="1:3">
      <c r="A5748" s="23">
        <f>+'Estatística Etanol'!J6267</f>
        <v>11766216.521665426</v>
      </c>
      <c r="B5748" s="23">
        <f>+'Estatística Biodiesel'!J6267</f>
        <v>1749228.7472923568</v>
      </c>
      <c r="C5748" s="36">
        <f t="shared" si="90"/>
        <v>13515445</v>
      </c>
    </row>
    <row r="5749" spans="1:3">
      <c r="A5749" s="23">
        <f>+'Estatística Etanol'!J5894</f>
        <v>13017447.420622885</v>
      </c>
      <c r="B5749" s="23">
        <f>+'Estatística Biodiesel'!J5894</f>
        <v>1677377.8815066444</v>
      </c>
      <c r="C5749" s="36">
        <f t="shared" si="90"/>
        <v>14694825</v>
      </c>
    </row>
    <row r="5750" spans="1:3">
      <c r="A5750" s="23">
        <f>+'Estatística Etanol'!J2787</f>
        <v>13488920.446697425</v>
      </c>
      <c r="B5750" s="23">
        <f>+'Estatística Biodiesel'!J2787</f>
        <v>1970367.3915458519</v>
      </c>
      <c r="C5750" s="36">
        <f t="shared" si="90"/>
        <v>15459287</v>
      </c>
    </row>
    <row r="5751" spans="1:3">
      <c r="A5751" s="23">
        <f>+'Estatística Etanol'!J6646</f>
        <v>12611605.944382384</v>
      </c>
      <c r="B5751" s="23">
        <f>+'Estatística Biodiesel'!J6646</f>
        <v>1654134.228048122</v>
      </c>
      <c r="C5751" s="36">
        <f t="shared" si="90"/>
        <v>14265740</v>
      </c>
    </row>
    <row r="5752" spans="1:3">
      <c r="A5752" s="23">
        <f>+'Estatística Etanol'!J5839</f>
        <v>12617675.298591709</v>
      </c>
      <c r="B5752" s="23">
        <f>+'Estatística Biodiesel'!J5839</f>
        <v>2045746.0536416536</v>
      </c>
      <c r="C5752" s="36">
        <f t="shared" si="90"/>
        <v>14663421</v>
      </c>
    </row>
    <row r="5753" spans="1:3">
      <c r="A5753" s="23">
        <f>+'Estatística Etanol'!J4212</f>
        <v>11083491.286978902</v>
      </c>
      <c r="B5753" s="23">
        <f>+'Estatística Biodiesel'!J4212</f>
        <v>1913720.1348386738</v>
      </c>
      <c r="C5753" s="36">
        <f t="shared" si="90"/>
        <v>12997211</v>
      </c>
    </row>
    <row r="5754" spans="1:3">
      <c r="A5754" s="23">
        <f>+'Estatística Etanol'!J5110</f>
        <v>12690218.293012345</v>
      </c>
      <c r="B5754" s="23">
        <f>+'Estatística Biodiesel'!J5110</f>
        <v>1776997.1670794638</v>
      </c>
      <c r="C5754" s="36">
        <f t="shared" si="90"/>
        <v>14467215</v>
      </c>
    </row>
    <row r="5755" spans="1:3">
      <c r="A5755" s="23">
        <f>+'Estatística Etanol'!J9135</f>
        <v>12089348.950988581</v>
      </c>
      <c r="B5755" s="23">
        <f>+'Estatística Biodiesel'!J9135</f>
        <v>2333388.1510289731</v>
      </c>
      <c r="C5755" s="36">
        <f t="shared" si="90"/>
        <v>14422737</v>
      </c>
    </row>
    <row r="5756" spans="1:3">
      <c r="A5756" s="23">
        <f>+'Estatística Etanol'!J152</f>
        <v>12198294.945524523</v>
      </c>
      <c r="B5756" s="23">
        <f>+'Estatística Biodiesel'!J152</f>
        <v>2188477.084294545</v>
      </c>
      <c r="C5756" s="36">
        <f t="shared" si="90"/>
        <v>14386772</v>
      </c>
    </row>
    <row r="5757" spans="1:3">
      <c r="A5757" s="23">
        <f>+'Estatística Etanol'!J5130</f>
        <v>13593974.841138477</v>
      </c>
      <c r="B5757" s="23">
        <f>+'Estatística Biodiesel'!J5130</f>
        <v>1713041.8151598226</v>
      </c>
      <c r="C5757" s="36">
        <f t="shared" si="90"/>
        <v>15307016</v>
      </c>
    </row>
    <row r="5758" spans="1:3">
      <c r="A5758" s="23">
        <f>+'Estatística Etanol'!J5323</f>
        <v>12987230.439773424</v>
      </c>
      <c r="B5758" s="23">
        <f>+'Estatística Biodiesel'!J5323</f>
        <v>2202038.2694966751</v>
      </c>
      <c r="C5758" s="36">
        <f t="shared" si="90"/>
        <v>15189268</v>
      </c>
    </row>
    <row r="5759" spans="1:3">
      <c r="A5759" s="23">
        <f>+'Estatística Etanol'!J4130</f>
        <v>13917951.486507602</v>
      </c>
      <c r="B5759" s="23">
        <f>+'Estatística Biodiesel'!J4130</f>
        <v>1566447.9807065513</v>
      </c>
      <c r="C5759" s="36">
        <f t="shared" si="90"/>
        <v>15484399</v>
      </c>
    </row>
    <row r="5760" spans="1:3">
      <c r="A5760" s="23">
        <f>+'Estatística Etanol'!J5771</f>
        <v>12758653.491445316</v>
      </c>
      <c r="B5760" s="23">
        <f>+'Estatística Biodiesel'!J5771</f>
        <v>2051948.0363851695</v>
      </c>
      <c r="C5760" s="36">
        <f t="shared" si="90"/>
        <v>14810601</v>
      </c>
    </row>
    <row r="5761" spans="1:3">
      <c r="A5761" s="23">
        <f>+'Estatística Etanol'!J6048</f>
        <v>12082923.785722289</v>
      </c>
      <c r="B5761" s="23">
        <f>+'Estatística Biodiesel'!J6048</f>
        <v>1990581.1080884209</v>
      </c>
      <c r="C5761" s="36">
        <f t="shared" si="90"/>
        <v>14073504</v>
      </c>
    </row>
    <row r="5762" spans="1:3">
      <c r="A5762" s="23">
        <f>+'Estatística Etanol'!J563</f>
        <v>11394697.952828392</v>
      </c>
      <c r="B5762" s="23">
        <f>+'Estatística Biodiesel'!J563</f>
        <v>2252360.3616846115</v>
      </c>
      <c r="C5762" s="36">
        <f t="shared" si="90"/>
        <v>13647058</v>
      </c>
    </row>
    <row r="5763" spans="1:3">
      <c r="A5763" s="23">
        <f>+'Estatística Etanol'!J4269</f>
        <v>13730302.315023687</v>
      </c>
      <c r="B5763" s="23">
        <f>+'Estatística Biodiesel'!J4269</f>
        <v>2119604.9005137486</v>
      </c>
      <c r="C5763" s="36">
        <f t="shared" ref="C5763:C5826" si="91">+INT(A5763+B5763)</f>
        <v>15849907</v>
      </c>
    </row>
    <row r="5764" spans="1:3">
      <c r="A5764" s="23">
        <f>+'Estatística Etanol'!J6079</f>
        <v>13929316.858078975</v>
      </c>
      <c r="B5764" s="23">
        <f>+'Estatística Biodiesel'!J6079</f>
        <v>1786976.6254765873</v>
      </c>
      <c r="C5764" s="36">
        <f t="shared" si="91"/>
        <v>15716293</v>
      </c>
    </row>
    <row r="5765" spans="1:3">
      <c r="A5765" s="23">
        <f>+'Estatística Etanol'!J9131</f>
        <v>14594154.452080254</v>
      </c>
      <c r="B5765" s="23">
        <f>+'Estatística Biodiesel'!J9131</f>
        <v>2116695.6101042069</v>
      </c>
      <c r="C5765" s="36">
        <f t="shared" si="91"/>
        <v>16710850</v>
      </c>
    </row>
    <row r="5766" spans="1:3">
      <c r="A5766" s="23">
        <f>+'Estatística Etanol'!J5854</f>
        <v>12385959.614927318</v>
      </c>
      <c r="B5766" s="23">
        <f>+'Estatística Biodiesel'!J5854</f>
        <v>1414156.4197639895</v>
      </c>
      <c r="C5766" s="36">
        <f t="shared" si="91"/>
        <v>13800116</v>
      </c>
    </row>
    <row r="5767" spans="1:3">
      <c r="A5767" s="23">
        <f>+'Estatística Etanol'!J8371</f>
        <v>11335041.860246891</v>
      </c>
      <c r="B5767" s="23">
        <f>+'Estatística Biodiesel'!J8371</f>
        <v>1978723.5552534407</v>
      </c>
      <c r="C5767" s="36">
        <f t="shared" si="91"/>
        <v>13313765</v>
      </c>
    </row>
    <row r="5768" spans="1:3">
      <c r="A5768" s="23">
        <f>+'Estatística Etanol'!J6847</f>
        <v>12370968.06820694</v>
      </c>
      <c r="B5768" s="23">
        <f>+'Estatística Biodiesel'!J6847</f>
        <v>1932384.8415064376</v>
      </c>
      <c r="C5768" s="36">
        <f t="shared" si="91"/>
        <v>14303352</v>
      </c>
    </row>
    <row r="5769" spans="1:3">
      <c r="A5769" s="23">
        <f>+'Estatística Etanol'!J9079</f>
        <v>13717500.944414485</v>
      </c>
      <c r="B5769" s="23">
        <f>+'Estatística Biodiesel'!J9079</f>
        <v>2133540.8580558039</v>
      </c>
      <c r="C5769" s="36">
        <f t="shared" si="91"/>
        <v>15851041</v>
      </c>
    </row>
    <row r="5770" spans="1:3">
      <c r="A5770" s="23">
        <f>+'Estatística Etanol'!J3465</f>
        <v>12721259.002080988</v>
      </c>
      <c r="B5770" s="23">
        <f>+'Estatística Biodiesel'!J3465</f>
        <v>2089129.1863054861</v>
      </c>
      <c r="C5770" s="36">
        <f t="shared" si="91"/>
        <v>14810388</v>
      </c>
    </row>
    <row r="5771" spans="1:3">
      <c r="A5771" s="23">
        <f>+'Estatística Etanol'!J8304</f>
        <v>13768287.870001804</v>
      </c>
      <c r="B5771" s="23">
        <f>+'Estatística Biodiesel'!J8304</f>
        <v>1912446.9394625525</v>
      </c>
      <c r="C5771" s="36">
        <f t="shared" si="91"/>
        <v>15680734</v>
      </c>
    </row>
    <row r="5772" spans="1:3">
      <c r="A5772" s="23">
        <f>+'Estatística Etanol'!J3664</f>
        <v>13093677.457424397</v>
      </c>
      <c r="B5772" s="23">
        <f>+'Estatística Biodiesel'!J3664</f>
        <v>1612388.9251178447</v>
      </c>
      <c r="C5772" s="36">
        <f t="shared" si="91"/>
        <v>14706066</v>
      </c>
    </row>
    <row r="5773" spans="1:3">
      <c r="A5773" s="23">
        <f>+'Estatística Etanol'!J3400</f>
        <v>11129949.798896596</v>
      </c>
      <c r="B5773" s="23">
        <f>+'Estatística Biodiesel'!J3400</f>
        <v>2145143.9645811105</v>
      </c>
      <c r="C5773" s="36">
        <f t="shared" si="91"/>
        <v>13275093</v>
      </c>
    </row>
    <row r="5774" spans="1:3">
      <c r="A5774" s="23">
        <f>+'Estatística Etanol'!J4600</f>
        <v>12265928.410466738</v>
      </c>
      <c r="B5774" s="23">
        <f>+'Estatística Biodiesel'!J4600</f>
        <v>1865171.0248540586</v>
      </c>
      <c r="C5774" s="36">
        <f t="shared" si="91"/>
        <v>14131099</v>
      </c>
    </row>
    <row r="5775" spans="1:3">
      <c r="A5775" s="23">
        <f>+'Estatística Etanol'!J3170</f>
        <v>13248435.392795384</v>
      </c>
      <c r="B5775" s="23">
        <f>+'Estatística Biodiesel'!J3170</f>
        <v>2289432.7379828673</v>
      </c>
      <c r="C5775" s="36">
        <f t="shared" si="91"/>
        <v>15537868</v>
      </c>
    </row>
    <row r="5776" spans="1:3">
      <c r="A5776" s="23">
        <f>+'Estatística Etanol'!J1937</f>
        <v>13340052.51754961</v>
      </c>
      <c r="B5776" s="23">
        <f>+'Estatística Biodiesel'!J1937</f>
        <v>2211369.0030875728</v>
      </c>
      <c r="C5776" s="36">
        <f t="shared" si="91"/>
        <v>15551421</v>
      </c>
    </row>
    <row r="5777" spans="1:3">
      <c r="A5777" s="23">
        <f>+'Estatística Etanol'!J4326</f>
        <v>12064710.922702475</v>
      </c>
      <c r="B5777" s="23">
        <f>+'Estatística Biodiesel'!J4326</f>
        <v>1841706.7182445198</v>
      </c>
      <c r="C5777" s="36">
        <f t="shared" si="91"/>
        <v>13906417</v>
      </c>
    </row>
    <row r="5778" spans="1:3">
      <c r="A5778" s="23">
        <f>+'Estatística Etanol'!J9173</f>
        <v>12481586.464437213</v>
      </c>
      <c r="B5778" s="23">
        <f>+'Estatística Biodiesel'!J9173</f>
        <v>2374649.9543761015</v>
      </c>
      <c r="C5778" s="36">
        <f t="shared" si="91"/>
        <v>14856236</v>
      </c>
    </row>
    <row r="5779" spans="1:3">
      <c r="A5779" s="23">
        <f>+'Estatística Etanol'!J3744</f>
        <v>12323321.629275504</v>
      </c>
      <c r="B5779" s="23">
        <f>+'Estatística Biodiesel'!J3744</f>
        <v>1787978.5717629599</v>
      </c>
      <c r="C5779" s="36">
        <f t="shared" si="91"/>
        <v>14111300</v>
      </c>
    </row>
    <row r="5780" spans="1:3">
      <c r="A5780" s="23">
        <f>+'Estatística Etanol'!J5728</f>
        <v>13685380.406238709</v>
      </c>
      <c r="B5780" s="23">
        <f>+'Estatística Biodiesel'!J5728</f>
        <v>1768786.2886608578</v>
      </c>
      <c r="C5780" s="36">
        <f t="shared" si="91"/>
        <v>15454166</v>
      </c>
    </row>
    <row r="5781" spans="1:3">
      <c r="A5781" s="23">
        <f>+'Estatística Etanol'!J5625</f>
        <v>12111209.597580999</v>
      </c>
      <c r="B5781" s="23">
        <f>+'Estatística Biodiesel'!J5625</f>
        <v>2373274.7043073862</v>
      </c>
      <c r="C5781" s="36">
        <f t="shared" si="91"/>
        <v>14484484</v>
      </c>
    </row>
    <row r="5782" spans="1:3">
      <c r="A5782" s="23">
        <f>+'Estatística Etanol'!J6155</f>
        <v>12743393.086989982</v>
      </c>
      <c r="B5782" s="23">
        <f>+'Estatística Biodiesel'!J6155</f>
        <v>1846549.2940258775</v>
      </c>
      <c r="C5782" s="36">
        <f t="shared" si="91"/>
        <v>14589942</v>
      </c>
    </row>
    <row r="5783" spans="1:3">
      <c r="A5783" s="23">
        <f>+'Estatística Etanol'!J7868</f>
        <v>13502597.724783111</v>
      </c>
      <c r="B5783" s="23">
        <f>+'Estatística Biodiesel'!J7868</f>
        <v>1932089.7339414093</v>
      </c>
      <c r="C5783" s="36">
        <f t="shared" si="91"/>
        <v>15434687</v>
      </c>
    </row>
    <row r="5784" spans="1:3">
      <c r="A5784" s="23">
        <f>+'Estatística Etanol'!J6826</f>
        <v>12063696.281837</v>
      </c>
      <c r="B5784" s="23">
        <f>+'Estatística Biodiesel'!J6826</f>
        <v>1871022.8323052165</v>
      </c>
      <c r="C5784" s="36">
        <f t="shared" si="91"/>
        <v>13934719</v>
      </c>
    </row>
    <row r="5785" spans="1:3">
      <c r="A5785" s="23">
        <f>+'Estatística Etanol'!J1082</f>
        <v>12818863.056340579</v>
      </c>
      <c r="B5785" s="23">
        <f>+'Estatística Biodiesel'!J1082</f>
        <v>1613920.7704434367</v>
      </c>
      <c r="C5785" s="36">
        <f t="shared" si="91"/>
        <v>14432783</v>
      </c>
    </row>
    <row r="5786" spans="1:3">
      <c r="A5786" s="23">
        <f>+'Estatística Etanol'!J8509</f>
        <v>12057223.670431482</v>
      </c>
      <c r="B5786" s="23">
        <f>+'Estatística Biodiesel'!J8509</f>
        <v>1745053.3943540079</v>
      </c>
      <c r="C5786" s="36">
        <f t="shared" si="91"/>
        <v>13802277</v>
      </c>
    </row>
    <row r="5787" spans="1:3">
      <c r="A5787" s="23">
        <f>+'Estatística Etanol'!J4664</f>
        <v>11666966.161563145</v>
      </c>
      <c r="B5787" s="23">
        <f>+'Estatística Biodiesel'!J4664</f>
        <v>1759125.5036666049</v>
      </c>
      <c r="C5787" s="36">
        <f t="shared" si="91"/>
        <v>13426091</v>
      </c>
    </row>
    <row r="5788" spans="1:3">
      <c r="A5788" s="23">
        <f>+'Estatística Etanol'!J4244</f>
        <v>13162152.36917744</v>
      </c>
      <c r="B5788" s="23">
        <f>+'Estatística Biodiesel'!J4244</f>
        <v>2021591.3256484899</v>
      </c>
      <c r="C5788" s="36">
        <f t="shared" si="91"/>
        <v>15183743</v>
      </c>
    </row>
    <row r="5789" spans="1:3">
      <c r="A5789" s="23">
        <f>+'Estatística Etanol'!J6174</f>
        <v>12508733.572268596</v>
      </c>
      <c r="B5789" s="23">
        <f>+'Estatística Biodiesel'!J6174</f>
        <v>2151066.7972101714</v>
      </c>
      <c r="C5789" s="36">
        <f t="shared" si="91"/>
        <v>14659800</v>
      </c>
    </row>
    <row r="5790" spans="1:3">
      <c r="A5790" s="23">
        <f>+'Estatística Etanol'!J2681</f>
        <v>14239815.824525742</v>
      </c>
      <c r="B5790" s="23">
        <f>+'Estatística Biodiesel'!J2681</f>
        <v>1805907.1615271354</v>
      </c>
      <c r="C5790" s="36">
        <f t="shared" si="91"/>
        <v>16045722</v>
      </c>
    </row>
    <row r="5791" spans="1:3">
      <c r="A5791" s="23">
        <f>+'Estatística Etanol'!J8020</f>
        <v>11370131.927965686</v>
      </c>
      <c r="B5791" s="23">
        <f>+'Estatística Biodiesel'!J8020</f>
        <v>2106024.8413218074</v>
      </c>
      <c r="C5791" s="36">
        <f t="shared" si="91"/>
        <v>13476156</v>
      </c>
    </row>
    <row r="5792" spans="1:3">
      <c r="A5792" s="23">
        <f>+'Estatística Etanol'!J5753</f>
        <v>13159654.916796414</v>
      </c>
      <c r="B5792" s="23">
        <f>+'Estatística Biodiesel'!J5753</f>
        <v>2064050.8917352094</v>
      </c>
      <c r="C5792" s="36">
        <f t="shared" si="91"/>
        <v>15223705</v>
      </c>
    </row>
    <row r="5793" spans="1:3">
      <c r="A5793" s="23">
        <f>+'Estatística Etanol'!J852</f>
        <v>12247454.500829319</v>
      </c>
      <c r="B5793" s="23">
        <f>+'Estatística Biodiesel'!J852</f>
        <v>2200828.1463458585</v>
      </c>
      <c r="C5793" s="36">
        <f t="shared" si="91"/>
        <v>14448282</v>
      </c>
    </row>
    <row r="5794" spans="1:3">
      <c r="A5794" s="23">
        <f>+'Estatística Etanol'!J2221</f>
        <v>12813610.0280072</v>
      </c>
      <c r="B5794" s="23">
        <f>+'Estatística Biodiesel'!J2221</f>
        <v>1971991.5711324394</v>
      </c>
      <c r="C5794" s="36">
        <f t="shared" si="91"/>
        <v>14785601</v>
      </c>
    </row>
    <row r="5795" spans="1:3">
      <c r="A5795" s="23">
        <f>+'Estatística Etanol'!J6608</f>
        <v>12725187.490028659</v>
      </c>
      <c r="B5795" s="23">
        <f>+'Estatística Biodiesel'!J6608</f>
        <v>2161319.5235147555</v>
      </c>
      <c r="C5795" s="36">
        <f t="shared" si="91"/>
        <v>14886507</v>
      </c>
    </row>
    <row r="5796" spans="1:3">
      <c r="A5796" s="23">
        <f>+'Estatística Etanol'!J5716</f>
        <v>10965460.115573971</v>
      </c>
      <c r="B5796" s="23">
        <f>+'Estatística Biodiesel'!J5716</f>
        <v>1954968.245129491</v>
      </c>
      <c r="C5796" s="36">
        <f t="shared" si="91"/>
        <v>12920428</v>
      </c>
    </row>
    <row r="5797" spans="1:3">
      <c r="A5797" s="23">
        <f>+'Estatística Etanol'!J8286</f>
        <v>12650061.268496023</v>
      </c>
      <c r="B5797" s="23">
        <f>+'Estatística Biodiesel'!J8286</f>
        <v>2178788.3574539493</v>
      </c>
      <c r="C5797" s="36">
        <f t="shared" si="91"/>
        <v>14828849</v>
      </c>
    </row>
    <row r="5798" spans="1:3">
      <c r="A5798" s="23">
        <f>+'Estatística Etanol'!J9345</f>
        <v>13435599.881503733</v>
      </c>
      <c r="B5798" s="23">
        <f>+'Estatística Biodiesel'!J9345</f>
        <v>2390198.3117307718</v>
      </c>
      <c r="C5798" s="36">
        <f t="shared" si="91"/>
        <v>15825798</v>
      </c>
    </row>
    <row r="5799" spans="1:3">
      <c r="A5799" s="23">
        <f>+'Estatística Etanol'!J2231</f>
        <v>13769142.992149629</v>
      </c>
      <c r="B5799" s="23">
        <f>+'Estatística Biodiesel'!J2231</f>
        <v>2019146.1537635517</v>
      </c>
      <c r="C5799" s="36">
        <f t="shared" si="91"/>
        <v>15788289</v>
      </c>
    </row>
    <row r="5800" spans="1:3">
      <c r="A5800" s="23">
        <f>+'Estatística Etanol'!J3660</f>
        <v>13635813.255022628</v>
      </c>
      <c r="B5800" s="23">
        <f>+'Estatística Biodiesel'!J3660</f>
        <v>1537255.2847754301</v>
      </c>
      <c r="C5800" s="36">
        <f t="shared" si="91"/>
        <v>15173068</v>
      </c>
    </row>
    <row r="5801" spans="1:3">
      <c r="A5801" s="23">
        <f>+'Estatística Etanol'!J1321</f>
        <v>12115664.134874053</v>
      </c>
      <c r="B5801" s="23">
        <f>+'Estatística Biodiesel'!J1321</f>
        <v>2038716.8877148551</v>
      </c>
      <c r="C5801" s="36">
        <f t="shared" si="91"/>
        <v>14154381</v>
      </c>
    </row>
    <row r="5802" spans="1:3">
      <c r="A5802" s="23">
        <f>+'Estatística Etanol'!J5280</f>
        <v>11869788.860311713</v>
      </c>
      <c r="B5802" s="23">
        <f>+'Estatística Biodiesel'!J5280</f>
        <v>1709934.1837249997</v>
      </c>
      <c r="C5802" s="36">
        <f t="shared" si="91"/>
        <v>13579723</v>
      </c>
    </row>
    <row r="5803" spans="1:3">
      <c r="A5803" s="23">
        <f>+'Estatística Etanol'!J5236</f>
        <v>12834692.114409251</v>
      </c>
      <c r="B5803" s="23">
        <f>+'Estatística Biodiesel'!J5236</f>
        <v>1722484.6666797975</v>
      </c>
      <c r="C5803" s="36">
        <f t="shared" si="91"/>
        <v>14557176</v>
      </c>
    </row>
    <row r="5804" spans="1:3">
      <c r="A5804" s="23">
        <f>+'Estatística Etanol'!J5142</f>
        <v>11878810.122465268</v>
      </c>
      <c r="B5804" s="23">
        <f>+'Estatística Biodiesel'!J5142</f>
        <v>1957642.5482057969</v>
      </c>
      <c r="C5804" s="36">
        <f t="shared" si="91"/>
        <v>13836452</v>
      </c>
    </row>
    <row r="5805" spans="1:3">
      <c r="A5805" s="23">
        <f>+'Estatística Etanol'!J3506</f>
        <v>13110359.969647171</v>
      </c>
      <c r="B5805" s="23">
        <f>+'Estatística Biodiesel'!J3506</f>
        <v>1777257.1857461273</v>
      </c>
      <c r="C5805" s="36">
        <f t="shared" si="91"/>
        <v>14887617</v>
      </c>
    </row>
    <row r="5806" spans="1:3">
      <c r="A5806" s="23">
        <f>+'Estatística Etanol'!J1619</f>
        <v>11333130.302187618</v>
      </c>
      <c r="B5806" s="23">
        <f>+'Estatística Biodiesel'!J1619</f>
        <v>1895895.6345000907</v>
      </c>
      <c r="C5806" s="36">
        <f t="shared" si="91"/>
        <v>13229025</v>
      </c>
    </row>
    <row r="5807" spans="1:3">
      <c r="A5807" s="23">
        <f>+'Estatística Etanol'!J2370</f>
        <v>13810001.769116299</v>
      </c>
      <c r="B5807" s="23">
        <f>+'Estatística Biodiesel'!J2370</f>
        <v>2227972.2315939474</v>
      </c>
      <c r="C5807" s="36">
        <f t="shared" si="91"/>
        <v>16037974</v>
      </c>
    </row>
    <row r="5808" spans="1:3">
      <c r="A5808" s="23">
        <f>+'Estatística Etanol'!J1547</f>
        <v>12994002.716702553</v>
      </c>
      <c r="B5808" s="23">
        <f>+'Estatística Biodiesel'!J1547</f>
        <v>1679533.990830085</v>
      </c>
      <c r="C5808" s="36">
        <f t="shared" si="91"/>
        <v>14673536</v>
      </c>
    </row>
    <row r="5809" spans="1:3">
      <c r="A5809" s="23">
        <f>+'Estatística Etanol'!J2854</f>
        <v>11146359.596445763</v>
      </c>
      <c r="B5809" s="23">
        <f>+'Estatística Biodiesel'!J2854</f>
        <v>2032208.7369705525</v>
      </c>
      <c r="C5809" s="36">
        <f t="shared" si="91"/>
        <v>13178568</v>
      </c>
    </row>
    <row r="5810" spans="1:3">
      <c r="A5810" s="23">
        <f>+'Estatística Etanol'!J7711</f>
        <v>13107852.150688024</v>
      </c>
      <c r="B5810" s="23">
        <f>+'Estatística Biodiesel'!J7711</f>
        <v>1999852.1975774716</v>
      </c>
      <c r="C5810" s="36">
        <f t="shared" si="91"/>
        <v>15107704</v>
      </c>
    </row>
    <row r="5811" spans="1:3">
      <c r="A5811" s="23">
        <f>+'Estatística Etanol'!J8395</f>
        <v>12245327.120823091</v>
      </c>
      <c r="B5811" s="23">
        <f>+'Estatística Biodiesel'!J8395</f>
        <v>1418986.3189961517</v>
      </c>
      <c r="C5811" s="36">
        <f t="shared" si="91"/>
        <v>13664313</v>
      </c>
    </row>
    <row r="5812" spans="1:3">
      <c r="A5812" s="23">
        <f>+'Estatística Etanol'!J6066</f>
        <v>11951982.371652719</v>
      </c>
      <c r="B5812" s="23">
        <f>+'Estatística Biodiesel'!J6066</f>
        <v>2087736.9474932959</v>
      </c>
      <c r="C5812" s="36">
        <f t="shared" si="91"/>
        <v>14039719</v>
      </c>
    </row>
    <row r="5813" spans="1:3">
      <c r="A5813" s="23">
        <f>+'Estatística Etanol'!J6907</f>
        <v>11318165.496607346</v>
      </c>
      <c r="B5813" s="23">
        <f>+'Estatística Biodiesel'!J6907</f>
        <v>1726940.2709592171</v>
      </c>
      <c r="C5813" s="36">
        <f t="shared" si="91"/>
        <v>13045105</v>
      </c>
    </row>
    <row r="5814" spans="1:3">
      <c r="A5814" s="23">
        <f>+'Estatística Etanol'!J4541</f>
        <v>12758701.688340085</v>
      </c>
      <c r="B5814" s="23">
        <f>+'Estatística Biodiesel'!J4541</f>
        <v>1921375.8045858149</v>
      </c>
      <c r="C5814" s="36">
        <f t="shared" si="91"/>
        <v>14680077</v>
      </c>
    </row>
    <row r="5815" spans="1:3">
      <c r="A5815" s="23">
        <f>+'Estatística Etanol'!J366</f>
        <v>12887608.210234893</v>
      </c>
      <c r="B5815" s="23">
        <f>+'Estatística Biodiesel'!J366</f>
        <v>1774393.936584248</v>
      </c>
      <c r="C5815" s="36">
        <f t="shared" si="91"/>
        <v>14662002</v>
      </c>
    </row>
    <row r="5816" spans="1:3">
      <c r="A5816" s="23">
        <f>+'Estatística Etanol'!J704</f>
        <v>12501003.161879154</v>
      </c>
      <c r="B5816" s="23">
        <f>+'Estatística Biodiesel'!J704</f>
        <v>2005830.4686985009</v>
      </c>
      <c r="C5816" s="36">
        <f t="shared" si="91"/>
        <v>14506833</v>
      </c>
    </row>
    <row r="5817" spans="1:3">
      <c r="A5817" s="23">
        <f>+'Estatística Etanol'!J6074</f>
        <v>13014568.97771843</v>
      </c>
      <c r="B5817" s="23">
        <f>+'Estatística Biodiesel'!J6074</f>
        <v>2347404.6747862571</v>
      </c>
      <c r="C5817" s="36">
        <f t="shared" si="91"/>
        <v>15361973</v>
      </c>
    </row>
    <row r="5818" spans="1:3">
      <c r="A5818" s="23">
        <f>+'Estatística Etanol'!J8035</f>
        <v>11929064.487936363</v>
      </c>
      <c r="B5818" s="23">
        <f>+'Estatística Biodiesel'!J8035</f>
        <v>1632059.4359969823</v>
      </c>
      <c r="C5818" s="36">
        <f t="shared" si="91"/>
        <v>13561123</v>
      </c>
    </row>
    <row r="5819" spans="1:3">
      <c r="A5819" s="23">
        <f>+'Estatística Etanol'!J7236</f>
        <v>11483250.748937501</v>
      </c>
      <c r="B5819" s="23">
        <f>+'Estatística Biodiesel'!J7236</f>
        <v>2299878.819433792</v>
      </c>
      <c r="C5819" s="36">
        <f t="shared" si="91"/>
        <v>13783129</v>
      </c>
    </row>
    <row r="5820" spans="1:3">
      <c r="A5820" s="23">
        <f>+'Estatística Etanol'!J7280</f>
        <v>13103295.730237318</v>
      </c>
      <c r="B5820" s="23">
        <f>+'Estatística Biodiesel'!J7280</f>
        <v>1783596.0552908664</v>
      </c>
      <c r="C5820" s="36">
        <f t="shared" si="91"/>
        <v>14886891</v>
      </c>
    </row>
    <row r="5821" spans="1:3">
      <c r="A5821" s="23">
        <f>+'Estatística Etanol'!J3413</f>
        <v>13436748.059707444</v>
      </c>
      <c r="B5821" s="23">
        <f>+'Estatística Biodiesel'!J3413</f>
        <v>1564577.9383315772</v>
      </c>
      <c r="C5821" s="36">
        <f t="shared" si="91"/>
        <v>15001325</v>
      </c>
    </row>
    <row r="5822" spans="1:3">
      <c r="A5822" s="23">
        <f>+'Estatística Etanol'!J9418</f>
        <v>13516996.009143684</v>
      </c>
      <c r="B5822" s="23">
        <f>+'Estatística Biodiesel'!J9418</f>
        <v>1713046.5450625143</v>
      </c>
      <c r="C5822" s="36">
        <f t="shared" si="91"/>
        <v>15230042</v>
      </c>
    </row>
    <row r="5823" spans="1:3">
      <c r="A5823" s="23">
        <f>+'Estatística Etanol'!J7758</f>
        <v>12910494.010688661</v>
      </c>
      <c r="B5823" s="23">
        <f>+'Estatística Biodiesel'!J7758</f>
        <v>1825711.6948071145</v>
      </c>
      <c r="C5823" s="36">
        <f t="shared" si="91"/>
        <v>14736205</v>
      </c>
    </row>
    <row r="5824" spans="1:3">
      <c r="A5824" s="23">
        <f>+'Estatística Etanol'!J9518</f>
        <v>13594035.370848386</v>
      </c>
      <c r="B5824" s="23">
        <f>+'Estatística Biodiesel'!J9518</f>
        <v>1869113.1959780331</v>
      </c>
      <c r="C5824" s="36">
        <f t="shared" si="91"/>
        <v>15463148</v>
      </c>
    </row>
    <row r="5825" spans="1:3">
      <c r="A5825" s="23">
        <f>+'Estatística Etanol'!J9257</f>
        <v>11374711.503677554</v>
      </c>
      <c r="B5825" s="23">
        <f>+'Estatística Biodiesel'!J9257</f>
        <v>2124480.6350801419</v>
      </c>
      <c r="C5825" s="36">
        <f t="shared" si="91"/>
        <v>13499192</v>
      </c>
    </row>
    <row r="5826" spans="1:3">
      <c r="A5826" s="23">
        <f>+'Estatística Etanol'!J4641</f>
        <v>13544318.365033934</v>
      </c>
      <c r="B5826" s="23">
        <f>+'Estatística Biodiesel'!J4641</f>
        <v>1940320.6319025347</v>
      </c>
      <c r="C5826" s="36">
        <f t="shared" si="91"/>
        <v>15484638</v>
      </c>
    </row>
    <row r="5827" spans="1:3">
      <c r="A5827" s="23">
        <f>+'Estatística Etanol'!J1259</f>
        <v>10669265.117596041</v>
      </c>
      <c r="B5827" s="23">
        <f>+'Estatística Biodiesel'!J1259</f>
        <v>1828531.518009685</v>
      </c>
      <c r="C5827" s="36">
        <f t="shared" ref="C5827:C5890" si="92">+INT(A5827+B5827)</f>
        <v>12497796</v>
      </c>
    </row>
    <row r="5828" spans="1:3">
      <c r="A5828" s="23">
        <f>+'Estatística Etanol'!J7282</f>
        <v>13461822.710842555</v>
      </c>
      <c r="B5828" s="23">
        <f>+'Estatística Biodiesel'!J7282</f>
        <v>2304247.0264483988</v>
      </c>
      <c r="C5828" s="36">
        <f t="shared" si="92"/>
        <v>15766069</v>
      </c>
    </row>
    <row r="5829" spans="1:3">
      <c r="A5829" s="23">
        <f>+'Estatística Etanol'!J5900</f>
        <v>12147848.018640948</v>
      </c>
      <c r="B5829" s="23">
        <f>+'Estatística Biodiesel'!J5900</f>
        <v>1655258.4524890492</v>
      </c>
      <c r="C5829" s="36">
        <f t="shared" si="92"/>
        <v>13803106</v>
      </c>
    </row>
    <row r="5830" spans="1:3">
      <c r="A5830" s="23">
        <f>+'Estatística Etanol'!J5103</f>
        <v>14437416.502164528</v>
      </c>
      <c r="B5830" s="23">
        <f>+'Estatística Biodiesel'!J5103</f>
        <v>1946293.3111453808</v>
      </c>
      <c r="C5830" s="36">
        <f t="shared" si="92"/>
        <v>16383709</v>
      </c>
    </row>
    <row r="5831" spans="1:3">
      <c r="A5831" s="23">
        <f>+'Estatística Etanol'!J2530</f>
        <v>12130742.11123283</v>
      </c>
      <c r="B5831" s="23">
        <f>+'Estatística Biodiesel'!J2530</f>
        <v>1667856.5383722715</v>
      </c>
      <c r="C5831" s="36">
        <f t="shared" si="92"/>
        <v>13798598</v>
      </c>
    </row>
    <row r="5832" spans="1:3">
      <c r="A5832" s="23">
        <f>+'Estatística Etanol'!J9810</f>
        <v>13500270.541701118</v>
      </c>
      <c r="B5832" s="23">
        <f>+'Estatística Biodiesel'!J9810</f>
        <v>1638633.907293906</v>
      </c>
      <c r="C5832" s="36">
        <f t="shared" si="92"/>
        <v>15138904</v>
      </c>
    </row>
    <row r="5833" spans="1:3">
      <c r="A5833" s="23">
        <f>+'Estatística Etanol'!J6264</f>
        <v>12386291.439899236</v>
      </c>
      <c r="B5833" s="23">
        <f>+'Estatística Biodiesel'!J6264</f>
        <v>1997613.7860099727</v>
      </c>
      <c r="C5833" s="36">
        <f t="shared" si="92"/>
        <v>14383905</v>
      </c>
    </row>
    <row r="5834" spans="1:3">
      <c r="A5834" s="23">
        <f>+'Estatística Etanol'!J8489</f>
        <v>11754516.257852903</v>
      </c>
      <c r="B5834" s="23">
        <f>+'Estatística Biodiesel'!J8489</f>
        <v>2176256.5102644726</v>
      </c>
      <c r="C5834" s="36">
        <f t="shared" si="92"/>
        <v>13930772</v>
      </c>
    </row>
    <row r="5835" spans="1:3">
      <c r="A5835" s="23">
        <f>+'Estatística Etanol'!J6294</f>
        <v>14157462.531735007</v>
      </c>
      <c r="B5835" s="23">
        <f>+'Estatística Biodiesel'!J6294</f>
        <v>2044242.6128970149</v>
      </c>
      <c r="C5835" s="36">
        <f t="shared" si="92"/>
        <v>16201705</v>
      </c>
    </row>
    <row r="5836" spans="1:3">
      <c r="A5836" s="23">
        <f>+'Estatística Etanol'!J2597</f>
        <v>12575655.325812083</v>
      </c>
      <c r="B5836" s="23">
        <f>+'Estatística Biodiesel'!J2597</f>
        <v>1780674.1829668565</v>
      </c>
      <c r="C5836" s="36">
        <f t="shared" si="92"/>
        <v>14356329</v>
      </c>
    </row>
    <row r="5837" spans="1:3">
      <c r="A5837" s="23">
        <f>+'Estatística Etanol'!J9947</f>
        <v>12317802.694179345</v>
      </c>
      <c r="B5837" s="23">
        <f>+'Estatística Biodiesel'!J9947</f>
        <v>1856922.8021841091</v>
      </c>
      <c r="C5837" s="36">
        <f t="shared" si="92"/>
        <v>14174725</v>
      </c>
    </row>
    <row r="5838" spans="1:3">
      <c r="A5838" s="23">
        <f>+'Estatística Etanol'!J2019</f>
        <v>12239356.355417311</v>
      </c>
      <c r="B5838" s="23">
        <f>+'Estatística Biodiesel'!J2019</f>
        <v>2153746.76659761</v>
      </c>
      <c r="C5838" s="36">
        <f t="shared" si="92"/>
        <v>14393103</v>
      </c>
    </row>
    <row r="5839" spans="1:3">
      <c r="A5839" s="23">
        <f>+'Estatística Etanol'!J8928</f>
        <v>12335018.380919874</v>
      </c>
      <c r="B5839" s="23">
        <f>+'Estatística Biodiesel'!J8928</f>
        <v>1597946.2177178119</v>
      </c>
      <c r="C5839" s="36">
        <f t="shared" si="92"/>
        <v>13932964</v>
      </c>
    </row>
    <row r="5840" spans="1:3">
      <c r="A5840" s="23">
        <f>+'Estatística Etanol'!J460</f>
        <v>12348171.25975194</v>
      </c>
      <c r="B5840" s="23">
        <f>+'Estatística Biodiesel'!J460</f>
        <v>2116614.0845931168</v>
      </c>
      <c r="C5840" s="36">
        <f t="shared" si="92"/>
        <v>14464785</v>
      </c>
    </row>
    <row r="5841" spans="1:3">
      <c r="A5841" s="23">
        <f>+'Estatística Etanol'!J3729</f>
        <v>11836767.891965734</v>
      </c>
      <c r="B5841" s="23">
        <f>+'Estatística Biodiesel'!J3729</f>
        <v>1843378.7905097131</v>
      </c>
      <c r="C5841" s="36">
        <f t="shared" si="92"/>
        <v>13680146</v>
      </c>
    </row>
    <row r="5842" spans="1:3">
      <c r="A5842" s="23">
        <f>+'Estatística Etanol'!J2701</f>
        <v>12315718.862326391</v>
      </c>
      <c r="B5842" s="23">
        <f>+'Estatística Biodiesel'!J2701</f>
        <v>2004252.2691465991</v>
      </c>
      <c r="C5842" s="36">
        <f t="shared" si="92"/>
        <v>14319971</v>
      </c>
    </row>
    <row r="5843" spans="1:3">
      <c r="A5843" s="23">
        <f>+'Estatística Etanol'!J5560</f>
        <v>12228185.070080511</v>
      </c>
      <c r="B5843" s="23">
        <f>+'Estatística Biodiesel'!J5560</f>
        <v>1985229.4726768911</v>
      </c>
      <c r="C5843" s="36">
        <f t="shared" si="92"/>
        <v>14213414</v>
      </c>
    </row>
    <row r="5844" spans="1:3">
      <c r="A5844" s="23">
        <f>+'Estatística Etanol'!J5755</f>
        <v>12888879.05409684</v>
      </c>
      <c r="B5844" s="23">
        <f>+'Estatística Biodiesel'!J5755</f>
        <v>2060567.0873980811</v>
      </c>
      <c r="C5844" s="36">
        <f t="shared" si="92"/>
        <v>14949446</v>
      </c>
    </row>
    <row r="5845" spans="1:3">
      <c r="A5845" s="23">
        <f>+'Estatística Etanol'!J997</f>
        <v>11800269.425489977</v>
      </c>
      <c r="B5845" s="23">
        <f>+'Estatística Biodiesel'!J997</f>
        <v>2031323.2169543882</v>
      </c>
      <c r="C5845" s="36">
        <f t="shared" si="92"/>
        <v>13831592</v>
      </c>
    </row>
    <row r="5846" spans="1:3">
      <c r="A5846" s="23">
        <f>+'Estatística Etanol'!J1764</f>
        <v>12796961.765525635</v>
      </c>
      <c r="B5846" s="23">
        <f>+'Estatística Biodiesel'!J1764</f>
        <v>2020833.7141986287</v>
      </c>
      <c r="C5846" s="36">
        <f t="shared" si="92"/>
        <v>14817795</v>
      </c>
    </row>
    <row r="5847" spans="1:3">
      <c r="A5847" s="23">
        <f>+'Estatística Etanol'!J3107</f>
        <v>12860711.821792563</v>
      </c>
      <c r="B5847" s="23">
        <f>+'Estatística Biodiesel'!J3107</f>
        <v>1886516.8635011399</v>
      </c>
      <c r="C5847" s="36">
        <f t="shared" si="92"/>
        <v>14747228</v>
      </c>
    </row>
    <row r="5848" spans="1:3">
      <c r="A5848" s="23">
        <f>+'Estatística Etanol'!J6388</f>
        <v>11068253.486081183</v>
      </c>
      <c r="B5848" s="23">
        <f>+'Estatística Biodiesel'!J6388</f>
        <v>2145287.9061688003</v>
      </c>
      <c r="C5848" s="36">
        <f t="shared" si="92"/>
        <v>13213541</v>
      </c>
    </row>
    <row r="5849" spans="1:3">
      <c r="A5849" s="23">
        <f>+'Estatística Etanol'!J5315</f>
        <v>12847666.817886949</v>
      </c>
      <c r="B5849" s="23">
        <f>+'Estatística Biodiesel'!J5315</f>
        <v>1923730.5097401009</v>
      </c>
      <c r="C5849" s="36">
        <f t="shared" si="92"/>
        <v>14771397</v>
      </c>
    </row>
    <row r="5850" spans="1:3">
      <c r="A5850" s="23">
        <f>+'Estatística Etanol'!J910</f>
        <v>12182991.642063178</v>
      </c>
      <c r="B5850" s="23">
        <f>+'Estatística Biodiesel'!J910</f>
        <v>2192467.2235071007</v>
      </c>
      <c r="C5850" s="36">
        <f t="shared" si="92"/>
        <v>14375458</v>
      </c>
    </row>
    <row r="5851" spans="1:3">
      <c r="A5851" s="23">
        <f>+'Estatística Etanol'!J1268</f>
        <v>12500204.514922332</v>
      </c>
      <c r="B5851" s="23">
        <f>+'Estatística Biodiesel'!J1268</f>
        <v>2230385.7709889677</v>
      </c>
      <c r="C5851" s="36">
        <f t="shared" si="92"/>
        <v>14730590</v>
      </c>
    </row>
    <row r="5852" spans="1:3">
      <c r="A5852" s="23">
        <f>+'Estatística Etanol'!J3979</f>
        <v>11882635.136126313</v>
      </c>
      <c r="B5852" s="23">
        <f>+'Estatística Biodiesel'!J3979</f>
        <v>2394272.5539693939</v>
      </c>
      <c r="C5852" s="36">
        <f t="shared" si="92"/>
        <v>14276907</v>
      </c>
    </row>
    <row r="5853" spans="1:3">
      <c r="A5853" s="23">
        <f>+'Estatística Etanol'!J4409</f>
        <v>12195698.684130128</v>
      </c>
      <c r="B5853" s="23">
        <f>+'Estatística Biodiesel'!J4409</f>
        <v>1925540.8000885914</v>
      </c>
      <c r="C5853" s="36">
        <f t="shared" si="92"/>
        <v>14121239</v>
      </c>
    </row>
    <row r="5854" spans="1:3">
      <c r="A5854" s="23">
        <f>+'Estatística Etanol'!J9799</f>
        <v>13343790.352339176</v>
      </c>
      <c r="B5854" s="23">
        <f>+'Estatística Biodiesel'!J9799</f>
        <v>1864102.2841834123</v>
      </c>
      <c r="C5854" s="36">
        <f t="shared" si="92"/>
        <v>15207892</v>
      </c>
    </row>
    <row r="5855" spans="1:3">
      <c r="A5855" s="23">
        <f>+'Estatística Etanol'!J8244</f>
        <v>12385870.866689036</v>
      </c>
      <c r="B5855" s="23">
        <f>+'Estatística Biodiesel'!J8244</f>
        <v>1828177.2833501743</v>
      </c>
      <c r="C5855" s="36">
        <f t="shared" si="92"/>
        <v>14214048</v>
      </c>
    </row>
    <row r="5856" spans="1:3">
      <c r="A5856" s="23">
        <f>+'Estatística Etanol'!J6363</f>
        <v>12732064.911597352</v>
      </c>
      <c r="B5856" s="23">
        <f>+'Estatística Biodiesel'!J6363</f>
        <v>2049899.9275581972</v>
      </c>
      <c r="C5856" s="36">
        <f t="shared" si="92"/>
        <v>14781964</v>
      </c>
    </row>
    <row r="5857" spans="1:3">
      <c r="A5857" s="23">
        <f>+'Estatística Etanol'!J5447</f>
        <v>13206792.997310618</v>
      </c>
      <c r="B5857" s="23">
        <f>+'Estatística Biodiesel'!J5447</f>
        <v>2196307.0896080718</v>
      </c>
      <c r="C5857" s="36">
        <f t="shared" si="92"/>
        <v>15403100</v>
      </c>
    </row>
    <row r="5858" spans="1:3">
      <c r="A5858" s="23">
        <f>+'Estatística Etanol'!J9296</f>
        <v>14324437.481167901</v>
      </c>
      <c r="B5858" s="23">
        <f>+'Estatística Biodiesel'!J9296</f>
        <v>1852004.850250901</v>
      </c>
      <c r="C5858" s="36">
        <f t="shared" si="92"/>
        <v>16176442</v>
      </c>
    </row>
    <row r="5859" spans="1:3">
      <c r="A5859" s="23">
        <f>+'Estatística Etanol'!J3486</f>
        <v>12225383.962706424</v>
      </c>
      <c r="B5859" s="23">
        <f>+'Estatística Biodiesel'!J3486</f>
        <v>2133801.320630664</v>
      </c>
      <c r="C5859" s="36">
        <f t="shared" si="92"/>
        <v>14359185</v>
      </c>
    </row>
    <row r="5860" spans="1:3">
      <c r="A5860" s="23">
        <f>+'Estatística Etanol'!J5416</f>
        <v>12584254.20219283</v>
      </c>
      <c r="B5860" s="23">
        <f>+'Estatística Biodiesel'!J5416</f>
        <v>2062555.7884771433</v>
      </c>
      <c r="C5860" s="36">
        <f t="shared" si="92"/>
        <v>14646809</v>
      </c>
    </row>
    <row r="5861" spans="1:3">
      <c r="A5861" s="23">
        <f>+'Estatística Etanol'!J9566</f>
        <v>12689954.194995599</v>
      </c>
      <c r="B5861" s="23">
        <f>+'Estatística Biodiesel'!J9566</f>
        <v>2027039.8344052737</v>
      </c>
      <c r="C5861" s="36">
        <f t="shared" si="92"/>
        <v>14716994</v>
      </c>
    </row>
    <row r="5862" spans="1:3">
      <c r="A5862" s="23">
        <f>+'Estatística Etanol'!J6536</f>
        <v>13095892.768252213</v>
      </c>
      <c r="B5862" s="23">
        <f>+'Estatística Biodiesel'!J6536</f>
        <v>1384523.2581969837</v>
      </c>
      <c r="C5862" s="36">
        <f t="shared" si="92"/>
        <v>14480416</v>
      </c>
    </row>
    <row r="5863" spans="1:3">
      <c r="A5863" s="23">
        <f>+'Estatística Etanol'!J8028</f>
        <v>11595351.476841452</v>
      </c>
      <c r="B5863" s="23">
        <f>+'Estatística Biodiesel'!J8028</f>
        <v>1917909.056712915</v>
      </c>
      <c r="C5863" s="36">
        <f t="shared" si="92"/>
        <v>13513260</v>
      </c>
    </row>
    <row r="5864" spans="1:3">
      <c r="A5864" s="23">
        <f>+'Estatística Etanol'!J5818</f>
        <v>12511114.448643045</v>
      </c>
      <c r="B5864" s="23">
        <f>+'Estatística Biodiesel'!J5818</f>
        <v>2027104.8433672031</v>
      </c>
      <c r="C5864" s="36">
        <f t="shared" si="92"/>
        <v>14538219</v>
      </c>
    </row>
    <row r="5865" spans="1:3">
      <c r="A5865" s="23">
        <f>+'Estatística Etanol'!J5008</f>
        <v>11691987.535579544</v>
      </c>
      <c r="B5865" s="23">
        <f>+'Estatística Biodiesel'!J5008</f>
        <v>1995408.5175313675</v>
      </c>
      <c r="C5865" s="36">
        <f t="shared" si="92"/>
        <v>13687396</v>
      </c>
    </row>
    <row r="5866" spans="1:3">
      <c r="A5866" s="23">
        <f>+'Estatística Etanol'!J4470</f>
        <v>13348225.40242308</v>
      </c>
      <c r="B5866" s="23">
        <f>+'Estatística Biodiesel'!J4470</f>
        <v>2127086.5170560558</v>
      </c>
      <c r="C5866" s="36">
        <f t="shared" si="92"/>
        <v>15475311</v>
      </c>
    </row>
    <row r="5867" spans="1:3">
      <c r="A5867" s="23">
        <f>+'Estatística Etanol'!J1771</f>
        <v>12598246.092278924</v>
      </c>
      <c r="B5867" s="23">
        <f>+'Estatística Biodiesel'!J1771</f>
        <v>1765438.4527103959</v>
      </c>
      <c r="C5867" s="36">
        <f t="shared" si="92"/>
        <v>14363684</v>
      </c>
    </row>
    <row r="5868" spans="1:3">
      <c r="A5868" s="23">
        <f>+'Estatística Etanol'!J5951</f>
        <v>11777173.246339031</v>
      </c>
      <c r="B5868" s="23">
        <f>+'Estatística Biodiesel'!J5951</f>
        <v>2327913.5940450043</v>
      </c>
      <c r="C5868" s="36">
        <f t="shared" si="92"/>
        <v>14105086</v>
      </c>
    </row>
    <row r="5869" spans="1:3">
      <c r="A5869" s="23">
        <f>+'Estatística Etanol'!J7846</f>
        <v>13131859.83913625</v>
      </c>
      <c r="B5869" s="23">
        <f>+'Estatística Biodiesel'!J7846</f>
        <v>2076704.816756882</v>
      </c>
      <c r="C5869" s="36">
        <f t="shared" si="92"/>
        <v>15208564</v>
      </c>
    </row>
    <row r="5870" spans="1:3">
      <c r="A5870" s="23">
        <f>+'Estatística Etanol'!J444</f>
        <v>12208443.501684902</v>
      </c>
      <c r="B5870" s="23">
        <f>+'Estatística Biodiesel'!J444</f>
        <v>2204321.8506973991</v>
      </c>
      <c r="C5870" s="36">
        <f t="shared" si="92"/>
        <v>14412765</v>
      </c>
    </row>
    <row r="5871" spans="1:3">
      <c r="A5871" s="23">
        <f>+'Estatística Etanol'!J1795</f>
        <v>12720293.421339564</v>
      </c>
      <c r="B5871" s="23">
        <f>+'Estatística Biodiesel'!J1795</f>
        <v>2070195.675955168</v>
      </c>
      <c r="C5871" s="36">
        <f t="shared" si="92"/>
        <v>14790489</v>
      </c>
    </row>
    <row r="5872" spans="1:3">
      <c r="A5872" s="23">
        <f>+'Estatística Etanol'!J7926</f>
        <v>12372098.725686947</v>
      </c>
      <c r="B5872" s="23">
        <f>+'Estatística Biodiesel'!J7926</f>
        <v>1681867.1704699597</v>
      </c>
      <c r="C5872" s="36">
        <f t="shared" si="92"/>
        <v>14053965</v>
      </c>
    </row>
    <row r="5873" spans="1:3">
      <c r="A5873" s="23">
        <f>+'Estatística Etanol'!J1237</f>
        <v>12767948.147948567</v>
      </c>
      <c r="B5873" s="23">
        <f>+'Estatística Biodiesel'!J1237</f>
        <v>1849857.1005504963</v>
      </c>
      <c r="C5873" s="36">
        <f t="shared" si="92"/>
        <v>14617805</v>
      </c>
    </row>
    <row r="5874" spans="1:3">
      <c r="A5874" s="23">
        <f>+'Estatística Etanol'!J4673</f>
        <v>13088352.533057993</v>
      </c>
      <c r="B5874" s="23">
        <f>+'Estatística Biodiesel'!J4673</f>
        <v>1544696.8016012423</v>
      </c>
      <c r="C5874" s="36">
        <f t="shared" si="92"/>
        <v>14633049</v>
      </c>
    </row>
    <row r="5875" spans="1:3">
      <c r="A5875" s="23">
        <f>+'Estatística Etanol'!J9525</f>
        <v>11905476.66307484</v>
      </c>
      <c r="B5875" s="23">
        <f>+'Estatística Biodiesel'!J9525</f>
        <v>2403361.296448661</v>
      </c>
      <c r="C5875" s="36">
        <f t="shared" si="92"/>
        <v>14308837</v>
      </c>
    </row>
    <row r="5876" spans="1:3">
      <c r="A5876" s="23">
        <f>+'Estatística Etanol'!J3659</f>
        <v>12884543.356684642</v>
      </c>
      <c r="B5876" s="23">
        <f>+'Estatística Biodiesel'!J3659</f>
        <v>1790676.6430253501</v>
      </c>
      <c r="C5876" s="36">
        <f t="shared" si="92"/>
        <v>14675219</v>
      </c>
    </row>
    <row r="5877" spans="1:3">
      <c r="A5877" s="23">
        <f>+'Estatística Etanol'!J9717</f>
        <v>14832882.384569047</v>
      </c>
      <c r="B5877" s="23">
        <f>+'Estatística Biodiesel'!J9717</f>
        <v>2033871.5713592104</v>
      </c>
      <c r="C5877" s="36">
        <f t="shared" si="92"/>
        <v>16866753</v>
      </c>
    </row>
    <row r="5878" spans="1:3">
      <c r="A5878" s="23">
        <f>+'Estatística Etanol'!J5875</f>
        <v>13273917.628459366</v>
      </c>
      <c r="B5878" s="23">
        <f>+'Estatística Biodiesel'!J5875</f>
        <v>1766159.0415697079</v>
      </c>
      <c r="C5878" s="36">
        <f t="shared" si="92"/>
        <v>15040076</v>
      </c>
    </row>
    <row r="5879" spans="1:3">
      <c r="A5879" s="23">
        <f>+'Estatística Etanol'!J525</f>
        <v>13557899.574428396</v>
      </c>
      <c r="B5879" s="23">
        <f>+'Estatística Biodiesel'!J525</f>
        <v>1937362.4543789632</v>
      </c>
      <c r="C5879" s="36">
        <f t="shared" si="92"/>
        <v>15495262</v>
      </c>
    </row>
    <row r="5880" spans="1:3">
      <c r="A5880" s="23">
        <f>+'Estatística Etanol'!J9374</f>
        <v>11697197.40726239</v>
      </c>
      <c r="B5880" s="23">
        <f>+'Estatística Biodiesel'!J9374</f>
        <v>1951575.8649450201</v>
      </c>
      <c r="C5880" s="36">
        <f t="shared" si="92"/>
        <v>13648773</v>
      </c>
    </row>
    <row r="5881" spans="1:3">
      <c r="A5881" s="23">
        <f>+'Estatística Etanol'!J8689</f>
        <v>11480813.543794546</v>
      </c>
      <c r="B5881" s="23">
        <f>+'Estatística Biodiesel'!J8689</f>
        <v>1552495.8871491407</v>
      </c>
      <c r="C5881" s="36">
        <f t="shared" si="92"/>
        <v>13033309</v>
      </c>
    </row>
    <row r="5882" spans="1:3">
      <c r="A5882" s="23">
        <f>+'Estatística Etanol'!J4159</f>
        <v>12550844.836251572</v>
      </c>
      <c r="B5882" s="23">
        <f>+'Estatística Biodiesel'!J4159</f>
        <v>1749370.6504527873</v>
      </c>
      <c r="C5882" s="36">
        <f t="shared" si="92"/>
        <v>14300215</v>
      </c>
    </row>
    <row r="5883" spans="1:3">
      <c r="A5883" s="23">
        <f>+'Estatística Etanol'!J2448</f>
        <v>12725443.343467232</v>
      </c>
      <c r="B5883" s="23">
        <f>+'Estatística Biodiesel'!J2448</f>
        <v>2482003.2859450607</v>
      </c>
      <c r="C5883" s="36">
        <f t="shared" si="92"/>
        <v>15207446</v>
      </c>
    </row>
    <row r="5884" spans="1:3">
      <c r="A5884" s="23">
        <f>+'Estatística Etanol'!J3605</f>
        <v>12814221.369957779</v>
      </c>
      <c r="B5884" s="23">
        <f>+'Estatística Biodiesel'!J3605</f>
        <v>1723294.2290259178</v>
      </c>
      <c r="C5884" s="36">
        <f t="shared" si="92"/>
        <v>14537515</v>
      </c>
    </row>
    <row r="5885" spans="1:3">
      <c r="A5885" s="23">
        <f>+'Estatística Etanol'!J3998</f>
        <v>12582644.302636415</v>
      </c>
      <c r="B5885" s="23">
        <f>+'Estatística Biodiesel'!J3998</f>
        <v>1540888.5470312911</v>
      </c>
      <c r="C5885" s="36">
        <f t="shared" si="92"/>
        <v>14123532</v>
      </c>
    </row>
    <row r="5886" spans="1:3">
      <c r="A5886" s="23">
        <f>+'Estatística Etanol'!J3215</f>
        <v>12917805.694648659</v>
      </c>
      <c r="B5886" s="23">
        <f>+'Estatística Biodiesel'!J3215</f>
        <v>1842530.0364438989</v>
      </c>
      <c r="C5886" s="36">
        <f t="shared" si="92"/>
        <v>14760335</v>
      </c>
    </row>
    <row r="5887" spans="1:3">
      <c r="A5887" s="23">
        <f>+'Estatística Etanol'!J6824</f>
        <v>11951886.429836746</v>
      </c>
      <c r="B5887" s="23">
        <f>+'Estatística Biodiesel'!J6824</f>
        <v>1849510.387600566</v>
      </c>
      <c r="C5887" s="36">
        <f t="shared" si="92"/>
        <v>13801396</v>
      </c>
    </row>
    <row r="5888" spans="1:3">
      <c r="A5888" s="23">
        <f>+'Estatística Etanol'!J3942</f>
        <v>12498177.620558398</v>
      </c>
      <c r="B5888" s="23">
        <f>+'Estatística Biodiesel'!J3942</f>
        <v>1843641.8117852558</v>
      </c>
      <c r="C5888" s="36">
        <f t="shared" si="92"/>
        <v>14341819</v>
      </c>
    </row>
    <row r="5889" spans="1:3">
      <c r="A5889" s="23">
        <f>+'Estatística Etanol'!J3373</f>
        <v>11623302.166790778</v>
      </c>
      <c r="B5889" s="23">
        <f>+'Estatística Biodiesel'!J3373</f>
        <v>2048929.0284380249</v>
      </c>
      <c r="C5889" s="36">
        <f t="shared" si="92"/>
        <v>13672231</v>
      </c>
    </row>
    <row r="5890" spans="1:3">
      <c r="A5890" s="23">
        <f>+'Estatística Etanol'!J4996</f>
        <v>11942600.225257445</v>
      </c>
      <c r="B5890" s="23">
        <f>+'Estatística Biodiesel'!J4996</f>
        <v>2233870.5959832496</v>
      </c>
      <c r="C5890" s="36">
        <f t="shared" si="92"/>
        <v>14176470</v>
      </c>
    </row>
    <row r="5891" spans="1:3">
      <c r="A5891" s="23">
        <f>+'Estatística Etanol'!J7162</f>
        <v>11497931.745041663</v>
      </c>
      <c r="B5891" s="23">
        <f>+'Estatística Biodiesel'!J7162</f>
        <v>2004545.611100792</v>
      </c>
      <c r="C5891" s="36">
        <f t="shared" ref="C5891:C5954" si="93">+INT(A5891+B5891)</f>
        <v>13502477</v>
      </c>
    </row>
    <row r="5892" spans="1:3">
      <c r="A5892" s="23">
        <f>+'Estatística Etanol'!J7442</f>
        <v>13610254.015098227</v>
      </c>
      <c r="B5892" s="23">
        <f>+'Estatística Biodiesel'!J7442</f>
        <v>1795688.5850822001</v>
      </c>
      <c r="C5892" s="36">
        <f t="shared" si="93"/>
        <v>15405942</v>
      </c>
    </row>
    <row r="5893" spans="1:3">
      <c r="A5893" s="23">
        <f>+'Estatística Etanol'!J6364</f>
        <v>11452279.320848502</v>
      </c>
      <c r="B5893" s="23">
        <f>+'Estatística Biodiesel'!J6364</f>
        <v>2054065.5126013765</v>
      </c>
      <c r="C5893" s="36">
        <f t="shared" si="93"/>
        <v>13506344</v>
      </c>
    </row>
    <row r="5894" spans="1:3">
      <c r="A5894" s="23">
        <f>+'Estatística Etanol'!J8273</f>
        <v>12438020.913026778</v>
      </c>
      <c r="B5894" s="23">
        <f>+'Estatística Biodiesel'!J8273</f>
        <v>1871312.3762831155</v>
      </c>
      <c r="C5894" s="36">
        <f t="shared" si="93"/>
        <v>14309333</v>
      </c>
    </row>
    <row r="5895" spans="1:3">
      <c r="A5895" s="23">
        <f>+'Estatística Etanol'!J6873</f>
        <v>11639929.878172791</v>
      </c>
      <c r="B5895" s="23">
        <f>+'Estatística Biodiesel'!J6873</f>
        <v>2142972.116529345</v>
      </c>
      <c r="C5895" s="36">
        <f t="shared" si="93"/>
        <v>13782901</v>
      </c>
    </row>
    <row r="5896" spans="1:3">
      <c r="A5896" s="23">
        <f>+'Estatística Etanol'!J2295</f>
        <v>12501646.341452988</v>
      </c>
      <c r="B5896" s="23">
        <f>+'Estatística Biodiesel'!J2295</f>
        <v>1657616.7270615785</v>
      </c>
      <c r="C5896" s="36">
        <f t="shared" si="93"/>
        <v>14159263</v>
      </c>
    </row>
    <row r="5897" spans="1:3">
      <c r="A5897" s="23">
        <f>+'Estatística Etanol'!J60</f>
        <v>11798896.611370455</v>
      </c>
      <c r="B5897" s="23">
        <f>+'Estatística Biodiesel'!J60</f>
        <v>2345227.0373070473</v>
      </c>
      <c r="C5897" s="36">
        <f t="shared" si="93"/>
        <v>14144123</v>
      </c>
    </row>
    <row r="5898" spans="1:3">
      <c r="A5898" s="23">
        <f>+'Estatística Etanol'!J180</f>
        <v>12457473.252030568</v>
      </c>
      <c r="B5898" s="23">
        <f>+'Estatística Biodiesel'!J180</f>
        <v>1628229.1710912245</v>
      </c>
      <c r="C5898" s="36">
        <f t="shared" si="93"/>
        <v>14085702</v>
      </c>
    </row>
    <row r="5899" spans="1:3">
      <c r="A5899" s="23">
        <f>+'Estatística Etanol'!J1398</f>
        <v>11508410.072465885</v>
      </c>
      <c r="B5899" s="23">
        <f>+'Estatística Biodiesel'!J1398</f>
        <v>1849559.7314913708</v>
      </c>
      <c r="C5899" s="36">
        <f t="shared" si="93"/>
        <v>13357969</v>
      </c>
    </row>
    <row r="5900" spans="1:3">
      <c r="A5900" s="23">
        <f>+'Estatística Etanol'!J1857</f>
        <v>12671870.959838202</v>
      </c>
      <c r="B5900" s="23">
        <f>+'Estatística Biodiesel'!J1857</f>
        <v>2360972.3405259633</v>
      </c>
      <c r="C5900" s="36">
        <f t="shared" si="93"/>
        <v>15032843</v>
      </c>
    </row>
    <row r="5901" spans="1:3">
      <c r="A5901" s="23">
        <f>+'Estatística Etanol'!J3825</f>
        <v>13723456.261177303</v>
      </c>
      <c r="B5901" s="23">
        <f>+'Estatística Biodiesel'!J3825</f>
        <v>2184311.3671888956</v>
      </c>
      <c r="C5901" s="36">
        <f t="shared" si="93"/>
        <v>15907767</v>
      </c>
    </row>
    <row r="5902" spans="1:3">
      <c r="A5902" s="23">
        <f>+'Estatística Etanol'!J2082</f>
        <v>12769606.859565744</v>
      </c>
      <c r="B5902" s="23">
        <f>+'Estatística Biodiesel'!J2082</f>
        <v>2312645.5116945552</v>
      </c>
      <c r="C5902" s="36">
        <f t="shared" si="93"/>
        <v>15082252</v>
      </c>
    </row>
    <row r="5903" spans="1:3">
      <c r="A5903" s="23">
        <f>+'Estatística Etanol'!J7747</f>
        <v>12270544.037207106</v>
      </c>
      <c r="B5903" s="23">
        <f>+'Estatística Biodiesel'!J7747</f>
        <v>1997900.0305767073</v>
      </c>
      <c r="C5903" s="36">
        <f t="shared" si="93"/>
        <v>14268444</v>
      </c>
    </row>
    <row r="5904" spans="1:3">
      <c r="A5904" s="23">
        <f>+'Estatística Etanol'!J5080</f>
        <v>12995016.809035085</v>
      </c>
      <c r="B5904" s="23">
        <f>+'Estatística Biodiesel'!J5080</f>
        <v>2271901.4181454694</v>
      </c>
      <c r="C5904" s="36">
        <f t="shared" si="93"/>
        <v>15266918</v>
      </c>
    </row>
    <row r="5905" spans="1:3">
      <c r="A5905" s="23">
        <f>+'Estatística Etanol'!J4671</f>
        <v>13484108.58857378</v>
      </c>
      <c r="B5905" s="23">
        <f>+'Estatística Biodiesel'!J4671</f>
        <v>2048191.6743521758</v>
      </c>
      <c r="C5905" s="36">
        <f t="shared" si="93"/>
        <v>15532300</v>
      </c>
    </row>
    <row r="5906" spans="1:3">
      <c r="A5906" s="23">
        <f>+'Estatística Etanol'!J8698</f>
        <v>13296426.131560177</v>
      </c>
      <c r="B5906" s="23">
        <f>+'Estatística Biodiesel'!J8698</f>
        <v>1817440.8525478891</v>
      </c>
      <c r="C5906" s="36">
        <f t="shared" si="93"/>
        <v>15113866</v>
      </c>
    </row>
    <row r="5907" spans="1:3">
      <c r="A5907" s="23">
        <f>+'Estatística Etanol'!J4808</f>
        <v>12174924.320941756</v>
      </c>
      <c r="B5907" s="23">
        <f>+'Estatística Biodiesel'!J4808</f>
        <v>2048642.9489956396</v>
      </c>
      <c r="C5907" s="36">
        <f t="shared" si="93"/>
        <v>14223567</v>
      </c>
    </row>
    <row r="5908" spans="1:3">
      <c r="A5908" s="23">
        <f>+'Estatística Etanol'!J4931</f>
        <v>12543614.991655374</v>
      </c>
      <c r="B5908" s="23">
        <f>+'Estatística Biodiesel'!J4931</f>
        <v>1901868.2121937783</v>
      </c>
      <c r="C5908" s="36">
        <f t="shared" si="93"/>
        <v>14445483</v>
      </c>
    </row>
    <row r="5909" spans="1:3">
      <c r="A5909" s="23">
        <f>+'Estatística Etanol'!J2208</f>
        <v>11697758.841557959</v>
      </c>
      <c r="B5909" s="23">
        <f>+'Estatística Biodiesel'!J2208</f>
        <v>2032245.922332729</v>
      </c>
      <c r="C5909" s="36">
        <f t="shared" si="93"/>
        <v>13730004</v>
      </c>
    </row>
    <row r="5910" spans="1:3">
      <c r="A5910" s="23">
        <f>+'Estatística Etanol'!J3039</f>
        <v>12977949.781036381</v>
      </c>
      <c r="B5910" s="23">
        <f>+'Estatística Biodiesel'!J3039</f>
        <v>2017614.6826968396</v>
      </c>
      <c r="C5910" s="36">
        <f t="shared" si="93"/>
        <v>14995564</v>
      </c>
    </row>
    <row r="5911" spans="1:3">
      <c r="A5911" s="23">
        <f>+'Estatística Etanol'!J389</f>
        <v>12672729.511413276</v>
      </c>
      <c r="B5911" s="23">
        <f>+'Estatística Biodiesel'!J389</f>
        <v>2287370.484504051</v>
      </c>
      <c r="C5911" s="36">
        <f t="shared" si="93"/>
        <v>14960099</v>
      </c>
    </row>
    <row r="5912" spans="1:3">
      <c r="A5912" s="23">
        <f>+'Estatística Etanol'!J6498</f>
        <v>12238062.215949859</v>
      </c>
      <c r="B5912" s="23">
        <f>+'Estatística Biodiesel'!J6498</f>
        <v>1640021.7088365396</v>
      </c>
      <c r="C5912" s="36">
        <f t="shared" si="93"/>
        <v>13878083</v>
      </c>
    </row>
    <row r="5913" spans="1:3">
      <c r="A5913" s="23">
        <f>+'Estatística Etanol'!J4985</f>
        <v>13039616.871204408</v>
      </c>
      <c r="B5913" s="23">
        <f>+'Estatística Biodiesel'!J4985</f>
        <v>1871957.2198946415</v>
      </c>
      <c r="C5913" s="36">
        <f t="shared" si="93"/>
        <v>14911574</v>
      </c>
    </row>
    <row r="5914" spans="1:3">
      <c r="A5914" s="23">
        <f>+'Estatística Etanol'!J4380</f>
        <v>12614173.232461486</v>
      </c>
      <c r="B5914" s="23">
        <f>+'Estatística Biodiesel'!J4380</f>
        <v>2152850.4130642759</v>
      </c>
      <c r="C5914" s="36">
        <f t="shared" si="93"/>
        <v>14767023</v>
      </c>
    </row>
    <row r="5915" spans="1:3">
      <c r="A5915" s="23">
        <f>+'Estatística Etanol'!J6580</f>
        <v>12604240.667463331</v>
      </c>
      <c r="B5915" s="23">
        <f>+'Estatística Biodiesel'!J6580</f>
        <v>1947553.8683742096</v>
      </c>
      <c r="C5915" s="36">
        <f t="shared" si="93"/>
        <v>14551794</v>
      </c>
    </row>
    <row r="5916" spans="1:3">
      <c r="A5916" s="23">
        <f>+'Estatística Etanol'!J6043</f>
        <v>12326369.701042561</v>
      </c>
      <c r="B5916" s="23">
        <f>+'Estatística Biodiesel'!J6043</f>
        <v>1845121.9991238718</v>
      </c>
      <c r="C5916" s="36">
        <f t="shared" si="93"/>
        <v>14171491</v>
      </c>
    </row>
    <row r="5917" spans="1:3">
      <c r="A5917" s="23">
        <f>+'Estatística Etanol'!J1894</f>
        <v>13668465.803416697</v>
      </c>
      <c r="B5917" s="23">
        <f>+'Estatística Biodiesel'!J1894</f>
        <v>1865506.8232278728</v>
      </c>
      <c r="C5917" s="36">
        <f t="shared" si="93"/>
        <v>15533972</v>
      </c>
    </row>
    <row r="5918" spans="1:3">
      <c r="A5918" s="23">
        <f>+'Estatística Etanol'!J3172</f>
        <v>11422815.140767865</v>
      </c>
      <c r="B5918" s="23">
        <f>+'Estatística Biodiesel'!J3172</f>
        <v>1713465.2706958449</v>
      </c>
      <c r="C5918" s="36">
        <f t="shared" si="93"/>
        <v>13136280</v>
      </c>
    </row>
    <row r="5919" spans="1:3">
      <c r="A5919" s="23">
        <f>+'Estatística Etanol'!J6975</f>
        <v>13021620.857864097</v>
      </c>
      <c r="B5919" s="23">
        <f>+'Estatística Biodiesel'!J6975</f>
        <v>2011122.4831264312</v>
      </c>
      <c r="C5919" s="36">
        <f t="shared" si="93"/>
        <v>15032743</v>
      </c>
    </row>
    <row r="5920" spans="1:3">
      <c r="A5920" s="23">
        <f>+'Estatística Etanol'!J1068</f>
        <v>11249106.667585827</v>
      </c>
      <c r="B5920" s="23">
        <f>+'Estatística Biodiesel'!J1068</f>
        <v>2106408.471526505</v>
      </c>
      <c r="C5920" s="36">
        <f t="shared" si="93"/>
        <v>13355515</v>
      </c>
    </row>
    <row r="5921" spans="1:3">
      <c r="A5921" s="23">
        <f>+'Estatística Etanol'!J9350</f>
        <v>13612281.574961854</v>
      </c>
      <c r="B5921" s="23">
        <f>+'Estatística Biodiesel'!J9350</f>
        <v>1303328.7576905547</v>
      </c>
      <c r="C5921" s="36">
        <f t="shared" si="93"/>
        <v>14915610</v>
      </c>
    </row>
    <row r="5922" spans="1:3">
      <c r="A5922" s="23">
        <f>+'Estatística Etanol'!J1047</f>
        <v>13141905.942758812</v>
      </c>
      <c r="B5922" s="23">
        <f>+'Estatística Biodiesel'!J1047</f>
        <v>1735898.2462806632</v>
      </c>
      <c r="C5922" s="36">
        <f t="shared" si="93"/>
        <v>14877804</v>
      </c>
    </row>
    <row r="5923" spans="1:3">
      <c r="A5923" s="23">
        <f>+'Estatística Etanol'!J960</f>
        <v>11242774.468179103</v>
      </c>
      <c r="B5923" s="23">
        <f>+'Estatística Biodiesel'!J960</f>
        <v>1868704.4264720913</v>
      </c>
      <c r="C5923" s="36">
        <f t="shared" si="93"/>
        <v>13111478</v>
      </c>
    </row>
    <row r="5924" spans="1:3">
      <c r="A5924" s="23">
        <f>+'Estatística Etanol'!J8933</f>
        <v>12993349.032824732</v>
      </c>
      <c r="B5924" s="23">
        <f>+'Estatística Biodiesel'!J8933</f>
        <v>1922122.2748780495</v>
      </c>
      <c r="C5924" s="36">
        <f t="shared" si="93"/>
        <v>14915471</v>
      </c>
    </row>
    <row r="5925" spans="1:3">
      <c r="A5925" s="23">
        <f>+'Estatística Etanol'!J6301</f>
        <v>14697364.39244559</v>
      </c>
      <c r="B5925" s="23">
        <f>+'Estatística Biodiesel'!J6301</f>
        <v>1948523.2681606286</v>
      </c>
      <c r="C5925" s="36">
        <f t="shared" si="93"/>
        <v>16645887</v>
      </c>
    </row>
    <row r="5926" spans="1:3">
      <c r="A5926" s="23">
        <f>+'Estatística Etanol'!J1704</f>
        <v>14398498.6793811</v>
      </c>
      <c r="B5926" s="23">
        <f>+'Estatística Biodiesel'!J1704</f>
        <v>2326951.0690191188</v>
      </c>
      <c r="C5926" s="36">
        <f t="shared" si="93"/>
        <v>16725449</v>
      </c>
    </row>
    <row r="5927" spans="1:3">
      <c r="A5927" s="23">
        <f>+'Estatística Etanol'!J169</f>
        <v>12683080.919644723</v>
      </c>
      <c r="B5927" s="23">
        <f>+'Estatística Biodiesel'!J169</f>
        <v>2243024.4849095205</v>
      </c>
      <c r="C5927" s="36">
        <f t="shared" si="93"/>
        <v>14926105</v>
      </c>
    </row>
    <row r="5928" spans="1:3">
      <c r="A5928" s="23">
        <f>+'Estatística Etanol'!J5675</f>
        <v>12816267.43947229</v>
      </c>
      <c r="B5928" s="23">
        <f>+'Estatística Biodiesel'!J5675</f>
        <v>1767165.8724656338</v>
      </c>
      <c r="C5928" s="36">
        <f t="shared" si="93"/>
        <v>14583433</v>
      </c>
    </row>
    <row r="5929" spans="1:3">
      <c r="A5929" s="23">
        <f>+'Estatística Etanol'!J9153</f>
        <v>14542578.545292836</v>
      </c>
      <c r="B5929" s="23">
        <f>+'Estatística Biodiesel'!J9153</f>
        <v>2127496.2458249596</v>
      </c>
      <c r="C5929" s="36">
        <f t="shared" si="93"/>
        <v>16670074</v>
      </c>
    </row>
    <row r="5930" spans="1:3">
      <c r="A5930" s="23">
        <f>+'Estatística Etanol'!J3570</f>
        <v>12343259.536772281</v>
      </c>
      <c r="B5930" s="23">
        <f>+'Estatística Biodiesel'!J3570</f>
        <v>2164792.6297016777</v>
      </c>
      <c r="C5930" s="36">
        <f t="shared" si="93"/>
        <v>14508052</v>
      </c>
    </row>
    <row r="5931" spans="1:3">
      <c r="A5931" s="23">
        <f>+'Estatística Etanol'!J1508</f>
        <v>12963843.162580026</v>
      </c>
      <c r="B5931" s="23">
        <f>+'Estatística Biodiesel'!J1508</f>
        <v>2192073.4801669926</v>
      </c>
      <c r="C5931" s="36">
        <f t="shared" si="93"/>
        <v>15155916</v>
      </c>
    </row>
    <row r="5932" spans="1:3">
      <c r="A5932" s="23">
        <f>+'Estatística Etanol'!J2232</f>
        <v>13299772.929594906</v>
      </c>
      <c r="B5932" s="23">
        <f>+'Estatística Biodiesel'!J2232</f>
        <v>1633693.7813434461</v>
      </c>
      <c r="C5932" s="36">
        <f t="shared" si="93"/>
        <v>14933466</v>
      </c>
    </row>
    <row r="5933" spans="1:3">
      <c r="A5933" s="23">
        <f>+'Estatística Etanol'!J6549</f>
        <v>12789369.963342873</v>
      </c>
      <c r="B5933" s="23">
        <f>+'Estatística Biodiesel'!J6549</f>
        <v>2033522.2559186181</v>
      </c>
      <c r="C5933" s="36">
        <f t="shared" si="93"/>
        <v>14822892</v>
      </c>
    </row>
    <row r="5934" spans="1:3">
      <c r="A5934" s="23">
        <f>+'Estatística Etanol'!J1675</f>
        <v>11687934.789501123</v>
      </c>
      <c r="B5934" s="23">
        <f>+'Estatística Biodiesel'!J1675</f>
        <v>2264623.4479035083</v>
      </c>
      <c r="C5934" s="36">
        <f t="shared" si="93"/>
        <v>13952558</v>
      </c>
    </row>
    <row r="5935" spans="1:3">
      <c r="A5935" s="23">
        <f>+'Estatística Etanol'!J1024</f>
        <v>12448402.902028123</v>
      </c>
      <c r="B5935" s="23">
        <f>+'Estatística Biodiesel'!J1024</f>
        <v>1935042.7197772935</v>
      </c>
      <c r="C5935" s="36">
        <f t="shared" si="93"/>
        <v>14383445</v>
      </c>
    </row>
    <row r="5936" spans="1:3">
      <c r="A5936" s="23">
        <f>+'Estatística Etanol'!J5825</f>
        <v>11282791.945164224</v>
      </c>
      <c r="B5936" s="23">
        <f>+'Estatística Biodiesel'!J5825</f>
        <v>2175747.0238719415</v>
      </c>
      <c r="C5936" s="36">
        <f t="shared" si="93"/>
        <v>13458538</v>
      </c>
    </row>
    <row r="5937" spans="1:3">
      <c r="A5937" s="23">
        <f>+'Estatística Etanol'!J6524</f>
        <v>11641302.240134602</v>
      </c>
      <c r="B5937" s="23">
        <f>+'Estatística Biodiesel'!J6524</f>
        <v>1726563.5624712221</v>
      </c>
      <c r="C5937" s="36">
        <f t="shared" si="93"/>
        <v>13367865</v>
      </c>
    </row>
    <row r="5938" spans="1:3">
      <c r="A5938" s="23">
        <f>+'Estatística Etanol'!J1371</f>
        <v>11103890.566966519</v>
      </c>
      <c r="B5938" s="23">
        <f>+'Estatística Biodiesel'!J1371</f>
        <v>2042957.9655596621</v>
      </c>
      <c r="C5938" s="36">
        <f t="shared" si="93"/>
        <v>13146848</v>
      </c>
    </row>
    <row r="5939" spans="1:3">
      <c r="A5939" s="23">
        <f>+'Estatística Etanol'!J7482</f>
        <v>12177425.603347298</v>
      </c>
      <c r="B5939" s="23">
        <f>+'Estatística Biodiesel'!J7482</f>
        <v>2165505.971089338</v>
      </c>
      <c r="C5939" s="36">
        <f t="shared" si="93"/>
        <v>14342931</v>
      </c>
    </row>
    <row r="5940" spans="1:3">
      <c r="A5940" s="23">
        <f>+'Estatística Etanol'!J8578</f>
        <v>12285839.771211157</v>
      </c>
      <c r="B5940" s="23">
        <f>+'Estatística Biodiesel'!J8578</f>
        <v>2319286.7049046177</v>
      </c>
      <c r="C5940" s="36">
        <f t="shared" si="93"/>
        <v>14605126</v>
      </c>
    </row>
    <row r="5941" spans="1:3">
      <c r="A5941" s="23">
        <f>+'Estatística Etanol'!J5025</f>
        <v>11981431.762970176</v>
      </c>
      <c r="B5941" s="23">
        <f>+'Estatística Biodiesel'!J5025</f>
        <v>1783919.1926601378</v>
      </c>
      <c r="C5941" s="36">
        <f t="shared" si="93"/>
        <v>13765350</v>
      </c>
    </row>
    <row r="5942" spans="1:3">
      <c r="A5942" s="23">
        <f>+'Estatística Etanol'!J1943</f>
        <v>12786910.109980393</v>
      </c>
      <c r="B5942" s="23">
        <f>+'Estatística Biodiesel'!J1943</f>
        <v>2295362.6888574609</v>
      </c>
      <c r="C5942" s="36">
        <f t="shared" si="93"/>
        <v>15082272</v>
      </c>
    </row>
    <row r="5943" spans="1:3">
      <c r="A5943" s="23">
        <f>+'Estatística Etanol'!J7391</f>
        <v>13466850.046889652</v>
      </c>
      <c r="B5943" s="23">
        <f>+'Estatística Biodiesel'!J7391</f>
        <v>1917386.7444013536</v>
      </c>
      <c r="C5943" s="36">
        <f t="shared" si="93"/>
        <v>15384236</v>
      </c>
    </row>
    <row r="5944" spans="1:3">
      <c r="A5944" s="23">
        <f>+'Estatística Etanol'!J6835</f>
        <v>12259599.894844649</v>
      </c>
      <c r="B5944" s="23">
        <f>+'Estatística Biodiesel'!J6835</f>
        <v>1959387.7194624767</v>
      </c>
      <c r="C5944" s="36">
        <f t="shared" si="93"/>
        <v>14218987</v>
      </c>
    </row>
    <row r="5945" spans="1:3">
      <c r="A5945" s="23">
        <f>+'Estatística Etanol'!J3810</f>
        <v>13686330.568315884</v>
      </c>
      <c r="B5945" s="23">
        <f>+'Estatística Biodiesel'!J3810</f>
        <v>2109618.2056619199</v>
      </c>
      <c r="C5945" s="36">
        <f t="shared" si="93"/>
        <v>15795948</v>
      </c>
    </row>
    <row r="5946" spans="1:3">
      <c r="A5946" s="23">
        <f>+'Estatística Etanol'!J3691</f>
        <v>12321399.634781279</v>
      </c>
      <c r="B5946" s="23">
        <f>+'Estatística Biodiesel'!J3691</f>
        <v>1606101.7036711276</v>
      </c>
      <c r="C5946" s="36">
        <f t="shared" si="93"/>
        <v>13927501</v>
      </c>
    </row>
    <row r="5947" spans="1:3">
      <c r="A5947" s="23">
        <f>+'Estatística Etanol'!J9908</f>
        <v>12931501.448721478</v>
      </c>
      <c r="B5947" s="23">
        <f>+'Estatística Biodiesel'!J9908</f>
        <v>1895262.0101613433</v>
      </c>
      <c r="C5947" s="36">
        <f t="shared" si="93"/>
        <v>14826763</v>
      </c>
    </row>
    <row r="5948" spans="1:3">
      <c r="A5948" s="23">
        <f>+'Estatística Etanol'!J8545</f>
        <v>12714178.219971806</v>
      </c>
      <c r="B5948" s="23">
        <f>+'Estatística Biodiesel'!J8545</f>
        <v>2503744.7760189553</v>
      </c>
      <c r="C5948" s="36">
        <f t="shared" si="93"/>
        <v>15217922</v>
      </c>
    </row>
    <row r="5949" spans="1:3">
      <c r="A5949" s="23">
        <f>+'Estatística Etanol'!J3248</f>
        <v>12807416.112307202</v>
      </c>
      <c r="B5949" s="23">
        <f>+'Estatística Biodiesel'!J3248</f>
        <v>1816773.3104441976</v>
      </c>
      <c r="C5949" s="36">
        <f t="shared" si="93"/>
        <v>14624189</v>
      </c>
    </row>
    <row r="5950" spans="1:3">
      <c r="A5950" s="23">
        <f>+'Estatística Etanol'!J6887</f>
        <v>12875674.552415315</v>
      </c>
      <c r="B5950" s="23">
        <f>+'Estatística Biodiesel'!J6887</f>
        <v>2035563.8734404224</v>
      </c>
      <c r="C5950" s="36">
        <f t="shared" si="93"/>
        <v>14911238</v>
      </c>
    </row>
    <row r="5951" spans="1:3">
      <c r="A5951" s="23">
        <f>+'Estatística Etanol'!J1788</f>
        <v>11313299.937138829</v>
      </c>
      <c r="B5951" s="23">
        <f>+'Estatística Biodiesel'!J1788</f>
        <v>2050146.2677111449</v>
      </c>
      <c r="C5951" s="36">
        <f t="shared" si="93"/>
        <v>13363446</v>
      </c>
    </row>
    <row r="5952" spans="1:3">
      <c r="A5952" s="23">
        <f>+'Estatística Etanol'!J338</f>
        <v>12969315.900024919</v>
      </c>
      <c r="B5952" s="23">
        <f>+'Estatística Biodiesel'!J338</f>
        <v>2056961.2871741627</v>
      </c>
      <c r="C5952" s="36">
        <f t="shared" si="93"/>
        <v>15026277</v>
      </c>
    </row>
    <row r="5953" spans="1:3">
      <c r="A5953" s="23">
        <f>+'Estatística Etanol'!J6672</f>
        <v>12541899.772915948</v>
      </c>
      <c r="B5953" s="23">
        <f>+'Estatística Biodiesel'!J6672</f>
        <v>2123954.0807466428</v>
      </c>
      <c r="C5953" s="36">
        <f t="shared" si="93"/>
        <v>14665853</v>
      </c>
    </row>
    <row r="5954" spans="1:3">
      <c r="A5954" s="23">
        <f>+'Estatística Etanol'!J8600</f>
        <v>12111006.319327658</v>
      </c>
      <c r="B5954" s="23">
        <f>+'Estatística Biodiesel'!J8600</f>
        <v>1944634.0765305536</v>
      </c>
      <c r="C5954" s="36">
        <f t="shared" si="93"/>
        <v>14055640</v>
      </c>
    </row>
    <row r="5955" spans="1:3">
      <c r="A5955" s="23">
        <f>+'Estatística Etanol'!J3967</f>
        <v>12603209.641588327</v>
      </c>
      <c r="B5955" s="23">
        <f>+'Estatística Biodiesel'!J3967</f>
        <v>2190784.7575204191</v>
      </c>
      <c r="C5955" s="36">
        <f t="shared" ref="C5955:C6018" si="94">+INT(A5955+B5955)</f>
        <v>14793994</v>
      </c>
    </row>
    <row r="5956" spans="1:3">
      <c r="A5956" s="23">
        <f>+'Estatística Etanol'!J7503</f>
        <v>12633730.927313395</v>
      </c>
      <c r="B5956" s="23">
        <f>+'Estatística Biodiesel'!J7503</f>
        <v>1972531.3316437362</v>
      </c>
      <c r="C5956" s="36">
        <f t="shared" si="94"/>
        <v>14606262</v>
      </c>
    </row>
    <row r="5957" spans="1:3">
      <c r="A5957" s="23">
        <f>+'Estatística Etanol'!J4866</f>
        <v>13368946.082851527</v>
      </c>
      <c r="B5957" s="23">
        <f>+'Estatística Biodiesel'!J4866</f>
        <v>2010523.7084726235</v>
      </c>
      <c r="C5957" s="36">
        <f t="shared" si="94"/>
        <v>15379469</v>
      </c>
    </row>
    <row r="5958" spans="1:3">
      <c r="A5958" s="23">
        <f>+'Estatística Etanol'!J6098</f>
        <v>12394432.067138985</v>
      </c>
      <c r="B5958" s="23">
        <f>+'Estatística Biodiesel'!J6098</f>
        <v>1618801.7970900326</v>
      </c>
      <c r="C5958" s="36">
        <f t="shared" si="94"/>
        <v>14013233</v>
      </c>
    </row>
    <row r="5959" spans="1:3">
      <c r="A5959" s="23">
        <f>+'Estatística Etanol'!J9197</f>
        <v>14532510.953623381</v>
      </c>
      <c r="B5959" s="23">
        <f>+'Estatística Biodiesel'!J9197</f>
        <v>1906915.1548567065</v>
      </c>
      <c r="C5959" s="36">
        <f t="shared" si="94"/>
        <v>16439426</v>
      </c>
    </row>
    <row r="5960" spans="1:3">
      <c r="A5960" s="23">
        <f>+'Estatística Etanol'!J4112</f>
        <v>13069233.195280384</v>
      </c>
      <c r="B5960" s="23">
        <f>+'Estatística Biodiesel'!J4112</f>
        <v>1980288.9805210039</v>
      </c>
      <c r="C5960" s="36">
        <f t="shared" si="94"/>
        <v>15049522</v>
      </c>
    </row>
    <row r="5961" spans="1:3">
      <c r="A5961" s="23">
        <f>+'Estatística Etanol'!J7939</f>
        <v>11823042.731763983</v>
      </c>
      <c r="B5961" s="23">
        <f>+'Estatística Biodiesel'!J7939</f>
        <v>1717458.5475451518</v>
      </c>
      <c r="C5961" s="36">
        <f t="shared" si="94"/>
        <v>13540501</v>
      </c>
    </row>
    <row r="5962" spans="1:3">
      <c r="A5962" s="23">
        <f>+'Estatística Etanol'!J7712</f>
        <v>10916771.006152775</v>
      </c>
      <c r="B5962" s="23">
        <f>+'Estatística Biodiesel'!J7712</f>
        <v>1993777.8187367714</v>
      </c>
      <c r="C5962" s="36">
        <f t="shared" si="94"/>
        <v>12910548</v>
      </c>
    </row>
    <row r="5963" spans="1:3">
      <c r="A5963" s="23">
        <f>+'Estatística Etanol'!J1646</f>
        <v>13806089.393998723</v>
      </c>
      <c r="B5963" s="23">
        <f>+'Estatística Biodiesel'!J1646</f>
        <v>1776080.2889315987</v>
      </c>
      <c r="C5963" s="36">
        <f t="shared" si="94"/>
        <v>15582169</v>
      </c>
    </row>
    <row r="5964" spans="1:3">
      <c r="A5964" s="23">
        <f>+'Estatística Etanol'!J7546</f>
        <v>10832061.516668351</v>
      </c>
      <c r="B5964" s="23">
        <f>+'Estatística Biodiesel'!J7546</f>
        <v>2218886.1609624918</v>
      </c>
      <c r="C5964" s="36">
        <f t="shared" si="94"/>
        <v>13050947</v>
      </c>
    </row>
    <row r="5965" spans="1:3">
      <c r="A5965" s="23">
        <f>+'Estatística Etanol'!J8036</f>
        <v>12485204.738892803</v>
      </c>
      <c r="B5965" s="23">
        <f>+'Estatística Biodiesel'!J8036</f>
        <v>2220576.7464866205</v>
      </c>
      <c r="C5965" s="36">
        <f t="shared" si="94"/>
        <v>14705781</v>
      </c>
    </row>
    <row r="5966" spans="1:3">
      <c r="A5966" s="23">
        <f>+'Estatística Etanol'!J6990</f>
        <v>13773443.515728852</v>
      </c>
      <c r="B5966" s="23">
        <f>+'Estatística Biodiesel'!J6990</f>
        <v>1789745.0464359543</v>
      </c>
      <c r="C5966" s="36">
        <f t="shared" si="94"/>
        <v>15563188</v>
      </c>
    </row>
    <row r="5967" spans="1:3">
      <c r="A5967" s="23">
        <f>+'Estatística Etanol'!J7112</f>
        <v>13871389.893135339</v>
      </c>
      <c r="B5967" s="23">
        <f>+'Estatística Biodiesel'!J7112</f>
        <v>2005999.6745287599</v>
      </c>
      <c r="C5967" s="36">
        <f t="shared" si="94"/>
        <v>15877389</v>
      </c>
    </row>
    <row r="5968" spans="1:3">
      <c r="A5968" s="23">
        <f>+'Estatística Etanol'!J1577</f>
        <v>12651064.552632881</v>
      </c>
      <c r="B5968" s="23">
        <f>+'Estatística Biodiesel'!J1577</f>
        <v>2143380.3933809856</v>
      </c>
      <c r="C5968" s="36">
        <f t="shared" si="94"/>
        <v>14794444</v>
      </c>
    </row>
    <row r="5969" spans="1:3">
      <c r="A5969" s="23">
        <f>+'Estatística Etanol'!J4685</f>
        <v>12205351.520557631</v>
      </c>
      <c r="B5969" s="23">
        <f>+'Estatística Biodiesel'!J4685</f>
        <v>2125059.3309007534</v>
      </c>
      <c r="C5969" s="36">
        <f t="shared" si="94"/>
        <v>14330410</v>
      </c>
    </row>
    <row r="5970" spans="1:3">
      <c r="A5970" s="23">
        <f>+'Estatística Etanol'!J8164</f>
        <v>11519588.394729868</v>
      </c>
      <c r="B5970" s="23">
        <f>+'Estatística Biodiesel'!J8164</f>
        <v>2011813.2400651462</v>
      </c>
      <c r="C5970" s="36">
        <f t="shared" si="94"/>
        <v>13531401</v>
      </c>
    </row>
    <row r="5971" spans="1:3">
      <c r="A5971" s="23">
        <f>+'Estatística Etanol'!J6095</f>
        <v>12462881.222123254</v>
      </c>
      <c r="B5971" s="23">
        <f>+'Estatística Biodiesel'!J6095</f>
        <v>1882378.9857296329</v>
      </c>
      <c r="C5971" s="36">
        <f t="shared" si="94"/>
        <v>14345260</v>
      </c>
    </row>
    <row r="5972" spans="1:3">
      <c r="A5972" s="23">
        <f>+'Estatística Etanol'!J6772</f>
        <v>13353501.25720042</v>
      </c>
      <c r="B5972" s="23">
        <f>+'Estatística Biodiesel'!J6772</f>
        <v>2029668.7833807194</v>
      </c>
      <c r="C5972" s="36">
        <f t="shared" si="94"/>
        <v>15383170</v>
      </c>
    </row>
    <row r="5973" spans="1:3">
      <c r="A5973" s="23">
        <f>+'Estatística Etanol'!J2115</f>
        <v>12032094.68589405</v>
      </c>
      <c r="B5973" s="23">
        <f>+'Estatística Biodiesel'!J2115</f>
        <v>1837043.3131863419</v>
      </c>
      <c r="C5973" s="36">
        <f t="shared" si="94"/>
        <v>13869137</v>
      </c>
    </row>
    <row r="5974" spans="1:3">
      <c r="A5974" s="23">
        <f>+'Estatística Etanol'!J5245</f>
        <v>14173885.036419939</v>
      </c>
      <c r="B5974" s="23">
        <f>+'Estatística Biodiesel'!J5245</f>
        <v>1825997.8156366048</v>
      </c>
      <c r="C5974" s="36">
        <f t="shared" si="94"/>
        <v>15999882</v>
      </c>
    </row>
    <row r="5975" spans="1:3">
      <c r="A5975" s="23">
        <f>+'Estatística Etanol'!J1959</f>
        <v>12385941.28001032</v>
      </c>
      <c r="B5975" s="23">
        <f>+'Estatística Biodiesel'!J1959</f>
        <v>2142792.3617089442</v>
      </c>
      <c r="C5975" s="36">
        <f t="shared" si="94"/>
        <v>14528733</v>
      </c>
    </row>
    <row r="5976" spans="1:3">
      <c r="A5976" s="23">
        <f>+'Estatística Etanol'!J4533</f>
        <v>14227233.521400107</v>
      </c>
      <c r="B5976" s="23">
        <f>+'Estatística Biodiesel'!J4533</f>
        <v>2239364.4971169243</v>
      </c>
      <c r="C5976" s="36">
        <f t="shared" si="94"/>
        <v>16466598</v>
      </c>
    </row>
    <row r="5977" spans="1:3">
      <c r="A5977" s="23">
        <f>+'Estatística Etanol'!J1832</f>
        <v>11063860.596551331</v>
      </c>
      <c r="B5977" s="23">
        <f>+'Estatística Biodiesel'!J1832</f>
        <v>2527832.1147791212</v>
      </c>
      <c r="C5977" s="36">
        <f t="shared" si="94"/>
        <v>13591692</v>
      </c>
    </row>
    <row r="5978" spans="1:3">
      <c r="A5978" s="23">
        <f>+'Estatística Etanol'!J2474</f>
        <v>11857346.140129192</v>
      </c>
      <c r="B5978" s="23">
        <f>+'Estatística Biodiesel'!J2474</f>
        <v>1987946.0735776345</v>
      </c>
      <c r="C5978" s="36">
        <f t="shared" si="94"/>
        <v>13845292</v>
      </c>
    </row>
    <row r="5979" spans="1:3">
      <c r="A5979" s="23">
        <f>+'Estatística Etanol'!J1579</f>
        <v>12353911.610660205</v>
      </c>
      <c r="B5979" s="23">
        <f>+'Estatística Biodiesel'!J1579</f>
        <v>1963179.5939934584</v>
      </c>
      <c r="C5979" s="36">
        <f t="shared" si="94"/>
        <v>14317091</v>
      </c>
    </row>
    <row r="5980" spans="1:3">
      <c r="A5980" s="23">
        <f>+'Estatística Etanol'!J9856</f>
        <v>12818645.597879536</v>
      </c>
      <c r="B5980" s="23">
        <f>+'Estatística Biodiesel'!J9856</f>
        <v>1731407.8070646592</v>
      </c>
      <c r="C5980" s="36">
        <f t="shared" si="94"/>
        <v>14550053</v>
      </c>
    </row>
    <row r="5981" spans="1:3">
      <c r="A5981" s="23">
        <f>+'Estatística Etanol'!J9838</f>
        <v>12508352.807797875</v>
      </c>
      <c r="B5981" s="23">
        <f>+'Estatística Biodiesel'!J9838</f>
        <v>1553059.6532295595</v>
      </c>
      <c r="C5981" s="36">
        <f t="shared" si="94"/>
        <v>14061412</v>
      </c>
    </row>
    <row r="5982" spans="1:3">
      <c r="A5982" s="23">
        <f>+'Estatística Etanol'!J4207</f>
        <v>12205401.08341692</v>
      </c>
      <c r="B5982" s="23">
        <f>+'Estatística Biodiesel'!J4207</f>
        <v>2315510.2493584962</v>
      </c>
      <c r="C5982" s="36">
        <f t="shared" si="94"/>
        <v>14520911</v>
      </c>
    </row>
    <row r="5983" spans="1:3">
      <c r="A5983" s="23">
        <f>+'Estatística Etanol'!J2064</f>
        <v>13099488.091989147</v>
      </c>
      <c r="B5983" s="23">
        <f>+'Estatística Biodiesel'!J2064</f>
        <v>2108121.1840794301</v>
      </c>
      <c r="C5983" s="36">
        <f t="shared" si="94"/>
        <v>15207609</v>
      </c>
    </row>
    <row r="5984" spans="1:3">
      <c r="A5984" s="23">
        <f>+'Estatística Etanol'!J9694</f>
        <v>11503932.953262687</v>
      </c>
      <c r="B5984" s="23">
        <f>+'Estatística Biodiesel'!J9694</f>
        <v>2064592.3244867206</v>
      </c>
      <c r="C5984" s="36">
        <f t="shared" si="94"/>
        <v>13568525</v>
      </c>
    </row>
    <row r="5985" spans="1:3">
      <c r="A5985" s="23">
        <f>+'Estatística Etanol'!J8922</f>
        <v>13958092.144290715</v>
      </c>
      <c r="B5985" s="23">
        <f>+'Estatística Biodiesel'!J8922</f>
        <v>1908554.0863984553</v>
      </c>
      <c r="C5985" s="36">
        <f t="shared" si="94"/>
        <v>15866646</v>
      </c>
    </row>
    <row r="5986" spans="1:3">
      <c r="A5986" s="23">
        <f>+'Estatística Etanol'!J4018</f>
        <v>13752092.484466316</v>
      </c>
      <c r="B5986" s="23">
        <f>+'Estatística Biodiesel'!J4018</f>
        <v>1914206.87700531</v>
      </c>
      <c r="C5986" s="36">
        <f t="shared" si="94"/>
        <v>15666299</v>
      </c>
    </row>
    <row r="5987" spans="1:3">
      <c r="A5987" s="23">
        <f>+'Estatística Etanol'!J8877</f>
        <v>12092781.64447174</v>
      </c>
      <c r="B5987" s="23">
        <f>+'Estatística Biodiesel'!J8877</f>
        <v>2008645.6915225741</v>
      </c>
      <c r="C5987" s="36">
        <f t="shared" si="94"/>
        <v>14101427</v>
      </c>
    </row>
    <row r="5988" spans="1:3">
      <c r="A5988" s="23">
        <f>+'Estatística Etanol'!J9282</f>
        <v>12610304.652949449</v>
      </c>
      <c r="B5988" s="23">
        <f>+'Estatística Biodiesel'!J9282</f>
        <v>1954665.5660342041</v>
      </c>
      <c r="C5988" s="36">
        <f t="shared" si="94"/>
        <v>14564970</v>
      </c>
    </row>
    <row r="5989" spans="1:3">
      <c r="A5989" s="23">
        <f>+'Estatística Etanol'!J2678</f>
        <v>13458687.886892231</v>
      </c>
      <c r="B5989" s="23">
        <f>+'Estatística Biodiesel'!J2678</f>
        <v>2045677.6632763024</v>
      </c>
      <c r="C5989" s="36">
        <f t="shared" si="94"/>
        <v>15504365</v>
      </c>
    </row>
    <row r="5990" spans="1:3">
      <c r="A5990" s="23">
        <f>+'Estatística Etanol'!J8697</f>
        <v>12529461.136544697</v>
      </c>
      <c r="B5990" s="23">
        <f>+'Estatística Biodiesel'!J8697</f>
        <v>1913244.9874645581</v>
      </c>
      <c r="C5990" s="36">
        <f t="shared" si="94"/>
        <v>14442706</v>
      </c>
    </row>
    <row r="5991" spans="1:3">
      <c r="A5991" s="23">
        <f>+'Estatística Etanol'!J286</f>
        <v>13452608.24478649</v>
      </c>
      <c r="B5991" s="23">
        <f>+'Estatística Biodiesel'!J286</f>
        <v>1670877.212525595</v>
      </c>
      <c r="C5991" s="36">
        <f t="shared" si="94"/>
        <v>15123485</v>
      </c>
    </row>
    <row r="5992" spans="1:3">
      <c r="A5992" s="23">
        <f>+'Estatística Etanol'!J2029</f>
        <v>12353501.622497316</v>
      </c>
      <c r="B5992" s="23">
        <f>+'Estatística Biodiesel'!J2029</f>
        <v>2323302.6366983759</v>
      </c>
      <c r="C5992" s="36">
        <f t="shared" si="94"/>
        <v>14676804</v>
      </c>
    </row>
    <row r="5993" spans="1:3">
      <c r="A5993" s="23">
        <f>+'Estatística Etanol'!J6949</f>
        <v>12991143.956069076</v>
      </c>
      <c r="B5993" s="23">
        <f>+'Estatística Biodiesel'!J6949</f>
        <v>2003219.1200605102</v>
      </c>
      <c r="C5993" s="36">
        <f t="shared" si="94"/>
        <v>14994363</v>
      </c>
    </row>
    <row r="5994" spans="1:3">
      <c r="A5994" s="23">
        <f>+'Estatística Etanol'!J2570</f>
        <v>11950389.765595153</v>
      </c>
      <c r="B5994" s="23">
        <f>+'Estatística Biodiesel'!J2570</f>
        <v>2103240.2810691344</v>
      </c>
      <c r="C5994" s="36">
        <f t="shared" si="94"/>
        <v>14053630</v>
      </c>
    </row>
    <row r="5995" spans="1:3">
      <c r="A5995" s="23">
        <f>+'Estatística Etanol'!J2265</f>
        <v>12667899.864724312</v>
      </c>
      <c r="B5995" s="23">
        <f>+'Estatística Biodiesel'!J2265</f>
        <v>1779442.2379724456</v>
      </c>
      <c r="C5995" s="36">
        <f t="shared" si="94"/>
        <v>14447342</v>
      </c>
    </row>
    <row r="5996" spans="1:3">
      <c r="A5996" s="23">
        <f>+'Estatística Etanol'!J4116</f>
        <v>13561396.154091762</v>
      </c>
      <c r="B5996" s="23">
        <f>+'Estatística Biodiesel'!J4116</f>
        <v>1825661.3212498371</v>
      </c>
      <c r="C5996" s="36">
        <f t="shared" si="94"/>
        <v>15387057</v>
      </c>
    </row>
    <row r="5997" spans="1:3">
      <c r="A5997" s="23">
        <f>+'Estatística Etanol'!J7976</f>
        <v>12698171.279567592</v>
      </c>
      <c r="B5997" s="23">
        <f>+'Estatística Biodiesel'!J7976</f>
        <v>1630782.00217298</v>
      </c>
      <c r="C5997" s="36">
        <f t="shared" si="94"/>
        <v>14328953</v>
      </c>
    </row>
    <row r="5998" spans="1:3">
      <c r="A5998" s="23">
        <f>+'Estatística Etanol'!J4237</f>
        <v>13467904.431721274</v>
      </c>
      <c r="B5998" s="23">
        <f>+'Estatística Biodiesel'!J4237</f>
        <v>1775127.6396815001</v>
      </c>
      <c r="C5998" s="36">
        <f t="shared" si="94"/>
        <v>15243032</v>
      </c>
    </row>
    <row r="5999" spans="1:3">
      <c r="A5999" s="23">
        <f>+'Estatística Etanol'!J8362</f>
        <v>11823143.8584884</v>
      </c>
      <c r="B5999" s="23">
        <f>+'Estatística Biodiesel'!J8362</f>
        <v>1831517.0320556543</v>
      </c>
      <c r="C5999" s="36">
        <f t="shared" si="94"/>
        <v>13654660</v>
      </c>
    </row>
    <row r="6000" spans="1:3">
      <c r="A6000" s="23">
        <f>+'Estatística Etanol'!J8611</f>
        <v>12672351.09415088</v>
      </c>
      <c r="B6000" s="23">
        <f>+'Estatística Biodiesel'!J8611</f>
        <v>1831462.1094038018</v>
      </c>
      <c r="C6000" s="36">
        <f t="shared" si="94"/>
        <v>14503813</v>
      </c>
    </row>
    <row r="6001" spans="1:3">
      <c r="A6001" s="23">
        <f>+'Estatística Etanol'!J9753</f>
        <v>11903977.421608699</v>
      </c>
      <c r="B6001" s="23">
        <f>+'Estatística Biodiesel'!J9753</f>
        <v>2271729.844980991</v>
      </c>
      <c r="C6001" s="36">
        <f t="shared" si="94"/>
        <v>14175707</v>
      </c>
    </row>
    <row r="6002" spans="1:3">
      <c r="A6002" s="23">
        <f>+'Estatística Etanol'!J8170</f>
        <v>13527432.475945717</v>
      </c>
      <c r="B6002" s="23">
        <f>+'Estatística Biodiesel'!J8170</f>
        <v>1889893.042057818</v>
      </c>
      <c r="C6002" s="36">
        <f t="shared" si="94"/>
        <v>15417325</v>
      </c>
    </row>
    <row r="6003" spans="1:3">
      <c r="A6003" s="23">
        <f>+'Estatística Etanol'!J5355</f>
        <v>12995233.17877277</v>
      </c>
      <c r="B6003" s="23">
        <f>+'Estatística Biodiesel'!J5355</f>
        <v>1979270.3017199403</v>
      </c>
      <c r="C6003" s="36">
        <f t="shared" si="94"/>
        <v>14974503</v>
      </c>
    </row>
    <row r="6004" spans="1:3">
      <c r="A6004" s="23">
        <f>+'Estatística Etanol'!J5043</f>
        <v>14185951.901719142</v>
      </c>
      <c r="B6004" s="23">
        <f>+'Estatística Biodiesel'!J5043</f>
        <v>1798771.2723144765</v>
      </c>
      <c r="C6004" s="36">
        <f t="shared" si="94"/>
        <v>15984723</v>
      </c>
    </row>
    <row r="6005" spans="1:3">
      <c r="A6005" s="23">
        <f>+'Estatística Etanol'!J7210</f>
        <v>11541047.019305998</v>
      </c>
      <c r="B6005" s="23">
        <f>+'Estatística Biodiesel'!J7210</f>
        <v>1284135.0653382104</v>
      </c>
      <c r="C6005" s="36">
        <f t="shared" si="94"/>
        <v>12825182</v>
      </c>
    </row>
    <row r="6006" spans="1:3">
      <c r="A6006" s="23">
        <f>+'Estatística Etanol'!J6719</f>
        <v>13647527.707471533</v>
      </c>
      <c r="B6006" s="23">
        <f>+'Estatística Biodiesel'!J6719</f>
        <v>1566618.4100606441</v>
      </c>
      <c r="C6006" s="36">
        <f t="shared" si="94"/>
        <v>15214146</v>
      </c>
    </row>
    <row r="6007" spans="1:3">
      <c r="A6007" s="23">
        <f>+'Estatística Etanol'!J8008</f>
        <v>13534472.19460508</v>
      </c>
      <c r="B6007" s="23">
        <f>+'Estatística Biodiesel'!J8008</f>
        <v>1577174.4329702323</v>
      </c>
      <c r="C6007" s="36">
        <f t="shared" si="94"/>
        <v>15111646</v>
      </c>
    </row>
    <row r="6008" spans="1:3">
      <c r="A6008" s="23">
        <f>+'Estatística Etanol'!J8469</f>
        <v>11393403.281026479</v>
      </c>
      <c r="B6008" s="23">
        <f>+'Estatística Biodiesel'!J8469</f>
        <v>2297892.7591658905</v>
      </c>
      <c r="C6008" s="36">
        <f t="shared" si="94"/>
        <v>13691296</v>
      </c>
    </row>
    <row r="6009" spans="1:3">
      <c r="A6009" s="23">
        <f>+'Estatística Etanol'!J5081</f>
        <v>11598246.450499056</v>
      </c>
      <c r="B6009" s="23">
        <f>+'Estatística Biodiesel'!J5081</f>
        <v>2224370.3145443462</v>
      </c>
      <c r="C6009" s="36">
        <f t="shared" si="94"/>
        <v>13822616</v>
      </c>
    </row>
    <row r="6010" spans="1:3">
      <c r="A6010" s="23">
        <f>+'Estatística Etanol'!J2813</f>
        <v>12793718.649482794</v>
      </c>
      <c r="B6010" s="23">
        <f>+'Estatística Biodiesel'!J2813</f>
        <v>2013608.2720233081</v>
      </c>
      <c r="C6010" s="36">
        <f t="shared" si="94"/>
        <v>14807326</v>
      </c>
    </row>
    <row r="6011" spans="1:3">
      <c r="A6011" s="23">
        <f>+'Estatística Etanol'!J3823</f>
        <v>12480376.622645134</v>
      </c>
      <c r="B6011" s="23">
        <f>+'Estatística Biodiesel'!J3823</f>
        <v>1716918.889568306</v>
      </c>
      <c r="C6011" s="36">
        <f t="shared" si="94"/>
        <v>14197295</v>
      </c>
    </row>
    <row r="6012" spans="1:3">
      <c r="A6012" s="23">
        <f>+'Estatística Etanol'!J9997</f>
        <v>12377243.226979503</v>
      </c>
      <c r="B6012" s="23">
        <f>+'Estatística Biodiesel'!J9997</f>
        <v>2155057.5532007017</v>
      </c>
      <c r="C6012" s="36">
        <f t="shared" si="94"/>
        <v>14532300</v>
      </c>
    </row>
    <row r="6013" spans="1:3">
      <c r="A6013" s="23">
        <f>+'Estatística Etanol'!J1716</f>
        <v>13037659.254771063</v>
      </c>
      <c r="B6013" s="23">
        <f>+'Estatística Biodiesel'!J1716</f>
        <v>1779452.8332197226</v>
      </c>
      <c r="C6013" s="36">
        <f t="shared" si="94"/>
        <v>14817112</v>
      </c>
    </row>
    <row r="6014" spans="1:3">
      <c r="A6014" s="23">
        <f>+'Estatística Etanol'!J6600</f>
        <v>13643354.151239598</v>
      </c>
      <c r="B6014" s="23">
        <f>+'Estatística Biodiesel'!J6600</f>
        <v>1769116.2373936018</v>
      </c>
      <c r="C6014" s="36">
        <f t="shared" si="94"/>
        <v>15412470</v>
      </c>
    </row>
    <row r="6015" spans="1:3">
      <c r="A6015" s="23">
        <f>+'Estatística Etanol'!J7616</f>
        <v>13247559.970019501</v>
      </c>
      <c r="B6015" s="23">
        <f>+'Estatística Biodiesel'!J7616</f>
        <v>1859848.4161362979</v>
      </c>
      <c r="C6015" s="36">
        <f t="shared" si="94"/>
        <v>15107408</v>
      </c>
    </row>
    <row r="6016" spans="1:3">
      <c r="A6016" s="23">
        <f>+'Estatística Etanol'!J4023</f>
        <v>12929634.225434205</v>
      </c>
      <c r="B6016" s="23">
        <f>+'Estatística Biodiesel'!J4023</f>
        <v>2101596.0766419084</v>
      </c>
      <c r="C6016" s="36">
        <f t="shared" si="94"/>
        <v>15031230</v>
      </c>
    </row>
    <row r="6017" spans="1:3">
      <c r="A6017" s="23">
        <f>+'Estatística Etanol'!J5303</f>
        <v>13512013.138456065</v>
      </c>
      <c r="B6017" s="23">
        <f>+'Estatística Biodiesel'!J5303</f>
        <v>2226680.07279725</v>
      </c>
      <c r="C6017" s="36">
        <f t="shared" si="94"/>
        <v>15738693</v>
      </c>
    </row>
    <row r="6018" spans="1:3">
      <c r="A6018" s="23">
        <f>+'Estatística Etanol'!J9650</f>
        <v>12160770.121831331</v>
      </c>
      <c r="B6018" s="23">
        <f>+'Estatística Biodiesel'!J9650</f>
        <v>1853986.0499757912</v>
      </c>
      <c r="C6018" s="36">
        <f t="shared" si="94"/>
        <v>14014756</v>
      </c>
    </row>
    <row r="6019" spans="1:3">
      <c r="A6019" s="23">
        <f>+'Estatística Etanol'!J2760</f>
        <v>13274978.50420359</v>
      </c>
      <c r="B6019" s="23">
        <f>+'Estatística Biodiesel'!J2760</f>
        <v>1751070.4731435862</v>
      </c>
      <c r="C6019" s="36">
        <f t="shared" ref="C6019:C6082" si="95">+INT(A6019+B6019)</f>
        <v>15026048</v>
      </c>
    </row>
    <row r="6020" spans="1:3">
      <c r="A6020" s="23">
        <f>+'Estatística Etanol'!J309</f>
        <v>11893181.433808152</v>
      </c>
      <c r="B6020" s="23">
        <f>+'Estatística Biodiesel'!J309</f>
        <v>1981920.6178927319</v>
      </c>
      <c r="C6020" s="36">
        <f t="shared" si="95"/>
        <v>13875102</v>
      </c>
    </row>
    <row r="6021" spans="1:3">
      <c r="A6021" s="23">
        <f>+'Estatística Etanol'!J9328</f>
        <v>12394660.333514491</v>
      </c>
      <c r="B6021" s="23">
        <f>+'Estatística Biodiesel'!J9328</f>
        <v>1944068.6143553392</v>
      </c>
      <c r="C6021" s="36">
        <f t="shared" si="95"/>
        <v>14338728</v>
      </c>
    </row>
    <row r="6022" spans="1:3">
      <c r="A6022" s="23">
        <f>+'Estatística Etanol'!J2710</f>
        <v>12094731.095878256</v>
      </c>
      <c r="B6022" s="23">
        <f>+'Estatística Biodiesel'!J2710</f>
        <v>1983639.9305629758</v>
      </c>
      <c r="C6022" s="36">
        <f t="shared" si="95"/>
        <v>14078371</v>
      </c>
    </row>
    <row r="6023" spans="1:3">
      <c r="A6023" s="23">
        <f>+'Estatística Etanol'!J6486</f>
        <v>11605215.936438907</v>
      </c>
      <c r="B6023" s="23">
        <f>+'Estatística Biodiesel'!J6486</f>
        <v>1827870.7077091527</v>
      </c>
      <c r="C6023" s="36">
        <f t="shared" si="95"/>
        <v>13433086</v>
      </c>
    </row>
    <row r="6024" spans="1:3">
      <c r="A6024" s="23">
        <f>+'Estatística Etanol'!J1517</f>
        <v>10733613.521974334</v>
      </c>
      <c r="B6024" s="23">
        <f>+'Estatística Biodiesel'!J1517</f>
        <v>1939066.3084840137</v>
      </c>
      <c r="C6024" s="36">
        <f t="shared" si="95"/>
        <v>12672679</v>
      </c>
    </row>
    <row r="6025" spans="1:3">
      <c r="A6025" s="23">
        <f>+'Estatística Etanol'!J9626</f>
        <v>13453454.588726938</v>
      </c>
      <c r="B6025" s="23">
        <f>+'Estatística Biodiesel'!J9626</f>
        <v>1684168.6625249856</v>
      </c>
      <c r="C6025" s="36">
        <f t="shared" si="95"/>
        <v>15137623</v>
      </c>
    </row>
    <row r="6026" spans="1:3">
      <c r="A6026" s="23">
        <f>+'Estatística Etanol'!J2423</f>
        <v>14043276.52522669</v>
      </c>
      <c r="B6026" s="23">
        <f>+'Estatística Biodiesel'!J2423</f>
        <v>1593797.7985649081</v>
      </c>
      <c r="C6026" s="36">
        <f t="shared" si="95"/>
        <v>15637074</v>
      </c>
    </row>
    <row r="6027" spans="1:3">
      <c r="A6027" s="23">
        <f>+'Estatística Etanol'!J1077</f>
        <v>12451404.794059824</v>
      </c>
      <c r="B6027" s="23">
        <f>+'Estatística Biodiesel'!J1077</f>
        <v>2010839.2200049853</v>
      </c>
      <c r="C6027" s="36">
        <f t="shared" si="95"/>
        <v>14462244</v>
      </c>
    </row>
    <row r="6028" spans="1:3">
      <c r="A6028" s="23">
        <f>+'Estatística Etanol'!J3226</f>
        <v>12888467.828825098</v>
      </c>
      <c r="B6028" s="23">
        <f>+'Estatística Biodiesel'!J3226</f>
        <v>2025299.1469118998</v>
      </c>
      <c r="C6028" s="36">
        <f t="shared" si="95"/>
        <v>14913766</v>
      </c>
    </row>
    <row r="6029" spans="1:3">
      <c r="A6029" s="23">
        <f>+'Estatística Etanol'!J7292</f>
        <v>12988502.344131384</v>
      </c>
      <c r="B6029" s="23">
        <f>+'Estatística Biodiesel'!J7292</f>
        <v>1702265.2539773996</v>
      </c>
      <c r="C6029" s="36">
        <f t="shared" si="95"/>
        <v>14690767</v>
      </c>
    </row>
    <row r="6030" spans="1:3">
      <c r="A6030" s="23">
        <f>+'Estatística Etanol'!J4712</f>
        <v>11278021.108749129</v>
      </c>
      <c r="B6030" s="23">
        <f>+'Estatística Biodiesel'!J4712</f>
        <v>2502817.8184062401</v>
      </c>
      <c r="C6030" s="36">
        <f t="shared" si="95"/>
        <v>13780838</v>
      </c>
    </row>
    <row r="6031" spans="1:3">
      <c r="A6031" s="23">
        <f>+'Estatística Etanol'!J2153</f>
        <v>12450185.99324953</v>
      </c>
      <c r="B6031" s="23">
        <f>+'Estatística Biodiesel'!J2153</f>
        <v>1757400.6143345584</v>
      </c>
      <c r="C6031" s="36">
        <f t="shared" si="95"/>
        <v>14207586</v>
      </c>
    </row>
    <row r="6032" spans="1:3">
      <c r="A6032" s="23">
        <f>+'Estatística Etanol'!J2507</f>
        <v>12869922.881718865</v>
      </c>
      <c r="B6032" s="23">
        <f>+'Estatística Biodiesel'!J2507</f>
        <v>1997615.6608063395</v>
      </c>
      <c r="C6032" s="36">
        <f t="shared" si="95"/>
        <v>14867538</v>
      </c>
    </row>
    <row r="6033" spans="1:3">
      <c r="A6033" s="23">
        <f>+'Estatística Etanol'!J7860</f>
        <v>13422938.833136974</v>
      </c>
      <c r="B6033" s="23">
        <f>+'Estatística Biodiesel'!J7860</f>
        <v>1489141.5330993182</v>
      </c>
      <c r="C6033" s="36">
        <f t="shared" si="95"/>
        <v>14912080</v>
      </c>
    </row>
    <row r="6034" spans="1:3">
      <c r="A6034" s="23">
        <f>+'Estatística Etanol'!J6886</f>
        <v>13359974.404614652</v>
      </c>
      <c r="B6034" s="23">
        <f>+'Estatística Biodiesel'!J6886</f>
        <v>2096346.5990739067</v>
      </c>
      <c r="C6034" s="36">
        <f t="shared" si="95"/>
        <v>15456321</v>
      </c>
    </row>
    <row r="6035" spans="1:3">
      <c r="A6035" s="23">
        <f>+'Estatística Etanol'!J9630</f>
        <v>12320549.727210332</v>
      </c>
      <c r="B6035" s="23">
        <f>+'Estatística Biodiesel'!J9630</f>
        <v>2352154.3843082916</v>
      </c>
      <c r="C6035" s="36">
        <f t="shared" si="95"/>
        <v>14672704</v>
      </c>
    </row>
    <row r="6036" spans="1:3">
      <c r="A6036" s="23">
        <f>+'Estatística Etanol'!J5074</f>
        <v>12594559.057360424</v>
      </c>
      <c r="B6036" s="23">
        <f>+'Estatística Biodiesel'!J5074</f>
        <v>1971151.7784835019</v>
      </c>
      <c r="C6036" s="36">
        <f t="shared" si="95"/>
        <v>14565710</v>
      </c>
    </row>
    <row r="6037" spans="1:3">
      <c r="A6037" s="23">
        <f>+'Estatística Etanol'!J3832</f>
        <v>13740049.420003224</v>
      </c>
      <c r="B6037" s="23">
        <f>+'Estatística Biodiesel'!J3832</f>
        <v>1837525.6323764839</v>
      </c>
      <c r="C6037" s="36">
        <f t="shared" si="95"/>
        <v>15577575</v>
      </c>
    </row>
    <row r="6038" spans="1:3">
      <c r="A6038" s="23">
        <f>+'Estatística Etanol'!J4319</f>
        <v>11999523.637969907</v>
      </c>
      <c r="B6038" s="23">
        <f>+'Estatística Biodiesel'!J4319</f>
        <v>2172833.1266761003</v>
      </c>
      <c r="C6038" s="36">
        <f t="shared" si="95"/>
        <v>14172356</v>
      </c>
    </row>
    <row r="6039" spans="1:3">
      <c r="A6039" s="23">
        <f>+'Estatística Etanol'!J4184</f>
        <v>12041251.420628563</v>
      </c>
      <c r="B6039" s="23">
        <f>+'Estatística Biodiesel'!J4184</f>
        <v>1978241.0224380817</v>
      </c>
      <c r="C6039" s="36">
        <f t="shared" si="95"/>
        <v>14019492</v>
      </c>
    </row>
    <row r="6040" spans="1:3">
      <c r="A6040" s="23">
        <f>+'Estatística Etanol'!J2525</f>
        <v>11760337.962888351</v>
      </c>
      <c r="B6040" s="23">
        <f>+'Estatística Biodiesel'!J2525</f>
        <v>1987534.7980162003</v>
      </c>
      <c r="C6040" s="36">
        <f t="shared" si="95"/>
        <v>13747872</v>
      </c>
    </row>
    <row r="6041" spans="1:3">
      <c r="A6041" s="23">
        <f>+'Estatística Etanol'!J7946</f>
        <v>13447038.976672143</v>
      </c>
      <c r="B6041" s="23">
        <f>+'Estatística Biodiesel'!J7946</f>
        <v>2245624.6462202203</v>
      </c>
      <c r="C6041" s="36">
        <f t="shared" si="95"/>
        <v>15692663</v>
      </c>
    </row>
    <row r="6042" spans="1:3">
      <c r="A6042" s="23">
        <f>+'Estatística Etanol'!J3976</f>
        <v>12088235.103278877</v>
      </c>
      <c r="B6042" s="23">
        <f>+'Estatística Biodiesel'!J3976</f>
        <v>1797798.6188681487</v>
      </c>
      <c r="C6042" s="36">
        <f t="shared" si="95"/>
        <v>13886033</v>
      </c>
    </row>
    <row r="6043" spans="1:3">
      <c r="A6043" s="23">
        <f>+'Estatística Etanol'!J2301</f>
        <v>11541689.097228114</v>
      </c>
      <c r="B6043" s="23">
        <f>+'Estatística Biodiesel'!J2301</f>
        <v>2167345.6425557286</v>
      </c>
      <c r="C6043" s="36">
        <f t="shared" si="95"/>
        <v>13709034</v>
      </c>
    </row>
    <row r="6044" spans="1:3">
      <c r="A6044" s="23">
        <f>+'Estatística Etanol'!J8284</f>
        <v>12526101.859105336</v>
      </c>
      <c r="B6044" s="23">
        <f>+'Estatística Biodiesel'!J8284</f>
        <v>1805675.7452041456</v>
      </c>
      <c r="C6044" s="36">
        <f t="shared" si="95"/>
        <v>14331777</v>
      </c>
    </row>
    <row r="6045" spans="1:3">
      <c r="A6045" s="23">
        <f>+'Estatística Etanol'!J597</f>
        <v>13608813.609788328</v>
      </c>
      <c r="B6045" s="23">
        <f>+'Estatística Biodiesel'!J597</f>
        <v>1918982.8188035635</v>
      </c>
      <c r="C6045" s="36">
        <f t="shared" si="95"/>
        <v>15527796</v>
      </c>
    </row>
    <row r="6046" spans="1:3">
      <c r="A6046" s="23">
        <f>+'Estatística Etanol'!J4476</f>
        <v>10702053.24952852</v>
      </c>
      <c r="B6046" s="23">
        <f>+'Estatística Biodiesel'!J4476</f>
        <v>2102248.1580803199</v>
      </c>
      <c r="C6046" s="36">
        <f t="shared" si="95"/>
        <v>12804301</v>
      </c>
    </row>
    <row r="6047" spans="1:3">
      <c r="A6047" s="23">
        <f>+'Estatística Etanol'!J7357</f>
        <v>12539821.707686197</v>
      </c>
      <c r="B6047" s="23">
        <f>+'Estatística Biodiesel'!J7357</f>
        <v>2369047.7753067175</v>
      </c>
      <c r="C6047" s="36">
        <f t="shared" si="95"/>
        <v>14908869</v>
      </c>
    </row>
    <row r="6048" spans="1:3">
      <c r="A6048" s="23">
        <f>+'Estatística Etanol'!J5212</f>
        <v>13587590.32220676</v>
      </c>
      <c r="B6048" s="23">
        <f>+'Estatística Biodiesel'!J5212</f>
        <v>2157416.3261871776</v>
      </c>
      <c r="C6048" s="36">
        <f t="shared" si="95"/>
        <v>15745006</v>
      </c>
    </row>
    <row r="6049" spans="1:3">
      <c r="A6049" s="23">
        <f>+'Estatística Etanol'!J5052</f>
        <v>12288385.337200224</v>
      </c>
      <c r="B6049" s="23">
        <f>+'Estatística Biodiesel'!J5052</f>
        <v>1774897.741788506</v>
      </c>
      <c r="C6049" s="36">
        <f t="shared" si="95"/>
        <v>14063283</v>
      </c>
    </row>
    <row r="6050" spans="1:3">
      <c r="A6050" s="23">
        <f>+'Estatística Etanol'!J5616</f>
        <v>12635410.452102154</v>
      </c>
      <c r="B6050" s="23">
        <f>+'Estatística Biodiesel'!J5616</f>
        <v>1919528.3454379272</v>
      </c>
      <c r="C6050" s="36">
        <f t="shared" si="95"/>
        <v>14554938</v>
      </c>
    </row>
    <row r="6051" spans="1:3">
      <c r="A6051" s="23">
        <f>+'Estatística Etanol'!J669</f>
        <v>12397382.379052369</v>
      </c>
      <c r="B6051" s="23">
        <f>+'Estatística Biodiesel'!J669</f>
        <v>1513058.8389018825</v>
      </c>
      <c r="C6051" s="36">
        <f t="shared" si="95"/>
        <v>13910441</v>
      </c>
    </row>
    <row r="6052" spans="1:3">
      <c r="A6052" s="23">
        <f>+'Estatística Etanol'!J1002</f>
        <v>11891950.221396232</v>
      </c>
      <c r="B6052" s="23">
        <f>+'Estatística Biodiesel'!J1002</f>
        <v>2450448.4768440765</v>
      </c>
      <c r="C6052" s="36">
        <f t="shared" si="95"/>
        <v>14342398</v>
      </c>
    </row>
    <row r="6053" spans="1:3">
      <c r="A6053" s="23">
        <f>+'Estatística Etanol'!J3135</f>
        <v>13420923.336166389</v>
      </c>
      <c r="B6053" s="23">
        <f>+'Estatística Biodiesel'!J3135</f>
        <v>2259004.7259011953</v>
      </c>
      <c r="C6053" s="36">
        <f t="shared" si="95"/>
        <v>15679928</v>
      </c>
    </row>
    <row r="6054" spans="1:3">
      <c r="A6054" s="23">
        <f>+'Estatística Etanol'!J9376</f>
        <v>12480690.69611679</v>
      </c>
      <c r="B6054" s="23">
        <f>+'Estatística Biodiesel'!J9376</f>
        <v>2160627.7058990225</v>
      </c>
      <c r="C6054" s="36">
        <f t="shared" si="95"/>
        <v>14641318</v>
      </c>
    </row>
    <row r="6055" spans="1:3">
      <c r="A6055" s="23">
        <f>+'Estatística Etanol'!J845</f>
        <v>12496567.766075036</v>
      </c>
      <c r="B6055" s="23">
        <f>+'Estatística Biodiesel'!J845</f>
        <v>1710181.0992050117</v>
      </c>
      <c r="C6055" s="36">
        <f t="shared" si="95"/>
        <v>14206748</v>
      </c>
    </row>
    <row r="6056" spans="1:3">
      <c r="A6056" s="23">
        <f>+'Estatística Etanol'!J3690</f>
        <v>11356252.120044747</v>
      </c>
      <c r="B6056" s="23">
        <f>+'Estatística Biodiesel'!J3690</f>
        <v>1802161.5270981388</v>
      </c>
      <c r="C6056" s="36">
        <f t="shared" si="95"/>
        <v>13158413</v>
      </c>
    </row>
    <row r="6057" spans="1:3">
      <c r="A6057" s="23">
        <f>+'Estatística Etanol'!J3312</f>
        <v>11833438.636736676</v>
      </c>
      <c r="B6057" s="23">
        <f>+'Estatística Biodiesel'!J3312</f>
        <v>1991455.9189430221</v>
      </c>
      <c r="C6057" s="36">
        <f t="shared" si="95"/>
        <v>13824894</v>
      </c>
    </row>
    <row r="6058" spans="1:3">
      <c r="A6058" s="23">
        <f>+'Estatística Etanol'!J5063</f>
        <v>14023444.814907305</v>
      </c>
      <c r="B6058" s="23">
        <f>+'Estatística Biodiesel'!J5063</f>
        <v>1818006.9211295594</v>
      </c>
      <c r="C6058" s="36">
        <f t="shared" si="95"/>
        <v>15841451</v>
      </c>
    </row>
    <row r="6059" spans="1:3">
      <c r="A6059" s="23">
        <f>+'Estatística Etanol'!J7497</f>
        <v>12952576.11940057</v>
      </c>
      <c r="B6059" s="23">
        <f>+'Estatística Biodiesel'!J7497</f>
        <v>2087990.2510866763</v>
      </c>
      <c r="C6059" s="36">
        <f t="shared" si="95"/>
        <v>15040566</v>
      </c>
    </row>
    <row r="6060" spans="1:3">
      <c r="A6060" s="23">
        <f>+'Estatística Etanol'!J2727</f>
        <v>12421397.246711591</v>
      </c>
      <c r="B6060" s="23">
        <f>+'Estatística Biodiesel'!J2727</f>
        <v>2247010.1981881168</v>
      </c>
      <c r="C6060" s="36">
        <f t="shared" si="95"/>
        <v>14668407</v>
      </c>
    </row>
    <row r="6061" spans="1:3">
      <c r="A6061" s="23">
        <f>+'Estatística Etanol'!J2053</f>
        <v>11858627.887279527</v>
      </c>
      <c r="B6061" s="23">
        <f>+'Estatística Biodiesel'!J2053</f>
        <v>2081827.5946792313</v>
      </c>
      <c r="C6061" s="36">
        <f t="shared" si="95"/>
        <v>13940455</v>
      </c>
    </row>
    <row r="6062" spans="1:3">
      <c r="A6062" s="23">
        <f>+'Estatística Etanol'!J1008</f>
        <v>12400871.087549493</v>
      </c>
      <c r="B6062" s="23">
        <f>+'Estatística Biodiesel'!J1008</f>
        <v>2107053.8991425727</v>
      </c>
      <c r="C6062" s="36">
        <f t="shared" si="95"/>
        <v>14507924</v>
      </c>
    </row>
    <row r="6063" spans="1:3">
      <c r="A6063" s="23">
        <f>+'Estatística Etanol'!J8755</f>
        <v>11727433.10359777</v>
      </c>
      <c r="B6063" s="23">
        <f>+'Estatística Biodiesel'!J8755</f>
        <v>2454639.7247543461</v>
      </c>
      <c r="C6063" s="36">
        <f t="shared" si="95"/>
        <v>14182072</v>
      </c>
    </row>
    <row r="6064" spans="1:3">
      <c r="A6064" s="23">
        <f>+'Estatística Etanol'!J8188</f>
        <v>12998344.988386545</v>
      </c>
      <c r="B6064" s="23">
        <f>+'Estatística Biodiesel'!J8188</f>
        <v>1672388.4748479654</v>
      </c>
      <c r="C6064" s="36">
        <f t="shared" si="95"/>
        <v>14670733</v>
      </c>
    </row>
    <row r="6065" spans="1:3">
      <c r="A6065" s="23">
        <f>+'Estatística Etanol'!J4121</f>
        <v>11890942.453285487</v>
      </c>
      <c r="B6065" s="23">
        <f>+'Estatística Biodiesel'!J4121</f>
        <v>1995725.8736697685</v>
      </c>
      <c r="C6065" s="36">
        <f t="shared" si="95"/>
        <v>13886668</v>
      </c>
    </row>
    <row r="6066" spans="1:3">
      <c r="A6066" s="23">
        <f>+'Estatística Etanol'!J8378</f>
        <v>12663248.401369531</v>
      </c>
      <c r="B6066" s="23">
        <f>+'Estatística Biodiesel'!J8378</f>
        <v>1816564.2846253519</v>
      </c>
      <c r="C6066" s="36">
        <f t="shared" si="95"/>
        <v>14479812</v>
      </c>
    </row>
    <row r="6067" spans="1:3">
      <c r="A6067" s="23">
        <f>+'Estatística Etanol'!J3367</f>
        <v>14229974.496263046</v>
      </c>
      <c r="B6067" s="23">
        <f>+'Estatística Biodiesel'!J3367</f>
        <v>1673275.572960746</v>
      </c>
      <c r="C6067" s="36">
        <f t="shared" si="95"/>
        <v>15903250</v>
      </c>
    </row>
    <row r="6068" spans="1:3">
      <c r="A6068" s="23">
        <f>+'Estatística Etanol'!J8960</f>
        <v>13662995.37635028</v>
      </c>
      <c r="B6068" s="23">
        <f>+'Estatística Biodiesel'!J8960</f>
        <v>1668516.222952791</v>
      </c>
      <c r="C6068" s="36">
        <f t="shared" si="95"/>
        <v>15331511</v>
      </c>
    </row>
    <row r="6069" spans="1:3">
      <c r="A6069" s="23">
        <f>+'Estatística Etanol'!J6317</f>
        <v>13751020.060140189</v>
      </c>
      <c r="B6069" s="23">
        <f>+'Estatística Biodiesel'!J6317</f>
        <v>1665302.2436945462</v>
      </c>
      <c r="C6069" s="36">
        <f t="shared" si="95"/>
        <v>15416322</v>
      </c>
    </row>
    <row r="6070" spans="1:3">
      <c r="A6070" s="23">
        <f>+'Estatística Etanol'!J9972</f>
        <v>12586556.844788857</v>
      </c>
      <c r="B6070" s="23">
        <f>+'Estatística Biodiesel'!J9972</f>
        <v>2034095.6034483223</v>
      </c>
      <c r="C6070" s="36">
        <f t="shared" si="95"/>
        <v>14620652</v>
      </c>
    </row>
    <row r="6071" spans="1:3">
      <c r="A6071" s="23">
        <f>+'Estatística Etanol'!J171</f>
        <v>12430694.657571258</v>
      </c>
      <c r="B6071" s="23">
        <f>+'Estatística Biodiesel'!J171</f>
        <v>1970757.3699045102</v>
      </c>
      <c r="C6071" s="36">
        <f t="shared" si="95"/>
        <v>14401452</v>
      </c>
    </row>
    <row r="6072" spans="1:3">
      <c r="A6072" s="23">
        <f>+'Estatística Etanol'!J1140</f>
        <v>12770492.954445291</v>
      </c>
      <c r="B6072" s="23">
        <f>+'Estatística Biodiesel'!J1140</f>
        <v>1988890.6083048373</v>
      </c>
      <c r="C6072" s="36">
        <f t="shared" si="95"/>
        <v>14759383</v>
      </c>
    </row>
    <row r="6073" spans="1:3">
      <c r="A6073" s="23">
        <f>+'Estatística Etanol'!J3955</f>
        <v>12520126.091929225</v>
      </c>
      <c r="B6073" s="23">
        <f>+'Estatística Biodiesel'!J3955</f>
        <v>1806590.4256162818</v>
      </c>
      <c r="C6073" s="36">
        <f t="shared" si="95"/>
        <v>14326716</v>
      </c>
    </row>
    <row r="6074" spans="1:3">
      <c r="A6074" s="23">
        <f>+'Estatística Etanol'!J1347</f>
        <v>13418389.606929263</v>
      </c>
      <c r="B6074" s="23">
        <f>+'Estatística Biodiesel'!J1347</f>
        <v>1694975.7914814928</v>
      </c>
      <c r="C6074" s="36">
        <f t="shared" si="95"/>
        <v>15113365</v>
      </c>
    </row>
    <row r="6075" spans="1:3">
      <c r="A6075" s="23">
        <f>+'Estatística Etanol'!J4270</f>
        <v>11684827.053592222</v>
      </c>
      <c r="B6075" s="23">
        <f>+'Estatística Biodiesel'!J4270</f>
        <v>2120389.1194753144</v>
      </c>
      <c r="C6075" s="36">
        <f t="shared" si="95"/>
        <v>13805216</v>
      </c>
    </row>
    <row r="6076" spans="1:3">
      <c r="A6076" s="23">
        <f>+'Estatística Etanol'!J9537</f>
        <v>13556752.539690915</v>
      </c>
      <c r="B6076" s="23">
        <f>+'Estatística Biodiesel'!J9537</f>
        <v>1825953.7606352342</v>
      </c>
      <c r="C6076" s="36">
        <f t="shared" si="95"/>
        <v>15382706</v>
      </c>
    </row>
    <row r="6077" spans="1:3">
      <c r="A6077" s="23">
        <f>+'Estatística Etanol'!J7710</f>
        <v>10830404.288943896</v>
      </c>
      <c r="B6077" s="23">
        <f>+'Estatística Biodiesel'!J7710</f>
        <v>1978711.5867819728</v>
      </c>
      <c r="C6077" s="36">
        <f t="shared" si="95"/>
        <v>12809115</v>
      </c>
    </row>
    <row r="6078" spans="1:3">
      <c r="A6078" s="23">
        <f>+'Estatística Etanol'!J2511</f>
        <v>12333286.744276749</v>
      </c>
      <c r="B6078" s="23">
        <f>+'Estatística Biodiesel'!J2511</f>
        <v>1574583.310221148</v>
      </c>
      <c r="C6078" s="36">
        <f t="shared" si="95"/>
        <v>13907870</v>
      </c>
    </row>
    <row r="6079" spans="1:3">
      <c r="A6079" s="23">
        <f>+'Estatística Etanol'!J4627</f>
        <v>13363689.114700651</v>
      </c>
      <c r="B6079" s="23">
        <f>+'Estatística Biodiesel'!J4627</f>
        <v>1800783.3854819299</v>
      </c>
      <c r="C6079" s="36">
        <f t="shared" si="95"/>
        <v>15164472</v>
      </c>
    </row>
    <row r="6080" spans="1:3">
      <c r="A6080" s="23">
        <f>+'Estatística Etanol'!J1011</f>
        <v>11668335.048745496</v>
      </c>
      <c r="B6080" s="23">
        <f>+'Estatística Biodiesel'!J1011</f>
        <v>2075059.3060217998</v>
      </c>
      <c r="C6080" s="36">
        <f t="shared" si="95"/>
        <v>13743394</v>
      </c>
    </row>
    <row r="6081" spans="1:3">
      <c r="A6081" s="23">
        <f>+'Estatística Etanol'!J2154</f>
        <v>13238841.950779609</v>
      </c>
      <c r="B6081" s="23">
        <f>+'Estatística Biodiesel'!J2154</f>
        <v>1943713.9419983716</v>
      </c>
      <c r="C6081" s="36">
        <f t="shared" si="95"/>
        <v>15182555</v>
      </c>
    </row>
    <row r="6082" spans="1:3">
      <c r="A6082" s="23">
        <f>+'Estatística Etanol'!J4128</f>
        <v>12905230.377565701</v>
      </c>
      <c r="B6082" s="23">
        <f>+'Estatística Biodiesel'!J4128</f>
        <v>1806071.030005852</v>
      </c>
      <c r="C6082" s="36">
        <f t="shared" si="95"/>
        <v>14711301</v>
      </c>
    </row>
    <row r="6083" spans="1:3">
      <c r="A6083" s="23">
        <f>+'Estatística Etanol'!J658</f>
        <v>13002487.383177534</v>
      </c>
      <c r="B6083" s="23">
        <f>+'Estatística Biodiesel'!J658</f>
        <v>2039240.101863757</v>
      </c>
      <c r="C6083" s="36">
        <f t="shared" ref="C6083:C6146" si="96">+INT(A6083+B6083)</f>
        <v>15041727</v>
      </c>
    </row>
    <row r="6084" spans="1:3">
      <c r="A6084" s="23">
        <f>+'Estatística Etanol'!J7585</f>
        <v>12910921.340178175</v>
      </c>
      <c r="B6084" s="23">
        <f>+'Estatística Biodiesel'!J7585</f>
        <v>1986543.8130468493</v>
      </c>
      <c r="C6084" s="36">
        <f t="shared" si="96"/>
        <v>14897465</v>
      </c>
    </row>
    <row r="6085" spans="1:3">
      <c r="A6085" s="23">
        <f>+'Estatística Etanol'!J7351</f>
        <v>13572007.038159527</v>
      </c>
      <c r="B6085" s="23">
        <f>+'Estatística Biodiesel'!J7351</f>
        <v>1719984.6905052583</v>
      </c>
      <c r="C6085" s="36">
        <f t="shared" si="96"/>
        <v>15291991</v>
      </c>
    </row>
    <row r="6086" spans="1:3">
      <c r="A6086" s="23">
        <f>+'Estatística Etanol'!J1088</f>
        <v>11801002.030437082</v>
      </c>
      <c r="B6086" s="23">
        <f>+'Estatística Biodiesel'!J1088</f>
        <v>1893647.5495336575</v>
      </c>
      <c r="C6086" s="36">
        <f t="shared" si="96"/>
        <v>13694649</v>
      </c>
    </row>
    <row r="6087" spans="1:3">
      <c r="A6087" s="23">
        <f>+'Estatística Etanol'!J7843</f>
        <v>13985907.001606427</v>
      </c>
      <c r="B6087" s="23">
        <f>+'Estatística Biodiesel'!J7843</f>
        <v>2190989.1173941223</v>
      </c>
      <c r="C6087" s="36">
        <f t="shared" si="96"/>
        <v>16176896</v>
      </c>
    </row>
    <row r="6088" spans="1:3">
      <c r="A6088" s="23">
        <f>+'Estatística Etanol'!J5743</f>
        <v>11557349.978777265</v>
      </c>
      <c r="B6088" s="23">
        <f>+'Estatística Biodiesel'!J5743</f>
        <v>1828894.6137464722</v>
      </c>
      <c r="C6088" s="36">
        <f t="shared" si="96"/>
        <v>13386244</v>
      </c>
    </row>
    <row r="6089" spans="1:3">
      <c r="A6089" s="23">
        <f>+'Estatística Etanol'!J9535</f>
        <v>11023108.577867597</v>
      </c>
      <c r="B6089" s="23">
        <f>+'Estatística Biodiesel'!J9535</f>
        <v>2225902.2757324758</v>
      </c>
      <c r="C6089" s="36">
        <f t="shared" si="96"/>
        <v>13249010</v>
      </c>
    </row>
    <row r="6090" spans="1:3">
      <c r="A6090" s="23">
        <f>+'Estatística Etanol'!J6064</f>
        <v>12446017.376047878</v>
      </c>
      <c r="B6090" s="23">
        <f>+'Estatística Biodiesel'!J6064</f>
        <v>2096770.7584304374</v>
      </c>
      <c r="C6090" s="36">
        <f t="shared" si="96"/>
        <v>14542788</v>
      </c>
    </row>
    <row r="6091" spans="1:3">
      <c r="A6091" s="23">
        <f>+'Estatística Etanol'!J479</f>
        <v>12232778.538752293</v>
      </c>
      <c r="B6091" s="23">
        <f>+'Estatística Biodiesel'!J479</f>
        <v>1724438.7918049586</v>
      </c>
      <c r="C6091" s="36">
        <f t="shared" si="96"/>
        <v>13957217</v>
      </c>
    </row>
    <row r="6092" spans="1:3">
      <c r="A6092" s="23">
        <f>+'Estatística Etanol'!J8011</f>
        <v>14236766.288107116</v>
      </c>
      <c r="B6092" s="23">
        <f>+'Estatística Biodiesel'!J8011</f>
        <v>1753031.2384381404</v>
      </c>
      <c r="C6092" s="36">
        <f t="shared" si="96"/>
        <v>15989797</v>
      </c>
    </row>
    <row r="6093" spans="1:3">
      <c r="A6093" s="23">
        <f>+'Estatística Etanol'!J8431</f>
        <v>12201057.797369136</v>
      </c>
      <c r="B6093" s="23">
        <f>+'Estatística Biodiesel'!J8431</f>
        <v>1689157.3528731733</v>
      </c>
      <c r="C6093" s="36">
        <f t="shared" si="96"/>
        <v>13890215</v>
      </c>
    </row>
    <row r="6094" spans="1:3">
      <c r="A6094" s="23">
        <f>+'Estatística Etanol'!J4211</f>
        <v>11370926.065810854</v>
      </c>
      <c r="B6094" s="23">
        <f>+'Estatística Biodiesel'!J4211</f>
        <v>1803943.4297606992</v>
      </c>
      <c r="C6094" s="36">
        <f t="shared" si="96"/>
        <v>13174869</v>
      </c>
    </row>
    <row r="6095" spans="1:3">
      <c r="A6095" s="23">
        <f>+'Estatística Etanol'!J9831</f>
        <v>12069797.562175335</v>
      </c>
      <c r="B6095" s="23">
        <f>+'Estatística Biodiesel'!J9831</f>
        <v>1891838.9272738579</v>
      </c>
      <c r="C6095" s="36">
        <f t="shared" si="96"/>
        <v>13961636</v>
      </c>
    </row>
    <row r="6096" spans="1:3">
      <c r="A6096" s="23">
        <f>+'Estatística Etanol'!J7961</f>
        <v>11938042.28364482</v>
      </c>
      <c r="B6096" s="23">
        <f>+'Estatística Biodiesel'!J7961</f>
        <v>1971116.0657547221</v>
      </c>
      <c r="C6096" s="36">
        <f t="shared" si="96"/>
        <v>13909158</v>
      </c>
    </row>
    <row r="6097" spans="1:3">
      <c r="A6097" s="23">
        <f>+'Estatística Etanol'!J5640</f>
        <v>11828020.971707225</v>
      </c>
      <c r="B6097" s="23">
        <f>+'Estatística Biodiesel'!J5640</f>
        <v>2482819.0177949555</v>
      </c>
      <c r="C6097" s="36">
        <f t="shared" si="96"/>
        <v>14310839</v>
      </c>
    </row>
    <row r="6098" spans="1:3">
      <c r="A6098" s="23">
        <f>+'Estatística Etanol'!J6703</f>
        <v>12961554.824602347</v>
      </c>
      <c r="B6098" s="23">
        <f>+'Estatística Biodiesel'!J6703</f>
        <v>1868404.2692735177</v>
      </c>
      <c r="C6098" s="36">
        <f t="shared" si="96"/>
        <v>14829959</v>
      </c>
    </row>
    <row r="6099" spans="1:3">
      <c r="A6099" s="23">
        <f>+'Estatística Etanol'!J7133</f>
        <v>12312130.954065928</v>
      </c>
      <c r="B6099" s="23">
        <f>+'Estatística Biodiesel'!J7133</f>
        <v>1997739.3586340346</v>
      </c>
      <c r="C6099" s="36">
        <f t="shared" si="96"/>
        <v>14309870</v>
      </c>
    </row>
    <row r="6100" spans="1:3">
      <c r="A6100" s="23">
        <f>+'Estatística Etanol'!J2987</f>
        <v>12080242.808928384</v>
      </c>
      <c r="B6100" s="23">
        <f>+'Estatística Biodiesel'!J2987</f>
        <v>2257967.7949660341</v>
      </c>
      <c r="C6100" s="36">
        <f t="shared" si="96"/>
        <v>14338210</v>
      </c>
    </row>
    <row r="6101" spans="1:3">
      <c r="A6101" s="23">
        <f>+'Estatística Etanol'!J5041</f>
        <v>12512971.662479967</v>
      </c>
      <c r="B6101" s="23">
        <f>+'Estatística Biodiesel'!J5041</f>
        <v>1902416.3847035859</v>
      </c>
      <c r="C6101" s="36">
        <f t="shared" si="96"/>
        <v>14415388</v>
      </c>
    </row>
    <row r="6102" spans="1:3">
      <c r="A6102" s="23">
        <f>+'Estatística Etanol'!J3404</f>
        <v>11459864.713893207</v>
      </c>
      <c r="B6102" s="23">
        <f>+'Estatística Biodiesel'!J3404</f>
        <v>2255807.7187278057</v>
      </c>
      <c r="C6102" s="36">
        <f t="shared" si="96"/>
        <v>13715672</v>
      </c>
    </row>
    <row r="6103" spans="1:3">
      <c r="A6103" s="23">
        <f>+'Estatística Etanol'!J480</f>
        <v>13313462.191689579</v>
      </c>
      <c r="B6103" s="23">
        <f>+'Estatística Biodiesel'!J480</f>
        <v>1808001.2876447095</v>
      </c>
      <c r="C6103" s="36">
        <f t="shared" si="96"/>
        <v>15121463</v>
      </c>
    </row>
    <row r="6104" spans="1:3">
      <c r="A6104" s="23">
        <f>+'Estatística Etanol'!J1750</f>
        <v>12285473.166962054</v>
      </c>
      <c r="B6104" s="23">
        <f>+'Estatística Biodiesel'!J1750</f>
        <v>1613744.5720804858</v>
      </c>
      <c r="C6104" s="36">
        <f t="shared" si="96"/>
        <v>13899217</v>
      </c>
    </row>
    <row r="6105" spans="1:3">
      <c r="A6105" s="23">
        <f>+'Estatística Etanol'!J4991</f>
        <v>13202387.712177487</v>
      </c>
      <c r="B6105" s="23">
        <f>+'Estatística Biodiesel'!J4991</f>
        <v>1768708.2428027103</v>
      </c>
      <c r="C6105" s="36">
        <f t="shared" si="96"/>
        <v>14971095</v>
      </c>
    </row>
    <row r="6106" spans="1:3">
      <c r="A6106" s="23">
        <f>+'Estatística Etanol'!J1597</f>
        <v>12633391.747391127</v>
      </c>
      <c r="B6106" s="23">
        <f>+'Estatística Biodiesel'!J1597</f>
        <v>2018430.7284409276</v>
      </c>
      <c r="C6106" s="36">
        <f t="shared" si="96"/>
        <v>14651822</v>
      </c>
    </row>
    <row r="6107" spans="1:3">
      <c r="A6107" s="23">
        <f>+'Estatística Etanol'!J5635</f>
        <v>11906068.760162177</v>
      </c>
      <c r="B6107" s="23">
        <f>+'Estatística Biodiesel'!J5635</f>
        <v>2239409.9764809832</v>
      </c>
      <c r="C6107" s="36">
        <f t="shared" si="96"/>
        <v>14145478</v>
      </c>
    </row>
    <row r="6108" spans="1:3">
      <c r="A6108" s="23">
        <f>+'Estatística Etanol'!J4802</f>
        <v>12249778.21189387</v>
      </c>
      <c r="B6108" s="23">
        <f>+'Estatística Biodiesel'!J4802</f>
        <v>2304341.8657076075</v>
      </c>
      <c r="C6108" s="36">
        <f t="shared" si="96"/>
        <v>14554120</v>
      </c>
    </row>
    <row r="6109" spans="1:3">
      <c r="A6109" s="23">
        <f>+'Estatística Etanol'!J3472</f>
        <v>12181866.967937218</v>
      </c>
      <c r="B6109" s="23">
        <f>+'Estatística Biodiesel'!J3472</f>
        <v>1933266.2114843212</v>
      </c>
      <c r="C6109" s="36">
        <f t="shared" si="96"/>
        <v>14115133</v>
      </c>
    </row>
    <row r="6110" spans="1:3">
      <c r="A6110" s="23">
        <f>+'Estatística Etanol'!J1473</f>
        <v>12784128.846425176</v>
      </c>
      <c r="B6110" s="23">
        <f>+'Estatística Biodiesel'!J1473</f>
        <v>1788981.8351640911</v>
      </c>
      <c r="C6110" s="36">
        <f t="shared" si="96"/>
        <v>14573110</v>
      </c>
    </row>
    <row r="6111" spans="1:3">
      <c r="A6111" s="23">
        <f>+'Estatística Etanol'!J895</f>
        <v>12691110.137778005</v>
      </c>
      <c r="B6111" s="23">
        <f>+'Estatística Biodiesel'!J895</f>
        <v>1839683.1397553496</v>
      </c>
      <c r="C6111" s="36">
        <f t="shared" si="96"/>
        <v>14530793</v>
      </c>
    </row>
    <row r="6112" spans="1:3">
      <c r="A6112" s="23">
        <f>+'Estatística Etanol'!J8704</f>
        <v>13510673.604081439</v>
      </c>
      <c r="B6112" s="23">
        <f>+'Estatística Biodiesel'!J8704</f>
        <v>1679352.9514316781</v>
      </c>
      <c r="C6112" s="36">
        <f t="shared" si="96"/>
        <v>15190026</v>
      </c>
    </row>
    <row r="6113" spans="1:3">
      <c r="A6113" s="23">
        <f>+'Estatística Etanol'!J5459</f>
        <v>13457961.866708569</v>
      </c>
      <c r="B6113" s="23">
        <f>+'Estatística Biodiesel'!J5459</f>
        <v>1561662.3730366533</v>
      </c>
      <c r="C6113" s="36">
        <f t="shared" si="96"/>
        <v>15019624</v>
      </c>
    </row>
    <row r="6114" spans="1:3">
      <c r="A6114" s="23">
        <f>+'Estatística Etanol'!J5488</f>
        <v>12589924.304883992</v>
      </c>
      <c r="B6114" s="23">
        <f>+'Estatística Biodiesel'!J5488</f>
        <v>1737570.7522760776</v>
      </c>
      <c r="C6114" s="36">
        <f t="shared" si="96"/>
        <v>14327495</v>
      </c>
    </row>
    <row r="6115" spans="1:3">
      <c r="A6115" s="23">
        <f>+'Estatística Etanol'!J6711</f>
        <v>11795740.980271857</v>
      </c>
      <c r="B6115" s="23">
        <f>+'Estatística Biodiesel'!J6711</f>
        <v>1761987.3186063895</v>
      </c>
      <c r="C6115" s="36">
        <f t="shared" si="96"/>
        <v>13557728</v>
      </c>
    </row>
    <row r="6116" spans="1:3">
      <c r="A6116" s="23">
        <f>+'Estatística Etanol'!J6483</f>
        <v>12000444.112274008</v>
      </c>
      <c r="B6116" s="23">
        <f>+'Estatística Biodiesel'!J6483</f>
        <v>1950575.5902772772</v>
      </c>
      <c r="C6116" s="36">
        <f t="shared" si="96"/>
        <v>13951019</v>
      </c>
    </row>
    <row r="6117" spans="1:3">
      <c r="A6117" s="23">
        <f>+'Estatística Etanol'!J7348</f>
        <v>13242082.610375481</v>
      </c>
      <c r="B6117" s="23">
        <f>+'Estatística Biodiesel'!J7348</f>
        <v>1979566.6677299009</v>
      </c>
      <c r="C6117" s="36">
        <f t="shared" si="96"/>
        <v>15221649</v>
      </c>
    </row>
    <row r="6118" spans="1:3">
      <c r="A6118" s="23">
        <f>+'Estatística Etanol'!J4390</f>
        <v>12443408.173864894</v>
      </c>
      <c r="B6118" s="23">
        <f>+'Estatística Biodiesel'!J4390</f>
        <v>2409313.1469330108</v>
      </c>
      <c r="C6118" s="36">
        <f t="shared" si="96"/>
        <v>14852721</v>
      </c>
    </row>
    <row r="6119" spans="1:3">
      <c r="A6119" s="23">
        <f>+'Estatística Etanol'!J5285</f>
        <v>11244547.224619476</v>
      </c>
      <c r="B6119" s="23">
        <f>+'Estatística Biodiesel'!J5285</f>
        <v>2100067.7659734422</v>
      </c>
      <c r="C6119" s="36">
        <f t="shared" si="96"/>
        <v>13344614</v>
      </c>
    </row>
    <row r="6120" spans="1:3">
      <c r="A6120" s="23">
        <f>+'Estatística Etanol'!J4410</f>
        <v>12026286.346678831</v>
      </c>
      <c r="B6120" s="23">
        <f>+'Estatística Biodiesel'!J4410</f>
        <v>2281969.3728978629</v>
      </c>
      <c r="C6120" s="36">
        <f t="shared" si="96"/>
        <v>14308255</v>
      </c>
    </row>
    <row r="6121" spans="1:3">
      <c r="A6121" s="23">
        <f>+'Estatística Etanol'!J7163</f>
        <v>12408166.961758712</v>
      </c>
      <c r="B6121" s="23">
        <f>+'Estatística Biodiesel'!J7163</f>
        <v>2105857.3592909737</v>
      </c>
      <c r="C6121" s="36">
        <f t="shared" si="96"/>
        <v>14514024</v>
      </c>
    </row>
    <row r="6122" spans="1:3">
      <c r="A6122" s="23">
        <f>+'Estatística Etanol'!J2004</f>
        <v>13631589.796429131</v>
      </c>
      <c r="B6122" s="23">
        <f>+'Estatística Biodiesel'!J2004</f>
        <v>2107891.1263416908</v>
      </c>
      <c r="C6122" s="36">
        <f t="shared" si="96"/>
        <v>15739480</v>
      </c>
    </row>
    <row r="6123" spans="1:3">
      <c r="A6123" s="23">
        <f>+'Estatística Etanol'!J5719</f>
        <v>13409099.614655197</v>
      </c>
      <c r="B6123" s="23">
        <f>+'Estatística Biodiesel'!J5719</f>
        <v>2034429.5263819422</v>
      </c>
      <c r="C6123" s="36">
        <f t="shared" si="96"/>
        <v>15443529</v>
      </c>
    </row>
    <row r="6124" spans="1:3">
      <c r="A6124" s="23">
        <f>+'Estatística Etanol'!J3297</f>
        <v>13558679.28542419</v>
      </c>
      <c r="B6124" s="23">
        <f>+'Estatística Biodiesel'!J3297</f>
        <v>1321627.1239621399</v>
      </c>
      <c r="C6124" s="36">
        <f t="shared" si="96"/>
        <v>14880306</v>
      </c>
    </row>
    <row r="6125" spans="1:3">
      <c r="A6125" s="23">
        <f>+'Estatística Etanol'!J7588</f>
        <v>12694880.268869214</v>
      </c>
      <c r="B6125" s="23">
        <f>+'Estatística Biodiesel'!J7588</f>
        <v>1968301.2683757932</v>
      </c>
      <c r="C6125" s="36">
        <f t="shared" si="96"/>
        <v>14663181</v>
      </c>
    </row>
    <row r="6126" spans="1:3">
      <c r="A6126" s="23">
        <f>+'Estatística Etanol'!J7995</f>
        <v>12022681.318314426</v>
      </c>
      <c r="B6126" s="23">
        <f>+'Estatística Biodiesel'!J7995</f>
        <v>1782895.6511101183</v>
      </c>
      <c r="C6126" s="36">
        <f t="shared" si="96"/>
        <v>13805576</v>
      </c>
    </row>
    <row r="6127" spans="1:3">
      <c r="A6127" s="23">
        <f>+'Estatística Etanol'!J9055</f>
        <v>12444319.349192139</v>
      </c>
      <c r="B6127" s="23">
        <f>+'Estatística Biodiesel'!J9055</f>
        <v>1777499.7220776817</v>
      </c>
      <c r="C6127" s="36">
        <f t="shared" si="96"/>
        <v>14221819</v>
      </c>
    </row>
    <row r="6128" spans="1:3">
      <c r="A6128" s="23">
        <f>+'Estatística Etanol'!J1095</f>
        <v>12529931.353410177</v>
      </c>
      <c r="B6128" s="23">
        <f>+'Estatística Biodiesel'!J1095</f>
        <v>1638936.4992360934</v>
      </c>
      <c r="C6128" s="36">
        <f t="shared" si="96"/>
        <v>14168867</v>
      </c>
    </row>
    <row r="6129" spans="1:3">
      <c r="A6129" s="23">
        <f>+'Estatística Etanol'!J4423</f>
        <v>12661726.104709869</v>
      </c>
      <c r="B6129" s="23">
        <f>+'Estatística Biodiesel'!J4423</f>
        <v>2072839.4563262081</v>
      </c>
      <c r="C6129" s="36">
        <f t="shared" si="96"/>
        <v>14734565</v>
      </c>
    </row>
    <row r="6130" spans="1:3">
      <c r="A6130" s="23">
        <f>+'Estatística Etanol'!J4691</f>
        <v>11680825.898818294</v>
      </c>
      <c r="B6130" s="23">
        <f>+'Estatística Biodiesel'!J4691</f>
        <v>2047071.4186456045</v>
      </c>
      <c r="C6130" s="36">
        <f t="shared" si="96"/>
        <v>13727897</v>
      </c>
    </row>
    <row r="6131" spans="1:3">
      <c r="A6131" s="23">
        <f>+'Estatística Etanol'!J249</f>
        <v>12973234.861845359</v>
      </c>
      <c r="B6131" s="23">
        <f>+'Estatística Biodiesel'!J249</f>
        <v>1977834.8916700534</v>
      </c>
      <c r="C6131" s="36">
        <f t="shared" si="96"/>
        <v>14951069</v>
      </c>
    </row>
    <row r="6132" spans="1:3">
      <c r="A6132" s="23">
        <f>+'Estatística Etanol'!J3354</f>
        <v>14966495.760067102</v>
      </c>
      <c r="B6132" s="23">
        <f>+'Estatística Biodiesel'!J3354</f>
        <v>2145788.8839576552</v>
      </c>
      <c r="C6132" s="36">
        <f t="shared" si="96"/>
        <v>17112284</v>
      </c>
    </row>
    <row r="6133" spans="1:3">
      <c r="A6133" s="23">
        <f>+'Estatística Etanol'!J3963</f>
        <v>12902263.49723796</v>
      </c>
      <c r="B6133" s="23">
        <f>+'Estatística Biodiesel'!J3963</f>
        <v>2102673.3308192329</v>
      </c>
      <c r="C6133" s="36">
        <f t="shared" si="96"/>
        <v>15004936</v>
      </c>
    </row>
    <row r="6134" spans="1:3">
      <c r="A6134" s="23">
        <f>+'Estatística Etanol'!J8548</f>
        <v>12644120.605939981</v>
      </c>
      <c r="B6134" s="23">
        <f>+'Estatística Biodiesel'!J8548</f>
        <v>1844631.5766437694</v>
      </c>
      <c r="C6134" s="36">
        <f t="shared" si="96"/>
        <v>14488752</v>
      </c>
    </row>
    <row r="6135" spans="1:3">
      <c r="A6135" s="23">
        <f>+'Estatística Etanol'!J6964</f>
        <v>14155975.526194107</v>
      </c>
      <c r="B6135" s="23">
        <f>+'Estatística Biodiesel'!J6964</f>
        <v>2000952.9578834451</v>
      </c>
      <c r="C6135" s="36">
        <f t="shared" si="96"/>
        <v>16156928</v>
      </c>
    </row>
    <row r="6136" spans="1:3">
      <c r="A6136" s="23">
        <f>+'Estatística Etanol'!J1813</f>
        <v>12633782.685327757</v>
      </c>
      <c r="B6136" s="23">
        <f>+'Estatística Biodiesel'!J1813</f>
        <v>1555390.4667792206</v>
      </c>
      <c r="C6136" s="36">
        <f t="shared" si="96"/>
        <v>14189173</v>
      </c>
    </row>
    <row r="6137" spans="1:3">
      <c r="A6137" s="23">
        <f>+'Estatística Etanol'!J1464</f>
        <v>13437332.40395635</v>
      </c>
      <c r="B6137" s="23">
        <f>+'Estatística Biodiesel'!J1464</f>
        <v>2169396.3276556218</v>
      </c>
      <c r="C6137" s="36">
        <f t="shared" si="96"/>
        <v>15606728</v>
      </c>
    </row>
    <row r="6138" spans="1:3">
      <c r="A6138" s="23">
        <f>+'Estatística Etanol'!J1818</f>
        <v>13326859.139164824</v>
      </c>
      <c r="B6138" s="23">
        <f>+'Estatística Biodiesel'!J1818</f>
        <v>1768295.3997894956</v>
      </c>
      <c r="C6138" s="36">
        <f t="shared" si="96"/>
        <v>15095154</v>
      </c>
    </row>
    <row r="6139" spans="1:3">
      <c r="A6139" s="23">
        <f>+'Estatística Etanol'!J665</f>
        <v>12860072.374496175</v>
      </c>
      <c r="B6139" s="23">
        <f>+'Estatística Biodiesel'!J665</f>
        <v>2039863.1157174252</v>
      </c>
      <c r="C6139" s="36">
        <f t="shared" si="96"/>
        <v>14899935</v>
      </c>
    </row>
    <row r="6140" spans="1:3">
      <c r="A6140" s="23">
        <f>+'Estatística Etanol'!J5358</f>
        <v>13189848.348687705</v>
      </c>
      <c r="B6140" s="23">
        <f>+'Estatística Biodiesel'!J5358</f>
        <v>2013653.6040618124</v>
      </c>
      <c r="C6140" s="36">
        <f t="shared" si="96"/>
        <v>15203501</v>
      </c>
    </row>
    <row r="6141" spans="1:3">
      <c r="A6141" s="23">
        <f>+'Estatística Etanol'!J6458</f>
        <v>11488925.804481855</v>
      </c>
      <c r="B6141" s="23">
        <f>+'Estatística Biodiesel'!J6458</f>
        <v>1473227.9125517185</v>
      </c>
      <c r="C6141" s="36">
        <f t="shared" si="96"/>
        <v>12962153</v>
      </c>
    </row>
    <row r="6142" spans="1:3">
      <c r="A6142" s="23">
        <f>+'Estatística Etanol'!J1182</f>
        <v>12127012.508811839</v>
      </c>
      <c r="B6142" s="23">
        <f>+'Estatística Biodiesel'!J1182</f>
        <v>1677105.9858776561</v>
      </c>
      <c r="C6142" s="36">
        <f t="shared" si="96"/>
        <v>13804118</v>
      </c>
    </row>
    <row r="6143" spans="1:3">
      <c r="A6143" s="23">
        <f>+'Estatística Etanol'!J875</f>
        <v>13252750.457864281</v>
      </c>
      <c r="B6143" s="23">
        <f>+'Estatística Biodiesel'!J875</f>
        <v>1925247.9072195976</v>
      </c>
      <c r="C6143" s="36">
        <f t="shared" si="96"/>
        <v>15177998</v>
      </c>
    </row>
    <row r="6144" spans="1:3">
      <c r="A6144" s="23">
        <f>+'Estatística Etanol'!J5298</f>
        <v>10848991.45969652</v>
      </c>
      <c r="B6144" s="23">
        <f>+'Estatística Biodiesel'!J5298</f>
        <v>2295753.5309373182</v>
      </c>
      <c r="C6144" s="36">
        <f t="shared" si="96"/>
        <v>13144744</v>
      </c>
    </row>
    <row r="6145" spans="1:3">
      <c r="A6145" s="23">
        <f>+'Estatística Etanol'!J247</f>
        <v>11630008.653095243</v>
      </c>
      <c r="B6145" s="23">
        <f>+'Estatística Biodiesel'!J247</f>
        <v>2015005.9292503446</v>
      </c>
      <c r="C6145" s="36">
        <f t="shared" si="96"/>
        <v>13645014</v>
      </c>
    </row>
    <row r="6146" spans="1:3">
      <c r="A6146" s="23">
        <f>+'Estatística Etanol'!J9126</f>
        <v>11910663.494112557</v>
      </c>
      <c r="B6146" s="23">
        <f>+'Estatística Biodiesel'!J9126</f>
        <v>2418146.3754629875</v>
      </c>
      <c r="C6146" s="36">
        <f t="shared" si="96"/>
        <v>14328809</v>
      </c>
    </row>
    <row r="6147" spans="1:3">
      <c r="A6147" s="23">
        <f>+'Estatística Etanol'!J9458</f>
        <v>14406134.970865533</v>
      </c>
      <c r="B6147" s="23">
        <f>+'Estatística Biodiesel'!J9458</f>
        <v>1858029.3627979043</v>
      </c>
      <c r="C6147" s="36">
        <f t="shared" ref="C6147:C6210" si="97">+INT(A6147+B6147)</f>
        <v>16264164</v>
      </c>
    </row>
    <row r="6148" spans="1:3">
      <c r="A6148" s="23">
        <f>+'Estatística Etanol'!J1090</f>
        <v>13858995.144283984</v>
      </c>
      <c r="B6148" s="23">
        <f>+'Estatística Biodiesel'!J1090</f>
        <v>1721108.2756033321</v>
      </c>
      <c r="C6148" s="36">
        <f t="shared" si="97"/>
        <v>15580103</v>
      </c>
    </row>
    <row r="6149" spans="1:3">
      <c r="A6149" s="23">
        <f>+'Estatística Etanol'!J7019</f>
        <v>13295355.237425068</v>
      </c>
      <c r="B6149" s="23">
        <f>+'Estatística Biodiesel'!J7019</f>
        <v>1437204.6357442322</v>
      </c>
      <c r="C6149" s="36">
        <f t="shared" si="97"/>
        <v>14732559</v>
      </c>
    </row>
    <row r="6150" spans="1:3">
      <c r="A6150" s="23">
        <f>+'Estatística Etanol'!J9270</f>
        <v>11837372.960742278</v>
      </c>
      <c r="B6150" s="23">
        <f>+'Estatística Biodiesel'!J9270</f>
        <v>2385614.4123958992</v>
      </c>
      <c r="C6150" s="36">
        <f t="shared" si="97"/>
        <v>14222987</v>
      </c>
    </row>
    <row r="6151" spans="1:3">
      <c r="A6151" s="23">
        <f>+'Estatística Etanol'!J8886</f>
        <v>12482761.744470276</v>
      </c>
      <c r="B6151" s="23">
        <f>+'Estatística Biodiesel'!J8886</f>
        <v>2013769.9303187127</v>
      </c>
      <c r="C6151" s="36">
        <f t="shared" si="97"/>
        <v>14496531</v>
      </c>
    </row>
    <row r="6152" spans="1:3">
      <c r="A6152" s="23">
        <f>+'Estatística Etanol'!J1705</f>
        <v>12106397.097227082</v>
      </c>
      <c r="B6152" s="23">
        <f>+'Estatística Biodiesel'!J1705</f>
        <v>2001541.6828867986</v>
      </c>
      <c r="C6152" s="36">
        <f t="shared" si="97"/>
        <v>14107938</v>
      </c>
    </row>
    <row r="6153" spans="1:3">
      <c r="A6153" s="23">
        <f>+'Estatística Etanol'!J8351</f>
        <v>12963531.295833146</v>
      </c>
      <c r="B6153" s="23">
        <f>+'Estatística Biodiesel'!J8351</f>
        <v>1762970.4282497284</v>
      </c>
      <c r="C6153" s="36">
        <f t="shared" si="97"/>
        <v>14726501</v>
      </c>
    </row>
    <row r="6154" spans="1:3">
      <c r="A6154" s="23">
        <f>+'Estatística Etanol'!J8671</f>
        <v>11569474.940248128</v>
      </c>
      <c r="B6154" s="23">
        <f>+'Estatística Biodiesel'!J8671</f>
        <v>1998234.8634728061</v>
      </c>
      <c r="C6154" s="36">
        <f t="shared" si="97"/>
        <v>13567709</v>
      </c>
    </row>
    <row r="6155" spans="1:3">
      <c r="A6155" s="23">
        <f>+'Estatística Etanol'!J7117</f>
        <v>12720624.405252555</v>
      </c>
      <c r="B6155" s="23">
        <f>+'Estatística Biodiesel'!J7117</f>
        <v>1653010.9991644677</v>
      </c>
      <c r="C6155" s="36">
        <f t="shared" si="97"/>
        <v>14373635</v>
      </c>
    </row>
    <row r="6156" spans="1:3">
      <c r="A6156" s="23">
        <f>+'Estatística Etanol'!J4930</f>
        <v>13717264.706319099</v>
      </c>
      <c r="B6156" s="23">
        <f>+'Estatística Biodiesel'!J4930</f>
        <v>2349714.6736995955</v>
      </c>
      <c r="C6156" s="36">
        <f t="shared" si="97"/>
        <v>16066979</v>
      </c>
    </row>
    <row r="6157" spans="1:3">
      <c r="A6157" s="23">
        <f>+'Estatística Etanol'!J4950</f>
        <v>12005701.65481073</v>
      </c>
      <c r="B6157" s="23">
        <f>+'Estatística Biodiesel'!J4950</f>
        <v>2236069.0642232737</v>
      </c>
      <c r="C6157" s="36">
        <f t="shared" si="97"/>
        <v>14241770</v>
      </c>
    </row>
    <row r="6158" spans="1:3">
      <c r="A6158" s="23">
        <f>+'Estatística Etanol'!J5470</f>
        <v>12257160.108300366</v>
      </c>
      <c r="B6158" s="23">
        <f>+'Estatística Biodiesel'!J5470</f>
        <v>2060132.0033366634</v>
      </c>
      <c r="C6158" s="36">
        <f t="shared" si="97"/>
        <v>14317292</v>
      </c>
    </row>
    <row r="6159" spans="1:3">
      <c r="A6159" s="23">
        <f>+'Estatística Etanol'!J9281</f>
        <v>13069146.993055897</v>
      </c>
      <c r="B6159" s="23">
        <f>+'Estatística Biodiesel'!J9281</f>
        <v>1922656.2316893218</v>
      </c>
      <c r="C6159" s="36">
        <f t="shared" si="97"/>
        <v>14991803</v>
      </c>
    </row>
    <row r="6160" spans="1:3">
      <c r="A6160" s="23">
        <f>+'Estatística Etanol'!J1120</f>
        <v>13388499.973809442</v>
      </c>
      <c r="B6160" s="23">
        <f>+'Estatística Biodiesel'!J1120</f>
        <v>1661152.9074240052</v>
      </c>
      <c r="C6160" s="36">
        <f t="shared" si="97"/>
        <v>15049652</v>
      </c>
    </row>
    <row r="6161" spans="1:3">
      <c r="A6161" s="23">
        <f>+'Estatística Etanol'!J6573</f>
        <v>11737972.371064175</v>
      </c>
      <c r="B6161" s="23">
        <f>+'Estatística Biodiesel'!J6573</f>
        <v>1942241.114899803</v>
      </c>
      <c r="C6161" s="36">
        <f t="shared" si="97"/>
        <v>13680213</v>
      </c>
    </row>
    <row r="6162" spans="1:3">
      <c r="A6162" s="23">
        <f>+'Estatística Etanol'!J1203</f>
        <v>12053412.822153432</v>
      </c>
      <c r="B6162" s="23">
        <f>+'Estatística Biodiesel'!J1203</f>
        <v>2083181.3186470366</v>
      </c>
      <c r="C6162" s="36">
        <f t="shared" si="97"/>
        <v>14136594</v>
      </c>
    </row>
    <row r="6163" spans="1:3">
      <c r="A6163" s="23">
        <f>+'Estatística Etanol'!J5653</f>
        <v>12617049.511262724</v>
      </c>
      <c r="B6163" s="23">
        <f>+'Estatística Biodiesel'!J5653</f>
        <v>1962904.1037122777</v>
      </c>
      <c r="C6163" s="36">
        <f t="shared" si="97"/>
        <v>14579953</v>
      </c>
    </row>
    <row r="6164" spans="1:3">
      <c r="A6164" s="23">
        <f>+'Estatística Etanol'!J5222</f>
        <v>13156531.733599469</v>
      </c>
      <c r="B6164" s="23">
        <f>+'Estatística Biodiesel'!J5222</f>
        <v>2194640.3826675722</v>
      </c>
      <c r="C6164" s="36">
        <f t="shared" si="97"/>
        <v>15351172</v>
      </c>
    </row>
    <row r="6165" spans="1:3">
      <c r="A6165" s="23">
        <f>+'Estatística Etanol'!J9029</f>
        <v>13462487.954711366</v>
      </c>
      <c r="B6165" s="23">
        <f>+'Estatística Biodiesel'!J9029</f>
        <v>2151187.0739034615</v>
      </c>
      <c r="C6165" s="36">
        <f t="shared" si="97"/>
        <v>15613675</v>
      </c>
    </row>
    <row r="6166" spans="1:3">
      <c r="A6166" s="23">
        <f>+'Estatística Etanol'!J2745</f>
        <v>14726980.203340527</v>
      </c>
      <c r="B6166" s="23">
        <f>+'Estatística Biodiesel'!J2745</f>
        <v>1791726.6375350768</v>
      </c>
      <c r="C6166" s="36">
        <f t="shared" si="97"/>
        <v>16518706</v>
      </c>
    </row>
    <row r="6167" spans="1:3">
      <c r="A6167" s="23">
        <f>+'Estatística Etanol'!J9336</f>
        <v>12683169.130139245</v>
      </c>
      <c r="B6167" s="23">
        <f>+'Estatística Biodiesel'!J9336</f>
        <v>2001232.8663397569</v>
      </c>
      <c r="C6167" s="36">
        <f t="shared" si="97"/>
        <v>14684401</v>
      </c>
    </row>
    <row r="6168" spans="1:3">
      <c r="A6168" s="23">
        <f>+'Estatística Etanol'!J1709</f>
        <v>13652490.095050693</v>
      </c>
      <c r="B6168" s="23">
        <f>+'Estatística Biodiesel'!J1709</f>
        <v>1704748.8671541545</v>
      </c>
      <c r="C6168" s="36">
        <f t="shared" si="97"/>
        <v>15357238</v>
      </c>
    </row>
    <row r="6169" spans="1:3">
      <c r="A6169" s="23">
        <f>+'Estatística Etanol'!J7370</f>
        <v>11657390.049183242</v>
      </c>
      <c r="B6169" s="23">
        <f>+'Estatística Biodiesel'!J7370</f>
        <v>1938342.5454398477</v>
      </c>
      <c r="C6169" s="36">
        <f t="shared" si="97"/>
        <v>13595732</v>
      </c>
    </row>
    <row r="6170" spans="1:3">
      <c r="A6170" s="23">
        <f>+'Estatística Etanol'!J8906</f>
        <v>12327719.495182488</v>
      </c>
      <c r="B6170" s="23">
        <f>+'Estatística Biodiesel'!J8906</f>
        <v>2142841.7520015235</v>
      </c>
      <c r="C6170" s="36">
        <f t="shared" si="97"/>
        <v>14470561</v>
      </c>
    </row>
    <row r="6171" spans="1:3">
      <c r="A6171" s="23">
        <f>+'Estatística Etanol'!J1779</f>
        <v>11278716.941420075</v>
      </c>
      <c r="B6171" s="23">
        <f>+'Estatística Biodiesel'!J1779</f>
        <v>1986410.4420120637</v>
      </c>
      <c r="C6171" s="36">
        <f t="shared" si="97"/>
        <v>13265127</v>
      </c>
    </row>
    <row r="6172" spans="1:3">
      <c r="A6172" s="23">
        <f>+'Estatística Etanol'!J614</f>
        <v>13208632.066064414</v>
      </c>
      <c r="B6172" s="23">
        <f>+'Estatística Biodiesel'!J614</f>
        <v>2192004.2552406481</v>
      </c>
      <c r="C6172" s="36">
        <f t="shared" si="97"/>
        <v>15400636</v>
      </c>
    </row>
    <row r="6173" spans="1:3">
      <c r="A6173" s="23">
        <f>+'Estatística Etanol'!J5776</f>
        <v>13095462.023784395</v>
      </c>
      <c r="B6173" s="23">
        <f>+'Estatística Biodiesel'!J5776</f>
        <v>2053261.1951883796</v>
      </c>
      <c r="C6173" s="36">
        <f t="shared" si="97"/>
        <v>15148723</v>
      </c>
    </row>
    <row r="6174" spans="1:3">
      <c r="A6174" s="23">
        <f>+'Estatística Etanol'!J1834</f>
        <v>12290467.773253597</v>
      </c>
      <c r="B6174" s="23">
        <f>+'Estatística Biodiesel'!J1834</f>
        <v>1975636.429187391</v>
      </c>
      <c r="C6174" s="36">
        <f t="shared" si="97"/>
        <v>14266104</v>
      </c>
    </row>
    <row r="6175" spans="1:3">
      <c r="A6175" s="23">
        <f>+'Estatística Etanol'!J5749</f>
        <v>11405988.943450823</v>
      </c>
      <c r="B6175" s="23">
        <f>+'Estatística Biodiesel'!J5749</f>
        <v>1544440.8424295033</v>
      </c>
      <c r="C6175" s="36">
        <f t="shared" si="97"/>
        <v>12950429</v>
      </c>
    </row>
    <row r="6176" spans="1:3">
      <c r="A6176" s="23">
        <f>+'Estatística Etanol'!J4861</f>
        <v>14392329.435136899</v>
      </c>
      <c r="B6176" s="23">
        <f>+'Estatística Biodiesel'!J4861</f>
        <v>1652057.421428472</v>
      </c>
      <c r="C6176" s="36">
        <f t="shared" si="97"/>
        <v>16044386</v>
      </c>
    </row>
    <row r="6177" spans="1:3">
      <c r="A6177" s="23">
        <f>+'Estatística Etanol'!J4695</f>
        <v>11913573.219710045</v>
      </c>
      <c r="B6177" s="23">
        <f>+'Estatística Biodiesel'!J4695</f>
        <v>2227650.1135586556</v>
      </c>
      <c r="C6177" s="36">
        <f t="shared" si="97"/>
        <v>14141223</v>
      </c>
    </row>
    <row r="6178" spans="1:3">
      <c r="A6178" s="23">
        <f>+'Estatística Etanol'!J8570</f>
        <v>11809620.239383442</v>
      </c>
      <c r="B6178" s="23">
        <f>+'Estatística Biodiesel'!J8570</f>
        <v>2176084.2419589711</v>
      </c>
      <c r="C6178" s="36">
        <f t="shared" si="97"/>
        <v>13985704</v>
      </c>
    </row>
    <row r="6179" spans="1:3">
      <c r="A6179" s="23">
        <f>+'Estatística Etanol'!J7447</f>
        <v>13765423.173480825</v>
      </c>
      <c r="B6179" s="23">
        <f>+'Estatística Biodiesel'!J7447</f>
        <v>1634466.2681245527</v>
      </c>
      <c r="C6179" s="36">
        <f t="shared" si="97"/>
        <v>15399889</v>
      </c>
    </row>
    <row r="6180" spans="1:3">
      <c r="A6180" s="23">
        <f>+'Estatística Etanol'!J9709</f>
        <v>11777689.538332134</v>
      </c>
      <c r="B6180" s="23">
        <f>+'Estatística Biodiesel'!J9709</f>
        <v>1730659.3613113665</v>
      </c>
      <c r="C6180" s="36">
        <f t="shared" si="97"/>
        <v>13508348</v>
      </c>
    </row>
    <row r="6181" spans="1:3">
      <c r="A6181" s="23">
        <f>+'Estatística Etanol'!J2521</f>
        <v>13467113.277585676</v>
      </c>
      <c r="B6181" s="23">
        <f>+'Estatística Biodiesel'!J2521</f>
        <v>1815591.7215902072</v>
      </c>
      <c r="C6181" s="36">
        <f t="shared" si="97"/>
        <v>15282704</v>
      </c>
    </row>
    <row r="6182" spans="1:3">
      <c r="A6182" s="23">
        <f>+'Estatística Etanol'!J3592</f>
        <v>12371650.33341098</v>
      </c>
      <c r="B6182" s="23">
        <f>+'Estatística Biodiesel'!J3592</f>
        <v>2232949.68687115</v>
      </c>
      <c r="C6182" s="36">
        <f t="shared" si="97"/>
        <v>14604600</v>
      </c>
    </row>
    <row r="6183" spans="1:3">
      <c r="A6183" s="23">
        <f>+'Estatística Etanol'!J8542</f>
        <v>11460326.787473191</v>
      </c>
      <c r="B6183" s="23">
        <f>+'Estatística Biodiesel'!J8542</f>
        <v>1882933.3769781829</v>
      </c>
      <c r="C6183" s="36">
        <f t="shared" si="97"/>
        <v>13343260</v>
      </c>
    </row>
    <row r="6184" spans="1:3">
      <c r="A6184" s="23">
        <f>+'Estatística Etanol'!J6704</f>
        <v>13488134.254616966</v>
      </c>
      <c r="B6184" s="23">
        <f>+'Estatística Biodiesel'!J6704</f>
        <v>1951866.5879897606</v>
      </c>
      <c r="C6184" s="36">
        <f t="shared" si="97"/>
        <v>15440000</v>
      </c>
    </row>
    <row r="6185" spans="1:3">
      <c r="A6185" s="23">
        <f>+'Estatística Etanol'!J5399</f>
        <v>12959630.524382612</v>
      </c>
      <c r="B6185" s="23">
        <f>+'Estatística Biodiesel'!J5399</f>
        <v>1617571.440235059</v>
      </c>
      <c r="C6185" s="36">
        <f t="shared" si="97"/>
        <v>14577201</v>
      </c>
    </row>
    <row r="6186" spans="1:3">
      <c r="A6186" s="23">
        <f>+'Estatística Etanol'!J3067</f>
        <v>11640175.167127933</v>
      </c>
      <c r="B6186" s="23">
        <f>+'Estatística Biodiesel'!J3067</f>
        <v>2007795.3089813802</v>
      </c>
      <c r="C6186" s="36">
        <f t="shared" si="97"/>
        <v>13647970</v>
      </c>
    </row>
    <row r="6187" spans="1:3">
      <c r="A6187" s="23">
        <f>+'Estatística Etanol'!J1523</f>
        <v>12444979.347623471</v>
      </c>
      <c r="B6187" s="23">
        <f>+'Estatística Biodiesel'!J1523</f>
        <v>1937397.8720472704</v>
      </c>
      <c r="C6187" s="36">
        <f t="shared" si="97"/>
        <v>14382377</v>
      </c>
    </row>
    <row r="6188" spans="1:3">
      <c r="A6188" s="23">
        <f>+'Estatística Etanol'!J9719</f>
        <v>13861232.125562787</v>
      </c>
      <c r="B6188" s="23">
        <f>+'Estatística Biodiesel'!J9719</f>
        <v>1978260.9619381935</v>
      </c>
      <c r="C6188" s="36">
        <f t="shared" si="97"/>
        <v>15839493</v>
      </c>
    </row>
    <row r="6189" spans="1:3">
      <c r="A6189" s="23">
        <f>+'Estatística Etanol'!J2366</f>
        <v>11710551.002335079</v>
      </c>
      <c r="B6189" s="23">
        <f>+'Estatística Biodiesel'!J2366</f>
        <v>2004396.2760527041</v>
      </c>
      <c r="C6189" s="36">
        <f t="shared" si="97"/>
        <v>13714947</v>
      </c>
    </row>
    <row r="6190" spans="1:3">
      <c r="A6190" s="23">
        <f>+'Estatística Etanol'!J6708</f>
        <v>12464206.861997867</v>
      </c>
      <c r="B6190" s="23">
        <f>+'Estatística Biodiesel'!J6708</f>
        <v>1847291.0133813056</v>
      </c>
      <c r="C6190" s="36">
        <f t="shared" si="97"/>
        <v>14311497</v>
      </c>
    </row>
    <row r="6191" spans="1:3">
      <c r="A6191" s="23">
        <f>+'Estatística Etanol'!J8590</f>
        <v>12041768.433683908</v>
      </c>
      <c r="B6191" s="23">
        <f>+'Estatística Biodiesel'!J8590</f>
        <v>1782983.1630658337</v>
      </c>
      <c r="C6191" s="36">
        <f t="shared" si="97"/>
        <v>13824751</v>
      </c>
    </row>
    <row r="6192" spans="1:3">
      <c r="A6192" s="23">
        <f>+'Estatística Etanol'!J2276</f>
        <v>11497357.031363836</v>
      </c>
      <c r="B6192" s="23">
        <f>+'Estatística Biodiesel'!J2276</f>
        <v>1700674.1679188504</v>
      </c>
      <c r="C6192" s="36">
        <f t="shared" si="97"/>
        <v>13198031</v>
      </c>
    </row>
    <row r="6193" spans="1:3">
      <c r="A6193" s="23">
        <f>+'Estatística Etanol'!J2213</f>
        <v>13363391.335746396</v>
      </c>
      <c r="B6193" s="23">
        <f>+'Estatística Biodiesel'!J2213</f>
        <v>1971450.4800572251</v>
      </c>
      <c r="C6193" s="36">
        <f t="shared" si="97"/>
        <v>15334841</v>
      </c>
    </row>
    <row r="6194" spans="1:3">
      <c r="A6194" s="23">
        <f>+'Estatística Etanol'!J3586</f>
        <v>13129070.29360377</v>
      </c>
      <c r="B6194" s="23">
        <f>+'Estatística Biodiesel'!J3586</f>
        <v>1979964.4088363792</v>
      </c>
      <c r="C6194" s="36">
        <f t="shared" si="97"/>
        <v>15109034</v>
      </c>
    </row>
    <row r="6195" spans="1:3">
      <c r="A6195" s="23">
        <f>+'Estatística Etanol'!J6957</f>
        <v>11977240.211611571</v>
      </c>
      <c r="B6195" s="23">
        <f>+'Estatística Biodiesel'!J6957</f>
        <v>2043410.7470121956</v>
      </c>
      <c r="C6195" s="36">
        <f t="shared" si="97"/>
        <v>14020650</v>
      </c>
    </row>
    <row r="6196" spans="1:3">
      <c r="A6196" s="23">
        <f>+'Estatística Etanol'!J9781</f>
        <v>12915755.310665607</v>
      </c>
      <c r="B6196" s="23">
        <f>+'Estatística Biodiesel'!J9781</f>
        <v>1621479.5621743603</v>
      </c>
      <c r="C6196" s="36">
        <f t="shared" si="97"/>
        <v>14537234</v>
      </c>
    </row>
    <row r="6197" spans="1:3">
      <c r="A6197" s="23">
        <f>+'Estatística Etanol'!J4752</f>
        <v>12746278.926028688</v>
      </c>
      <c r="B6197" s="23">
        <f>+'Estatística Biodiesel'!J4752</f>
        <v>1957721.8396634492</v>
      </c>
      <c r="C6197" s="36">
        <f t="shared" si="97"/>
        <v>14704000</v>
      </c>
    </row>
    <row r="6198" spans="1:3">
      <c r="A6198" s="23">
        <f>+'Estatística Etanol'!J1748</f>
        <v>11008498.623203073</v>
      </c>
      <c r="B6198" s="23">
        <f>+'Estatística Biodiesel'!J1748</f>
        <v>2006450.8810227849</v>
      </c>
      <c r="C6198" s="36">
        <f t="shared" si="97"/>
        <v>13014949</v>
      </c>
    </row>
    <row r="6199" spans="1:3">
      <c r="A6199" s="23">
        <f>+'Estatística Etanol'!J8347</f>
        <v>13736080.133271175</v>
      </c>
      <c r="B6199" s="23">
        <f>+'Estatística Biodiesel'!J8347</f>
        <v>1708037.1422970176</v>
      </c>
      <c r="C6199" s="36">
        <f t="shared" si="97"/>
        <v>15444117</v>
      </c>
    </row>
    <row r="6200" spans="1:3">
      <c r="A6200" s="23">
        <f>+'Estatística Etanol'!J9083</f>
        <v>12998826.019841576</v>
      </c>
      <c r="B6200" s="23">
        <f>+'Estatística Biodiesel'!J9083</f>
        <v>2177970.4545981674</v>
      </c>
      <c r="C6200" s="36">
        <f t="shared" si="97"/>
        <v>15176796</v>
      </c>
    </row>
    <row r="6201" spans="1:3">
      <c r="A6201" s="23">
        <f>+'Estatística Etanol'!J3835</f>
        <v>12736502.097189207</v>
      </c>
      <c r="B6201" s="23">
        <f>+'Estatística Biodiesel'!J3835</f>
        <v>1894150.91915761</v>
      </c>
      <c r="C6201" s="36">
        <f t="shared" si="97"/>
        <v>14630653</v>
      </c>
    </row>
    <row r="6202" spans="1:3">
      <c r="A6202" s="23">
        <f>+'Estatística Etanol'!J4374</f>
        <v>12646061.578995543</v>
      </c>
      <c r="B6202" s="23">
        <f>+'Estatística Biodiesel'!J4374</f>
        <v>1750115.5837117268</v>
      </c>
      <c r="C6202" s="36">
        <f t="shared" si="97"/>
        <v>14396177</v>
      </c>
    </row>
    <row r="6203" spans="1:3">
      <c r="A6203" s="23">
        <f>+'Estatística Etanol'!J2504</f>
        <v>11756794.935087871</v>
      </c>
      <c r="B6203" s="23">
        <f>+'Estatística Biodiesel'!J2504</f>
        <v>1847264.8367948327</v>
      </c>
      <c r="C6203" s="36">
        <f t="shared" si="97"/>
        <v>13604059</v>
      </c>
    </row>
    <row r="6204" spans="1:3">
      <c r="A6204" s="23">
        <f>+'Estatística Etanol'!J9666</f>
        <v>12760907.014230711</v>
      </c>
      <c r="B6204" s="23">
        <f>+'Estatística Biodiesel'!J9666</f>
        <v>1977241.3160689108</v>
      </c>
      <c r="C6204" s="36">
        <f t="shared" si="97"/>
        <v>14738148</v>
      </c>
    </row>
    <row r="6205" spans="1:3">
      <c r="A6205" s="23">
        <f>+'Estatística Etanol'!J6839</f>
        <v>13370968.4044466</v>
      </c>
      <c r="B6205" s="23">
        <f>+'Estatística Biodiesel'!J6839</f>
        <v>1741254.9780022942</v>
      </c>
      <c r="C6205" s="36">
        <f t="shared" si="97"/>
        <v>15112223</v>
      </c>
    </row>
    <row r="6206" spans="1:3">
      <c r="A6206" s="23">
        <f>+'Estatística Etanol'!J5113</f>
        <v>13228146.523441678</v>
      </c>
      <c r="B6206" s="23">
        <f>+'Estatística Biodiesel'!J5113</f>
        <v>2211476.1884869849</v>
      </c>
      <c r="C6206" s="36">
        <f t="shared" si="97"/>
        <v>15439622</v>
      </c>
    </row>
    <row r="6207" spans="1:3">
      <c r="A6207" s="23">
        <f>+'Estatística Etanol'!J8065</f>
        <v>12720531.823230265</v>
      </c>
      <c r="B6207" s="23">
        <f>+'Estatística Biodiesel'!J8065</f>
        <v>1882607.7948520915</v>
      </c>
      <c r="C6207" s="36">
        <f t="shared" si="97"/>
        <v>14603139</v>
      </c>
    </row>
    <row r="6208" spans="1:3">
      <c r="A6208" s="23">
        <f>+'Estatística Etanol'!J1340</f>
        <v>11624490.56972222</v>
      </c>
      <c r="B6208" s="23">
        <f>+'Estatística Biodiesel'!J1340</f>
        <v>2071897.25388198</v>
      </c>
      <c r="C6208" s="36">
        <f t="shared" si="97"/>
        <v>13696387</v>
      </c>
    </row>
    <row r="6209" spans="1:3">
      <c r="A6209" s="23">
        <f>+'Estatística Etanol'!J7621</f>
        <v>12597734.686976619</v>
      </c>
      <c r="B6209" s="23">
        <f>+'Estatística Biodiesel'!J7621</f>
        <v>2190178.7249466497</v>
      </c>
      <c r="C6209" s="36">
        <f t="shared" si="97"/>
        <v>14787913</v>
      </c>
    </row>
    <row r="6210" spans="1:3">
      <c r="A6210" s="23">
        <f>+'Estatística Etanol'!J9623</f>
        <v>12963406.120799301</v>
      </c>
      <c r="B6210" s="23">
        <f>+'Estatística Biodiesel'!J9623</f>
        <v>2045676.2029240867</v>
      </c>
      <c r="C6210" s="36">
        <f t="shared" si="97"/>
        <v>15009082</v>
      </c>
    </row>
    <row r="6211" spans="1:3">
      <c r="A6211" s="23">
        <f>+'Estatística Etanol'!J7498</f>
        <v>13413411.603873104</v>
      </c>
      <c r="B6211" s="23">
        <f>+'Estatística Biodiesel'!J7498</f>
        <v>1585452.4527410483</v>
      </c>
      <c r="C6211" s="36">
        <f t="shared" ref="C6211:C6274" si="98">+INT(A6211+B6211)</f>
        <v>14998864</v>
      </c>
    </row>
    <row r="6212" spans="1:3">
      <c r="A6212" s="23">
        <f>+'Estatística Etanol'!J2951</f>
        <v>13052454.686301021</v>
      </c>
      <c r="B6212" s="23">
        <f>+'Estatística Biodiesel'!J2951</f>
        <v>1638660.8422087883</v>
      </c>
      <c r="C6212" s="36">
        <f t="shared" si="98"/>
        <v>14691115</v>
      </c>
    </row>
    <row r="6213" spans="1:3">
      <c r="A6213" s="23">
        <f>+'Estatística Etanol'!J6814</f>
        <v>11904700.440142527</v>
      </c>
      <c r="B6213" s="23">
        <f>+'Estatística Biodiesel'!J6814</f>
        <v>2442368.1945872041</v>
      </c>
      <c r="C6213" s="36">
        <f t="shared" si="98"/>
        <v>14347068</v>
      </c>
    </row>
    <row r="6214" spans="1:3">
      <c r="A6214" s="23">
        <f>+'Estatística Etanol'!J5320</f>
        <v>14244872.508202037</v>
      </c>
      <c r="B6214" s="23">
        <f>+'Estatística Biodiesel'!J5320</f>
        <v>1682761.4844095656</v>
      </c>
      <c r="C6214" s="36">
        <f t="shared" si="98"/>
        <v>15927633</v>
      </c>
    </row>
    <row r="6215" spans="1:3">
      <c r="A6215" s="23">
        <f>+'Estatística Etanol'!J2909</f>
        <v>11806740.39337137</v>
      </c>
      <c r="B6215" s="23">
        <f>+'Estatística Biodiesel'!J2909</f>
        <v>1925982.3120986128</v>
      </c>
      <c r="C6215" s="36">
        <f t="shared" si="98"/>
        <v>13732722</v>
      </c>
    </row>
    <row r="6216" spans="1:3">
      <c r="A6216" s="23">
        <f>+'Estatística Etanol'!J3704</f>
        <v>14119434.620764853</v>
      </c>
      <c r="B6216" s="23">
        <f>+'Estatística Biodiesel'!J3704</f>
        <v>1980286.4792898463</v>
      </c>
      <c r="C6216" s="36">
        <f t="shared" si="98"/>
        <v>16099721</v>
      </c>
    </row>
    <row r="6217" spans="1:3">
      <c r="A6217" s="23">
        <f>+'Estatística Etanol'!J1407</f>
        <v>13286005.347283641</v>
      </c>
      <c r="B6217" s="23">
        <f>+'Estatística Biodiesel'!J1407</f>
        <v>1889772.5504244862</v>
      </c>
      <c r="C6217" s="36">
        <f t="shared" si="98"/>
        <v>15175777</v>
      </c>
    </row>
    <row r="6218" spans="1:3">
      <c r="A6218" s="23">
        <f>+'Estatística Etanol'!J3881</f>
        <v>13436802.141210064</v>
      </c>
      <c r="B6218" s="23">
        <f>+'Estatística Biodiesel'!J3881</f>
        <v>1651697.4555115623</v>
      </c>
      <c r="C6218" s="36">
        <f t="shared" si="98"/>
        <v>15088499</v>
      </c>
    </row>
    <row r="6219" spans="1:3">
      <c r="A6219" s="23">
        <f>+'Estatística Etanol'!J1820</f>
        <v>11118996.03358105</v>
      </c>
      <c r="B6219" s="23">
        <f>+'Estatística Biodiesel'!J1820</f>
        <v>1835189.4387318199</v>
      </c>
      <c r="C6219" s="36">
        <f t="shared" si="98"/>
        <v>12954185</v>
      </c>
    </row>
    <row r="6220" spans="1:3">
      <c r="A6220" s="23">
        <f>+'Estatística Etanol'!J6800</f>
        <v>13909139.364819923</v>
      </c>
      <c r="B6220" s="23">
        <f>+'Estatística Biodiesel'!J6800</f>
        <v>1878130.3512119958</v>
      </c>
      <c r="C6220" s="36">
        <f t="shared" si="98"/>
        <v>15787269</v>
      </c>
    </row>
    <row r="6221" spans="1:3">
      <c r="A6221" s="23">
        <f>+'Estatística Etanol'!J1099</f>
        <v>13233350.219635906</v>
      </c>
      <c r="B6221" s="23">
        <f>+'Estatística Biodiesel'!J1099</f>
        <v>1810619.1199407843</v>
      </c>
      <c r="C6221" s="36">
        <f t="shared" si="98"/>
        <v>15043969</v>
      </c>
    </row>
    <row r="6222" spans="1:3">
      <c r="A6222" s="23">
        <f>+'Estatística Etanol'!J8062</f>
        <v>13856521.771643963</v>
      </c>
      <c r="B6222" s="23">
        <f>+'Estatística Biodiesel'!J8062</f>
        <v>1893375.5711060152</v>
      </c>
      <c r="C6222" s="36">
        <f t="shared" si="98"/>
        <v>15749897</v>
      </c>
    </row>
    <row r="6223" spans="1:3">
      <c r="A6223" s="23">
        <f>+'Estatística Etanol'!J2688</f>
        <v>13341337.267606663</v>
      </c>
      <c r="B6223" s="23">
        <f>+'Estatística Biodiesel'!J2688</f>
        <v>1809556.3468300535</v>
      </c>
      <c r="C6223" s="36">
        <f t="shared" si="98"/>
        <v>15150893</v>
      </c>
    </row>
    <row r="6224" spans="1:3">
      <c r="A6224" s="23">
        <f>+'Estatística Etanol'!J5521</f>
        <v>12890854.975708922</v>
      </c>
      <c r="B6224" s="23">
        <f>+'Estatística Biodiesel'!J5521</f>
        <v>2100945.5741344905</v>
      </c>
      <c r="C6224" s="36">
        <f t="shared" si="98"/>
        <v>14991800</v>
      </c>
    </row>
    <row r="6225" spans="1:3">
      <c r="A6225" s="23">
        <f>+'Estatística Etanol'!J540</f>
        <v>12228995.694994422</v>
      </c>
      <c r="B6225" s="23">
        <f>+'Estatística Biodiesel'!J540</f>
        <v>1779824.8238417518</v>
      </c>
      <c r="C6225" s="36">
        <f t="shared" si="98"/>
        <v>14008820</v>
      </c>
    </row>
    <row r="6226" spans="1:3">
      <c r="A6226" s="23">
        <f>+'Estatística Etanol'!J3250</f>
        <v>13733970.211614262</v>
      </c>
      <c r="B6226" s="23">
        <f>+'Estatística Biodiesel'!J3250</f>
        <v>1750299.1005500478</v>
      </c>
      <c r="C6226" s="36">
        <f t="shared" si="98"/>
        <v>15484269</v>
      </c>
    </row>
    <row r="6227" spans="1:3">
      <c r="A6227" s="23">
        <f>+'Estatística Etanol'!J7778</f>
        <v>12840605.5209314</v>
      </c>
      <c r="B6227" s="23">
        <f>+'Estatística Biodiesel'!J7778</f>
        <v>1603439.1041739436</v>
      </c>
      <c r="C6227" s="36">
        <f t="shared" si="98"/>
        <v>14444044</v>
      </c>
    </row>
    <row r="6228" spans="1:3">
      <c r="A6228" s="23">
        <f>+'Estatística Etanol'!J7692</f>
        <v>12148873.347416287</v>
      </c>
      <c r="B6228" s="23">
        <f>+'Estatística Biodiesel'!J7692</f>
        <v>2254620.874006046</v>
      </c>
      <c r="C6228" s="36">
        <f t="shared" si="98"/>
        <v>14403494</v>
      </c>
    </row>
    <row r="6229" spans="1:3">
      <c r="A6229" s="23">
        <f>+'Estatística Etanol'!J8361</f>
        <v>12058680.516830228</v>
      </c>
      <c r="B6229" s="23">
        <f>+'Estatística Biodiesel'!J8361</f>
        <v>1614116.1574644851</v>
      </c>
      <c r="C6229" s="36">
        <f t="shared" si="98"/>
        <v>13672796</v>
      </c>
    </row>
    <row r="6230" spans="1:3">
      <c r="A6230" s="23">
        <f>+'Estatística Etanol'!J6508</f>
        <v>13481898.137071494</v>
      </c>
      <c r="B6230" s="23">
        <f>+'Estatística Biodiesel'!J6508</f>
        <v>1720626.1062662613</v>
      </c>
      <c r="C6230" s="36">
        <f t="shared" si="98"/>
        <v>15202524</v>
      </c>
    </row>
    <row r="6231" spans="1:3">
      <c r="A6231" s="23">
        <f>+'Estatística Etanol'!J1062</f>
        <v>13127345.048885066</v>
      </c>
      <c r="B6231" s="23">
        <f>+'Estatística Biodiesel'!J1062</f>
        <v>1981182.225987385</v>
      </c>
      <c r="C6231" s="36">
        <f t="shared" si="98"/>
        <v>15108527</v>
      </c>
    </row>
    <row r="6232" spans="1:3">
      <c r="A6232" s="23">
        <f>+'Estatística Etanol'!J9653</f>
        <v>14181199.359385984</v>
      </c>
      <c r="B6232" s="23">
        <f>+'Estatística Biodiesel'!J9653</f>
        <v>2470868.9590287306</v>
      </c>
      <c r="C6232" s="36">
        <f t="shared" si="98"/>
        <v>16652068</v>
      </c>
    </row>
    <row r="6233" spans="1:3">
      <c r="A6233" s="23">
        <f>+'Estatística Etanol'!J2089</f>
        <v>13539769.789741814</v>
      </c>
      <c r="B6233" s="23">
        <f>+'Estatística Biodiesel'!J2089</f>
        <v>1848615.1463370256</v>
      </c>
      <c r="C6233" s="36">
        <f t="shared" si="98"/>
        <v>15388384</v>
      </c>
    </row>
    <row r="6234" spans="1:3">
      <c r="A6234" s="23">
        <f>+'Estatística Etanol'!J6851</f>
        <v>12533127.565226272</v>
      </c>
      <c r="B6234" s="23">
        <f>+'Estatística Biodiesel'!J6851</f>
        <v>1716867.3832983202</v>
      </c>
      <c r="C6234" s="36">
        <f t="shared" si="98"/>
        <v>14249994</v>
      </c>
    </row>
    <row r="6235" spans="1:3">
      <c r="A6235" s="23">
        <f>+'Estatística Etanol'!J2356</f>
        <v>11870622.174631922</v>
      </c>
      <c r="B6235" s="23">
        <f>+'Estatística Biodiesel'!J2356</f>
        <v>2332640.4889875087</v>
      </c>
      <c r="C6235" s="36">
        <f t="shared" si="98"/>
        <v>14203262</v>
      </c>
    </row>
    <row r="6236" spans="1:3">
      <c r="A6236" s="23">
        <f>+'Estatística Etanol'!J6956</f>
        <v>12898230.677881792</v>
      </c>
      <c r="B6236" s="23">
        <f>+'Estatística Biodiesel'!J6956</f>
        <v>1773751.9771376855</v>
      </c>
      <c r="C6236" s="36">
        <f t="shared" si="98"/>
        <v>14671982</v>
      </c>
    </row>
    <row r="6237" spans="1:3">
      <c r="A6237" s="23">
        <f>+'Estatística Etanol'!J466</f>
        <v>13392462.035894172</v>
      </c>
      <c r="B6237" s="23">
        <f>+'Estatística Biodiesel'!J466</f>
        <v>1799227.5287305156</v>
      </c>
      <c r="C6237" s="36">
        <f t="shared" si="98"/>
        <v>15191689</v>
      </c>
    </row>
    <row r="6238" spans="1:3">
      <c r="A6238" s="23">
        <f>+'Estatística Etanol'!J1566</f>
        <v>11819970.737013772</v>
      </c>
      <c r="B6238" s="23">
        <f>+'Estatística Biodiesel'!J1566</f>
        <v>1526042.9085873489</v>
      </c>
      <c r="C6238" s="36">
        <f t="shared" si="98"/>
        <v>13346013</v>
      </c>
    </row>
    <row r="6239" spans="1:3">
      <c r="A6239" s="23">
        <f>+'Estatística Etanol'!J9048</f>
        <v>11630193.050135698</v>
      </c>
      <c r="B6239" s="23">
        <f>+'Estatística Biodiesel'!J9048</f>
        <v>1658593.2655849422</v>
      </c>
      <c r="C6239" s="36">
        <f t="shared" si="98"/>
        <v>13288786</v>
      </c>
    </row>
    <row r="6240" spans="1:3">
      <c r="A6240" s="23">
        <f>+'Estatística Etanol'!J811</f>
        <v>12854239.883917751</v>
      </c>
      <c r="B6240" s="23">
        <f>+'Estatística Biodiesel'!J811</f>
        <v>1859373.0416080416</v>
      </c>
      <c r="C6240" s="36">
        <f t="shared" si="98"/>
        <v>14713612</v>
      </c>
    </row>
    <row r="6241" spans="1:3">
      <c r="A6241" s="23">
        <f>+'Estatística Etanol'!J1613</f>
        <v>12565280.528212752</v>
      </c>
      <c r="B6241" s="23">
        <f>+'Estatística Biodiesel'!J1613</f>
        <v>1969525.095492336</v>
      </c>
      <c r="C6241" s="36">
        <f t="shared" si="98"/>
        <v>14534805</v>
      </c>
    </row>
    <row r="6242" spans="1:3">
      <c r="A6242" s="23">
        <f>+'Estatística Etanol'!J2456</f>
        <v>11460934.491220428</v>
      </c>
      <c r="B6242" s="23">
        <f>+'Estatística Biodiesel'!J2456</f>
        <v>1947123.4925302863</v>
      </c>
      <c r="C6242" s="36">
        <f t="shared" si="98"/>
        <v>13408057</v>
      </c>
    </row>
    <row r="6243" spans="1:3">
      <c r="A6243" s="23">
        <f>+'Estatística Etanol'!J3088</f>
        <v>11073546.392094072</v>
      </c>
      <c r="B6243" s="23">
        <f>+'Estatística Biodiesel'!J3088</f>
        <v>1900966.0537680204</v>
      </c>
      <c r="C6243" s="36">
        <f t="shared" si="98"/>
        <v>12974512</v>
      </c>
    </row>
    <row r="6244" spans="1:3">
      <c r="A6244" s="23">
        <f>+'Estatística Etanol'!J6624</f>
        <v>11963348.76506673</v>
      </c>
      <c r="B6244" s="23">
        <f>+'Estatística Biodiesel'!J6624</f>
        <v>1804276.2713966342</v>
      </c>
      <c r="C6244" s="36">
        <f t="shared" si="98"/>
        <v>13767625</v>
      </c>
    </row>
    <row r="6245" spans="1:3">
      <c r="A6245" s="23">
        <f>+'Estatística Etanol'!J242</f>
        <v>13699438.952265715</v>
      </c>
      <c r="B6245" s="23">
        <f>+'Estatística Biodiesel'!J242</f>
        <v>2034996.3732670497</v>
      </c>
      <c r="C6245" s="36">
        <f t="shared" si="98"/>
        <v>15734435</v>
      </c>
    </row>
    <row r="6246" spans="1:3">
      <c r="A6246" s="23">
        <f>+'Estatística Etanol'!J9576</f>
        <v>11327406.987077216</v>
      </c>
      <c r="B6246" s="23">
        <f>+'Estatística Biodiesel'!J9576</f>
        <v>2187055.3601689991</v>
      </c>
      <c r="C6246" s="36">
        <f t="shared" si="98"/>
        <v>13514462</v>
      </c>
    </row>
    <row r="6247" spans="1:3">
      <c r="A6247" s="23">
        <f>+'Estatística Etanol'!J16</f>
        <v>12958547.848819554</v>
      </c>
      <c r="B6247" s="23">
        <f>+'Estatística Biodiesel'!J16</f>
        <v>1530558.3763792552</v>
      </c>
      <c r="C6247" s="36">
        <f t="shared" si="98"/>
        <v>14489106</v>
      </c>
    </row>
    <row r="6248" spans="1:3">
      <c r="A6248" s="23">
        <f>+'Estatística Etanol'!J1295</f>
        <v>13800896.470691064</v>
      </c>
      <c r="B6248" s="23">
        <f>+'Estatística Biodiesel'!J1295</f>
        <v>1947056.8899598953</v>
      </c>
      <c r="C6248" s="36">
        <f t="shared" si="98"/>
        <v>15747953</v>
      </c>
    </row>
    <row r="6249" spans="1:3">
      <c r="A6249" s="23">
        <f>+'Estatística Etanol'!J1562</f>
        <v>11588449.013627909</v>
      </c>
      <c r="B6249" s="23">
        <f>+'Estatística Biodiesel'!J1562</f>
        <v>2066043.2806950801</v>
      </c>
      <c r="C6249" s="36">
        <f t="shared" si="98"/>
        <v>13654492</v>
      </c>
    </row>
    <row r="6250" spans="1:3">
      <c r="A6250" s="23">
        <f>+'Estatística Etanol'!J8402</f>
        <v>11134427.875745706</v>
      </c>
      <c r="B6250" s="23">
        <f>+'Estatística Biodiesel'!J8402</f>
        <v>2130588.9491155446</v>
      </c>
      <c r="C6250" s="36">
        <f t="shared" si="98"/>
        <v>13265016</v>
      </c>
    </row>
    <row r="6251" spans="1:3">
      <c r="A6251" s="23">
        <f>+'Estatística Etanol'!J3139</f>
        <v>13748273.431626536</v>
      </c>
      <c r="B6251" s="23">
        <f>+'Estatística Biodiesel'!J3139</f>
        <v>1763175.5075048252</v>
      </c>
      <c r="C6251" s="36">
        <f t="shared" si="98"/>
        <v>15511448</v>
      </c>
    </row>
    <row r="6252" spans="1:3">
      <c r="A6252" s="23">
        <f>+'Estatística Etanol'!J1836</f>
        <v>12262541.508833209</v>
      </c>
      <c r="B6252" s="23">
        <f>+'Estatística Biodiesel'!J1836</f>
        <v>2188788.7806017506</v>
      </c>
      <c r="C6252" s="36">
        <f t="shared" si="98"/>
        <v>14451330</v>
      </c>
    </row>
    <row r="6253" spans="1:3">
      <c r="A6253" s="23">
        <f>+'Estatística Etanol'!J8387</f>
        <v>13563544.488542287</v>
      </c>
      <c r="B6253" s="23">
        <f>+'Estatística Biodiesel'!J8387</f>
        <v>1444670.0301317424</v>
      </c>
      <c r="C6253" s="36">
        <f t="shared" si="98"/>
        <v>15008214</v>
      </c>
    </row>
    <row r="6254" spans="1:3">
      <c r="A6254" s="23">
        <f>+'Estatística Etanol'!J5918</f>
        <v>13746815.427011536</v>
      </c>
      <c r="B6254" s="23">
        <f>+'Estatística Biodiesel'!J5918</f>
        <v>1926090.487262842</v>
      </c>
      <c r="C6254" s="36">
        <f t="shared" si="98"/>
        <v>15672905</v>
      </c>
    </row>
    <row r="6255" spans="1:3">
      <c r="A6255" s="23">
        <f>+'Estatística Etanol'!J6355</f>
        <v>11283933.899261273</v>
      </c>
      <c r="B6255" s="23">
        <f>+'Estatística Biodiesel'!J6355</f>
        <v>1936552.4234273902</v>
      </c>
      <c r="C6255" s="36">
        <f t="shared" si="98"/>
        <v>13220486</v>
      </c>
    </row>
    <row r="6256" spans="1:3">
      <c r="A6256" s="23">
        <f>+'Estatística Etanol'!J6692</f>
        <v>13025172.98568929</v>
      </c>
      <c r="B6256" s="23">
        <f>+'Estatística Biodiesel'!J6692</f>
        <v>2078411.4745943891</v>
      </c>
      <c r="C6256" s="36">
        <f t="shared" si="98"/>
        <v>15103584</v>
      </c>
    </row>
    <row r="6257" spans="1:3">
      <c r="A6257" s="23">
        <f>+'Estatística Etanol'!J9165</f>
        <v>13783776.725601736</v>
      </c>
      <c r="B6257" s="23">
        <f>+'Estatística Biodiesel'!J9165</f>
        <v>1901841.8321240398</v>
      </c>
      <c r="C6257" s="36">
        <f t="shared" si="98"/>
        <v>15685618</v>
      </c>
    </row>
    <row r="6258" spans="1:3">
      <c r="A6258" s="23">
        <f>+'Estatística Etanol'!J7242</f>
        <v>13617453.526626561</v>
      </c>
      <c r="B6258" s="23">
        <f>+'Estatística Biodiesel'!J7242</f>
        <v>1855550.0361402724</v>
      </c>
      <c r="C6258" s="36">
        <f t="shared" si="98"/>
        <v>15473003</v>
      </c>
    </row>
    <row r="6259" spans="1:3">
      <c r="A6259" s="23">
        <f>+'Estatística Etanol'!J7809</f>
        <v>13564894.699225094</v>
      </c>
      <c r="B6259" s="23">
        <f>+'Estatística Biodiesel'!J7809</f>
        <v>1878258.1125069403</v>
      </c>
      <c r="C6259" s="36">
        <f t="shared" si="98"/>
        <v>15443152</v>
      </c>
    </row>
    <row r="6260" spans="1:3">
      <c r="A6260" s="23">
        <f>+'Estatística Etanol'!J183</f>
        <v>11057771.49202078</v>
      </c>
      <c r="B6260" s="23">
        <f>+'Estatística Biodiesel'!J183</f>
        <v>2211670.8666321384</v>
      </c>
      <c r="C6260" s="36">
        <f t="shared" si="98"/>
        <v>13269442</v>
      </c>
    </row>
    <row r="6261" spans="1:3">
      <c r="A6261" s="23">
        <f>+'Estatística Etanol'!J1522</f>
        <v>12521166.112163167</v>
      </c>
      <c r="B6261" s="23">
        <f>+'Estatística Biodiesel'!J1522</f>
        <v>1935842.2200392403</v>
      </c>
      <c r="C6261" s="36">
        <f t="shared" si="98"/>
        <v>14457008</v>
      </c>
    </row>
    <row r="6262" spans="1:3">
      <c r="A6262" s="23">
        <f>+'Estatística Etanol'!J9748</f>
        <v>11483324.540554209</v>
      </c>
      <c r="B6262" s="23">
        <f>+'Estatística Biodiesel'!J9748</f>
        <v>1863734.8634646509</v>
      </c>
      <c r="C6262" s="36">
        <f t="shared" si="98"/>
        <v>13347059</v>
      </c>
    </row>
    <row r="6263" spans="1:3">
      <c r="A6263" s="23">
        <f>+'Estatística Etanol'!J2527</f>
        <v>13628114.168960277</v>
      </c>
      <c r="B6263" s="23">
        <f>+'Estatística Biodiesel'!J2527</f>
        <v>2079233.3776861501</v>
      </c>
      <c r="C6263" s="36">
        <f t="shared" si="98"/>
        <v>15707347</v>
      </c>
    </row>
    <row r="6264" spans="1:3">
      <c r="A6264" s="23">
        <f>+'Estatística Etanol'!J5363</f>
        <v>12581992.692228092</v>
      </c>
      <c r="B6264" s="23">
        <f>+'Estatística Biodiesel'!J5363</f>
        <v>1838491.4602138954</v>
      </c>
      <c r="C6264" s="36">
        <f t="shared" si="98"/>
        <v>14420484</v>
      </c>
    </row>
    <row r="6265" spans="1:3">
      <c r="A6265" s="23">
        <f>+'Estatística Etanol'!J8182</f>
        <v>11680077.841496693</v>
      </c>
      <c r="B6265" s="23">
        <f>+'Estatística Biodiesel'!J8182</f>
        <v>1915115.1671760508</v>
      </c>
      <c r="C6265" s="36">
        <f t="shared" si="98"/>
        <v>13595193</v>
      </c>
    </row>
    <row r="6266" spans="1:3">
      <c r="A6266" s="23">
        <f>+'Estatística Etanol'!J6633</f>
        <v>11758589.498161724</v>
      </c>
      <c r="B6266" s="23">
        <f>+'Estatística Biodiesel'!J6633</f>
        <v>1850434.4724769832</v>
      </c>
      <c r="C6266" s="36">
        <f t="shared" si="98"/>
        <v>13609023</v>
      </c>
    </row>
    <row r="6267" spans="1:3">
      <c r="A6267" s="23">
        <f>+'Estatística Etanol'!J9305</f>
        <v>13103854.60333937</v>
      </c>
      <c r="B6267" s="23">
        <f>+'Estatística Biodiesel'!J9305</f>
        <v>2017934.5461535535</v>
      </c>
      <c r="C6267" s="36">
        <f t="shared" si="98"/>
        <v>15121789</v>
      </c>
    </row>
    <row r="6268" spans="1:3">
      <c r="A6268" s="23">
        <f>+'Estatística Etanol'!J6130</f>
        <v>12470032.830455709</v>
      </c>
      <c r="B6268" s="23">
        <f>+'Estatística Biodiesel'!J6130</f>
        <v>1705978.7389442392</v>
      </c>
      <c r="C6268" s="36">
        <f t="shared" si="98"/>
        <v>14176011</v>
      </c>
    </row>
    <row r="6269" spans="1:3">
      <c r="A6269" s="23">
        <f>+'Estatística Etanol'!J3422</f>
        <v>12194536.796380814</v>
      </c>
      <c r="B6269" s="23">
        <f>+'Estatística Biodiesel'!J3422</f>
        <v>1580346.40655902</v>
      </c>
      <c r="C6269" s="36">
        <f t="shared" si="98"/>
        <v>13774883</v>
      </c>
    </row>
    <row r="6270" spans="1:3">
      <c r="A6270" s="23">
        <f>+'Estatística Etanol'!J1631</f>
        <v>12961372.449323203</v>
      </c>
      <c r="B6270" s="23">
        <f>+'Estatística Biodiesel'!J1631</f>
        <v>1938537.5054227186</v>
      </c>
      <c r="C6270" s="36">
        <f t="shared" si="98"/>
        <v>14899909</v>
      </c>
    </row>
    <row r="6271" spans="1:3">
      <c r="A6271" s="23">
        <f>+'Estatística Etanol'!J4037</f>
        <v>12144392.05235523</v>
      </c>
      <c r="B6271" s="23">
        <f>+'Estatística Biodiesel'!J4037</f>
        <v>2107232.0834051296</v>
      </c>
      <c r="C6271" s="36">
        <f t="shared" si="98"/>
        <v>14251624</v>
      </c>
    </row>
    <row r="6272" spans="1:3">
      <c r="A6272" s="23">
        <f>+'Estatística Etanol'!J8134</f>
        <v>12724503.317284085</v>
      </c>
      <c r="B6272" s="23">
        <f>+'Estatística Biodiesel'!J8134</f>
        <v>1965944.1244802407</v>
      </c>
      <c r="C6272" s="36">
        <f t="shared" si="98"/>
        <v>14690447</v>
      </c>
    </row>
    <row r="6273" spans="1:3">
      <c r="A6273" s="23">
        <f>+'Estatística Etanol'!J4020</f>
        <v>12764639.97389932</v>
      </c>
      <c r="B6273" s="23">
        <f>+'Estatística Biodiesel'!J4020</f>
        <v>2320290.5496947761</v>
      </c>
      <c r="C6273" s="36">
        <f t="shared" si="98"/>
        <v>15084930</v>
      </c>
    </row>
    <row r="6274" spans="1:3">
      <c r="A6274" s="23">
        <f>+'Estatística Etanol'!J1351</f>
        <v>12787683.447053827</v>
      </c>
      <c r="B6274" s="23">
        <f>+'Estatística Biodiesel'!J1351</f>
        <v>2196860.9816440535</v>
      </c>
      <c r="C6274" s="36">
        <f t="shared" si="98"/>
        <v>14984544</v>
      </c>
    </row>
    <row r="6275" spans="1:3">
      <c r="A6275" s="23">
        <f>+'Estatística Etanol'!J3483</f>
        <v>11764277.458145857</v>
      </c>
      <c r="B6275" s="23">
        <f>+'Estatística Biodiesel'!J3483</f>
        <v>1808354.8176283017</v>
      </c>
      <c r="C6275" s="36">
        <f t="shared" ref="C6275:C6338" si="99">+INT(A6275+B6275)</f>
        <v>13572632</v>
      </c>
    </row>
    <row r="6276" spans="1:3">
      <c r="A6276" s="23">
        <f>+'Estatística Etanol'!J4080</f>
        <v>12668235.877512721</v>
      </c>
      <c r="B6276" s="23">
        <f>+'Estatística Biodiesel'!J4080</f>
        <v>2306633.9932348407</v>
      </c>
      <c r="C6276" s="36">
        <f t="shared" si="99"/>
        <v>14974869</v>
      </c>
    </row>
    <row r="6277" spans="1:3">
      <c r="A6277" s="23">
        <f>+'Estatística Etanol'!J2014</f>
        <v>13601235.941351328</v>
      </c>
      <c r="B6277" s="23">
        <f>+'Estatística Biodiesel'!J2014</f>
        <v>1427419.8309935287</v>
      </c>
      <c r="C6277" s="36">
        <f t="shared" si="99"/>
        <v>15028655</v>
      </c>
    </row>
    <row r="6278" spans="1:3">
      <c r="A6278" s="23">
        <f>+'Estatística Etanol'!J8592</f>
        <v>12600788.775057182</v>
      </c>
      <c r="B6278" s="23">
        <f>+'Estatística Biodiesel'!J8592</f>
        <v>1949032.5481908291</v>
      </c>
      <c r="C6278" s="36">
        <f t="shared" si="99"/>
        <v>14549821</v>
      </c>
    </row>
    <row r="6279" spans="1:3">
      <c r="A6279" s="23">
        <f>+'Estatística Etanol'!J8940</f>
        <v>11763507.544606257</v>
      </c>
      <c r="B6279" s="23">
        <f>+'Estatística Biodiesel'!J8940</f>
        <v>1965544.7353383263</v>
      </c>
      <c r="C6279" s="36">
        <f t="shared" si="99"/>
        <v>13729052</v>
      </c>
    </row>
    <row r="6280" spans="1:3">
      <c r="A6280" s="23">
        <f>+'Estatística Etanol'!J6566</f>
        <v>12770278.538261594</v>
      </c>
      <c r="B6280" s="23">
        <f>+'Estatística Biodiesel'!J6566</f>
        <v>1806722.9574021949</v>
      </c>
      <c r="C6280" s="36">
        <f t="shared" si="99"/>
        <v>14577001</v>
      </c>
    </row>
    <row r="6281" spans="1:3">
      <c r="A6281" s="23">
        <f>+'Estatística Etanol'!J730</f>
        <v>14084349.428576495</v>
      </c>
      <c r="B6281" s="23">
        <f>+'Estatística Biodiesel'!J730</f>
        <v>1651015.2567567856</v>
      </c>
      <c r="C6281" s="36">
        <f t="shared" si="99"/>
        <v>15735364</v>
      </c>
    </row>
    <row r="6282" spans="1:3">
      <c r="A6282" s="23">
        <f>+'Estatística Etanol'!J872</f>
        <v>11600944.986936821</v>
      </c>
      <c r="B6282" s="23">
        <f>+'Estatística Biodiesel'!J872</f>
        <v>1904538.5038184603</v>
      </c>
      <c r="C6282" s="36">
        <f t="shared" si="99"/>
        <v>13505483</v>
      </c>
    </row>
    <row r="6283" spans="1:3">
      <c r="A6283" s="23">
        <f>+'Estatística Etanol'!J395</f>
        <v>12726873.541335281</v>
      </c>
      <c r="B6283" s="23">
        <f>+'Estatística Biodiesel'!J395</f>
        <v>1646797.9855559769</v>
      </c>
      <c r="C6283" s="36">
        <f t="shared" si="99"/>
        <v>14373671</v>
      </c>
    </row>
    <row r="6284" spans="1:3">
      <c r="A6284" s="23">
        <f>+'Estatística Etanol'!J1649</f>
        <v>11542129.879964765</v>
      </c>
      <c r="B6284" s="23">
        <f>+'Estatística Biodiesel'!J1649</f>
        <v>2045373.595672156</v>
      </c>
      <c r="C6284" s="36">
        <f t="shared" si="99"/>
        <v>13587503</v>
      </c>
    </row>
    <row r="6285" spans="1:3">
      <c r="A6285" s="23">
        <f>+'Estatística Etanol'!J920</f>
        <v>12808561.652159836</v>
      </c>
      <c r="B6285" s="23">
        <f>+'Estatística Biodiesel'!J920</f>
        <v>2169333.2365150377</v>
      </c>
      <c r="C6285" s="36">
        <f t="shared" si="99"/>
        <v>14977894</v>
      </c>
    </row>
    <row r="6286" spans="1:3">
      <c r="A6286" s="23">
        <f>+'Estatística Etanol'!J5084</f>
        <v>14176477.895296378</v>
      </c>
      <c r="B6286" s="23">
        <f>+'Estatística Biodiesel'!J5084</f>
        <v>2281324.0395334587</v>
      </c>
      <c r="C6286" s="36">
        <f t="shared" si="99"/>
        <v>16457801</v>
      </c>
    </row>
    <row r="6287" spans="1:3">
      <c r="A6287" s="23">
        <f>+'Estatística Etanol'!J1965</f>
        <v>12517696.119148655</v>
      </c>
      <c r="B6287" s="23">
        <f>+'Estatística Biodiesel'!J1965</f>
        <v>1580807.2835113914</v>
      </c>
      <c r="C6287" s="36">
        <f t="shared" si="99"/>
        <v>14098503</v>
      </c>
    </row>
    <row r="6288" spans="1:3">
      <c r="A6288" s="23">
        <f>+'Estatística Etanol'!J8198</f>
        <v>12510355.418557363</v>
      </c>
      <c r="B6288" s="23">
        <f>+'Estatística Biodiesel'!J8198</f>
        <v>1761610.5997906795</v>
      </c>
      <c r="C6288" s="36">
        <f t="shared" si="99"/>
        <v>14271966</v>
      </c>
    </row>
    <row r="6289" spans="1:3">
      <c r="A6289" s="23">
        <f>+'Estatística Etanol'!J2657</f>
        <v>12072776.738164561</v>
      </c>
      <c r="B6289" s="23">
        <f>+'Estatística Biodiesel'!J2657</f>
        <v>2555868.989701516</v>
      </c>
      <c r="C6289" s="36">
        <f t="shared" si="99"/>
        <v>14628645</v>
      </c>
    </row>
    <row r="6290" spans="1:3">
      <c r="A6290" s="23">
        <f>+'Estatística Etanol'!J9742</f>
        <v>12607383.582593851</v>
      </c>
      <c r="B6290" s="23">
        <f>+'Estatística Biodiesel'!J9742</f>
        <v>2237773.3162583192</v>
      </c>
      <c r="C6290" s="36">
        <f t="shared" si="99"/>
        <v>14845156</v>
      </c>
    </row>
    <row r="6291" spans="1:3">
      <c r="A6291" s="23">
        <f>+'Estatística Etanol'!J5311</f>
        <v>13298928.345060416</v>
      </c>
      <c r="B6291" s="23">
        <f>+'Estatística Biodiesel'!J5311</f>
        <v>2095178.5416389692</v>
      </c>
      <c r="C6291" s="36">
        <f t="shared" si="99"/>
        <v>15394106</v>
      </c>
    </row>
    <row r="6292" spans="1:3">
      <c r="A6292" s="23">
        <f>+'Estatística Etanol'!J5286</f>
        <v>12570822.400969321</v>
      </c>
      <c r="B6292" s="23">
        <f>+'Estatística Biodiesel'!J5286</f>
        <v>1612521.3883893762</v>
      </c>
      <c r="C6292" s="36">
        <f t="shared" si="99"/>
        <v>14183343</v>
      </c>
    </row>
    <row r="6293" spans="1:3">
      <c r="A6293" s="23">
        <f>+'Estatística Etanol'!J6643</f>
        <v>13483144.330071516</v>
      </c>
      <c r="B6293" s="23">
        <f>+'Estatística Biodiesel'!J6643</f>
        <v>1785623.2044799651</v>
      </c>
      <c r="C6293" s="36">
        <f t="shared" si="99"/>
        <v>15268767</v>
      </c>
    </row>
    <row r="6294" spans="1:3">
      <c r="A6294" s="23">
        <f>+'Estatística Etanol'!J2277</f>
        <v>12192343.205596447</v>
      </c>
      <c r="B6294" s="23">
        <f>+'Estatística Biodiesel'!J2277</f>
        <v>2296517.3778263615</v>
      </c>
      <c r="C6294" s="36">
        <f t="shared" si="99"/>
        <v>14488860</v>
      </c>
    </row>
    <row r="6295" spans="1:3">
      <c r="A6295" s="23">
        <f>+'Estatística Etanol'!J9924</f>
        <v>13469902.723224452</v>
      </c>
      <c r="B6295" s="23">
        <f>+'Estatística Biodiesel'!J9924</f>
        <v>1720444.3138097762</v>
      </c>
      <c r="C6295" s="36">
        <f t="shared" si="99"/>
        <v>15190347</v>
      </c>
    </row>
    <row r="6296" spans="1:3">
      <c r="A6296" s="23">
        <f>+'Estatística Etanol'!J6094</f>
        <v>12543930.131237285</v>
      </c>
      <c r="B6296" s="23">
        <f>+'Estatística Biodiesel'!J6094</f>
        <v>2094683.0185363125</v>
      </c>
      <c r="C6296" s="36">
        <f t="shared" si="99"/>
        <v>14638613</v>
      </c>
    </row>
    <row r="6297" spans="1:3">
      <c r="A6297" s="23">
        <f>+'Estatística Etanol'!J608</f>
        <v>12880085.955212284</v>
      </c>
      <c r="B6297" s="23">
        <f>+'Estatística Biodiesel'!J608</f>
        <v>1796724.0092488024</v>
      </c>
      <c r="C6297" s="36">
        <f t="shared" si="99"/>
        <v>14676809</v>
      </c>
    </row>
    <row r="6298" spans="1:3">
      <c r="A6298" s="23">
        <f>+'Estatística Etanol'!J5172</f>
        <v>12337321.999644039</v>
      </c>
      <c r="B6298" s="23">
        <f>+'Estatística Biodiesel'!J5172</f>
        <v>2052927.3735819831</v>
      </c>
      <c r="C6298" s="36">
        <f t="shared" si="99"/>
        <v>14390249</v>
      </c>
    </row>
    <row r="6299" spans="1:3">
      <c r="A6299" s="23">
        <f>+'Estatística Etanol'!J2429</f>
        <v>12306483.071327347</v>
      </c>
      <c r="B6299" s="23">
        <f>+'Estatística Biodiesel'!J2429</f>
        <v>1864824.2377013944</v>
      </c>
      <c r="C6299" s="36">
        <f t="shared" si="99"/>
        <v>14171307</v>
      </c>
    </row>
    <row r="6300" spans="1:3">
      <c r="A6300" s="23">
        <f>+'Estatística Etanol'!J858</f>
        <v>12049403.070396114</v>
      </c>
      <c r="B6300" s="23">
        <f>+'Estatística Biodiesel'!J858</f>
        <v>2111464.8561770711</v>
      </c>
      <c r="C6300" s="36">
        <f t="shared" si="99"/>
        <v>14160867</v>
      </c>
    </row>
    <row r="6301" spans="1:3">
      <c r="A6301" s="23">
        <f>+'Estatística Etanol'!J2462</f>
        <v>12001722.145192282</v>
      </c>
      <c r="B6301" s="23">
        <f>+'Estatística Biodiesel'!J2462</f>
        <v>2320142.0663744402</v>
      </c>
      <c r="C6301" s="36">
        <f t="shared" si="99"/>
        <v>14321864</v>
      </c>
    </row>
    <row r="6302" spans="1:3">
      <c r="A6302" s="23">
        <f>+'Estatística Etanol'!J5058</f>
        <v>12689663.823772304</v>
      </c>
      <c r="B6302" s="23">
        <f>+'Estatística Biodiesel'!J5058</f>
        <v>2399737.7306511099</v>
      </c>
      <c r="C6302" s="36">
        <f t="shared" si="99"/>
        <v>15089401</v>
      </c>
    </row>
    <row r="6303" spans="1:3">
      <c r="A6303" s="23">
        <f>+'Estatística Etanol'!J6080</f>
        <v>14055307.369063759</v>
      </c>
      <c r="B6303" s="23">
        <f>+'Estatística Biodiesel'!J6080</f>
        <v>1926439.9084023929</v>
      </c>
      <c r="C6303" s="36">
        <f t="shared" si="99"/>
        <v>15981747</v>
      </c>
    </row>
    <row r="6304" spans="1:3">
      <c r="A6304" s="23">
        <f>+'Estatística Etanol'!J6019</f>
        <v>11686452.670532424</v>
      </c>
      <c r="B6304" s="23">
        <f>+'Estatística Biodiesel'!J6019</f>
        <v>2247410.7930689198</v>
      </c>
      <c r="C6304" s="36">
        <f t="shared" si="99"/>
        <v>13933863</v>
      </c>
    </row>
    <row r="6305" spans="1:3">
      <c r="A6305" s="23">
        <f>+'Estatística Etanol'!J4912</f>
        <v>11870829.115048794</v>
      </c>
      <c r="B6305" s="23">
        <f>+'Estatística Biodiesel'!J4912</f>
        <v>1821271.1331684114</v>
      </c>
      <c r="C6305" s="36">
        <f t="shared" si="99"/>
        <v>13692100</v>
      </c>
    </row>
    <row r="6306" spans="1:3">
      <c r="A6306" s="23">
        <f>+'Estatística Etanol'!J7785</f>
        <v>11348104.86331664</v>
      </c>
      <c r="B6306" s="23">
        <f>+'Estatística Biodiesel'!J7785</f>
        <v>1764253.7737157817</v>
      </c>
      <c r="C6306" s="36">
        <f t="shared" si="99"/>
        <v>13112358</v>
      </c>
    </row>
    <row r="6307" spans="1:3">
      <c r="A6307" s="23">
        <f>+'Estatística Etanol'!J1164</f>
        <v>10981797.286128921</v>
      </c>
      <c r="B6307" s="23">
        <f>+'Estatística Biodiesel'!J1164</f>
        <v>1957947.3564365804</v>
      </c>
      <c r="C6307" s="36">
        <f t="shared" si="99"/>
        <v>12939744</v>
      </c>
    </row>
    <row r="6308" spans="1:3">
      <c r="A6308" s="23">
        <f>+'Estatística Etanol'!J283</f>
        <v>13174089.155480854</v>
      </c>
      <c r="B6308" s="23">
        <f>+'Estatística Biodiesel'!J283</f>
        <v>1750689.0273379199</v>
      </c>
      <c r="C6308" s="36">
        <f t="shared" si="99"/>
        <v>14924778</v>
      </c>
    </row>
    <row r="6309" spans="1:3">
      <c r="A6309" s="23">
        <f>+'Estatística Etanol'!J6212</f>
        <v>12479114.202154936</v>
      </c>
      <c r="B6309" s="23">
        <f>+'Estatística Biodiesel'!J6212</f>
        <v>2088432.2550793099</v>
      </c>
      <c r="C6309" s="36">
        <f t="shared" si="99"/>
        <v>14567546</v>
      </c>
    </row>
    <row r="6310" spans="1:3">
      <c r="A6310" s="23">
        <f>+'Estatística Etanol'!J7603</f>
        <v>11832193.151386673</v>
      </c>
      <c r="B6310" s="23">
        <f>+'Estatística Biodiesel'!J7603</f>
        <v>1751578.994900886</v>
      </c>
      <c r="C6310" s="36">
        <f t="shared" si="99"/>
        <v>13583772</v>
      </c>
    </row>
    <row r="6311" spans="1:3">
      <c r="A6311" s="23">
        <f>+'Estatística Etanol'!J4402</f>
        <v>12449050.500128131</v>
      </c>
      <c r="B6311" s="23">
        <f>+'Estatística Biodiesel'!J4402</f>
        <v>2236161.0681856303</v>
      </c>
      <c r="C6311" s="36">
        <f t="shared" si="99"/>
        <v>14685211</v>
      </c>
    </row>
    <row r="6312" spans="1:3">
      <c r="A6312" s="23">
        <f>+'Estatística Etanol'!J5085</f>
        <v>13114734.199105002</v>
      </c>
      <c r="B6312" s="23">
        <f>+'Estatística Biodiesel'!J5085</f>
        <v>1761703.743659111</v>
      </c>
      <c r="C6312" s="36">
        <f t="shared" si="99"/>
        <v>14876437</v>
      </c>
    </row>
    <row r="6313" spans="1:3">
      <c r="A6313" s="23">
        <f>+'Estatística Etanol'!J6045</f>
        <v>12797335.917171188</v>
      </c>
      <c r="B6313" s="23">
        <f>+'Estatística Biodiesel'!J6045</f>
        <v>1709637.2490837625</v>
      </c>
      <c r="C6313" s="36">
        <f t="shared" si="99"/>
        <v>14506973</v>
      </c>
    </row>
    <row r="6314" spans="1:3">
      <c r="A6314" s="23">
        <f>+'Estatística Etanol'!J7265</f>
        <v>12110935.153367659</v>
      </c>
      <c r="B6314" s="23">
        <f>+'Estatística Biodiesel'!J7265</f>
        <v>2042209.8185608564</v>
      </c>
      <c r="C6314" s="36">
        <f t="shared" si="99"/>
        <v>14153144</v>
      </c>
    </row>
    <row r="6315" spans="1:3">
      <c r="A6315" s="23">
        <f>+'Estatística Etanol'!J2223</f>
        <v>13258007.165299375</v>
      </c>
      <c r="B6315" s="23">
        <f>+'Estatística Biodiesel'!J2223</f>
        <v>1766970.2483300187</v>
      </c>
      <c r="C6315" s="36">
        <f t="shared" si="99"/>
        <v>15024977</v>
      </c>
    </row>
    <row r="6316" spans="1:3">
      <c r="A6316" s="23">
        <f>+'Estatística Etanol'!J5899</f>
        <v>13590568.879502703</v>
      </c>
      <c r="B6316" s="23">
        <f>+'Estatística Biodiesel'!J5899</f>
        <v>1913275.9741876374</v>
      </c>
      <c r="C6316" s="36">
        <f t="shared" si="99"/>
        <v>15503844</v>
      </c>
    </row>
    <row r="6317" spans="1:3">
      <c r="A6317" s="23">
        <f>+'Estatística Etanol'!J6982</f>
        <v>12892616.029114949</v>
      </c>
      <c r="B6317" s="23">
        <f>+'Estatística Biodiesel'!J6982</f>
        <v>1824557.5945530348</v>
      </c>
      <c r="C6317" s="36">
        <f t="shared" si="99"/>
        <v>14717173</v>
      </c>
    </row>
    <row r="6318" spans="1:3">
      <c r="A6318" s="23">
        <f>+'Estatística Etanol'!J72</f>
        <v>13665701.874983925</v>
      </c>
      <c r="B6318" s="23">
        <f>+'Estatística Biodiesel'!J72</f>
        <v>1945509.1825666847</v>
      </c>
      <c r="C6318" s="36">
        <f t="shared" si="99"/>
        <v>15611211</v>
      </c>
    </row>
    <row r="6319" spans="1:3">
      <c r="A6319" s="23">
        <f>+'Estatística Etanol'!J6936</f>
        <v>14966925.391514687</v>
      </c>
      <c r="B6319" s="23">
        <f>+'Estatística Biodiesel'!J6936</f>
        <v>1433864.7397701007</v>
      </c>
      <c r="C6319" s="36">
        <f t="shared" si="99"/>
        <v>16400790</v>
      </c>
    </row>
    <row r="6320" spans="1:3">
      <c r="A6320" s="23">
        <f>+'Estatística Etanol'!J7258</f>
        <v>12732386.80027879</v>
      </c>
      <c r="B6320" s="23">
        <f>+'Estatística Biodiesel'!J7258</f>
        <v>1775895.4095020129</v>
      </c>
      <c r="C6320" s="36">
        <f t="shared" si="99"/>
        <v>14508282</v>
      </c>
    </row>
    <row r="6321" spans="1:3">
      <c r="A6321" s="23">
        <f>+'Estatística Etanol'!J6044</f>
        <v>14155328.520422678</v>
      </c>
      <c r="B6321" s="23">
        <f>+'Estatística Biodiesel'!J6044</f>
        <v>1801379.4128998881</v>
      </c>
      <c r="C6321" s="36">
        <f t="shared" si="99"/>
        <v>15956707</v>
      </c>
    </row>
    <row r="6322" spans="1:3">
      <c r="A6322" s="23">
        <f>+'Estatística Etanol'!J6353</f>
        <v>12524324.746116646</v>
      </c>
      <c r="B6322" s="23">
        <f>+'Estatística Biodiesel'!J6353</f>
        <v>1711243.8022086907</v>
      </c>
      <c r="C6322" s="36">
        <f t="shared" si="99"/>
        <v>14235568</v>
      </c>
    </row>
    <row r="6323" spans="1:3">
      <c r="A6323" s="23">
        <f>+'Estatística Etanol'!J8034</f>
        <v>12389133.61271375</v>
      </c>
      <c r="B6323" s="23">
        <f>+'Estatística Biodiesel'!J8034</f>
        <v>2270111.8222276545</v>
      </c>
      <c r="C6323" s="36">
        <f t="shared" si="99"/>
        <v>14659245</v>
      </c>
    </row>
    <row r="6324" spans="1:3">
      <c r="A6324" s="23">
        <f>+'Estatística Etanol'!J8842</f>
        <v>11580570.912782419</v>
      </c>
      <c r="B6324" s="23">
        <f>+'Estatística Biodiesel'!J8842</f>
        <v>2035196.6344167013</v>
      </c>
      <c r="C6324" s="36">
        <f t="shared" si="99"/>
        <v>13615767</v>
      </c>
    </row>
    <row r="6325" spans="1:3">
      <c r="A6325" s="23">
        <f>+'Estatística Etanol'!J2061</f>
        <v>13203424.638862407</v>
      </c>
      <c r="B6325" s="23">
        <f>+'Estatística Biodiesel'!J2061</f>
        <v>2124096.1734909513</v>
      </c>
      <c r="C6325" s="36">
        <f t="shared" si="99"/>
        <v>15327520</v>
      </c>
    </row>
    <row r="6326" spans="1:3">
      <c r="A6326" s="23">
        <f>+'Estatística Etanol'!J4133</f>
        <v>12263611.809725545</v>
      </c>
      <c r="B6326" s="23">
        <f>+'Estatística Biodiesel'!J4133</f>
        <v>1646989.3870455725</v>
      </c>
      <c r="C6326" s="36">
        <f t="shared" si="99"/>
        <v>13910601</v>
      </c>
    </row>
    <row r="6327" spans="1:3">
      <c r="A6327" s="23">
        <f>+'Estatística Etanol'!J8868</f>
        <v>12303261.72511513</v>
      </c>
      <c r="B6327" s="23">
        <f>+'Estatística Biodiesel'!J8868</f>
        <v>2343264.7284514615</v>
      </c>
      <c r="C6327" s="36">
        <f t="shared" si="99"/>
        <v>14646526</v>
      </c>
    </row>
    <row r="6328" spans="1:3">
      <c r="A6328" s="23">
        <f>+'Estatística Etanol'!J7036</f>
        <v>11551287.698180556</v>
      </c>
      <c r="B6328" s="23">
        <f>+'Estatística Biodiesel'!J7036</f>
        <v>2163595.08510989</v>
      </c>
      <c r="C6328" s="36">
        <f t="shared" si="99"/>
        <v>13714882</v>
      </c>
    </row>
    <row r="6329" spans="1:3">
      <c r="A6329" s="23">
        <f>+'Estatística Etanol'!J6570</f>
        <v>12656173.457490994</v>
      </c>
      <c r="B6329" s="23">
        <f>+'Estatística Biodiesel'!J6570</f>
        <v>2012010.1922100701</v>
      </c>
      <c r="C6329" s="36">
        <f t="shared" si="99"/>
        <v>14668183</v>
      </c>
    </row>
    <row r="6330" spans="1:3">
      <c r="A6330" s="23">
        <f>+'Estatística Etanol'!J3922</f>
        <v>12281631.431737369</v>
      </c>
      <c r="B6330" s="23">
        <f>+'Estatística Biodiesel'!J3922</f>
        <v>1875751.6688004904</v>
      </c>
      <c r="C6330" s="36">
        <f t="shared" si="99"/>
        <v>14157383</v>
      </c>
    </row>
    <row r="6331" spans="1:3">
      <c r="A6331" s="23">
        <f>+'Estatística Etanol'!J9239</f>
        <v>11721926.36863401</v>
      </c>
      <c r="B6331" s="23">
        <f>+'Estatística Biodiesel'!J9239</f>
        <v>1862808.7610962263</v>
      </c>
      <c r="C6331" s="36">
        <f t="shared" si="99"/>
        <v>13584735</v>
      </c>
    </row>
    <row r="6332" spans="1:3">
      <c r="A6332" s="23">
        <f>+'Estatística Etanol'!J3985</f>
        <v>12594165.4907615</v>
      </c>
      <c r="B6332" s="23">
        <f>+'Estatística Biodiesel'!J3985</f>
        <v>1630880.6832664872</v>
      </c>
      <c r="C6332" s="36">
        <f t="shared" si="99"/>
        <v>14225046</v>
      </c>
    </row>
    <row r="6333" spans="1:3">
      <c r="A6333" s="23">
        <f>+'Estatística Etanol'!J2952</f>
        <v>12247971.21097832</v>
      </c>
      <c r="B6333" s="23">
        <f>+'Estatística Biodiesel'!J2952</f>
        <v>2061346.9962771016</v>
      </c>
      <c r="C6333" s="36">
        <f t="shared" si="99"/>
        <v>14309318</v>
      </c>
    </row>
    <row r="6334" spans="1:3">
      <c r="A6334" s="23">
        <f>+'Estatística Etanol'!J9670</f>
        <v>11308113.896114109</v>
      </c>
      <c r="B6334" s="23">
        <f>+'Estatística Biodiesel'!J9670</f>
        <v>2061443.2719521711</v>
      </c>
      <c r="C6334" s="36">
        <f t="shared" si="99"/>
        <v>13369557</v>
      </c>
    </row>
    <row r="6335" spans="1:3">
      <c r="A6335" s="23">
        <f>+'Estatística Etanol'!J4224</f>
        <v>12079733.9893944</v>
      </c>
      <c r="B6335" s="23">
        <f>+'Estatística Biodiesel'!J4224</f>
        <v>2316529.620755265</v>
      </c>
      <c r="C6335" s="36">
        <f t="shared" si="99"/>
        <v>14396263</v>
      </c>
    </row>
    <row r="6336" spans="1:3">
      <c r="A6336" s="23">
        <f>+'Estatística Etanol'!J5384</f>
        <v>12136572.802935444</v>
      </c>
      <c r="B6336" s="23">
        <f>+'Estatística Biodiesel'!J5384</f>
        <v>1516281.2328947384</v>
      </c>
      <c r="C6336" s="36">
        <f t="shared" si="99"/>
        <v>13652854</v>
      </c>
    </row>
    <row r="6337" spans="1:3">
      <c r="A6337" s="23">
        <f>+'Estatística Etanol'!J2718</f>
        <v>12586639.111128325</v>
      </c>
      <c r="B6337" s="23">
        <f>+'Estatística Biodiesel'!J2718</f>
        <v>1680796.8584037917</v>
      </c>
      <c r="C6337" s="36">
        <f t="shared" si="99"/>
        <v>14267435</v>
      </c>
    </row>
    <row r="6338" spans="1:3">
      <c r="A6338" s="23">
        <f>+'Estatística Etanol'!J287</f>
        <v>12746945.12028737</v>
      </c>
      <c r="B6338" s="23">
        <f>+'Estatística Biodiesel'!J287</f>
        <v>1804401.9044534676</v>
      </c>
      <c r="C6338" s="36">
        <f t="shared" si="99"/>
        <v>14551347</v>
      </c>
    </row>
    <row r="6339" spans="1:3">
      <c r="A6339" s="23">
        <f>+'Estatística Etanol'!J9792</f>
        <v>13231301.390509402</v>
      </c>
      <c r="B6339" s="23">
        <f>+'Estatística Biodiesel'!J9792</f>
        <v>1912868.7712147967</v>
      </c>
      <c r="C6339" s="36">
        <f t="shared" ref="C6339:C6402" si="100">+INT(A6339+B6339)</f>
        <v>15144170</v>
      </c>
    </row>
    <row r="6340" spans="1:3">
      <c r="A6340" s="23">
        <f>+'Estatística Etanol'!J7200</f>
        <v>13335796.47206236</v>
      </c>
      <c r="B6340" s="23">
        <f>+'Estatística Biodiesel'!J7200</f>
        <v>2089542.4265473587</v>
      </c>
      <c r="C6340" s="36">
        <f t="shared" si="100"/>
        <v>15425338</v>
      </c>
    </row>
    <row r="6341" spans="1:3">
      <c r="A6341" s="23">
        <f>+'Estatística Etanol'!J1701</f>
        <v>13411689.982195482</v>
      </c>
      <c r="B6341" s="23">
        <f>+'Estatística Biodiesel'!J1701</f>
        <v>1957708.3006436259</v>
      </c>
      <c r="C6341" s="36">
        <f t="shared" si="100"/>
        <v>15369398</v>
      </c>
    </row>
    <row r="6342" spans="1:3">
      <c r="A6342" s="23">
        <f>+'Estatística Etanol'!J5433</f>
        <v>13888024.193483733</v>
      </c>
      <c r="B6342" s="23">
        <f>+'Estatística Biodiesel'!J5433</f>
        <v>1998407.8504547218</v>
      </c>
      <c r="C6342" s="36">
        <f t="shared" si="100"/>
        <v>15886432</v>
      </c>
    </row>
    <row r="6343" spans="1:3">
      <c r="A6343" s="23">
        <f>+'Estatística Etanol'!J3560</f>
        <v>12944553.828172594</v>
      </c>
      <c r="B6343" s="23">
        <f>+'Estatística Biodiesel'!J3560</f>
        <v>1738692.206533764</v>
      </c>
      <c r="C6343" s="36">
        <f t="shared" si="100"/>
        <v>14683246</v>
      </c>
    </row>
    <row r="6344" spans="1:3">
      <c r="A6344" s="23">
        <f>+'Estatística Etanol'!J1003</f>
        <v>11875351.197107719</v>
      </c>
      <c r="B6344" s="23">
        <f>+'Estatística Biodiesel'!J1003</f>
        <v>2003783.2266227826</v>
      </c>
      <c r="C6344" s="36">
        <f t="shared" si="100"/>
        <v>13879134</v>
      </c>
    </row>
    <row r="6345" spans="1:3">
      <c r="A6345" s="23">
        <f>+'Estatística Etanol'!J4238</f>
        <v>12996060.942884548</v>
      </c>
      <c r="B6345" s="23">
        <f>+'Estatística Biodiesel'!J4238</f>
        <v>2157369.0380636612</v>
      </c>
      <c r="C6345" s="36">
        <f t="shared" si="100"/>
        <v>15153429</v>
      </c>
    </row>
    <row r="6346" spans="1:3">
      <c r="A6346" s="23">
        <f>+'Estatística Etanol'!J5342</f>
        <v>11069129.414152509</v>
      </c>
      <c r="B6346" s="23">
        <f>+'Estatística Biodiesel'!J5342</f>
        <v>1901632.3128478089</v>
      </c>
      <c r="C6346" s="36">
        <f t="shared" si="100"/>
        <v>12970761</v>
      </c>
    </row>
    <row r="6347" spans="1:3">
      <c r="A6347" s="23">
        <f>+'Estatística Etanol'!J6730</f>
        <v>13137000.951793177</v>
      </c>
      <c r="B6347" s="23">
        <f>+'Estatística Biodiesel'!J6730</f>
        <v>1624439.4403960523</v>
      </c>
      <c r="C6347" s="36">
        <f t="shared" si="100"/>
        <v>14761440</v>
      </c>
    </row>
    <row r="6348" spans="1:3">
      <c r="A6348" s="23">
        <f>+'Estatística Etanol'!J2614</f>
        <v>13713590.096408939</v>
      </c>
      <c r="B6348" s="23">
        <f>+'Estatística Biodiesel'!J2614</f>
        <v>2292747.208396602</v>
      </c>
      <c r="C6348" s="36">
        <f t="shared" si="100"/>
        <v>16006337</v>
      </c>
    </row>
    <row r="6349" spans="1:3">
      <c r="A6349" s="23">
        <f>+'Estatística Etanol'!J4684</f>
        <v>13624870.22533833</v>
      </c>
      <c r="B6349" s="23">
        <f>+'Estatística Biodiesel'!J4684</f>
        <v>1437176.7969440648</v>
      </c>
      <c r="C6349" s="36">
        <f t="shared" si="100"/>
        <v>15062047</v>
      </c>
    </row>
    <row r="6350" spans="1:3">
      <c r="A6350" s="23">
        <f>+'Estatística Etanol'!J3156</f>
        <v>12984400.162921956</v>
      </c>
      <c r="B6350" s="23">
        <f>+'Estatística Biodiesel'!J3156</f>
        <v>1575468.9013764129</v>
      </c>
      <c r="C6350" s="36">
        <f t="shared" si="100"/>
        <v>14559869</v>
      </c>
    </row>
    <row r="6351" spans="1:3">
      <c r="A6351" s="23">
        <f>+'Estatística Etanol'!J7115</f>
        <v>11869232.219167016</v>
      </c>
      <c r="B6351" s="23">
        <f>+'Estatística Biodiesel'!J7115</f>
        <v>1840244.9923480763</v>
      </c>
      <c r="C6351" s="36">
        <f t="shared" si="100"/>
        <v>13709477</v>
      </c>
    </row>
    <row r="6352" spans="1:3">
      <c r="A6352" s="23">
        <f>+'Estatística Etanol'!J4899</f>
        <v>13114913.387102839</v>
      </c>
      <c r="B6352" s="23">
        <f>+'Estatística Biodiesel'!J4899</f>
        <v>1903923.7630155433</v>
      </c>
      <c r="C6352" s="36">
        <f t="shared" si="100"/>
        <v>15018837</v>
      </c>
    </row>
    <row r="6353" spans="1:3">
      <c r="A6353" s="23">
        <f>+'Estatística Etanol'!J2959</f>
        <v>12214563.678343352</v>
      </c>
      <c r="B6353" s="23">
        <f>+'Estatística Biodiesel'!J2959</f>
        <v>2197632.6852958649</v>
      </c>
      <c r="C6353" s="36">
        <f t="shared" si="100"/>
        <v>14412196</v>
      </c>
    </row>
    <row r="6354" spans="1:3">
      <c r="A6354" s="23">
        <f>+'Estatística Etanol'!J9966</f>
        <v>11158422.920467049</v>
      </c>
      <c r="B6354" s="23">
        <f>+'Estatística Biodiesel'!J9966</f>
        <v>1691756.4362823346</v>
      </c>
      <c r="C6354" s="36">
        <f t="shared" si="100"/>
        <v>12850179</v>
      </c>
    </row>
    <row r="6355" spans="1:3">
      <c r="A6355" s="23">
        <f>+'Estatística Etanol'!J7989</f>
        <v>11801482.095074432</v>
      </c>
      <c r="B6355" s="23">
        <f>+'Estatística Biodiesel'!J7989</f>
        <v>2175862.0934874136</v>
      </c>
      <c r="C6355" s="36">
        <f t="shared" si="100"/>
        <v>13977344</v>
      </c>
    </row>
    <row r="6356" spans="1:3">
      <c r="A6356" s="23">
        <f>+'Estatística Etanol'!J2601</f>
        <v>12668705.955955915</v>
      </c>
      <c r="B6356" s="23">
        <f>+'Estatística Biodiesel'!J2601</f>
        <v>1780100.9773409537</v>
      </c>
      <c r="C6356" s="36">
        <f t="shared" si="100"/>
        <v>14448806</v>
      </c>
    </row>
    <row r="6357" spans="1:3">
      <c r="A6357" s="23">
        <f>+'Estatística Etanol'!J8214</f>
        <v>11815452.546584252</v>
      </c>
      <c r="B6357" s="23">
        <f>+'Estatística Biodiesel'!J8214</f>
        <v>1915360.1741923308</v>
      </c>
      <c r="C6357" s="36">
        <f t="shared" si="100"/>
        <v>13730812</v>
      </c>
    </row>
    <row r="6358" spans="1:3">
      <c r="A6358" s="23">
        <f>+'Estatística Etanol'!J1506</f>
        <v>11470551.624756131</v>
      </c>
      <c r="B6358" s="23">
        <f>+'Estatística Biodiesel'!J1506</f>
        <v>2030082.1432181911</v>
      </c>
      <c r="C6358" s="36">
        <f t="shared" si="100"/>
        <v>13500633</v>
      </c>
    </row>
    <row r="6359" spans="1:3">
      <c r="A6359" s="23">
        <f>+'Estatística Etanol'!J4790</f>
        <v>11654185.845903311</v>
      </c>
      <c r="B6359" s="23">
        <f>+'Estatística Biodiesel'!J4790</f>
        <v>1713113.7116957831</v>
      </c>
      <c r="C6359" s="36">
        <f t="shared" si="100"/>
        <v>13367299</v>
      </c>
    </row>
    <row r="6360" spans="1:3">
      <c r="A6360" s="23">
        <f>+'Estatística Etanol'!J2972</f>
        <v>11453163.569928911</v>
      </c>
      <c r="B6360" s="23">
        <f>+'Estatística Biodiesel'!J2972</f>
        <v>1742130.7095055063</v>
      </c>
      <c r="C6360" s="36">
        <f t="shared" si="100"/>
        <v>13195294</v>
      </c>
    </row>
    <row r="6361" spans="1:3">
      <c r="A6361" s="23">
        <f>+'Estatística Etanol'!J5239</f>
        <v>12334156.997587526</v>
      </c>
      <c r="B6361" s="23">
        <f>+'Estatística Biodiesel'!J5239</f>
        <v>1807679.0449554983</v>
      </c>
      <c r="C6361" s="36">
        <f t="shared" si="100"/>
        <v>14141836</v>
      </c>
    </row>
    <row r="6362" spans="1:3">
      <c r="A6362" s="23">
        <f>+'Estatística Etanol'!J5178</f>
        <v>13258808.563116794</v>
      </c>
      <c r="B6362" s="23">
        <f>+'Estatística Biodiesel'!J5178</f>
        <v>1801450.7696542658</v>
      </c>
      <c r="C6362" s="36">
        <f t="shared" si="100"/>
        <v>15060259</v>
      </c>
    </row>
    <row r="6363" spans="1:3">
      <c r="A6363" s="23">
        <f>+'Estatística Etanol'!J438</f>
        <v>12645651.22884839</v>
      </c>
      <c r="B6363" s="23">
        <f>+'Estatística Biodiesel'!J438</f>
        <v>1665204.0566020235</v>
      </c>
      <c r="C6363" s="36">
        <f t="shared" si="100"/>
        <v>14310855</v>
      </c>
    </row>
    <row r="6364" spans="1:3">
      <c r="A6364" s="23">
        <f>+'Estatística Etanol'!J3778</f>
        <v>12645130.886183193</v>
      </c>
      <c r="B6364" s="23">
        <f>+'Estatística Biodiesel'!J3778</f>
        <v>1805480.7024001307</v>
      </c>
      <c r="C6364" s="36">
        <f t="shared" si="100"/>
        <v>14450611</v>
      </c>
    </row>
    <row r="6365" spans="1:3">
      <c r="A6365" s="23">
        <f>+'Estatística Etanol'!J3554</f>
        <v>11808784.610377135</v>
      </c>
      <c r="B6365" s="23">
        <f>+'Estatística Biodiesel'!J3554</f>
        <v>2091720.8727049157</v>
      </c>
      <c r="C6365" s="36">
        <f t="shared" si="100"/>
        <v>13900505</v>
      </c>
    </row>
    <row r="6366" spans="1:3">
      <c r="A6366" s="23">
        <f>+'Estatística Etanol'!J5468</f>
        <v>12451394.217163725</v>
      </c>
      <c r="B6366" s="23">
        <f>+'Estatística Biodiesel'!J5468</f>
        <v>2159945.0769897248</v>
      </c>
      <c r="C6366" s="36">
        <f t="shared" si="100"/>
        <v>14611339</v>
      </c>
    </row>
    <row r="6367" spans="1:3">
      <c r="A6367" s="23">
        <f>+'Estatística Etanol'!J2259</f>
        <v>13111777.964124393</v>
      </c>
      <c r="B6367" s="23">
        <f>+'Estatística Biodiesel'!J2259</f>
        <v>1650868.1516277532</v>
      </c>
      <c r="C6367" s="36">
        <f t="shared" si="100"/>
        <v>14762646</v>
      </c>
    </row>
    <row r="6368" spans="1:3">
      <c r="A6368" s="23">
        <f>+'Estatística Etanol'!J725</f>
        <v>13046593.688736776</v>
      </c>
      <c r="B6368" s="23">
        <f>+'Estatística Biodiesel'!J725</f>
        <v>2041774.8847139189</v>
      </c>
      <c r="C6368" s="36">
        <f t="shared" si="100"/>
        <v>15088368</v>
      </c>
    </row>
    <row r="6369" spans="1:3">
      <c r="A6369" s="23">
        <f>+'Estatística Etanol'!J3864</f>
        <v>12388507.68328413</v>
      </c>
      <c r="B6369" s="23">
        <f>+'Estatística Biodiesel'!J3864</f>
        <v>1999489.5958391221</v>
      </c>
      <c r="C6369" s="36">
        <f t="shared" si="100"/>
        <v>14387997</v>
      </c>
    </row>
    <row r="6370" spans="1:3">
      <c r="A6370" s="23">
        <f>+'Estatística Etanol'!J1333</f>
        <v>11930372.725356203</v>
      </c>
      <c r="B6370" s="23">
        <f>+'Estatística Biodiesel'!J1333</f>
        <v>1933822.7180899691</v>
      </c>
      <c r="C6370" s="36">
        <f t="shared" si="100"/>
        <v>13864195</v>
      </c>
    </row>
    <row r="6371" spans="1:3">
      <c r="A6371" s="23">
        <f>+'Estatística Etanol'!J3152</f>
        <v>13731740.132654874</v>
      </c>
      <c r="B6371" s="23">
        <f>+'Estatística Biodiesel'!J3152</f>
        <v>2074108.7848550952</v>
      </c>
      <c r="C6371" s="36">
        <f t="shared" si="100"/>
        <v>15805848</v>
      </c>
    </row>
    <row r="6372" spans="1:3">
      <c r="A6372" s="23">
        <f>+'Estatística Etanol'!J4339</f>
        <v>12722158.537743928</v>
      </c>
      <c r="B6372" s="23">
        <f>+'Estatística Biodiesel'!J4339</f>
        <v>1876466.6800834611</v>
      </c>
      <c r="C6372" s="36">
        <f t="shared" si="100"/>
        <v>14598625</v>
      </c>
    </row>
    <row r="6373" spans="1:3">
      <c r="A6373" s="23">
        <f>+'Estatística Etanol'!J8409</f>
        <v>11727541.630706338</v>
      </c>
      <c r="B6373" s="23">
        <f>+'Estatística Biodiesel'!J8409</f>
        <v>1981031.7320354776</v>
      </c>
      <c r="C6373" s="36">
        <f t="shared" si="100"/>
        <v>13708573</v>
      </c>
    </row>
    <row r="6374" spans="1:3">
      <c r="A6374" s="23">
        <f>+'Estatística Etanol'!J8289</f>
        <v>11676264.581549637</v>
      </c>
      <c r="B6374" s="23">
        <f>+'Estatística Biodiesel'!J8289</f>
        <v>2407205.9242945667</v>
      </c>
      <c r="C6374" s="36">
        <f t="shared" si="100"/>
        <v>14083470</v>
      </c>
    </row>
    <row r="6375" spans="1:3">
      <c r="A6375" s="23">
        <f>+'Estatística Etanol'!J6374</f>
        <v>12617060.822892264</v>
      </c>
      <c r="B6375" s="23">
        <f>+'Estatística Biodiesel'!J6374</f>
        <v>2089324.8277874575</v>
      </c>
      <c r="C6375" s="36">
        <f t="shared" si="100"/>
        <v>14706385</v>
      </c>
    </row>
    <row r="6376" spans="1:3">
      <c r="A6376" s="23">
        <f>+'Estatística Etanol'!J3966</f>
        <v>11739290.684470369</v>
      </c>
      <c r="B6376" s="23">
        <f>+'Estatística Biodiesel'!J3966</f>
        <v>2419348.4714944386</v>
      </c>
      <c r="C6376" s="36">
        <f t="shared" si="100"/>
        <v>14158639</v>
      </c>
    </row>
    <row r="6377" spans="1:3">
      <c r="A6377" s="23">
        <f>+'Estatística Etanol'!J8935</f>
        <v>13158117.628357708</v>
      </c>
      <c r="B6377" s="23">
        <f>+'Estatística Biodiesel'!J8935</f>
        <v>2165571.1558019142</v>
      </c>
      <c r="C6377" s="36">
        <f t="shared" si="100"/>
        <v>15323688</v>
      </c>
    </row>
    <row r="6378" spans="1:3">
      <c r="A6378" s="23">
        <f>+'Estatística Etanol'!J9349</f>
        <v>12130159.709145937</v>
      </c>
      <c r="B6378" s="23">
        <f>+'Estatística Biodiesel'!J9349</f>
        <v>1696148.4277170324</v>
      </c>
      <c r="C6378" s="36">
        <f t="shared" si="100"/>
        <v>13826308</v>
      </c>
    </row>
    <row r="6379" spans="1:3">
      <c r="A6379" s="23">
        <f>+'Estatística Etanol'!J2666</f>
        <v>13252748.859359015</v>
      </c>
      <c r="B6379" s="23">
        <f>+'Estatística Biodiesel'!J2666</f>
        <v>2117039.1883788817</v>
      </c>
      <c r="C6379" s="36">
        <f t="shared" si="100"/>
        <v>15369788</v>
      </c>
    </row>
    <row r="6380" spans="1:3">
      <c r="A6380" s="23">
        <f>+'Estatística Etanol'!J9058</f>
        <v>12806521.838693487</v>
      </c>
      <c r="B6380" s="23">
        <f>+'Estatística Biodiesel'!J9058</f>
        <v>2229430.4016214637</v>
      </c>
      <c r="C6380" s="36">
        <f t="shared" si="100"/>
        <v>15035952</v>
      </c>
    </row>
    <row r="6381" spans="1:3">
      <c r="A6381" s="23">
        <f>+'Estatística Etanol'!J166</f>
        <v>11856236.998919511</v>
      </c>
      <c r="B6381" s="23">
        <f>+'Estatística Biodiesel'!J166</f>
        <v>1623612.1829749201</v>
      </c>
      <c r="C6381" s="36">
        <f t="shared" si="100"/>
        <v>13479849</v>
      </c>
    </row>
    <row r="6382" spans="1:3">
      <c r="A6382" s="23">
        <f>+'Estatística Etanol'!J8567</f>
        <v>10707199.089272074</v>
      </c>
      <c r="B6382" s="23">
        <f>+'Estatística Biodiesel'!J8567</f>
        <v>2092286.8570696847</v>
      </c>
      <c r="C6382" s="36">
        <f t="shared" si="100"/>
        <v>12799485</v>
      </c>
    </row>
    <row r="6383" spans="1:3">
      <c r="A6383" s="23">
        <f>+'Estatística Etanol'!J9543</f>
        <v>12477335.182048507</v>
      </c>
      <c r="B6383" s="23">
        <f>+'Estatística Biodiesel'!J9543</f>
        <v>1544678.364174719</v>
      </c>
      <c r="C6383" s="36">
        <f t="shared" si="100"/>
        <v>14022013</v>
      </c>
    </row>
    <row r="6384" spans="1:3">
      <c r="A6384" s="23">
        <f>+'Estatística Etanol'!J5558</f>
        <v>12252983.946813809</v>
      </c>
      <c r="B6384" s="23">
        <f>+'Estatística Biodiesel'!J5558</f>
        <v>1891953.8309063811</v>
      </c>
      <c r="C6384" s="36">
        <f t="shared" si="100"/>
        <v>14144937</v>
      </c>
    </row>
    <row r="6385" spans="1:3">
      <c r="A6385" s="23">
        <f>+'Estatística Etanol'!J8717</f>
        <v>12166013.968805375</v>
      </c>
      <c r="B6385" s="23">
        <f>+'Estatística Biodiesel'!J8717</f>
        <v>2191971.3266171678</v>
      </c>
      <c r="C6385" s="36">
        <f t="shared" si="100"/>
        <v>14357985</v>
      </c>
    </row>
    <row r="6386" spans="1:3">
      <c r="A6386" s="23">
        <f>+'Estatística Etanol'!J2602</f>
        <v>11806276.83706807</v>
      </c>
      <c r="B6386" s="23">
        <f>+'Estatística Biodiesel'!J2602</f>
        <v>2332151.0266300868</v>
      </c>
      <c r="C6386" s="36">
        <f t="shared" si="100"/>
        <v>14138427</v>
      </c>
    </row>
    <row r="6387" spans="1:3">
      <c r="A6387" s="23">
        <f>+'Estatística Etanol'!J6944</f>
        <v>11967687.285793854</v>
      </c>
      <c r="B6387" s="23">
        <f>+'Estatística Biodiesel'!J6944</f>
        <v>1921754.3021275103</v>
      </c>
      <c r="C6387" s="36">
        <f t="shared" si="100"/>
        <v>13889441</v>
      </c>
    </row>
    <row r="6388" spans="1:3">
      <c r="A6388" s="23">
        <f>+'Estatística Etanol'!J3637</f>
        <v>12526615.887992064</v>
      </c>
      <c r="B6388" s="23">
        <f>+'Estatística Biodiesel'!J3637</f>
        <v>2161103.5717337392</v>
      </c>
      <c r="C6388" s="36">
        <f t="shared" si="100"/>
        <v>14687719</v>
      </c>
    </row>
    <row r="6389" spans="1:3">
      <c r="A6389" s="23">
        <f>+'Estatística Etanol'!J8498</f>
        <v>12902644.951548338</v>
      </c>
      <c r="B6389" s="23">
        <f>+'Estatística Biodiesel'!J8498</f>
        <v>1750968.0656268799</v>
      </c>
      <c r="C6389" s="36">
        <f t="shared" si="100"/>
        <v>14653613</v>
      </c>
    </row>
    <row r="6390" spans="1:3">
      <c r="A6390" s="23">
        <f>+'Estatística Etanol'!J549</f>
        <v>11656752.246093357</v>
      </c>
      <c r="B6390" s="23">
        <f>+'Estatística Biodiesel'!J549</f>
        <v>1920571.0289466553</v>
      </c>
      <c r="C6390" s="36">
        <f t="shared" si="100"/>
        <v>13577323</v>
      </c>
    </row>
    <row r="6391" spans="1:3">
      <c r="A6391" s="23">
        <f>+'Estatística Etanol'!J68</f>
        <v>11995263.775439428</v>
      </c>
      <c r="B6391" s="23">
        <f>+'Estatística Biodiesel'!J68</f>
        <v>2001200.9479856517</v>
      </c>
      <c r="C6391" s="36">
        <f t="shared" si="100"/>
        <v>13996464</v>
      </c>
    </row>
    <row r="6392" spans="1:3">
      <c r="A6392" s="23">
        <f>+'Estatística Etanol'!J420</f>
        <v>12281735.36898504</v>
      </c>
      <c r="B6392" s="23">
        <f>+'Estatística Biodiesel'!J420</f>
        <v>2284059.4271083754</v>
      </c>
      <c r="C6392" s="36">
        <f t="shared" si="100"/>
        <v>14565794</v>
      </c>
    </row>
    <row r="6393" spans="1:3">
      <c r="A6393" s="23">
        <f>+'Estatística Etanol'!J2596</f>
        <v>11598590.686096814</v>
      </c>
      <c r="B6393" s="23">
        <f>+'Estatística Biodiesel'!J2596</f>
        <v>1774174.7756453846</v>
      </c>
      <c r="C6393" s="36">
        <f t="shared" si="100"/>
        <v>13372765</v>
      </c>
    </row>
    <row r="6394" spans="1:3">
      <c r="A6394" s="23">
        <f>+'Estatística Etanol'!J7356</f>
        <v>13738574.95121373</v>
      </c>
      <c r="B6394" s="23">
        <f>+'Estatística Biodiesel'!J7356</f>
        <v>1935463.4579843418</v>
      </c>
      <c r="C6394" s="36">
        <f t="shared" si="100"/>
        <v>15674038</v>
      </c>
    </row>
    <row r="6395" spans="1:3">
      <c r="A6395" s="23">
        <f>+'Estatística Etanol'!J5407</f>
        <v>13658874.852187449</v>
      </c>
      <c r="B6395" s="23">
        <f>+'Estatística Biodiesel'!J5407</f>
        <v>1900051.9273720367</v>
      </c>
      <c r="C6395" s="36">
        <f t="shared" si="100"/>
        <v>15558926</v>
      </c>
    </row>
    <row r="6396" spans="1:3">
      <c r="A6396" s="23">
        <f>+'Estatística Etanol'!J5412</f>
        <v>12587012.629555384</v>
      </c>
      <c r="B6396" s="23">
        <f>+'Estatística Biodiesel'!J5412</f>
        <v>2073317.2386759622</v>
      </c>
      <c r="C6396" s="36">
        <f t="shared" si="100"/>
        <v>14660329</v>
      </c>
    </row>
    <row r="6397" spans="1:3">
      <c r="A6397" s="23">
        <f>+'Estatística Etanol'!J3573</f>
        <v>11831741.742268972</v>
      </c>
      <c r="B6397" s="23">
        <f>+'Estatística Biodiesel'!J3573</f>
        <v>2229473.4954744475</v>
      </c>
      <c r="C6397" s="36">
        <f t="shared" si="100"/>
        <v>14061215</v>
      </c>
    </row>
    <row r="6398" spans="1:3">
      <c r="A6398" s="23">
        <f>+'Estatística Etanol'!J10001</f>
        <v>11890468.202330563</v>
      </c>
      <c r="B6398" s="23">
        <f>+'Estatística Biodiesel'!J10001</f>
        <v>1585486.4568158675</v>
      </c>
      <c r="C6398" s="36">
        <f t="shared" si="100"/>
        <v>13475954</v>
      </c>
    </row>
    <row r="6399" spans="1:3">
      <c r="A6399" s="23">
        <f>+'Estatística Etanol'!J6953</f>
        <v>13833226.194574246</v>
      </c>
      <c r="B6399" s="23">
        <f>+'Estatística Biodiesel'!J6953</f>
        <v>1791657.2509818298</v>
      </c>
      <c r="C6399" s="36">
        <f t="shared" si="100"/>
        <v>15624883</v>
      </c>
    </row>
    <row r="6400" spans="1:3">
      <c r="A6400" s="23">
        <f>+'Estatística Etanol'!J23</f>
        <v>11620455.705514019</v>
      </c>
      <c r="B6400" s="23">
        <f>+'Estatística Biodiesel'!J23</f>
        <v>1907096.7879548615</v>
      </c>
      <c r="C6400" s="36">
        <f t="shared" si="100"/>
        <v>13527552</v>
      </c>
    </row>
    <row r="6401" spans="1:3">
      <c r="A6401" s="23">
        <f>+'Estatística Etanol'!J7207</f>
        <v>13191122.232780052</v>
      </c>
      <c r="B6401" s="23">
        <f>+'Estatística Biodiesel'!J7207</f>
        <v>1867666.0454005983</v>
      </c>
      <c r="C6401" s="36">
        <f t="shared" si="100"/>
        <v>15058788</v>
      </c>
    </row>
    <row r="6402" spans="1:3">
      <c r="A6402" s="23">
        <f>+'Estatística Etanol'!J5067</f>
        <v>11963509.111378822</v>
      </c>
      <c r="B6402" s="23">
        <f>+'Estatística Biodiesel'!J5067</f>
        <v>1758692.2759877176</v>
      </c>
      <c r="C6402" s="36">
        <f t="shared" si="100"/>
        <v>13722201</v>
      </c>
    </row>
    <row r="6403" spans="1:3">
      <c r="A6403" s="23">
        <f>+'Estatística Etanol'!J348</f>
        <v>11846812.730884882</v>
      </c>
      <c r="B6403" s="23">
        <f>+'Estatística Biodiesel'!J348</f>
        <v>1786627.8284524919</v>
      </c>
      <c r="C6403" s="36">
        <f t="shared" ref="C6403:C6466" si="101">+INT(A6403+B6403)</f>
        <v>13633440</v>
      </c>
    </row>
    <row r="6404" spans="1:3">
      <c r="A6404" s="23">
        <f>+'Estatística Etanol'!J6481</f>
        <v>12751153.211881693</v>
      </c>
      <c r="B6404" s="23">
        <f>+'Estatística Biodiesel'!J6481</f>
        <v>1790268.4060254672</v>
      </c>
      <c r="C6404" s="36">
        <f t="shared" si="101"/>
        <v>14541421</v>
      </c>
    </row>
    <row r="6405" spans="1:3">
      <c r="A6405" s="23">
        <f>+'Estatística Etanol'!J3429</f>
        <v>12767429.816065278</v>
      </c>
      <c r="B6405" s="23">
        <f>+'Estatística Biodiesel'!J3429</f>
        <v>1923322.118214879</v>
      </c>
      <c r="C6405" s="36">
        <f t="shared" si="101"/>
        <v>14690751</v>
      </c>
    </row>
    <row r="6406" spans="1:3">
      <c r="A6406" s="23">
        <f>+'Estatística Etanol'!J3254</f>
        <v>14090106.876866033</v>
      </c>
      <c r="B6406" s="23">
        <f>+'Estatística Biodiesel'!J3254</f>
        <v>1888739.3717413447</v>
      </c>
      <c r="C6406" s="36">
        <f t="shared" si="101"/>
        <v>15978846</v>
      </c>
    </row>
    <row r="6407" spans="1:3">
      <c r="A6407" s="23">
        <f>+'Estatística Etanol'!J4257</f>
        <v>12157268.516074663</v>
      </c>
      <c r="B6407" s="23">
        <f>+'Estatística Biodiesel'!J4257</f>
        <v>1787671.9049159023</v>
      </c>
      <c r="C6407" s="36">
        <f t="shared" si="101"/>
        <v>13944940</v>
      </c>
    </row>
    <row r="6408" spans="1:3">
      <c r="A6408" s="23">
        <f>+'Estatística Etanol'!J5644</f>
        <v>11984725.228336737</v>
      </c>
      <c r="B6408" s="23">
        <f>+'Estatística Biodiesel'!J5644</f>
        <v>2277700.6488438365</v>
      </c>
      <c r="C6408" s="36">
        <f t="shared" si="101"/>
        <v>14262425</v>
      </c>
    </row>
    <row r="6409" spans="1:3">
      <c r="A6409" s="23">
        <f>+'Estatística Etanol'!J4104</f>
        <v>12914467.038641641</v>
      </c>
      <c r="B6409" s="23">
        <f>+'Estatística Biodiesel'!J4104</f>
        <v>1891621.0085449985</v>
      </c>
      <c r="C6409" s="36">
        <f t="shared" si="101"/>
        <v>14806088</v>
      </c>
    </row>
    <row r="6410" spans="1:3">
      <c r="A6410" s="23">
        <f>+'Estatística Etanol'!J973</f>
        <v>12799299.599489259</v>
      </c>
      <c r="B6410" s="23">
        <f>+'Estatística Biodiesel'!J973</f>
        <v>1658336.787336949</v>
      </c>
      <c r="C6410" s="36">
        <f t="shared" si="101"/>
        <v>14457636</v>
      </c>
    </row>
    <row r="6411" spans="1:3">
      <c r="A6411" s="23">
        <f>+'Estatística Etanol'!J1322</f>
        <v>12248968.619943012</v>
      </c>
      <c r="B6411" s="23">
        <f>+'Estatística Biodiesel'!J1322</f>
        <v>1683886.3985937173</v>
      </c>
      <c r="C6411" s="36">
        <f t="shared" si="101"/>
        <v>13932855</v>
      </c>
    </row>
    <row r="6412" spans="1:3">
      <c r="A6412" s="23">
        <f>+'Estatística Etanol'!J9861</f>
        <v>11616919.249882191</v>
      </c>
      <c r="B6412" s="23">
        <f>+'Estatística Biodiesel'!J9861</f>
        <v>1929516.702611553</v>
      </c>
      <c r="C6412" s="36">
        <f t="shared" si="101"/>
        <v>13546435</v>
      </c>
    </row>
    <row r="6413" spans="1:3">
      <c r="A6413" s="23">
        <f>+'Estatística Etanol'!J2719</f>
        <v>13766851.649828022</v>
      </c>
      <c r="B6413" s="23">
        <f>+'Estatística Biodiesel'!J2719</f>
        <v>1834834.7088004663</v>
      </c>
      <c r="C6413" s="36">
        <f t="shared" si="101"/>
        <v>15601686</v>
      </c>
    </row>
    <row r="6414" spans="1:3">
      <c r="A6414" s="23">
        <f>+'Estatística Etanol'!J9577</f>
        <v>12596872.186505413</v>
      </c>
      <c r="B6414" s="23">
        <f>+'Estatística Biodiesel'!J9577</f>
        <v>1995758.1482771765</v>
      </c>
      <c r="C6414" s="36">
        <f t="shared" si="101"/>
        <v>14592630</v>
      </c>
    </row>
    <row r="6415" spans="1:3">
      <c r="A6415" s="23">
        <f>+'Estatística Etanol'!J6506</f>
        <v>11916382.50849862</v>
      </c>
      <c r="B6415" s="23">
        <f>+'Estatística Biodiesel'!J6506</f>
        <v>1680290.0333649088</v>
      </c>
      <c r="C6415" s="36">
        <f t="shared" si="101"/>
        <v>13596672</v>
      </c>
    </row>
    <row r="6416" spans="1:3">
      <c r="A6416" s="23">
        <f>+'Estatística Etanol'!J8095</f>
        <v>13325007.766108148</v>
      </c>
      <c r="B6416" s="23">
        <f>+'Estatística Biodiesel'!J8095</f>
        <v>2024243.3253259147</v>
      </c>
      <c r="C6416" s="36">
        <f t="shared" si="101"/>
        <v>15349251</v>
      </c>
    </row>
    <row r="6417" spans="1:3">
      <c r="A6417" s="23">
        <f>+'Estatística Etanol'!J4957</f>
        <v>12136155.377150154</v>
      </c>
      <c r="B6417" s="23">
        <f>+'Estatística Biodiesel'!J4957</f>
        <v>2249063.0110304174</v>
      </c>
      <c r="C6417" s="36">
        <f t="shared" si="101"/>
        <v>14385218</v>
      </c>
    </row>
    <row r="6418" spans="1:3">
      <c r="A6418" s="23">
        <f>+'Estatística Etanol'!J9125</f>
        <v>12586011.009185018</v>
      </c>
      <c r="B6418" s="23">
        <f>+'Estatística Biodiesel'!J9125</f>
        <v>2034526.1774003061</v>
      </c>
      <c r="C6418" s="36">
        <f t="shared" si="101"/>
        <v>14620537</v>
      </c>
    </row>
    <row r="6419" spans="1:3">
      <c r="A6419" s="23">
        <f>+'Estatística Etanol'!J6059</f>
        <v>11685272.868654922</v>
      </c>
      <c r="B6419" s="23">
        <f>+'Estatística Biodiesel'!J6059</f>
        <v>1869605.1890199597</v>
      </c>
      <c r="C6419" s="36">
        <f t="shared" si="101"/>
        <v>13554878</v>
      </c>
    </row>
    <row r="6420" spans="1:3">
      <c r="A6420" s="23">
        <f>+'Estatística Etanol'!J8945</f>
        <v>11670269.212091692</v>
      </c>
      <c r="B6420" s="23">
        <f>+'Estatística Biodiesel'!J8945</f>
        <v>1897325.7705847793</v>
      </c>
      <c r="C6420" s="36">
        <f t="shared" si="101"/>
        <v>13567594</v>
      </c>
    </row>
    <row r="6421" spans="1:3">
      <c r="A6421" s="23">
        <f>+'Estatística Etanol'!J5618</f>
        <v>12933562.671989178</v>
      </c>
      <c r="B6421" s="23">
        <f>+'Estatística Biodiesel'!J5618</f>
        <v>1497619.1732385694</v>
      </c>
      <c r="C6421" s="36">
        <f t="shared" si="101"/>
        <v>14431181</v>
      </c>
    </row>
    <row r="6422" spans="1:3">
      <c r="A6422" s="23">
        <f>+'Estatística Etanol'!J6274</f>
        <v>12235097.541663775</v>
      </c>
      <c r="B6422" s="23">
        <f>+'Estatística Biodiesel'!J6274</f>
        <v>2108789.4330685632</v>
      </c>
      <c r="C6422" s="36">
        <f t="shared" si="101"/>
        <v>14343886</v>
      </c>
    </row>
    <row r="6423" spans="1:3">
      <c r="A6423" s="23">
        <f>+'Estatística Etanol'!J1166</f>
        <v>13542524.413631069</v>
      </c>
      <c r="B6423" s="23">
        <f>+'Estatística Biodiesel'!J1166</f>
        <v>2202384.6577676665</v>
      </c>
      <c r="C6423" s="36">
        <f t="shared" si="101"/>
        <v>15744909</v>
      </c>
    </row>
    <row r="6424" spans="1:3">
      <c r="A6424" s="23">
        <f>+'Estatística Etanol'!J7052</f>
        <v>13451943.154960876</v>
      </c>
      <c r="B6424" s="23">
        <f>+'Estatística Biodiesel'!J7052</f>
        <v>1893361.6078872839</v>
      </c>
      <c r="C6424" s="36">
        <f t="shared" si="101"/>
        <v>15345304</v>
      </c>
    </row>
    <row r="6425" spans="1:3">
      <c r="A6425" s="23">
        <f>+'Estatística Etanol'!J4740</f>
        <v>11395194.23230782</v>
      </c>
      <c r="B6425" s="23">
        <f>+'Estatística Biodiesel'!J4740</f>
        <v>1855431.6442048417</v>
      </c>
      <c r="C6425" s="36">
        <f t="shared" si="101"/>
        <v>13250625</v>
      </c>
    </row>
    <row r="6426" spans="1:3">
      <c r="A6426" s="23">
        <f>+'Estatística Etanol'!J6276</f>
        <v>11388555.933635885</v>
      </c>
      <c r="B6426" s="23">
        <f>+'Estatística Biodiesel'!J6276</f>
        <v>1967633.4786873467</v>
      </c>
      <c r="C6426" s="36">
        <f t="shared" si="101"/>
        <v>13356189</v>
      </c>
    </row>
    <row r="6427" spans="1:3">
      <c r="A6427" s="23">
        <f>+'Estatística Etanol'!J1241</f>
        <v>12020404.529962875</v>
      </c>
      <c r="B6427" s="23">
        <f>+'Estatística Biodiesel'!J1241</f>
        <v>2111530.4466864383</v>
      </c>
      <c r="C6427" s="36">
        <f t="shared" si="101"/>
        <v>14131934</v>
      </c>
    </row>
    <row r="6428" spans="1:3">
      <c r="A6428" s="23">
        <f>+'Estatística Etanol'!J9953</f>
        <v>14372003.800062325</v>
      </c>
      <c r="B6428" s="23">
        <f>+'Estatística Biodiesel'!J9953</f>
        <v>1735319.7018973064</v>
      </c>
      <c r="C6428" s="36">
        <f t="shared" si="101"/>
        <v>16107323</v>
      </c>
    </row>
    <row r="6429" spans="1:3">
      <c r="A6429" s="23">
        <f>+'Estatística Etanol'!J2764</f>
        <v>11907297.969328789</v>
      </c>
      <c r="B6429" s="23">
        <f>+'Estatística Biodiesel'!J2764</f>
        <v>1875455.6813091014</v>
      </c>
      <c r="C6429" s="36">
        <f t="shared" si="101"/>
        <v>13782753</v>
      </c>
    </row>
    <row r="6430" spans="1:3">
      <c r="A6430" s="23">
        <f>+'Estatística Etanol'!J7343</f>
        <v>12049615.636526696</v>
      </c>
      <c r="B6430" s="23">
        <f>+'Estatística Biodiesel'!J7343</f>
        <v>1808302.7303970351</v>
      </c>
      <c r="C6430" s="36">
        <f t="shared" si="101"/>
        <v>13857918</v>
      </c>
    </row>
    <row r="6431" spans="1:3">
      <c r="A6431" s="23">
        <f>+'Estatística Etanol'!J1250</f>
        <v>13300067.195333317</v>
      </c>
      <c r="B6431" s="23">
        <f>+'Estatística Biodiesel'!J1250</f>
        <v>1925854.7754358063</v>
      </c>
      <c r="C6431" s="36">
        <f t="shared" si="101"/>
        <v>15225921</v>
      </c>
    </row>
    <row r="6432" spans="1:3">
      <c r="A6432" s="23">
        <f>+'Estatística Etanol'!J6386</f>
        <v>13475500.454536727</v>
      </c>
      <c r="B6432" s="23">
        <f>+'Estatística Biodiesel'!J6386</f>
        <v>2209390.0188243939</v>
      </c>
      <c r="C6432" s="36">
        <f t="shared" si="101"/>
        <v>15684890</v>
      </c>
    </row>
    <row r="6433" spans="1:3">
      <c r="A6433" s="23">
        <f>+'Estatística Etanol'!J664</f>
        <v>12975291.184202092</v>
      </c>
      <c r="B6433" s="23">
        <f>+'Estatística Biodiesel'!J664</f>
        <v>1676526.0114898612</v>
      </c>
      <c r="C6433" s="36">
        <f t="shared" si="101"/>
        <v>14651817</v>
      </c>
    </row>
    <row r="6434" spans="1:3">
      <c r="A6434" s="23">
        <f>+'Estatística Etanol'!J4833</f>
        <v>12427986.485091338</v>
      </c>
      <c r="B6434" s="23">
        <f>+'Estatística Biodiesel'!J4833</f>
        <v>2142962.7524508149</v>
      </c>
      <c r="C6434" s="36">
        <f t="shared" si="101"/>
        <v>14570949</v>
      </c>
    </row>
    <row r="6435" spans="1:3">
      <c r="A6435" s="23">
        <f>+'Estatística Etanol'!J3357</f>
        <v>12689503.66026306</v>
      </c>
      <c r="B6435" s="23">
        <f>+'Estatística Biodiesel'!J3357</f>
        <v>2331735.3646713383</v>
      </c>
      <c r="C6435" s="36">
        <f t="shared" si="101"/>
        <v>15021239</v>
      </c>
    </row>
    <row r="6436" spans="1:3">
      <c r="A6436" s="23">
        <f>+'Estatística Etanol'!J4019</f>
        <v>11682715.429894838</v>
      </c>
      <c r="B6436" s="23">
        <f>+'Estatística Biodiesel'!J4019</f>
        <v>2035511.9412919295</v>
      </c>
      <c r="C6436" s="36">
        <f t="shared" si="101"/>
        <v>13718227</v>
      </c>
    </row>
    <row r="6437" spans="1:3">
      <c r="A6437" s="23">
        <f>+'Estatística Etanol'!J9196</f>
        <v>11431764.991432408</v>
      </c>
      <c r="B6437" s="23">
        <f>+'Estatística Biodiesel'!J9196</f>
        <v>2194878.8458351488</v>
      </c>
      <c r="C6437" s="36">
        <f t="shared" si="101"/>
        <v>13626643</v>
      </c>
    </row>
    <row r="6438" spans="1:3">
      <c r="A6438" s="23">
        <f>+'Estatística Etanol'!J2970</f>
        <v>11555415.305465717</v>
      </c>
      <c r="B6438" s="23">
        <f>+'Estatística Biodiesel'!J2970</f>
        <v>1813397.2440993304</v>
      </c>
      <c r="C6438" s="36">
        <f t="shared" si="101"/>
        <v>13368812</v>
      </c>
    </row>
    <row r="6439" spans="1:3">
      <c r="A6439" s="23">
        <f>+'Estatística Etanol'!J7475</f>
        <v>12964743.460599761</v>
      </c>
      <c r="B6439" s="23">
        <f>+'Estatística Biodiesel'!J7475</f>
        <v>1900312.0343371402</v>
      </c>
      <c r="C6439" s="36">
        <f t="shared" si="101"/>
        <v>14865055</v>
      </c>
    </row>
    <row r="6440" spans="1:3">
      <c r="A6440" s="23">
        <f>+'Estatística Etanol'!J411</f>
        <v>12038926.000993866</v>
      </c>
      <c r="B6440" s="23">
        <f>+'Estatística Biodiesel'!J411</f>
        <v>2021617.4882116555</v>
      </c>
      <c r="C6440" s="36">
        <f t="shared" si="101"/>
        <v>14060543</v>
      </c>
    </row>
    <row r="6441" spans="1:3">
      <c r="A6441" s="23">
        <f>+'Estatística Etanol'!J3866</f>
        <v>12358038.005801775</v>
      </c>
      <c r="B6441" s="23">
        <f>+'Estatística Biodiesel'!J3866</f>
        <v>1795851.9084825716</v>
      </c>
      <c r="C6441" s="36">
        <f t="shared" si="101"/>
        <v>14153889</v>
      </c>
    </row>
    <row r="6442" spans="1:3">
      <c r="A6442" s="23">
        <f>+'Estatística Etanol'!J6468</f>
        <v>12682939.286443301</v>
      </c>
      <c r="B6442" s="23">
        <f>+'Estatística Biodiesel'!J6468</f>
        <v>1937844.5862518665</v>
      </c>
      <c r="C6442" s="36">
        <f t="shared" si="101"/>
        <v>14620783</v>
      </c>
    </row>
    <row r="6443" spans="1:3">
      <c r="A6443" s="23">
        <f>+'Estatística Etanol'!J3098</f>
        <v>13507835.170193464</v>
      </c>
      <c r="B6443" s="23">
        <f>+'Estatística Biodiesel'!J3098</f>
        <v>1846717.8319282182</v>
      </c>
      <c r="C6443" s="36">
        <f t="shared" si="101"/>
        <v>15354553</v>
      </c>
    </row>
    <row r="6444" spans="1:3">
      <c r="A6444" s="23">
        <f>+'Estatística Etanol'!J4113</f>
        <v>11964034.206097517</v>
      </c>
      <c r="B6444" s="23">
        <f>+'Estatística Biodiesel'!J4113</f>
        <v>2121011.5815058434</v>
      </c>
      <c r="C6444" s="36">
        <f t="shared" si="101"/>
        <v>14085045</v>
      </c>
    </row>
    <row r="6445" spans="1:3">
      <c r="A6445" s="23">
        <f>+'Estatística Etanol'!J2169</f>
        <v>13104709.80958985</v>
      </c>
      <c r="B6445" s="23">
        <f>+'Estatística Biodiesel'!J2169</f>
        <v>1830337.8760314093</v>
      </c>
      <c r="C6445" s="36">
        <f t="shared" si="101"/>
        <v>14935047</v>
      </c>
    </row>
    <row r="6446" spans="1:3">
      <c r="A6446" s="23">
        <f>+'Estatística Etanol'!J5931</f>
        <v>12073216.776686775</v>
      </c>
      <c r="B6446" s="23">
        <f>+'Estatística Biodiesel'!J5931</f>
        <v>2197892.6935023083</v>
      </c>
      <c r="C6446" s="36">
        <f t="shared" si="101"/>
        <v>14271109</v>
      </c>
    </row>
    <row r="6447" spans="1:3">
      <c r="A6447" s="23">
        <f>+'Estatística Etanol'!J8911</f>
        <v>11595213.275371635</v>
      </c>
      <c r="B6447" s="23">
        <f>+'Estatística Biodiesel'!J8911</f>
        <v>1807280.8441881579</v>
      </c>
      <c r="C6447" s="36">
        <f t="shared" si="101"/>
        <v>13402494</v>
      </c>
    </row>
    <row r="6448" spans="1:3">
      <c r="A6448" s="23">
        <f>+'Estatística Etanol'!J4114</f>
        <v>12462619.366606768</v>
      </c>
      <c r="B6448" s="23">
        <f>+'Estatística Biodiesel'!J4114</f>
        <v>1650103.8345665899</v>
      </c>
      <c r="C6448" s="36">
        <f t="shared" si="101"/>
        <v>14112723</v>
      </c>
    </row>
    <row r="6449" spans="1:3">
      <c r="A6449" s="23">
        <f>+'Estatística Etanol'!J4331</f>
        <v>13387945.696094487</v>
      </c>
      <c r="B6449" s="23">
        <f>+'Estatística Biodiesel'!J4331</f>
        <v>2010193.925052091</v>
      </c>
      <c r="C6449" s="36">
        <f t="shared" si="101"/>
        <v>15398139</v>
      </c>
    </row>
    <row r="6450" spans="1:3">
      <c r="A6450" s="23">
        <f>+'Estatística Etanol'!J9952</f>
        <v>14424440.598957259</v>
      </c>
      <c r="B6450" s="23">
        <f>+'Estatística Biodiesel'!J9952</f>
        <v>1582904.0271320732</v>
      </c>
      <c r="C6450" s="36">
        <f t="shared" si="101"/>
        <v>16007344</v>
      </c>
    </row>
    <row r="6451" spans="1:3">
      <c r="A6451" s="23">
        <f>+'Estatística Etanol'!J5107</f>
        <v>11967460.250917491</v>
      </c>
      <c r="B6451" s="23">
        <f>+'Estatística Biodiesel'!J5107</f>
        <v>2263210.6012746398</v>
      </c>
      <c r="C6451" s="36">
        <f t="shared" si="101"/>
        <v>14230670</v>
      </c>
    </row>
    <row r="6452" spans="1:3">
      <c r="A6452" s="23">
        <f>+'Estatística Etanol'!J7877</f>
        <v>13390237.028463962</v>
      </c>
      <c r="B6452" s="23">
        <f>+'Estatística Biodiesel'!J7877</f>
        <v>2081760.2080927638</v>
      </c>
      <c r="C6452" s="36">
        <f t="shared" si="101"/>
        <v>15471997</v>
      </c>
    </row>
    <row r="6453" spans="1:3">
      <c r="A6453" s="23">
        <f>+'Estatística Etanol'!J1127</f>
        <v>13269013.372087771</v>
      </c>
      <c r="B6453" s="23">
        <f>+'Estatística Biodiesel'!J1127</f>
        <v>1846844.5077025481</v>
      </c>
      <c r="C6453" s="36">
        <f t="shared" si="101"/>
        <v>15115857</v>
      </c>
    </row>
    <row r="6454" spans="1:3">
      <c r="A6454" s="23">
        <f>+'Estatística Etanol'!J1761</f>
        <v>13146917.870433509</v>
      </c>
      <c r="B6454" s="23">
        <f>+'Estatística Biodiesel'!J1761</f>
        <v>1947704.2846276821</v>
      </c>
      <c r="C6454" s="36">
        <f t="shared" si="101"/>
        <v>15094622</v>
      </c>
    </row>
    <row r="6455" spans="1:3">
      <c r="A6455" s="23">
        <f>+'Estatística Etanol'!J713</f>
        <v>13616214.812444961</v>
      </c>
      <c r="B6455" s="23">
        <f>+'Estatística Biodiesel'!J713</f>
        <v>2105908.0372161767</v>
      </c>
      <c r="C6455" s="36">
        <f t="shared" si="101"/>
        <v>15722122</v>
      </c>
    </row>
    <row r="6456" spans="1:3">
      <c r="A6456" s="23">
        <f>+'Estatística Etanol'!J6030</f>
        <v>12445122.114335068</v>
      </c>
      <c r="B6456" s="23">
        <f>+'Estatística Biodiesel'!J6030</f>
        <v>2208525.4033355811</v>
      </c>
      <c r="C6456" s="36">
        <f t="shared" si="101"/>
        <v>14653647</v>
      </c>
    </row>
    <row r="6457" spans="1:3">
      <c r="A6457" s="23">
        <f>+'Estatística Etanol'!J5378</f>
        <v>12452985.267300064</v>
      </c>
      <c r="B6457" s="23">
        <f>+'Estatística Biodiesel'!J5378</f>
        <v>1889722.5238526033</v>
      </c>
      <c r="C6457" s="36">
        <f t="shared" si="101"/>
        <v>14342707</v>
      </c>
    </row>
    <row r="6458" spans="1:3">
      <c r="A6458" s="23">
        <f>+'Estatística Etanol'!J1096</f>
        <v>14200327.535168583</v>
      </c>
      <c r="B6458" s="23">
        <f>+'Estatística Biodiesel'!J1096</f>
        <v>1971650.5422960334</v>
      </c>
      <c r="C6458" s="36">
        <f t="shared" si="101"/>
        <v>16171978</v>
      </c>
    </row>
    <row r="6459" spans="1:3">
      <c r="A6459" s="23">
        <f>+'Estatística Etanol'!J2660</f>
        <v>12527558.493444908</v>
      </c>
      <c r="B6459" s="23">
        <f>+'Estatística Biodiesel'!J2660</f>
        <v>2181218.0733356033</v>
      </c>
      <c r="C6459" s="36">
        <f t="shared" si="101"/>
        <v>14708776</v>
      </c>
    </row>
    <row r="6460" spans="1:3">
      <c r="A6460" s="23">
        <f>+'Estatística Etanol'!J9275</f>
        <v>13123857.939478533</v>
      </c>
      <c r="B6460" s="23">
        <f>+'Estatística Biodiesel'!J9275</f>
        <v>2342381.2305489085</v>
      </c>
      <c r="C6460" s="36">
        <f t="shared" si="101"/>
        <v>15466239</v>
      </c>
    </row>
    <row r="6461" spans="1:3">
      <c r="A6461" s="23">
        <f>+'Estatística Etanol'!J3252</f>
        <v>13659468.380053854</v>
      </c>
      <c r="B6461" s="23">
        <f>+'Estatística Biodiesel'!J3252</f>
        <v>1654129.2058940358</v>
      </c>
      <c r="C6461" s="36">
        <f t="shared" si="101"/>
        <v>15313597</v>
      </c>
    </row>
    <row r="6462" spans="1:3">
      <c r="A6462" s="23">
        <f>+'Estatística Etanol'!J4383</f>
        <v>13065533.343860734</v>
      </c>
      <c r="B6462" s="23">
        <f>+'Estatística Biodiesel'!J4383</f>
        <v>2228951.4951406219</v>
      </c>
      <c r="C6462" s="36">
        <f t="shared" si="101"/>
        <v>15294484</v>
      </c>
    </row>
    <row r="6463" spans="1:3">
      <c r="A6463" s="23">
        <f>+'Estatística Etanol'!J569</f>
        <v>12005932.797568535</v>
      </c>
      <c r="B6463" s="23">
        <f>+'Estatística Biodiesel'!J569</f>
        <v>2083827.0820509158</v>
      </c>
      <c r="C6463" s="36">
        <f t="shared" si="101"/>
        <v>14089759</v>
      </c>
    </row>
    <row r="6464" spans="1:3">
      <c r="A6464" s="23">
        <f>+'Estatística Etanol'!J977</f>
        <v>14030484.32283224</v>
      </c>
      <c r="B6464" s="23">
        <f>+'Estatística Biodiesel'!J977</f>
        <v>1945090.7969068636</v>
      </c>
      <c r="C6464" s="36">
        <f t="shared" si="101"/>
        <v>15975575</v>
      </c>
    </row>
    <row r="6465" spans="1:3">
      <c r="A6465" s="23">
        <f>+'Estatística Etanol'!J2313</f>
        <v>12085919.279968314</v>
      </c>
      <c r="B6465" s="23">
        <f>+'Estatística Biodiesel'!J2313</f>
        <v>1622429.0314165158</v>
      </c>
      <c r="C6465" s="36">
        <f t="shared" si="101"/>
        <v>13708348</v>
      </c>
    </row>
    <row r="6466" spans="1:3">
      <c r="A6466" s="23">
        <f>+'Estatística Etanol'!J2847</f>
        <v>12664783.370042318</v>
      </c>
      <c r="B6466" s="23">
        <f>+'Estatística Biodiesel'!J2847</f>
        <v>1824060.5820957373</v>
      </c>
      <c r="C6466" s="36">
        <f t="shared" si="101"/>
        <v>14488843</v>
      </c>
    </row>
    <row r="6467" spans="1:3">
      <c r="A6467" s="23">
        <f>+'Estatística Etanol'!J7536</f>
        <v>13254830.173648378</v>
      </c>
      <c r="B6467" s="23">
        <f>+'Estatística Biodiesel'!J7536</f>
        <v>1946469.8481546694</v>
      </c>
      <c r="C6467" s="36">
        <f t="shared" ref="C6467:C6530" si="102">+INT(A6467+B6467)</f>
        <v>15201300</v>
      </c>
    </row>
    <row r="6468" spans="1:3">
      <c r="A6468" s="23">
        <f>+'Estatística Etanol'!J6864</f>
        <v>13438688.768380148</v>
      </c>
      <c r="B6468" s="23">
        <f>+'Estatística Biodiesel'!J6864</f>
        <v>1823166.663948637</v>
      </c>
      <c r="C6468" s="36">
        <f t="shared" si="102"/>
        <v>15261855</v>
      </c>
    </row>
    <row r="6469" spans="1:3">
      <c r="A6469" s="23">
        <f>+'Estatística Etanol'!J5170</f>
        <v>12268492.722007873</v>
      </c>
      <c r="B6469" s="23">
        <f>+'Estatística Biodiesel'!J5170</f>
        <v>2275274.3529793094</v>
      </c>
      <c r="C6469" s="36">
        <f t="shared" si="102"/>
        <v>14543767</v>
      </c>
    </row>
    <row r="6470" spans="1:3">
      <c r="A6470" s="23">
        <f>+'Estatística Etanol'!J9746</f>
        <v>13029014.144578306</v>
      </c>
      <c r="B6470" s="23">
        <f>+'Estatística Biodiesel'!J9746</f>
        <v>1935657.2939800499</v>
      </c>
      <c r="C6470" s="36">
        <f t="shared" si="102"/>
        <v>14964671</v>
      </c>
    </row>
    <row r="6471" spans="1:3">
      <c r="A6471" s="23">
        <f>+'Estatística Etanol'!J9012</f>
        <v>12694149.425192596</v>
      </c>
      <c r="B6471" s="23">
        <f>+'Estatística Biodiesel'!J9012</f>
        <v>2001254.8002301492</v>
      </c>
      <c r="C6471" s="36">
        <f t="shared" si="102"/>
        <v>14695404</v>
      </c>
    </row>
    <row r="6472" spans="1:3">
      <c r="A6472" s="23">
        <f>+'Estatística Etanol'!J8248</f>
        <v>14184937.940787675</v>
      </c>
      <c r="B6472" s="23">
        <f>+'Estatística Biodiesel'!J8248</f>
        <v>2022097.3972965092</v>
      </c>
      <c r="C6472" s="36">
        <f t="shared" si="102"/>
        <v>16207035</v>
      </c>
    </row>
    <row r="6473" spans="1:3">
      <c r="A6473" s="23">
        <f>+'Estatística Etanol'!J2680</f>
        <v>14980164.093058957</v>
      </c>
      <c r="B6473" s="23">
        <f>+'Estatística Biodiesel'!J2680</f>
        <v>1624015.1833235086</v>
      </c>
      <c r="C6473" s="36">
        <f t="shared" si="102"/>
        <v>16604179</v>
      </c>
    </row>
    <row r="6474" spans="1:3">
      <c r="A6474" s="23">
        <f>+'Estatística Etanol'!J9267</f>
        <v>14818844.650375795</v>
      </c>
      <c r="B6474" s="23">
        <f>+'Estatística Biodiesel'!J9267</f>
        <v>2105956.8351769056</v>
      </c>
      <c r="C6474" s="36">
        <f t="shared" si="102"/>
        <v>16924801</v>
      </c>
    </row>
    <row r="6475" spans="1:3">
      <c r="A6475" s="23">
        <f>+'Estatística Etanol'!J1137</f>
        <v>14094129.864261389</v>
      </c>
      <c r="B6475" s="23">
        <f>+'Estatística Biodiesel'!J1137</f>
        <v>1804878.4700125558</v>
      </c>
      <c r="C6475" s="36">
        <f t="shared" si="102"/>
        <v>15899008</v>
      </c>
    </row>
    <row r="6476" spans="1:3">
      <c r="A6476" s="23">
        <f>+'Estatística Etanol'!J8464</f>
        <v>12958055.61961945</v>
      </c>
      <c r="B6476" s="23">
        <f>+'Estatística Biodiesel'!J8464</f>
        <v>2167637.8074854333</v>
      </c>
      <c r="C6476" s="36">
        <f t="shared" si="102"/>
        <v>15125693</v>
      </c>
    </row>
    <row r="6477" spans="1:3">
      <c r="A6477" s="23">
        <f>+'Estatística Etanol'!J5214</f>
        <v>14442604.708761564</v>
      </c>
      <c r="B6477" s="23">
        <f>+'Estatística Biodiesel'!J5214</f>
        <v>2042157.2075401454</v>
      </c>
      <c r="C6477" s="36">
        <f t="shared" si="102"/>
        <v>16484761</v>
      </c>
    </row>
    <row r="6478" spans="1:3">
      <c r="A6478" s="23">
        <f>+'Estatística Etanol'!J5250</f>
        <v>11991654.342757503</v>
      </c>
      <c r="B6478" s="23">
        <f>+'Estatística Biodiesel'!J5250</f>
        <v>1817072.5126672192</v>
      </c>
      <c r="C6478" s="36">
        <f t="shared" si="102"/>
        <v>13808726</v>
      </c>
    </row>
    <row r="6479" spans="1:3">
      <c r="A6479" s="23">
        <f>+'Estatística Etanol'!J5949</f>
        <v>13491772.094778521</v>
      </c>
      <c r="B6479" s="23">
        <f>+'Estatística Biodiesel'!J5949</f>
        <v>1752362.0349877772</v>
      </c>
      <c r="C6479" s="36">
        <f t="shared" si="102"/>
        <v>15244134</v>
      </c>
    </row>
    <row r="6480" spans="1:3">
      <c r="A6480" s="23">
        <f>+'Estatística Etanol'!J2651</f>
        <v>14877049.878946381</v>
      </c>
      <c r="B6480" s="23">
        <f>+'Estatística Biodiesel'!J2651</f>
        <v>2088091.8536803769</v>
      </c>
      <c r="C6480" s="36">
        <f t="shared" si="102"/>
        <v>16965141</v>
      </c>
    </row>
    <row r="6481" spans="1:3">
      <c r="A6481" s="23">
        <f>+'Estatística Etanol'!J6133</f>
        <v>13077379.419948969</v>
      </c>
      <c r="B6481" s="23">
        <f>+'Estatística Biodiesel'!J6133</f>
        <v>1801305.2750615014</v>
      </c>
      <c r="C6481" s="36">
        <f t="shared" si="102"/>
        <v>14878684</v>
      </c>
    </row>
    <row r="6482" spans="1:3">
      <c r="A6482" s="23">
        <f>+'Estatística Etanol'!J1135</f>
        <v>13479224.755043948</v>
      </c>
      <c r="B6482" s="23">
        <f>+'Estatística Biodiesel'!J1135</f>
        <v>1930157.7974728271</v>
      </c>
      <c r="C6482" s="36">
        <f t="shared" si="102"/>
        <v>15409382</v>
      </c>
    </row>
    <row r="6483" spans="1:3">
      <c r="A6483" s="23">
        <f>+'Estatística Etanol'!J7540</f>
        <v>10532324.185574222</v>
      </c>
      <c r="B6483" s="23">
        <f>+'Estatística Biodiesel'!J7540</f>
        <v>2027541.4728874112</v>
      </c>
      <c r="C6483" s="36">
        <f t="shared" si="102"/>
        <v>12559865</v>
      </c>
    </row>
    <row r="6484" spans="1:3">
      <c r="A6484" s="23">
        <f>+'Estatística Etanol'!J1645</f>
        <v>14298678.939912854</v>
      </c>
      <c r="B6484" s="23">
        <f>+'Estatística Biodiesel'!J1645</f>
        <v>2098401.9590336117</v>
      </c>
      <c r="C6484" s="36">
        <f t="shared" si="102"/>
        <v>16397080</v>
      </c>
    </row>
    <row r="6485" spans="1:3">
      <c r="A6485" s="23">
        <f>+'Estatística Etanol'!J4357</f>
        <v>13017543.082350014</v>
      </c>
      <c r="B6485" s="23">
        <f>+'Estatística Biodiesel'!J4357</f>
        <v>2448655.1761935898</v>
      </c>
      <c r="C6485" s="36">
        <f t="shared" si="102"/>
        <v>15466198</v>
      </c>
    </row>
    <row r="6486" spans="1:3">
      <c r="A6486" s="23">
        <f>+'Estatística Etanol'!J9054</f>
        <v>11948142.931950072</v>
      </c>
      <c r="B6486" s="23">
        <f>+'Estatística Biodiesel'!J9054</f>
        <v>1628203.9295283209</v>
      </c>
      <c r="C6486" s="36">
        <f t="shared" si="102"/>
        <v>13576346</v>
      </c>
    </row>
    <row r="6487" spans="1:3">
      <c r="A6487" s="23">
        <f>+'Estatística Etanol'!J3807</f>
        <v>13585185.864140401</v>
      </c>
      <c r="B6487" s="23">
        <f>+'Estatística Biodiesel'!J3807</f>
        <v>1650470.7058261274</v>
      </c>
      <c r="C6487" s="36">
        <f t="shared" si="102"/>
        <v>15235656</v>
      </c>
    </row>
    <row r="6488" spans="1:3">
      <c r="A6488" s="23">
        <f>+'Estatística Etanol'!J6412</f>
        <v>13524852.981853109</v>
      </c>
      <c r="B6488" s="23">
        <f>+'Estatística Biodiesel'!J6412</f>
        <v>1991655.9484014614</v>
      </c>
      <c r="C6488" s="36">
        <f t="shared" si="102"/>
        <v>15516508</v>
      </c>
    </row>
    <row r="6489" spans="1:3">
      <c r="A6489" s="23">
        <f>+'Estatística Etanol'!J308</f>
        <v>12551236.518105464</v>
      </c>
      <c r="B6489" s="23">
        <f>+'Estatística Biodiesel'!J308</f>
        <v>2037640.1696468259</v>
      </c>
      <c r="C6489" s="36">
        <f t="shared" si="102"/>
        <v>14588876</v>
      </c>
    </row>
    <row r="6490" spans="1:3">
      <c r="A6490" s="23">
        <f>+'Estatística Etanol'!J2245</f>
        <v>13074165.958395559</v>
      </c>
      <c r="B6490" s="23">
        <f>+'Estatística Biodiesel'!J2245</f>
        <v>1966789.3580994348</v>
      </c>
      <c r="C6490" s="36">
        <f t="shared" si="102"/>
        <v>15040955</v>
      </c>
    </row>
    <row r="6491" spans="1:3">
      <c r="A6491" s="23">
        <f>+'Estatística Etanol'!J1356</f>
        <v>12807704.645158445</v>
      </c>
      <c r="B6491" s="23">
        <f>+'Estatística Biodiesel'!J1356</f>
        <v>1651072.6098609336</v>
      </c>
      <c r="C6491" s="36">
        <f t="shared" si="102"/>
        <v>14458777</v>
      </c>
    </row>
    <row r="6492" spans="1:3">
      <c r="A6492" s="23">
        <f>+'Estatística Etanol'!J2469</f>
        <v>12195582.405658199</v>
      </c>
      <c r="B6492" s="23">
        <f>+'Estatística Biodiesel'!J2469</f>
        <v>1551153.2036403087</v>
      </c>
      <c r="C6492" s="36">
        <f t="shared" si="102"/>
        <v>13746735</v>
      </c>
    </row>
    <row r="6493" spans="1:3">
      <c r="A6493" s="23">
        <f>+'Estatística Etanol'!J5428</f>
        <v>11543827.249441138</v>
      </c>
      <c r="B6493" s="23">
        <f>+'Estatística Biodiesel'!J5428</f>
        <v>1613472.6489820653</v>
      </c>
      <c r="C6493" s="36">
        <f t="shared" si="102"/>
        <v>13157299</v>
      </c>
    </row>
    <row r="6494" spans="1:3">
      <c r="A6494" s="23">
        <f>+'Estatística Etanol'!J2578</f>
        <v>12934481.296841754</v>
      </c>
      <c r="B6494" s="23">
        <f>+'Estatística Biodiesel'!J2578</f>
        <v>1945213.9513681582</v>
      </c>
      <c r="C6494" s="36">
        <f t="shared" si="102"/>
        <v>14879695</v>
      </c>
    </row>
    <row r="6495" spans="1:3">
      <c r="A6495" s="23">
        <f>+'Estatística Etanol'!J9263</f>
        <v>12451774.079082849</v>
      </c>
      <c r="B6495" s="23">
        <f>+'Estatística Biodiesel'!J9263</f>
        <v>2168542.5476410892</v>
      </c>
      <c r="C6495" s="36">
        <f t="shared" si="102"/>
        <v>14620316</v>
      </c>
    </row>
    <row r="6496" spans="1:3">
      <c r="A6496" s="23">
        <f>+'Estatística Etanol'!J4605</f>
        <v>12041248.650353067</v>
      </c>
      <c r="B6496" s="23">
        <f>+'Estatística Biodiesel'!J4605</f>
        <v>1873922.7973640456</v>
      </c>
      <c r="C6496" s="36">
        <f t="shared" si="102"/>
        <v>13915171</v>
      </c>
    </row>
    <row r="6497" spans="1:3">
      <c r="A6497" s="23">
        <f>+'Estatística Etanol'!J4635</f>
        <v>13492711.062887257</v>
      </c>
      <c r="B6497" s="23">
        <f>+'Estatística Biodiesel'!J4635</f>
        <v>1579149.4885801377</v>
      </c>
      <c r="C6497" s="36">
        <f t="shared" si="102"/>
        <v>15071860</v>
      </c>
    </row>
    <row r="6498" spans="1:3">
      <c r="A6498" s="23">
        <f>+'Estatística Etanol'!J1720</f>
        <v>12954708.115817869</v>
      </c>
      <c r="B6498" s="23">
        <f>+'Estatística Biodiesel'!J1720</f>
        <v>1993335.5273501801</v>
      </c>
      <c r="C6498" s="36">
        <f t="shared" si="102"/>
        <v>14948043</v>
      </c>
    </row>
    <row r="6499" spans="1:3">
      <c r="A6499" s="23">
        <f>+'Estatística Etanol'!J5186</f>
        <v>13049599.157664377</v>
      </c>
      <c r="B6499" s="23">
        <f>+'Estatística Biodiesel'!J5186</f>
        <v>1756921.9474994605</v>
      </c>
      <c r="C6499" s="36">
        <f t="shared" si="102"/>
        <v>14806521</v>
      </c>
    </row>
    <row r="6500" spans="1:3">
      <c r="A6500" s="23">
        <f>+'Estatística Etanol'!J6326</f>
        <v>13007099.25902839</v>
      </c>
      <c r="B6500" s="23">
        <f>+'Estatística Biodiesel'!J6326</f>
        <v>1960399.9098542361</v>
      </c>
      <c r="C6500" s="36">
        <f t="shared" si="102"/>
        <v>14967499</v>
      </c>
    </row>
    <row r="6501" spans="1:3">
      <c r="A6501" s="23">
        <f>+'Estatística Etanol'!J8129</f>
        <v>12483974.849836679</v>
      </c>
      <c r="B6501" s="23">
        <f>+'Estatística Biodiesel'!J8129</f>
        <v>2178677.4045936279</v>
      </c>
      <c r="C6501" s="36">
        <f t="shared" si="102"/>
        <v>14662652</v>
      </c>
    </row>
    <row r="6502" spans="1:3">
      <c r="A6502" s="23">
        <f>+'Estatística Etanol'!J9909</f>
        <v>11554701.964337952</v>
      </c>
      <c r="B6502" s="23">
        <f>+'Estatística Biodiesel'!J9909</f>
        <v>1799636.1578759602</v>
      </c>
      <c r="C6502" s="36">
        <f t="shared" si="102"/>
        <v>13354338</v>
      </c>
    </row>
    <row r="6503" spans="1:3">
      <c r="A6503" s="23">
        <f>+'Estatística Etanol'!J9097</f>
        <v>13669897.711524615</v>
      </c>
      <c r="B6503" s="23">
        <f>+'Estatística Biodiesel'!J9097</f>
        <v>1983431.1850910878</v>
      </c>
      <c r="C6503" s="36">
        <f t="shared" si="102"/>
        <v>15653328</v>
      </c>
    </row>
    <row r="6504" spans="1:3">
      <c r="A6504" s="23">
        <f>+'Estatística Etanol'!J4065</f>
        <v>12282554.64730569</v>
      </c>
      <c r="B6504" s="23">
        <f>+'Estatística Biodiesel'!J4065</f>
        <v>2062673.114105541</v>
      </c>
      <c r="C6504" s="36">
        <f t="shared" si="102"/>
        <v>14345227</v>
      </c>
    </row>
    <row r="6505" spans="1:3">
      <c r="A6505" s="23">
        <f>+'Estatística Etanol'!J8628</f>
        <v>12189676.99627514</v>
      </c>
      <c r="B6505" s="23">
        <f>+'Estatística Biodiesel'!J8628</f>
        <v>2038291.5231730852</v>
      </c>
      <c r="C6505" s="36">
        <f t="shared" si="102"/>
        <v>14227968</v>
      </c>
    </row>
    <row r="6506" spans="1:3">
      <c r="A6506" s="23">
        <f>+'Estatística Etanol'!J2220</f>
        <v>14351389.9903834</v>
      </c>
      <c r="B6506" s="23">
        <f>+'Estatística Biodiesel'!J2220</f>
        <v>2046667.8916521566</v>
      </c>
      <c r="C6506" s="36">
        <f t="shared" si="102"/>
        <v>16398057</v>
      </c>
    </row>
    <row r="6507" spans="1:3">
      <c r="A6507" s="23">
        <f>+'Estatística Etanol'!J8873</f>
        <v>10558470.202570755</v>
      </c>
      <c r="B6507" s="23">
        <f>+'Estatística Biodiesel'!J8873</f>
        <v>1800158.4794337605</v>
      </c>
      <c r="C6507" s="36">
        <f t="shared" si="102"/>
        <v>12358628</v>
      </c>
    </row>
    <row r="6508" spans="1:3">
      <c r="A6508" s="23">
        <f>+'Estatística Etanol'!J9859</f>
        <v>13452184.026779097</v>
      </c>
      <c r="B6508" s="23">
        <f>+'Estatística Biodiesel'!J9859</f>
        <v>2105608.8950281097</v>
      </c>
      <c r="C6508" s="36">
        <f t="shared" si="102"/>
        <v>15557792</v>
      </c>
    </row>
    <row r="6509" spans="1:3">
      <c r="A6509" s="23">
        <f>+'Estatística Etanol'!J8795</f>
        <v>11926380.580869781</v>
      </c>
      <c r="B6509" s="23">
        <f>+'Estatística Biodiesel'!J8795</f>
        <v>2527426.0364893833</v>
      </c>
      <c r="C6509" s="36">
        <f t="shared" si="102"/>
        <v>14453806</v>
      </c>
    </row>
    <row r="6510" spans="1:3">
      <c r="A6510" s="23">
        <f>+'Estatística Etanol'!J9652</f>
        <v>12663036.463244382</v>
      </c>
      <c r="B6510" s="23">
        <f>+'Estatística Biodiesel'!J9652</f>
        <v>2122553.2798305382</v>
      </c>
      <c r="C6510" s="36">
        <f t="shared" si="102"/>
        <v>14785589</v>
      </c>
    </row>
    <row r="6511" spans="1:3">
      <c r="A6511" s="23">
        <f>+'Estatística Etanol'!J2808</f>
        <v>13084978.045830233</v>
      </c>
      <c r="B6511" s="23">
        <f>+'Estatística Biodiesel'!J2808</f>
        <v>1799276.0662078061</v>
      </c>
      <c r="C6511" s="36">
        <f t="shared" si="102"/>
        <v>14884254</v>
      </c>
    </row>
    <row r="6512" spans="1:3">
      <c r="A6512" s="23">
        <f>+'Estatística Etanol'!J7137</f>
        <v>12719092.959421553</v>
      </c>
      <c r="B6512" s="23">
        <f>+'Estatística Biodiesel'!J7137</f>
        <v>2337796.9859785214</v>
      </c>
      <c r="C6512" s="36">
        <f t="shared" si="102"/>
        <v>15056889</v>
      </c>
    </row>
    <row r="6513" spans="1:3">
      <c r="A6513" s="23">
        <f>+'Estatística Etanol'!J8891</f>
        <v>13005816.178332139</v>
      </c>
      <c r="B6513" s="23">
        <f>+'Estatística Biodiesel'!J8891</f>
        <v>2184527.3833893701</v>
      </c>
      <c r="C6513" s="36">
        <f t="shared" si="102"/>
        <v>15190343</v>
      </c>
    </row>
    <row r="6514" spans="1:3">
      <c r="A6514" s="23">
        <f>+'Estatística Etanol'!J3432</f>
        <v>13355986.134892263</v>
      </c>
      <c r="B6514" s="23">
        <f>+'Estatística Biodiesel'!J3432</f>
        <v>1617964.7530146977</v>
      </c>
      <c r="C6514" s="36">
        <f t="shared" si="102"/>
        <v>14973950</v>
      </c>
    </row>
    <row r="6515" spans="1:3">
      <c r="A6515" s="23">
        <f>+'Estatística Etanol'!J6114</f>
        <v>12736507.762887694</v>
      </c>
      <c r="B6515" s="23">
        <f>+'Estatística Biodiesel'!J6114</f>
        <v>1944339.4802866315</v>
      </c>
      <c r="C6515" s="36">
        <f t="shared" si="102"/>
        <v>14680847</v>
      </c>
    </row>
    <row r="6516" spans="1:3">
      <c r="A6516" s="23">
        <f>+'Estatística Etanol'!J7899</f>
        <v>12516510.271619838</v>
      </c>
      <c r="B6516" s="23">
        <f>+'Estatística Biodiesel'!J7899</f>
        <v>1846139.6772677798</v>
      </c>
      <c r="C6516" s="36">
        <f t="shared" si="102"/>
        <v>14362649</v>
      </c>
    </row>
    <row r="6517" spans="1:3">
      <c r="A6517" s="23">
        <f>+'Estatística Etanol'!J3925</f>
        <v>13129587.684052153</v>
      </c>
      <c r="B6517" s="23">
        <f>+'Estatística Biodiesel'!J3925</f>
        <v>2316166.7276713457</v>
      </c>
      <c r="C6517" s="36">
        <f t="shared" si="102"/>
        <v>15445754</v>
      </c>
    </row>
    <row r="6518" spans="1:3">
      <c r="A6518" s="23">
        <f>+'Estatística Etanol'!J2664</f>
        <v>12288521.615604967</v>
      </c>
      <c r="B6518" s="23">
        <f>+'Estatística Biodiesel'!J2664</f>
        <v>2021448.4278369062</v>
      </c>
      <c r="C6518" s="36">
        <f t="shared" si="102"/>
        <v>14309970</v>
      </c>
    </row>
    <row r="6519" spans="1:3">
      <c r="A6519" s="23">
        <f>+'Estatística Etanol'!J7301</f>
        <v>10820836.435213635</v>
      </c>
      <c r="B6519" s="23">
        <f>+'Estatística Biodiesel'!J7301</f>
        <v>2174444.0868228367</v>
      </c>
      <c r="C6519" s="36">
        <f t="shared" si="102"/>
        <v>12995280</v>
      </c>
    </row>
    <row r="6520" spans="1:3">
      <c r="A6520" s="23">
        <f>+'Estatística Etanol'!J5938</f>
        <v>12575995.34884038</v>
      </c>
      <c r="B6520" s="23">
        <f>+'Estatística Biodiesel'!J5938</f>
        <v>1999639.0014092412</v>
      </c>
      <c r="C6520" s="36">
        <f t="shared" si="102"/>
        <v>14575634</v>
      </c>
    </row>
    <row r="6521" spans="1:3">
      <c r="A6521" s="23">
        <f>+'Estatística Etanol'!J5862</f>
        <v>12748500.018947883</v>
      </c>
      <c r="B6521" s="23">
        <f>+'Estatística Biodiesel'!J5862</f>
        <v>1805834.393587477</v>
      </c>
      <c r="C6521" s="36">
        <f t="shared" si="102"/>
        <v>14554334</v>
      </c>
    </row>
    <row r="6522" spans="1:3">
      <c r="A6522" s="23">
        <f>+'Estatística Etanol'!J6073</f>
        <v>12591993.002504768</v>
      </c>
      <c r="B6522" s="23">
        <f>+'Estatística Biodiesel'!J6073</f>
        <v>1742536.5951120667</v>
      </c>
      <c r="C6522" s="36">
        <f t="shared" si="102"/>
        <v>14334529</v>
      </c>
    </row>
    <row r="6523" spans="1:3">
      <c r="A6523" s="23">
        <f>+'Estatística Etanol'!J3815</f>
        <v>11808768.608617948</v>
      </c>
      <c r="B6523" s="23">
        <f>+'Estatística Biodiesel'!J3815</f>
        <v>1636253.3169597515</v>
      </c>
      <c r="C6523" s="36">
        <f t="shared" si="102"/>
        <v>13445021</v>
      </c>
    </row>
    <row r="6524" spans="1:3">
      <c r="A6524" s="23">
        <f>+'Estatística Etanol'!J9841</f>
        <v>11665318.958460359</v>
      </c>
      <c r="B6524" s="23">
        <f>+'Estatística Biodiesel'!J9841</f>
        <v>2004533.2497213583</v>
      </c>
      <c r="C6524" s="36">
        <f t="shared" si="102"/>
        <v>13669852</v>
      </c>
    </row>
    <row r="6525" spans="1:3">
      <c r="A6525" s="23">
        <f>+'Estatística Etanol'!J3375</f>
        <v>12367141.757204546</v>
      </c>
      <c r="B6525" s="23">
        <f>+'Estatística Biodiesel'!J3375</f>
        <v>1758757.4762138894</v>
      </c>
      <c r="C6525" s="36">
        <f t="shared" si="102"/>
        <v>14125899</v>
      </c>
    </row>
    <row r="6526" spans="1:3">
      <c r="A6526" s="23">
        <f>+'Estatística Etanol'!J6630</f>
        <v>12899161.793196283</v>
      </c>
      <c r="B6526" s="23">
        <f>+'Estatística Biodiesel'!J6630</f>
        <v>1616765.9827267348</v>
      </c>
      <c r="C6526" s="36">
        <f t="shared" si="102"/>
        <v>14515927</v>
      </c>
    </row>
    <row r="6527" spans="1:3">
      <c r="A6527" s="23">
        <f>+'Estatística Etanol'!J6555</f>
        <v>13373155.852858739</v>
      </c>
      <c r="B6527" s="23">
        <f>+'Estatística Biodiesel'!J6555</f>
        <v>1977810.1352971145</v>
      </c>
      <c r="C6527" s="36">
        <f t="shared" si="102"/>
        <v>15350965</v>
      </c>
    </row>
    <row r="6528" spans="1:3">
      <c r="A6528" s="23">
        <f>+'Estatística Etanol'!J9754</f>
        <v>14162489.796765408</v>
      </c>
      <c r="B6528" s="23">
        <f>+'Estatística Biodiesel'!J9754</f>
        <v>1457679.259911112</v>
      </c>
      <c r="C6528" s="36">
        <f t="shared" si="102"/>
        <v>15620169</v>
      </c>
    </row>
    <row r="6529" spans="1:3">
      <c r="A6529" s="23">
        <f>+'Estatística Etanol'!J8177</f>
        <v>13009535.478131816</v>
      </c>
      <c r="B6529" s="23">
        <f>+'Estatística Biodiesel'!J8177</f>
        <v>1723674.9899471716</v>
      </c>
      <c r="C6529" s="36">
        <f t="shared" si="102"/>
        <v>14733210</v>
      </c>
    </row>
    <row r="6530" spans="1:3">
      <c r="A6530" s="23">
        <f>+'Estatística Etanol'!J6127</f>
        <v>12836108.966877025</v>
      </c>
      <c r="B6530" s="23">
        <f>+'Estatística Biodiesel'!J6127</f>
        <v>1905725.444295791</v>
      </c>
      <c r="C6530" s="36">
        <f t="shared" si="102"/>
        <v>14741834</v>
      </c>
    </row>
    <row r="6531" spans="1:3">
      <c r="A6531" s="23">
        <f>+'Estatística Etanol'!J1552</f>
        <v>12860791.766898222</v>
      </c>
      <c r="B6531" s="23">
        <f>+'Estatística Biodiesel'!J1552</f>
        <v>1659854.5548778251</v>
      </c>
      <c r="C6531" s="36">
        <f t="shared" ref="C6531:C6594" si="103">+INT(A6531+B6531)</f>
        <v>14520646</v>
      </c>
    </row>
    <row r="6532" spans="1:3">
      <c r="A6532" s="23">
        <f>+'Estatística Etanol'!J8482</f>
        <v>12139985.212368302</v>
      </c>
      <c r="B6532" s="23">
        <f>+'Estatística Biodiesel'!J8482</f>
        <v>1701158.600546594</v>
      </c>
      <c r="C6532" s="36">
        <f t="shared" si="103"/>
        <v>13841143</v>
      </c>
    </row>
    <row r="6533" spans="1:3">
      <c r="A6533" s="23">
        <f>+'Estatística Etanol'!J86</f>
        <v>12247199.590153432</v>
      </c>
      <c r="B6533" s="23">
        <f>+'Estatística Biodiesel'!J86</f>
        <v>2286967.4251590711</v>
      </c>
      <c r="C6533" s="36">
        <f t="shared" si="103"/>
        <v>14534167</v>
      </c>
    </row>
    <row r="6534" spans="1:3">
      <c r="A6534" s="23">
        <f>+'Estatística Etanol'!J8171</f>
        <v>12964958.770328231</v>
      </c>
      <c r="B6534" s="23">
        <f>+'Estatística Biodiesel'!J8171</f>
        <v>1496617.4223405553</v>
      </c>
      <c r="C6534" s="36">
        <f t="shared" si="103"/>
        <v>14461576</v>
      </c>
    </row>
    <row r="6535" spans="1:3">
      <c r="A6535" s="23">
        <f>+'Estatística Etanol'!J8966</f>
        <v>13342362.060063943</v>
      </c>
      <c r="B6535" s="23">
        <f>+'Estatística Biodiesel'!J8966</f>
        <v>1833250.9559177326</v>
      </c>
      <c r="C6535" s="36">
        <f t="shared" si="103"/>
        <v>15175613</v>
      </c>
    </row>
    <row r="6536" spans="1:3">
      <c r="A6536" s="23">
        <f>+'Estatística Etanol'!J9516</f>
        <v>11885442.939464185</v>
      </c>
      <c r="B6536" s="23">
        <f>+'Estatística Biodiesel'!J9516</f>
        <v>1803748.3230839525</v>
      </c>
      <c r="C6536" s="36">
        <f t="shared" si="103"/>
        <v>13689191</v>
      </c>
    </row>
    <row r="6537" spans="1:3">
      <c r="A6537" s="23">
        <f>+'Estatística Etanol'!J9770</f>
        <v>13500057.6577737</v>
      </c>
      <c r="B6537" s="23">
        <f>+'Estatística Biodiesel'!J9770</f>
        <v>1987580.0415437999</v>
      </c>
      <c r="C6537" s="36">
        <f t="shared" si="103"/>
        <v>15487637</v>
      </c>
    </row>
    <row r="6538" spans="1:3">
      <c r="A6538" s="23">
        <f>+'Estatística Etanol'!J5072</f>
        <v>11341168.881425738</v>
      </c>
      <c r="B6538" s="23">
        <f>+'Estatística Biodiesel'!J5072</f>
        <v>1649069.8078673619</v>
      </c>
      <c r="C6538" s="36">
        <f t="shared" si="103"/>
        <v>12990238</v>
      </c>
    </row>
    <row r="6539" spans="1:3">
      <c r="A6539" s="23">
        <f>+'Estatística Etanol'!J8072</f>
        <v>12428959.843616191</v>
      </c>
      <c r="B6539" s="23">
        <f>+'Estatística Biodiesel'!J8072</f>
        <v>2001481.9731631465</v>
      </c>
      <c r="C6539" s="36">
        <f t="shared" si="103"/>
        <v>14430441</v>
      </c>
    </row>
    <row r="6540" spans="1:3">
      <c r="A6540" s="23">
        <f>+'Estatística Etanol'!J7100</f>
        <v>11487881.538789526</v>
      </c>
      <c r="B6540" s="23">
        <f>+'Estatística Biodiesel'!J7100</f>
        <v>2501975.5912931156</v>
      </c>
      <c r="C6540" s="36">
        <f t="shared" si="103"/>
        <v>13989857</v>
      </c>
    </row>
    <row r="6541" spans="1:3">
      <c r="A6541" s="23">
        <f>+'Estatística Etanol'!J8887</f>
        <v>11896314.015352115</v>
      </c>
      <c r="B6541" s="23">
        <f>+'Estatística Biodiesel'!J8887</f>
        <v>1947993.1996430459</v>
      </c>
      <c r="C6541" s="36">
        <f t="shared" si="103"/>
        <v>13844307</v>
      </c>
    </row>
    <row r="6542" spans="1:3">
      <c r="A6542" s="23">
        <f>+'Estatística Etanol'!J928</f>
        <v>11959990.712207159</v>
      </c>
      <c r="B6542" s="23">
        <f>+'Estatística Biodiesel'!J928</f>
        <v>1652313.4812931609</v>
      </c>
      <c r="C6542" s="36">
        <f t="shared" si="103"/>
        <v>13612304</v>
      </c>
    </row>
    <row r="6543" spans="1:3">
      <c r="A6543" s="23">
        <f>+'Estatística Etanol'!J4534</f>
        <v>13399104.238696679</v>
      </c>
      <c r="B6543" s="23">
        <f>+'Estatística Biodiesel'!J4534</f>
        <v>1827519.41230298</v>
      </c>
      <c r="C6543" s="36">
        <f t="shared" si="103"/>
        <v>15226623</v>
      </c>
    </row>
    <row r="6544" spans="1:3">
      <c r="A6544" s="23">
        <f>+'Estatística Etanol'!J3752</f>
        <v>12028907.172793183</v>
      </c>
      <c r="B6544" s="23">
        <f>+'Estatística Biodiesel'!J3752</f>
        <v>1804941.1200376742</v>
      </c>
      <c r="C6544" s="36">
        <f t="shared" si="103"/>
        <v>13833848</v>
      </c>
    </row>
    <row r="6545" spans="1:3">
      <c r="A6545" s="23">
        <f>+'Estatística Etanol'!J1112</f>
        <v>13077579.488548594</v>
      </c>
      <c r="B6545" s="23">
        <f>+'Estatística Biodiesel'!J1112</f>
        <v>1970380.6977318132</v>
      </c>
      <c r="C6545" s="36">
        <f t="shared" si="103"/>
        <v>15047960</v>
      </c>
    </row>
    <row r="6546" spans="1:3">
      <c r="A6546" s="23">
        <f>+'Estatística Etanol'!J2777</f>
        <v>12672966.709303578</v>
      </c>
      <c r="B6546" s="23">
        <f>+'Estatística Biodiesel'!J2777</f>
        <v>1849627.61095668</v>
      </c>
      <c r="C6546" s="36">
        <f t="shared" si="103"/>
        <v>14522594</v>
      </c>
    </row>
    <row r="6547" spans="1:3">
      <c r="A6547" s="23">
        <f>+'Estatística Etanol'!J8048</f>
        <v>12796760.204756433</v>
      </c>
      <c r="B6547" s="23">
        <f>+'Estatística Biodiesel'!J8048</f>
        <v>1835345.0226927246</v>
      </c>
      <c r="C6547" s="36">
        <f t="shared" si="103"/>
        <v>14632105</v>
      </c>
    </row>
    <row r="6548" spans="1:3">
      <c r="A6548" s="23">
        <f>+'Estatística Etanol'!J560</f>
        <v>12901438.45497526</v>
      </c>
      <c r="B6548" s="23">
        <f>+'Estatística Biodiesel'!J560</f>
        <v>2010776.2787743134</v>
      </c>
      <c r="C6548" s="36">
        <f t="shared" si="103"/>
        <v>14912214</v>
      </c>
    </row>
    <row r="6549" spans="1:3">
      <c r="A6549" s="23">
        <f>+'Estatística Etanol'!J5567</f>
        <v>12145938.476869395</v>
      </c>
      <c r="B6549" s="23">
        <f>+'Estatística Biodiesel'!J5567</f>
        <v>1998296.5857928046</v>
      </c>
      <c r="C6549" s="36">
        <f t="shared" si="103"/>
        <v>14144235</v>
      </c>
    </row>
    <row r="6550" spans="1:3">
      <c r="A6550" s="23">
        <f>+'Estatística Etanol'!J4707</f>
        <v>12300194.304737043</v>
      </c>
      <c r="B6550" s="23">
        <f>+'Estatística Biodiesel'!J4707</f>
        <v>1940044.5610818288</v>
      </c>
      <c r="C6550" s="36">
        <f t="shared" si="103"/>
        <v>14240238</v>
      </c>
    </row>
    <row r="6551" spans="1:3">
      <c r="A6551" s="23">
        <f>+'Estatística Etanol'!J2619</f>
        <v>12236245.177263778</v>
      </c>
      <c r="B6551" s="23">
        <f>+'Estatística Biodiesel'!J2619</f>
        <v>1603616.0518360108</v>
      </c>
      <c r="C6551" s="36">
        <f t="shared" si="103"/>
        <v>13839861</v>
      </c>
    </row>
    <row r="6552" spans="1:3">
      <c r="A6552" s="23">
        <f>+'Estatística Etanol'!J4477</f>
        <v>13005721.194706107</v>
      </c>
      <c r="B6552" s="23">
        <f>+'Estatística Biodiesel'!J4477</f>
        <v>1940065.0384108468</v>
      </c>
      <c r="C6552" s="36">
        <f t="shared" si="103"/>
        <v>14945786</v>
      </c>
    </row>
    <row r="6553" spans="1:3">
      <c r="A6553" s="23">
        <f>+'Estatística Etanol'!J3556</f>
        <v>14624605.896906149</v>
      </c>
      <c r="B6553" s="23">
        <f>+'Estatística Biodiesel'!J3556</f>
        <v>1887145.0454524178</v>
      </c>
      <c r="C6553" s="36">
        <f t="shared" si="103"/>
        <v>16511750</v>
      </c>
    </row>
    <row r="6554" spans="1:3">
      <c r="A6554" s="23">
        <f>+'Estatística Etanol'!J3183</f>
        <v>13598953.374501517</v>
      </c>
      <c r="B6554" s="23">
        <f>+'Estatística Biodiesel'!J3183</f>
        <v>1848771.1457923134</v>
      </c>
      <c r="C6554" s="36">
        <f t="shared" si="103"/>
        <v>15447724</v>
      </c>
    </row>
    <row r="6555" spans="1:3">
      <c r="A6555" s="23">
        <f>+'Estatística Etanol'!J3521</f>
        <v>11957912.746932928</v>
      </c>
      <c r="B6555" s="23">
        <f>+'Estatística Biodiesel'!J3521</f>
        <v>1991199.4897575574</v>
      </c>
      <c r="C6555" s="36">
        <f t="shared" si="103"/>
        <v>13949112</v>
      </c>
    </row>
    <row r="6556" spans="1:3">
      <c r="A6556" s="23">
        <f>+'Estatística Etanol'!J5122</f>
        <v>12454593.526771525</v>
      </c>
      <c r="B6556" s="23">
        <f>+'Estatística Biodiesel'!J5122</f>
        <v>1926435.4903206928</v>
      </c>
      <c r="C6556" s="36">
        <f t="shared" si="103"/>
        <v>14381029</v>
      </c>
    </row>
    <row r="6557" spans="1:3">
      <c r="A6557" s="23">
        <f>+'Estatística Etanol'!J8047</f>
        <v>12689314.149702046</v>
      </c>
      <c r="B6557" s="23">
        <f>+'Estatística Biodiesel'!J8047</f>
        <v>1362493.4520426525</v>
      </c>
      <c r="C6557" s="36">
        <f t="shared" si="103"/>
        <v>14051807</v>
      </c>
    </row>
    <row r="6558" spans="1:3">
      <c r="A6558" s="23">
        <f>+'Estatística Etanol'!J33</f>
        <v>13723696.090239799</v>
      </c>
      <c r="B6558" s="23">
        <f>+'Estatística Biodiesel'!J33</f>
        <v>1593518.1079371686</v>
      </c>
      <c r="C6558" s="36">
        <f t="shared" si="103"/>
        <v>15317214</v>
      </c>
    </row>
    <row r="6559" spans="1:3">
      <c r="A6559" s="23">
        <f>+'Estatística Etanol'!J1859</f>
        <v>12530622.314501852</v>
      </c>
      <c r="B6559" s="23">
        <f>+'Estatística Biodiesel'!J1859</f>
        <v>1923357.2418444764</v>
      </c>
      <c r="C6559" s="36">
        <f t="shared" si="103"/>
        <v>14453979</v>
      </c>
    </row>
    <row r="6560" spans="1:3">
      <c r="A6560" s="23">
        <f>+'Estatística Etanol'!J199</f>
        <v>14721082.721121661</v>
      </c>
      <c r="B6560" s="23">
        <f>+'Estatística Biodiesel'!J199</f>
        <v>1814596.9019875475</v>
      </c>
      <c r="C6560" s="36">
        <f t="shared" si="103"/>
        <v>16535679</v>
      </c>
    </row>
    <row r="6561" spans="1:3">
      <c r="A6561" s="23">
        <f>+'Estatística Etanol'!J3627</f>
        <v>12316284.38929205</v>
      </c>
      <c r="B6561" s="23">
        <f>+'Estatística Biodiesel'!J3627</f>
        <v>1998262.7706976377</v>
      </c>
      <c r="C6561" s="36">
        <f t="shared" si="103"/>
        <v>14314547</v>
      </c>
    </row>
    <row r="6562" spans="1:3">
      <c r="A6562" s="23">
        <f>+'Estatística Etanol'!J7373</f>
        <v>11379058.932401432</v>
      </c>
      <c r="B6562" s="23">
        <f>+'Estatística Biodiesel'!J7373</f>
        <v>1915869.7788313741</v>
      </c>
      <c r="C6562" s="36">
        <f t="shared" si="103"/>
        <v>13294928</v>
      </c>
    </row>
    <row r="6563" spans="1:3">
      <c r="A6563" s="23">
        <f>+'Estatística Etanol'!J4928</f>
        <v>13471482.375145419</v>
      </c>
      <c r="B6563" s="23">
        <f>+'Estatística Biodiesel'!J4928</f>
        <v>1913698.1205036417</v>
      </c>
      <c r="C6563" s="36">
        <f t="shared" si="103"/>
        <v>15385180</v>
      </c>
    </row>
    <row r="6564" spans="1:3">
      <c r="A6564" s="23">
        <f>+'Estatística Etanol'!J4425</f>
        <v>12700938.788440585</v>
      </c>
      <c r="B6564" s="23">
        <f>+'Estatística Biodiesel'!J4425</f>
        <v>1665823.617111027</v>
      </c>
      <c r="C6564" s="36">
        <f t="shared" si="103"/>
        <v>14366762</v>
      </c>
    </row>
    <row r="6565" spans="1:3">
      <c r="A6565" s="23">
        <f>+'Estatística Etanol'!J2512</f>
        <v>11865544.236841399</v>
      </c>
      <c r="B6565" s="23">
        <f>+'Estatística Biodiesel'!J2512</f>
        <v>2202345.9523434457</v>
      </c>
      <c r="C6565" s="36">
        <f t="shared" si="103"/>
        <v>14067890</v>
      </c>
    </row>
    <row r="6566" spans="1:3">
      <c r="A6566" s="23">
        <f>+'Estatística Etanol'!J8559</f>
        <v>14289816.619413553</v>
      </c>
      <c r="B6566" s="23">
        <f>+'Estatística Biodiesel'!J8559</f>
        <v>2156486.9174504532</v>
      </c>
      <c r="C6566" s="36">
        <f t="shared" si="103"/>
        <v>16446303</v>
      </c>
    </row>
    <row r="6567" spans="1:3">
      <c r="A6567" s="23">
        <f>+'Estatística Etanol'!J297</f>
        <v>11598584.031037128</v>
      </c>
      <c r="B6567" s="23">
        <f>+'Estatística Biodiesel'!J297</f>
        <v>2085468.8422916294</v>
      </c>
      <c r="C6567" s="36">
        <f t="shared" si="103"/>
        <v>13684052</v>
      </c>
    </row>
    <row r="6568" spans="1:3">
      <c r="A6568" s="23">
        <f>+'Estatística Etanol'!J9208</f>
        <v>12200430.404502776</v>
      </c>
      <c r="B6568" s="23">
        <f>+'Estatística Biodiesel'!J9208</f>
        <v>1838779.910935319</v>
      </c>
      <c r="C6568" s="36">
        <f t="shared" si="103"/>
        <v>14039210</v>
      </c>
    </row>
    <row r="6569" spans="1:3">
      <c r="A6569" s="23">
        <f>+'Estatística Etanol'!J1098</f>
        <v>12366809.196106357</v>
      </c>
      <c r="B6569" s="23">
        <f>+'Estatística Biodiesel'!J1098</f>
        <v>2017284.392417501</v>
      </c>
      <c r="C6569" s="36">
        <f t="shared" si="103"/>
        <v>14384093</v>
      </c>
    </row>
    <row r="6570" spans="1:3">
      <c r="A6570" s="23">
        <f>+'Estatística Etanol'!J4965</f>
        <v>12598926.280207975</v>
      </c>
      <c r="B6570" s="23">
        <f>+'Estatística Biodiesel'!J4965</f>
        <v>1783099.2565498604</v>
      </c>
      <c r="C6570" s="36">
        <f t="shared" si="103"/>
        <v>14382025</v>
      </c>
    </row>
    <row r="6571" spans="1:3">
      <c r="A6571" s="23">
        <f>+'Estatística Etanol'!J7161</f>
        <v>14255641.874375729</v>
      </c>
      <c r="B6571" s="23">
        <f>+'Estatística Biodiesel'!J7161</f>
        <v>1588039.7847604759</v>
      </c>
      <c r="C6571" s="36">
        <f t="shared" si="103"/>
        <v>15843681</v>
      </c>
    </row>
    <row r="6572" spans="1:3">
      <c r="A6572" s="23">
        <f>+'Estatística Etanol'!J1595</f>
        <v>12651118.947719514</v>
      </c>
      <c r="B6572" s="23">
        <f>+'Estatística Biodiesel'!J1595</f>
        <v>1844028.099548219</v>
      </c>
      <c r="C6572" s="36">
        <f t="shared" si="103"/>
        <v>14495147</v>
      </c>
    </row>
    <row r="6573" spans="1:3">
      <c r="A6573" s="23">
        <f>+'Estatística Etanol'!J3082</f>
        <v>11705778.610218711</v>
      </c>
      <c r="B6573" s="23">
        <f>+'Estatística Biodiesel'!J3082</f>
        <v>2087951.9116601823</v>
      </c>
      <c r="C6573" s="36">
        <f t="shared" si="103"/>
        <v>13793730</v>
      </c>
    </row>
    <row r="6574" spans="1:3">
      <c r="A6574" s="23">
        <f>+'Estatística Etanol'!J3502</f>
        <v>13618194.889652882</v>
      </c>
      <c r="B6574" s="23">
        <f>+'Estatística Biodiesel'!J3502</f>
        <v>1497840.0198356272</v>
      </c>
      <c r="C6574" s="36">
        <f t="shared" si="103"/>
        <v>15116034</v>
      </c>
    </row>
    <row r="6575" spans="1:3">
      <c r="A6575" s="23">
        <f>+'Estatística Etanol'!J1516</f>
        <v>12949600.103808088</v>
      </c>
      <c r="B6575" s="23">
        <f>+'Estatística Biodiesel'!J1516</f>
        <v>2000025.0717003732</v>
      </c>
      <c r="C6575" s="36">
        <f t="shared" si="103"/>
        <v>14949625</v>
      </c>
    </row>
    <row r="6576" spans="1:3">
      <c r="A6576" s="23">
        <f>+'Estatística Etanol'!J8912</f>
        <v>13490174.552194262</v>
      </c>
      <c r="B6576" s="23">
        <f>+'Estatística Biodiesel'!J8912</f>
        <v>1940733.4018696393</v>
      </c>
      <c r="C6576" s="36">
        <f t="shared" si="103"/>
        <v>15430907</v>
      </c>
    </row>
    <row r="6577" spans="1:3">
      <c r="A6577" s="23">
        <f>+'Estatística Etanol'!J9085</f>
        <v>12346713.150655104</v>
      </c>
      <c r="B6577" s="23">
        <f>+'Estatística Biodiesel'!J9085</f>
        <v>1768554.0827172666</v>
      </c>
      <c r="C6577" s="36">
        <f t="shared" si="103"/>
        <v>14115267</v>
      </c>
    </row>
    <row r="6578" spans="1:3">
      <c r="A6578" s="23">
        <f>+'Estatística Etanol'!J9797</f>
        <v>13093858.060038371</v>
      </c>
      <c r="B6578" s="23">
        <f>+'Estatística Biodiesel'!J9797</f>
        <v>1564098.0877522167</v>
      </c>
      <c r="C6578" s="36">
        <f t="shared" si="103"/>
        <v>14657956</v>
      </c>
    </row>
    <row r="6579" spans="1:3">
      <c r="A6579" s="23">
        <f>+'Estatística Etanol'!J1248</f>
        <v>12185834.520837691</v>
      </c>
      <c r="B6579" s="23">
        <f>+'Estatística Biodiesel'!J1248</f>
        <v>1878340.8067140784</v>
      </c>
      <c r="C6579" s="36">
        <f t="shared" si="103"/>
        <v>14064175</v>
      </c>
    </row>
    <row r="6580" spans="1:3">
      <c r="A6580" s="23">
        <f>+'Estatística Etanol'!J6727</f>
        <v>12873490.920203174</v>
      </c>
      <c r="B6580" s="23">
        <f>+'Estatística Biodiesel'!J6727</f>
        <v>2373307.4005619916</v>
      </c>
      <c r="C6580" s="36">
        <f t="shared" si="103"/>
        <v>15246798</v>
      </c>
    </row>
    <row r="6581" spans="1:3">
      <c r="A6581" s="23">
        <f>+'Estatística Etanol'!J6919</f>
        <v>13371359.45596627</v>
      </c>
      <c r="B6581" s="23">
        <f>+'Estatística Biodiesel'!J6919</f>
        <v>1980991.9039127377</v>
      </c>
      <c r="C6581" s="36">
        <f t="shared" si="103"/>
        <v>15352351</v>
      </c>
    </row>
    <row r="6582" spans="1:3">
      <c r="A6582" s="23">
        <f>+'Estatística Etanol'!J610</f>
        <v>12916932.533289503</v>
      </c>
      <c r="B6582" s="23">
        <f>+'Estatística Biodiesel'!J610</f>
        <v>1877223.1810563691</v>
      </c>
      <c r="C6582" s="36">
        <f t="shared" si="103"/>
        <v>14794155</v>
      </c>
    </row>
    <row r="6583" spans="1:3">
      <c r="A6583" s="23">
        <f>+'Estatística Etanol'!J4288</f>
        <v>12584984.804442078</v>
      </c>
      <c r="B6583" s="23">
        <f>+'Estatística Biodiesel'!J4288</f>
        <v>2067176.616396901</v>
      </c>
      <c r="C6583" s="36">
        <f t="shared" si="103"/>
        <v>14652161</v>
      </c>
    </row>
    <row r="6584" spans="1:3">
      <c r="A6584" s="23">
        <f>+'Estatística Etanol'!J7593</f>
        <v>13563232.61805317</v>
      </c>
      <c r="B6584" s="23">
        <f>+'Estatística Biodiesel'!J7593</f>
        <v>1859636.8477253157</v>
      </c>
      <c r="C6584" s="36">
        <f t="shared" si="103"/>
        <v>15422869</v>
      </c>
    </row>
    <row r="6585" spans="1:3">
      <c r="A6585" s="23">
        <f>+'Estatística Etanol'!J6008</f>
        <v>13045696.818366187</v>
      </c>
      <c r="B6585" s="23">
        <f>+'Estatística Biodiesel'!J6008</f>
        <v>2116085.0801989674</v>
      </c>
      <c r="C6585" s="36">
        <f t="shared" si="103"/>
        <v>15161781</v>
      </c>
    </row>
    <row r="6586" spans="1:3">
      <c r="A6586" s="23">
        <f>+'Estatística Etanol'!J105</f>
        <v>12180432.736757642</v>
      </c>
      <c r="B6586" s="23">
        <f>+'Estatística Biodiesel'!J105</f>
        <v>2006155.8900339939</v>
      </c>
      <c r="C6586" s="36">
        <f t="shared" si="103"/>
        <v>14186588</v>
      </c>
    </row>
    <row r="6587" spans="1:3">
      <c r="A6587" s="23">
        <f>+'Estatística Etanol'!J8183</f>
        <v>12222727.437379835</v>
      </c>
      <c r="B6587" s="23">
        <f>+'Estatística Biodiesel'!J8183</f>
        <v>1935371.3584335553</v>
      </c>
      <c r="C6587" s="36">
        <f t="shared" si="103"/>
        <v>14158098</v>
      </c>
    </row>
    <row r="6588" spans="1:3">
      <c r="A6588" s="23">
        <f>+'Estatística Etanol'!J6777</f>
        <v>11876676.986306833</v>
      </c>
      <c r="B6588" s="23">
        <f>+'Estatística Biodiesel'!J6777</f>
        <v>1978021.5065423856</v>
      </c>
      <c r="C6588" s="36">
        <f t="shared" si="103"/>
        <v>13854698</v>
      </c>
    </row>
    <row r="6589" spans="1:3">
      <c r="A6589" s="23">
        <f>+'Estatística Etanol'!J5804</f>
        <v>13141893.037260788</v>
      </c>
      <c r="B6589" s="23">
        <f>+'Estatística Biodiesel'!J5804</f>
        <v>2161324.0431331787</v>
      </c>
      <c r="C6589" s="36">
        <f t="shared" si="103"/>
        <v>15303217</v>
      </c>
    </row>
    <row r="6590" spans="1:3">
      <c r="A6590" s="23">
        <f>+'Estatística Etanol'!J970</f>
        <v>12887111.406301128</v>
      </c>
      <c r="B6590" s="23">
        <f>+'Estatística Biodiesel'!J970</f>
        <v>2158440.5674596629</v>
      </c>
      <c r="C6590" s="36">
        <f t="shared" si="103"/>
        <v>15045551</v>
      </c>
    </row>
    <row r="6591" spans="1:3">
      <c r="A6591" s="23">
        <f>+'Estatística Etanol'!J6612</f>
        <v>12896122.949484643</v>
      </c>
      <c r="B6591" s="23">
        <f>+'Estatística Biodiesel'!J6612</f>
        <v>1635110.4003688041</v>
      </c>
      <c r="C6591" s="36">
        <f t="shared" si="103"/>
        <v>14531233</v>
      </c>
    </row>
    <row r="6592" spans="1:3">
      <c r="A6592" s="23">
        <f>+'Estatística Etanol'!J8009</f>
        <v>13541264.665297253</v>
      </c>
      <c r="B6592" s="23">
        <f>+'Estatística Biodiesel'!J8009</f>
        <v>1782800.4021919328</v>
      </c>
      <c r="C6592" s="36">
        <f t="shared" si="103"/>
        <v>15324065</v>
      </c>
    </row>
    <row r="6593" spans="1:3">
      <c r="A6593" s="23">
        <f>+'Estatística Etanol'!J9672</f>
        <v>13350300.320819158</v>
      </c>
      <c r="B6593" s="23">
        <f>+'Estatística Biodiesel'!J9672</f>
        <v>1875310.8219751646</v>
      </c>
      <c r="C6593" s="36">
        <f t="shared" si="103"/>
        <v>15225611</v>
      </c>
    </row>
    <row r="6594" spans="1:3">
      <c r="A6594" s="23">
        <f>+'Estatística Etanol'!J2920</f>
        <v>12895691.948487481</v>
      </c>
      <c r="B6594" s="23">
        <f>+'Estatística Biodiesel'!J2920</f>
        <v>1838482.6728868962</v>
      </c>
      <c r="C6594" s="36">
        <f t="shared" si="103"/>
        <v>14734174</v>
      </c>
    </row>
    <row r="6595" spans="1:3">
      <c r="A6595" s="23">
        <f>+'Estatística Etanol'!J5038</f>
        <v>11875322.923319655</v>
      </c>
      <c r="B6595" s="23">
        <f>+'Estatística Biodiesel'!J5038</f>
        <v>1778277.6084337095</v>
      </c>
      <c r="C6595" s="36">
        <f t="shared" ref="C6595:C6658" si="104">+INT(A6595+B6595)</f>
        <v>13653600</v>
      </c>
    </row>
    <row r="6596" spans="1:3">
      <c r="A6596" s="23">
        <f>+'Estatística Etanol'!J121</f>
        <v>12440349.695295675</v>
      </c>
      <c r="B6596" s="23">
        <f>+'Estatística Biodiesel'!J121</f>
        <v>2192500.8296929323</v>
      </c>
      <c r="C6596" s="36">
        <f t="shared" si="104"/>
        <v>14632850</v>
      </c>
    </row>
    <row r="6597" spans="1:3">
      <c r="A6597" s="23">
        <f>+'Estatística Etanol'!J1365</f>
        <v>11266868.67926253</v>
      </c>
      <c r="B6597" s="23">
        <f>+'Estatística Biodiesel'!J1365</f>
        <v>1918682.1824463019</v>
      </c>
      <c r="C6597" s="36">
        <f t="shared" si="104"/>
        <v>13185550</v>
      </c>
    </row>
    <row r="6598" spans="1:3">
      <c r="A6598" s="23">
        <f>+'Estatística Etanol'!J3485</f>
        <v>11992545.628695963</v>
      </c>
      <c r="B6598" s="23">
        <f>+'Estatística Biodiesel'!J3485</f>
        <v>2086925.9361174873</v>
      </c>
      <c r="C6598" s="36">
        <f t="shared" si="104"/>
        <v>14079471</v>
      </c>
    </row>
    <row r="6599" spans="1:3">
      <c r="A6599" s="23">
        <f>+'Estatística Etanol'!J3636</f>
        <v>14001095.523857391</v>
      </c>
      <c r="B6599" s="23">
        <f>+'Estatística Biodiesel'!J3636</f>
        <v>1800035.6726115183</v>
      </c>
      <c r="C6599" s="36">
        <f t="shared" si="104"/>
        <v>15801131</v>
      </c>
    </row>
    <row r="6600" spans="1:3">
      <c r="A6600" s="23">
        <f>+'Estatística Etanol'!J6283</f>
        <v>11569811.318188854</v>
      </c>
      <c r="B6600" s="23">
        <f>+'Estatística Biodiesel'!J6283</f>
        <v>2423350.9829413542</v>
      </c>
      <c r="C6600" s="36">
        <f t="shared" si="104"/>
        <v>13993162</v>
      </c>
    </row>
    <row r="6601" spans="1:3">
      <c r="A6601" s="23">
        <f>+'Estatística Etanol'!J6738</f>
        <v>12193967.43207239</v>
      </c>
      <c r="B6601" s="23">
        <f>+'Estatística Biodiesel'!J6738</f>
        <v>1992660.0766554798</v>
      </c>
      <c r="C6601" s="36">
        <f t="shared" si="104"/>
        <v>14186627</v>
      </c>
    </row>
    <row r="6602" spans="1:3">
      <c r="A6602" s="23">
        <f>+'Estatística Etanol'!J4718</f>
        <v>12325278.472540108</v>
      </c>
      <c r="B6602" s="23">
        <f>+'Estatística Biodiesel'!J4718</f>
        <v>1995777.093769832</v>
      </c>
      <c r="C6602" s="36">
        <f t="shared" si="104"/>
        <v>14321055</v>
      </c>
    </row>
    <row r="6603" spans="1:3">
      <c r="A6603" s="23">
        <f>+'Estatística Etanol'!J218</f>
        <v>11969503.645250237</v>
      </c>
      <c r="B6603" s="23">
        <f>+'Estatística Biodiesel'!J218</f>
        <v>1947330.8554698855</v>
      </c>
      <c r="C6603" s="36">
        <f t="shared" si="104"/>
        <v>13916834</v>
      </c>
    </row>
    <row r="6604" spans="1:3">
      <c r="A6604" s="23">
        <f>+'Estatística Etanol'!J5530</f>
        <v>12674079.167602865</v>
      </c>
      <c r="B6604" s="23">
        <f>+'Estatística Biodiesel'!J5530</f>
        <v>1634770.7271144667</v>
      </c>
      <c r="C6604" s="36">
        <f t="shared" si="104"/>
        <v>14308849</v>
      </c>
    </row>
    <row r="6605" spans="1:3">
      <c r="A6605" s="23">
        <f>+'Estatística Etanol'!J3220</f>
        <v>12965900.035303723</v>
      </c>
      <c r="B6605" s="23">
        <f>+'Estatística Biodiesel'!J3220</f>
        <v>1921394.8906024266</v>
      </c>
      <c r="C6605" s="36">
        <f t="shared" si="104"/>
        <v>14887294</v>
      </c>
    </row>
    <row r="6606" spans="1:3">
      <c r="A6606" s="23">
        <f>+'Estatística Etanol'!J3533</f>
        <v>12772600.411448153</v>
      </c>
      <c r="B6606" s="23">
        <f>+'Estatística Biodiesel'!J3533</f>
        <v>2047567.5840169627</v>
      </c>
      <c r="C6606" s="36">
        <f t="shared" si="104"/>
        <v>14820167</v>
      </c>
    </row>
    <row r="6607" spans="1:3">
      <c r="A6607" s="23">
        <f>+'Estatística Etanol'!J8432</f>
        <v>12392670.88047255</v>
      </c>
      <c r="B6607" s="23">
        <f>+'Estatística Biodiesel'!J8432</f>
        <v>2114396.5467889654</v>
      </c>
      <c r="C6607" s="36">
        <f t="shared" si="104"/>
        <v>14507067</v>
      </c>
    </row>
    <row r="6608" spans="1:3">
      <c r="A6608" s="23">
        <f>+'Estatística Etanol'!J9828</f>
        <v>13511062.618959982</v>
      </c>
      <c r="B6608" s="23">
        <f>+'Estatística Biodiesel'!J9828</f>
        <v>1904996.4143961028</v>
      </c>
      <c r="C6608" s="36">
        <f t="shared" si="104"/>
        <v>15416059</v>
      </c>
    </row>
    <row r="6609" spans="1:3">
      <c r="A6609" s="23">
        <f>+'Estatística Etanol'!J9121</f>
        <v>13251033.15055069</v>
      </c>
      <c r="B6609" s="23">
        <f>+'Estatística Biodiesel'!J9121</f>
        <v>1907507.8290846383</v>
      </c>
      <c r="C6609" s="36">
        <f t="shared" si="104"/>
        <v>15158540</v>
      </c>
    </row>
    <row r="6610" spans="1:3">
      <c r="A6610" s="23">
        <f>+'Estatística Etanol'!J5944</f>
        <v>12024337.83253813</v>
      </c>
      <c r="B6610" s="23">
        <f>+'Estatística Biodiesel'!J5944</f>
        <v>2339295.4110542834</v>
      </c>
      <c r="C6610" s="36">
        <f t="shared" si="104"/>
        <v>14363633</v>
      </c>
    </row>
    <row r="6611" spans="1:3">
      <c r="A6611" s="23">
        <f>+'Estatística Etanol'!J718</f>
        <v>13570605.91597846</v>
      </c>
      <c r="B6611" s="23">
        <f>+'Estatística Biodiesel'!J718</f>
        <v>1659833.2990556883</v>
      </c>
      <c r="C6611" s="36">
        <f t="shared" si="104"/>
        <v>15230439</v>
      </c>
    </row>
    <row r="6612" spans="1:3">
      <c r="A6612" s="23">
        <f>+'Estatística Etanol'!J1092</f>
        <v>11548750.727718284</v>
      </c>
      <c r="B6612" s="23">
        <f>+'Estatística Biodiesel'!J1092</f>
        <v>2077970.4941388052</v>
      </c>
      <c r="C6612" s="36">
        <f t="shared" si="104"/>
        <v>13626721</v>
      </c>
    </row>
    <row r="6613" spans="1:3">
      <c r="A6613" s="23">
        <f>+'Estatística Etanol'!J7001</f>
        <v>13228966.522729507</v>
      </c>
      <c r="B6613" s="23">
        <f>+'Estatística Biodiesel'!J7001</f>
        <v>1949622.6889746631</v>
      </c>
      <c r="C6613" s="36">
        <f t="shared" si="104"/>
        <v>15178589</v>
      </c>
    </row>
    <row r="6614" spans="1:3">
      <c r="A6614" s="23">
        <f>+'Estatística Etanol'!J4817</f>
        <v>12951717.761234997</v>
      </c>
      <c r="B6614" s="23">
        <f>+'Estatística Biodiesel'!J4817</f>
        <v>1939149.2126143635</v>
      </c>
      <c r="C6614" s="36">
        <f t="shared" si="104"/>
        <v>14890866</v>
      </c>
    </row>
    <row r="6615" spans="1:3">
      <c r="A6615" s="23">
        <f>+'Estatística Etanol'!J5936</f>
        <v>12757110.006013727</v>
      </c>
      <c r="B6615" s="23">
        <f>+'Estatística Biodiesel'!J5936</f>
        <v>1816935.0859806673</v>
      </c>
      <c r="C6615" s="36">
        <f t="shared" si="104"/>
        <v>14574045</v>
      </c>
    </row>
    <row r="6616" spans="1:3">
      <c r="A6616" s="23">
        <f>+'Estatística Etanol'!J3452</f>
        <v>12378394.237798866</v>
      </c>
      <c r="B6616" s="23">
        <f>+'Estatística Biodiesel'!J3452</f>
        <v>1606750.061769471</v>
      </c>
      <c r="C6616" s="36">
        <f t="shared" si="104"/>
        <v>13985144</v>
      </c>
    </row>
    <row r="6617" spans="1:3">
      <c r="A6617" s="23">
        <f>+'Estatística Etanol'!J7997</f>
        <v>13088836.69878337</v>
      </c>
      <c r="B6617" s="23">
        <f>+'Estatística Biodiesel'!J7997</f>
        <v>1944532.7425670545</v>
      </c>
      <c r="C6617" s="36">
        <f t="shared" si="104"/>
        <v>15033369</v>
      </c>
    </row>
    <row r="6618" spans="1:3">
      <c r="A6618" s="23">
        <f>+'Estatística Etanol'!J2206</f>
        <v>11301460.834369346</v>
      </c>
      <c r="B6618" s="23">
        <f>+'Estatística Biodiesel'!J2206</f>
        <v>2292847.771356205</v>
      </c>
      <c r="C6618" s="36">
        <f t="shared" si="104"/>
        <v>13594308</v>
      </c>
    </row>
    <row r="6619" spans="1:3">
      <c r="A6619" s="23">
        <f>+'Estatística Etanol'!J9934</f>
        <v>12562205.546643227</v>
      </c>
      <c r="B6619" s="23">
        <f>+'Estatística Biodiesel'!J9934</f>
        <v>2660461.4755103979</v>
      </c>
      <c r="C6619" s="36">
        <f t="shared" si="104"/>
        <v>15222667</v>
      </c>
    </row>
    <row r="6620" spans="1:3">
      <c r="A6620" s="23">
        <f>+'Estatística Etanol'!J6290</f>
        <v>11672721.153913494</v>
      </c>
      <c r="B6620" s="23">
        <f>+'Estatística Biodiesel'!J6290</f>
        <v>1748944.9334170308</v>
      </c>
      <c r="C6620" s="36">
        <f t="shared" si="104"/>
        <v>13421666</v>
      </c>
    </row>
    <row r="6621" spans="1:3">
      <c r="A6621" s="23">
        <f>+'Estatística Etanol'!J5566</f>
        <v>13489987.616783036</v>
      </c>
      <c r="B6621" s="23">
        <f>+'Estatística Biodiesel'!J5566</f>
        <v>1875325.2462980521</v>
      </c>
      <c r="C6621" s="36">
        <f t="shared" si="104"/>
        <v>15365312</v>
      </c>
    </row>
    <row r="6622" spans="1:3">
      <c r="A6622" s="23">
        <f>+'Estatística Etanol'!J9368</f>
        <v>12180933.786710454</v>
      </c>
      <c r="B6622" s="23">
        <f>+'Estatística Biodiesel'!J9368</f>
        <v>2164703.0951346923</v>
      </c>
      <c r="C6622" s="36">
        <f t="shared" si="104"/>
        <v>14345636</v>
      </c>
    </row>
    <row r="6623" spans="1:3">
      <c r="A6623" s="23">
        <f>+'Estatística Etanol'!J6197</f>
        <v>12159089.830968076</v>
      </c>
      <c r="B6623" s="23">
        <f>+'Estatística Biodiesel'!J6197</f>
        <v>1830198.3230896234</v>
      </c>
      <c r="C6623" s="36">
        <f t="shared" si="104"/>
        <v>13989288</v>
      </c>
    </row>
    <row r="6624" spans="1:3">
      <c r="A6624" s="23">
        <f>+'Estatística Etanol'!J6117</f>
        <v>13025944.761048621</v>
      </c>
      <c r="B6624" s="23">
        <f>+'Estatística Biodiesel'!J6117</f>
        <v>2007810.9500096631</v>
      </c>
      <c r="C6624" s="36">
        <f t="shared" si="104"/>
        <v>15033755</v>
      </c>
    </row>
    <row r="6625" spans="1:3">
      <c r="A6625" s="23">
        <f>+'Estatística Etanol'!J5277</f>
        <v>13796295.78861467</v>
      </c>
      <c r="B6625" s="23">
        <f>+'Estatística Biodiesel'!J5277</f>
        <v>1936531.5740779762</v>
      </c>
      <c r="C6625" s="36">
        <f t="shared" si="104"/>
        <v>15732827</v>
      </c>
    </row>
    <row r="6626" spans="1:3">
      <c r="A6626" s="23">
        <f>+'Estatística Etanol'!J3359</f>
        <v>12994849.459197264</v>
      </c>
      <c r="B6626" s="23">
        <f>+'Estatística Biodiesel'!J3359</f>
        <v>1752936.3423077757</v>
      </c>
      <c r="C6626" s="36">
        <f t="shared" si="104"/>
        <v>14747785</v>
      </c>
    </row>
    <row r="6627" spans="1:3">
      <c r="A6627" s="23">
        <f>+'Estatística Etanol'!J3434</f>
        <v>11994665.911297286</v>
      </c>
      <c r="B6627" s="23">
        <f>+'Estatística Biodiesel'!J3434</f>
        <v>2025003.8220563321</v>
      </c>
      <c r="C6627" s="36">
        <f t="shared" si="104"/>
        <v>14019669</v>
      </c>
    </row>
    <row r="6628" spans="1:3">
      <c r="A6628" s="23">
        <f>+'Estatística Etanol'!J2035</f>
        <v>12752459.456995945</v>
      </c>
      <c r="B6628" s="23">
        <f>+'Estatística Biodiesel'!J2035</f>
        <v>1966129.1726757237</v>
      </c>
      <c r="C6628" s="36">
        <f t="shared" si="104"/>
        <v>14718588</v>
      </c>
    </row>
    <row r="6629" spans="1:3">
      <c r="A6629" s="23">
        <f>+'Estatística Etanol'!J4247</f>
        <v>13784478.023178341</v>
      </c>
      <c r="B6629" s="23">
        <f>+'Estatística Biodiesel'!J4247</f>
        <v>2238010.9795266469</v>
      </c>
      <c r="C6629" s="36">
        <f t="shared" si="104"/>
        <v>16022489</v>
      </c>
    </row>
    <row r="6630" spans="1:3">
      <c r="A6630" s="23">
        <f>+'Estatística Etanol'!J7261</f>
        <v>12977275.200906523</v>
      </c>
      <c r="B6630" s="23">
        <f>+'Estatística Biodiesel'!J7261</f>
        <v>2017440.1210292131</v>
      </c>
      <c r="C6630" s="36">
        <f t="shared" si="104"/>
        <v>14994715</v>
      </c>
    </row>
    <row r="6631" spans="1:3">
      <c r="A6631" s="23">
        <f>+'Estatística Etanol'!J6531</f>
        <v>13207056.085690474</v>
      </c>
      <c r="B6631" s="23">
        <f>+'Estatística Biodiesel'!J6531</f>
        <v>1915265.1817854892</v>
      </c>
      <c r="C6631" s="36">
        <f t="shared" si="104"/>
        <v>15122321</v>
      </c>
    </row>
    <row r="6632" spans="1:3">
      <c r="A6632" s="23">
        <f>+'Estatística Etanol'!J8206</f>
        <v>12703668.381256102</v>
      </c>
      <c r="B6632" s="23">
        <f>+'Estatística Biodiesel'!J8206</f>
        <v>2005884.3144765059</v>
      </c>
      <c r="C6632" s="36">
        <f t="shared" si="104"/>
        <v>14709552</v>
      </c>
    </row>
    <row r="6633" spans="1:3">
      <c r="A6633" s="23">
        <f>+'Estatística Etanol'!J2473</f>
        <v>13196135.108673662</v>
      </c>
      <c r="B6633" s="23">
        <f>+'Estatística Biodiesel'!J2473</f>
        <v>1992339.3073268875</v>
      </c>
      <c r="C6633" s="36">
        <f t="shared" si="104"/>
        <v>15188474</v>
      </c>
    </row>
    <row r="6634" spans="1:3">
      <c r="A6634" s="23">
        <f>+'Estatística Etanol'!J43</f>
        <v>14245591.577682873</v>
      </c>
      <c r="B6634" s="23">
        <f>+'Estatística Biodiesel'!J43</f>
        <v>1582345.7723364737</v>
      </c>
      <c r="C6634" s="36">
        <f t="shared" si="104"/>
        <v>15827937</v>
      </c>
    </row>
    <row r="6635" spans="1:3">
      <c r="A6635" s="23">
        <f>+'Estatística Etanol'!J1806</f>
        <v>13745300.506469483</v>
      </c>
      <c r="B6635" s="23">
        <f>+'Estatística Biodiesel'!J1806</f>
        <v>2121762.4476839369</v>
      </c>
      <c r="C6635" s="36">
        <f t="shared" si="104"/>
        <v>15867062</v>
      </c>
    </row>
    <row r="6636" spans="1:3">
      <c r="A6636" s="23">
        <f>+'Estatística Etanol'!J4256</f>
        <v>13242987.000909938</v>
      </c>
      <c r="B6636" s="23">
        <f>+'Estatística Biodiesel'!J4256</f>
        <v>2471063.9931502813</v>
      </c>
      <c r="C6636" s="36">
        <f t="shared" si="104"/>
        <v>15714050</v>
      </c>
    </row>
    <row r="6637" spans="1:3">
      <c r="A6637" s="23">
        <f>+'Estatística Etanol'!J565</f>
        <v>13022645.792003276</v>
      </c>
      <c r="B6637" s="23">
        <f>+'Estatística Biodiesel'!J565</f>
        <v>2358112.7616278636</v>
      </c>
      <c r="C6637" s="36">
        <f t="shared" si="104"/>
        <v>15380758</v>
      </c>
    </row>
    <row r="6638" spans="1:3">
      <c r="A6638" s="23">
        <f>+'Estatística Etanol'!J2743</f>
        <v>11101701.398659574</v>
      </c>
      <c r="B6638" s="23">
        <f>+'Estatística Biodiesel'!J2743</f>
        <v>1833391.5781384807</v>
      </c>
      <c r="C6638" s="36">
        <f t="shared" si="104"/>
        <v>12935092</v>
      </c>
    </row>
    <row r="6639" spans="1:3">
      <c r="A6639" s="23">
        <f>+'Estatística Etanol'!J4489</f>
        <v>12985528.988475678</v>
      </c>
      <c r="B6639" s="23">
        <f>+'Estatística Biodiesel'!J4489</f>
        <v>2441175.9876617244</v>
      </c>
      <c r="C6639" s="36">
        <f t="shared" si="104"/>
        <v>15426704</v>
      </c>
    </row>
    <row r="6640" spans="1:3">
      <c r="A6640" s="23">
        <f>+'Estatística Etanol'!J4095</f>
        <v>12529838.95230291</v>
      </c>
      <c r="B6640" s="23">
        <f>+'Estatística Biodiesel'!J4095</f>
        <v>2276698.2279568724</v>
      </c>
      <c r="C6640" s="36">
        <f t="shared" si="104"/>
        <v>14806537</v>
      </c>
    </row>
    <row r="6641" spans="1:3">
      <c r="A6641" s="23">
        <f>+'Estatística Etanol'!J2910</f>
        <v>12385712.002118384</v>
      </c>
      <c r="B6641" s="23">
        <f>+'Estatística Biodiesel'!J2910</f>
        <v>2120307.5810729964</v>
      </c>
      <c r="C6641" s="36">
        <f t="shared" si="104"/>
        <v>14506019</v>
      </c>
    </row>
    <row r="6642" spans="1:3">
      <c r="A6642" s="23">
        <f>+'Estatística Etanol'!J8172</f>
        <v>12419258.164810082</v>
      </c>
      <c r="B6642" s="23">
        <f>+'Estatística Biodiesel'!J8172</f>
        <v>1702653.5880021756</v>
      </c>
      <c r="C6642" s="36">
        <f t="shared" si="104"/>
        <v>14121911</v>
      </c>
    </row>
    <row r="6643" spans="1:3">
      <c r="A6643" s="23">
        <f>+'Estatística Etanol'!J2300</f>
        <v>12788288.325865796</v>
      </c>
      <c r="B6643" s="23">
        <f>+'Estatística Biodiesel'!J2300</f>
        <v>1965776.5349266825</v>
      </c>
      <c r="C6643" s="36">
        <f t="shared" si="104"/>
        <v>14754064</v>
      </c>
    </row>
    <row r="6644" spans="1:3">
      <c r="A6644" s="23">
        <f>+'Estatística Etanol'!J416</f>
        <v>12381241.595118878</v>
      </c>
      <c r="B6644" s="23">
        <f>+'Estatística Biodiesel'!J416</f>
        <v>2032825.8576589301</v>
      </c>
      <c r="C6644" s="36">
        <f t="shared" si="104"/>
        <v>14414067</v>
      </c>
    </row>
    <row r="6645" spans="1:3">
      <c r="A6645" s="23">
        <f>+'Estatística Etanol'!J1822</f>
        <v>11831279.659062335</v>
      </c>
      <c r="B6645" s="23">
        <f>+'Estatística Biodiesel'!J1822</f>
        <v>2116374.5596250105</v>
      </c>
      <c r="C6645" s="36">
        <f t="shared" si="104"/>
        <v>13947654</v>
      </c>
    </row>
    <row r="6646" spans="1:3">
      <c r="A6646" s="23">
        <f>+'Estatística Etanol'!J3379</f>
        <v>13293043.662353192</v>
      </c>
      <c r="B6646" s="23">
        <f>+'Estatística Biodiesel'!J3379</f>
        <v>2059036.0794416994</v>
      </c>
      <c r="C6646" s="36">
        <f t="shared" si="104"/>
        <v>15352079</v>
      </c>
    </row>
    <row r="6647" spans="1:3">
      <c r="A6647" s="23">
        <f>+'Estatística Etanol'!J9114</f>
        <v>12783160.978160234</v>
      </c>
      <c r="B6647" s="23">
        <f>+'Estatística Biodiesel'!J9114</f>
        <v>1819825.8603391487</v>
      </c>
      <c r="C6647" s="36">
        <f t="shared" si="104"/>
        <v>14602986</v>
      </c>
    </row>
    <row r="6648" spans="1:3">
      <c r="A6648" s="23">
        <f>+'Estatística Etanol'!J4420</f>
        <v>12388248.999635102</v>
      </c>
      <c r="B6648" s="23">
        <f>+'Estatística Biodiesel'!J4420</f>
        <v>1830888.2882194081</v>
      </c>
      <c r="C6648" s="36">
        <f t="shared" si="104"/>
        <v>14219137</v>
      </c>
    </row>
    <row r="6649" spans="1:3">
      <c r="A6649" s="23">
        <f>+'Estatística Etanol'!J4815</f>
        <v>13302324.956109304</v>
      </c>
      <c r="B6649" s="23">
        <f>+'Estatística Biodiesel'!J4815</f>
        <v>1893686.1622738219</v>
      </c>
      <c r="C6649" s="36">
        <f t="shared" si="104"/>
        <v>15196011</v>
      </c>
    </row>
    <row r="6650" spans="1:3">
      <c r="A6650" s="23">
        <f>+'Estatística Etanol'!J9511</f>
        <v>12414880.268053412</v>
      </c>
      <c r="B6650" s="23">
        <f>+'Estatística Biodiesel'!J9511</f>
        <v>1646905.9888689218</v>
      </c>
      <c r="C6650" s="36">
        <f t="shared" si="104"/>
        <v>14061786</v>
      </c>
    </row>
    <row r="6651" spans="1:3">
      <c r="A6651" s="23">
        <f>+'Estatística Etanol'!J4046</f>
        <v>11463389.783419458</v>
      </c>
      <c r="B6651" s="23">
        <f>+'Estatística Biodiesel'!J4046</f>
        <v>2319793.7659381167</v>
      </c>
      <c r="C6651" s="36">
        <f t="shared" si="104"/>
        <v>13783183</v>
      </c>
    </row>
    <row r="6652" spans="1:3">
      <c r="A6652" s="23">
        <f>+'Estatística Etanol'!J1542</f>
        <v>13160905.302314624</v>
      </c>
      <c r="B6652" s="23">
        <f>+'Estatística Biodiesel'!J1542</f>
        <v>1803724.4710259757</v>
      </c>
      <c r="C6652" s="36">
        <f t="shared" si="104"/>
        <v>14964629</v>
      </c>
    </row>
    <row r="6653" spans="1:3">
      <c r="A6653" s="23">
        <f>+'Estatística Etanol'!J4717</f>
        <v>13259399.202782093</v>
      </c>
      <c r="B6653" s="23">
        <f>+'Estatística Biodiesel'!J4717</f>
        <v>2069494.5842658523</v>
      </c>
      <c r="C6653" s="36">
        <f t="shared" si="104"/>
        <v>15328893</v>
      </c>
    </row>
    <row r="6654" spans="1:3">
      <c r="A6654" s="23">
        <f>+'Estatística Etanol'!J1153</f>
        <v>13414225.499975422</v>
      </c>
      <c r="B6654" s="23">
        <f>+'Estatística Biodiesel'!J1153</f>
        <v>1887940.5801642227</v>
      </c>
      <c r="C6654" s="36">
        <f t="shared" si="104"/>
        <v>15302166</v>
      </c>
    </row>
    <row r="6655" spans="1:3">
      <c r="A6655" s="23">
        <f>+'Estatística Etanol'!J7816</f>
        <v>13932129.885998446</v>
      </c>
      <c r="B6655" s="23">
        <f>+'Estatística Biodiesel'!J7816</f>
        <v>1620682.7749661119</v>
      </c>
      <c r="C6655" s="36">
        <f t="shared" si="104"/>
        <v>15552812</v>
      </c>
    </row>
    <row r="6656" spans="1:3">
      <c r="A6656" s="23">
        <f>+'Estatística Etanol'!J5253</f>
        <v>12535458.973248366</v>
      </c>
      <c r="B6656" s="23">
        <f>+'Estatística Biodiesel'!J5253</f>
        <v>1882556.0853217058</v>
      </c>
      <c r="C6656" s="36">
        <f t="shared" si="104"/>
        <v>14418015</v>
      </c>
    </row>
    <row r="6657" spans="1:3">
      <c r="A6657" s="23">
        <f>+'Estatística Etanol'!J4495</f>
        <v>12908378.497834291</v>
      </c>
      <c r="B6657" s="23">
        <f>+'Estatística Biodiesel'!J4495</f>
        <v>2056242.3563419718</v>
      </c>
      <c r="C6657" s="36">
        <f t="shared" si="104"/>
        <v>14964620</v>
      </c>
    </row>
    <row r="6658" spans="1:3">
      <c r="A6658" s="23">
        <f>+'Estatística Etanol'!J9021</f>
        <v>11982141.090630282</v>
      </c>
      <c r="B6658" s="23">
        <f>+'Estatística Biodiesel'!J9021</f>
        <v>1991164.2034917385</v>
      </c>
      <c r="C6658" s="36">
        <f t="shared" si="104"/>
        <v>13973305</v>
      </c>
    </row>
    <row r="6659" spans="1:3">
      <c r="A6659" s="23">
        <f>+'Estatística Etanol'!J2109</f>
        <v>13136501.76451637</v>
      </c>
      <c r="B6659" s="23">
        <f>+'Estatística Biodiesel'!J2109</f>
        <v>1740367.5394091171</v>
      </c>
      <c r="C6659" s="36">
        <f t="shared" ref="C6659:C6722" si="105">+INT(A6659+B6659)</f>
        <v>14876869</v>
      </c>
    </row>
    <row r="6660" spans="1:3">
      <c r="A6660" s="23">
        <f>+'Estatística Etanol'!J4660</f>
        <v>11898842.196418593</v>
      </c>
      <c r="B6660" s="23">
        <f>+'Estatística Biodiesel'!J4660</f>
        <v>1863873.2768145893</v>
      </c>
      <c r="C6660" s="36">
        <f t="shared" si="105"/>
        <v>13762715</v>
      </c>
    </row>
    <row r="6661" spans="1:3">
      <c r="A6661" s="23">
        <f>+'Estatística Etanol'!J3167</f>
        <v>11866889.679107025</v>
      </c>
      <c r="B6661" s="23">
        <f>+'Estatística Biodiesel'!J3167</f>
        <v>1848637.7873683865</v>
      </c>
      <c r="C6661" s="36">
        <f t="shared" si="105"/>
        <v>13715527</v>
      </c>
    </row>
    <row r="6662" spans="1:3">
      <c r="A6662" s="23">
        <f>+'Estatística Etanol'!J9202</f>
        <v>12891879.180221152</v>
      </c>
      <c r="B6662" s="23">
        <f>+'Estatística Biodiesel'!J9202</f>
        <v>1681050.5402966561</v>
      </c>
      <c r="C6662" s="36">
        <f t="shared" si="105"/>
        <v>14572929</v>
      </c>
    </row>
    <row r="6663" spans="1:3">
      <c r="A6663" s="23">
        <f>+'Estatística Etanol'!J5847</f>
        <v>12433688.10519373</v>
      </c>
      <c r="B6663" s="23">
        <f>+'Estatística Biodiesel'!J5847</f>
        <v>1974821.1529845104</v>
      </c>
      <c r="C6663" s="36">
        <f t="shared" si="105"/>
        <v>14408509</v>
      </c>
    </row>
    <row r="6664" spans="1:3">
      <c r="A6664" s="23">
        <f>+'Estatística Etanol'!J1121</f>
        <v>11916428.084264327</v>
      </c>
      <c r="B6664" s="23">
        <f>+'Estatística Biodiesel'!J1121</f>
        <v>1963118.2224718838</v>
      </c>
      <c r="C6664" s="36">
        <f t="shared" si="105"/>
        <v>13879546</v>
      </c>
    </row>
    <row r="6665" spans="1:3">
      <c r="A6665" s="23">
        <f>+'Estatística Etanol'!J7624</f>
        <v>12298408.208869718</v>
      </c>
      <c r="B6665" s="23">
        <f>+'Estatística Biodiesel'!J7624</f>
        <v>2091939.8455820356</v>
      </c>
      <c r="C6665" s="36">
        <f t="shared" si="105"/>
        <v>14390348</v>
      </c>
    </row>
    <row r="6666" spans="1:3">
      <c r="A6666" s="23">
        <f>+'Estatística Etanol'!J8838</f>
        <v>12486641.607933471</v>
      </c>
      <c r="B6666" s="23">
        <f>+'Estatística Biodiesel'!J8838</f>
        <v>2195850.9172742446</v>
      </c>
      <c r="C6666" s="36">
        <f t="shared" si="105"/>
        <v>14682492</v>
      </c>
    </row>
    <row r="6667" spans="1:3">
      <c r="A6667" s="23">
        <f>+'Estatística Etanol'!J529</f>
        <v>12837006.82278249</v>
      </c>
      <c r="B6667" s="23">
        <f>+'Estatística Biodiesel'!J529</f>
        <v>2139195.1363137444</v>
      </c>
      <c r="C6667" s="36">
        <f t="shared" si="105"/>
        <v>14976201</v>
      </c>
    </row>
    <row r="6668" spans="1:3">
      <c r="A6668" s="23">
        <f>+'Estatística Etanol'!J4795</f>
        <v>13721024.652733197</v>
      </c>
      <c r="B6668" s="23">
        <f>+'Estatística Biodiesel'!J4795</f>
        <v>1948593.4450616615</v>
      </c>
      <c r="C6668" s="36">
        <f t="shared" si="105"/>
        <v>15669618</v>
      </c>
    </row>
    <row r="6669" spans="1:3">
      <c r="A6669" s="23">
        <f>+'Estatística Etanol'!J9193</f>
        <v>12364391.247015553</v>
      </c>
      <c r="B6669" s="23">
        <f>+'Estatística Biodiesel'!J9193</f>
        <v>1917503.8818292057</v>
      </c>
      <c r="C6669" s="36">
        <f t="shared" si="105"/>
        <v>14281895</v>
      </c>
    </row>
    <row r="6670" spans="1:3">
      <c r="A6670" s="23">
        <f>+'Estatística Etanol'!J5531</f>
        <v>11145851.742589206</v>
      </c>
      <c r="B6670" s="23">
        <f>+'Estatística Biodiesel'!J5531</f>
        <v>2011506.1297040454</v>
      </c>
      <c r="C6670" s="36">
        <f t="shared" si="105"/>
        <v>13157357</v>
      </c>
    </row>
    <row r="6671" spans="1:3">
      <c r="A6671" s="23">
        <f>+'Estatística Etanol'!J7330</f>
        <v>13238792.536508985</v>
      </c>
      <c r="B6671" s="23">
        <f>+'Estatística Biodiesel'!J7330</f>
        <v>1802604.2823315023</v>
      </c>
      <c r="C6671" s="36">
        <f t="shared" si="105"/>
        <v>15041396</v>
      </c>
    </row>
    <row r="6672" spans="1:3">
      <c r="A6672" s="23">
        <f>+'Estatística Etanol'!J7537</f>
        <v>13864057.223562857</v>
      </c>
      <c r="B6672" s="23">
        <f>+'Estatística Biodiesel'!J7537</f>
        <v>1634192.5528824399</v>
      </c>
      <c r="C6672" s="36">
        <f t="shared" si="105"/>
        <v>15498249</v>
      </c>
    </row>
    <row r="6673" spans="1:3">
      <c r="A6673" s="23">
        <f>+'Estatística Etanol'!J2375</f>
        <v>13387311.032637876</v>
      </c>
      <c r="B6673" s="23">
        <f>+'Estatística Biodiesel'!J2375</f>
        <v>2134858.9999746941</v>
      </c>
      <c r="C6673" s="36">
        <f t="shared" si="105"/>
        <v>15522170</v>
      </c>
    </row>
    <row r="6674" spans="1:3">
      <c r="A6674" s="23">
        <f>+'Estatística Etanol'!J6751</f>
        <v>12577742.044911204</v>
      </c>
      <c r="B6674" s="23">
        <f>+'Estatística Biodiesel'!J6751</f>
        <v>2335787.473674986</v>
      </c>
      <c r="C6674" s="36">
        <f t="shared" si="105"/>
        <v>14913529</v>
      </c>
    </row>
    <row r="6675" spans="1:3">
      <c r="A6675" s="23">
        <f>+'Estatística Etanol'!J3996</f>
        <v>13350207.685418075</v>
      </c>
      <c r="B6675" s="23">
        <f>+'Estatística Biodiesel'!J3996</f>
        <v>1759713.496237919</v>
      </c>
      <c r="C6675" s="36">
        <f t="shared" si="105"/>
        <v>15109921</v>
      </c>
    </row>
    <row r="6676" spans="1:3">
      <c r="A6676" s="23">
        <f>+'Estatística Etanol'!J3406</f>
        <v>11799105.657122333</v>
      </c>
      <c r="B6676" s="23">
        <f>+'Estatística Biodiesel'!J3406</f>
        <v>1723915.9244287233</v>
      </c>
      <c r="C6676" s="36">
        <f t="shared" si="105"/>
        <v>13523021</v>
      </c>
    </row>
    <row r="6677" spans="1:3">
      <c r="A6677" s="23">
        <f>+'Estatística Etanol'!J4183</f>
        <v>12915145.759878853</v>
      </c>
      <c r="B6677" s="23">
        <f>+'Estatística Biodiesel'!J4183</f>
        <v>1842719.9547496552</v>
      </c>
      <c r="C6677" s="36">
        <f t="shared" si="105"/>
        <v>14757865</v>
      </c>
    </row>
    <row r="6678" spans="1:3">
      <c r="A6678" s="23">
        <f>+'Estatística Etanol'!J2879</f>
        <v>12220326.123743527</v>
      </c>
      <c r="B6678" s="23">
        <f>+'Estatística Biodiesel'!J2879</f>
        <v>2104699.5349524706</v>
      </c>
      <c r="C6678" s="36">
        <f t="shared" si="105"/>
        <v>14325025</v>
      </c>
    </row>
    <row r="6679" spans="1:3">
      <c r="A6679" s="23">
        <f>+'Estatística Etanol'!J3740</f>
        <v>13524244.632146554</v>
      </c>
      <c r="B6679" s="23">
        <f>+'Estatística Biodiesel'!J3740</f>
        <v>2293029.8417373272</v>
      </c>
      <c r="C6679" s="36">
        <f t="shared" si="105"/>
        <v>15817274</v>
      </c>
    </row>
    <row r="6680" spans="1:3">
      <c r="A6680" s="23">
        <f>+'Estatística Etanol'!J7955</f>
        <v>12444373.479193108</v>
      </c>
      <c r="B6680" s="23">
        <f>+'Estatística Biodiesel'!J7955</f>
        <v>2258453.7900716146</v>
      </c>
      <c r="C6680" s="36">
        <f t="shared" si="105"/>
        <v>14702827</v>
      </c>
    </row>
    <row r="6681" spans="1:3">
      <c r="A6681" s="23">
        <f>+'Estatística Etanol'!J7531</f>
        <v>12953712.753622809</v>
      </c>
      <c r="B6681" s="23">
        <f>+'Estatística Biodiesel'!J7531</f>
        <v>2225238.6035572798</v>
      </c>
      <c r="C6681" s="36">
        <f t="shared" si="105"/>
        <v>15178951</v>
      </c>
    </row>
    <row r="6682" spans="1:3">
      <c r="A6682" s="23">
        <f>+'Estatística Etanol'!J3715</f>
        <v>13667649.614094194</v>
      </c>
      <c r="B6682" s="23">
        <f>+'Estatística Biodiesel'!J3715</f>
        <v>2320406.1750350101</v>
      </c>
      <c r="C6682" s="36">
        <f t="shared" si="105"/>
        <v>15988055</v>
      </c>
    </row>
    <row r="6683" spans="1:3">
      <c r="A6683" s="23">
        <f>+'Estatística Etanol'!J3236</f>
        <v>12961331.902697472</v>
      </c>
      <c r="B6683" s="23">
        <f>+'Estatística Biodiesel'!J3236</f>
        <v>2444480.5517555783</v>
      </c>
      <c r="C6683" s="36">
        <f t="shared" si="105"/>
        <v>15405812</v>
      </c>
    </row>
    <row r="6684" spans="1:3">
      <c r="A6684" s="23">
        <f>+'Estatística Etanol'!J2539</f>
        <v>12135185.951811191</v>
      </c>
      <c r="B6684" s="23">
        <f>+'Estatística Biodiesel'!J2539</f>
        <v>1683515.7175957281</v>
      </c>
      <c r="C6684" s="36">
        <f t="shared" si="105"/>
        <v>13818701</v>
      </c>
    </row>
    <row r="6685" spans="1:3">
      <c r="A6685" s="23">
        <f>+'Estatística Etanol'!J3784</f>
        <v>12216192.854117304</v>
      </c>
      <c r="B6685" s="23">
        <f>+'Estatística Biodiesel'!J3784</f>
        <v>2210972.4478105754</v>
      </c>
      <c r="C6685" s="36">
        <f t="shared" si="105"/>
        <v>14427165</v>
      </c>
    </row>
    <row r="6686" spans="1:3">
      <c r="A6686" s="23">
        <f>+'Estatística Etanol'!J3895</f>
        <v>12222473.249083558</v>
      </c>
      <c r="B6686" s="23">
        <f>+'Estatística Biodiesel'!J3895</f>
        <v>1455301.2640835703</v>
      </c>
      <c r="C6686" s="36">
        <f t="shared" si="105"/>
        <v>13677774</v>
      </c>
    </row>
    <row r="6687" spans="1:3">
      <c r="A6687" s="23">
        <f>+'Estatística Etanol'!J3767</f>
        <v>13145140.578846851</v>
      </c>
      <c r="B6687" s="23">
        <f>+'Estatística Biodiesel'!J3767</f>
        <v>1396829.1836654691</v>
      </c>
      <c r="C6687" s="36">
        <f t="shared" si="105"/>
        <v>14541969</v>
      </c>
    </row>
    <row r="6688" spans="1:3">
      <c r="A6688" s="23">
        <f>+'Estatística Etanol'!J9417</f>
        <v>13315698.487334425</v>
      </c>
      <c r="B6688" s="23">
        <f>+'Estatística Biodiesel'!J9417</f>
        <v>1677709.3432125447</v>
      </c>
      <c r="C6688" s="36">
        <f t="shared" si="105"/>
        <v>14993407</v>
      </c>
    </row>
    <row r="6689" spans="1:3">
      <c r="A6689" s="23">
        <f>+'Estatística Etanol'!J6337</f>
        <v>11558145.514198445</v>
      </c>
      <c r="B6689" s="23">
        <f>+'Estatística Biodiesel'!J6337</f>
        <v>1913435.2776676454</v>
      </c>
      <c r="C6689" s="36">
        <f t="shared" si="105"/>
        <v>13471580</v>
      </c>
    </row>
    <row r="6690" spans="1:3">
      <c r="A6690" s="23">
        <f>+'Estatística Etanol'!J8375</f>
        <v>12876494.723518834</v>
      </c>
      <c r="B6690" s="23">
        <f>+'Estatística Biodiesel'!J8375</f>
        <v>2124866.6663649073</v>
      </c>
      <c r="C6690" s="36">
        <f t="shared" si="105"/>
        <v>15001361</v>
      </c>
    </row>
    <row r="6691" spans="1:3">
      <c r="A6691" s="23">
        <f>+'Estatística Etanol'!J4620</f>
        <v>13886468.902987862</v>
      </c>
      <c r="B6691" s="23">
        <f>+'Estatística Biodiesel'!J4620</f>
        <v>2086735.1265664797</v>
      </c>
      <c r="C6691" s="36">
        <f t="shared" si="105"/>
        <v>15973204</v>
      </c>
    </row>
    <row r="6692" spans="1:3">
      <c r="A6692" s="23">
        <f>+'Estatística Etanol'!J5123</f>
        <v>12568469.32435718</v>
      </c>
      <c r="B6692" s="23">
        <f>+'Estatística Biodiesel'!J5123</f>
        <v>2438760.170989072</v>
      </c>
      <c r="C6692" s="36">
        <f t="shared" si="105"/>
        <v>15007229</v>
      </c>
    </row>
    <row r="6693" spans="1:3">
      <c r="A6693" s="23">
        <f>+'Estatística Etanol'!J9394</f>
        <v>12122916.136962024</v>
      </c>
      <c r="B6693" s="23">
        <f>+'Estatística Biodiesel'!J9394</f>
        <v>2284489.8950798418</v>
      </c>
      <c r="C6693" s="36">
        <f t="shared" si="105"/>
        <v>14407406</v>
      </c>
    </row>
    <row r="6694" spans="1:3">
      <c r="A6694" s="23">
        <f>+'Estatística Etanol'!J4647</f>
        <v>11526769.91077459</v>
      </c>
      <c r="B6694" s="23">
        <f>+'Estatística Biodiesel'!J4647</f>
        <v>2074300.7633650827</v>
      </c>
      <c r="C6694" s="36">
        <f t="shared" si="105"/>
        <v>13601070</v>
      </c>
    </row>
    <row r="6695" spans="1:3">
      <c r="A6695" s="23">
        <f>+'Estatística Etanol'!J9665</f>
        <v>12168554.279145826</v>
      </c>
      <c r="B6695" s="23">
        <f>+'Estatística Biodiesel'!J9665</f>
        <v>1805120.2907647351</v>
      </c>
      <c r="C6695" s="36">
        <f t="shared" si="105"/>
        <v>13973674</v>
      </c>
    </row>
    <row r="6696" spans="1:3">
      <c r="A6696" s="23">
        <f>+'Estatística Etanol'!J2266</f>
        <v>13783288.23117453</v>
      </c>
      <c r="B6696" s="23">
        <f>+'Estatística Biodiesel'!J2266</f>
        <v>2166156.852723497</v>
      </c>
      <c r="C6696" s="36">
        <f t="shared" si="105"/>
        <v>15949445</v>
      </c>
    </row>
    <row r="6697" spans="1:3">
      <c r="A6697" s="23">
        <f>+'Estatística Etanol'!J7409</f>
        <v>11927785.913783565</v>
      </c>
      <c r="B6697" s="23">
        <f>+'Estatística Biodiesel'!J7409</f>
        <v>1733253.0975936004</v>
      </c>
      <c r="C6697" s="36">
        <f t="shared" si="105"/>
        <v>13661039</v>
      </c>
    </row>
    <row r="6698" spans="1:3">
      <c r="A6698" s="23">
        <f>+'Estatística Etanol'!J8230</f>
        <v>13180857.807186386</v>
      </c>
      <c r="B6698" s="23">
        <f>+'Estatística Biodiesel'!J8230</f>
        <v>2184681.7030812935</v>
      </c>
      <c r="C6698" s="36">
        <f t="shared" si="105"/>
        <v>15365539</v>
      </c>
    </row>
    <row r="6699" spans="1:3">
      <c r="A6699" s="23">
        <f>+'Estatística Etanol'!J5087</f>
        <v>12645377.423384568</v>
      </c>
      <c r="B6699" s="23">
        <f>+'Estatística Biodiesel'!J5087</f>
        <v>1973636.8695708944</v>
      </c>
      <c r="C6699" s="36">
        <f t="shared" si="105"/>
        <v>14619014</v>
      </c>
    </row>
    <row r="6700" spans="1:3">
      <c r="A6700" s="23">
        <f>+'Estatística Etanol'!J3296</f>
        <v>13273315.406107148</v>
      </c>
      <c r="B6700" s="23">
        <f>+'Estatística Biodiesel'!J3296</f>
        <v>1628766.2435722889</v>
      </c>
      <c r="C6700" s="36">
        <f t="shared" si="105"/>
        <v>14902081</v>
      </c>
    </row>
    <row r="6701" spans="1:3">
      <c r="A6701" s="23">
        <f>+'Estatística Etanol'!J2156</f>
        <v>14202187.826238532</v>
      </c>
      <c r="B6701" s="23">
        <f>+'Estatística Biodiesel'!J2156</f>
        <v>1854173.9243976434</v>
      </c>
      <c r="C6701" s="36">
        <f t="shared" si="105"/>
        <v>16056361</v>
      </c>
    </row>
    <row r="6702" spans="1:3">
      <c r="A6702" s="23">
        <f>+'Estatística Etanol'!J6560</f>
        <v>12599312.483703999</v>
      </c>
      <c r="B6702" s="23">
        <f>+'Estatística Biodiesel'!J6560</f>
        <v>1661266.8419243966</v>
      </c>
      <c r="C6702" s="36">
        <f t="shared" si="105"/>
        <v>14260579</v>
      </c>
    </row>
    <row r="6703" spans="1:3">
      <c r="A6703" s="23">
        <f>+'Estatística Etanol'!J1485</f>
        <v>12065228.38393967</v>
      </c>
      <c r="B6703" s="23">
        <f>+'Estatística Biodiesel'!J1485</f>
        <v>1848477.6412198064</v>
      </c>
      <c r="C6703" s="36">
        <f t="shared" si="105"/>
        <v>13913706</v>
      </c>
    </row>
    <row r="6704" spans="1:3">
      <c r="A6704" s="23">
        <f>+'Estatística Etanol'!J280</f>
        <v>12989360.29282607</v>
      </c>
      <c r="B6704" s="23">
        <f>+'Estatística Biodiesel'!J280</f>
        <v>1731268.8551103447</v>
      </c>
      <c r="C6704" s="36">
        <f t="shared" si="105"/>
        <v>14720629</v>
      </c>
    </row>
    <row r="6705" spans="1:3">
      <c r="A6705" s="23">
        <f>+'Estatística Etanol'!J7896</f>
        <v>12888991.742135579</v>
      </c>
      <c r="B6705" s="23">
        <f>+'Estatística Biodiesel'!J7896</f>
        <v>1848507.0778561025</v>
      </c>
      <c r="C6705" s="36">
        <f t="shared" si="105"/>
        <v>14737498</v>
      </c>
    </row>
    <row r="6706" spans="1:3">
      <c r="A6706" s="23">
        <f>+'Estatística Etanol'!J4229</f>
        <v>12270795.471480055</v>
      </c>
      <c r="B6706" s="23">
        <f>+'Estatística Biodiesel'!J4229</f>
        <v>2011731.4482300971</v>
      </c>
      <c r="C6706" s="36">
        <f t="shared" si="105"/>
        <v>14282526</v>
      </c>
    </row>
    <row r="6707" spans="1:3">
      <c r="A6707" s="23">
        <f>+'Estatística Etanol'!J2630</f>
        <v>12856302.2712304</v>
      </c>
      <c r="B6707" s="23">
        <f>+'Estatística Biodiesel'!J2630</f>
        <v>2040427.3289620695</v>
      </c>
      <c r="C6707" s="36">
        <f t="shared" si="105"/>
        <v>14896729</v>
      </c>
    </row>
    <row r="6708" spans="1:3">
      <c r="A6708" s="23">
        <f>+'Estatística Etanol'!J9358</f>
        <v>12330088.040702544</v>
      </c>
      <c r="B6708" s="23">
        <f>+'Estatística Biodiesel'!J9358</f>
        <v>2421339.307379052</v>
      </c>
      <c r="C6708" s="36">
        <f t="shared" si="105"/>
        <v>14751427</v>
      </c>
    </row>
    <row r="6709" spans="1:3">
      <c r="A6709" s="23">
        <f>+'Estatística Etanol'!J2685</f>
        <v>14161428.15943506</v>
      </c>
      <c r="B6709" s="23">
        <f>+'Estatística Biodiesel'!J2685</f>
        <v>1711300.9496743872</v>
      </c>
      <c r="C6709" s="36">
        <f t="shared" si="105"/>
        <v>15872729</v>
      </c>
    </row>
    <row r="6710" spans="1:3">
      <c r="A6710" s="23">
        <f>+'Estatística Etanol'!J5895</f>
        <v>13386745.848780049</v>
      </c>
      <c r="B6710" s="23">
        <f>+'Estatística Biodiesel'!J5895</f>
        <v>2039190.7447741593</v>
      </c>
      <c r="C6710" s="36">
        <f t="shared" si="105"/>
        <v>15425936</v>
      </c>
    </row>
    <row r="6711" spans="1:3">
      <c r="A6711" s="23">
        <f>+'Estatística Etanol'!J4863</f>
        <v>14303239.108880293</v>
      </c>
      <c r="B6711" s="23">
        <f>+'Estatística Biodiesel'!J4863</f>
        <v>1746075.5752037039</v>
      </c>
      <c r="C6711" s="36">
        <f t="shared" si="105"/>
        <v>16049314</v>
      </c>
    </row>
    <row r="6712" spans="1:3">
      <c r="A6712" s="23">
        <f>+'Estatística Etanol'!J1969</f>
        <v>12812283.860822035</v>
      </c>
      <c r="B6712" s="23">
        <f>+'Estatística Biodiesel'!J1969</f>
        <v>1956201.4856268202</v>
      </c>
      <c r="C6712" s="36">
        <f t="shared" si="105"/>
        <v>14768485</v>
      </c>
    </row>
    <row r="6713" spans="1:3">
      <c r="A6713" s="23">
        <f>+'Estatística Etanol'!J3129</f>
        <v>12826490.995676283</v>
      </c>
      <c r="B6713" s="23">
        <f>+'Estatística Biodiesel'!J3129</f>
        <v>2518939.7689388338</v>
      </c>
      <c r="C6713" s="36">
        <f t="shared" si="105"/>
        <v>15345430</v>
      </c>
    </row>
    <row r="6714" spans="1:3">
      <c r="A6714" s="23">
        <f>+'Estatística Etanol'!J1783</f>
        <v>13290702.381163178</v>
      </c>
      <c r="B6714" s="23">
        <f>+'Estatística Biodiesel'!J1783</f>
        <v>1829342.9867380538</v>
      </c>
      <c r="C6714" s="36">
        <f t="shared" si="105"/>
        <v>15120045</v>
      </c>
    </row>
    <row r="6715" spans="1:3">
      <c r="A6715" s="23">
        <f>+'Estatística Etanol'!J732</f>
        <v>12650694.86255672</v>
      </c>
      <c r="B6715" s="23">
        <f>+'Estatística Biodiesel'!J732</f>
        <v>2021405.005356533</v>
      </c>
      <c r="C6715" s="36">
        <f t="shared" si="105"/>
        <v>14672099</v>
      </c>
    </row>
    <row r="6716" spans="1:3">
      <c r="A6716" s="23">
        <f>+'Estatística Etanol'!J5754</f>
        <v>12127387.961666336</v>
      </c>
      <c r="B6716" s="23">
        <f>+'Estatística Biodiesel'!J5754</f>
        <v>1848395.9770639758</v>
      </c>
      <c r="C6716" s="36">
        <f t="shared" si="105"/>
        <v>13975783</v>
      </c>
    </row>
    <row r="6717" spans="1:3">
      <c r="A6717" s="23">
        <f>+'Estatística Etanol'!J2692</f>
        <v>13462451.213592252</v>
      </c>
      <c r="B6717" s="23">
        <f>+'Estatística Biodiesel'!J2692</f>
        <v>2108207.7392715844</v>
      </c>
      <c r="C6717" s="36">
        <f t="shared" si="105"/>
        <v>15570658</v>
      </c>
    </row>
    <row r="6718" spans="1:3">
      <c r="A6718" s="23">
        <f>+'Estatística Etanol'!J5538</f>
        <v>12881430.19583163</v>
      </c>
      <c r="B6718" s="23">
        <f>+'Estatística Biodiesel'!J5538</f>
        <v>1610117.2844782355</v>
      </c>
      <c r="C6718" s="36">
        <f t="shared" si="105"/>
        <v>14491547</v>
      </c>
    </row>
    <row r="6719" spans="1:3">
      <c r="A6719" s="23">
        <f>+'Estatística Etanol'!J7897</f>
        <v>12894346.921086933</v>
      </c>
      <c r="B6719" s="23">
        <f>+'Estatística Biodiesel'!J7897</f>
        <v>1626240.592180331</v>
      </c>
      <c r="C6719" s="36">
        <f t="shared" si="105"/>
        <v>14520587</v>
      </c>
    </row>
    <row r="6720" spans="1:3">
      <c r="A6720" s="23">
        <f>+'Estatística Etanol'!J9071</f>
        <v>12765260.512630872</v>
      </c>
      <c r="B6720" s="23">
        <f>+'Estatística Biodiesel'!J9071</f>
        <v>2274640.9871442136</v>
      </c>
      <c r="C6720" s="36">
        <f t="shared" si="105"/>
        <v>15039901</v>
      </c>
    </row>
    <row r="6721" spans="1:3">
      <c r="A6721" s="23">
        <f>+'Estatística Etanol'!J3860</f>
        <v>12259967.492863487</v>
      </c>
      <c r="B6721" s="23">
        <f>+'Estatística Biodiesel'!J3860</f>
        <v>1854516.0305870827</v>
      </c>
      <c r="C6721" s="36">
        <f t="shared" si="105"/>
        <v>14114483</v>
      </c>
    </row>
    <row r="6722" spans="1:3">
      <c r="A6722" s="23">
        <f>+'Estatística Etanol'!J4236</f>
        <v>14720574.805496849</v>
      </c>
      <c r="B6722" s="23">
        <f>+'Estatística Biodiesel'!J4236</f>
        <v>1720286.9779576231</v>
      </c>
      <c r="C6722" s="36">
        <f t="shared" si="105"/>
        <v>16440861</v>
      </c>
    </row>
    <row r="6723" spans="1:3">
      <c r="A6723" s="23">
        <f>+'Estatística Etanol'!J5552</f>
        <v>14046439.004747463</v>
      </c>
      <c r="B6723" s="23">
        <f>+'Estatística Biodiesel'!J5552</f>
        <v>1903523.959171019</v>
      </c>
      <c r="C6723" s="36">
        <f t="shared" ref="C6723:C6786" si="106">+INT(A6723+B6723)</f>
        <v>15949962</v>
      </c>
    </row>
    <row r="6724" spans="1:3">
      <c r="A6724" s="23">
        <f>+'Estatística Etanol'!J2508</f>
        <v>12002596.409195544</v>
      </c>
      <c r="B6724" s="23">
        <f>+'Estatística Biodiesel'!J2508</f>
        <v>2235391.9617078588</v>
      </c>
      <c r="C6724" s="36">
        <f t="shared" si="106"/>
        <v>14237988</v>
      </c>
    </row>
    <row r="6725" spans="1:3">
      <c r="A6725" s="23">
        <f>+'Estatística Etanol'!J8674</f>
        <v>13202710.043036001</v>
      </c>
      <c r="B6725" s="23">
        <f>+'Estatística Biodiesel'!J8674</f>
        <v>2163625.1432084031</v>
      </c>
      <c r="C6725" s="36">
        <f t="shared" si="106"/>
        <v>15366335</v>
      </c>
    </row>
    <row r="6726" spans="1:3">
      <c r="A6726" s="23">
        <f>+'Estatística Etanol'!J7943</f>
        <v>12133491.818108758</v>
      </c>
      <c r="B6726" s="23">
        <f>+'Estatística Biodiesel'!J7943</f>
        <v>2106868.9960613167</v>
      </c>
      <c r="C6726" s="36">
        <f t="shared" si="106"/>
        <v>14240360</v>
      </c>
    </row>
    <row r="6727" spans="1:3">
      <c r="A6727" s="23">
        <f>+'Estatística Etanol'!J831</f>
        <v>11676825.875063602</v>
      </c>
      <c r="B6727" s="23">
        <f>+'Estatística Biodiesel'!J831</f>
        <v>2327193.8135575233</v>
      </c>
      <c r="C6727" s="36">
        <f t="shared" si="106"/>
        <v>14004019</v>
      </c>
    </row>
    <row r="6728" spans="1:3">
      <c r="A6728" s="23">
        <f>+'Estatística Etanol'!J1593</f>
        <v>12162138.706671227</v>
      </c>
      <c r="B6728" s="23">
        <f>+'Estatística Biodiesel'!J1593</f>
        <v>1973729.4436403478</v>
      </c>
      <c r="C6728" s="36">
        <f t="shared" si="106"/>
        <v>14135868</v>
      </c>
    </row>
    <row r="6729" spans="1:3">
      <c r="A6729" s="23">
        <f>+'Estatística Etanol'!J9486</f>
        <v>11224006.345996074</v>
      </c>
      <c r="B6729" s="23">
        <f>+'Estatística Biodiesel'!J9486</f>
        <v>1994341.2234755082</v>
      </c>
      <c r="C6729" s="36">
        <f t="shared" si="106"/>
        <v>13218347</v>
      </c>
    </row>
    <row r="6730" spans="1:3">
      <c r="A6730" s="23">
        <f>+'Estatística Etanol'!J6589</f>
        <v>14101786.358068395</v>
      </c>
      <c r="B6730" s="23">
        <f>+'Estatística Biodiesel'!J6589</f>
        <v>1725652.5670167762</v>
      </c>
      <c r="C6730" s="36">
        <f t="shared" si="106"/>
        <v>15827438</v>
      </c>
    </row>
    <row r="6731" spans="1:3">
      <c r="A6731" s="23">
        <f>+'Estatística Etanol'!J7957</f>
        <v>11040038.2624209</v>
      </c>
      <c r="B6731" s="23">
        <f>+'Estatística Biodiesel'!J7957</f>
        <v>1875936.4886129177</v>
      </c>
      <c r="C6731" s="36">
        <f t="shared" si="106"/>
        <v>12915974</v>
      </c>
    </row>
    <row r="6732" spans="1:3">
      <c r="A6732" s="23">
        <f>+'Estatística Etanol'!J6177</f>
        <v>11855866.063227525</v>
      </c>
      <c r="B6732" s="23">
        <f>+'Estatística Biodiesel'!J6177</f>
        <v>1833815.8141314143</v>
      </c>
      <c r="C6732" s="36">
        <f t="shared" si="106"/>
        <v>13689681</v>
      </c>
    </row>
    <row r="6733" spans="1:3">
      <c r="A6733" s="23">
        <f>+'Estatística Etanol'!J5945</f>
        <v>14072014.645373957</v>
      </c>
      <c r="B6733" s="23">
        <f>+'Estatística Biodiesel'!J5945</f>
        <v>1819779.4098687468</v>
      </c>
      <c r="C6733" s="36">
        <f t="shared" si="106"/>
        <v>15891794</v>
      </c>
    </row>
    <row r="6734" spans="1:3">
      <c r="A6734" s="23">
        <f>+'Estatística Etanol'!J2451</f>
        <v>13616220.035449322</v>
      </c>
      <c r="B6734" s="23">
        <f>+'Estatística Biodiesel'!J2451</f>
        <v>1896169.0768677229</v>
      </c>
      <c r="C6734" s="36">
        <f t="shared" si="106"/>
        <v>15512389</v>
      </c>
    </row>
    <row r="6735" spans="1:3">
      <c r="A6735" s="23">
        <f>+'Estatística Etanol'!J7289</f>
        <v>13005787.170413645</v>
      </c>
      <c r="B6735" s="23">
        <f>+'Estatística Biodiesel'!J7289</f>
        <v>1928561.3530927612</v>
      </c>
      <c r="C6735" s="36">
        <f t="shared" si="106"/>
        <v>14934348</v>
      </c>
    </row>
    <row r="6736" spans="1:3">
      <c r="A6736" s="23">
        <f>+'Estatística Etanol'!J6992</f>
        <v>11161354.538202967</v>
      </c>
      <c r="B6736" s="23">
        <f>+'Estatística Biodiesel'!J6992</f>
        <v>2018453.670119718</v>
      </c>
      <c r="C6736" s="36">
        <f t="shared" si="106"/>
        <v>13179808</v>
      </c>
    </row>
    <row r="6737" spans="1:3">
      <c r="A6737" s="23">
        <f>+'Estatística Etanol'!J6698</f>
        <v>12030007.892677547</v>
      </c>
      <c r="B6737" s="23">
        <f>+'Estatística Biodiesel'!J6698</f>
        <v>2068689.4485370514</v>
      </c>
      <c r="C6737" s="36">
        <f t="shared" si="106"/>
        <v>14098697</v>
      </c>
    </row>
    <row r="6738" spans="1:3">
      <c r="A6738" s="23">
        <f>+'Estatística Etanol'!J9108</f>
        <v>12717288.170999708</v>
      </c>
      <c r="B6738" s="23">
        <f>+'Estatística Biodiesel'!J9108</f>
        <v>1980689.5187689173</v>
      </c>
      <c r="C6738" s="36">
        <f t="shared" si="106"/>
        <v>14697977</v>
      </c>
    </row>
    <row r="6739" spans="1:3">
      <c r="A6739" s="23">
        <f>+'Estatística Etanol'!J6054</f>
        <v>12953995.553258523</v>
      </c>
      <c r="B6739" s="23">
        <f>+'Estatística Biodiesel'!J6054</f>
        <v>1699303.0234588163</v>
      </c>
      <c r="C6739" s="36">
        <f t="shared" si="106"/>
        <v>14653298</v>
      </c>
    </row>
    <row r="6740" spans="1:3">
      <c r="A6740" s="23">
        <f>+'Estatística Etanol'!J3900</f>
        <v>13179795.517068299</v>
      </c>
      <c r="B6740" s="23">
        <f>+'Estatística Biodiesel'!J3900</f>
        <v>1994401.8740600054</v>
      </c>
      <c r="C6740" s="36">
        <f t="shared" si="106"/>
        <v>15174197</v>
      </c>
    </row>
    <row r="6741" spans="1:3">
      <c r="A6741" s="23">
        <f>+'Estatística Etanol'!J9025</f>
        <v>12068109.482460285</v>
      </c>
      <c r="B6741" s="23">
        <f>+'Estatística Biodiesel'!J9025</f>
        <v>1973193.0009469462</v>
      </c>
      <c r="C6741" s="36">
        <f t="shared" si="106"/>
        <v>14041302</v>
      </c>
    </row>
    <row r="6742" spans="1:3">
      <c r="A6742" s="23">
        <f>+'Estatística Etanol'!J4106</f>
        <v>11806090.286104884</v>
      </c>
      <c r="B6742" s="23">
        <f>+'Estatística Biodiesel'!J4106</f>
        <v>1991332.8913262757</v>
      </c>
      <c r="C6742" s="36">
        <f t="shared" si="106"/>
        <v>13797423</v>
      </c>
    </row>
    <row r="6743" spans="1:3">
      <c r="A6743" s="23">
        <f>+'Estatística Etanol'!J833</f>
        <v>11717941.337772701</v>
      </c>
      <c r="B6743" s="23">
        <f>+'Estatística Biodiesel'!J833</f>
        <v>2159560.0757922702</v>
      </c>
      <c r="C6743" s="36">
        <f t="shared" si="106"/>
        <v>13877501</v>
      </c>
    </row>
    <row r="6744" spans="1:3">
      <c r="A6744" s="23">
        <f>+'Estatística Etanol'!J4297</f>
        <v>11418284.359013179</v>
      </c>
      <c r="B6744" s="23">
        <f>+'Estatística Biodiesel'!J4297</f>
        <v>1504252.6663524557</v>
      </c>
      <c r="C6744" s="36">
        <f t="shared" si="106"/>
        <v>12922537</v>
      </c>
    </row>
    <row r="6745" spans="1:3">
      <c r="A6745" s="23">
        <f>+'Estatística Etanol'!J74</f>
        <v>12265238.573285237</v>
      </c>
      <c r="B6745" s="23">
        <f>+'Estatística Biodiesel'!J74</f>
        <v>1560051.4213915982</v>
      </c>
      <c r="C6745" s="36">
        <f t="shared" si="106"/>
        <v>13825289</v>
      </c>
    </row>
    <row r="6746" spans="1:3">
      <c r="A6746" s="23">
        <f>+'Estatística Etanol'!J2490</f>
        <v>12522428.487268779</v>
      </c>
      <c r="B6746" s="23">
        <f>+'Estatística Biodiesel'!J2490</f>
        <v>1751340.7147356847</v>
      </c>
      <c r="C6746" s="36">
        <f t="shared" si="106"/>
        <v>14273769</v>
      </c>
    </row>
    <row r="6747" spans="1:3">
      <c r="A6747" s="23">
        <f>+'Estatística Etanol'!J7407</f>
        <v>12297139.968656093</v>
      </c>
      <c r="B6747" s="23">
        <f>+'Estatística Biodiesel'!J7407</f>
        <v>1913505.228110475</v>
      </c>
      <c r="C6747" s="36">
        <f t="shared" si="106"/>
        <v>14210645</v>
      </c>
    </row>
    <row r="6748" spans="1:3">
      <c r="A6748" s="23">
        <f>+'Estatística Etanol'!J8731</f>
        <v>11975007.103878364</v>
      </c>
      <c r="B6748" s="23">
        <f>+'Estatística Biodiesel'!J8731</f>
        <v>2509679.909048331</v>
      </c>
      <c r="C6748" s="36">
        <f t="shared" si="106"/>
        <v>14484687</v>
      </c>
    </row>
    <row r="6749" spans="1:3">
      <c r="A6749" s="23">
        <f>+'Estatística Etanol'!J2384</f>
        <v>13148328.209758569</v>
      </c>
      <c r="B6749" s="23">
        <f>+'Estatística Biodiesel'!J2384</f>
        <v>1818204.7325858562</v>
      </c>
      <c r="C6749" s="36">
        <f t="shared" si="106"/>
        <v>14966532</v>
      </c>
    </row>
    <row r="6750" spans="1:3">
      <c r="A6750" s="23">
        <f>+'Estatística Etanol'!J7864</f>
        <v>13246836.948501701</v>
      </c>
      <c r="B6750" s="23">
        <f>+'Estatística Biodiesel'!J7864</f>
        <v>2018683.1182647189</v>
      </c>
      <c r="C6750" s="36">
        <f t="shared" si="106"/>
        <v>15265520</v>
      </c>
    </row>
    <row r="6751" spans="1:3">
      <c r="A6751" s="23">
        <f>+'Estatística Etanol'!J2850</f>
        <v>11889815.391315661</v>
      </c>
      <c r="B6751" s="23">
        <f>+'Estatística Biodiesel'!J2850</f>
        <v>2220643.9865426342</v>
      </c>
      <c r="C6751" s="36">
        <f t="shared" si="106"/>
        <v>14110459</v>
      </c>
    </row>
    <row r="6752" spans="1:3">
      <c r="A6752" s="23">
        <f>+'Estatística Etanol'!J1904</f>
        <v>12513349.658997564</v>
      </c>
      <c r="B6752" s="23">
        <f>+'Estatística Biodiesel'!J1904</f>
        <v>1677465.3703684458</v>
      </c>
      <c r="C6752" s="36">
        <f t="shared" si="106"/>
        <v>14190815</v>
      </c>
    </row>
    <row r="6753" spans="1:3">
      <c r="A6753" s="23">
        <f>+'Estatística Etanol'!J5174</f>
        <v>12267358.293727055</v>
      </c>
      <c r="B6753" s="23">
        <f>+'Estatística Biodiesel'!J5174</f>
        <v>2036116.3060535556</v>
      </c>
      <c r="C6753" s="36">
        <f t="shared" si="106"/>
        <v>14303474</v>
      </c>
    </row>
    <row r="6754" spans="1:3">
      <c r="A6754" s="23">
        <f>+'Estatística Etanol'!J2005</f>
        <v>13353653.613099165</v>
      </c>
      <c r="B6754" s="23">
        <f>+'Estatística Biodiesel'!J2005</f>
        <v>2065215.1263101338</v>
      </c>
      <c r="C6754" s="36">
        <f t="shared" si="106"/>
        <v>15418868</v>
      </c>
    </row>
    <row r="6755" spans="1:3">
      <c r="A6755" s="23">
        <f>+'Estatística Etanol'!J6885</f>
        <v>13432799.68295119</v>
      </c>
      <c r="B6755" s="23">
        <f>+'Estatística Biodiesel'!J6885</f>
        <v>2249714.0584436855</v>
      </c>
      <c r="C6755" s="36">
        <f t="shared" si="106"/>
        <v>15682513</v>
      </c>
    </row>
    <row r="6756" spans="1:3">
      <c r="A6756" s="23">
        <f>+'Estatística Etanol'!J1927</f>
        <v>12131362.476317516</v>
      </c>
      <c r="B6756" s="23">
        <f>+'Estatística Biodiesel'!J1927</f>
        <v>1543456.1124284072</v>
      </c>
      <c r="C6756" s="36">
        <f t="shared" si="106"/>
        <v>13674818</v>
      </c>
    </row>
    <row r="6757" spans="1:3">
      <c r="A6757" s="23">
        <f>+'Estatística Etanol'!J7534</f>
        <v>11316224.718139691</v>
      </c>
      <c r="B6757" s="23">
        <f>+'Estatística Biodiesel'!J7534</f>
        <v>2079432.607090458</v>
      </c>
      <c r="C6757" s="36">
        <f t="shared" si="106"/>
        <v>13395657</v>
      </c>
    </row>
    <row r="6758" spans="1:3">
      <c r="A6758" s="23">
        <f>+'Estatística Etanol'!J3820</f>
        <v>12361714.524018109</v>
      </c>
      <c r="B6758" s="23">
        <f>+'Estatística Biodiesel'!J3820</f>
        <v>2122194.9860543958</v>
      </c>
      <c r="C6758" s="36">
        <f t="shared" si="106"/>
        <v>14483909</v>
      </c>
    </row>
    <row r="6759" spans="1:3">
      <c r="A6759" s="23">
        <f>+'Estatística Etanol'!J3196</f>
        <v>13024682.454990592</v>
      </c>
      <c r="B6759" s="23">
        <f>+'Estatística Biodiesel'!J3196</f>
        <v>2020047.57919661</v>
      </c>
      <c r="C6759" s="36">
        <f t="shared" si="106"/>
        <v>15044730</v>
      </c>
    </row>
    <row r="6760" spans="1:3">
      <c r="A6760" s="23">
        <f>+'Estatística Etanol'!J8377</f>
        <v>12898852.547633784</v>
      </c>
      <c r="B6760" s="23">
        <f>+'Estatística Biodiesel'!J8377</f>
        <v>1821137.1779758777</v>
      </c>
      <c r="C6760" s="36">
        <f t="shared" si="106"/>
        <v>14719989</v>
      </c>
    </row>
    <row r="6761" spans="1:3">
      <c r="A6761" s="23">
        <f>+'Estatística Etanol'!J8737</f>
        <v>12907401.159531368</v>
      </c>
      <c r="B6761" s="23">
        <f>+'Estatística Biodiesel'!J8737</f>
        <v>1993595.5324589913</v>
      </c>
      <c r="C6761" s="36">
        <f t="shared" si="106"/>
        <v>14900996</v>
      </c>
    </row>
    <row r="6762" spans="1:3">
      <c r="A6762" s="23">
        <f>+'Estatística Etanol'!J7104</f>
        <v>12081689.663327383</v>
      </c>
      <c r="B6762" s="23">
        <f>+'Estatística Biodiesel'!J7104</f>
        <v>1740206.5341353135</v>
      </c>
      <c r="C6762" s="36">
        <f t="shared" si="106"/>
        <v>13821896</v>
      </c>
    </row>
    <row r="6763" spans="1:3">
      <c r="A6763" s="23">
        <f>+'Estatística Etanol'!J7146</f>
        <v>12399238.785161156</v>
      </c>
      <c r="B6763" s="23">
        <f>+'Estatística Biodiesel'!J7146</f>
        <v>2234970.2229709183</v>
      </c>
      <c r="C6763" s="36">
        <f t="shared" si="106"/>
        <v>14634209</v>
      </c>
    </row>
    <row r="6764" spans="1:3">
      <c r="A6764" s="23">
        <f>+'Estatística Etanol'!J6344</f>
        <v>13653671.937625291</v>
      </c>
      <c r="B6764" s="23">
        <f>+'Estatística Biodiesel'!J6344</f>
        <v>1980405.5611834752</v>
      </c>
      <c r="C6764" s="36">
        <f t="shared" si="106"/>
        <v>15634077</v>
      </c>
    </row>
    <row r="6765" spans="1:3">
      <c r="A6765" s="23">
        <f>+'Estatística Etanol'!J6083</f>
        <v>12968668.908002155</v>
      </c>
      <c r="B6765" s="23">
        <f>+'Estatística Biodiesel'!J6083</f>
        <v>1689919.347925446</v>
      </c>
      <c r="C6765" s="36">
        <f t="shared" si="106"/>
        <v>14658588</v>
      </c>
    </row>
    <row r="6766" spans="1:3">
      <c r="A6766" s="23">
        <f>+'Estatística Etanol'!J3678</f>
        <v>13205418.185751691</v>
      </c>
      <c r="B6766" s="23">
        <f>+'Estatística Biodiesel'!J3678</f>
        <v>2226736.2162570097</v>
      </c>
      <c r="C6766" s="36">
        <f t="shared" si="106"/>
        <v>15432154</v>
      </c>
    </row>
    <row r="6767" spans="1:3">
      <c r="A6767" s="23">
        <f>+'Estatística Etanol'!J5851</f>
        <v>13574694.154319217</v>
      </c>
      <c r="B6767" s="23">
        <f>+'Estatística Biodiesel'!J5851</f>
        <v>1964097.4796532274</v>
      </c>
      <c r="C6767" s="36">
        <f t="shared" si="106"/>
        <v>15538791</v>
      </c>
    </row>
    <row r="6768" spans="1:3">
      <c r="A6768" s="23">
        <f>+'Estatística Etanol'!J8044</f>
        <v>12612066.1328131</v>
      </c>
      <c r="B6768" s="23">
        <f>+'Estatística Biodiesel'!J8044</f>
        <v>1822854.789080861</v>
      </c>
      <c r="C6768" s="36">
        <f t="shared" si="106"/>
        <v>14434920</v>
      </c>
    </row>
    <row r="6769" spans="1:3">
      <c r="A6769" s="23">
        <f>+'Estatística Etanol'!J2663</f>
        <v>11798903.29233975</v>
      </c>
      <c r="B6769" s="23">
        <f>+'Estatística Biodiesel'!J2663</f>
        <v>2119241.7489799615</v>
      </c>
      <c r="C6769" s="36">
        <f t="shared" si="106"/>
        <v>13918145</v>
      </c>
    </row>
    <row r="6770" spans="1:3">
      <c r="A6770" s="23">
        <f>+'Estatística Etanol'!J4646</f>
        <v>12883923.653360907</v>
      </c>
      <c r="B6770" s="23">
        <f>+'Estatística Biodiesel'!J4646</f>
        <v>2104098.2477539401</v>
      </c>
      <c r="C6770" s="36">
        <f t="shared" si="106"/>
        <v>14988021</v>
      </c>
    </row>
    <row r="6771" spans="1:3">
      <c r="A6771" s="23">
        <f>+'Estatística Etanol'!J1275</f>
        <v>12573991.156984534</v>
      </c>
      <c r="B6771" s="23">
        <f>+'Estatística Biodiesel'!J1275</f>
        <v>1863894.2107516408</v>
      </c>
      <c r="C6771" s="36">
        <f t="shared" si="106"/>
        <v>14437885</v>
      </c>
    </row>
    <row r="6772" spans="1:3">
      <c r="A6772" s="23">
        <f>+'Estatística Etanol'!J8722</f>
        <v>13331496.976952638</v>
      </c>
      <c r="B6772" s="23">
        <f>+'Estatística Biodiesel'!J8722</f>
        <v>2274041.0044113216</v>
      </c>
      <c r="C6772" s="36">
        <f t="shared" si="106"/>
        <v>15605537</v>
      </c>
    </row>
    <row r="6773" spans="1:3">
      <c r="A6773" s="23">
        <f>+'Estatística Etanol'!J4204</f>
        <v>13077552.527362444</v>
      </c>
      <c r="B6773" s="23">
        <f>+'Estatística Biodiesel'!J4204</f>
        <v>1932678.2824853894</v>
      </c>
      <c r="C6773" s="36">
        <f t="shared" si="106"/>
        <v>15010230</v>
      </c>
    </row>
    <row r="6774" spans="1:3">
      <c r="A6774" s="23">
        <f>+'Estatística Etanol'!J7614</f>
        <v>12134408.177384261</v>
      </c>
      <c r="B6774" s="23">
        <f>+'Estatística Biodiesel'!J7614</f>
        <v>1710779.5760453909</v>
      </c>
      <c r="C6774" s="36">
        <f t="shared" si="106"/>
        <v>13845187</v>
      </c>
    </row>
    <row r="6775" spans="1:3">
      <c r="A6775" s="23">
        <f>+'Estatística Etanol'!J7985</f>
        <v>12853621.976324726</v>
      </c>
      <c r="B6775" s="23">
        <f>+'Estatística Biodiesel'!J7985</f>
        <v>1933543.4191787548</v>
      </c>
      <c r="C6775" s="36">
        <f t="shared" si="106"/>
        <v>14787165</v>
      </c>
    </row>
    <row r="6776" spans="1:3">
      <c r="A6776" s="23">
        <f>+'Estatística Etanol'!J6893</f>
        <v>11938749.997033514</v>
      </c>
      <c r="B6776" s="23">
        <f>+'Estatística Biodiesel'!J6893</f>
        <v>2015698.710972148</v>
      </c>
      <c r="C6776" s="36">
        <f t="shared" si="106"/>
        <v>13954448</v>
      </c>
    </row>
    <row r="6777" spans="1:3">
      <c r="A6777" s="23">
        <f>+'Estatística Etanol'!J823</f>
        <v>12754322.245641965</v>
      </c>
      <c r="B6777" s="23">
        <f>+'Estatística Biodiesel'!J823</f>
        <v>1656536.6347516947</v>
      </c>
      <c r="C6777" s="36">
        <f t="shared" si="106"/>
        <v>14410858</v>
      </c>
    </row>
    <row r="6778" spans="1:3">
      <c r="A6778" s="23">
        <f>+'Estatística Etanol'!J844</f>
        <v>12972840.843147406</v>
      </c>
      <c r="B6778" s="23">
        <f>+'Estatística Biodiesel'!J844</f>
        <v>1924047.5239082566</v>
      </c>
      <c r="C6778" s="36">
        <f t="shared" si="106"/>
        <v>14896888</v>
      </c>
    </row>
    <row r="6779" spans="1:3">
      <c r="A6779" s="23">
        <f>+'Estatística Etanol'!J4515</f>
        <v>13880962.757799366</v>
      </c>
      <c r="B6779" s="23">
        <f>+'Estatística Biodiesel'!J4515</f>
        <v>1835237.1395829385</v>
      </c>
      <c r="C6779" s="36">
        <f t="shared" si="106"/>
        <v>15716199</v>
      </c>
    </row>
    <row r="6780" spans="1:3">
      <c r="A6780" s="23">
        <f>+'Estatística Etanol'!J9640</f>
        <v>13043454.369168146</v>
      </c>
      <c r="B6780" s="23">
        <f>+'Estatística Biodiesel'!J9640</f>
        <v>2013607.4035063554</v>
      </c>
      <c r="C6780" s="36">
        <f t="shared" si="106"/>
        <v>15057061</v>
      </c>
    </row>
    <row r="6781" spans="1:3">
      <c r="A6781" s="23">
        <f>+'Estatística Etanol'!J405</f>
        <v>12866527.654197648</v>
      </c>
      <c r="B6781" s="23">
        <f>+'Estatística Biodiesel'!J405</f>
        <v>2056040.2055445327</v>
      </c>
      <c r="C6781" s="36">
        <f t="shared" si="106"/>
        <v>14922567</v>
      </c>
    </row>
    <row r="6782" spans="1:3">
      <c r="A6782" s="23">
        <f>+'Estatística Etanol'!J8983</f>
        <v>12706089.544573592</v>
      </c>
      <c r="B6782" s="23">
        <f>+'Estatística Biodiesel'!J8983</f>
        <v>1793484.5464262285</v>
      </c>
      <c r="C6782" s="36">
        <f t="shared" si="106"/>
        <v>14499574</v>
      </c>
    </row>
    <row r="6783" spans="1:3">
      <c r="A6783" s="23">
        <f>+'Estatística Etanol'!J4465</f>
        <v>12014564.830432493</v>
      </c>
      <c r="B6783" s="23">
        <f>+'Estatística Biodiesel'!J4465</f>
        <v>2319271.6156181246</v>
      </c>
      <c r="C6783" s="36">
        <f t="shared" si="106"/>
        <v>14333836</v>
      </c>
    </row>
    <row r="6784" spans="1:3">
      <c r="A6784" s="23">
        <f>+'Estatística Etanol'!J7722</f>
        <v>15136492.035165526</v>
      </c>
      <c r="B6784" s="23">
        <f>+'Estatística Biodiesel'!J7722</f>
        <v>1863004.4478189319</v>
      </c>
      <c r="C6784" s="36">
        <f t="shared" si="106"/>
        <v>16999496</v>
      </c>
    </row>
    <row r="6785" spans="1:3">
      <c r="A6785" s="23">
        <f>+'Estatística Etanol'!J370</f>
        <v>13079664.527912727</v>
      </c>
      <c r="B6785" s="23">
        <f>+'Estatística Biodiesel'!J370</f>
        <v>1950153.131637088</v>
      </c>
      <c r="C6785" s="36">
        <f t="shared" si="106"/>
        <v>15029817</v>
      </c>
    </row>
    <row r="6786" spans="1:3">
      <c r="A6786" s="23">
        <f>+'Estatística Etanol'!J4779</f>
        <v>12229377.20674512</v>
      </c>
      <c r="B6786" s="23">
        <f>+'Estatística Biodiesel'!J4779</f>
        <v>1787104.4156308754</v>
      </c>
      <c r="C6786" s="36">
        <f t="shared" si="106"/>
        <v>14016481</v>
      </c>
    </row>
    <row r="6787" spans="1:3">
      <c r="A6787" s="23">
        <f>+'Estatística Etanol'!J5714</f>
        <v>12683298.346435562</v>
      </c>
      <c r="B6787" s="23">
        <f>+'Estatística Biodiesel'!J5714</f>
        <v>2082937.3351354683</v>
      </c>
      <c r="C6787" s="36">
        <f t="shared" ref="C6787:C6850" si="107">+INT(A6787+B6787)</f>
        <v>14766235</v>
      </c>
    </row>
    <row r="6788" spans="1:3">
      <c r="A6788" s="23">
        <f>+'Estatística Etanol'!J6265</f>
        <v>13844729.223912317</v>
      </c>
      <c r="B6788" s="23">
        <f>+'Estatística Biodiesel'!J6265</f>
        <v>2252260.7468424146</v>
      </c>
      <c r="C6788" s="36">
        <f t="shared" si="107"/>
        <v>16096989</v>
      </c>
    </row>
    <row r="6789" spans="1:3">
      <c r="A6789" s="23">
        <f>+'Estatística Etanol'!J6900</f>
        <v>12177322.507887529</v>
      </c>
      <c r="B6789" s="23">
        <f>+'Estatística Biodiesel'!J6900</f>
        <v>1754724.4673357648</v>
      </c>
      <c r="C6789" s="36">
        <f t="shared" si="107"/>
        <v>13932046</v>
      </c>
    </row>
    <row r="6790" spans="1:3">
      <c r="A6790" s="23">
        <f>+'Estatística Etanol'!J4715</f>
        <v>11495033.510435766</v>
      </c>
      <c r="B6790" s="23">
        <f>+'Estatística Biodiesel'!J4715</f>
        <v>2035096.9884876697</v>
      </c>
      <c r="C6790" s="36">
        <f t="shared" si="107"/>
        <v>13530130</v>
      </c>
    </row>
    <row r="6791" spans="1:3">
      <c r="A6791" s="23">
        <f>+'Estatística Etanol'!J8212</f>
        <v>12691265.319514411</v>
      </c>
      <c r="B6791" s="23">
        <f>+'Estatística Biodiesel'!J8212</f>
        <v>1505313.6304163565</v>
      </c>
      <c r="C6791" s="36">
        <f t="shared" si="107"/>
        <v>14196578</v>
      </c>
    </row>
    <row r="6792" spans="1:3">
      <c r="A6792" s="23">
        <f>+'Estatística Etanol'!J4047</f>
        <v>12172906.128119791</v>
      </c>
      <c r="B6792" s="23">
        <f>+'Estatística Biodiesel'!J4047</f>
        <v>2415913.9804538907</v>
      </c>
      <c r="C6792" s="36">
        <f t="shared" si="107"/>
        <v>14588820</v>
      </c>
    </row>
    <row r="6793" spans="1:3">
      <c r="A6793" s="23">
        <f>+'Estatística Etanol'!J6348</f>
        <v>13582708.288756445</v>
      </c>
      <c r="B6793" s="23">
        <f>+'Estatística Biodiesel'!J6348</f>
        <v>1983670.8555565905</v>
      </c>
      <c r="C6793" s="36">
        <f t="shared" si="107"/>
        <v>15566379</v>
      </c>
    </row>
    <row r="6794" spans="1:3">
      <c r="A6794" s="23">
        <f>+'Estatística Etanol'!J4330</f>
        <v>12058546.196190542</v>
      </c>
      <c r="B6794" s="23">
        <f>+'Estatística Biodiesel'!J4330</f>
        <v>2059551.6258322692</v>
      </c>
      <c r="C6794" s="36">
        <f t="shared" si="107"/>
        <v>14118097</v>
      </c>
    </row>
    <row r="6795" spans="1:3">
      <c r="A6795" s="23">
        <f>+'Estatística Etanol'!J5869</f>
        <v>13589825.286633488</v>
      </c>
      <c r="B6795" s="23">
        <f>+'Estatística Biodiesel'!J5869</f>
        <v>1901864.8619743611</v>
      </c>
      <c r="C6795" s="36">
        <f t="shared" si="107"/>
        <v>15491690</v>
      </c>
    </row>
    <row r="6796" spans="1:3">
      <c r="A6796" s="23">
        <f>+'Estatística Etanol'!J4918</f>
        <v>11708678.56137618</v>
      </c>
      <c r="B6796" s="23">
        <f>+'Estatística Biodiesel'!J4918</f>
        <v>1730935.709934083</v>
      </c>
      <c r="C6796" s="36">
        <f t="shared" si="107"/>
        <v>13439614</v>
      </c>
    </row>
    <row r="6797" spans="1:3">
      <c r="A6797" s="23">
        <f>+'Estatística Etanol'!J805</f>
        <v>12010954.305817308</v>
      </c>
      <c r="B6797" s="23">
        <f>+'Estatística Biodiesel'!J805</f>
        <v>1915441.8266821059</v>
      </c>
      <c r="C6797" s="36">
        <f t="shared" si="107"/>
        <v>13926396</v>
      </c>
    </row>
    <row r="6798" spans="1:3">
      <c r="A6798" s="23">
        <f>+'Estatística Etanol'!J8997</f>
        <v>12383241.838189781</v>
      </c>
      <c r="B6798" s="23">
        <f>+'Estatística Biodiesel'!J8997</f>
        <v>1635817.946698383</v>
      </c>
      <c r="C6798" s="36">
        <f t="shared" si="107"/>
        <v>14019059</v>
      </c>
    </row>
    <row r="6799" spans="1:3">
      <c r="A6799" s="23">
        <f>+'Estatística Etanol'!J6156</f>
        <v>12129651.084512036</v>
      </c>
      <c r="B6799" s="23">
        <f>+'Estatística Biodiesel'!J6156</f>
        <v>2003713.6423312114</v>
      </c>
      <c r="C6799" s="36">
        <f t="shared" si="107"/>
        <v>14133364</v>
      </c>
    </row>
    <row r="6800" spans="1:3">
      <c r="A6800" s="23">
        <f>+'Estatística Etanol'!J8112</f>
        <v>12697300.964995811</v>
      </c>
      <c r="B6800" s="23">
        <f>+'Estatística Biodiesel'!J8112</f>
        <v>1985200.3192858351</v>
      </c>
      <c r="C6800" s="36">
        <f t="shared" si="107"/>
        <v>14682501</v>
      </c>
    </row>
    <row r="6801" spans="1:3">
      <c r="A6801" s="23">
        <f>+'Estatística Etanol'!J1503</f>
        <v>14125002.154132467</v>
      </c>
      <c r="B6801" s="23">
        <f>+'Estatística Biodiesel'!J1503</f>
        <v>2173779.2485093717</v>
      </c>
      <c r="C6801" s="36">
        <f t="shared" si="107"/>
        <v>16298781</v>
      </c>
    </row>
    <row r="6802" spans="1:3">
      <c r="A6802" s="23">
        <f>+'Estatística Etanol'!J4531</f>
        <v>12420377.846758625</v>
      </c>
      <c r="B6802" s="23">
        <f>+'Estatística Biodiesel'!J4531</f>
        <v>2125113.4521160582</v>
      </c>
      <c r="C6802" s="36">
        <f t="shared" si="107"/>
        <v>14545491</v>
      </c>
    </row>
    <row r="6803" spans="1:3">
      <c r="A6803" s="23">
        <f>+'Estatística Etanol'!J3880</f>
        <v>11352975.374334065</v>
      </c>
      <c r="B6803" s="23">
        <f>+'Estatística Biodiesel'!J3880</f>
        <v>2061232.7976755647</v>
      </c>
      <c r="C6803" s="36">
        <f t="shared" si="107"/>
        <v>13414208</v>
      </c>
    </row>
    <row r="6804" spans="1:3">
      <c r="A6804" s="23">
        <f>+'Estatística Etanol'!J1686</f>
        <v>12622604.639220191</v>
      </c>
      <c r="B6804" s="23">
        <f>+'Estatística Biodiesel'!J1686</f>
        <v>1906046.7635082277</v>
      </c>
      <c r="C6804" s="36">
        <f t="shared" si="107"/>
        <v>14528651</v>
      </c>
    </row>
    <row r="6805" spans="1:3">
      <c r="A6805" s="23">
        <f>+'Estatística Etanol'!J2671</f>
        <v>13803924.883763287</v>
      </c>
      <c r="B6805" s="23">
        <f>+'Estatística Biodiesel'!J2671</f>
        <v>1938389.2757104675</v>
      </c>
      <c r="C6805" s="36">
        <f t="shared" si="107"/>
        <v>15742314</v>
      </c>
    </row>
    <row r="6806" spans="1:3">
      <c r="A6806" s="23">
        <f>+'Estatística Etanol'!J89</f>
        <v>12812672.825294089</v>
      </c>
      <c r="B6806" s="23">
        <f>+'Estatística Biodiesel'!J89</f>
        <v>1674380.1996395043</v>
      </c>
      <c r="C6806" s="36">
        <f t="shared" si="107"/>
        <v>14487053</v>
      </c>
    </row>
    <row r="6807" spans="1:3">
      <c r="A6807" s="23">
        <f>+'Estatística Etanol'!J1026</f>
        <v>12829421.463935141</v>
      </c>
      <c r="B6807" s="23">
        <f>+'Estatística Biodiesel'!J1026</f>
        <v>2019702.8262132588</v>
      </c>
      <c r="C6807" s="36">
        <f t="shared" si="107"/>
        <v>14849124</v>
      </c>
    </row>
    <row r="6808" spans="1:3">
      <c r="A6808" s="23">
        <f>+'Estatística Etanol'!J9942</f>
        <v>11041533.789067362</v>
      </c>
      <c r="B6808" s="23">
        <f>+'Estatística Biodiesel'!J9942</f>
        <v>2087763.7898869514</v>
      </c>
      <c r="C6808" s="36">
        <f t="shared" si="107"/>
        <v>13129297</v>
      </c>
    </row>
    <row r="6809" spans="1:3">
      <c r="A6809" s="23">
        <f>+'Estatística Etanol'!J6699</f>
        <v>11937626.671133095</v>
      </c>
      <c r="B6809" s="23">
        <f>+'Estatística Biodiesel'!J6699</f>
        <v>1923674.9814277843</v>
      </c>
      <c r="C6809" s="36">
        <f t="shared" si="107"/>
        <v>13861301</v>
      </c>
    </row>
    <row r="6810" spans="1:3">
      <c r="A6810" s="23">
        <f>+'Estatística Etanol'!J413</f>
        <v>11781973.786659174</v>
      </c>
      <c r="B6810" s="23">
        <f>+'Estatística Biodiesel'!J413</f>
        <v>1929795.4126279098</v>
      </c>
      <c r="C6810" s="36">
        <f t="shared" si="107"/>
        <v>13711769</v>
      </c>
    </row>
    <row r="6811" spans="1:3">
      <c r="A6811" s="23">
        <f>+'Estatística Etanol'!J3319</f>
        <v>13394265.514713036</v>
      </c>
      <c r="B6811" s="23">
        <f>+'Estatística Biodiesel'!J3319</f>
        <v>1885359.9661246331</v>
      </c>
      <c r="C6811" s="36">
        <f t="shared" si="107"/>
        <v>15279625</v>
      </c>
    </row>
    <row r="6812" spans="1:3">
      <c r="A6812" s="23">
        <f>+'Estatística Etanol'!J7285</f>
        <v>12770664.924531352</v>
      </c>
      <c r="B6812" s="23">
        <f>+'Estatística Biodiesel'!J7285</f>
        <v>1783763.0474053789</v>
      </c>
      <c r="C6812" s="36">
        <f t="shared" si="107"/>
        <v>14554427</v>
      </c>
    </row>
    <row r="6813" spans="1:3">
      <c r="A6813" s="23">
        <f>+'Estatística Etanol'!J4780</f>
        <v>12075185.392819379</v>
      </c>
      <c r="B6813" s="23">
        <f>+'Estatística Biodiesel'!J4780</f>
        <v>2087640.2971028774</v>
      </c>
      <c r="C6813" s="36">
        <f t="shared" si="107"/>
        <v>14162825</v>
      </c>
    </row>
    <row r="6814" spans="1:3">
      <c r="A6814" s="23">
        <f>+'Estatística Etanol'!J1610</f>
        <v>14084246.071989296</v>
      </c>
      <c r="B6814" s="23">
        <f>+'Estatística Biodiesel'!J1610</f>
        <v>1784469.8578714917</v>
      </c>
      <c r="C6814" s="36">
        <f t="shared" si="107"/>
        <v>15868715</v>
      </c>
    </row>
    <row r="6815" spans="1:3">
      <c r="A6815" s="23">
        <f>+'Estatística Etanol'!J5387</f>
        <v>13132068.16606193</v>
      </c>
      <c r="B6815" s="23">
        <f>+'Estatística Biodiesel'!J5387</f>
        <v>1848936.2749111475</v>
      </c>
      <c r="C6815" s="36">
        <f t="shared" si="107"/>
        <v>14981004</v>
      </c>
    </row>
    <row r="6816" spans="1:3">
      <c r="A6816" s="23">
        <f>+'Estatística Etanol'!J5852</f>
        <v>12127488.607548937</v>
      </c>
      <c r="B6816" s="23">
        <f>+'Estatística Biodiesel'!J5852</f>
        <v>1915195.1712542996</v>
      </c>
      <c r="C6816" s="36">
        <f t="shared" si="107"/>
        <v>14042683</v>
      </c>
    </row>
    <row r="6817" spans="1:3">
      <c r="A6817" s="23">
        <f>+'Estatística Etanol'!J8568</f>
        <v>12345223.536848743</v>
      </c>
      <c r="B6817" s="23">
        <f>+'Estatística Biodiesel'!J8568</f>
        <v>2109327.2137925136</v>
      </c>
      <c r="C6817" s="36">
        <f t="shared" si="107"/>
        <v>14454550</v>
      </c>
    </row>
    <row r="6818" spans="1:3">
      <c r="A6818" s="23">
        <f>+'Estatística Etanol'!J6694</f>
        <v>12021697.081855185</v>
      </c>
      <c r="B6818" s="23">
        <f>+'Estatística Biodiesel'!J6694</f>
        <v>1962888.3873562871</v>
      </c>
      <c r="C6818" s="36">
        <f t="shared" si="107"/>
        <v>13984585</v>
      </c>
    </row>
    <row r="6819" spans="1:3">
      <c r="A6819" s="23">
        <f>+'Estatística Etanol'!J7732</f>
        <v>13130557.865646383</v>
      </c>
      <c r="B6819" s="23">
        <f>+'Estatística Biodiesel'!J7732</f>
        <v>1875411.5224710642</v>
      </c>
      <c r="C6819" s="36">
        <f t="shared" si="107"/>
        <v>15005969</v>
      </c>
    </row>
    <row r="6820" spans="1:3">
      <c r="A6820" s="23">
        <f>+'Estatística Etanol'!J7583</f>
        <v>12553633.807065044</v>
      </c>
      <c r="B6820" s="23">
        <f>+'Estatística Biodiesel'!J7583</f>
        <v>2176228.1847897815</v>
      </c>
      <c r="C6820" s="36">
        <f t="shared" si="107"/>
        <v>14729861</v>
      </c>
    </row>
    <row r="6821" spans="1:3">
      <c r="A6821" s="23">
        <f>+'Estatística Etanol'!J7594</f>
        <v>13251331.482178189</v>
      </c>
      <c r="B6821" s="23">
        <f>+'Estatística Biodiesel'!J7594</f>
        <v>1709813.2324743324</v>
      </c>
      <c r="C6821" s="36">
        <f t="shared" si="107"/>
        <v>14961144</v>
      </c>
    </row>
    <row r="6822" spans="1:3">
      <c r="A6822" s="23">
        <f>+'Estatística Etanol'!J5306</f>
        <v>12565984.013837006</v>
      </c>
      <c r="B6822" s="23">
        <f>+'Estatística Biodiesel'!J5306</f>
        <v>1719526.3173918012</v>
      </c>
      <c r="C6822" s="36">
        <f t="shared" si="107"/>
        <v>14285510</v>
      </c>
    </row>
    <row r="6823" spans="1:3">
      <c r="A6823" s="23">
        <f>+'Estatística Etanol'!J1467</f>
        <v>12894714.311553909</v>
      </c>
      <c r="B6823" s="23">
        <f>+'Estatística Biodiesel'!J1467</f>
        <v>1847478.8576717726</v>
      </c>
      <c r="C6823" s="36">
        <f t="shared" si="107"/>
        <v>14742193</v>
      </c>
    </row>
    <row r="6824" spans="1:3">
      <c r="A6824" s="23">
        <f>+'Estatística Etanol'!J3928</f>
        <v>12573151.119801505</v>
      </c>
      <c r="B6824" s="23">
        <f>+'Estatística Biodiesel'!J3928</f>
        <v>2269990.6958678584</v>
      </c>
      <c r="C6824" s="36">
        <f t="shared" si="107"/>
        <v>14843141</v>
      </c>
    </row>
    <row r="6825" spans="1:3">
      <c r="A6825" s="23">
        <f>+'Estatística Etanol'!J5444</f>
        <v>12552509.162601177</v>
      </c>
      <c r="B6825" s="23">
        <f>+'Estatística Biodiesel'!J5444</f>
        <v>2276411.0663447632</v>
      </c>
      <c r="C6825" s="36">
        <f t="shared" si="107"/>
        <v>14828920</v>
      </c>
    </row>
    <row r="6826" spans="1:3">
      <c r="A6826" s="23">
        <f>+'Estatística Etanol'!J1978</f>
        <v>14127210.61191114</v>
      </c>
      <c r="B6826" s="23">
        <f>+'Estatística Biodiesel'!J1978</f>
        <v>2060519.1214547192</v>
      </c>
      <c r="C6826" s="36">
        <f t="shared" si="107"/>
        <v>16187729</v>
      </c>
    </row>
    <row r="6827" spans="1:3">
      <c r="A6827" s="23">
        <f>+'Estatística Etanol'!J3615</f>
        <v>11003664.650235211</v>
      </c>
      <c r="B6827" s="23">
        <f>+'Estatística Biodiesel'!J3615</f>
        <v>1888948.8382792526</v>
      </c>
      <c r="C6827" s="36">
        <f t="shared" si="107"/>
        <v>12892613</v>
      </c>
    </row>
    <row r="6828" spans="1:3">
      <c r="A6828" s="23">
        <f>+'Estatística Etanol'!J3224</f>
        <v>11904925.806784932</v>
      </c>
      <c r="B6828" s="23">
        <f>+'Estatística Biodiesel'!J3224</f>
        <v>2041133.1192477313</v>
      </c>
      <c r="C6828" s="36">
        <f t="shared" si="107"/>
        <v>13946058</v>
      </c>
    </row>
    <row r="6829" spans="1:3">
      <c r="A6829" s="23">
        <f>+'Estatística Etanol'!J8189</f>
        <v>12313221.711751664</v>
      </c>
      <c r="B6829" s="23">
        <f>+'Estatística Biodiesel'!J8189</f>
        <v>2120813.1250418099</v>
      </c>
      <c r="C6829" s="36">
        <f t="shared" si="107"/>
        <v>14434034</v>
      </c>
    </row>
    <row r="6830" spans="1:3">
      <c r="A6830" s="23">
        <f>+'Estatística Etanol'!J8237</f>
        <v>12403759.034559846</v>
      </c>
      <c r="B6830" s="23">
        <f>+'Estatística Biodiesel'!J8237</f>
        <v>1503364.1024729854</v>
      </c>
      <c r="C6830" s="36">
        <f t="shared" si="107"/>
        <v>13907123</v>
      </c>
    </row>
    <row r="6831" spans="1:3">
      <c r="A6831" s="23">
        <f>+'Estatística Etanol'!J1386</f>
        <v>13317487.803044027</v>
      </c>
      <c r="B6831" s="23">
        <f>+'Estatística Biodiesel'!J1386</f>
        <v>1638267.5970588189</v>
      </c>
      <c r="C6831" s="36">
        <f t="shared" si="107"/>
        <v>14955755</v>
      </c>
    </row>
    <row r="6832" spans="1:3">
      <c r="A6832" s="23">
        <f>+'Estatística Etanol'!J3597</f>
        <v>13299398.081428509</v>
      </c>
      <c r="B6832" s="23">
        <f>+'Estatística Biodiesel'!J3597</f>
        <v>1471449.1907750133</v>
      </c>
      <c r="C6832" s="36">
        <f t="shared" si="107"/>
        <v>14770847</v>
      </c>
    </row>
    <row r="6833" spans="1:3">
      <c r="A6833" s="23">
        <f>+'Estatística Etanol'!J8653</f>
        <v>13145026.175093096</v>
      </c>
      <c r="B6833" s="23">
        <f>+'Estatística Biodiesel'!J8653</f>
        <v>1643811.3557023793</v>
      </c>
      <c r="C6833" s="36">
        <f t="shared" si="107"/>
        <v>14788837</v>
      </c>
    </row>
    <row r="6834" spans="1:3">
      <c r="A6834" s="23">
        <f>+'Estatística Etanol'!J3342</f>
        <v>12663319.938923718</v>
      </c>
      <c r="B6834" s="23">
        <f>+'Estatística Biodiesel'!J3342</f>
        <v>1579852.1408438007</v>
      </c>
      <c r="C6834" s="36">
        <f t="shared" si="107"/>
        <v>14243172</v>
      </c>
    </row>
    <row r="6835" spans="1:3">
      <c r="A6835" s="23">
        <f>+'Estatística Etanol'!J5693</f>
        <v>13067507.793145809</v>
      </c>
      <c r="B6835" s="23">
        <f>+'Estatística Biodiesel'!J5693</f>
        <v>2025719.3778183234</v>
      </c>
      <c r="C6835" s="36">
        <f t="shared" si="107"/>
        <v>15093227</v>
      </c>
    </row>
    <row r="6836" spans="1:3">
      <c r="A6836" s="23">
        <f>+'Estatística Etanol'!J9609</f>
        <v>12973583.712825144</v>
      </c>
      <c r="B6836" s="23">
        <f>+'Estatística Biodiesel'!J9609</f>
        <v>1955474.1282070961</v>
      </c>
      <c r="C6836" s="36">
        <f t="shared" si="107"/>
        <v>14929057</v>
      </c>
    </row>
    <row r="6837" spans="1:3">
      <c r="A6837" s="23">
        <f>+'Estatística Etanol'!J5144</f>
        <v>13169464.797740081</v>
      </c>
      <c r="B6837" s="23">
        <f>+'Estatística Biodiesel'!J5144</f>
        <v>1885078.8950157166</v>
      </c>
      <c r="C6837" s="36">
        <f t="shared" si="107"/>
        <v>15054543</v>
      </c>
    </row>
    <row r="6838" spans="1:3">
      <c r="A6838" s="23">
        <f>+'Estatística Etanol'!J9548</f>
        <v>13716121.982956441</v>
      </c>
      <c r="B6838" s="23">
        <f>+'Estatística Biodiesel'!J9548</f>
        <v>1553767.8300972076</v>
      </c>
      <c r="C6838" s="36">
        <f t="shared" si="107"/>
        <v>15269889</v>
      </c>
    </row>
    <row r="6839" spans="1:3">
      <c r="A6839" s="23">
        <f>+'Estatística Etanol'!J2770</f>
        <v>13584201.51215395</v>
      </c>
      <c r="B6839" s="23">
        <f>+'Estatística Biodiesel'!J2770</f>
        <v>1922078.9484217574</v>
      </c>
      <c r="C6839" s="36">
        <f t="shared" si="107"/>
        <v>15506280</v>
      </c>
    </row>
    <row r="6840" spans="1:3">
      <c r="A6840" s="23">
        <f>+'Estatística Etanol'!J9699</f>
        <v>12829639.668918878</v>
      </c>
      <c r="B6840" s="23">
        <f>+'Estatística Biodiesel'!J9699</f>
        <v>2065521.3593933713</v>
      </c>
      <c r="C6840" s="36">
        <f t="shared" si="107"/>
        <v>14895161</v>
      </c>
    </row>
    <row r="6841" spans="1:3">
      <c r="A6841" s="23">
        <f>+'Estatística Etanol'!J828</f>
        <v>11695731.0863149</v>
      </c>
      <c r="B6841" s="23">
        <f>+'Estatística Biodiesel'!J828</f>
        <v>2161059.8491791906</v>
      </c>
      <c r="C6841" s="36">
        <f t="shared" si="107"/>
        <v>13856790</v>
      </c>
    </row>
    <row r="6842" spans="1:3">
      <c r="A6842" s="23">
        <f>+'Estatística Etanol'!J8908</f>
        <v>12803818.725997737</v>
      </c>
      <c r="B6842" s="23">
        <f>+'Estatística Biodiesel'!J8908</f>
        <v>1768841.4064310708</v>
      </c>
      <c r="C6842" s="36">
        <f t="shared" si="107"/>
        <v>14572660</v>
      </c>
    </row>
    <row r="6843" spans="1:3">
      <c r="A6843" s="23">
        <f>+'Estatística Etanol'!J6145</f>
        <v>13972134.922420548</v>
      </c>
      <c r="B6843" s="23">
        <f>+'Estatística Biodiesel'!J6145</f>
        <v>1585968.7840491137</v>
      </c>
      <c r="C6843" s="36">
        <f t="shared" si="107"/>
        <v>15558103</v>
      </c>
    </row>
    <row r="6844" spans="1:3">
      <c r="A6844" s="23">
        <f>+'Estatística Etanol'!J4923</f>
        <v>12119668.464647362</v>
      </c>
      <c r="B6844" s="23">
        <f>+'Estatística Biodiesel'!J4923</f>
        <v>1933606.6807204606</v>
      </c>
      <c r="C6844" s="36">
        <f t="shared" si="107"/>
        <v>14053275</v>
      </c>
    </row>
    <row r="6845" spans="1:3">
      <c r="A6845" s="23">
        <f>+'Estatística Etanol'!J931</f>
        <v>13620725.565902218</v>
      </c>
      <c r="B6845" s="23">
        <f>+'Estatística Biodiesel'!J931</f>
        <v>2096093.6986834854</v>
      </c>
      <c r="C6845" s="36">
        <f t="shared" si="107"/>
        <v>15716819</v>
      </c>
    </row>
    <row r="6846" spans="1:3">
      <c r="A6846" s="23">
        <f>+'Estatística Etanol'!J4626</f>
        <v>11649034.824015243</v>
      </c>
      <c r="B6846" s="23">
        <f>+'Estatística Biodiesel'!J4626</f>
        <v>2038191.1250913399</v>
      </c>
      <c r="C6846" s="36">
        <f t="shared" si="107"/>
        <v>13687225</v>
      </c>
    </row>
    <row r="6847" spans="1:3">
      <c r="A6847" s="23">
        <f>+'Estatística Etanol'!J888</f>
        <v>12828914.371690065</v>
      </c>
      <c r="B6847" s="23">
        <f>+'Estatística Biodiesel'!J888</f>
        <v>1508014.1196576403</v>
      </c>
      <c r="C6847" s="36">
        <f t="shared" si="107"/>
        <v>14336928</v>
      </c>
    </row>
    <row r="6848" spans="1:3">
      <c r="A6848" s="23">
        <f>+'Estatística Etanol'!J8507</f>
        <v>14796631.703755034</v>
      </c>
      <c r="B6848" s="23">
        <f>+'Estatística Biodiesel'!J8507</f>
        <v>1783580.037371367</v>
      </c>
      <c r="C6848" s="36">
        <f t="shared" si="107"/>
        <v>16580211</v>
      </c>
    </row>
    <row r="6849" spans="1:3">
      <c r="A6849" s="23">
        <f>+'Estatística Etanol'!J3282</f>
        <v>12461492.237286609</v>
      </c>
      <c r="B6849" s="23">
        <f>+'Estatística Biodiesel'!J3282</f>
        <v>2424488.0343994023</v>
      </c>
      <c r="C6849" s="36">
        <f t="shared" si="107"/>
        <v>14885980</v>
      </c>
    </row>
    <row r="6850" spans="1:3">
      <c r="A6850" s="23">
        <f>+'Estatística Etanol'!J8801</f>
        <v>11996081.014290111</v>
      </c>
      <c r="B6850" s="23">
        <f>+'Estatística Biodiesel'!J8801</f>
        <v>2207477.1184547348</v>
      </c>
      <c r="C6850" s="36">
        <f t="shared" si="107"/>
        <v>14203558</v>
      </c>
    </row>
    <row r="6851" spans="1:3">
      <c r="A6851" s="23">
        <f>+'Estatística Etanol'!J7300</f>
        <v>13644398.465965193</v>
      </c>
      <c r="B6851" s="23">
        <f>+'Estatística Biodiesel'!J7300</f>
        <v>2475068.334605956</v>
      </c>
      <c r="C6851" s="36">
        <f t="shared" ref="C6851:C6914" si="108">+INT(A6851+B6851)</f>
        <v>16119466</v>
      </c>
    </row>
    <row r="6852" spans="1:3">
      <c r="A6852" s="23">
        <f>+'Estatística Etanol'!J9968</f>
        <v>13194748.402282102</v>
      </c>
      <c r="B6852" s="23">
        <f>+'Estatística Biodiesel'!J9968</f>
        <v>1687294.7230643863</v>
      </c>
      <c r="C6852" s="36">
        <f t="shared" si="108"/>
        <v>14882043</v>
      </c>
    </row>
    <row r="6853" spans="1:3">
      <c r="A6853" s="23">
        <f>+'Estatística Etanol'!J6609</f>
        <v>12073229.301009946</v>
      </c>
      <c r="B6853" s="23">
        <f>+'Estatística Biodiesel'!J6609</f>
        <v>2237171.8897850444</v>
      </c>
      <c r="C6853" s="36">
        <f t="shared" si="108"/>
        <v>14310401</v>
      </c>
    </row>
    <row r="6854" spans="1:3">
      <c r="A6854" s="23">
        <f>+'Estatística Etanol'!J9900</f>
        <v>13084160.431920303</v>
      </c>
      <c r="B6854" s="23">
        <f>+'Estatística Biodiesel'!J9900</f>
        <v>1603168.0758604784</v>
      </c>
      <c r="C6854" s="36">
        <f t="shared" si="108"/>
        <v>14687328</v>
      </c>
    </row>
    <row r="6855" spans="1:3">
      <c r="A6855" s="23">
        <f>+'Estatística Etanol'!J6063</f>
        <v>11770014.948468301</v>
      </c>
      <c r="B6855" s="23">
        <f>+'Estatística Biodiesel'!J6063</f>
        <v>1698586.9004847279</v>
      </c>
      <c r="C6855" s="36">
        <f t="shared" si="108"/>
        <v>13468601</v>
      </c>
    </row>
    <row r="6856" spans="1:3">
      <c r="A6856" s="23">
        <f>+'Estatística Etanol'!J7431</f>
        <v>14197558.159779415</v>
      </c>
      <c r="B6856" s="23">
        <f>+'Estatística Biodiesel'!J7431</f>
        <v>2282402.2843061546</v>
      </c>
      <c r="C6856" s="36">
        <f t="shared" si="108"/>
        <v>16479960</v>
      </c>
    </row>
    <row r="6857" spans="1:3">
      <c r="A6857" s="23">
        <f>+'Estatística Etanol'!J2754</f>
        <v>13516908.674589096</v>
      </c>
      <c r="B6857" s="23">
        <f>+'Estatística Biodiesel'!J2754</f>
        <v>2167612.1375458436</v>
      </c>
      <c r="C6857" s="36">
        <f t="shared" si="108"/>
        <v>15684520</v>
      </c>
    </row>
    <row r="6858" spans="1:3">
      <c r="A6858" s="23">
        <f>+'Estatística Etanol'!J1178</f>
        <v>13459599.064704696</v>
      </c>
      <c r="B6858" s="23">
        <f>+'Estatística Biodiesel'!J1178</f>
        <v>2225585.5785545469</v>
      </c>
      <c r="C6858" s="36">
        <f t="shared" si="108"/>
        <v>15685184</v>
      </c>
    </row>
    <row r="6859" spans="1:3">
      <c r="A6859" s="23">
        <f>+'Estatística Etanol'!J7992</f>
        <v>13861866.135519531</v>
      </c>
      <c r="B6859" s="23">
        <f>+'Estatística Biodiesel'!J7992</f>
        <v>1962390.1073669712</v>
      </c>
      <c r="C6859" s="36">
        <f t="shared" si="108"/>
        <v>15824256</v>
      </c>
    </row>
    <row r="6860" spans="1:3">
      <c r="A6860" s="23">
        <f>+'Estatística Etanol'!J5137</f>
        <v>12165918.319950057</v>
      </c>
      <c r="B6860" s="23">
        <f>+'Estatística Biodiesel'!J5137</f>
        <v>1855802.2803833738</v>
      </c>
      <c r="C6860" s="36">
        <f t="shared" si="108"/>
        <v>14021720</v>
      </c>
    </row>
    <row r="6861" spans="1:3">
      <c r="A6861" s="23">
        <f>+'Estatística Etanol'!J9249</f>
        <v>12493288.981168119</v>
      </c>
      <c r="B6861" s="23">
        <f>+'Estatística Biodiesel'!J9249</f>
        <v>2177282.5286031957</v>
      </c>
      <c r="C6861" s="36">
        <f t="shared" si="108"/>
        <v>14670571</v>
      </c>
    </row>
    <row r="6862" spans="1:3">
      <c r="A6862" s="23">
        <f>+'Estatística Etanol'!J3392</f>
        <v>12034824.965621375</v>
      </c>
      <c r="B6862" s="23">
        <f>+'Estatística Biodiesel'!J3392</f>
        <v>2195843.0103091951</v>
      </c>
      <c r="C6862" s="36">
        <f t="shared" si="108"/>
        <v>14230667</v>
      </c>
    </row>
    <row r="6863" spans="1:3">
      <c r="A6863" s="23">
        <f>+'Estatística Etanol'!J1592</f>
        <v>14123676.737310141</v>
      </c>
      <c r="B6863" s="23">
        <f>+'Estatística Biodiesel'!J1592</f>
        <v>1529448.5152747876</v>
      </c>
      <c r="C6863" s="36">
        <f t="shared" si="108"/>
        <v>15653125</v>
      </c>
    </row>
    <row r="6864" spans="1:3">
      <c r="A6864" s="23">
        <f>+'Estatística Etanol'!J709</f>
        <v>14079677.123165337</v>
      </c>
      <c r="B6864" s="23">
        <f>+'Estatística Biodiesel'!J709</f>
        <v>1785992.5681145929</v>
      </c>
      <c r="C6864" s="36">
        <f t="shared" si="108"/>
        <v>15865669</v>
      </c>
    </row>
    <row r="6865" spans="1:3">
      <c r="A6865" s="23">
        <f>+'Estatística Etanol'!J7741</f>
        <v>12232256.745027719</v>
      </c>
      <c r="B6865" s="23">
        <f>+'Estatística Biodiesel'!J7741</f>
        <v>1620187.3817382765</v>
      </c>
      <c r="C6865" s="36">
        <f t="shared" si="108"/>
        <v>13852444</v>
      </c>
    </row>
    <row r="6866" spans="1:3">
      <c r="A6866" s="23">
        <f>+'Estatística Etanol'!J6940</f>
        <v>12898330.26780224</v>
      </c>
      <c r="B6866" s="23">
        <f>+'Estatística Biodiesel'!J6940</f>
        <v>1795454.3000692609</v>
      </c>
      <c r="C6866" s="36">
        <f t="shared" si="108"/>
        <v>14693784</v>
      </c>
    </row>
    <row r="6867" spans="1:3">
      <c r="A6867" s="23">
        <f>+'Estatística Etanol'!J4916</f>
        <v>12605979.278858576</v>
      </c>
      <c r="B6867" s="23">
        <f>+'Estatística Biodiesel'!J4916</f>
        <v>1694337.3909822397</v>
      </c>
      <c r="C6867" s="36">
        <f t="shared" si="108"/>
        <v>14300316</v>
      </c>
    </row>
    <row r="6868" spans="1:3">
      <c r="A6868" s="23">
        <f>+'Estatística Etanol'!J2039</f>
        <v>13543749.379633306</v>
      </c>
      <c r="B6868" s="23">
        <f>+'Estatística Biodiesel'!J2039</f>
        <v>1672813.2616297491</v>
      </c>
      <c r="C6868" s="36">
        <f t="shared" si="108"/>
        <v>15216562</v>
      </c>
    </row>
    <row r="6869" spans="1:3">
      <c r="A6869" s="23">
        <f>+'Estatística Etanol'!J8654</f>
        <v>12419836.246082569</v>
      </c>
      <c r="B6869" s="23">
        <f>+'Estatística Biodiesel'!J8654</f>
        <v>1733936.667857951</v>
      </c>
      <c r="C6869" s="36">
        <f t="shared" si="108"/>
        <v>14153772</v>
      </c>
    </row>
    <row r="6870" spans="1:3">
      <c r="A6870" s="23">
        <f>+'Estatística Etanol'!J5332</f>
        <v>13515685.30151695</v>
      </c>
      <c r="B6870" s="23">
        <f>+'Estatística Biodiesel'!J5332</f>
        <v>2207616.3043870749</v>
      </c>
      <c r="C6870" s="36">
        <f t="shared" si="108"/>
        <v>15723301</v>
      </c>
    </row>
    <row r="6871" spans="1:3">
      <c r="A6871" s="23">
        <f>+'Estatística Etanol'!J7014</f>
        <v>13630972.3750803</v>
      </c>
      <c r="B6871" s="23">
        <f>+'Estatística Biodiesel'!J7014</f>
        <v>1643101.874582829</v>
      </c>
      <c r="C6871" s="36">
        <f t="shared" si="108"/>
        <v>15274074</v>
      </c>
    </row>
    <row r="6872" spans="1:3">
      <c r="A6872" s="23">
        <f>+'Estatística Etanol'!J5612</f>
        <v>14012778.436678985</v>
      </c>
      <c r="B6872" s="23">
        <f>+'Estatística Biodiesel'!J5612</f>
        <v>1894185.0307970413</v>
      </c>
      <c r="C6872" s="36">
        <f t="shared" si="108"/>
        <v>15906963</v>
      </c>
    </row>
    <row r="6873" spans="1:3">
      <c r="A6873" s="23">
        <f>+'Estatística Etanol'!J4543</f>
        <v>11555215.751981346</v>
      </c>
      <c r="B6873" s="23">
        <f>+'Estatística Biodiesel'!J4543</f>
        <v>2440386.0023879679</v>
      </c>
      <c r="C6873" s="36">
        <f t="shared" si="108"/>
        <v>13995601</v>
      </c>
    </row>
    <row r="6874" spans="1:3">
      <c r="A6874" s="23">
        <f>+'Estatística Etanol'!J6258</f>
        <v>13291019.292268587</v>
      </c>
      <c r="B6874" s="23">
        <f>+'Estatística Biodiesel'!J6258</f>
        <v>1966866.1899713085</v>
      </c>
      <c r="C6874" s="36">
        <f t="shared" si="108"/>
        <v>15257885</v>
      </c>
    </row>
    <row r="6875" spans="1:3">
      <c r="A6875" s="23">
        <f>+'Estatística Etanol'!J1775</f>
        <v>12121662.44833116</v>
      </c>
      <c r="B6875" s="23">
        <f>+'Estatística Biodiesel'!J1775</f>
        <v>1683540.23097603</v>
      </c>
      <c r="C6875" s="36">
        <f t="shared" si="108"/>
        <v>13805202</v>
      </c>
    </row>
    <row r="6876" spans="1:3">
      <c r="A6876" s="23">
        <f>+'Estatística Etanol'!J8231</f>
        <v>13731998.896756547</v>
      </c>
      <c r="B6876" s="23">
        <f>+'Estatística Biodiesel'!J8231</f>
        <v>1557539.0745887754</v>
      </c>
      <c r="C6876" s="36">
        <f t="shared" si="108"/>
        <v>15289537</v>
      </c>
    </row>
    <row r="6877" spans="1:3">
      <c r="A6877" s="23">
        <f>+'Estatística Etanol'!J3437</f>
        <v>12068458.082507104</v>
      </c>
      <c r="B6877" s="23">
        <f>+'Estatística Biodiesel'!J3437</f>
        <v>2056861.6618065967</v>
      </c>
      <c r="C6877" s="36">
        <f t="shared" si="108"/>
        <v>14125319</v>
      </c>
    </row>
    <row r="6878" spans="1:3">
      <c r="A6878" s="23">
        <f>+'Estatística Etanol'!J28</f>
        <v>13470136.753493477</v>
      </c>
      <c r="B6878" s="23">
        <f>+'Estatística Biodiesel'!J28</f>
        <v>1956784.9543760137</v>
      </c>
      <c r="C6878" s="36">
        <f t="shared" si="108"/>
        <v>15426921</v>
      </c>
    </row>
    <row r="6879" spans="1:3">
      <c r="A6879" s="23">
        <f>+'Estatística Etanol'!J1734</f>
        <v>13719855.230654499</v>
      </c>
      <c r="B6879" s="23">
        <f>+'Estatística Biodiesel'!J1734</f>
        <v>1988200.2171635227</v>
      </c>
      <c r="C6879" s="36">
        <f t="shared" si="108"/>
        <v>15708055</v>
      </c>
    </row>
    <row r="6880" spans="1:3">
      <c r="A6880" s="23">
        <f>+'Estatística Etanol'!J3003</f>
        <v>13548196.483032953</v>
      </c>
      <c r="B6880" s="23">
        <f>+'Estatística Biodiesel'!J3003</f>
        <v>1557338.3972661311</v>
      </c>
      <c r="C6880" s="36">
        <f t="shared" si="108"/>
        <v>15105534</v>
      </c>
    </row>
    <row r="6881" spans="1:3">
      <c r="A6881" s="23">
        <f>+'Estatística Etanol'!J6538</f>
        <v>12421520.918587591</v>
      </c>
      <c r="B6881" s="23">
        <f>+'Estatística Biodiesel'!J6538</f>
        <v>1853961.3899084367</v>
      </c>
      <c r="C6881" s="36">
        <f t="shared" si="108"/>
        <v>14275482</v>
      </c>
    </row>
    <row r="6882" spans="1:3">
      <c r="A6882" s="23">
        <f>+'Estatística Etanol'!J4210</f>
        <v>12512068.831279799</v>
      </c>
      <c r="B6882" s="23">
        <f>+'Estatística Biodiesel'!J4210</f>
        <v>1972613.5847840412</v>
      </c>
      <c r="C6882" s="36">
        <f t="shared" si="108"/>
        <v>14484682</v>
      </c>
    </row>
    <row r="6883" spans="1:3">
      <c r="A6883" s="23">
        <f>+'Estatística Etanol'!J3577</f>
        <v>12373251.268271612</v>
      </c>
      <c r="B6883" s="23">
        <f>+'Estatística Biodiesel'!J3577</f>
        <v>1846300.2443163472</v>
      </c>
      <c r="C6883" s="36">
        <f t="shared" si="108"/>
        <v>14219551</v>
      </c>
    </row>
    <row r="6884" spans="1:3">
      <c r="A6884" s="23">
        <f>+'Estatística Etanol'!J8993</f>
        <v>13584594.560912991</v>
      </c>
      <c r="B6884" s="23">
        <f>+'Estatística Biodiesel'!J8993</f>
        <v>2335989.4987650225</v>
      </c>
      <c r="C6884" s="36">
        <f t="shared" si="108"/>
        <v>15920584</v>
      </c>
    </row>
    <row r="6885" spans="1:3">
      <c r="A6885" s="23">
        <f>+'Estatística Etanol'!J7029</f>
        <v>12405827.470124763</v>
      </c>
      <c r="B6885" s="23">
        <f>+'Estatística Biodiesel'!J7029</f>
        <v>1662763.9557645344</v>
      </c>
      <c r="C6885" s="36">
        <f t="shared" si="108"/>
        <v>14068591</v>
      </c>
    </row>
    <row r="6886" spans="1:3">
      <c r="A6886" s="23">
        <f>+'Estatística Etanol'!J1760</f>
        <v>12318177.251591381</v>
      </c>
      <c r="B6886" s="23">
        <f>+'Estatística Biodiesel'!J1760</f>
        <v>1750391.1494409458</v>
      </c>
      <c r="C6886" s="36">
        <f t="shared" si="108"/>
        <v>14068568</v>
      </c>
    </row>
    <row r="6887" spans="1:3">
      <c r="A6887" s="23">
        <f>+'Estatística Etanol'!J9812</f>
        <v>13216559.57380804</v>
      </c>
      <c r="B6887" s="23">
        <f>+'Estatística Biodiesel'!J9812</f>
        <v>2040012.2308543387</v>
      </c>
      <c r="C6887" s="36">
        <f t="shared" si="108"/>
        <v>15256571</v>
      </c>
    </row>
    <row r="6888" spans="1:3">
      <c r="A6888" s="23">
        <f>+'Estatística Etanol'!J7811</f>
        <v>12664879.231356116</v>
      </c>
      <c r="B6888" s="23">
        <f>+'Estatística Biodiesel'!J7811</f>
        <v>1852081.4312591772</v>
      </c>
      <c r="C6888" s="36">
        <f t="shared" si="108"/>
        <v>14516960</v>
      </c>
    </row>
    <row r="6889" spans="1:3">
      <c r="A6889" s="23">
        <f>+'Estatística Etanol'!J8174</f>
        <v>13009140.043968495</v>
      </c>
      <c r="B6889" s="23">
        <f>+'Estatística Biodiesel'!J8174</f>
        <v>2009949.9598441424</v>
      </c>
      <c r="C6889" s="36">
        <f t="shared" si="108"/>
        <v>15019090</v>
      </c>
    </row>
    <row r="6890" spans="1:3">
      <c r="A6890" s="23">
        <f>+'Estatística Etanol'!J90</f>
        <v>12207986.595048431</v>
      </c>
      <c r="B6890" s="23">
        <f>+'Estatística Biodiesel'!J90</f>
        <v>2120120.2228520443</v>
      </c>
      <c r="C6890" s="36">
        <f t="shared" si="108"/>
        <v>14328106</v>
      </c>
    </row>
    <row r="6891" spans="1:3">
      <c r="A6891" s="23">
        <f>+'Estatística Etanol'!J1975</f>
        <v>13374943.969851056</v>
      </c>
      <c r="B6891" s="23">
        <f>+'Estatística Biodiesel'!J1975</f>
        <v>1877391.4395858357</v>
      </c>
      <c r="C6891" s="36">
        <f t="shared" si="108"/>
        <v>15252335</v>
      </c>
    </row>
    <row r="6892" spans="1:3">
      <c r="A6892" s="23">
        <f>+'Estatística Etanol'!J7220</f>
        <v>13380734.034224296</v>
      </c>
      <c r="B6892" s="23">
        <f>+'Estatística Biodiesel'!J7220</f>
        <v>1962976.9028041465</v>
      </c>
      <c r="C6892" s="36">
        <f t="shared" si="108"/>
        <v>15343710</v>
      </c>
    </row>
    <row r="6893" spans="1:3">
      <c r="A6893" s="23">
        <f>+'Estatística Etanol'!J9371</f>
        <v>11805916.819860395</v>
      </c>
      <c r="B6893" s="23">
        <f>+'Estatística Biodiesel'!J9371</f>
        <v>2220777.625959307</v>
      </c>
      <c r="C6893" s="36">
        <f t="shared" si="108"/>
        <v>14026694</v>
      </c>
    </row>
    <row r="6894" spans="1:3">
      <c r="A6894" s="23">
        <f>+'Estatística Etanol'!J3567</f>
        <v>12451791.849817194</v>
      </c>
      <c r="B6894" s="23">
        <f>+'Estatística Biodiesel'!J3567</f>
        <v>2054557.0901057268</v>
      </c>
      <c r="C6894" s="36">
        <f t="shared" si="108"/>
        <v>14506348</v>
      </c>
    </row>
    <row r="6895" spans="1:3">
      <c r="A6895" s="23">
        <f>+'Estatística Etanol'!J46</f>
        <v>13649376.319542563</v>
      </c>
      <c r="B6895" s="23">
        <f>+'Estatística Biodiesel'!J46</f>
        <v>1835008.8821918443</v>
      </c>
      <c r="C6895" s="36">
        <f t="shared" si="108"/>
        <v>15484385</v>
      </c>
    </row>
    <row r="6896" spans="1:3">
      <c r="A6896" s="23">
        <f>+'Estatística Etanol'!J2080</f>
        <v>13820776.265674312</v>
      </c>
      <c r="B6896" s="23">
        <f>+'Estatística Biodiesel'!J2080</f>
        <v>1745990.0195170261</v>
      </c>
      <c r="C6896" s="36">
        <f t="shared" si="108"/>
        <v>15566766</v>
      </c>
    </row>
    <row r="6897" spans="1:3">
      <c r="A6897" s="23">
        <f>+'Estatística Etanol'!J6449</f>
        <v>11686827.944580441</v>
      </c>
      <c r="B6897" s="23">
        <f>+'Estatística Biodiesel'!J6449</f>
        <v>1915930.2092251582</v>
      </c>
      <c r="C6897" s="36">
        <f t="shared" si="108"/>
        <v>13602758</v>
      </c>
    </row>
    <row r="6898" spans="1:3">
      <c r="A6898" s="23">
        <f>+'Estatística Etanol'!J2379</f>
        <v>12526685.353798874</v>
      </c>
      <c r="B6898" s="23">
        <f>+'Estatística Biodiesel'!J2379</f>
        <v>2128031.5309853102</v>
      </c>
      <c r="C6898" s="36">
        <f t="shared" si="108"/>
        <v>14654716</v>
      </c>
    </row>
    <row r="6899" spans="1:3">
      <c r="A6899" s="23">
        <f>+'Estatística Etanol'!J254</f>
        <v>13235550.786081884</v>
      </c>
      <c r="B6899" s="23">
        <f>+'Estatística Biodiesel'!J254</f>
        <v>1409821.5722158835</v>
      </c>
      <c r="C6899" s="36">
        <f t="shared" si="108"/>
        <v>14645372</v>
      </c>
    </row>
    <row r="6900" spans="1:3">
      <c r="A6900" s="23">
        <f>+'Estatística Etanol'!J627</f>
        <v>12007004.947244665</v>
      </c>
      <c r="B6900" s="23">
        <f>+'Estatística Biodiesel'!J627</f>
        <v>2029738.4602593712</v>
      </c>
      <c r="C6900" s="36">
        <f t="shared" si="108"/>
        <v>14036743</v>
      </c>
    </row>
    <row r="6901" spans="1:3">
      <c r="A6901" s="23">
        <f>+'Estatística Etanol'!J2991</f>
        <v>12653561.375428418</v>
      </c>
      <c r="B6901" s="23">
        <f>+'Estatística Biodiesel'!J2991</f>
        <v>1804636.2154930944</v>
      </c>
      <c r="C6901" s="36">
        <f t="shared" si="108"/>
        <v>14458197</v>
      </c>
    </row>
    <row r="6902" spans="1:3">
      <c r="A6902" s="23">
        <f>+'Estatística Etanol'!J663</f>
        <v>13794921.129167341</v>
      </c>
      <c r="B6902" s="23">
        <f>+'Estatística Biodiesel'!J663</f>
        <v>1511908.3489745033</v>
      </c>
      <c r="C6902" s="36">
        <f t="shared" si="108"/>
        <v>15306829</v>
      </c>
    </row>
    <row r="6903" spans="1:3">
      <c r="A6903" s="23">
        <f>+'Estatística Etanol'!J9993</f>
        <v>12688251.232002258</v>
      </c>
      <c r="B6903" s="23">
        <f>+'Estatística Biodiesel'!J9993</f>
        <v>1905500.4244135015</v>
      </c>
      <c r="C6903" s="36">
        <f t="shared" si="108"/>
        <v>14593751</v>
      </c>
    </row>
    <row r="6904" spans="1:3">
      <c r="A6904" s="23">
        <f>+'Estatística Etanol'!J3684</f>
        <v>12489785.578787077</v>
      </c>
      <c r="B6904" s="23">
        <f>+'Estatística Biodiesel'!J3684</f>
        <v>1919814.9401608002</v>
      </c>
      <c r="C6904" s="36">
        <f t="shared" si="108"/>
        <v>14409600</v>
      </c>
    </row>
    <row r="6905" spans="1:3">
      <c r="A6905" s="23">
        <f>+'Estatística Etanol'!J1249</f>
        <v>13836566.698642863</v>
      </c>
      <c r="B6905" s="23">
        <f>+'Estatística Biodiesel'!J1249</f>
        <v>2078232.865249312</v>
      </c>
      <c r="C6905" s="36">
        <f t="shared" si="108"/>
        <v>15914799</v>
      </c>
    </row>
    <row r="6906" spans="1:3">
      <c r="A6906" s="23">
        <f>+'Estatística Etanol'!J6182</f>
        <v>11976109.43021181</v>
      </c>
      <c r="B6906" s="23">
        <f>+'Estatística Biodiesel'!J6182</f>
        <v>2124587.6468695747</v>
      </c>
      <c r="C6906" s="36">
        <f t="shared" si="108"/>
        <v>14100697</v>
      </c>
    </row>
    <row r="6907" spans="1:3">
      <c r="A6907" s="23">
        <f>+'Estatística Etanol'!J7707</f>
        <v>13185415.034696564</v>
      </c>
      <c r="B6907" s="23">
        <f>+'Estatística Biodiesel'!J7707</f>
        <v>1837767.412370126</v>
      </c>
      <c r="C6907" s="36">
        <f t="shared" si="108"/>
        <v>15023182</v>
      </c>
    </row>
    <row r="6908" spans="1:3">
      <c r="A6908" s="23">
        <f>+'Estatística Etanol'!J9390</f>
        <v>13325921.0967211</v>
      </c>
      <c r="B6908" s="23">
        <f>+'Estatística Biodiesel'!J9390</f>
        <v>1877764.3521334524</v>
      </c>
      <c r="C6908" s="36">
        <f t="shared" si="108"/>
        <v>15203685</v>
      </c>
    </row>
    <row r="6909" spans="1:3">
      <c r="A6909" s="23">
        <f>+'Estatística Etanol'!J8848</f>
        <v>12768971.936301621</v>
      </c>
      <c r="B6909" s="23">
        <f>+'Estatística Biodiesel'!J8848</f>
        <v>2115876.6753034666</v>
      </c>
      <c r="C6909" s="36">
        <f t="shared" si="108"/>
        <v>14884848</v>
      </c>
    </row>
    <row r="6910" spans="1:3">
      <c r="A6910" s="23">
        <f>+'Estatística Etanol'!J7385</f>
        <v>11896379.114833804</v>
      </c>
      <c r="B6910" s="23">
        <f>+'Estatística Biodiesel'!J7385</f>
        <v>1719895.0630438188</v>
      </c>
      <c r="C6910" s="36">
        <f t="shared" si="108"/>
        <v>13616274</v>
      </c>
    </row>
    <row r="6911" spans="1:3">
      <c r="A6911" s="23">
        <f>+'Estatística Etanol'!J8068</f>
        <v>11808830.631330168</v>
      </c>
      <c r="B6911" s="23">
        <f>+'Estatística Biodiesel'!J8068</f>
        <v>1783468.7108360969</v>
      </c>
      <c r="C6911" s="36">
        <f t="shared" si="108"/>
        <v>13592299</v>
      </c>
    </row>
    <row r="6912" spans="1:3">
      <c r="A6912" s="23">
        <f>+'Estatística Etanol'!J3310</f>
        <v>13371528.498764215</v>
      </c>
      <c r="B6912" s="23">
        <f>+'Estatística Biodiesel'!J3310</f>
        <v>2087048.7814944077</v>
      </c>
      <c r="C6912" s="36">
        <f t="shared" si="108"/>
        <v>15458577</v>
      </c>
    </row>
    <row r="6913" spans="1:3">
      <c r="A6913" s="23">
        <f>+'Estatística Etanol'!J3353</f>
        <v>12085278.476531999</v>
      </c>
      <c r="B6913" s="23">
        <f>+'Estatística Biodiesel'!J3353</f>
        <v>1981866.905692671</v>
      </c>
      <c r="C6913" s="36">
        <f t="shared" si="108"/>
        <v>14067145</v>
      </c>
    </row>
    <row r="6914" spans="1:3">
      <c r="A6914" s="23">
        <f>+'Estatística Etanol'!J5814</f>
        <v>12415956.492648274</v>
      </c>
      <c r="B6914" s="23">
        <f>+'Estatística Biodiesel'!J5814</f>
        <v>2178687.3039539396</v>
      </c>
      <c r="C6914" s="36">
        <f t="shared" si="108"/>
        <v>14594643</v>
      </c>
    </row>
    <row r="6915" spans="1:3">
      <c r="A6915" s="23">
        <f>+'Estatística Etanol'!J8360</f>
        <v>12549012.020394508</v>
      </c>
      <c r="B6915" s="23">
        <f>+'Estatística Biodiesel'!J8360</f>
        <v>1549658.0954041716</v>
      </c>
      <c r="C6915" s="36">
        <f t="shared" ref="C6915:C6978" si="109">+INT(A6915+B6915)</f>
        <v>14098670</v>
      </c>
    </row>
    <row r="6916" spans="1:3">
      <c r="A6916" s="23">
        <f>+'Estatística Etanol'!J2000</f>
        <v>12948643.270039102</v>
      </c>
      <c r="B6916" s="23">
        <f>+'Estatística Biodiesel'!J2000</f>
        <v>2080374.1381750398</v>
      </c>
      <c r="C6916" s="36">
        <f t="shared" si="109"/>
        <v>15029017</v>
      </c>
    </row>
    <row r="6917" spans="1:3">
      <c r="A6917" s="23">
        <f>+'Estatística Etanol'!J4924</f>
        <v>14073670.484074635</v>
      </c>
      <c r="B6917" s="23">
        <f>+'Estatística Biodiesel'!J4924</f>
        <v>2190640.1572099202</v>
      </c>
      <c r="C6917" s="36">
        <f t="shared" si="109"/>
        <v>16264310</v>
      </c>
    </row>
    <row r="6918" spans="1:3">
      <c r="A6918" s="23">
        <f>+'Estatística Etanol'!J8627</f>
        <v>12615041.462475961</v>
      </c>
      <c r="B6918" s="23">
        <f>+'Estatística Biodiesel'!J8627</f>
        <v>2033840.4474910351</v>
      </c>
      <c r="C6918" s="36">
        <f t="shared" si="109"/>
        <v>14648881</v>
      </c>
    </row>
    <row r="6919" spans="1:3">
      <c r="A6919" s="23">
        <f>+'Estatística Etanol'!J6743</f>
        <v>13039213.897180172</v>
      </c>
      <c r="B6919" s="23">
        <f>+'Estatística Biodiesel'!J6743</f>
        <v>2200130.2417702931</v>
      </c>
      <c r="C6919" s="36">
        <f t="shared" si="109"/>
        <v>15239344</v>
      </c>
    </row>
    <row r="6920" spans="1:3">
      <c r="A6920" s="23">
        <f>+'Estatística Etanol'!J6841</f>
        <v>12933488.452393327</v>
      </c>
      <c r="B6920" s="23">
        <f>+'Estatística Biodiesel'!J6841</f>
        <v>1759058.3490642365</v>
      </c>
      <c r="C6920" s="36">
        <f t="shared" si="109"/>
        <v>14692546</v>
      </c>
    </row>
    <row r="6921" spans="1:3">
      <c r="A6921" s="23">
        <f>+'Estatística Etanol'!J3471</f>
        <v>12312935.204339812</v>
      </c>
      <c r="B6921" s="23">
        <f>+'Estatística Biodiesel'!J3471</f>
        <v>1782870.3314535944</v>
      </c>
      <c r="C6921" s="36">
        <f t="shared" si="109"/>
        <v>14095805</v>
      </c>
    </row>
    <row r="6922" spans="1:3">
      <c r="A6922" s="23">
        <f>+'Estatística Etanol'!J9132</f>
        <v>13240136.458304219</v>
      </c>
      <c r="B6922" s="23">
        <f>+'Estatística Biodiesel'!J9132</f>
        <v>2087346.291322167</v>
      </c>
      <c r="C6922" s="36">
        <f t="shared" si="109"/>
        <v>15327482</v>
      </c>
    </row>
    <row r="6923" spans="1:3">
      <c r="A6923" s="23">
        <f>+'Estatística Etanol'!J6995</f>
        <v>12456116.702217475</v>
      </c>
      <c r="B6923" s="23">
        <f>+'Estatística Biodiesel'!J6995</f>
        <v>1752442.5443318831</v>
      </c>
      <c r="C6923" s="36">
        <f t="shared" si="109"/>
        <v>14208559</v>
      </c>
    </row>
    <row r="6924" spans="1:3">
      <c r="A6924" s="23">
        <f>+'Estatística Etanol'!J1134</f>
        <v>13332325.596355028</v>
      </c>
      <c r="B6924" s="23">
        <f>+'Estatística Biodiesel'!J1134</f>
        <v>1773583.2176515856</v>
      </c>
      <c r="C6924" s="36">
        <f t="shared" si="109"/>
        <v>15105908</v>
      </c>
    </row>
    <row r="6925" spans="1:3">
      <c r="A6925" s="23">
        <f>+'Estatística Etanol'!J4527</f>
        <v>12805474.536180442</v>
      </c>
      <c r="B6925" s="23">
        <f>+'Estatística Biodiesel'!J4527</f>
        <v>2334599.0067046182</v>
      </c>
      <c r="C6925" s="36">
        <f t="shared" si="109"/>
        <v>15140073</v>
      </c>
    </row>
    <row r="6926" spans="1:3">
      <c r="A6926" s="23">
        <f>+'Estatística Etanol'!J4644</f>
        <v>12175944.101198368</v>
      </c>
      <c r="B6926" s="23">
        <f>+'Estatística Biodiesel'!J4644</f>
        <v>2559265.5099858427</v>
      </c>
      <c r="C6926" s="36">
        <f t="shared" si="109"/>
        <v>14735209</v>
      </c>
    </row>
    <row r="6927" spans="1:3">
      <c r="A6927" s="23">
        <f>+'Estatística Etanol'!J7262</f>
        <v>13953626.142251626</v>
      </c>
      <c r="B6927" s="23">
        <f>+'Estatística Biodiesel'!J7262</f>
        <v>1956239.3486412696</v>
      </c>
      <c r="C6927" s="36">
        <f t="shared" si="109"/>
        <v>15909865</v>
      </c>
    </row>
    <row r="6928" spans="1:3">
      <c r="A6928" s="23">
        <f>+'Estatística Etanol'!J3621</f>
        <v>11843972.14786241</v>
      </c>
      <c r="B6928" s="23">
        <f>+'Estatística Biodiesel'!J3621</f>
        <v>1889751.7118328332</v>
      </c>
      <c r="C6928" s="36">
        <f t="shared" si="109"/>
        <v>13733723</v>
      </c>
    </row>
    <row r="6929" spans="1:3">
      <c r="A6929" s="23">
        <f>+'Estatística Etanol'!J256</f>
        <v>13395077.061079679</v>
      </c>
      <c r="B6929" s="23">
        <f>+'Estatística Biodiesel'!J256</f>
        <v>2051021.3288074792</v>
      </c>
      <c r="C6929" s="36">
        <f t="shared" si="109"/>
        <v>15446098</v>
      </c>
    </row>
    <row r="6930" spans="1:3">
      <c r="A6930" s="23">
        <f>+'Estatística Etanol'!J1020</f>
        <v>12854567.066851659</v>
      </c>
      <c r="B6930" s="23">
        <f>+'Estatística Biodiesel'!J1020</f>
        <v>1965516.5235048416</v>
      </c>
      <c r="C6930" s="36">
        <f t="shared" si="109"/>
        <v>14820083</v>
      </c>
    </row>
    <row r="6931" spans="1:3">
      <c r="A6931" s="23">
        <f>+'Estatística Etanol'!J3500</f>
        <v>13224221.24938814</v>
      </c>
      <c r="B6931" s="23">
        <f>+'Estatística Biodiesel'!J3500</f>
        <v>2095793.9627698085</v>
      </c>
      <c r="C6931" s="36">
        <f t="shared" si="109"/>
        <v>15320015</v>
      </c>
    </row>
    <row r="6932" spans="1:3">
      <c r="A6932" s="23">
        <f>+'Estatística Etanol'!J3739</f>
        <v>13155633.84451038</v>
      </c>
      <c r="B6932" s="23">
        <f>+'Estatística Biodiesel'!J3739</f>
        <v>1995032.0295561492</v>
      </c>
      <c r="C6932" s="36">
        <f t="shared" si="109"/>
        <v>15150665</v>
      </c>
    </row>
    <row r="6933" spans="1:3">
      <c r="A6933" s="23">
        <f>+'Estatística Etanol'!J2282</f>
        <v>11730754.56104202</v>
      </c>
      <c r="B6933" s="23">
        <f>+'Estatística Biodiesel'!J2282</f>
        <v>2103294.2428717385</v>
      </c>
      <c r="C6933" s="36">
        <f t="shared" si="109"/>
        <v>13834048</v>
      </c>
    </row>
    <row r="6934" spans="1:3">
      <c r="A6934" s="23">
        <f>+'Estatística Etanol'!J8565</f>
        <v>12160703.057390926</v>
      </c>
      <c r="B6934" s="23">
        <f>+'Estatística Biodiesel'!J8565</f>
        <v>1669123.5792788561</v>
      </c>
      <c r="C6934" s="36">
        <f t="shared" si="109"/>
        <v>13829826</v>
      </c>
    </row>
    <row r="6935" spans="1:3">
      <c r="A6935" s="23">
        <f>+'Estatística Etanol'!J4621</f>
        <v>11625610.813870084</v>
      </c>
      <c r="B6935" s="23">
        <f>+'Estatística Biodiesel'!J4621</f>
        <v>1992188.7466385697</v>
      </c>
      <c r="C6935" s="36">
        <f t="shared" si="109"/>
        <v>13617799</v>
      </c>
    </row>
    <row r="6936" spans="1:3">
      <c r="A6936" s="23">
        <f>+'Estatística Etanol'!J9514</f>
        <v>13173536.149296166</v>
      </c>
      <c r="B6936" s="23">
        <f>+'Estatística Biodiesel'!J9514</f>
        <v>1894811.8547499515</v>
      </c>
      <c r="C6936" s="36">
        <f t="shared" si="109"/>
        <v>15068348</v>
      </c>
    </row>
    <row r="6937" spans="1:3">
      <c r="A6937" s="23">
        <f>+'Estatística Etanol'!J2030</f>
        <v>13727310.847884821</v>
      </c>
      <c r="B6937" s="23">
        <f>+'Estatística Biodiesel'!J2030</f>
        <v>1773590.0637898869</v>
      </c>
      <c r="C6937" s="36">
        <f t="shared" si="109"/>
        <v>15500900</v>
      </c>
    </row>
    <row r="6938" spans="1:3">
      <c r="A6938" s="23">
        <f>+'Estatística Etanol'!J4920</f>
        <v>12142535.117177803</v>
      </c>
      <c r="B6938" s="23">
        <f>+'Estatística Biodiesel'!J4920</f>
        <v>1775974.822462159</v>
      </c>
      <c r="C6938" s="36">
        <f t="shared" si="109"/>
        <v>13918509</v>
      </c>
    </row>
    <row r="6939" spans="1:3">
      <c r="A6939" s="23">
        <f>+'Estatística Etanol'!J8881</f>
        <v>13242597.46706792</v>
      </c>
      <c r="B6939" s="23">
        <f>+'Estatística Biodiesel'!J8881</f>
        <v>1937820.2143244843</v>
      </c>
      <c r="C6939" s="36">
        <f t="shared" si="109"/>
        <v>15180417</v>
      </c>
    </row>
    <row r="6940" spans="1:3">
      <c r="A6940" s="23">
        <f>+'Estatística Etanol'!J5599</f>
        <v>11942220.624670437</v>
      </c>
      <c r="B6940" s="23">
        <f>+'Estatística Biodiesel'!J5599</f>
        <v>2185286.4558836999</v>
      </c>
      <c r="C6940" s="36">
        <f t="shared" si="109"/>
        <v>14127507</v>
      </c>
    </row>
    <row r="6941" spans="1:3">
      <c r="A6941" s="23">
        <f>+'Estatística Etanol'!J708</f>
        <v>11621704.0820258</v>
      </c>
      <c r="B6941" s="23">
        <f>+'Estatística Biodiesel'!J708</f>
        <v>2003232.2864867924</v>
      </c>
      <c r="C6941" s="36">
        <f t="shared" si="109"/>
        <v>13624936</v>
      </c>
    </row>
    <row r="6942" spans="1:3">
      <c r="A6942" s="23">
        <f>+'Estatística Etanol'!J9149</f>
        <v>12654226.604133854</v>
      </c>
      <c r="B6942" s="23">
        <f>+'Estatística Biodiesel'!J9149</f>
        <v>1893092.9748893052</v>
      </c>
      <c r="C6942" s="36">
        <f t="shared" si="109"/>
        <v>14547319</v>
      </c>
    </row>
    <row r="6943" spans="1:3">
      <c r="A6943" s="23">
        <f>+'Estatística Etanol'!J9185</f>
        <v>13630278.357222008</v>
      </c>
      <c r="B6943" s="23">
        <f>+'Estatística Biodiesel'!J9185</f>
        <v>2033356.2296150969</v>
      </c>
      <c r="C6943" s="36">
        <f t="shared" si="109"/>
        <v>15663634</v>
      </c>
    </row>
    <row r="6944" spans="1:3">
      <c r="A6944" s="23">
        <f>+'Estatística Etanol'!J830</f>
        <v>12596817.196299732</v>
      </c>
      <c r="B6944" s="23">
        <f>+'Estatística Biodiesel'!J830</f>
        <v>1980831.1754268773</v>
      </c>
      <c r="C6944" s="36">
        <f t="shared" si="109"/>
        <v>14577648</v>
      </c>
    </row>
    <row r="6945" spans="1:3">
      <c r="A6945" s="23">
        <f>+'Estatística Etanol'!J8890</f>
        <v>13534969.444316328</v>
      </c>
      <c r="B6945" s="23">
        <f>+'Estatística Biodiesel'!J8890</f>
        <v>1934252.3937177386</v>
      </c>
      <c r="C6945" s="36">
        <f t="shared" si="109"/>
        <v>15469221</v>
      </c>
    </row>
    <row r="6946" spans="1:3">
      <c r="A6946" s="23">
        <f>+'Estatística Etanol'!J8727</f>
        <v>13139835.748360123</v>
      </c>
      <c r="B6946" s="23">
        <f>+'Estatística Biodiesel'!J8727</f>
        <v>1988693.45383811</v>
      </c>
      <c r="C6946" s="36">
        <f t="shared" si="109"/>
        <v>15128529</v>
      </c>
    </row>
    <row r="6947" spans="1:3">
      <c r="A6947" s="23">
        <f>+'Estatística Etanol'!J7810</f>
        <v>12441762.561002472</v>
      </c>
      <c r="B6947" s="23">
        <f>+'Estatística Biodiesel'!J7810</f>
        <v>2141314.0754543319</v>
      </c>
      <c r="C6947" s="36">
        <f t="shared" si="109"/>
        <v>14583076</v>
      </c>
    </row>
    <row r="6948" spans="1:3">
      <c r="A6948" s="23">
        <f>+'Estatística Etanol'!J9872</f>
        <v>11790925.606516773</v>
      </c>
      <c r="B6948" s="23">
        <f>+'Estatística Biodiesel'!J9872</f>
        <v>1849148.1484345305</v>
      </c>
      <c r="C6948" s="36">
        <f t="shared" si="109"/>
        <v>13640073</v>
      </c>
    </row>
    <row r="6949" spans="1:3">
      <c r="A6949" s="23">
        <f>+'Estatística Etanol'!J4353</f>
        <v>14422188.488737121</v>
      </c>
      <c r="B6949" s="23">
        <f>+'Estatística Biodiesel'!J4353</f>
        <v>2080493.0702200443</v>
      </c>
      <c r="C6949" s="36">
        <f t="shared" si="109"/>
        <v>16502681</v>
      </c>
    </row>
    <row r="6950" spans="1:3">
      <c r="A6950" s="23">
        <f>+'Estatística Etanol'!J5278</f>
        <v>11859903.212355537</v>
      </c>
      <c r="B6950" s="23">
        <f>+'Estatística Biodiesel'!J5278</f>
        <v>1709923.5399167417</v>
      </c>
      <c r="C6950" s="36">
        <f t="shared" si="109"/>
        <v>13569826</v>
      </c>
    </row>
    <row r="6951" spans="1:3">
      <c r="A6951" s="23">
        <f>+'Estatística Etanol'!J4798</f>
        <v>12718240.22402177</v>
      </c>
      <c r="B6951" s="23">
        <f>+'Estatística Biodiesel'!J4798</f>
        <v>1808488.5428127644</v>
      </c>
      <c r="C6951" s="36">
        <f t="shared" si="109"/>
        <v>14526728</v>
      </c>
    </row>
    <row r="6952" spans="1:3">
      <c r="A6952" s="23">
        <f>+'Estatística Etanol'!J3134</f>
        <v>12802325.564264081</v>
      </c>
      <c r="B6952" s="23">
        <f>+'Estatística Biodiesel'!J3134</f>
        <v>1788704.9142399882</v>
      </c>
      <c r="C6952" s="36">
        <f t="shared" si="109"/>
        <v>14591030</v>
      </c>
    </row>
    <row r="6953" spans="1:3">
      <c r="A6953" s="23">
        <f>+'Estatística Etanol'!J9723</f>
        <v>14406694.768919112</v>
      </c>
      <c r="B6953" s="23">
        <f>+'Estatística Biodiesel'!J9723</f>
        <v>2051834.1799655238</v>
      </c>
      <c r="C6953" s="36">
        <f t="shared" si="109"/>
        <v>16458528</v>
      </c>
    </row>
    <row r="6954" spans="1:3">
      <c r="A6954" s="23">
        <f>+'Estatística Etanol'!J5953</f>
        <v>13677453.486522054</v>
      </c>
      <c r="B6954" s="23">
        <f>+'Estatística Biodiesel'!J5953</f>
        <v>2057208.2327830286</v>
      </c>
      <c r="C6954" s="36">
        <f t="shared" si="109"/>
        <v>15734661</v>
      </c>
    </row>
    <row r="6955" spans="1:3">
      <c r="A6955" s="23">
        <f>+'Estatística Etanol'!J6544</f>
        <v>12857377.397808587</v>
      </c>
      <c r="B6955" s="23">
        <f>+'Estatística Biodiesel'!J6544</f>
        <v>1978718.6760049982</v>
      </c>
      <c r="C6955" s="36">
        <f t="shared" si="109"/>
        <v>14836096</v>
      </c>
    </row>
    <row r="6956" spans="1:3">
      <c r="A6956" s="23">
        <f>+'Estatística Etanol'!J4473</f>
        <v>12038004.287036302</v>
      </c>
      <c r="B6956" s="23">
        <f>+'Estatística Biodiesel'!J4473</f>
        <v>2349605.9369016625</v>
      </c>
      <c r="C6956" s="36">
        <f t="shared" si="109"/>
        <v>14387610</v>
      </c>
    </row>
    <row r="6957" spans="1:3">
      <c r="A6957" s="23">
        <f>+'Estatística Etanol'!J4864</f>
        <v>11346960.497930195</v>
      </c>
      <c r="B6957" s="23">
        <f>+'Estatística Biodiesel'!J4864</f>
        <v>2144106.456315734</v>
      </c>
      <c r="C6957" s="36">
        <f t="shared" si="109"/>
        <v>13491066</v>
      </c>
    </row>
    <row r="6958" spans="1:3">
      <c r="A6958" s="23">
        <f>+'Estatística Etanol'!J2373</f>
        <v>13440327.43086149</v>
      </c>
      <c r="B6958" s="23">
        <f>+'Estatística Biodiesel'!J2373</f>
        <v>1704094.2132042805</v>
      </c>
      <c r="C6958" s="36">
        <f t="shared" si="109"/>
        <v>15144421</v>
      </c>
    </row>
    <row r="6959" spans="1:3">
      <c r="A6959" s="23">
        <f>+'Estatística Etanol'!J3899</f>
        <v>11555349.367788138</v>
      </c>
      <c r="B6959" s="23">
        <f>+'Estatística Biodiesel'!J3899</f>
        <v>2054948.8283889857</v>
      </c>
      <c r="C6959" s="36">
        <f t="shared" si="109"/>
        <v>13610298</v>
      </c>
    </row>
    <row r="6960" spans="1:3">
      <c r="A6960" s="23">
        <f>+'Estatística Etanol'!J2498</f>
        <v>13765269.033326073</v>
      </c>
      <c r="B6960" s="23">
        <f>+'Estatística Biodiesel'!J2498</f>
        <v>2227471.5883190376</v>
      </c>
      <c r="C6960" s="36">
        <f t="shared" si="109"/>
        <v>15992740</v>
      </c>
    </row>
    <row r="6961" spans="1:3">
      <c r="A6961" s="23">
        <f>+'Estatística Etanol'!J7426</f>
        <v>13317929.947763417</v>
      </c>
      <c r="B6961" s="23">
        <f>+'Estatística Biodiesel'!J7426</f>
        <v>1836549.0498163649</v>
      </c>
      <c r="C6961" s="36">
        <f t="shared" si="109"/>
        <v>15154478</v>
      </c>
    </row>
    <row r="6962" spans="1:3">
      <c r="A6962" s="23">
        <f>+'Estatística Etanol'!J4507</f>
        <v>13287018.717946772</v>
      </c>
      <c r="B6962" s="23">
        <f>+'Estatística Biodiesel'!J4507</f>
        <v>1608027.573240706</v>
      </c>
      <c r="C6962" s="36">
        <f t="shared" si="109"/>
        <v>14895046</v>
      </c>
    </row>
    <row r="6963" spans="1:3">
      <c r="A6963" s="23">
        <f>+'Estatística Etanol'!J2178</f>
        <v>14035864.854641302</v>
      </c>
      <c r="B6963" s="23">
        <f>+'Estatística Biodiesel'!J2178</f>
        <v>1940356.9250969323</v>
      </c>
      <c r="C6963" s="36">
        <f t="shared" si="109"/>
        <v>15976221</v>
      </c>
    </row>
    <row r="6964" spans="1:3">
      <c r="A6964" s="23">
        <f>+'Estatística Etanol'!J6464</f>
        <v>12799454.684212429</v>
      </c>
      <c r="B6964" s="23">
        <f>+'Estatística Biodiesel'!J6464</f>
        <v>2023052.2682437059</v>
      </c>
      <c r="C6964" s="36">
        <f t="shared" si="109"/>
        <v>14822506</v>
      </c>
    </row>
    <row r="6965" spans="1:3">
      <c r="A6965" s="23">
        <f>+'Estatística Etanol'!J5066</f>
        <v>13737575.480944272</v>
      </c>
      <c r="B6965" s="23">
        <f>+'Estatística Biodiesel'!J5066</f>
        <v>1935139.7068946152</v>
      </c>
      <c r="C6965" s="36">
        <f t="shared" si="109"/>
        <v>15672715</v>
      </c>
    </row>
    <row r="6966" spans="1:3">
      <c r="A6966" s="23">
        <f>+'Estatística Etanol'!J6202</f>
        <v>12052571.478633841</v>
      </c>
      <c r="B6966" s="23">
        <f>+'Estatística Biodiesel'!J6202</f>
        <v>1913145.0108944038</v>
      </c>
      <c r="C6966" s="36">
        <f t="shared" si="109"/>
        <v>13965716</v>
      </c>
    </row>
    <row r="6967" spans="1:3">
      <c r="A6967" s="23">
        <f>+'Estatística Etanol'!J4756</f>
        <v>14199008.491867667</v>
      </c>
      <c r="B6967" s="23">
        <f>+'Estatística Biodiesel'!J4756</f>
        <v>1622964.2425715015</v>
      </c>
      <c r="C6967" s="36">
        <f t="shared" si="109"/>
        <v>15821972</v>
      </c>
    </row>
    <row r="6968" spans="1:3">
      <c r="A6968" s="23">
        <f>+'Estatística Etanol'!J3099</f>
        <v>13535325.410920233</v>
      </c>
      <c r="B6968" s="23">
        <f>+'Estatística Biodiesel'!J3099</f>
        <v>2201845.1381117767</v>
      </c>
      <c r="C6968" s="36">
        <f t="shared" si="109"/>
        <v>15737170</v>
      </c>
    </row>
    <row r="6969" spans="1:3">
      <c r="A6969" s="23">
        <f>+'Estatística Etanol'!J5791</f>
        <v>13836895.287257636</v>
      </c>
      <c r="B6969" s="23">
        <f>+'Estatística Biodiesel'!J5791</f>
        <v>1793450.9995435912</v>
      </c>
      <c r="C6969" s="36">
        <f t="shared" si="109"/>
        <v>15630346</v>
      </c>
    </row>
    <row r="6970" spans="1:3">
      <c r="A6970" s="23">
        <f>+'Estatística Etanol'!J7221</f>
        <v>14266819.212527702</v>
      </c>
      <c r="B6970" s="23">
        <f>+'Estatística Biodiesel'!J7221</f>
        <v>2001154.3642626682</v>
      </c>
      <c r="C6970" s="36">
        <f t="shared" si="109"/>
        <v>16267973</v>
      </c>
    </row>
    <row r="6971" spans="1:3">
      <c r="A6971" s="23">
        <f>+'Estatística Etanol'!J1261</f>
        <v>12936388.167338116</v>
      </c>
      <c r="B6971" s="23">
        <f>+'Estatística Biodiesel'!J1261</f>
        <v>1759516.4446890298</v>
      </c>
      <c r="C6971" s="36">
        <f t="shared" si="109"/>
        <v>14695904</v>
      </c>
    </row>
    <row r="6972" spans="1:3">
      <c r="A6972" s="23">
        <f>+'Estatística Etanol'!J5848</f>
        <v>12850588.13022482</v>
      </c>
      <c r="B6972" s="23">
        <f>+'Estatística Biodiesel'!J5848</f>
        <v>1687126.2173543428</v>
      </c>
      <c r="C6972" s="36">
        <f t="shared" si="109"/>
        <v>14537714</v>
      </c>
    </row>
    <row r="6973" spans="1:3">
      <c r="A6973" s="23">
        <f>+'Estatística Etanol'!J1808</f>
        <v>11761413.872949997</v>
      </c>
      <c r="B6973" s="23">
        <f>+'Estatística Biodiesel'!J1808</f>
        <v>1967316.782540679</v>
      </c>
      <c r="C6973" s="36">
        <f t="shared" si="109"/>
        <v>13728730</v>
      </c>
    </row>
    <row r="6974" spans="1:3">
      <c r="A6974" s="23">
        <f>+'Estatística Etanol'!J9488</f>
        <v>12029288.327781333</v>
      </c>
      <c r="B6974" s="23">
        <f>+'Estatística Biodiesel'!J9488</f>
        <v>1753951.0908596427</v>
      </c>
      <c r="C6974" s="36">
        <f t="shared" si="109"/>
        <v>13783239</v>
      </c>
    </row>
    <row r="6975" spans="1:3">
      <c r="A6975" s="23">
        <f>+'Estatística Etanol'!J2257</f>
        <v>13620543.828902913</v>
      </c>
      <c r="B6975" s="23">
        <f>+'Estatística Biodiesel'!J2257</f>
        <v>1891328.2584029206</v>
      </c>
      <c r="C6975" s="36">
        <f t="shared" si="109"/>
        <v>15511872</v>
      </c>
    </row>
    <row r="6976" spans="1:3">
      <c r="A6976" s="23">
        <f>+'Estatística Etanol'!J5503</f>
        <v>12191720.709655309</v>
      </c>
      <c r="B6976" s="23">
        <f>+'Estatística Biodiesel'!J5503</f>
        <v>2016201.3774215437</v>
      </c>
      <c r="C6976" s="36">
        <f t="shared" si="109"/>
        <v>14207922</v>
      </c>
    </row>
    <row r="6977" spans="1:3">
      <c r="A6977" s="23">
        <f>+'Estatística Etanol'!J1908</f>
        <v>12802796.620022411</v>
      </c>
      <c r="B6977" s="23">
        <f>+'Estatística Biodiesel'!J1908</f>
        <v>1790112.0356055335</v>
      </c>
      <c r="C6977" s="36">
        <f t="shared" si="109"/>
        <v>14592908</v>
      </c>
    </row>
    <row r="6978" spans="1:3">
      <c r="A6978" s="23">
        <f>+'Estatística Etanol'!J770</f>
        <v>12639445.72251253</v>
      </c>
      <c r="B6978" s="23">
        <f>+'Estatística Biodiesel'!J770</f>
        <v>2148843.6880763597</v>
      </c>
      <c r="C6978" s="36">
        <f t="shared" si="109"/>
        <v>14788289</v>
      </c>
    </row>
    <row r="6979" spans="1:3">
      <c r="A6979" s="23">
        <f>+'Estatística Etanol'!J6923</f>
        <v>13647530.373480497</v>
      </c>
      <c r="B6979" s="23">
        <f>+'Estatística Biodiesel'!J6923</f>
        <v>1887023.1410820025</v>
      </c>
      <c r="C6979" s="36">
        <f t="shared" ref="C6979:C7042" si="110">+INT(A6979+B6979)</f>
        <v>15534553</v>
      </c>
    </row>
    <row r="6980" spans="1:3">
      <c r="A6980" s="23">
        <f>+'Estatística Etanol'!J2819</f>
        <v>13337147.307917563</v>
      </c>
      <c r="B6980" s="23">
        <f>+'Estatística Biodiesel'!J2819</f>
        <v>2267697.8598103737</v>
      </c>
      <c r="C6980" s="36">
        <f t="shared" si="110"/>
        <v>15604845</v>
      </c>
    </row>
    <row r="6981" spans="1:3">
      <c r="A6981" s="23">
        <f>+'Estatística Etanol'!J4720</f>
        <v>12396250.886776989</v>
      </c>
      <c r="B6981" s="23">
        <f>+'Estatística Biodiesel'!J4720</f>
        <v>2038813.2053478993</v>
      </c>
      <c r="C6981" s="36">
        <f t="shared" si="110"/>
        <v>14435064</v>
      </c>
    </row>
    <row r="6982" spans="1:3">
      <c r="A6982" s="23">
        <f>+'Estatística Etanol'!J3662</f>
        <v>13041868.303985409</v>
      </c>
      <c r="B6982" s="23">
        <f>+'Estatística Biodiesel'!J3662</f>
        <v>1643101.8237924301</v>
      </c>
      <c r="C6982" s="36">
        <f t="shared" si="110"/>
        <v>14684970</v>
      </c>
    </row>
    <row r="6983" spans="1:3">
      <c r="A6983" s="23">
        <f>+'Estatística Etanol'!J2942</f>
        <v>14408488.35197827</v>
      </c>
      <c r="B6983" s="23">
        <f>+'Estatística Biodiesel'!J2942</f>
        <v>1747718.6410621111</v>
      </c>
      <c r="C6983" s="36">
        <f t="shared" si="110"/>
        <v>16156206</v>
      </c>
    </row>
    <row r="6984" spans="1:3">
      <c r="A6984" s="23">
        <f>+'Estatística Etanol'!J576</f>
        <v>13972220.004125848</v>
      </c>
      <c r="B6984" s="23">
        <f>+'Estatística Biodiesel'!J576</f>
        <v>1845231.304446734</v>
      </c>
      <c r="C6984" s="36">
        <f t="shared" si="110"/>
        <v>15817451</v>
      </c>
    </row>
    <row r="6985" spans="1:3">
      <c r="A6985" s="23">
        <f>+'Estatística Etanol'!J9385</f>
        <v>12555992.388371719</v>
      </c>
      <c r="B6985" s="23">
        <f>+'Estatística Biodiesel'!J9385</f>
        <v>1906892.9009013448</v>
      </c>
      <c r="C6985" s="36">
        <f t="shared" si="110"/>
        <v>14462885</v>
      </c>
    </row>
    <row r="6986" spans="1:3">
      <c r="A6986" s="23">
        <f>+'Estatística Etanol'!J4351</f>
        <v>13165126.48074986</v>
      </c>
      <c r="B6986" s="23">
        <f>+'Estatística Biodiesel'!J4351</f>
        <v>1653377.6109303944</v>
      </c>
      <c r="C6986" s="36">
        <f t="shared" si="110"/>
        <v>14818504</v>
      </c>
    </row>
    <row r="6987" spans="1:3">
      <c r="A6987" s="23">
        <f>+'Estatística Etanol'!J1669</f>
        <v>13974160.167868026</v>
      </c>
      <c r="B6987" s="23">
        <f>+'Estatística Biodiesel'!J1669</f>
        <v>2302366.6842164434</v>
      </c>
      <c r="C6987" s="36">
        <f t="shared" si="110"/>
        <v>16276526</v>
      </c>
    </row>
    <row r="6988" spans="1:3">
      <c r="A6988" s="23">
        <f>+'Estatística Etanol'!J7998</f>
        <v>12329212.921319779</v>
      </c>
      <c r="B6988" s="23">
        <f>+'Estatística Biodiesel'!J7998</f>
        <v>2226825.7248414699</v>
      </c>
      <c r="C6988" s="36">
        <f t="shared" si="110"/>
        <v>14556038</v>
      </c>
    </row>
    <row r="6989" spans="1:3">
      <c r="A6989" s="23">
        <f>+'Estatística Etanol'!J9998</f>
        <v>13217025.537591727</v>
      </c>
      <c r="B6989" s="23">
        <f>+'Estatística Biodiesel'!J9998</f>
        <v>1802040.9793328685</v>
      </c>
      <c r="C6989" s="36">
        <f t="shared" si="110"/>
        <v>15019066</v>
      </c>
    </row>
    <row r="6990" spans="1:3">
      <c r="A6990" s="23">
        <f>+'Estatística Etanol'!J3118</f>
        <v>12446990.712122524</v>
      </c>
      <c r="B6990" s="23">
        <f>+'Estatística Biodiesel'!J3118</f>
        <v>1974001.7820383541</v>
      </c>
      <c r="C6990" s="36">
        <f t="shared" si="110"/>
        <v>14420992</v>
      </c>
    </row>
    <row r="6991" spans="1:3">
      <c r="A6991" s="23">
        <f>+'Estatística Etanol'!J9489</f>
        <v>13607574.080662102</v>
      </c>
      <c r="B6991" s="23">
        <f>+'Estatística Biodiesel'!J9489</f>
        <v>2250181.8596988502</v>
      </c>
      <c r="C6991" s="36">
        <f t="shared" si="110"/>
        <v>15857755</v>
      </c>
    </row>
    <row r="6992" spans="1:3">
      <c r="A6992" s="23">
        <f>+'Estatística Etanol'!J8071</f>
        <v>13964457.487910271</v>
      </c>
      <c r="B6992" s="23">
        <f>+'Estatística Biodiesel'!J8071</f>
        <v>2109368.6894293618</v>
      </c>
      <c r="C6992" s="36">
        <f t="shared" si="110"/>
        <v>16073826</v>
      </c>
    </row>
    <row r="6993" spans="1:3">
      <c r="A6993" s="23">
        <f>+'Estatística Etanol'!J6713</f>
        <v>13382749.532022504</v>
      </c>
      <c r="B6993" s="23">
        <f>+'Estatística Biodiesel'!J6713</f>
        <v>1652771.4452561461</v>
      </c>
      <c r="C6993" s="36">
        <f t="shared" si="110"/>
        <v>15035520</v>
      </c>
    </row>
    <row r="6994" spans="1:3">
      <c r="A6994" s="23">
        <f>+'Estatística Etanol'!J9209</f>
        <v>12056944.686023027</v>
      </c>
      <c r="B6994" s="23">
        <f>+'Estatística Biodiesel'!J9209</f>
        <v>2044249.3645934709</v>
      </c>
      <c r="C6994" s="36">
        <f t="shared" si="110"/>
        <v>14101194</v>
      </c>
    </row>
    <row r="6995" spans="1:3">
      <c r="A6995" s="23">
        <f>+'Estatística Etanol'!J7753</f>
        <v>13372502.260405924</v>
      </c>
      <c r="B6995" s="23">
        <f>+'Estatística Biodiesel'!J7753</f>
        <v>2044729.638132523</v>
      </c>
      <c r="C6995" s="36">
        <f t="shared" si="110"/>
        <v>15417231</v>
      </c>
    </row>
    <row r="6996" spans="1:3">
      <c r="A6996" s="23">
        <f>+'Estatística Etanol'!J5711</f>
        <v>14268778.875085339</v>
      </c>
      <c r="B6996" s="23">
        <f>+'Estatística Biodiesel'!J5711</f>
        <v>1879308.6438868921</v>
      </c>
      <c r="C6996" s="36">
        <f t="shared" si="110"/>
        <v>16148087</v>
      </c>
    </row>
    <row r="6997" spans="1:3">
      <c r="A6997" s="23">
        <f>+'Estatística Etanol'!J8852</f>
        <v>11906038.109082945</v>
      </c>
      <c r="B6997" s="23">
        <f>+'Estatística Biodiesel'!J8852</f>
        <v>1700742.5733346748</v>
      </c>
      <c r="C6997" s="36">
        <f t="shared" si="110"/>
        <v>13606780</v>
      </c>
    </row>
    <row r="6998" spans="1:3">
      <c r="A6998" s="23">
        <f>+'Estatística Etanol'!J2234</f>
        <v>13339571.95474562</v>
      </c>
      <c r="B6998" s="23">
        <f>+'Estatística Biodiesel'!J2234</f>
        <v>1918092.1679227136</v>
      </c>
      <c r="C6998" s="36">
        <f t="shared" si="110"/>
        <v>15257664</v>
      </c>
    </row>
    <row r="6999" spans="1:3">
      <c r="A6999" s="23">
        <f>+'Estatística Etanol'!J133</f>
        <v>14183593.72778289</v>
      </c>
      <c r="B6999" s="23">
        <f>+'Estatística Biodiesel'!J133</f>
        <v>2260569.6301026242</v>
      </c>
      <c r="C6999" s="36">
        <f t="shared" si="110"/>
        <v>16444163</v>
      </c>
    </row>
    <row r="7000" spans="1:3">
      <c r="A7000" s="23">
        <f>+'Estatística Etanol'!J5385</f>
        <v>11925385.453107152</v>
      </c>
      <c r="B7000" s="23">
        <f>+'Estatística Biodiesel'!J5385</f>
        <v>1902214.4767033118</v>
      </c>
      <c r="C7000" s="36">
        <f t="shared" si="110"/>
        <v>13827599</v>
      </c>
    </row>
    <row r="7001" spans="1:3">
      <c r="A7001" s="23">
        <f>+'Estatística Etanol'!J9796</f>
        <v>12445239.994734697</v>
      </c>
      <c r="B7001" s="23">
        <f>+'Estatística Biodiesel'!J9796</f>
        <v>2044500.5756173062</v>
      </c>
      <c r="C7001" s="36">
        <f t="shared" si="110"/>
        <v>14489740</v>
      </c>
    </row>
    <row r="7002" spans="1:3">
      <c r="A7002" s="23">
        <f>+'Estatística Etanol'!J6641</f>
        <v>12617528.115438877</v>
      </c>
      <c r="B7002" s="23">
        <f>+'Estatística Biodiesel'!J6641</f>
        <v>2093436.4985692643</v>
      </c>
      <c r="C7002" s="36">
        <f t="shared" si="110"/>
        <v>14710964</v>
      </c>
    </row>
    <row r="7003" spans="1:3">
      <c r="A7003" s="23">
        <f>+'Estatística Etanol'!J1625</f>
        <v>11017334.33736432</v>
      </c>
      <c r="B7003" s="23">
        <f>+'Estatística Biodiesel'!J1625</f>
        <v>2046208.0113380007</v>
      </c>
      <c r="C7003" s="36">
        <f t="shared" si="110"/>
        <v>13063542</v>
      </c>
    </row>
    <row r="7004" spans="1:3">
      <c r="A7004" s="23">
        <f>+'Estatística Etanol'!J4085</f>
        <v>11808676.139358021</v>
      </c>
      <c r="B7004" s="23">
        <f>+'Estatística Biodiesel'!J4085</f>
        <v>2059478.8213189796</v>
      </c>
      <c r="C7004" s="36">
        <f t="shared" si="110"/>
        <v>13868154</v>
      </c>
    </row>
    <row r="7005" spans="1:3">
      <c r="A7005" s="23">
        <f>+'Estatística Etanol'!J4690</f>
        <v>12393162.445088504</v>
      </c>
      <c r="B7005" s="23">
        <f>+'Estatística Biodiesel'!J4690</f>
        <v>1951727.8864578221</v>
      </c>
      <c r="C7005" s="36">
        <f t="shared" si="110"/>
        <v>14344890</v>
      </c>
    </row>
    <row r="7006" spans="1:3">
      <c r="A7006" s="23">
        <f>+'Estatística Etanol'!J1616</f>
        <v>13114075.77446612</v>
      </c>
      <c r="B7006" s="23">
        <f>+'Estatística Biodiesel'!J1616</f>
        <v>2281673.8954048487</v>
      </c>
      <c r="C7006" s="36">
        <f t="shared" si="110"/>
        <v>15395749</v>
      </c>
    </row>
    <row r="7007" spans="1:3">
      <c r="A7007" s="23">
        <f>+'Estatística Etanol'!J1245</f>
        <v>12249131.364582704</v>
      </c>
      <c r="B7007" s="23">
        <f>+'Estatística Biodiesel'!J1245</f>
        <v>1640499.2689687784</v>
      </c>
      <c r="C7007" s="36">
        <f t="shared" si="110"/>
        <v>13889630</v>
      </c>
    </row>
    <row r="7008" spans="1:3">
      <c r="A7008" s="23">
        <f>+'Estatística Etanol'!J4277</f>
        <v>11772316.183261855</v>
      </c>
      <c r="B7008" s="23">
        <f>+'Estatística Biodiesel'!J4277</f>
        <v>1828727.626059084</v>
      </c>
      <c r="C7008" s="36">
        <f t="shared" si="110"/>
        <v>13601043</v>
      </c>
    </row>
    <row r="7009" spans="1:3">
      <c r="A7009" s="23">
        <f>+'Estatística Etanol'!J2993</f>
        <v>12946252.452135254</v>
      </c>
      <c r="B7009" s="23">
        <f>+'Estatística Biodiesel'!J2993</f>
        <v>1907144.8797781002</v>
      </c>
      <c r="C7009" s="36">
        <f t="shared" si="110"/>
        <v>14853397</v>
      </c>
    </row>
    <row r="7010" spans="1:3">
      <c r="A7010" s="23">
        <f>+'Estatística Etanol'!J4983</f>
        <v>12361453.314791273</v>
      </c>
      <c r="B7010" s="23">
        <f>+'Estatística Biodiesel'!J4983</f>
        <v>1792553.5141414497</v>
      </c>
      <c r="C7010" s="36">
        <f t="shared" si="110"/>
        <v>14154006</v>
      </c>
    </row>
    <row r="7011" spans="1:3">
      <c r="A7011" s="23">
        <f>+'Estatística Etanol'!J749</f>
        <v>12654651.544533635</v>
      </c>
      <c r="B7011" s="23">
        <f>+'Estatística Biodiesel'!J749</f>
        <v>1841119.4894295929</v>
      </c>
      <c r="C7011" s="36">
        <f t="shared" si="110"/>
        <v>14495771</v>
      </c>
    </row>
    <row r="7012" spans="1:3">
      <c r="A7012" s="23">
        <f>+'Estatística Etanol'!J5573</f>
        <v>11916729.310853275</v>
      </c>
      <c r="B7012" s="23">
        <f>+'Estatística Biodiesel'!J5573</f>
        <v>2329358.9738924308</v>
      </c>
      <c r="C7012" s="36">
        <f t="shared" si="110"/>
        <v>14246088</v>
      </c>
    </row>
    <row r="7013" spans="1:3">
      <c r="A7013" s="23">
        <f>+'Estatística Etanol'!J9435</f>
        <v>11383861.393664053</v>
      </c>
      <c r="B7013" s="23">
        <f>+'Estatística Biodiesel'!J9435</f>
        <v>2062714.7574382648</v>
      </c>
      <c r="C7013" s="36">
        <f t="shared" si="110"/>
        <v>13446576</v>
      </c>
    </row>
    <row r="7014" spans="1:3">
      <c r="A7014" s="23">
        <f>+'Estatística Etanol'!J8383</f>
        <v>11745601.315023271</v>
      </c>
      <c r="B7014" s="23">
        <f>+'Estatística Biodiesel'!J8383</f>
        <v>1995988.9198578198</v>
      </c>
      <c r="C7014" s="36">
        <f t="shared" si="110"/>
        <v>13741590</v>
      </c>
    </row>
    <row r="7015" spans="1:3">
      <c r="A7015" s="23">
        <f>+'Estatística Etanol'!J1604</f>
        <v>11188549.659286197</v>
      </c>
      <c r="B7015" s="23">
        <f>+'Estatística Biodiesel'!J1604</f>
        <v>1797552.0420579228</v>
      </c>
      <c r="C7015" s="36">
        <f t="shared" si="110"/>
        <v>12986101</v>
      </c>
    </row>
    <row r="7016" spans="1:3">
      <c r="A7016" s="23">
        <f>+'Estatística Etanol'!J9557</f>
        <v>12393295.543087738</v>
      </c>
      <c r="B7016" s="23">
        <f>+'Estatística Biodiesel'!J9557</f>
        <v>1921889.7688820339</v>
      </c>
      <c r="C7016" s="36">
        <f t="shared" si="110"/>
        <v>14315185</v>
      </c>
    </row>
    <row r="7017" spans="1:3">
      <c r="A7017" s="23">
        <f>+'Estatística Etanol'!J1677</f>
        <v>12703425.834395083</v>
      </c>
      <c r="B7017" s="23">
        <f>+'Estatística Biodiesel'!J1677</f>
        <v>1556775.196697609</v>
      </c>
      <c r="C7017" s="36">
        <f t="shared" si="110"/>
        <v>14260201</v>
      </c>
    </row>
    <row r="7018" spans="1:3">
      <c r="A7018" s="23">
        <f>+'Estatística Etanol'!J7459</f>
        <v>13702781.832805244</v>
      </c>
      <c r="B7018" s="23">
        <f>+'Estatística Biodiesel'!J7459</f>
        <v>2059189.5147420862</v>
      </c>
      <c r="C7018" s="36">
        <f t="shared" si="110"/>
        <v>15761971</v>
      </c>
    </row>
    <row r="7019" spans="1:3">
      <c r="A7019" s="23">
        <f>+'Estatística Etanol'!J4153</f>
        <v>12341067.333423715</v>
      </c>
      <c r="B7019" s="23">
        <f>+'Estatística Biodiesel'!J4153</f>
        <v>1723620.9425611177</v>
      </c>
      <c r="C7019" s="36">
        <f t="shared" si="110"/>
        <v>14064688</v>
      </c>
    </row>
    <row r="7020" spans="1:3">
      <c r="A7020" s="23">
        <f>+'Estatística Etanol'!J4851</f>
        <v>13251150.130078221</v>
      </c>
      <c r="B7020" s="23">
        <f>+'Estatística Biodiesel'!J4851</f>
        <v>1800067.8681788913</v>
      </c>
      <c r="C7020" s="36">
        <f t="shared" si="110"/>
        <v>15051217</v>
      </c>
    </row>
    <row r="7021" spans="1:3">
      <c r="A7021" s="23">
        <f>+'Estatística Etanol'!J5602</f>
        <v>13037945.229046606</v>
      </c>
      <c r="B7021" s="23">
        <f>+'Estatística Biodiesel'!J5602</f>
        <v>1906971.8361182297</v>
      </c>
      <c r="C7021" s="36">
        <f t="shared" si="110"/>
        <v>14944917</v>
      </c>
    </row>
    <row r="7022" spans="1:3">
      <c r="A7022" s="23">
        <f>+'Estatística Etanol'!J8769</f>
        <v>12893094.982252013</v>
      </c>
      <c r="B7022" s="23">
        <f>+'Estatística Biodiesel'!J8769</f>
        <v>1793790.3649557575</v>
      </c>
      <c r="C7022" s="36">
        <f t="shared" si="110"/>
        <v>14686885</v>
      </c>
    </row>
    <row r="7023" spans="1:3">
      <c r="A7023" s="23">
        <f>+'Estatística Etanol'!J1918</f>
        <v>13250503.0011934</v>
      </c>
      <c r="B7023" s="23">
        <f>+'Estatística Biodiesel'!J1918</f>
        <v>2277611.4159698472</v>
      </c>
      <c r="C7023" s="36">
        <f t="shared" si="110"/>
        <v>15528114</v>
      </c>
    </row>
    <row r="7024" spans="1:3">
      <c r="A7024" s="23">
        <f>+'Estatística Etanol'!J9521</f>
        <v>12719440.18256359</v>
      </c>
      <c r="B7024" s="23">
        <f>+'Estatística Biodiesel'!J9521</f>
        <v>1637052.0785590399</v>
      </c>
      <c r="C7024" s="36">
        <f t="shared" si="110"/>
        <v>14356492</v>
      </c>
    </row>
    <row r="7025" spans="1:3">
      <c r="A7025" s="23">
        <f>+'Estatística Etanol'!J4670</f>
        <v>11815697.897060882</v>
      </c>
      <c r="B7025" s="23">
        <f>+'Estatística Biodiesel'!J4670</f>
        <v>2128931.7828160678</v>
      </c>
      <c r="C7025" s="36">
        <f t="shared" si="110"/>
        <v>13944629</v>
      </c>
    </row>
    <row r="7026" spans="1:3">
      <c r="A7026" s="23">
        <f>+'Estatística Etanol'!J9405</f>
        <v>12958743.490466623</v>
      </c>
      <c r="B7026" s="23">
        <f>+'Estatística Biodiesel'!J9405</f>
        <v>2108574.8012184524</v>
      </c>
      <c r="C7026" s="36">
        <f t="shared" si="110"/>
        <v>15067318</v>
      </c>
    </row>
    <row r="7027" spans="1:3">
      <c r="A7027" s="23">
        <f>+'Estatística Etanol'!J804</f>
        <v>13042502.640476083</v>
      </c>
      <c r="B7027" s="23">
        <f>+'Estatística Biodiesel'!J804</f>
        <v>2413495.7740670079</v>
      </c>
      <c r="C7027" s="36">
        <f t="shared" si="110"/>
        <v>15455998</v>
      </c>
    </row>
    <row r="7028" spans="1:3">
      <c r="A7028" s="23">
        <f>+'Estatística Etanol'!J9211</f>
        <v>13733470.632612828</v>
      </c>
      <c r="B7028" s="23">
        <f>+'Estatística Biodiesel'!J9211</f>
        <v>1762549.550813742</v>
      </c>
      <c r="C7028" s="36">
        <f t="shared" si="110"/>
        <v>15496020</v>
      </c>
    </row>
    <row r="7029" spans="1:3">
      <c r="A7029" s="23">
        <f>+'Estatística Etanol'!J4115</f>
        <v>13220598.622666057</v>
      </c>
      <c r="B7029" s="23">
        <f>+'Estatística Biodiesel'!J4115</f>
        <v>1626178.0170402969</v>
      </c>
      <c r="C7029" s="36">
        <f t="shared" si="110"/>
        <v>14846776</v>
      </c>
    </row>
    <row r="7030" spans="1:3">
      <c r="A7030" s="23">
        <f>+'Estatística Etanol'!J1656</f>
        <v>13091218.175781144</v>
      </c>
      <c r="B7030" s="23">
        <f>+'Estatística Biodiesel'!J1656</f>
        <v>2131659.1002921266</v>
      </c>
      <c r="C7030" s="36">
        <f t="shared" si="110"/>
        <v>15222877</v>
      </c>
    </row>
    <row r="7031" spans="1:3">
      <c r="A7031" s="23">
        <f>+'Estatística Etanol'!J1420</f>
        <v>12507713.90501938</v>
      </c>
      <c r="B7031" s="23">
        <f>+'Estatística Biodiesel'!J1420</f>
        <v>1648674.708466362</v>
      </c>
      <c r="C7031" s="36">
        <f t="shared" si="110"/>
        <v>14156388</v>
      </c>
    </row>
    <row r="7032" spans="1:3">
      <c r="A7032" s="23">
        <f>+'Estatística Etanol'!J2790</f>
        <v>12667044.365915941</v>
      </c>
      <c r="B7032" s="23">
        <f>+'Estatística Biodiesel'!J2790</f>
        <v>2468453.7970730071</v>
      </c>
      <c r="C7032" s="36">
        <f t="shared" si="110"/>
        <v>15135498</v>
      </c>
    </row>
    <row r="7033" spans="1:3">
      <c r="A7033" s="23">
        <f>+'Estatística Etanol'!J1800</f>
        <v>12859588.704891844</v>
      </c>
      <c r="B7033" s="23">
        <f>+'Estatística Biodiesel'!J1800</f>
        <v>1819257.2663477864</v>
      </c>
      <c r="C7033" s="36">
        <f t="shared" si="110"/>
        <v>14678845</v>
      </c>
    </row>
    <row r="7034" spans="1:3">
      <c r="A7034" s="23">
        <f>+'Estatística Etanol'!J5281</f>
        <v>12613969.774986843</v>
      </c>
      <c r="B7034" s="23">
        <f>+'Estatística Biodiesel'!J5281</f>
        <v>2075297.9192345119</v>
      </c>
      <c r="C7034" s="36">
        <f t="shared" si="110"/>
        <v>14689267</v>
      </c>
    </row>
    <row r="7035" spans="1:3">
      <c r="A7035" s="23">
        <f>+'Estatística Etanol'!J7244</f>
        <v>12057049.284827147</v>
      </c>
      <c r="B7035" s="23">
        <f>+'Estatística Biodiesel'!J7244</f>
        <v>1876550.4450159005</v>
      </c>
      <c r="C7035" s="36">
        <f t="shared" si="110"/>
        <v>13933599</v>
      </c>
    </row>
    <row r="7036" spans="1:3">
      <c r="A7036" s="23">
        <f>+'Estatística Etanol'!J2981</f>
        <v>12663010.226718329</v>
      </c>
      <c r="B7036" s="23">
        <f>+'Estatística Biodiesel'!J2981</f>
        <v>1807071.0588035339</v>
      </c>
      <c r="C7036" s="36">
        <f t="shared" si="110"/>
        <v>14470081</v>
      </c>
    </row>
    <row r="7037" spans="1:3">
      <c r="A7037" s="23">
        <f>+'Estatística Etanol'!J3150</f>
        <v>14403539.200926568</v>
      </c>
      <c r="B7037" s="23">
        <f>+'Estatística Biodiesel'!J3150</f>
        <v>1871413.5953611895</v>
      </c>
      <c r="C7037" s="36">
        <f t="shared" si="110"/>
        <v>16274952</v>
      </c>
    </row>
    <row r="7038" spans="1:3">
      <c r="A7038" s="23">
        <f>+'Estatística Etanol'!J496</f>
        <v>13810451.314505875</v>
      </c>
      <c r="B7038" s="23">
        <f>+'Estatística Biodiesel'!J496</f>
        <v>2075692.9238395784</v>
      </c>
      <c r="C7038" s="36">
        <f t="shared" si="110"/>
        <v>15886144</v>
      </c>
    </row>
    <row r="7039" spans="1:3">
      <c r="A7039" s="23">
        <f>+'Estatística Etanol'!J1232</f>
        <v>12723354.801142491</v>
      </c>
      <c r="B7039" s="23">
        <f>+'Estatística Biodiesel'!J1232</f>
        <v>1747710.5233006738</v>
      </c>
      <c r="C7039" s="36">
        <f t="shared" si="110"/>
        <v>14471065</v>
      </c>
    </row>
    <row r="7040" spans="1:3">
      <c r="A7040" s="23">
        <f>+'Estatística Etanol'!J8672</f>
        <v>12743028.156253863</v>
      </c>
      <c r="B7040" s="23">
        <f>+'Estatística Biodiesel'!J8672</f>
        <v>1733639.4387174218</v>
      </c>
      <c r="C7040" s="36">
        <f t="shared" si="110"/>
        <v>14476667</v>
      </c>
    </row>
    <row r="7041" spans="1:3">
      <c r="A7041" s="23">
        <f>+'Estatística Etanol'!J492</f>
        <v>11586972.743617347</v>
      </c>
      <c r="B7041" s="23">
        <f>+'Estatística Biodiesel'!J492</f>
        <v>1968092.0604668467</v>
      </c>
      <c r="C7041" s="36">
        <f t="shared" si="110"/>
        <v>13555064</v>
      </c>
    </row>
    <row r="7042" spans="1:3">
      <c r="A7042" s="23">
        <f>+'Estatística Etanol'!J1607</f>
        <v>11602772.759159021</v>
      </c>
      <c r="B7042" s="23">
        <f>+'Estatística Biodiesel'!J1607</f>
        <v>1964453.3939237099</v>
      </c>
      <c r="C7042" s="36">
        <f t="shared" si="110"/>
        <v>13567226</v>
      </c>
    </row>
    <row r="7043" spans="1:3">
      <c r="A7043" s="23">
        <f>+'Estatística Etanol'!J5940</f>
        <v>11367011.421046216</v>
      </c>
      <c r="B7043" s="23">
        <f>+'Estatística Biodiesel'!J5940</f>
        <v>2296561.4898047969</v>
      </c>
      <c r="C7043" s="36">
        <f t="shared" ref="C7043:C7106" si="111">+INT(A7043+B7043)</f>
        <v>13663572</v>
      </c>
    </row>
    <row r="7044" spans="1:3">
      <c r="A7044" s="23">
        <f>+'Estatística Etanol'!J4407</f>
        <v>12529098.913578488</v>
      </c>
      <c r="B7044" s="23">
        <f>+'Estatística Biodiesel'!J4407</f>
        <v>2049906.9696908144</v>
      </c>
      <c r="C7044" s="36">
        <f t="shared" si="111"/>
        <v>14579005</v>
      </c>
    </row>
    <row r="7045" spans="1:3">
      <c r="A7045" s="23">
        <f>+'Estatística Etanol'!J4979</f>
        <v>12192191.840229373</v>
      </c>
      <c r="B7045" s="23">
        <f>+'Estatística Biodiesel'!J4979</f>
        <v>2059590.7648290505</v>
      </c>
      <c r="C7045" s="36">
        <f t="shared" si="111"/>
        <v>14251782</v>
      </c>
    </row>
    <row r="7046" spans="1:3">
      <c r="A7046" s="23">
        <f>+'Estatística Etanol'!J7437</f>
        <v>12847536.92774735</v>
      </c>
      <c r="B7046" s="23">
        <f>+'Estatística Biodiesel'!J7437</f>
        <v>1893478.3472680922</v>
      </c>
      <c r="C7046" s="36">
        <f t="shared" si="111"/>
        <v>14741015</v>
      </c>
    </row>
    <row r="7047" spans="1:3">
      <c r="A7047" s="23">
        <f>+'Estatística Etanol'!J6038</f>
        <v>12913402.596536057</v>
      </c>
      <c r="B7047" s="23">
        <f>+'Estatística Biodiesel'!J6038</f>
        <v>1759690.0711685659</v>
      </c>
      <c r="C7047" s="36">
        <f t="shared" si="111"/>
        <v>14673092</v>
      </c>
    </row>
    <row r="7048" spans="1:3">
      <c r="A7048" s="23">
        <f>+'Estatística Etanol'!J9198</f>
        <v>13861867.194796264</v>
      </c>
      <c r="B7048" s="23">
        <f>+'Estatística Biodiesel'!J9198</f>
        <v>2019794.5824545699</v>
      </c>
      <c r="C7048" s="36">
        <f t="shared" si="111"/>
        <v>15881661</v>
      </c>
    </row>
    <row r="7049" spans="1:3">
      <c r="A7049" s="23">
        <f>+'Estatística Etanol'!J7281</f>
        <v>13225524.417731335</v>
      </c>
      <c r="B7049" s="23">
        <f>+'Estatística Biodiesel'!J7281</f>
        <v>2047500.3868033329</v>
      </c>
      <c r="C7049" s="36">
        <f t="shared" si="111"/>
        <v>15273024</v>
      </c>
    </row>
    <row r="7050" spans="1:3">
      <c r="A7050" s="23">
        <f>+'Estatística Etanol'!J8819</f>
        <v>12399412.640989153</v>
      </c>
      <c r="B7050" s="23">
        <f>+'Estatística Biodiesel'!J8819</f>
        <v>1615756.6005323662</v>
      </c>
      <c r="C7050" s="36">
        <f t="shared" si="111"/>
        <v>14015169</v>
      </c>
    </row>
    <row r="7051" spans="1:3">
      <c r="A7051" s="23">
        <f>+'Estatística Etanol'!J8196</f>
        <v>10728856.270290066</v>
      </c>
      <c r="B7051" s="23">
        <f>+'Estatística Biodiesel'!J8196</f>
        <v>2388833.0154290977</v>
      </c>
      <c r="C7051" s="36">
        <f t="shared" si="111"/>
        <v>13117689</v>
      </c>
    </row>
    <row r="7052" spans="1:3">
      <c r="A7052" s="23">
        <f>+'Estatística Etanol'!J6361</f>
        <v>13419331.122164292</v>
      </c>
      <c r="B7052" s="23">
        <f>+'Estatística Biodiesel'!J6361</f>
        <v>2000215.0323612182</v>
      </c>
      <c r="C7052" s="36">
        <f t="shared" si="111"/>
        <v>15419546</v>
      </c>
    </row>
    <row r="7053" spans="1:3">
      <c r="A7053" s="23">
        <f>+'Estatística Etanol'!J7247</f>
        <v>12579917.371961869</v>
      </c>
      <c r="B7053" s="23">
        <f>+'Estatística Biodiesel'!J7247</f>
        <v>1854970.0184616691</v>
      </c>
      <c r="C7053" s="36">
        <f t="shared" si="111"/>
        <v>14434887</v>
      </c>
    </row>
    <row r="7054" spans="1:3">
      <c r="A7054" s="23">
        <f>+'Estatística Etanol'!J5774</f>
        <v>12562965.753008664</v>
      </c>
      <c r="B7054" s="23">
        <f>+'Estatística Biodiesel'!J5774</f>
        <v>1950500.8790215319</v>
      </c>
      <c r="C7054" s="36">
        <f t="shared" si="111"/>
        <v>14513466</v>
      </c>
    </row>
    <row r="7055" spans="1:3">
      <c r="A7055" s="23">
        <f>+'Estatística Etanol'!J8914</f>
        <v>12308325.974595124</v>
      </c>
      <c r="B7055" s="23">
        <f>+'Estatística Biodiesel'!J8914</f>
        <v>1947501.0246656202</v>
      </c>
      <c r="C7055" s="36">
        <f t="shared" si="111"/>
        <v>14255826</v>
      </c>
    </row>
    <row r="7056" spans="1:3">
      <c r="A7056" s="23">
        <f>+'Estatística Etanol'!J4639</f>
        <v>12568330.62129287</v>
      </c>
      <c r="B7056" s="23">
        <f>+'Estatística Biodiesel'!J4639</f>
        <v>1850455.1190729316</v>
      </c>
      <c r="C7056" s="36">
        <f t="shared" si="111"/>
        <v>14418785</v>
      </c>
    </row>
    <row r="7057" spans="1:3">
      <c r="A7057" s="23">
        <f>+'Estatística Etanol'!J8092</f>
        <v>13111360.851952806</v>
      </c>
      <c r="B7057" s="23">
        <f>+'Estatística Biodiesel'!J8092</f>
        <v>2216432.4518722338</v>
      </c>
      <c r="C7057" s="36">
        <f t="shared" si="111"/>
        <v>15327793</v>
      </c>
    </row>
    <row r="7058" spans="1:3">
      <c r="A7058" s="23">
        <f>+'Estatística Etanol'!J6671</f>
        <v>13526896.116782773</v>
      </c>
      <c r="B7058" s="23">
        <f>+'Estatística Biodiesel'!J6671</f>
        <v>1956953.7817923017</v>
      </c>
      <c r="C7058" s="36">
        <f t="shared" si="111"/>
        <v>15483849</v>
      </c>
    </row>
    <row r="7059" spans="1:3">
      <c r="A7059" s="23">
        <f>+'Estatística Etanol'!J6542</f>
        <v>11558098.862899113</v>
      </c>
      <c r="B7059" s="23">
        <f>+'Estatística Biodiesel'!J6542</f>
        <v>1948880.6963467745</v>
      </c>
      <c r="C7059" s="36">
        <f t="shared" si="111"/>
        <v>13506979</v>
      </c>
    </row>
    <row r="7060" spans="1:3">
      <c r="A7060" s="23">
        <f>+'Estatística Etanol'!J9957</f>
        <v>12283571.815642793</v>
      </c>
      <c r="B7060" s="23">
        <f>+'Estatística Biodiesel'!J9957</f>
        <v>2205723.7235936048</v>
      </c>
      <c r="C7060" s="36">
        <f t="shared" si="111"/>
        <v>14489295</v>
      </c>
    </row>
    <row r="7061" spans="1:3">
      <c r="A7061" s="23">
        <f>+'Estatística Etanol'!J933</f>
        <v>11525066.399769157</v>
      </c>
      <c r="B7061" s="23">
        <f>+'Estatística Biodiesel'!J933</f>
        <v>2071652.2469352523</v>
      </c>
      <c r="C7061" s="36">
        <f t="shared" si="111"/>
        <v>13596718</v>
      </c>
    </row>
    <row r="7062" spans="1:3">
      <c r="A7062" s="23">
        <f>+'Estatística Etanol'!J2331</f>
        <v>13511376.917618388</v>
      </c>
      <c r="B7062" s="23">
        <f>+'Estatística Biodiesel'!J2331</f>
        <v>2145319.651015637</v>
      </c>
      <c r="C7062" s="36">
        <f t="shared" si="111"/>
        <v>15656696</v>
      </c>
    </row>
    <row r="7063" spans="1:3">
      <c r="A7063" s="23">
        <f>+'Estatística Etanol'!J2302</f>
        <v>12321567.688988609</v>
      </c>
      <c r="B7063" s="23">
        <f>+'Estatística Biodiesel'!J2302</f>
        <v>1629599.2075637213</v>
      </c>
      <c r="C7063" s="36">
        <f t="shared" si="111"/>
        <v>13951166</v>
      </c>
    </row>
    <row r="7064" spans="1:3">
      <c r="A7064" s="23">
        <f>+'Estatística Etanol'!J9351</f>
        <v>13137912.22480377</v>
      </c>
      <c r="B7064" s="23">
        <f>+'Estatística Biodiesel'!J9351</f>
        <v>2166292.4176962543</v>
      </c>
      <c r="C7064" s="36">
        <f t="shared" si="111"/>
        <v>15304204</v>
      </c>
    </row>
    <row r="7065" spans="1:3">
      <c r="A7065" s="23">
        <f>+'Estatística Etanol'!J4036</f>
        <v>12667552.082663126</v>
      </c>
      <c r="B7065" s="23">
        <f>+'Estatística Biodiesel'!J4036</f>
        <v>1934614.7599148443</v>
      </c>
      <c r="C7065" s="36">
        <f t="shared" si="111"/>
        <v>14602166</v>
      </c>
    </row>
    <row r="7066" spans="1:3">
      <c r="A7066" s="23">
        <f>+'Estatística Etanol'!J813</f>
        <v>12939552.24347516</v>
      </c>
      <c r="B7066" s="23">
        <f>+'Estatística Biodiesel'!J813</f>
        <v>2015862.4977888751</v>
      </c>
      <c r="C7066" s="36">
        <f t="shared" si="111"/>
        <v>14955414</v>
      </c>
    </row>
    <row r="7067" spans="1:3">
      <c r="A7067" s="23">
        <f>+'Estatística Etanol'!J1089</f>
        <v>13456531.980271019</v>
      </c>
      <c r="B7067" s="23">
        <f>+'Estatística Biodiesel'!J1089</f>
        <v>1981524.9001992161</v>
      </c>
      <c r="C7067" s="36">
        <f t="shared" si="111"/>
        <v>15438056</v>
      </c>
    </row>
    <row r="7068" spans="1:3">
      <c r="A7068" s="23">
        <f>+'Estatística Etanol'!J7352</f>
        <v>13922935.186190367</v>
      </c>
      <c r="B7068" s="23">
        <f>+'Estatística Biodiesel'!J7352</f>
        <v>2148221.5732178758</v>
      </c>
      <c r="C7068" s="36">
        <f t="shared" si="111"/>
        <v>16071156</v>
      </c>
    </row>
    <row r="7069" spans="1:3">
      <c r="A7069" s="23">
        <f>+'Estatística Etanol'!J1358</f>
        <v>12654586.909108927</v>
      </c>
      <c r="B7069" s="23">
        <f>+'Estatística Biodiesel'!J1358</f>
        <v>2107675.7235855414</v>
      </c>
      <c r="C7069" s="36">
        <f t="shared" si="111"/>
        <v>14762262</v>
      </c>
    </row>
    <row r="7070" spans="1:3">
      <c r="A7070" s="23">
        <f>+'Estatística Etanol'!J1966</f>
        <v>15306285.600039426</v>
      </c>
      <c r="B7070" s="23">
        <f>+'Estatística Biodiesel'!J1966</f>
        <v>1637637.1511361783</v>
      </c>
      <c r="C7070" s="36">
        <f t="shared" si="111"/>
        <v>16943922</v>
      </c>
    </row>
    <row r="7071" spans="1:3">
      <c r="A7071" s="23">
        <f>+'Estatística Etanol'!J6628</f>
        <v>11304661.346495902</v>
      </c>
      <c r="B7071" s="23">
        <f>+'Estatística Biodiesel'!J6628</f>
        <v>2328706.1737941531</v>
      </c>
      <c r="C7071" s="36">
        <f t="shared" si="111"/>
        <v>13633367</v>
      </c>
    </row>
    <row r="7072" spans="1:3">
      <c r="A7072" s="23">
        <f>+'Estatística Etanol'!J3879</f>
        <v>12879751.060895158</v>
      </c>
      <c r="B7072" s="23">
        <f>+'Estatística Biodiesel'!J3879</f>
        <v>2034763.6873489465</v>
      </c>
      <c r="C7072" s="36">
        <f t="shared" si="111"/>
        <v>14914514</v>
      </c>
    </row>
    <row r="7073" spans="1:3">
      <c r="A7073" s="23">
        <f>+'Estatística Etanol'!J4141</f>
        <v>12430982.161431378</v>
      </c>
      <c r="B7073" s="23">
        <f>+'Estatística Biodiesel'!J4141</f>
        <v>2048618.6450938019</v>
      </c>
      <c r="C7073" s="36">
        <f t="shared" si="111"/>
        <v>14479600</v>
      </c>
    </row>
    <row r="7074" spans="1:3">
      <c r="A7074" s="23">
        <f>+'Estatística Etanol'!J227</f>
        <v>12444185.443582192</v>
      </c>
      <c r="B7074" s="23">
        <f>+'Estatística Biodiesel'!J227</f>
        <v>2086932.8080909904</v>
      </c>
      <c r="C7074" s="36">
        <f t="shared" si="111"/>
        <v>14531118</v>
      </c>
    </row>
    <row r="7075" spans="1:3">
      <c r="A7075" s="23">
        <f>+'Estatística Etanol'!J3136</f>
        <v>13478044.757013958</v>
      </c>
      <c r="B7075" s="23">
        <f>+'Estatística Biodiesel'!J3136</f>
        <v>1797796.5048331199</v>
      </c>
      <c r="C7075" s="36">
        <f t="shared" si="111"/>
        <v>15275841</v>
      </c>
    </row>
    <row r="7076" spans="1:3">
      <c r="A7076" s="23">
        <f>+'Estatística Etanol'!J1161</f>
        <v>13810796.921784194</v>
      </c>
      <c r="B7076" s="23">
        <f>+'Estatística Biodiesel'!J1161</f>
        <v>1955394.1044987834</v>
      </c>
      <c r="C7076" s="36">
        <f t="shared" si="111"/>
        <v>15766191</v>
      </c>
    </row>
    <row r="7077" spans="1:3">
      <c r="A7077" s="23">
        <f>+'Estatística Etanol'!J2924</f>
        <v>11993137.590599144</v>
      </c>
      <c r="B7077" s="23">
        <f>+'Estatística Biodiesel'!J2924</f>
        <v>1837750.9516699428</v>
      </c>
      <c r="C7077" s="36">
        <f t="shared" si="111"/>
        <v>13830888</v>
      </c>
    </row>
    <row r="7078" spans="1:3">
      <c r="A7078" s="23">
        <f>+'Estatística Etanol'!J197</f>
        <v>12085675.412877046</v>
      </c>
      <c r="B7078" s="23">
        <f>+'Estatística Biodiesel'!J197</f>
        <v>1544222.2718685656</v>
      </c>
      <c r="C7078" s="36">
        <f t="shared" si="111"/>
        <v>13629897</v>
      </c>
    </row>
    <row r="7079" spans="1:3">
      <c r="A7079" s="23">
        <f>+'Estatística Etanol'!J6947</f>
        <v>15322824.221418548</v>
      </c>
      <c r="B7079" s="23">
        <f>+'Estatística Biodiesel'!J6947</f>
        <v>1873166.1417078928</v>
      </c>
      <c r="C7079" s="36">
        <f t="shared" si="111"/>
        <v>17195990</v>
      </c>
    </row>
    <row r="7080" spans="1:3">
      <c r="A7080" s="23">
        <f>+'Estatística Etanol'!J4278</f>
        <v>12457997.91971818</v>
      </c>
      <c r="B7080" s="23">
        <f>+'Estatística Biodiesel'!J4278</f>
        <v>1924703.6027261806</v>
      </c>
      <c r="C7080" s="36">
        <f t="shared" si="111"/>
        <v>14382701</v>
      </c>
    </row>
    <row r="7081" spans="1:3">
      <c r="A7081" s="23">
        <f>+'Estatística Etanol'!J9847</f>
        <v>11981574.352741316</v>
      </c>
      <c r="B7081" s="23">
        <f>+'Estatística Biodiesel'!J9847</f>
        <v>2381930.1590392841</v>
      </c>
      <c r="C7081" s="36">
        <f t="shared" si="111"/>
        <v>14363504</v>
      </c>
    </row>
    <row r="7082" spans="1:3">
      <c r="A7082" s="23">
        <f>+'Estatística Etanol'!J2275</f>
        <v>11445218.30944268</v>
      </c>
      <c r="B7082" s="23">
        <f>+'Estatística Biodiesel'!J2275</f>
        <v>2261137.8343439884</v>
      </c>
      <c r="C7082" s="36">
        <f t="shared" si="111"/>
        <v>13706356</v>
      </c>
    </row>
    <row r="7083" spans="1:3">
      <c r="A7083" s="23">
        <f>+'Estatística Etanol'!J2947</f>
        <v>13878759.348017277</v>
      </c>
      <c r="B7083" s="23">
        <f>+'Estatística Biodiesel'!J2947</f>
        <v>1968479.754118975</v>
      </c>
      <c r="C7083" s="36">
        <f t="shared" si="111"/>
        <v>15847239</v>
      </c>
    </row>
    <row r="7084" spans="1:3">
      <c r="A7084" s="23">
        <f>+'Estatística Etanol'!J8277</f>
        <v>11943975.591333728</v>
      </c>
      <c r="B7084" s="23">
        <f>+'Estatística Biodiesel'!J8277</f>
        <v>1827413.1746085247</v>
      </c>
      <c r="C7084" s="36">
        <f t="shared" si="111"/>
        <v>13771388</v>
      </c>
    </row>
    <row r="7085" spans="1:3">
      <c r="A7085" s="23">
        <f>+'Estatística Etanol'!J478</f>
        <v>13798694.643447446</v>
      </c>
      <c r="B7085" s="23">
        <f>+'Estatística Biodiesel'!J478</f>
        <v>1697630.5683170625</v>
      </c>
      <c r="C7085" s="36">
        <f t="shared" si="111"/>
        <v>15496325</v>
      </c>
    </row>
    <row r="7086" spans="1:3">
      <c r="A7086" s="23">
        <f>+'Estatística Etanol'!J3921</f>
        <v>12672596.063714735</v>
      </c>
      <c r="B7086" s="23">
        <f>+'Estatística Biodiesel'!J3921</f>
        <v>1841283.0368948805</v>
      </c>
      <c r="C7086" s="36">
        <f t="shared" si="111"/>
        <v>14513879</v>
      </c>
    </row>
    <row r="7087" spans="1:3">
      <c r="A7087" s="23">
        <f>+'Estatística Etanol'!J633</f>
        <v>13117091.99161147</v>
      </c>
      <c r="B7087" s="23">
        <f>+'Estatística Biodiesel'!J633</f>
        <v>2226120.2664096719</v>
      </c>
      <c r="C7087" s="36">
        <f t="shared" si="111"/>
        <v>15343212</v>
      </c>
    </row>
    <row r="7088" spans="1:3">
      <c r="A7088" s="23">
        <f>+'Estatística Etanol'!J6989</f>
        <v>12698314.042456949</v>
      </c>
      <c r="B7088" s="23">
        <f>+'Estatística Biodiesel'!J6989</f>
        <v>1849958.3909464567</v>
      </c>
      <c r="C7088" s="36">
        <f t="shared" si="111"/>
        <v>14548272</v>
      </c>
    </row>
    <row r="7089" spans="1:3">
      <c r="A7089" s="23">
        <f>+'Estatística Etanol'!J6968</f>
        <v>12910272.944838118</v>
      </c>
      <c r="B7089" s="23">
        <f>+'Estatística Biodiesel'!J6968</f>
        <v>1926613.7326615234</v>
      </c>
      <c r="C7089" s="36">
        <f t="shared" si="111"/>
        <v>14836886</v>
      </c>
    </row>
    <row r="7090" spans="1:3">
      <c r="A7090" s="23">
        <f>+'Estatística Etanol'!J7057</f>
        <v>14428613.168650547</v>
      </c>
      <c r="B7090" s="23">
        <f>+'Estatística Biodiesel'!J7057</f>
        <v>1681130.7359250369</v>
      </c>
      <c r="C7090" s="36">
        <f t="shared" si="111"/>
        <v>16109743</v>
      </c>
    </row>
    <row r="7091" spans="1:3">
      <c r="A7091" s="23">
        <f>+'Estatística Etanol'!J6888</f>
        <v>11709240.79675005</v>
      </c>
      <c r="B7091" s="23">
        <f>+'Estatística Biodiesel'!J6888</f>
        <v>2075570.63500515</v>
      </c>
      <c r="C7091" s="36">
        <f t="shared" si="111"/>
        <v>13784811</v>
      </c>
    </row>
    <row r="7092" spans="1:3">
      <c r="A7092" s="23">
        <f>+'Estatística Etanol'!J3393</f>
        <v>13777877.450712875</v>
      </c>
      <c r="B7092" s="23">
        <f>+'Estatística Biodiesel'!J3393</f>
        <v>1734495.9696183924</v>
      </c>
      <c r="C7092" s="36">
        <f t="shared" si="111"/>
        <v>15512373</v>
      </c>
    </row>
    <row r="7093" spans="1:3">
      <c r="A7093" s="23">
        <f>+'Estatística Etanol'!J7821</f>
        <v>12363573.253939029</v>
      </c>
      <c r="B7093" s="23">
        <f>+'Estatística Biodiesel'!J7821</f>
        <v>1829316.019008002</v>
      </c>
      <c r="C7093" s="36">
        <f t="shared" si="111"/>
        <v>14192889</v>
      </c>
    </row>
    <row r="7094" spans="1:3">
      <c r="A7094" s="23">
        <f>+'Estatística Etanol'!J2184</f>
        <v>13646465.376190634</v>
      </c>
      <c r="B7094" s="23">
        <f>+'Estatística Biodiesel'!J2184</f>
        <v>1951324.6029009421</v>
      </c>
      <c r="C7094" s="36">
        <f t="shared" si="111"/>
        <v>15597789</v>
      </c>
    </row>
    <row r="7095" spans="1:3">
      <c r="A7095" s="23">
        <f>+'Estatística Etanol'!J2358</f>
        <v>13038893.551833762</v>
      </c>
      <c r="B7095" s="23">
        <f>+'Estatística Biodiesel'!J2358</f>
        <v>1686225.0650884244</v>
      </c>
      <c r="C7095" s="36">
        <f t="shared" si="111"/>
        <v>14725118</v>
      </c>
    </row>
    <row r="7096" spans="1:3">
      <c r="A7096" s="23">
        <f>+'Estatística Etanol'!J7880</f>
        <v>12874538.562657716</v>
      </c>
      <c r="B7096" s="23">
        <f>+'Estatística Biodiesel'!J7880</f>
        <v>2514524.7332873172</v>
      </c>
      <c r="C7096" s="36">
        <f t="shared" si="111"/>
        <v>15389063</v>
      </c>
    </row>
    <row r="7097" spans="1:3">
      <c r="A7097" s="23">
        <f>+'Estatística Etanol'!J6845</f>
        <v>11601928.582819484</v>
      </c>
      <c r="B7097" s="23">
        <f>+'Estatística Biodiesel'!J6845</f>
        <v>1993086.3529428386</v>
      </c>
      <c r="C7097" s="36">
        <f t="shared" si="111"/>
        <v>13595014</v>
      </c>
    </row>
    <row r="7098" spans="1:3">
      <c r="A7098" s="23">
        <f>+'Estatística Etanol'!J8139</f>
        <v>13240360.404702017</v>
      </c>
      <c r="B7098" s="23">
        <f>+'Estatística Biodiesel'!J8139</f>
        <v>2175589.2957501188</v>
      </c>
      <c r="C7098" s="36">
        <f t="shared" si="111"/>
        <v>15415949</v>
      </c>
    </row>
    <row r="7099" spans="1:3">
      <c r="A7099" s="23">
        <f>+'Estatística Etanol'!J2543</f>
        <v>13017668.03212346</v>
      </c>
      <c r="B7099" s="23">
        <f>+'Estatística Biodiesel'!J2543</f>
        <v>1729883.7871504065</v>
      </c>
      <c r="C7099" s="36">
        <f t="shared" si="111"/>
        <v>14747551</v>
      </c>
    </row>
    <row r="7100" spans="1:3">
      <c r="A7100" s="23">
        <f>+'Estatística Etanol'!J3243</f>
        <v>13833163.489701826</v>
      </c>
      <c r="B7100" s="23">
        <f>+'Estatística Biodiesel'!J3243</f>
        <v>1774640.6993357472</v>
      </c>
      <c r="C7100" s="36">
        <f t="shared" si="111"/>
        <v>15607804</v>
      </c>
    </row>
    <row r="7101" spans="1:3">
      <c r="A7101" s="23">
        <f>+'Estatística Etanol'!J771</f>
        <v>12962646.732528193</v>
      </c>
      <c r="B7101" s="23">
        <f>+'Estatística Biodiesel'!J771</f>
        <v>1851953.6142503512</v>
      </c>
      <c r="C7101" s="36">
        <f t="shared" si="111"/>
        <v>14814600</v>
      </c>
    </row>
    <row r="7102" spans="1:3">
      <c r="A7102" s="23">
        <f>+'Estatística Etanol'!J4206</f>
        <v>11396367.28746636</v>
      </c>
      <c r="B7102" s="23">
        <f>+'Estatística Biodiesel'!J4206</f>
        <v>1704055.4052754259</v>
      </c>
      <c r="C7102" s="36">
        <f t="shared" si="111"/>
        <v>13100422</v>
      </c>
    </row>
    <row r="7103" spans="1:3">
      <c r="A7103" s="23">
        <f>+'Estatística Etanol'!J3016</f>
        <v>13105702.083159359</v>
      </c>
      <c r="B7103" s="23">
        <f>+'Estatística Biodiesel'!J3016</f>
        <v>2315990.8173827482</v>
      </c>
      <c r="C7103" s="36">
        <f t="shared" si="111"/>
        <v>15421692</v>
      </c>
    </row>
    <row r="7104" spans="1:3">
      <c r="A7104" s="23">
        <f>+'Estatística Etanol'!J2483</f>
        <v>11643215.611656858</v>
      </c>
      <c r="B7104" s="23">
        <f>+'Estatística Biodiesel'!J2483</f>
        <v>1929914.6298672131</v>
      </c>
      <c r="C7104" s="36">
        <f t="shared" si="111"/>
        <v>13573130</v>
      </c>
    </row>
    <row r="7105" spans="1:3">
      <c r="A7105" s="23">
        <f>+'Estatística Etanol'!J6665</f>
        <v>11477195.48107337</v>
      </c>
      <c r="B7105" s="23">
        <f>+'Estatística Biodiesel'!J6665</f>
        <v>1999780.7122368328</v>
      </c>
      <c r="C7105" s="36">
        <f t="shared" si="111"/>
        <v>13476976</v>
      </c>
    </row>
    <row r="7106" spans="1:3">
      <c r="A7106" s="23">
        <f>+'Estatística Etanol'!J1480</f>
        <v>11718500.792298732</v>
      </c>
      <c r="B7106" s="23">
        <f>+'Estatística Biodiesel'!J1480</f>
        <v>1866331.9830050727</v>
      </c>
      <c r="C7106" s="36">
        <f t="shared" si="111"/>
        <v>13584832</v>
      </c>
    </row>
    <row r="7107" spans="1:3">
      <c r="A7107" s="23">
        <f>+'Estatística Etanol'!J3702</f>
        <v>13432917.106839597</v>
      </c>
      <c r="B7107" s="23">
        <f>+'Estatística Biodiesel'!J3702</f>
        <v>2369651.8593675941</v>
      </c>
      <c r="C7107" s="36">
        <f t="shared" ref="C7107:C7170" si="112">+INT(A7107+B7107)</f>
        <v>15802568</v>
      </c>
    </row>
    <row r="7108" spans="1:3">
      <c r="A7108" s="23">
        <f>+'Estatística Etanol'!J7717</f>
        <v>13570986.386278685</v>
      </c>
      <c r="B7108" s="23">
        <f>+'Estatística Biodiesel'!J7717</f>
        <v>1621867.2759581667</v>
      </c>
      <c r="C7108" s="36">
        <f t="shared" si="112"/>
        <v>15192853</v>
      </c>
    </row>
    <row r="7109" spans="1:3">
      <c r="A7109" s="23">
        <f>+'Estatística Etanol'!J8155</f>
        <v>13718054.038981384</v>
      </c>
      <c r="B7109" s="23">
        <f>+'Estatística Biodiesel'!J8155</f>
        <v>1709093.8626557891</v>
      </c>
      <c r="C7109" s="36">
        <f t="shared" si="112"/>
        <v>15427147</v>
      </c>
    </row>
    <row r="7110" spans="1:3">
      <c r="A7110" s="23">
        <f>+'Estatística Etanol'!J4223</f>
        <v>11923278.567762395</v>
      </c>
      <c r="B7110" s="23">
        <f>+'Estatística Biodiesel'!J4223</f>
        <v>2634937.9565088479</v>
      </c>
      <c r="C7110" s="36">
        <f t="shared" si="112"/>
        <v>14558216</v>
      </c>
    </row>
    <row r="7111" spans="1:3">
      <c r="A7111" s="23">
        <f>+'Estatística Etanol'!J8989</f>
        <v>12464681.041874303</v>
      </c>
      <c r="B7111" s="23">
        <f>+'Estatística Biodiesel'!J8989</f>
        <v>1949538.9860453696</v>
      </c>
      <c r="C7111" s="36">
        <f t="shared" si="112"/>
        <v>14414220</v>
      </c>
    </row>
    <row r="7112" spans="1:3">
      <c r="A7112" s="23">
        <f>+'Estatística Etanol'!J336</f>
        <v>12585252.893748771</v>
      </c>
      <c r="B7112" s="23">
        <f>+'Estatística Biodiesel'!J336</f>
        <v>1613994.6410014245</v>
      </c>
      <c r="C7112" s="36">
        <f t="shared" si="112"/>
        <v>14199247</v>
      </c>
    </row>
    <row r="7113" spans="1:3">
      <c r="A7113" s="23">
        <f>+'Estatística Etanol'!J2074</f>
        <v>13395129.712416328</v>
      </c>
      <c r="B7113" s="23">
        <f>+'Estatística Biodiesel'!J2074</f>
        <v>1692543.9054837679</v>
      </c>
      <c r="C7113" s="36">
        <f t="shared" si="112"/>
        <v>15087673</v>
      </c>
    </row>
    <row r="7114" spans="1:3">
      <c r="A7114" s="23">
        <f>+'Estatística Etanol'!J5018</f>
        <v>12651205.422623154</v>
      </c>
      <c r="B7114" s="23">
        <f>+'Estatística Biodiesel'!J5018</f>
        <v>2197728.7609816021</v>
      </c>
      <c r="C7114" s="36">
        <f t="shared" si="112"/>
        <v>14848934</v>
      </c>
    </row>
    <row r="7115" spans="1:3">
      <c r="A7115" s="23">
        <f>+'Estatística Etanol'!J4679</f>
        <v>13653555.073235514</v>
      </c>
      <c r="B7115" s="23">
        <f>+'Estatística Biodiesel'!J4679</f>
        <v>1987237.2930952183</v>
      </c>
      <c r="C7115" s="36">
        <f t="shared" si="112"/>
        <v>15640792</v>
      </c>
    </row>
    <row r="7116" spans="1:3">
      <c r="A7116" s="23">
        <f>+'Estatística Etanol'!J1561</f>
        <v>13346594.336029684</v>
      </c>
      <c r="B7116" s="23">
        <f>+'Estatística Biodiesel'!J1561</f>
        <v>2243144.3415150112</v>
      </c>
      <c r="C7116" s="36">
        <f t="shared" si="112"/>
        <v>15589738</v>
      </c>
    </row>
    <row r="7117" spans="1:3">
      <c r="A7117" s="23">
        <f>+'Estatística Etanol'!J760</f>
        <v>12314504.967745088</v>
      </c>
      <c r="B7117" s="23">
        <f>+'Estatística Biodiesel'!J760</f>
        <v>1966013.2477149917</v>
      </c>
      <c r="C7117" s="36">
        <f t="shared" si="112"/>
        <v>14280518</v>
      </c>
    </row>
    <row r="7118" spans="1:3">
      <c r="A7118" s="23">
        <f>+'Estatística Etanol'!J1276</f>
        <v>13951365.806709297</v>
      </c>
      <c r="B7118" s="23">
        <f>+'Estatística Biodiesel'!J1276</f>
        <v>1605117.5803306617</v>
      </c>
      <c r="C7118" s="36">
        <f t="shared" si="112"/>
        <v>15556483</v>
      </c>
    </row>
    <row r="7119" spans="1:3">
      <c r="A7119" s="23">
        <f>+'Estatística Etanol'!J7886</f>
        <v>13620740.242894435</v>
      </c>
      <c r="B7119" s="23">
        <f>+'Estatística Biodiesel'!J7886</f>
        <v>1877832.6300815144</v>
      </c>
      <c r="C7119" s="36">
        <f t="shared" si="112"/>
        <v>15498572</v>
      </c>
    </row>
    <row r="7120" spans="1:3">
      <c r="A7120" s="23">
        <f>+'Estatística Etanol'!J8228</f>
        <v>13970542.315376261</v>
      </c>
      <c r="B7120" s="23">
        <f>+'Estatística Biodiesel'!J8228</f>
        <v>1910064.7559671318</v>
      </c>
      <c r="C7120" s="36">
        <f t="shared" si="112"/>
        <v>15880607</v>
      </c>
    </row>
    <row r="7121" spans="1:3">
      <c r="A7121" s="23">
        <f>+'Estatística Etanol'!J613</f>
        <v>12518304.815167001</v>
      </c>
      <c r="B7121" s="23">
        <f>+'Estatística Biodiesel'!J613</f>
        <v>1843362.0647169151</v>
      </c>
      <c r="C7121" s="36">
        <f t="shared" si="112"/>
        <v>14361666</v>
      </c>
    </row>
    <row r="7122" spans="1:3">
      <c r="A7122" s="23">
        <f>+'Estatística Etanol'!J2595</f>
        <v>14168391.653895888</v>
      </c>
      <c r="B7122" s="23">
        <f>+'Estatística Biodiesel'!J2595</f>
        <v>1975210.2604108886</v>
      </c>
      <c r="C7122" s="36">
        <f t="shared" si="112"/>
        <v>16143601</v>
      </c>
    </row>
    <row r="7123" spans="1:3">
      <c r="A7123" s="23">
        <f>+'Estatística Etanol'!J2222</f>
        <v>12086686.518255485</v>
      </c>
      <c r="B7123" s="23">
        <f>+'Estatística Biodiesel'!J2222</f>
        <v>1748851.7291820413</v>
      </c>
      <c r="C7123" s="36">
        <f t="shared" si="112"/>
        <v>13835538</v>
      </c>
    </row>
    <row r="7124" spans="1:3">
      <c r="A7124" s="23">
        <f>+'Estatística Etanol'!J357</f>
        <v>13341405.957744651</v>
      </c>
      <c r="B7124" s="23">
        <f>+'Estatística Biodiesel'!J357</f>
        <v>1822937.5992650315</v>
      </c>
      <c r="C7124" s="36">
        <f t="shared" si="112"/>
        <v>15164343</v>
      </c>
    </row>
    <row r="7125" spans="1:3">
      <c r="A7125" s="23">
        <f>+'Estatística Etanol'!J2772</f>
        <v>11483445.333281323</v>
      </c>
      <c r="B7125" s="23">
        <f>+'Estatística Biodiesel'!J2772</f>
        <v>2107815.3531932961</v>
      </c>
      <c r="C7125" s="36">
        <f t="shared" si="112"/>
        <v>13591260</v>
      </c>
    </row>
    <row r="7126" spans="1:3">
      <c r="A7126" s="23">
        <f>+'Estatística Etanol'!J341</f>
        <v>11922266.653817469</v>
      </c>
      <c r="B7126" s="23">
        <f>+'Estatística Biodiesel'!J341</f>
        <v>1847456.2972746785</v>
      </c>
      <c r="C7126" s="36">
        <f t="shared" si="112"/>
        <v>13769722</v>
      </c>
    </row>
    <row r="7127" spans="1:3">
      <c r="A7127" s="23">
        <f>+'Estatística Etanol'!J3081</f>
        <v>13930050.789500486</v>
      </c>
      <c r="B7127" s="23">
        <f>+'Estatística Biodiesel'!J3081</f>
        <v>1846410.0010778236</v>
      </c>
      <c r="C7127" s="36">
        <f t="shared" si="112"/>
        <v>15776460</v>
      </c>
    </row>
    <row r="7128" spans="1:3">
      <c r="A7128" s="23">
        <f>+'Estatística Etanol'!J6215</f>
        <v>12210288.687886847</v>
      </c>
      <c r="B7128" s="23">
        <f>+'Estatística Biodiesel'!J6215</f>
        <v>2176880.3154960996</v>
      </c>
      <c r="C7128" s="36">
        <f t="shared" si="112"/>
        <v>14387169</v>
      </c>
    </row>
    <row r="7129" spans="1:3">
      <c r="A7129" s="23">
        <f>+'Estatística Etanol'!J554</f>
        <v>14238790.797172505</v>
      </c>
      <c r="B7129" s="23">
        <f>+'Estatística Biodiesel'!J554</f>
        <v>1916097.7554132659</v>
      </c>
      <c r="C7129" s="36">
        <f t="shared" si="112"/>
        <v>16154888</v>
      </c>
    </row>
    <row r="7130" spans="1:3">
      <c r="A7130" s="23">
        <f>+'Estatística Etanol'!J3164</f>
        <v>13199860.172610223</v>
      </c>
      <c r="B7130" s="23">
        <f>+'Estatística Biodiesel'!J3164</f>
        <v>2158149.8111419436</v>
      </c>
      <c r="C7130" s="36">
        <f t="shared" si="112"/>
        <v>15358009</v>
      </c>
    </row>
    <row r="7131" spans="1:3">
      <c r="A7131" s="23">
        <f>+'Estatística Etanol'!J9484</f>
        <v>12046351.617598107</v>
      </c>
      <c r="B7131" s="23">
        <f>+'Estatística Biodiesel'!J9484</f>
        <v>1972816.1232269409</v>
      </c>
      <c r="C7131" s="36">
        <f t="shared" si="112"/>
        <v>14019167</v>
      </c>
    </row>
    <row r="7132" spans="1:3">
      <c r="A7132" s="23">
        <f>+'Estatística Etanol'!J2346</f>
        <v>13414807.463975087</v>
      </c>
      <c r="B7132" s="23">
        <f>+'Estatística Biodiesel'!J2346</f>
        <v>1393344.5116501329</v>
      </c>
      <c r="C7132" s="36">
        <f t="shared" si="112"/>
        <v>14808151</v>
      </c>
    </row>
    <row r="7133" spans="1:3">
      <c r="A7133" s="23">
        <f>+'Estatística Etanol'!J5820</f>
        <v>13341895.762908177</v>
      </c>
      <c r="B7133" s="23">
        <f>+'Estatística Biodiesel'!J5820</f>
        <v>1950645.5391107202</v>
      </c>
      <c r="C7133" s="36">
        <f t="shared" si="112"/>
        <v>15292541</v>
      </c>
    </row>
    <row r="7134" spans="1:3">
      <c r="A7134" s="23">
        <f>+'Estatística Etanol'!J9428</f>
        <v>12764777.224134346</v>
      </c>
      <c r="B7134" s="23">
        <f>+'Estatística Biodiesel'!J9428</f>
        <v>2207564.8407806796</v>
      </c>
      <c r="C7134" s="36">
        <f t="shared" si="112"/>
        <v>14972342</v>
      </c>
    </row>
    <row r="7135" spans="1:3">
      <c r="A7135" s="23">
        <f>+'Estatística Etanol'!J6554</f>
        <v>14363163.134223368</v>
      </c>
      <c r="B7135" s="23">
        <f>+'Estatística Biodiesel'!J6554</f>
        <v>2283603.3673486845</v>
      </c>
      <c r="C7135" s="36">
        <f t="shared" si="112"/>
        <v>16646766</v>
      </c>
    </row>
    <row r="7136" spans="1:3">
      <c r="A7136" s="23">
        <f>+'Estatística Etanol'!J4799</f>
        <v>11634179.845028719</v>
      </c>
      <c r="B7136" s="23">
        <f>+'Estatística Biodiesel'!J4799</f>
        <v>2112931.1711635562</v>
      </c>
      <c r="C7136" s="36">
        <f t="shared" si="112"/>
        <v>13747111</v>
      </c>
    </row>
    <row r="7137" spans="1:3">
      <c r="A7137" s="23">
        <f>+'Estatística Etanol'!J6129</f>
        <v>13896907.376580855</v>
      </c>
      <c r="B7137" s="23">
        <f>+'Estatística Biodiesel'!J6129</f>
        <v>2049862.4558025897</v>
      </c>
      <c r="C7137" s="36">
        <f t="shared" si="112"/>
        <v>15946769</v>
      </c>
    </row>
    <row r="7138" spans="1:3">
      <c r="A7138" s="23">
        <f>+'Estatística Etanol'!J4082</f>
        <v>11941874.725227555</v>
      </c>
      <c r="B7138" s="23">
        <f>+'Estatística Biodiesel'!J4082</f>
        <v>1575998.0025730676</v>
      </c>
      <c r="C7138" s="36">
        <f t="shared" si="112"/>
        <v>13517872</v>
      </c>
    </row>
    <row r="7139" spans="1:3">
      <c r="A7139" s="23">
        <f>+'Estatística Etanol'!J3918</f>
        <v>14904636.699485892</v>
      </c>
      <c r="B7139" s="23">
        <f>+'Estatística Biodiesel'!J3918</f>
        <v>1634744.2937028969</v>
      </c>
      <c r="C7139" s="36">
        <f t="shared" si="112"/>
        <v>16539380</v>
      </c>
    </row>
    <row r="7140" spans="1:3">
      <c r="A7140" s="23">
        <f>+'Estatística Etanol'!J8197</f>
        <v>13266991.048615826</v>
      </c>
      <c r="B7140" s="23">
        <f>+'Estatística Biodiesel'!J8197</f>
        <v>2111245.9642735049</v>
      </c>
      <c r="C7140" s="36">
        <f t="shared" si="112"/>
        <v>15378237</v>
      </c>
    </row>
    <row r="7141" spans="1:3">
      <c r="A7141" s="23">
        <f>+'Estatística Etanol'!J8450</f>
        <v>14042879.285416834</v>
      </c>
      <c r="B7141" s="23">
        <f>+'Estatística Biodiesel'!J8450</f>
        <v>1684039.1283064284</v>
      </c>
      <c r="C7141" s="36">
        <f t="shared" si="112"/>
        <v>15726918</v>
      </c>
    </row>
    <row r="7142" spans="1:3">
      <c r="A7142" s="23">
        <f>+'Estatística Etanol'!J7723</f>
        <v>10911378.832900215</v>
      </c>
      <c r="B7142" s="23">
        <f>+'Estatística Biodiesel'!J7723</f>
        <v>2210405.6953349859</v>
      </c>
      <c r="C7142" s="36">
        <f t="shared" si="112"/>
        <v>13121784</v>
      </c>
    </row>
    <row r="7143" spans="1:3">
      <c r="A7143" s="23">
        <f>+'Estatística Etanol'!J7754</f>
        <v>12159591.656143157</v>
      </c>
      <c r="B7143" s="23">
        <f>+'Estatística Biodiesel'!J7754</f>
        <v>2565895.2981680525</v>
      </c>
      <c r="C7143" s="36">
        <f t="shared" si="112"/>
        <v>14725486</v>
      </c>
    </row>
    <row r="7144" spans="1:3">
      <c r="A7144" s="23">
        <f>+'Estatística Etanol'!J8087</f>
        <v>12408715.685784809</v>
      </c>
      <c r="B7144" s="23">
        <f>+'Estatística Biodiesel'!J8087</f>
        <v>1915587.4903868618</v>
      </c>
      <c r="C7144" s="36">
        <f t="shared" si="112"/>
        <v>14324303</v>
      </c>
    </row>
    <row r="7145" spans="1:3">
      <c r="A7145" s="23">
        <f>+'Estatística Etanol'!J8247</f>
        <v>11171168.344058475</v>
      </c>
      <c r="B7145" s="23">
        <f>+'Estatística Biodiesel'!J8247</f>
        <v>1707763.2062146205</v>
      </c>
      <c r="C7145" s="36">
        <f t="shared" si="112"/>
        <v>12878931</v>
      </c>
    </row>
    <row r="7146" spans="1:3">
      <c r="A7146" s="23">
        <f>+'Estatística Etanol'!J2023</f>
        <v>13639470.641353518</v>
      </c>
      <c r="B7146" s="23">
        <f>+'Estatística Biodiesel'!J2023</f>
        <v>1797285.3578055191</v>
      </c>
      <c r="C7146" s="36">
        <f t="shared" si="112"/>
        <v>15436755</v>
      </c>
    </row>
    <row r="7147" spans="1:3">
      <c r="A7147" s="23">
        <f>+'Estatística Etanol'!J5390</f>
        <v>14359373.948459944</v>
      </c>
      <c r="B7147" s="23">
        <f>+'Estatística Biodiesel'!J5390</f>
        <v>2272950.1503978707</v>
      </c>
      <c r="C7147" s="36">
        <f t="shared" si="112"/>
        <v>16632324</v>
      </c>
    </row>
    <row r="7148" spans="1:3">
      <c r="A7148" s="23">
        <f>+'Estatística Etanol'!J8905</f>
        <v>13368347.035431033</v>
      </c>
      <c r="B7148" s="23">
        <f>+'Estatística Biodiesel'!J8905</f>
        <v>2122371.2398331258</v>
      </c>
      <c r="C7148" s="36">
        <f t="shared" si="112"/>
        <v>15490718</v>
      </c>
    </row>
    <row r="7149" spans="1:3">
      <c r="A7149" s="23">
        <f>+'Estatística Etanol'!J9002</f>
        <v>13591678.422345638</v>
      </c>
      <c r="B7149" s="23">
        <f>+'Estatística Biodiesel'!J9002</f>
        <v>2024355.0492197785</v>
      </c>
      <c r="C7149" s="36">
        <f t="shared" si="112"/>
        <v>15616033</v>
      </c>
    </row>
    <row r="7150" spans="1:3">
      <c r="A7150" s="23">
        <f>+'Estatística Etanol'!J5136</f>
        <v>12336230.468001774</v>
      </c>
      <c r="B7150" s="23">
        <f>+'Estatística Biodiesel'!J5136</f>
        <v>1924842.7064339509</v>
      </c>
      <c r="C7150" s="36">
        <f t="shared" si="112"/>
        <v>14261073</v>
      </c>
    </row>
    <row r="7151" spans="1:3">
      <c r="A7151" s="23">
        <f>+'Estatística Etanol'!J7347</f>
        <v>13911511.976615038</v>
      </c>
      <c r="B7151" s="23">
        <f>+'Estatística Biodiesel'!J7347</f>
        <v>1672134.7635757292</v>
      </c>
      <c r="C7151" s="36">
        <f t="shared" si="112"/>
        <v>15583646</v>
      </c>
    </row>
    <row r="7152" spans="1:3">
      <c r="A7152" s="23">
        <f>+'Estatística Etanol'!J4356</f>
        <v>12902854.401510911</v>
      </c>
      <c r="B7152" s="23">
        <f>+'Estatística Biodiesel'!J4356</f>
        <v>2058610.8743917244</v>
      </c>
      <c r="C7152" s="36">
        <f t="shared" si="112"/>
        <v>14961465</v>
      </c>
    </row>
    <row r="7153" spans="1:3">
      <c r="A7153" s="23">
        <f>+'Estatística Etanol'!J5574</f>
        <v>12965252.305275083</v>
      </c>
      <c r="B7153" s="23">
        <f>+'Estatística Biodiesel'!J5574</f>
        <v>2228476.8648988502</v>
      </c>
      <c r="C7153" s="36">
        <f t="shared" si="112"/>
        <v>15193729</v>
      </c>
    </row>
    <row r="7154" spans="1:3">
      <c r="A7154" s="23">
        <f>+'Estatística Etanol'!J9657</f>
        <v>12856487.361163951</v>
      </c>
      <c r="B7154" s="23">
        <f>+'Estatística Biodiesel'!J9657</f>
        <v>2305855.7540971893</v>
      </c>
      <c r="C7154" s="36">
        <f t="shared" si="112"/>
        <v>15162343</v>
      </c>
    </row>
    <row r="7155" spans="1:3">
      <c r="A7155" s="23">
        <f>+'Estatística Etanol'!J3842</f>
        <v>13382722.958785923</v>
      </c>
      <c r="B7155" s="23">
        <f>+'Estatística Biodiesel'!J3842</f>
        <v>1896394.1965527325</v>
      </c>
      <c r="C7155" s="36">
        <f t="shared" si="112"/>
        <v>15279117</v>
      </c>
    </row>
    <row r="7156" spans="1:3">
      <c r="A7156" s="23">
        <f>+'Estatística Etanol'!J1361</f>
        <v>12542861.164912073</v>
      </c>
      <c r="B7156" s="23">
        <f>+'Estatística Biodiesel'!J1361</f>
        <v>1664383.2712339372</v>
      </c>
      <c r="C7156" s="36">
        <f t="shared" si="112"/>
        <v>14207244</v>
      </c>
    </row>
    <row r="7157" spans="1:3">
      <c r="A7157" s="23">
        <f>+'Estatística Etanol'!J4396</f>
        <v>11582217.386729088</v>
      </c>
      <c r="B7157" s="23">
        <f>+'Estatística Biodiesel'!J4396</f>
        <v>1970263.978076156</v>
      </c>
      <c r="C7157" s="36">
        <f t="shared" si="112"/>
        <v>13552481</v>
      </c>
    </row>
    <row r="7158" spans="1:3">
      <c r="A7158" s="23">
        <f>+'Estatística Etanol'!J762</f>
        <v>12794766.8696936</v>
      </c>
      <c r="B7158" s="23">
        <f>+'Estatística Biodiesel'!J762</f>
        <v>1629200.3345301771</v>
      </c>
      <c r="C7158" s="36">
        <f t="shared" si="112"/>
        <v>14423967</v>
      </c>
    </row>
    <row r="7159" spans="1:3">
      <c r="A7159" s="23">
        <f>+'Estatística Etanol'!J8213</f>
        <v>12866687.635324929</v>
      </c>
      <c r="B7159" s="23">
        <f>+'Estatística Biodiesel'!J8213</f>
        <v>1658040.1387449186</v>
      </c>
      <c r="C7159" s="36">
        <f t="shared" si="112"/>
        <v>14524727</v>
      </c>
    </row>
    <row r="7160" spans="1:3">
      <c r="A7160" s="23">
        <f>+'Estatística Etanol'!J8550</f>
        <v>12859253.960563002</v>
      </c>
      <c r="B7160" s="23">
        <f>+'Estatística Biodiesel'!J8550</f>
        <v>2049510.0486029806</v>
      </c>
      <c r="C7160" s="36">
        <f t="shared" si="112"/>
        <v>14908764</v>
      </c>
    </row>
    <row r="7161" spans="1:3">
      <c r="A7161" s="23">
        <f>+'Estatística Etanol'!J7241</f>
        <v>13352048.596665969</v>
      </c>
      <c r="B7161" s="23">
        <f>+'Estatística Biodiesel'!J7241</f>
        <v>2251344.0515914317</v>
      </c>
      <c r="C7161" s="36">
        <f t="shared" si="112"/>
        <v>15603392</v>
      </c>
    </row>
    <row r="7162" spans="1:3">
      <c r="A7162" s="23">
        <f>+'Estatística Etanol'!J5481</f>
        <v>12545026.926036842</v>
      </c>
      <c r="B7162" s="23">
        <f>+'Estatística Biodiesel'!J5481</f>
        <v>1523062.2931120058</v>
      </c>
      <c r="C7162" s="36">
        <f t="shared" si="112"/>
        <v>14068089</v>
      </c>
    </row>
    <row r="7163" spans="1:3">
      <c r="A7163" s="23">
        <f>+'Estatística Etanol'!J431</f>
        <v>12538722.201148599</v>
      </c>
      <c r="B7163" s="23">
        <f>+'Estatística Biodiesel'!J431</f>
        <v>1486092.5926768437</v>
      </c>
      <c r="C7163" s="36">
        <f t="shared" si="112"/>
        <v>14024814</v>
      </c>
    </row>
    <row r="7164" spans="1:3">
      <c r="A7164" s="23">
        <f>+'Estatística Etanol'!J507</f>
        <v>13170570.356425907</v>
      </c>
      <c r="B7164" s="23">
        <f>+'Estatística Biodiesel'!J507</f>
        <v>1583555.2623455871</v>
      </c>
      <c r="C7164" s="36">
        <f t="shared" si="112"/>
        <v>14754125</v>
      </c>
    </row>
    <row r="7165" spans="1:3">
      <c r="A7165" s="23">
        <f>+'Estatística Etanol'!J6340</f>
        <v>12972049.793884698</v>
      </c>
      <c r="B7165" s="23">
        <f>+'Estatística Biodiesel'!J6340</f>
        <v>2094201.0772238793</v>
      </c>
      <c r="C7165" s="36">
        <f t="shared" si="112"/>
        <v>15066250</v>
      </c>
    </row>
    <row r="7166" spans="1:3">
      <c r="A7166" s="23">
        <f>+'Estatística Etanol'!J1044</f>
        <v>12943116.977450529</v>
      </c>
      <c r="B7166" s="23">
        <f>+'Estatística Biodiesel'!J1044</f>
        <v>2179650.8238430205</v>
      </c>
      <c r="C7166" s="36">
        <f t="shared" si="112"/>
        <v>15122767</v>
      </c>
    </row>
    <row r="7167" spans="1:3">
      <c r="A7167" s="23">
        <f>+'Estatística Etanol'!J6983</f>
        <v>12294444.879687268</v>
      </c>
      <c r="B7167" s="23">
        <f>+'Estatística Biodiesel'!J6983</f>
        <v>1963800.3534452787</v>
      </c>
      <c r="C7167" s="36">
        <f t="shared" si="112"/>
        <v>14258245</v>
      </c>
    </row>
    <row r="7168" spans="1:3">
      <c r="A7168" s="23">
        <f>+'Estatística Etanol'!J7484</f>
        <v>13500798.504627453</v>
      </c>
      <c r="B7168" s="23">
        <f>+'Estatística Biodiesel'!J7484</f>
        <v>1953212.4699744084</v>
      </c>
      <c r="C7168" s="36">
        <f t="shared" si="112"/>
        <v>15454010</v>
      </c>
    </row>
    <row r="7169" spans="1:3">
      <c r="A7169" s="23">
        <f>+'Estatística Etanol'!J481</f>
        <v>12762384.287148293</v>
      </c>
      <c r="B7169" s="23">
        <f>+'Estatística Biodiesel'!J481</f>
        <v>2271796.1020973613</v>
      </c>
      <c r="C7169" s="36">
        <f t="shared" si="112"/>
        <v>15034180</v>
      </c>
    </row>
    <row r="7170" spans="1:3">
      <c r="A7170" s="23">
        <f>+'Estatística Etanol'!J1331</f>
        <v>13208717.663818613</v>
      </c>
      <c r="B7170" s="23">
        <f>+'Estatística Biodiesel'!J1331</f>
        <v>2018212.0476132599</v>
      </c>
      <c r="C7170" s="36">
        <f t="shared" si="112"/>
        <v>15226929</v>
      </c>
    </row>
    <row r="7171" spans="1:3">
      <c r="A7171" s="23">
        <f>+'Estatística Etanol'!J3919</f>
        <v>14101618.738322211</v>
      </c>
      <c r="B7171" s="23">
        <f>+'Estatística Biodiesel'!J3919</f>
        <v>2033459.694992431</v>
      </c>
      <c r="C7171" s="36">
        <f t="shared" ref="C7171:C7234" si="113">+INT(A7171+B7171)</f>
        <v>16135078</v>
      </c>
    </row>
    <row r="7172" spans="1:3">
      <c r="A7172" s="23">
        <f>+'Estatística Etanol'!J2670</f>
        <v>12606867.406542238</v>
      </c>
      <c r="B7172" s="23">
        <f>+'Estatística Biodiesel'!J2670</f>
        <v>2124723.8778102319</v>
      </c>
      <c r="C7172" s="36">
        <f t="shared" si="113"/>
        <v>14731591</v>
      </c>
    </row>
    <row r="7173" spans="1:3">
      <c r="A7173" s="23">
        <f>+'Estatística Etanol'!J7098</f>
        <v>12588717.115505414</v>
      </c>
      <c r="B7173" s="23">
        <f>+'Estatística Biodiesel'!J7098</f>
        <v>1730801.5941036479</v>
      </c>
      <c r="C7173" s="36">
        <f t="shared" si="113"/>
        <v>14319518</v>
      </c>
    </row>
    <row r="7174" spans="1:3">
      <c r="A7174" s="23">
        <f>+'Estatística Etanol'!J5708</f>
        <v>14674821.103890443</v>
      </c>
      <c r="B7174" s="23">
        <f>+'Estatística Biodiesel'!J5708</f>
        <v>1667070.0961808397</v>
      </c>
      <c r="C7174" s="36">
        <f t="shared" si="113"/>
        <v>16341891</v>
      </c>
    </row>
    <row r="7175" spans="1:3">
      <c r="A7175" s="23">
        <f>+'Estatística Etanol'!J6319</f>
        <v>13559490.397984324</v>
      </c>
      <c r="B7175" s="23">
        <f>+'Estatística Biodiesel'!J6319</f>
        <v>1603336.7092579633</v>
      </c>
      <c r="C7175" s="36">
        <f t="shared" si="113"/>
        <v>15162827</v>
      </c>
    </row>
    <row r="7176" spans="1:3">
      <c r="A7176" s="23">
        <f>+'Estatística Etanol'!J7174</f>
        <v>12353542.148134943</v>
      </c>
      <c r="B7176" s="23">
        <f>+'Estatística Biodiesel'!J7174</f>
        <v>2058160.6242247974</v>
      </c>
      <c r="C7176" s="36">
        <f t="shared" si="113"/>
        <v>14411702</v>
      </c>
    </row>
    <row r="7177" spans="1:3">
      <c r="A7177" s="23">
        <f>+'Estatística Etanol'!J8595</f>
        <v>11812367.114558399</v>
      </c>
      <c r="B7177" s="23">
        <f>+'Estatística Biodiesel'!J8595</f>
        <v>1978666.3012920036</v>
      </c>
      <c r="C7177" s="36">
        <f t="shared" si="113"/>
        <v>13791033</v>
      </c>
    </row>
    <row r="7178" spans="1:3">
      <c r="A7178" s="23">
        <f>+'Estatística Etanol'!J7311</f>
        <v>13560771.081635438</v>
      </c>
      <c r="B7178" s="23">
        <f>+'Estatística Biodiesel'!J7311</f>
        <v>2249251.7265480938</v>
      </c>
      <c r="C7178" s="36">
        <f t="shared" si="113"/>
        <v>15810022</v>
      </c>
    </row>
    <row r="7179" spans="1:3">
      <c r="A7179" s="23">
        <f>+'Estatística Etanol'!J2286</f>
        <v>13028885.583472556</v>
      </c>
      <c r="B7179" s="23">
        <f>+'Estatística Biodiesel'!J2286</f>
        <v>1997944.5865010114</v>
      </c>
      <c r="C7179" s="36">
        <f t="shared" si="113"/>
        <v>15026830</v>
      </c>
    </row>
    <row r="7180" spans="1:3">
      <c r="A7180" s="23">
        <f>+'Estatística Etanol'!J8594</f>
        <v>13229083.932151681</v>
      </c>
      <c r="B7180" s="23">
        <f>+'Estatística Biodiesel'!J8594</f>
        <v>1924855.1546700462</v>
      </c>
      <c r="C7180" s="36">
        <f t="shared" si="113"/>
        <v>15153939</v>
      </c>
    </row>
    <row r="7181" spans="1:3">
      <c r="A7181" s="23">
        <f>+'Estatística Etanol'!J6157</f>
        <v>13254528.48997185</v>
      </c>
      <c r="B7181" s="23">
        <f>+'Estatística Biodiesel'!J6157</f>
        <v>1503296.8516604563</v>
      </c>
      <c r="C7181" s="36">
        <f t="shared" si="113"/>
        <v>14757825</v>
      </c>
    </row>
    <row r="7182" spans="1:3">
      <c r="A7182" s="23">
        <f>+'Estatística Etanol'!J2055</f>
        <v>12238532.475924786</v>
      </c>
      <c r="B7182" s="23">
        <f>+'Estatística Biodiesel'!J2055</f>
        <v>2402610.4826002056</v>
      </c>
      <c r="C7182" s="36">
        <f t="shared" si="113"/>
        <v>14641142</v>
      </c>
    </row>
    <row r="7183" spans="1:3">
      <c r="A7183" s="23">
        <f>+'Estatística Etanol'!J7688</f>
        <v>12955594.645746551</v>
      </c>
      <c r="B7183" s="23">
        <f>+'Estatística Biodiesel'!J7688</f>
        <v>1807583.4393770529</v>
      </c>
      <c r="C7183" s="36">
        <f t="shared" si="113"/>
        <v>14763178</v>
      </c>
    </row>
    <row r="7184" spans="1:3">
      <c r="A7184" s="23">
        <f>+'Estatística Etanol'!J7725</f>
        <v>12873397.520444324</v>
      </c>
      <c r="B7184" s="23">
        <f>+'Estatística Biodiesel'!J7725</f>
        <v>1827779.5321648144</v>
      </c>
      <c r="C7184" s="36">
        <f t="shared" si="113"/>
        <v>14701177</v>
      </c>
    </row>
    <row r="7185" spans="1:3">
      <c r="A7185" s="23">
        <f>+'Estatística Etanol'!J4900</f>
        <v>11798172.816633379</v>
      </c>
      <c r="B7185" s="23">
        <f>+'Estatística Biodiesel'!J4900</f>
        <v>1922473.4943843221</v>
      </c>
      <c r="C7185" s="36">
        <f t="shared" si="113"/>
        <v>13720646</v>
      </c>
    </row>
    <row r="7186" spans="1:3">
      <c r="A7186" s="23">
        <f>+'Estatística Etanol'!J3882</f>
        <v>13213871.406892765</v>
      </c>
      <c r="B7186" s="23">
        <f>+'Estatística Biodiesel'!J3882</f>
        <v>1861666.1063842385</v>
      </c>
      <c r="C7186" s="36">
        <f t="shared" si="113"/>
        <v>15075537</v>
      </c>
    </row>
    <row r="7187" spans="1:3">
      <c r="A7187" s="23">
        <f>+'Estatística Etanol'!J821</f>
        <v>12308814.702609709</v>
      </c>
      <c r="B7187" s="23">
        <f>+'Estatística Biodiesel'!J821</f>
        <v>1916083.5995691228</v>
      </c>
      <c r="C7187" s="36">
        <f t="shared" si="113"/>
        <v>14224898</v>
      </c>
    </row>
    <row r="7188" spans="1:3">
      <c r="A7188" s="23">
        <f>+'Estatística Etanol'!J6082</f>
        <v>12768286.88120129</v>
      </c>
      <c r="B7188" s="23">
        <f>+'Estatística Biodiesel'!J6082</f>
        <v>1662709.1093267261</v>
      </c>
      <c r="C7188" s="36">
        <f t="shared" si="113"/>
        <v>14430995</v>
      </c>
    </row>
    <row r="7189" spans="1:3">
      <c r="A7189" s="23">
        <f>+'Estatística Etanol'!J2007</f>
        <v>12697753.963905727</v>
      </c>
      <c r="B7189" s="23">
        <f>+'Estatística Biodiesel'!J2007</f>
        <v>1992900.6427353516</v>
      </c>
      <c r="C7189" s="36">
        <f t="shared" si="113"/>
        <v>14690654</v>
      </c>
    </row>
    <row r="7190" spans="1:3">
      <c r="A7190" s="23">
        <f>+'Estatística Etanol'!J9271</f>
        <v>12559243.646374861</v>
      </c>
      <c r="B7190" s="23">
        <f>+'Estatística Biodiesel'!J9271</f>
        <v>2053102.945411233</v>
      </c>
      <c r="C7190" s="36">
        <f t="shared" si="113"/>
        <v>14612346</v>
      </c>
    </row>
    <row r="7191" spans="1:3">
      <c r="A7191" s="23">
        <f>+'Estatística Etanol'!J2087</f>
        <v>13927648.71249317</v>
      </c>
      <c r="B7191" s="23">
        <f>+'Estatística Biodiesel'!J2087</f>
        <v>2201831.9951722301</v>
      </c>
      <c r="C7191" s="36">
        <f t="shared" si="113"/>
        <v>16129480</v>
      </c>
    </row>
    <row r="7192" spans="1:3">
      <c r="A7192" s="23">
        <f>+'Estatística Etanol'!J5527</f>
        <v>13106471.964404115</v>
      </c>
      <c r="B7192" s="23">
        <f>+'Estatística Biodiesel'!J5527</f>
        <v>1856794.1951708351</v>
      </c>
      <c r="C7192" s="36">
        <f t="shared" si="113"/>
        <v>14963266</v>
      </c>
    </row>
    <row r="7193" spans="1:3">
      <c r="A7193" s="23">
        <f>+'Estatística Etanol'!J827</f>
        <v>13914918.838579986</v>
      </c>
      <c r="B7193" s="23">
        <f>+'Estatística Biodiesel'!J827</f>
        <v>2056447.2008349686</v>
      </c>
      <c r="C7193" s="36">
        <f t="shared" si="113"/>
        <v>15971366</v>
      </c>
    </row>
    <row r="7194" spans="1:3">
      <c r="A7194" s="23">
        <f>+'Estatística Etanol'!J6836</f>
        <v>12213668.951018095</v>
      </c>
      <c r="B7194" s="23">
        <f>+'Estatística Biodiesel'!J6836</f>
        <v>1868493.146784124</v>
      </c>
      <c r="C7194" s="36">
        <f t="shared" si="113"/>
        <v>14082162</v>
      </c>
    </row>
    <row r="7195" spans="1:3">
      <c r="A7195" s="23">
        <f>+'Estatística Etanol'!J5905</f>
        <v>12381844.864548605</v>
      </c>
      <c r="B7195" s="23">
        <f>+'Estatística Biodiesel'!J5905</f>
        <v>1772597.7519305055</v>
      </c>
      <c r="C7195" s="36">
        <f t="shared" si="113"/>
        <v>14154442</v>
      </c>
    </row>
    <row r="7196" spans="1:3">
      <c r="A7196" s="23">
        <f>+'Estatística Etanol'!J6346</f>
        <v>12590449.23312653</v>
      </c>
      <c r="B7196" s="23">
        <f>+'Estatística Biodiesel'!J6346</f>
        <v>2081846.0395488159</v>
      </c>
      <c r="C7196" s="36">
        <f t="shared" si="113"/>
        <v>14672295</v>
      </c>
    </row>
    <row r="7197" spans="1:3">
      <c r="A7197" s="23">
        <f>+'Estatística Etanol'!J1406</f>
        <v>13186452.998518653</v>
      </c>
      <c r="B7197" s="23">
        <f>+'Estatística Biodiesel'!J1406</f>
        <v>2119638.9711657739</v>
      </c>
      <c r="C7197" s="36">
        <f t="shared" si="113"/>
        <v>15306091</v>
      </c>
    </row>
    <row r="7198" spans="1:3">
      <c r="A7198" s="23">
        <f>+'Estatística Etanol'!J1402</f>
        <v>12484982.40946931</v>
      </c>
      <c r="B7198" s="23">
        <f>+'Estatística Biodiesel'!J1402</f>
        <v>1655396.8693097308</v>
      </c>
      <c r="C7198" s="36">
        <f t="shared" si="113"/>
        <v>14140379</v>
      </c>
    </row>
    <row r="7199" spans="1:3">
      <c r="A7199" s="23">
        <f>+'Estatística Etanol'!J4246</f>
        <v>12095345.571720747</v>
      </c>
      <c r="B7199" s="23">
        <f>+'Estatística Biodiesel'!J4246</f>
        <v>1807564.9724031142</v>
      </c>
      <c r="C7199" s="36">
        <f t="shared" si="113"/>
        <v>13902910</v>
      </c>
    </row>
    <row r="7200" spans="1:3">
      <c r="A7200" s="23">
        <f>+'Estatística Etanol'!J468</f>
        <v>12844167.776899172</v>
      </c>
      <c r="B7200" s="23">
        <f>+'Estatística Biodiesel'!J468</f>
        <v>1963091.2003497151</v>
      </c>
      <c r="C7200" s="36">
        <f t="shared" si="113"/>
        <v>14807258</v>
      </c>
    </row>
    <row r="7201" spans="1:3">
      <c r="A7201" s="23">
        <f>+'Estatística Etanol'!J6357</f>
        <v>11717511.21282775</v>
      </c>
      <c r="B7201" s="23">
        <f>+'Estatística Biodiesel'!J6357</f>
        <v>1742562.9700137507</v>
      </c>
      <c r="C7201" s="36">
        <f t="shared" si="113"/>
        <v>13460074</v>
      </c>
    </row>
    <row r="7202" spans="1:3">
      <c r="A7202" s="23">
        <f>+'Estatística Etanol'!J1785</f>
        <v>11860003.269922527</v>
      </c>
      <c r="B7202" s="23">
        <f>+'Estatística Biodiesel'!J1785</f>
        <v>2248725.6298973137</v>
      </c>
      <c r="C7202" s="36">
        <f t="shared" si="113"/>
        <v>14108728</v>
      </c>
    </row>
    <row r="7203" spans="1:3">
      <c r="A7203" s="23">
        <f>+'Estatística Etanol'!J8602</f>
        <v>13575582.527959969</v>
      </c>
      <c r="B7203" s="23">
        <f>+'Estatística Biodiesel'!J8602</f>
        <v>1976871.2632993113</v>
      </c>
      <c r="C7203" s="36">
        <f t="shared" si="113"/>
        <v>15552453</v>
      </c>
    </row>
    <row r="7204" spans="1:3">
      <c r="A7204" s="23">
        <f>+'Estatística Etanol'!J9892</f>
        <v>11447942.118732756</v>
      </c>
      <c r="B7204" s="23">
        <f>+'Estatística Biodiesel'!J9892</f>
        <v>1893931.2340801386</v>
      </c>
      <c r="C7204" s="36">
        <f t="shared" si="113"/>
        <v>13341873</v>
      </c>
    </row>
    <row r="7205" spans="1:3">
      <c r="A7205" s="23">
        <f>+'Estatística Etanol'!J6552</f>
        <v>12914778.245290706</v>
      </c>
      <c r="B7205" s="23">
        <f>+'Estatística Biodiesel'!J6552</f>
        <v>1556254.8440645069</v>
      </c>
      <c r="C7205" s="36">
        <f t="shared" si="113"/>
        <v>14471033</v>
      </c>
    </row>
    <row r="7206" spans="1:3">
      <c r="A7206" s="23">
        <f>+'Estatística Etanol'!J4490</f>
        <v>13200633.891621657</v>
      </c>
      <c r="B7206" s="23">
        <f>+'Estatística Biodiesel'!J4490</f>
        <v>1461802.7604547623</v>
      </c>
      <c r="C7206" s="36">
        <f t="shared" si="113"/>
        <v>14662436</v>
      </c>
    </row>
    <row r="7207" spans="1:3">
      <c r="A7207" s="23">
        <f>+'Estatística Etanol'!J816</f>
        <v>14558886.385770883</v>
      </c>
      <c r="B7207" s="23">
        <f>+'Estatística Biodiesel'!J816</f>
        <v>1994884.4663379891</v>
      </c>
      <c r="C7207" s="36">
        <f t="shared" si="113"/>
        <v>16553770</v>
      </c>
    </row>
    <row r="7208" spans="1:3">
      <c r="A7208" s="23">
        <f>+'Estatística Etanol'!J3726</f>
        <v>12889370.285467239</v>
      </c>
      <c r="B7208" s="23">
        <f>+'Estatística Biodiesel'!J3726</f>
        <v>1569201.4394089358</v>
      </c>
      <c r="C7208" s="36">
        <f t="shared" si="113"/>
        <v>14458571</v>
      </c>
    </row>
    <row r="7209" spans="1:3">
      <c r="A7209" s="23">
        <f>+'Estatística Etanol'!J2303</f>
        <v>11844375.039746229</v>
      </c>
      <c r="B7209" s="23">
        <f>+'Estatística Biodiesel'!J2303</f>
        <v>1881837.5250608099</v>
      </c>
      <c r="C7209" s="36">
        <f t="shared" si="113"/>
        <v>13726212</v>
      </c>
    </row>
    <row r="7210" spans="1:3">
      <c r="A7210" s="23">
        <f>+'Estatística Etanol'!J4312</f>
        <v>12218183.66226396</v>
      </c>
      <c r="B7210" s="23">
        <f>+'Estatística Biodiesel'!J4312</f>
        <v>1814629.513943522</v>
      </c>
      <c r="C7210" s="36">
        <f t="shared" si="113"/>
        <v>14032813</v>
      </c>
    </row>
    <row r="7211" spans="1:3">
      <c r="A7211" s="23">
        <f>+'Estatística Etanol'!J7219</f>
        <v>11499786.401250588</v>
      </c>
      <c r="B7211" s="23">
        <f>+'Estatística Biodiesel'!J7219</f>
        <v>2179547.0795502234</v>
      </c>
      <c r="C7211" s="36">
        <f t="shared" si="113"/>
        <v>13679333</v>
      </c>
    </row>
    <row r="7212" spans="1:3">
      <c r="A7212" s="23">
        <f>+'Estatística Etanol'!J7763</f>
        <v>11853175.223636361</v>
      </c>
      <c r="B7212" s="23">
        <f>+'Estatística Biodiesel'!J7763</f>
        <v>2013701.9458085122</v>
      </c>
      <c r="C7212" s="36">
        <f t="shared" si="113"/>
        <v>13866877</v>
      </c>
    </row>
    <row r="7213" spans="1:3">
      <c r="A7213" s="23">
        <f>+'Estatística Etanol'!J677</f>
        <v>13070146.582067158</v>
      </c>
      <c r="B7213" s="23">
        <f>+'Estatística Biodiesel'!J677</f>
        <v>2191043.7657498936</v>
      </c>
      <c r="C7213" s="36">
        <f t="shared" si="113"/>
        <v>15261190</v>
      </c>
    </row>
    <row r="7214" spans="1:3">
      <c r="A7214" s="23">
        <f>+'Estatística Etanol'!J7670</f>
        <v>13308162.814482654</v>
      </c>
      <c r="B7214" s="23">
        <f>+'Estatística Biodiesel'!J7670</f>
        <v>1914238.4115392414</v>
      </c>
      <c r="C7214" s="36">
        <f t="shared" si="113"/>
        <v>15222401</v>
      </c>
    </row>
    <row r="7215" spans="1:3">
      <c r="A7215" s="23">
        <f>+'Estatística Etanol'!J7154</f>
        <v>11426739.063108994</v>
      </c>
      <c r="B7215" s="23">
        <f>+'Estatística Biodiesel'!J7154</f>
        <v>1941205.0891455475</v>
      </c>
      <c r="C7215" s="36">
        <f t="shared" si="113"/>
        <v>13367944</v>
      </c>
    </row>
    <row r="7216" spans="1:3">
      <c r="A7216" s="23">
        <f>+'Estatística Etanol'!J8184</f>
        <v>11783074.496535636</v>
      </c>
      <c r="B7216" s="23">
        <f>+'Estatística Biodiesel'!J8184</f>
        <v>1818667.1874939711</v>
      </c>
      <c r="C7216" s="36">
        <f t="shared" si="113"/>
        <v>13601741</v>
      </c>
    </row>
    <row r="7217" spans="1:3">
      <c r="A7217" s="23">
        <f>+'Estatística Etanol'!J293</f>
        <v>11961103.942967186</v>
      </c>
      <c r="B7217" s="23">
        <f>+'Estatística Biodiesel'!J293</f>
        <v>1862562.1594190493</v>
      </c>
      <c r="C7217" s="36">
        <f t="shared" si="113"/>
        <v>13823666</v>
      </c>
    </row>
    <row r="7218" spans="1:3">
      <c r="A7218" s="23">
        <f>+'Estatística Etanol'!J3897</f>
        <v>14484182.582245981</v>
      </c>
      <c r="B7218" s="23">
        <f>+'Estatística Biodiesel'!J3897</f>
        <v>1866232.527421674</v>
      </c>
      <c r="C7218" s="36">
        <f t="shared" si="113"/>
        <v>16350415</v>
      </c>
    </row>
    <row r="7219" spans="1:3">
      <c r="A7219" s="23">
        <f>+'Estatística Etanol'!J3982</f>
        <v>12557913.998968987</v>
      </c>
      <c r="B7219" s="23">
        <f>+'Estatística Biodiesel'!J3982</f>
        <v>1708375.8716115353</v>
      </c>
      <c r="C7219" s="36">
        <f t="shared" si="113"/>
        <v>14266289</v>
      </c>
    </row>
    <row r="7220" spans="1:3">
      <c r="A7220" s="23">
        <f>+'Estatística Etanol'!J5290</f>
        <v>13516736.887533357</v>
      </c>
      <c r="B7220" s="23">
        <f>+'Estatística Biodiesel'!J5290</f>
        <v>2175164.0987595413</v>
      </c>
      <c r="C7220" s="36">
        <f t="shared" si="113"/>
        <v>15691900</v>
      </c>
    </row>
    <row r="7221" spans="1:3">
      <c r="A7221" s="23">
        <f>+'Estatística Etanol'!J4889</f>
        <v>14259804.872025387</v>
      </c>
      <c r="B7221" s="23">
        <f>+'Estatística Biodiesel'!J4889</f>
        <v>1665926.5181716157</v>
      </c>
      <c r="C7221" s="36">
        <f t="shared" si="113"/>
        <v>15925731</v>
      </c>
    </row>
    <row r="7222" spans="1:3">
      <c r="A7222" s="23">
        <f>+'Estatística Etanol'!J7773</f>
        <v>12646968.077801572</v>
      </c>
      <c r="B7222" s="23">
        <f>+'Estatística Biodiesel'!J7773</f>
        <v>2424692.6241180515</v>
      </c>
      <c r="C7222" s="36">
        <f t="shared" si="113"/>
        <v>15071660</v>
      </c>
    </row>
    <row r="7223" spans="1:3">
      <c r="A7223" s="23">
        <f>+'Estatística Etanol'!J4757</f>
        <v>11205481.515468355</v>
      </c>
      <c r="B7223" s="23">
        <f>+'Estatística Biodiesel'!J4757</f>
        <v>2063377.2653193667</v>
      </c>
      <c r="C7223" s="36">
        <f t="shared" si="113"/>
        <v>13268858</v>
      </c>
    </row>
    <row r="7224" spans="1:3">
      <c r="A7224" s="23">
        <f>+'Estatística Etanol'!J9151</f>
        <v>12001769.891698262</v>
      </c>
      <c r="B7224" s="23">
        <f>+'Estatística Biodiesel'!J9151</f>
        <v>2233652.9336224496</v>
      </c>
      <c r="C7224" s="36">
        <f t="shared" si="113"/>
        <v>14235422</v>
      </c>
    </row>
    <row r="7225" spans="1:3">
      <c r="A7225" s="23">
        <f>+'Estatística Etanol'!J9727</f>
        <v>13128841.651230123</v>
      </c>
      <c r="B7225" s="23">
        <f>+'Estatística Biodiesel'!J9727</f>
        <v>1809148.230444595</v>
      </c>
      <c r="C7225" s="36">
        <f t="shared" si="113"/>
        <v>14937989</v>
      </c>
    </row>
    <row r="7226" spans="1:3">
      <c r="A7226" s="23">
        <f>+'Estatística Etanol'!J3343</f>
        <v>12762459.625263887</v>
      </c>
      <c r="B7226" s="23">
        <f>+'Estatística Biodiesel'!J3343</f>
        <v>1632733.4620600282</v>
      </c>
      <c r="C7226" s="36">
        <f t="shared" si="113"/>
        <v>14395193</v>
      </c>
    </row>
    <row r="7227" spans="1:3">
      <c r="A7227" s="23">
        <f>+'Estatística Etanol'!J3496</f>
        <v>13053683.307656456</v>
      </c>
      <c r="B7227" s="23">
        <f>+'Estatística Biodiesel'!J3496</f>
        <v>1853032.9483945279</v>
      </c>
      <c r="C7227" s="36">
        <f t="shared" si="113"/>
        <v>14906716</v>
      </c>
    </row>
    <row r="7228" spans="1:3">
      <c r="A7228" s="23">
        <f>+'Estatística Etanol'!J102</f>
        <v>12662225.017797906</v>
      </c>
      <c r="B7228" s="23">
        <f>+'Estatística Biodiesel'!J102</f>
        <v>1984801.1352640896</v>
      </c>
      <c r="C7228" s="36">
        <f t="shared" si="113"/>
        <v>14647026</v>
      </c>
    </row>
    <row r="7229" spans="1:3">
      <c r="A7229" s="23">
        <f>+'Estatística Etanol'!J4443</f>
        <v>13006861.76549596</v>
      </c>
      <c r="B7229" s="23">
        <f>+'Estatística Biodiesel'!J4443</f>
        <v>2062268.6577182729</v>
      </c>
      <c r="C7229" s="36">
        <f t="shared" si="113"/>
        <v>15069130</v>
      </c>
    </row>
    <row r="7230" spans="1:3">
      <c r="A7230" s="23">
        <f>+'Estatística Etanol'!J7504</f>
        <v>12086151.280519439</v>
      </c>
      <c r="B7230" s="23">
        <f>+'Estatística Biodiesel'!J7504</f>
        <v>1780274.1220590351</v>
      </c>
      <c r="C7230" s="36">
        <f t="shared" si="113"/>
        <v>13866425</v>
      </c>
    </row>
    <row r="7231" spans="1:3">
      <c r="A7231" s="23">
        <f>+'Estatística Etanol'!J2201</f>
        <v>12166309.385987706</v>
      </c>
      <c r="B7231" s="23">
        <f>+'Estatística Biodiesel'!J2201</f>
        <v>2401350.5378582887</v>
      </c>
      <c r="C7231" s="36">
        <f t="shared" si="113"/>
        <v>14567659</v>
      </c>
    </row>
    <row r="7232" spans="1:3">
      <c r="A7232" s="23">
        <f>+'Estatística Etanol'!J6879</f>
        <v>12719550.837539664</v>
      </c>
      <c r="B7232" s="23">
        <f>+'Estatística Biodiesel'!J6879</f>
        <v>1901693.3163242878</v>
      </c>
      <c r="C7232" s="36">
        <f t="shared" si="113"/>
        <v>14621244</v>
      </c>
    </row>
    <row r="7233" spans="1:3">
      <c r="A7233" s="23">
        <f>+'Estatística Etanol'!J8343</f>
        <v>11368044.562014304</v>
      </c>
      <c r="B7233" s="23">
        <f>+'Estatística Biodiesel'!J8343</f>
        <v>1854740.918555707</v>
      </c>
      <c r="C7233" s="36">
        <f t="shared" si="113"/>
        <v>13222785</v>
      </c>
    </row>
    <row r="7234" spans="1:3">
      <c r="A7234" s="23">
        <f>+'Estatística Etanol'!J7083</f>
        <v>12585975.411200557</v>
      </c>
      <c r="B7234" s="23">
        <f>+'Estatística Biodiesel'!J7083</f>
        <v>2102533.8451439105</v>
      </c>
      <c r="C7234" s="36">
        <f t="shared" si="113"/>
        <v>14688509</v>
      </c>
    </row>
    <row r="7235" spans="1:3">
      <c r="A7235" s="23">
        <f>+'Estatística Etanol'!J7453</f>
        <v>13928383.361606935</v>
      </c>
      <c r="B7235" s="23">
        <f>+'Estatística Biodiesel'!J7453</f>
        <v>1823167.5403705898</v>
      </c>
      <c r="C7235" s="36">
        <f t="shared" ref="C7235:C7298" si="114">+INT(A7235+B7235)</f>
        <v>15751550</v>
      </c>
    </row>
    <row r="7236" spans="1:3">
      <c r="A7236" s="23">
        <f>+'Estatística Etanol'!J2052</f>
        <v>13725624.406310454</v>
      </c>
      <c r="B7236" s="23">
        <f>+'Estatística Biodiesel'!J2052</f>
        <v>1718840.556737388</v>
      </c>
      <c r="C7236" s="36">
        <f t="shared" si="114"/>
        <v>15444464</v>
      </c>
    </row>
    <row r="7237" spans="1:3">
      <c r="A7237" s="23">
        <f>+'Estatística Etanol'!J6918</f>
        <v>11631109.818422576</v>
      </c>
      <c r="B7237" s="23">
        <f>+'Estatística Biodiesel'!J6918</f>
        <v>1982648.6494471319</v>
      </c>
      <c r="C7237" s="36">
        <f t="shared" si="114"/>
        <v>13613758</v>
      </c>
    </row>
    <row r="7238" spans="1:3">
      <c r="A7238" s="23">
        <f>+'Estatística Etanol'!J2063</f>
        <v>12344570.300987393</v>
      </c>
      <c r="B7238" s="23">
        <f>+'Estatística Biodiesel'!J2063</f>
        <v>2075739.7466431528</v>
      </c>
      <c r="C7238" s="36">
        <f t="shared" si="114"/>
        <v>14420310</v>
      </c>
    </row>
    <row r="7239" spans="1:3">
      <c r="A7239" s="23">
        <f>+'Estatística Etanol'!J190</f>
        <v>13619434.814978737</v>
      </c>
      <c r="B7239" s="23">
        <f>+'Estatística Biodiesel'!J190</f>
        <v>2077404.7335718696</v>
      </c>
      <c r="C7239" s="36">
        <f t="shared" si="114"/>
        <v>15696839</v>
      </c>
    </row>
    <row r="7240" spans="1:3">
      <c r="A7240" s="23">
        <f>+'Estatística Etanol'!J2447</f>
        <v>13205635.828297691</v>
      </c>
      <c r="B7240" s="23">
        <f>+'Estatística Biodiesel'!J2447</f>
        <v>1997039.819497247</v>
      </c>
      <c r="C7240" s="36">
        <f t="shared" si="114"/>
        <v>15202675</v>
      </c>
    </row>
    <row r="7241" spans="1:3">
      <c r="A7241" s="23">
        <f>+'Estatística Etanol'!J7633</f>
        <v>12455537.517358935</v>
      </c>
      <c r="B7241" s="23">
        <f>+'Estatística Biodiesel'!J7633</f>
        <v>2098101.5150719397</v>
      </c>
      <c r="C7241" s="36">
        <f t="shared" si="114"/>
        <v>14553639</v>
      </c>
    </row>
    <row r="7242" spans="1:3">
      <c r="A7242" s="23">
        <f>+'Estatística Etanol'!J1510</f>
        <v>12323115.460665982</v>
      </c>
      <c r="B7242" s="23">
        <f>+'Estatística Biodiesel'!J1510</f>
        <v>1610776.617533209</v>
      </c>
      <c r="C7242" s="36">
        <f t="shared" si="114"/>
        <v>13933892</v>
      </c>
    </row>
    <row r="7243" spans="1:3">
      <c r="A7243" s="23">
        <f>+'Estatística Etanol'!J9768</f>
        <v>13414718.813669214</v>
      </c>
      <c r="B7243" s="23">
        <f>+'Estatística Biodiesel'!J9768</f>
        <v>1757256.7199750259</v>
      </c>
      <c r="C7243" s="36">
        <f t="shared" si="114"/>
        <v>15171975</v>
      </c>
    </row>
    <row r="7244" spans="1:3">
      <c r="A7244" s="23">
        <f>+'Estatística Etanol'!J867</f>
        <v>12534941.755986309</v>
      </c>
      <c r="B7244" s="23">
        <f>+'Estatística Biodiesel'!J867</f>
        <v>2231559.4975610748</v>
      </c>
      <c r="C7244" s="36">
        <f t="shared" si="114"/>
        <v>14766501</v>
      </c>
    </row>
    <row r="7245" spans="1:3">
      <c r="A7245" s="23">
        <f>+'Estatística Etanol'!J2795</f>
        <v>13438845.06708635</v>
      </c>
      <c r="B7245" s="23">
        <f>+'Estatística Biodiesel'!J2795</f>
        <v>2197419.4735092088</v>
      </c>
      <c r="C7245" s="36">
        <f t="shared" si="114"/>
        <v>15636264</v>
      </c>
    </row>
    <row r="7246" spans="1:3">
      <c r="A7246" s="23">
        <f>+'Estatística Etanol'!J8029</f>
        <v>12713157.033651454</v>
      </c>
      <c r="B7246" s="23">
        <f>+'Estatística Biodiesel'!J8029</f>
        <v>1672860.5961320742</v>
      </c>
      <c r="C7246" s="36">
        <f t="shared" si="114"/>
        <v>14386017</v>
      </c>
    </row>
    <row r="7247" spans="1:3">
      <c r="A7247" s="23">
        <f>+'Estatística Etanol'!J3448</f>
        <v>12764667.347206412</v>
      </c>
      <c r="B7247" s="23">
        <f>+'Estatística Biodiesel'!J3448</f>
        <v>2185346.4900358594</v>
      </c>
      <c r="C7247" s="36">
        <f t="shared" si="114"/>
        <v>14950013</v>
      </c>
    </row>
    <row r="7248" spans="1:3">
      <c r="A7248" s="23">
        <f>+'Estatística Etanol'!J7715</f>
        <v>13448205.887706311</v>
      </c>
      <c r="B7248" s="23">
        <f>+'Estatística Biodiesel'!J7715</f>
        <v>1822143.2900621532</v>
      </c>
      <c r="C7248" s="36">
        <f t="shared" si="114"/>
        <v>15270349</v>
      </c>
    </row>
    <row r="7249" spans="1:3">
      <c r="A7249" s="23">
        <f>+'Estatística Etanol'!J2144</f>
        <v>13598281.782917757</v>
      </c>
      <c r="B7249" s="23">
        <f>+'Estatística Biodiesel'!J2144</f>
        <v>1969552.7466188292</v>
      </c>
      <c r="C7249" s="36">
        <f t="shared" si="114"/>
        <v>15567834</v>
      </c>
    </row>
    <row r="7250" spans="1:3">
      <c r="A7250" s="23">
        <f>+'Estatística Etanol'!J4422</f>
        <v>13906356.068210339</v>
      </c>
      <c r="B7250" s="23">
        <f>+'Estatística Biodiesel'!J4422</f>
        <v>2002377.888350318</v>
      </c>
      <c r="C7250" s="36">
        <f t="shared" si="114"/>
        <v>15908733</v>
      </c>
    </row>
    <row r="7251" spans="1:3">
      <c r="A7251" s="23">
        <f>+'Estatística Etanol'!J6034</f>
        <v>14533395.377493847</v>
      </c>
      <c r="B7251" s="23">
        <f>+'Estatística Biodiesel'!J6034</f>
        <v>2271053.7637376189</v>
      </c>
      <c r="C7251" s="36">
        <f t="shared" si="114"/>
        <v>16804449</v>
      </c>
    </row>
    <row r="7252" spans="1:3">
      <c r="A7252" s="23">
        <f>+'Estatística Etanol'!J4501</f>
        <v>11813546.473954307</v>
      </c>
      <c r="B7252" s="23">
        <f>+'Estatística Biodiesel'!J4501</f>
        <v>1998195.8463395876</v>
      </c>
      <c r="C7252" s="36">
        <f t="shared" si="114"/>
        <v>13811742</v>
      </c>
    </row>
    <row r="7253" spans="1:3">
      <c r="A7253" s="23">
        <f>+'Estatística Etanol'!J7952</f>
        <v>13155205.036608558</v>
      </c>
      <c r="B7253" s="23">
        <f>+'Estatística Biodiesel'!J7952</f>
        <v>2153323.233703794</v>
      </c>
      <c r="C7253" s="36">
        <f t="shared" si="114"/>
        <v>15308528</v>
      </c>
    </row>
    <row r="7254" spans="1:3">
      <c r="A7254" s="23">
        <f>+'Estatística Etanol'!J6652</f>
        <v>13051214.024962967</v>
      </c>
      <c r="B7254" s="23">
        <f>+'Estatística Biodiesel'!J6652</f>
        <v>2188769.3073319467</v>
      </c>
      <c r="C7254" s="36">
        <f t="shared" si="114"/>
        <v>15239983</v>
      </c>
    </row>
    <row r="7255" spans="1:3">
      <c r="A7255" s="23">
        <f>+'Estatística Etanol'!J9540</f>
        <v>13758714.174493222</v>
      </c>
      <c r="B7255" s="23">
        <f>+'Estatística Biodiesel'!J9540</f>
        <v>1899451.6714608874</v>
      </c>
      <c r="C7255" s="36">
        <f t="shared" si="114"/>
        <v>15658165</v>
      </c>
    </row>
    <row r="7256" spans="1:3">
      <c r="A7256" s="23">
        <f>+'Estatística Etanol'!J2338</f>
        <v>11437917.966345266</v>
      </c>
      <c r="B7256" s="23">
        <f>+'Estatística Biodiesel'!J2338</f>
        <v>1891337.6399617661</v>
      </c>
      <c r="C7256" s="36">
        <f t="shared" si="114"/>
        <v>13329255</v>
      </c>
    </row>
    <row r="7257" spans="1:3">
      <c r="A7257" s="23">
        <f>+'Estatística Etanol'!J8617</f>
        <v>12212547.77424432</v>
      </c>
      <c r="B7257" s="23">
        <f>+'Estatística Biodiesel'!J8617</f>
        <v>1816415.6510534103</v>
      </c>
      <c r="C7257" s="36">
        <f t="shared" si="114"/>
        <v>14028963</v>
      </c>
    </row>
    <row r="7258" spans="1:3">
      <c r="A7258" s="23">
        <f>+'Estatística Etanol'!J3175</f>
        <v>12301250.187243212</v>
      </c>
      <c r="B7258" s="23">
        <f>+'Estatística Biodiesel'!J3175</f>
        <v>1955094.4709733392</v>
      </c>
      <c r="C7258" s="36">
        <f t="shared" si="114"/>
        <v>14256344</v>
      </c>
    </row>
    <row r="7259" spans="1:3">
      <c r="A7259" s="23">
        <f>+'Estatística Etanol'!J3911</f>
        <v>13338499.937159074</v>
      </c>
      <c r="B7259" s="23">
        <f>+'Estatística Biodiesel'!J3911</f>
        <v>1781171.2378023511</v>
      </c>
      <c r="C7259" s="36">
        <f t="shared" si="114"/>
        <v>15119671</v>
      </c>
    </row>
    <row r="7260" spans="1:3">
      <c r="A7260" s="23">
        <f>+'Estatística Etanol'!J8085</f>
        <v>13965358.483791485</v>
      </c>
      <c r="B7260" s="23">
        <f>+'Estatística Biodiesel'!J8085</f>
        <v>1761372.8685004581</v>
      </c>
      <c r="C7260" s="36">
        <f t="shared" si="114"/>
        <v>15726731</v>
      </c>
    </row>
    <row r="7261" spans="1:3">
      <c r="A7261" s="23">
        <f>+'Estatística Etanol'!J9259</f>
        <v>13774411.72961197</v>
      </c>
      <c r="B7261" s="23">
        <f>+'Estatística Biodiesel'!J9259</f>
        <v>1815866.5199605951</v>
      </c>
      <c r="C7261" s="36">
        <f t="shared" si="114"/>
        <v>15590278</v>
      </c>
    </row>
    <row r="7262" spans="1:3">
      <c r="A7262" s="23">
        <f>+'Estatística Etanol'!J3792</f>
        <v>13318930.773242816</v>
      </c>
      <c r="B7262" s="23">
        <f>+'Estatística Biodiesel'!J3792</f>
        <v>2356809.979673164</v>
      </c>
      <c r="C7262" s="36">
        <f t="shared" si="114"/>
        <v>15675740</v>
      </c>
    </row>
    <row r="7263" spans="1:3">
      <c r="A7263" s="23">
        <f>+'Estatística Etanol'!J4445</f>
        <v>14044444.004095066</v>
      </c>
      <c r="B7263" s="23">
        <f>+'Estatística Biodiesel'!J4445</f>
        <v>2175966.2773362794</v>
      </c>
      <c r="C7263" s="36">
        <f t="shared" si="114"/>
        <v>16220410</v>
      </c>
    </row>
    <row r="7264" spans="1:3">
      <c r="A7264" s="23">
        <f>+'Estatística Etanol'!J2106</f>
        <v>11437304.953603281</v>
      </c>
      <c r="B7264" s="23">
        <f>+'Estatística Biodiesel'!J2106</f>
        <v>1867811.028098102</v>
      </c>
      <c r="C7264" s="36">
        <f t="shared" si="114"/>
        <v>13305115</v>
      </c>
    </row>
    <row r="7265" spans="1:3">
      <c r="A7265" s="23">
        <f>+'Estatística Etanol'!J7021</f>
        <v>11306712.838914767</v>
      </c>
      <c r="B7265" s="23">
        <f>+'Estatística Biodiesel'!J7021</f>
        <v>1768327.7301068101</v>
      </c>
      <c r="C7265" s="36">
        <f t="shared" si="114"/>
        <v>13075040</v>
      </c>
    </row>
    <row r="7266" spans="1:3">
      <c r="A7266" s="23">
        <f>+'Estatística Etanol'!J4944</f>
        <v>13134095.405898994</v>
      </c>
      <c r="B7266" s="23">
        <f>+'Estatística Biodiesel'!J4944</f>
        <v>2340343.9370763372</v>
      </c>
      <c r="C7266" s="36">
        <f t="shared" si="114"/>
        <v>15474439</v>
      </c>
    </row>
    <row r="7267" spans="1:3">
      <c r="A7267" s="23">
        <f>+'Estatística Etanol'!J8195</f>
        <v>13668059.809709193</v>
      </c>
      <c r="B7267" s="23">
        <f>+'Estatística Biodiesel'!J8195</f>
        <v>2080384.8108738125</v>
      </c>
      <c r="C7267" s="36">
        <f t="shared" si="114"/>
        <v>15748444</v>
      </c>
    </row>
    <row r="7268" spans="1:3">
      <c r="A7268" s="23">
        <f>+'Estatística Etanol'!J2386</f>
        <v>13440360.071485749</v>
      </c>
      <c r="B7268" s="23">
        <f>+'Estatística Biodiesel'!J2386</f>
        <v>2208443.9777166885</v>
      </c>
      <c r="C7268" s="36">
        <f t="shared" si="114"/>
        <v>15648804</v>
      </c>
    </row>
    <row r="7269" spans="1:3">
      <c r="A7269" s="23">
        <f>+'Estatística Etanol'!J8712</f>
        <v>14172286.106839748</v>
      </c>
      <c r="B7269" s="23">
        <f>+'Estatística Biodiesel'!J8712</f>
        <v>2270007.830446471</v>
      </c>
      <c r="C7269" s="36">
        <f t="shared" si="114"/>
        <v>16442293</v>
      </c>
    </row>
    <row r="7270" spans="1:3">
      <c r="A7270" s="23">
        <f>+'Estatística Etanol'!J8455</f>
        <v>12253646.486544002</v>
      </c>
      <c r="B7270" s="23">
        <f>+'Estatística Biodiesel'!J8455</f>
        <v>2283997.1546505475</v>
      </c>
      <c r="C7270" s="36">
        <f t="shared" si="114"/>
        <v>14537643</v>
      </c>
    </row>
    <row r="7271" spans="1:3">
      <c r="A7271" s="23">
        <f>+'Estatística Etanol'!J4777</f>
        <v>13250082.431733418</v>
      </c>
      <c r="B7271" s="23">
        <f>+'Estatística Biodiesel'!J4777</f>
        <v>1682312.0471626774</v>
      </c>
      <c r="C7271" s="36">
        <f t="shared" si="114"/>
        <v>14932394</v>
      </c>
    </row>
    <row r="7272" spans="1:3">
      <c r="A7272" s="23">
        <f>+'Estatística Etanol'!J2922</f>
        <v>12284414.034187503</v>
      </c>
      <c r="B7272" s="23">
        <f>+'Estatística Biodiesel'!J2922</f>
        <v>2147574.0156720728</v>
      </c>
      <c r="C7272" s="36">
        <f t="shared" si="114"/>
        <v>14431988</v>
      </c>
    </row>
    <row r="7273" spans="1:3">
      <c r="A7273" s="23">
        <f>+'Estatística Etanol'!J4725</f>
        <v>13990644.925017713</v>
      </c>
      <c r="B7273" s="23">
        <f>+'Estatística Biodiesel'!J4725</f>
        <v>1996730.0299262335</v>
      </c>
      <c r="C7273" s="36">
        <f t="shared" si="114"/>
        <v>15987374</v>
      </c>
    </row>
    <row r="7274" spans="1:3">
      <c r="A7274" s="23">
        <f>+'Estatística Etanol'!J3742</f>
        <v>11809912.788758153</v>
      </c>
      <c r="B7274" s="23">
        <f>+'Estatística Biodiesel'!J3742</f>
        <v>2124515.2259613234</v>
      </c>
      <c r="C7274" s="36">
        <f t="shared" si="114"/>
        <v>13934428</v>
      </c>
    </row>
    <row r="7275" spans="1:3">
      <c r="A7275" s="23">
        <f>+'Estatística Etanol'!J7901</f>
        <v>11775419.030489057</v>
      </c>
      <c r="B7275" s="23">
        <f>+'Estatística Biodiesel'!J7901</f>
        <v>1707643.3847952499</v>
      </c>
      <c r="C7275" s="36">
        <f t="shared" si="114"/>
        <v>13483062</v>
      </c>
    </row>
    <row r="7276" spans="1:3">
      <c r="A7276" s="23">
        <f>+'Estatística Etanol'!J7728</f>
        <v>12629762.167739987</v>
      </c>
      <c r="B7276" s="23">
        <f>+'Estatística Biodiesel'!J7728</f>
        <v>1835898.9861692833</v>
      </c>
      <c r="C7276" s="36">
        <f t="shared" si="114"/>
        <v>14465661</v>
      </c>
    </row>
    <row r="7277" spans="1:3">
      <c r="A7277" s="23">
        <f>+'Estatística Etanol'!J1520</f>
        <v>11150631.70564053</v>
      </c>
      <c r="B7277" s="23">
        <f>+'Estatística Biodiesel'!J1520</f>
        <v>2072568.2932585252</v>
      </c>
      <c r="C7277" s="36">
        <f t="shared" si="114"/>
        <v>13223199</v>
      </c>
    </row>
    <row r="7278" spans="1:3">
      <c r="A7278" s="23">
        <f>+'Estatística Etanol'!J8625</f>
        <v>13339036.079641279</v>
      </c>
      <c r="B7278" s="23">
        <f>+'Estatística Biodiesel'!J8625</f>
        <v>1872764.9151796266</v>
      </c>
      <c r="C7278" s="36">
        <f t="shared" si="114"/>
        <v>15211800</v>
      </c>
    </row>
    <row r="7279" spans="1:3">
      <c r="A7279" s="23">
        <f>+'Estatística Etanol'!J1855</f>
        <v>12966863.984633544</v>
      </c>
      <c r="B7279" s="23">
        <f>+'Estatística Biodiesel'!J1855</f>
        <v>1763072.3462772574</v>
      </c>
      <c r="C7279" s="36">
        <f t="shared" si="114"/>
        <v>14729936</v>
      </c>
    </row>
    <row r="7280" spans="1:3">
      <c r="A7280" s="23">
        <f>+'Estatística Etanol'!J6259</f>
        <v>12684833.811926704</v>
      </c>
      <c r="B7280" s="23">
        <f>+'Estatística Biodiesel'!J6259</f>
        <v>1820055.4903120513</v>
      </c>
      <c r="C7280" s="36">
        <f t="shared" si="114"/>
        <v>14504889</v>
      </c>
    </row>
    <row r="7281" spans="1:3">
      <c r="A7281" s="23">
        <f>+'Estatística Etanol'!J3843</f>
        <v>13385375.376890901</v>
      </c>
      <c r="B7281" s="23">
        <f>+'Estatística Biodiesel'!J3843</f>
        <v>1565693.1636383361</v>
      </c>
      <c r="C7281" s="36">
        <f t="shared" si="114"/>
        <v>14951068</v>
      </c>
    </row>
    <row r="7282" spans="1:3">
      <c r="A7282" s="23">
        <f>+'Estatística Etanol'!J1910</f>
        <v>13355357.341937713</v>
      </c>
      <c r="B7282" s="23">
        <f>+'Estatística Biodiesel'!J1910</f>
        <v>1802882.9115849272</v>
      </c>
      <c r="C7282" s="36">
        <f t="shared" si="114"/>
        <v>15158240</v>
      </c>
    </row>
    <row r="7283" spans="1:3">
      <c r="A7283" s="23">
        <f>+'Estatística Etanol'!J929</f>
        <v>12094936.585400052</v>
      </c>
      <c r="B7283" s="23">
        <f>+'Estatística Biodiesel'!J929</f>
        <v>2188658.9343707869</v>
      </c>
      <c r="C7283" s="36">
        <f t="shared" si="114"/>
        <v>14283595</v>
      </c>
    </row>
    <row r="7284" spans="1:3">
      <c r="A7284" s="23">
        <f>+'Estatística Etanol'!J9067</f>
        <v>13678661.371789545</v>
      </c>
      <c r="B7284" s="23">
        <f>+'Estatística Biodiesel'!J9067</f>
        <v>1917162.881589754</v>
      </c>
      <c r="C7284" s="36">
        <f t="shared" si="114"/>
        <v>15595824</v>
      </c>
    </row>
    <row r="7285" spans="1:3">
      <c r="A7285" s="23">
        <f>+'Estatística Etanol'!J848</f>
        <v>12568751.304915184</v>
      </c>
      <c r="B7285" s="23">
        <f>+'Estatística Biodiesel'!J848</f>
        <v>1895635.163865143</v>
      </c>
      <c r="C7285" s="36">
        <f t="shared" si="114"/>
        <v>14464386</v>
      </c>
    </row>
    <row r="7286" spans="1:3">
      <c r="A7286" s="23">
        <f>+'Estatística Etanol'!J1987</f>
        <v>12362678.362457819</v>
      </c>
      <c r="B7286" s="23">
        <f>+'Estatística Biodiesel'!J1987</f>
        <v>1703318.8814918087</v>
      </c>
      <c r="C7286" s="36">
        <f t="shared" si="114"/>
        <v>14065997</v>
      </c>
    </row>
    <row r="7287" spans="1:3">
      <c r="A7287" s="23">
        <f>+'Estatística Etanol'!J3008</f>
        <v>11896353.104223045</v>
      </c>
      <c r="B7287" s="23">
        <f>+'Estatística Biodiesel'!J3008</f>
        <v>1941890.1133662404</v>
      </c>
      <c r="C7287" s="36">
        <f t="shared" si="114"/>
        <v>13838243</v>
      </c>
    </row>
    <row r="7288" spans="1:3">
      <c r="A7288" s="23">
        <f>+'Estatística Etanol'!J3467</f>
        <v>11585815.214140119</v>
      </c>
      <c r="B7288" s="23">
        <f>+'Estatística Biodiesel'!J3467</f>
        <v>1566913.0847461594</v>
      </c>
      <c r="C7288" s="36">
        <f t="shared" si="114"/>
        <v>13152728</v>
      </c>
    </row>
    <row r="7289" spans="1:3">
      <c r="A7289" s="23">
        <f>+'Estatística Etanol'!J764</f>
        <v>12845665.634815713</v>
      </c>
      <c r="B7289" s="23">
        <f>+'Estatística Biodiesel'!J764</f>
        <v>1833577.9422706282</v>
      </c>
      <c r="C7289" s="36">
        <f t="shared" si="114"/>
        <v>14679243</v>
      </c>
    </row>
    <row r="7290" spans="1:3">
      <c r="A7290" s="23">
        <f>+'Estatística Etanol'!J8744</f>
        <v>14547591.506609242</v>
      </c>
      <c r="B7290" s="23">
        <f>+'Estatística Biodiesel'!J8744</f>
        <v>1537892.8937349033</v>
      </c>
      <c r="C7290" s="36">
        <f t="shared" si="114"/>
        <v>16085484</v>
      </c>
    </row>
    <row r="7291" spans="1:3">
      <c r="A7291" s="23">
        <f>+'Estatística Etanol'!J4101</f>
        <v>13493429.95323188</v>
      </c>
      <c r="B7291" s="23">
        <f>+'Estatística Biodiesel'!J4101</f>
        <v>1551433.6080511652</v>
      </c>
      <c r="C7291" s="36">
        <f t="shared" si="114"/>
        <v>15044863</v>
      </c>
    </row>
    <row r="7292" spans="1:3">
      <c r="A7292" s="23">
        <f>+'Estatística Etanol'!J5401</f>
        <v>14853646.384194426</v>
      </c>
      <c r="B7292" s="23">
        <f>+'Estatística Biodiesel'!J5401</f>
        <v>1833811.6001723201</v>
      </c>
      <c r="C7292" s="36">
        <f t="shared" si="114"/>
        <v>16687457</v>
      </c>
    </row>
    <row r="7293" spans="1:3">
      <c r="A7293" s="23">
        <f>+'Estatística Etanol'!J900</f>
        <v>13203434.102220796</v>
      </c>
      <c r="B7293" s="23">
        <f>+'Estatística Biodiesel'!J900</f>
        <v>1888940.8377165291</v>
      </c>
      <c r="C7293" s="36">
        <f t="shared" si="114"/>
        <v>15092374</v>
      </c>
    </row>
    <row r="7294" spans="1:3">
      <c r="A7294" s="23">
        <f>+'Estatística Etanol'!J3542</f>
        <v>12412608.598252052</v>
      </c>
      <c r="B7294" s="23">
        <f>+'Estatística Biodiesel'!J3542</f>
        <v>1535781.7422342091</v>
      </c>
      <c r="C7294" s="36">
        <f t="shared" si="114"/>
        <v>13948390</v>
      </c>
    </row>
    <row r="7295" spans="1:3">
      <c r="A7295" s="23">
        <f>+'Estatística Etanol'!J4750</f>
        <v>12873214.63935565</v>
      </c>
      <c r="B7295" s="23">
        <f>+'Estatística Biodiesel'!J4750</f>
        <v>1983851.6795942688</v>
      </c>
      <c r="C7295" s="36">
        <f t="shared" si="114"/>
        <v>14857066</v>
      </c>
    </row>
    <row r="7296" spans="1:3">
      <c r="A7296" s="23">
        <f>+'Estatística Etanol'!J2459</f>
        <v>12619929.232515886</v>
      </c>
      <c r="B7296" s="23">
        <f>+'Estatística Biodiesel'!J2459</f>
        <v>1745121.8823285073</v>
      </c>
      <c r="C7296" s="36">
        <f t="shared" si="114"/>
        <v>14365051</v>
      </c>
    </row>
    <row r="7297" spans="1:3">
      <c r="A7297" s="23">
        <f>+'Estatística Etanol'!J4738</f>
        <v>14575476.594350634</v>
      </c>
      <c r="B7297" s="23">
        <f>+'Estatística Biodiesel'!J4738</f>
        <v>1567765.7659715798</v>
      </c>
      <c r="C7297" s="36">
        <f t="shared" si="114"/>
        <v>16143242</v>
      </c>
    </row>
    <row r="7298" spans="1:3">
      <c r="A7298" s="23">
        <f>+'Estatística Etanol'!J5465</f>
        <v>13261089.59698165</v>
      </c>
      <c r="B7298" s="23">
        <f>+'Estatística Biodiesel'!J5465</f>
        <v>1444463.5221286791</v>
      </c>
      <c r="C7298" s="36">
        <f t="shared" si="114"/>
        <v>14705553</v>
      </c>
    </row>
    <row r="7299" spans="1:3">
      <c r="A7299" s="23">
        <f>+'Estatística Etanol'!J9370</f>
        <v>12989407.289681885</v>
      </c>
      <c r="B7299" s="23">
        <f>+'Estatística Biodiesel'!J9370</f>
        <v>1984092.9070319675</v>
      </c>
      <c r="C7299" s="36">
        <f t="shared" ref="C7299:C7362" si="115">+INT(A7299+B7299)</f>
        <v>14973500</v>
      </c>
    </row>
    <row r="7300" spans="1:3">
      <c r="A7300" s="23">
        <f>+'Estatística Etanol'!J6381</f>
        <v>12484030.063220708</v>
      </c>
      <c r="B7300" s="23">
        <f>+'Estatística Biodiesel'!J6381</f>
        <v>1758218.2513628118</v>
      </c>
      <c r="C7300" s="36">
        <f t="shared" si="115"/>
        <v>14242248</v>
      </c>
    </row>
    <row r="7301" spans="1:3">
      <c r="A7301" s="23">
        <f>+'Estatística Etanol'!J794</f>
        <v>12832511.022008739</v>
      </c>
      <c r="B7301" s="23">
        <f>+'Estatística Biodiesel'!J794</f>
        <v>2346752.3984329412</v>
      </c>
      <c r="C7301" s="36">
        <f t="shared" si="115"/>
        <v>15179263</v>
      </c>
    </row>
    <row r="7302" spans="1:3">
      <c r="A7302" s="23">
        <f>+'Estatística Etanol'!J3907</f>
        <v>13181951.951139342</v>
      </c>
      <c r="B7302" s="23">
        <f>+'Estatística Biodiesel'!J3907</f>
        <v>2140019.2391016241</v>
      </c>
      <c r="C7302" s="36">
        <f t="shared" si="115"/>
        <v>15321971</v>
      </c>
    </row>
    <row r="7303" spans="1:3">
      <c r="A7303" s="23">
        <f>+'Estatística Etanol'!J1722</f>
        <v>13381338.905919496</v>
      </c>
      <c r="B7303" s="23">
        <f>+'Estatística Biodiesel'!J1722</f>
        <v>1742987.4988759458</v>
      </c>
      <c r="C7303" s="36">
        <f t="shared" si="115"/>
        <v>15124326</v>
      </c>
    </row>
    <row r="7304" spans="1:3">
      <c r="A7304" s="23">
        <f>+'Estatística Etanol'!J3287</f>
        <v>12759921.401132509</v>
      </c>
      <c r="B7304" s="23">
        <f>+'Estatística Biodiesel'!J3287</f>
        <v>2380705.6496079513</v>
      </c>
      <c r="C7304" s="36">
        <f t="shared" si="115"/>
        <v>15140627</v>
      </c>
    </row>
    <row r="7305" spans="1:3">
      <c r="A7305" s="23">
        <f>+'Estatística Etanol'!J7932</f>
        <v>13229621.644979645</v>
      </c>
      <c r="B7305" s="23">
        <f>+'Estatística Biodiesel'!J7932</f>
        <v>2016422.8529706639</v>
      </c>
      <c r="C7305" s="36">
        <f t="shared" si="115"/>
        <v>15246044</v>
      </c>
    </row>
    <row r="7306" spans="1:3">
      <c r="A7306" s="23">
        <f>+'Estatística Etanol'!J8656</f>
        <v>12831060.042352399</v>
      </c>
      <c r="B7306" s="23">
        <f>+'Estatística Biodiesel'!J8656</f>
        <v>1529549.5961088107</v>
      </c>
      <c r="C7306" s="36">
        <f t="shared" si="115"/>
        <v>14360609</v>
      </c>
    </row>
    <row r="7307" spans="1:3">
      <c r="A7307" s="23">
        <f>+'Estatística Etanol'!J3370</f>
        <v>12952412.165644433</v>
      </c>
      <c r="B7307" s="23">
        <f>+'Estatística Biodiesel'!J3370</f>
        <v>2113366.1675380454</v>
      </c>
      <c r="C7307" s="36">
        <f t="shared" si="115"/>
        <v>15065778</v>
      </c>
    </row>
    <row r="7308" spans="1:3">
      <c r="A7308" s="23">
        <f>+'Estatística Etanol'!J1260</f>
        <v>11995519.282087157</v>
      </c>
      <c r="B7308" s="23">
        <f>+'Estatística Biodiesel'!J1260</f>
        <v>2050336.6763179894</v>
      </c>
      <c r="C7308" s="36">
        <f t="shared" si="115"/>
        <v>14045855</v>
      </c>
    </row>
    <row r="7309" spans="1:3">
      <c r="A7309" s="23">
        <f>+'Estatística Etanol'!J6951</f>
        <v>13326004.292130435</v>
      </c>
      <c r="B7309" s="23">
        <f>+'Estatística Biodiesel'!J6951</f>
        <v>1750315.180453191</v>
      </c>
      <c r="C7309" s="36">
        <f t="shared" si="115"/>
        <v>15076319</v>
      </c>
    </row>
    <row r="7310" spans="1:3">
      <c r="A7310" s="23">
        <f>+'Estatística Etanol'!J1756</f>
        <v>11524005.839666341</v>
      </c>
      <c r="B7310" s="23">
        <f>+'Estatística Biodiesel'!J1756</f>
        <v>1978936.4977989479</v>
      </c>
      <c r="C7310" s="36">
        <f t="shared" si="115"/>
        <v>13502942</v>
      </c>
    </row>
    <row r="7311" spans="1:3">
      <c r="A7311" s="23">
        <f>+'Estatística Etanol'!J4552</f>
        <v>12968394.166422758</v>
      </c>
      <c r="B7311" s="23">
        <f>+'Estatística Biodiesel'!J4552</f>
        <v>1937480.7167080478</v>
      </c>
      <c r="C7311" s="36">
        <f t="shared" si="115"/>
        <v>14905874</v>
      </c>
    </row>
    <row r="7312" spans="1:3">
      <c r="A7312" s="23">
        <f>+'Estatística Etanol'!J1305</f>
        <v>13300128.013609828</v>
      </c>
      <c r="B7312" s="23">
        <f>+'Estatística Biodiesel'!J1305</f>
        <v>1504682.2934458691</v>
      </c>
      <c r="C7312" s="36">
        <f t="shared" si="115"/>
        <v>14804810</v>
      </c>
    </row>
    <row r="7313" spans="1:3">
      <c r="A7313" s="23">
        <f>+'Estatística Etanol'!J4723</f>
        <v>12741593.301340401</v>
      </c>
      <c r="B7313" s="23">
        <f>+'Estatística Biodiesel'!J4723</f>
        <v>1837115.758345881</v>
      </c>
      <c r="C7313" s="36">
        <f t="shared" si="115"/>
        <v>14578709</v>
      </c>
    </row>
    <row r="7314" spans="1:3">
      <c r="A7314" s="23">
        <f>+'Estatística Etanol'!J7002</f>
        <v>12101627.426037446</v>
      </c>
      <c r="B7314" s="23">
        <f>+'Estatística Biodiesel'!J7002</f>
        <v>2102638.5570229036</v>
      </c>
      <c r="C7314" s="36">
        <f t="shared" si="115"/>
        <v>14204265</v>
      </c>
    </row>
    <row r="7315" spans="1:3">
      <c r="A7315" s="23">
        <f>+'Estatística Etanol'!J119</f>
        <v>12633713.223491708</v>
      </c>
      <c r="B7315" s="23">
        <f>+'Estatística Biodiesel'!J119</f>
        <v>1981018.1576082809</v>
      </c>
      <c r="C7315" s="36">
        <f t="shared" si="115"/>
        <v>14614731</v>
      </c>
    </row>
    <row r="7316" spans="1:3">
      <c r="A7316" s="23">
        <f>+'Estatística Etanol'!J9402</f>
        <v>12289434.910793254</v>
      </c>
      <c r="B7316" s="23">
        <f>+'Estatística Biodiesel'!J9402</f>
        <v>1997384.76077137</v>
      </c>
      <c r="C7316" s="36">
        <f t="shared" si="115"/>
        <v>14286819</v>
      </c>
    </row>
    <row r="7317" spans="1:3">
      <c r="A7317" s="23">
        <f>+'Estatística Etanol'!J8787</f>
        <v>12746531.945828499</v>
      </c>
      <c r="B7317" s="23">
        <f>+'Estatística Biodiesel'!J8787</f>
        <v>1855742.8884936424</v>
      </c>
      <c r="C7317" s="36">
        <f t="shared" si="115"/>
        <v>14602274</v>
      </c>
    </row>
    <row r="7318" spans="1:3">
      <c r="A7318" s="23">
        <f>+'Estatística Etanol'!J5329</f>
        <v>11656719.864421137</v>
      </c>
      <c r="B7318" s="23">
        <f>+'Estatística Biodiesel'!J5329</f>
        <v>2345133.1264658016</v>
      </c>
      <c r="C7318" s="36">
        <f t="shared" si="115"/>
        <v>14001852</v>
      </c>
    </row>
    <row r="7319" spans="1:3">
      <c r="A7319" s="23">
        <f>+'Estatística Etanol'!J8132</f>
        <v>11920646.175122077</v>
      </c>
      <c r="B7319" s="23">
        <f>+'Estatística Biodiesel'!J8132</f>
        <v>2256325.4842995415</v>
      </c>
      <c r="C7319" s="36">
        <f t="shared" si="115"/>
        <v>14176971</v>
      </c>
    </row>
    <row r="7320" spans="1:3">
      <c r="A7320" s="23">
        <f>+'Estatística Etanol'!J2408</f>
        <v>13142008.239190234</v>
      </c>
      <c r="B7320" s="23">
        <f>+'Estatística Biodiesel'!J2408</f>
        <v>1712874.312229729</v>
      </c>
      <c r="C7320" s="36">
        <f t="shared" si="115"/>
        <v>14854882</v>
      </c>
    </row>
    <row r="7321" spans="1:3">
      <c r="A7321" s="23">
        <f>+'Estatística Etanol'!J4007</f>
        <v>14170689.514165498</v>
      </c>
      <c r="B7321" s="23">
        <f>+'Estatística Biodiesel'!J4007</f>
        <v>2102773.6611037729</v>
      </c>
      <c r="C7321" s="36">
        <f t="shared" si="115"/>
        <v>16273463</v>
      </c>
    </row>
    <row r="7322" spans="1:3">
      <c r="A7322" s="23">
        <f>+'Estatística Etanol'!J9726</f>
        <v>11736716.669267863</v>
      </c>
      <c r="B7322" s="23">
        <f>+'Estatística Biodiesel'!J9726</f>
        <v>2147413.7718997221</v>
      </c>
      <c r="C7322" s="36">
        <f t="shared" si="115"/>
        <v>13884130</v>
      </c>
    </row>
    <row r="7323" spans="1:3">
      <c r="A7323" s="23">
        <f>+'Estatística Etanol'!J9503</f>
        <v>12712273.793885378</v>
      </c>
      <c r="B7323" s="23">
        <f>+'Estatística Biodiesel'!J9503</f>
        <v>1881447.3013283692</v>
      </c>
      <c r="C7323" s="36">
        <f t="shared" si="115"/>
        <v>14593721</v>
      </c>
    </row>
    <row r="7324" spans="1:3">
      <c r="A7324" s="23">
        <f>+'Estatística Etanol'!J6159</f>
        <v>13310587.1912662</v>
      </c>
      <c r="B7324" s="23">
        <f>+'Estatística Biodiesel'!J6159</f>
        <v>2104696.5026692543</v>
      </c>
      <c r="C7324" s="36">
        <f t="shared" si="115"/>
        <v>15415283</v>
      </c>
    </row>
    <row r="7325" spans="1:3">
      <c r="A7325" s="23">
        <f>+'Estatística Etanol'!J3402</f>
        <v>12249723.762479847</v>
      </c>
      <c r="B7325" s="23">
        <f>+'Estatística Biodiesel'!J3402</f>
        <v>1519918.1961993184</v>
      </c>
      <c r="C7325" s="36">
        <f t="shared" si="115"/>
        <v>13769641</v>
      </c>
    </row>
    <row r="7326" spans="1:3">
      <c r="A7326" s="23">
        <f>+'Estatística Etanol'!J2363</f>
        <v>13103197.012049494</v>
      </c>
      <c r="B7326" s="23">
        <f>+'Estatística Biodiesel'!J2363</f>
        <v>2129889.8765709763</v>
      </c>
      <c r="C7326" s="36">
        <f t="shared" si="115"/>
        <v>15233086</v>
      </c>
    </row>
    <row r="7327" spans="1:3">
      <c r="A7327" s="23">
        <f>+'Estatística Etanol'!J7919</f>
        <v>14027799.614300728</v>
      </c>
      <c r="B7327" s="23">
        <f>+'Estatística Biodiesel'!J7919</f>
        <v>1936779.7873327767</v>
      </c>
      <c r="C7327" s="36">
        <f t="shared" si="115"/>
        <v>15964579</v>
      </c>
    </row>
    <row r="7328" spans="1:3">
      <c r="A7328" s="23">
        <f>+'Estatística Etanol'!J115</f>
        <v>12203312.543066438</v>
      </c>
      <c r="B7328" s="23">
        <f>+'Estatística Biodiesel'!J115</f>
        <v>1989044.9470730911</v>
      </c>
      <c r="C7328" s="36">
        <f t="shared" si="115"/>
        <v>14192357</v>
      </c>
    </row>
    <row r="7329" spans="1:3">
      <c r="A7329" s="23">
        <f>+'Estatística Etanol'!J9280</f>
        <v>12333636.912309239</v>
      </c>
      <c r="B7329" s="23">
        <f>+'Estatística Biodiesel'!J9280</f>
        <v>2402228.8416196904</v>
      </c>
      <c r="C7329" s="36">
        <f t="shared" si="115"/>
        <v>14735865</v>
      </c>
    </row>
    <row r="7330" spans="1:3">
      <c r="A7330" s="23">
        <f>+'Estatística Etanol'!J3861</f>
        <v>13256793.47066604</v>
      </c>
      <c r="B7330" s="23">
        <f>+'Estatística Biodiesel'!J3861</f>
        <v>1900801.9949505855</v>
      </c>
      <c r="C7330" s="36">
        <f t="shared" si="115"/>
        <v>15157595</v>
      </c>
    </row>
    <row r="7331" spans="1:3">
      <c r="A7331" s="23">
        <f>+'Estatística Etanol'!J8664</f>
        <v>14224015.492552456</v>
      </c>
      <c r="B7331" s="23">
        <f>+'Estatística Biodiesel'!J8664</f>
        <v>1701792.3902745896</v>
      </c>
      <c r="C7331" s="36">
        <f t="shared" si="115"/>
        <v>15925807</v>
      </c>
    </row>
    <row r="7332" spans="1:3">
      <c r="A7332" s="23">
        <f>+'Estatística Etanol'!J4719</f>
        <v>12044383.060294749</v>
      </c>
      <c r="B7332" s="23">
        <f>+'Estatística Biodiesel'!J4719</f>
        <v>1933571.5660143336</v>
      </c>
      <c r="C7332" s="36">
        <f t="shared" si="115"/>
        <v>13977954</v>
      </c>
    </row>
    <row r="7333" spans="1:3">
      <c r="A7333" s="23">
        <f>+'Estatística Etanol'!J6144</f>
        <v>13540851.128529292</v>
      </c>
      <c r="B7333" s="23">
        <f>+'Estatística Biodiesel'!J6144</f>
        <v>1389568.962611649</v>
      </c>
      <c r="C7333" s="36">
        <f t="shared" si="115"/>
        <v>14930420</v>
      </c>
    </row>
    <row r="7334" spans="1:3">
      <c r="A7334" s="23">
        <f>+'Estatística Etanol'!J1665</f>
        <v>12736676.396927031</v>
      </c>
      <c r="B7334" s="23">
        <f>+'Estatística Biodiesel'!J1665</f>
        <v>1682687.7236057271</v>
      </c>
      <c r="C7334" s="36">
        <f t="shared" si="115"/>
        <v>14419364</v>
      </c>
    </row>
    <row r="7335" spans="1:3">
      <c r="A7335" s="23">
        <f>+'Estatística Etanol'!J2866</f>
        <v>11937541.079917181</v>
      </c>
      <c r="B7335" s="23">
        <f>+'Estatística Biodiesel'!J2866</f>
        <v>1906574.4080697601</v>
      </c>
      <c r="C7335" s="36">
        <f t="shared" si="115"/>
        <v>13844115</v>
      </c>
    </row>
    <row r="7336" spans="1:3">
      <c r="A7336" s="23">
        <f>+'Estatística Etanol'!J6180</f>
        <v>12418621.740546077</v>
      </c>
      <c r="B7336" s="23">
        <f>+'Estatística Biodiesel'!J6180</f>
        <v>1940165.7224247011</v>
      </c>
      <c r="C7336" s="36">
        <f t="shared" si="115"/>
        <v>14358787</v>
      </c>
    </row>
    <row r="7337" spans="1:3">
      <c r="A7337" s="23">
        <f>+'Estatística Etanol'!J9148</f>
        <v>12504996.552406326</v>
      </c>
      <c r="B7337" s="23">
        <f>+'Estatística Biodiesel'!J9148</f>
        <v>1982541.9170240804</v>
      </c>
      <c r="C7337" s="36">
        <f t="shared" si="115"/>
        <v>14487538</v>
      </c>
    </row>
    <row r="7338" spans="1:3">
      <c r="A7338" s="23">
        <f>+'Estatística Etanol'!J8033</f>
        <v>11429687.339777201</v>
      </c>
      <c r="B7338" s="23">
        <f>+'Estatística Biodiesel'!J8033</f>
        <v>1955450.778636887</v>
      </c>
      <c r="C7338" s="36">
        <f t="shared" si="115"/>
        <v>13385138</v>
      </c>
    </row>
    <row r="7339" spans="1:3">
      <c r="A7339" s="23">
        <f>+'Estatística Etanol'!J5690</f>
        <v>12704772.027866069</v>
      </c>
      <c r="B7339" s="23">
        <f>+'Estatística Biodiesel'!J5690</f>
        <v>1909764.193862278</v>
      </c>
      <c r="C7339" s="36">
        <f t="shared" si="115"/>
        <v>14614536</v>
      </c>
    </row>
    <row r="7340" spans="1:3">
      <c r="A7340" s="23">
        <f>+'Estatística Etanol'!J3909</f>
        <v>13583469.638582146</v>
      </c>
      <c r="B7340" s="23">
        <f>+'Estatística Biodiesel'!J3909</f>
        <v>1799405.1629438302</v>
      </c>
      <c r="C7340" s="36">
        <f t="shared" si="115"/>
        <v>15382874</v>
      </c>
    </row>
    <row r="7341" spans="1:3">
      <c r="A7341" s="23">
        <f>+'Estatística Etanol'!J923</f>
        <v>12846589.918715242</v>
      </c>
      <c r="B7341" s="23">
        <f>+'Estatística Biodiesel'!J923</f>
        <v>1867650.3230809062</v>
      </c>
      <c r="C7341" s="36">
        <f t="shared" si="115"/>
        <v>14714240</v>
      </c>
    </row>
    <row r="7342" spans="1:3">
      <c r="A7342" s="23">
        <f>+'Estatística Etanol'!J5731</f>
        <v>13280309.625009779</v>
      </c>
      <c r="B7342" s="23">
        <f>+'Estatística Biodiesel'!J5731</f>
        <v>1799197.9617005386</v>
      </c>
      <c r="C7342" s="36">
        <f t="shared" si="115"/>
        <v>15079507</v>
      </c>
    </row>
    <row r="7343" spans="1:3">
      <c r="A7343" s="23">
        <f>+'Estatística Etanol'!J7558</f>
        <v>12782683.970109513</v>
      </c>
      <c r="B7343" s="23">
        <f>+'Estatística Biodiesel'!J7558</f>
        <v>1607476.2488190157</v>
      </c>
      <c r="C7343" s="36">
        <f t="shared" si="115"/>
        <v>14390160</v>
      </c>
    </row>
    <row r="7344" spans="1:3">
      <c r="A7344" s="23">
        <f>+'Estatística Etanol'!J6393</f>
        <v>12851042.832734443</v>
      </c>
      <c r="B7344" s="23">
        <f>+'Estatística Biodiesel'!J6393</f>
        <v>1529539.6799890741</v>
      </c>
      <c r="C7344" s="36">
        <f t="shared" si="115"/>
        <v>14380582</v>
      </c>
    </row>
    <row r="7345" spans="1:3">
      <c r="A7345" s="23">
        <f>+'Estatística Etanol'!J5406</f>
        <v>12885419.042851666</v>
      </c>
      <c r="B7345" s="23">
        <f>+'Estatística Biodiesel'!J5406</f>
        <v>1685553.627477037</v>
      </c>
      <c r="C7345" s="36">
        <f t="shared" si="115"/>
        <v>14570972</v>
      </c>
    </row>
    <row r="7346" spans="1:3">
      <c r="A7346" s="23">
        <f>+'Estatística Etanol'!J8083</f>
        <v>13407899.490949992</v>
      </c>
      <c r="B7346" s="23">
        <f>+'Estatística Biodiesel'!J8083</f>
        <v>1722369.8168703958</v>
      </c>
      <c r="C7346" s="36">
        <f t="shared" si="115"/>
        <v>15130269</v>
      </c>
    </row>
    <row r="7347" spans="1:3">
      <c r="A7347" s="23">
        <f>+'Estatística Etanol'!J5927</f>
        <v>12732249.902147571</v>
      </c>
      <c r="B7347" s="23">
        <f>+'Estatística Biodiesel'!J5927</f>
        <v>2335340.3037521131</v>
      </c>
      <c r="C7347" s="36">
        <f t="shared" si="115"/>
        <v>15067590</v>
      </c>
    </row>
    <row r="7348" spans="1:3">
      <c r="A7348" s="23">
        <f>+'Estatística Etanol'!J6779</f>
        <v>14607362.73883847</v>
      </c>
      <c r="B7348" s="23">
        <f>+'Estatística Biodiesel'!J6779</f>
        <v>1523265.1373524207</v>
      </c>
      <c r="C7348" s="36">
        <f t="shared" si="115"/>
        <v>16130627</v>
      </c>
    </row>
    <row r="7349" spans="1:3">
      <c r="A7349" s="23">
        <f>+'Estatística Etanol'!J5400</f>
        <v>13171624.06788916</v>
      </c>
      <c r="B7349" s="23">
        <f>+'Estatística Biodiesel'!J5400</f>
        <v>1850219.7475015258</v>
      </c>
      <c r="C7349" s="36">
        <f t="shared" si="115"/>
        <v>15021843</v>
      </c>
    </row>
    <row r="7350" spans="1:3">
      <c r="A7350" s="23">
        <f>+'Estatística Etanol'!J736</f>
        <v>14531772.720208194</v>
      </c>
      <c r="B7350" s="23">
        <f>+'Estatística Biodiesel'!J736</f>
        <v>2287423.7777368682</v>
      </c>
      <c r="C7350" s="36">
        <f t="shared" si="115"/>
        <v>16819196</v>
      </c>
    </row>
    <row r="7351" spans="1:3">
      <c r="A7351" s="23">
        <f>+'Estatística Etanol'!J3598</f>
        <v>12676440.471762879</v>
      </c>
      <c r="B7351" s="23">
        <f>+'Estatística Biodiesel'!J3598</f>
        <v>2158669.1090782783</v>
      </c>
      <c r="C7351" s="36">
        <f t="shared" si="115"/>
        <v>14835109</v>
      </c>
    </row>
    <row r="7352" spans="1:3">
      <c r="A7352" s="23">
        <f>+'Estatística Etanol'!J9733</f>
        <v>13199460.516364973</v>
      </c>
      <c r="B7352" s="23">
        <f>+'Estatística Biodiesel'!J9733</f>
        <v>1605878.6235567858</v>
      </c>
      <c r="C7352" s="36">
        <f t="shared" si="115"/>
        <v>14805339</v>
      </c>
    </row>
    <row r="7353" spans="1:3">
      <c r="A7353" s="23">
        <f>+'Estatística Etanol'!J7507</f>
        <v>13225301.698115654</v>
      </c>
      <c r="B7353" s="23">
        <f>+'Estatística Biodiesel'!J7507</f>
        <v>1991056.3115763343</v>
      </c>
      <c r="C7353" s="36">
        <f t="shared" si="115"/>
        <v>15216358</v>
      </c>
    </row>
    <row r="7354" spans="1:3">
      <c r="A7354" s="23">
        <f>+'Estatística Etanol'!J1612</f>
        <v>13589237.658012811</v>
      </c>
      <c r="B7354" s="23">
        <f>+'Estatística Biodiesel'!J1612</f>
        <v>2032959.4584059746</v>
      </c>
      <c r="C7354" s="36">
        <f t="shared" si="115"/>
        <v>15622197</v>
      </c>
    </row>
    <row r="7355" spans="1:3">
      <c r="A7355" s="23">
        <f>+'Estatística Etanol'!J8003</f>
        <v>11579636.389763575</v>
      </c>
      <c r="B7355" s="23">
        <f>+'Estatística Biodiesel'!J8003</f>
        <v>1855827.229789851</v>
      </c>
      <c r="C7355" s="36">
        <f t="shared" si="115"/>
        <v>13435463</v>
      </c>
    </row>
    <row r="7356" spans="1:3">
      <c r="A7356" s="23">
        <f>+'Estatística Etanol'!J1962</f>
        <v>13237718.33860964</v>
      </c>
      <c r="B7356" s="23">
        <f>+'Estatística Biodiesel'!J1962</f>
        <v>2335178.2015306228</v>
      </c>
      <c r="C7356" s="36">
        <f t="shared" si="115"/>
        <v>15572896</v>
      </c>
    </row>
    <row r="7357" spans="1:3">
      <c r="A7357" s="23">
        <f>+'Estatística Etanol'!J503</f>
        <v>12240716.440900121</v>
      </c>
      <c r="B7357" s="23">
        <f>+'Estatística Biodiesel'!J503</f>
        <v>2113932.8340726122</v>
      </c>
      <c r="C7357" s="36">
        <f t="shared" si="115"/>
        <v>14354649</v>
      </c>
    </row>
    <row r="7358" spans="1:3">
      <c r="A7358" s="23">
        <f>+'Estatística Etanol'!J6935</f>
        <v>12923340.700083502</v>
      </c>
      <c r="B7358" s="23">
        <f>+'Estatística Biodiesel'!J6935</f>
        <v>2068228.0676147563</v>
      </c>
      <c r="C7358" s="36">
        <f t="shared" si="115"/>
        <v>14991568</v>
      </c>
    </row>
    <row r="7359" spans="1:3">
      <c r="A7359" s="23">
        <f>+'Estatística Etanol'!J57</f>
        <v>12871395.908535071</v>
      </c>
      <c r="B7359" s="23">
        <f>+'Estatística Biodiesel'!J57</f>
        <v>2268341.3010025811</v>
      </c>
      <c r="C7359" s="36">
        <f t="shared" si="115"/>
        <v>15139737</v>
      </c>
    </row>
    <row r="7360" spans="1:3">
      <c r="A7360" s="23">
        <f>+'Estatística Etanol'!J3275</f>
        <v>13488404.067416521</v>
      </c>
      <c r="B7360" s="23">
        <f>+'Estatística Biodiesel'!J3275</f>
        <v>1700789.3023654339</v>
      </c>
      <c r="C7360" s="36">
        <f t="shared" si="115"/>
        <v>15189193</v>
      </c>
    </row>
    <row r="7361" spans="1:3">
      <c r="A7361" s="23">
        <f>+'Estatística Etanol'!J4433</f>
        <v>12733255.005241022</v>
      </c>
      <c r="B7361" s="23">
        <f>+'Estatística Biodiesel'!J4433</f>
        <v>2080714.7443383632</v>
      </c>
      <c r="C7361" s="36">
        <f t="shared" si="115"/>
        <v>14813969</v>
      </c>
    </row>
    <row r="7362" spans="1:3">
      <c r="A7362" s="23">
        <f>+'Estatística Etanol'!J8986</f>
        <v>12881051.349582449</v>
      </c>
      <c r="B7362" s="23">
        <f>+'Estatística Biodiesel'!J8986</f>
        <v>1895920.0451982236</v>
      </c>
      <c r="C7362" s="36">
        <f t="shared" si="115"/>
        <v>14776971</v>
      </c>
    </row>
    <row r="7363" spans="1:3">
      <c r="A7363" s="23">
        <f>+'Estatística Etanol'!J7708</f>
        <v>12266180.65972694</v>
      </c>
      <c r="B7363" s="23">
        <f>+'Estatística Biodiesel'!J7708</f>
        <v>1902115.5588723987</v>
      </c>
      <c r="C7363" s="36">
        <f t="shared" ref="C7363:C7426" si="116">+INT(A7363+B7363)</f>
        <v>14168296</v>
      </c>
    </row>
    <row r="7364" spans="1:3">
      <c r="A7364" s="23">
        <f>+'Estatística Etanol'!J7967</f>
        <v>13767588.219885929</v>
      </c>
      <c r="B7364" s="23">
        <f>+'Estatística Biodiesel'!J7967</f>
        <v>2000813.2713225503</v>
      </c>
      <c r="C7364" s="36">
        <f t="shared" si="116"/>
        <v>15768401</v>
      </c>
    </row>
    <row r="7365" spans="1:3">
      <c r="A7365" s="23">
        <f>+'Estatística Etanol'!J1960</f>
        <v>13011184.197937349</v>
      </c>
      <c r="B7365" s="23">
        <f>+'Estatística Biodiesel'!J1960</f>
        <v>2130651.0164937004</v>
      </c>
      <c r="C7365" s="36">
        <f t="shared" si="116"/>
        <v>15141835</v>
      </c>
    </row>
    <row r="7366" spans="1:3">
      <c r="A7366" s="23">
        <f>+'Estatística Etanol'!J3439</f>
        <v>11959750.780405113</v>
      </c>
      <c r="B7366" s="23">
        <f>+'Estatística Biodiesel'!J3439</f>
        <v>2316457.0539677949</v>
      </c>
      <c r="C7366" s="36">
        <f t="shared" si="116"/>
        <v>14276207</v>
      </c>
    </row>
    <row r="7367" spans="1:3">
      <c r="A7367" s="23">
        <f>+'Estatística Etanol'!J2441</f>
        <v>12720644.670500087</v>
      </c>
      <c r="B7367" s="23">
        <f>+'Estatística Biodiesel'!J2441</f>
        <v>2470515.7432983457</v>
      </c>
      <c r="C7367" s="36">
        <f t="shared" si="116"/>
        <v>15191160</v>
      </c>
    </row>
    <row r="7368" spans="1:3">
      <c r="A7368" s="23">
        <f>+'Estatística Etanol'!J4203</f>
        <v>12421131.243537156</v>
      </c>
      <c r="B7368" s="23">
        <f>+'Estatística Biodiesel'!J4203</f>
        <v>2143618.2299889429</v>
      </c>
      <c r="C7368" s="36">
        <f t="shared" si="116"/>
        <v>14564749</v>
      </c>
    </row>
    <row r="7369" spans="1:3">
      <c r="A7369" s="23">
        <f>+'Estatística Etanol'!J81</f>
        <v>12649410.345753914</v>
      </c>
      <c r="B7369" s="23">
        <f>+'Estatística Biodiesel'!J81</f>
        <v>1840735.8040538663</v>
      </c>
      <c r="C7369" s="36">
        <f t="shared" si="116"/>
        <v>14490146</v>
      </c>
    </row>
    <row r="7370" spans="1:3">
      <c r="A7370" s="23">
        <f>+'Estatística Etanol'!J7276</f>
        <v>13275141.824225983</v>
      </c>
      <c r="B7370" s="23">
        <f>+'Estatística Biodiesel'!J7276</f>
        <v>2055676.7201325477</v>
      </c>
      <c r="C7370" s="36">
        <f t="shared" si="116"/>
        <v>15330818</v>
      </c>
    </row>
    <row r="7371" spans="1:3">
      <c r="A7371" s="23">
        <f>+'Estatística Etanol'!J2871</f>
        <v>12893242.456377404</v>
      </c>
      <c r="B7371" s="23">
        <f>+'Estatística Biodiesel'!J2871</f>
        <v>1557613.8647728693</v>
      </c>
      <c r="C7371" s="36">
        <f t="shared" si="116"/>
        <v>14450856</v>
      </c>
    </row>
    <row r="7372" spans="1:3">
      <c r="A7372" s="23">
        <f>+'Estatística Etanol'!J6724</f>
        <v>14416452.548336277</v>
      </c>
      <c r="B7372" s="23">
        <f>+'Estatística Biodiesel'!J6724</f>
        <v>1768980.7870251655</v>
      </c>
      <c r="C7372" s="36">
        <f t="shared" si="116"/>
        <v>16185433</v>
      </c>
    </row>
    <row r="7373" spans="1:3">
      <c r="A7373" s="23">
        <f>+'Estatística Etanol'!J8844</f>
        <v>13680829.92350615</v>
      </c>
      <c r="B7373" s="23">
        <f>+'Estatística Biodiesel'!J8844</f>
        <v>1871506.7004778199</v>
      </c>
      <c r="C7373" s="36">
        <f t="shared" si="116"/>
        <v>15552336</v>
      </c>
    </row>
    <row r="7374" spans="1:3">
      <c r="A7374" s="23">
        <f>+'Estatística Etanol'!J3753</f>
        <v>13163868.790651008</v>
      </c>
      <c r="B7374" s="23">
        <f>+'Estatística Biodiesel'!J3753</f>
        <v>1829001.0582909044</v>
      </c>
      <c r="C7374" s="36">
        <f t="shared" si="116"/>
        <v>14992869</v>
      </c>
    </row>
    <row r="7375" spans="1:3">
      <c r="A7375" s="23">
        <f>+'Estatística Etanol'!J2590</f>
        <v>13352848.811056107</v>
      </c>
      <c r="B7375" s="23">
        <f>+'Estatística Biodiesel'!J2590</f>
        <v>2156284.6896555675</v>
      </c>
      <c r="C7375" s="36">
        <f t="shared" si="116"/>
        <v>15509133</v>
      </c>
    </row>
    <row r="7376" spans="1:3">
      <c r="A7376" s="23">
        <f>+'Estatística Etanol'!J4517</f>
        <v>12539783.977049451</v>
      </c>
      <c r="B7376" s="23">
        <f>+'Estatística Biodiesel'!J4517</f>
        <v>1782805.5181185149</v>
      </c>
      <c r="C7376" s="36">
        <f t="shared" si="116"/>
        <v>14322589</v>
      </c>
    </row>
    <row r="7377" spans="1:3">
      <c r="A7377" s="23">
        <f>+'Estatística Etanol'!J6683</f>
        <v>14450664.121553842</v>
      </c>
      <c r="B7377" s="23">
        <f>+'Estatística Biodiesel'!J6683</f>
        <v>2100091.3880546284</v>
      </c>
      <c r="C7377" s="36">
        <f t="shared" si="116"/>
        <v>16550755</v>
      </c>
    </row>
    <row r="7378" spans="1:3">
      <c r="A7378" s="23">
        <f>+'Estatística Etanol'!J1753</f>
        <v>14124104.534122156</v>
      </c>
      <c r="B7378" s="23">
        <f>+'Estatística Biodiesel'!J1753</f>
        <v>1972722.1714908571</v>
      </c>
      <c r="C7378" s="36">
        <f t="shared" si="116"/>
        <v>16096826</v>
      </c>
    </row>
    <row r="7379" spans="1:3">
      <c r="A7379" s="23">
        <f>+'Estatística Etanol'!J7644</f>
        <v>12218611.835537598</v>
      </c>
      <c r="B7379" s="23">
        <f>+'Estatística Biodiesel'!J7644</f>
        <v>1610097.1282259335</v>
      </c>
      <c r="C7379" s="36">
        <f t="shared" si="116"/>
        <v>13828708</v>
      </c>
    </row>
    <row r="7380" spans="1:3">
      <c r="A7380" s="23">
        <f>+'Estatística Etanol'!J4109</f>
        <v>12654643.429863501</v>
      </c>
      <c r="B7380" s="23">
        <f>+'Estatística Biodiesel'!J4109</f>
        <v>1961487.442567002</v>
      </c>
      <c r="C7380" s="36">
        <f t="shared" si="116"/>
        <v>14616130</v>
      </c>
    </row>
    <row r="7381" spans="1:3">
      <c r="A7381" s="23">
        <f>+'Estatística Etanol'!J6804</f>
        <v>12861560.937792664</v>
      </c>
      <c r="B7381" s="23">
        <f>+'Estatística Biodiesel'!J6804</f>
        <v>1906871.4248456357</v>
      </c>
      <c r="C7381" s="36">
        <f t="shared" si="116"/>
        <v>14768432</v>
      </c>
    </row>
    <row r="7382" spans="1:3">
      <c r="A7382" s="23">
        <f>+'Estatística Etanol'!J257</f>
        <v>12871692.636714052</v>
      </c>
      <c r="B7382" s="23">
        <f>+'Estatística Biodiesel'!J257</f>
        <v>2475216.6727325222</v>
      </c>
      <c r="C7382" s="36">
        <f t="shared" si="116"/>
        <v>15346909</v>
      </c>
    </row>
    <row r="7383" spans="1:3">
      <c r="A7383" s="23">
        <f>+'Estatística Etanol'!J4536</f>
        <v>12764238.527359527</v>
      </c>
      <c r="B7383" s="23">
        <f>+'Estatística Biodiesel'!J4536</f>
        <v>2086131.6925685222</v>
      </c>
      <c r="C7383" s="36">
        <f t="shared" si="116"/>
        <v>14850370</v>
      </c>
    </row>
    <row r="7384" spans="1:3">
      <c r="A7384" s="23">
        <f>+'Estatística Etanol'!J9722</f>
        <v>13894528.035278244</v>
      </c>
      <c r="B7384" s="23">
        <f>+'Estatística Biodiesel'!J9722</f>
        <v>1412273.7706787547</v>
      </c>
      <c r="C7384" s="36">
        <f t="shared" si="116"/>
        <v>15306801</v>
      </c>
    </row>
    <row r="7385" spans="1:3">
      <c r="A7385" s="23">
        <f>+'Estatística Etanol'!J3056</f>
        <v>11692076.221833646</v>
      </c>
      <c r="B7385" s="23">
        <f>+'Estatística Biodiesel'!J3056</f>
        <v>1916101.3802244416</v>
      </c>
      <c r="C7385" s="36">
        <f t="shared" si="116"/>
        <v>13608177</v>
      </c>
    </row>
    <row r="7386" spans="1:3">
      <c r="A7386" s="23">
        <f>+'Estatística Etanol'!J636</f>
        <v>13608291.406897636</v>
      </c>
      <c r="B7386" s="23">
        <f>+'Estatística Biodiesel'!J636</f>
        <v>1858902.7479340667</v>
      </c>
      <c r="C7386" s="36">
        <f t="shared" si="116"/>
        <v>15467194</v>
      </c>
    </row>
    <row r="7387" spans="1:3">
      <c r="A7387" s="23">
        <f>+'Estatística Etanol'!J8416</f>
        <v>13309296.303295564</v>
      </c>
      <c r="B7387" s="23">
        <f>+'Estatística Biodiesel'!J8416</f>
        <v>2270804.1651483751</v>
      </c>
      <c r="C7387" s="36">
        <f t="shared" si="116"/>
        <v>15580100</v>
      </c>
    </row>
    <row r="7388" spans="1:3">
      <c r="A7388" s="23">
        <f>+'Estatística Etanol'!J1827</f>
        <v>11846118.603745077</v>
      </c>
      <c r="B7388" s="23">
        <f>+'Estatística Biodiesel'!J1827</f>
        <v>1747688.3411493974</v>
      </c>
      <c r="C7388" s="36">
        <f t="shared" si="116"/>
        <v>13593806</v>
      </c>
    </row>
    <row r="7389" spans="1:3">
      <c r="A7389" s="23">
        <f>+'Estatística Etanol'!J2885</f>
        <v>11906043.180727033</v>
      </c>
      <c r="B7389" s="23">
        <f>+'Estatística Biodiesel'!J2885</f>
        <v>1894086.0163068278</v>
      </c>
      <c r="C7389" s="36">
        <f t="shared" si="116"/>
        <v>13800129</v>
      </c>
    </row>
    <row r="7390" spans="1:3">
      <c r="A7390" s="23">
        <f>+'Estatística Etanol'!J9938</f>
        <v>12809229.335902905</v>
      </c>
      <c r="B7390" s="23">
        <f>+'Estatística Biodiesel'!J9938</f>
        <v>1691315.2500580761</v>
      </c>
      <c r="C7390" s="36">
        <f t="shared" si="116"/>
        <v>14500544</v>
      </c>
    </row>
    <row r="7391" spans="1:3">
      <c r="A7391" s="23">
        <f>+'Estatística Etanol'!J274</f>
        <v>13800862.073022582</v>
      </c>
      <c r="B7391" s="23">
        <f>+'Estatística Biodiesel'!J274</f>
        <v>2027125.2172963957</v>
      </c>
      <c r="C7391" s="36">
        <f t="shared" si="116"/>
        <v>15827987</v>
      </c>
    </row>
    <row r="7392" spans="1:3">
      <c r="A7392" s="23">
        <f>+'Estatística Etanol'!J4290</f>
        <v>13014522.182381846</v>
      </c>
      <c r="B7392" s="23">
        <f>+'Estatística Biodiesel'!J4290</f>
        <v>1931694.259720173</v>
      </c>
      <c r="C7392" s="36">
        <f t="shared" si="116"/>
        <v>14946216</v>
      </c>
    </row>
    <row r="7393" spans="1:3">
      <c r="A7393" s="23">
        <f>+'Estatística Etanol'!J6091</f>
        <v>13674694.681350144</v>
      </c>
      <c r="B7393" s="23">
        <f>+'Estatística Biodiesel'!J6091</f>
        <v>1787688.2123874354</v>
      </c>
      <c r="C7393" s="36">
        <f t="shared" si="116"/>
        <v>15462382</v>
      </c>
    </row>
    <row r="7394" spans="1:3">
      <c r="A7394" s="23">
        <f>+'Estatística Etanol'!J8056</f>
        <v>13267678.281456344</v>
      </c>
      <c r="B7394" s="23">
        <f>+'Estatística Biodiesel'!J8056</f>
        <v>2106519.0582799702</v>
      </c>
      <c r="C7394" s="36">
        <f t="shared" si="116"/>
        <v>15374197</v>
      </c>
    </row>
    <row r="7395" spans="1:3">
      <c r="A7395" s="23">
        <f>+'Estatística Etanol'!J8492</f>
        <v>12806213.11254837</v>
      </c>
      <c r="B7395" s="23">
        <f>+'Estatística Biodiesel'!J8492</f>
        <v>2091103.5113529081</v>
      </c>
      <c r="C7395" s="36">
        <f t="shared" si="116"/>
        <v>14897316</v>
      </c>
    </row>
    <row r="7396" spans="1:3">
      <c r="A7396" s="23">
        <f>+'Estatística Etanol'!J6732</f>
        <v>12285104.546817129</v>
      </c>
      <c r="B7396" s="23">
        <f>+'Estatística Biodiesel'!J6732</f>
        <v>2183703.278801837</v>
      </c>
      <c r="C7396" s="36">
        <f t="shared" si="116"/>
        <v>14468807</v>
      </c>
    </row>
    <row r="7397" spans="1:3">
      <c r="A7397" s="23">
        <f>+'Estatística Etanol'!J6288</f>
        <v>12204050.071936315</v>
      </c>
      <c r="B7397" s="23">
        <f>+'Estatística Biodiesel'!J6288</f>
        <v>1644980.2871043207</v>
      </c>
      <c r="C7397" s="36">
        <f t="shared" si="116"/>
        <v>13849030</v>
      </c>
    </row>
    <row r="7398" spans="1:3">
      <c r="A7398" s="23">
        <f>+'Estatística Etanol'!J9436</f>
        <v>13389629.931633919</v>
      </c>
      <c r="B7398" s="23">
        <f>+'Estatística Biodiesel'!J9436</f>
        <v>1926553.6997358608</v>
      </c>
      <c r="C7398" s="36">
        <f t="shared" si="116"/>
        <v>15316183</v>
      </c>
    </row>
    <row r="7399" spans="1:3">
      <c r="A7399" s="23">
        <f>+'Estatística Etanol'!J5000</f>
        <v>12571300.012671379</v>
      </c>
      <c r="B7399" s="23">
        <f>+'Estatística Biodiesel'!J5000</f>
        <v>1767442.6118106986</v>
      </c>
      <c r="C7399" s="36">
        <f t="shared" si="116"/>
        <v>14338742</v>
      </c>
    </row>
    <row r="7400" spans="1:3">
      <c r="A7400" s="23">
        <f>+'Estatística Etanol'!J5436</f>
        <v>12298967.830054374</v>
      </c>
      <c r="B7400" s="23">
        <f>+'Estatística Biodiesel'!J5436</f>
        <v>1891705.0619162053</v>
      </c>
      <c r="C7400" s="36">
        <f t="shared" si="116"/>
        <v>14190672</v>
      </c>
    </row>
    <row r="7401" spans="1:3">
      <c r="A7401" s="23">
        <f>+'Estatística Etanol'!J9581</f>
        <v>11730319.77151775</v>
      </c>
      <c r="B7401" s="23">
        <f>+'Estatística Biodiesel'!J9581</f>
        <v>1985423.7118507326</v>
      </c>
      <c r="C7401" s="36">
        <f t="shared" si="116"/>
        <v>13715743</v>
      </c>
    </row>
    <row r="7402" spans="1:3">
      <c r="A7402" s="23">
        <f>+'Estatística Etanol'!J1428</f>
        <v>12479837.529080871</v>
      </c>
      <c r="B7402" s="23">
        <f>+'Estatística Biodiesel'!J1428</f>
        <v>2121194.4319663704</v>
      </c>
      <c r="C7402" s="36">
        <f t="shared" si="116"/>
        <v>14601031</v>
      </c>
    </row>
    <row r="7403" spans="1:3">
      <c r="A7403" s="23">
        <f>+'Estatística Etanol'!J6189</f>
        <v>13775407.632260086</v>
      </c>
      <c r="B7403" s="23">
        <f>+'Estatística Biodiesel'!J6189</f>
        <v>2184074.9449871033</v>
      </c>
      <c r="C7403" s="36">
        <f t="shared" si="116"/>
        <v>15959482</v>
      </c>
    </row>
    <row r="7404" spans="1:3">
      <c r="A7404" s="23">
        <f>+'Estatística Etanol'!J6855</f>
        <v>13643768.10038756</v>
      </c>
      <c r="B7404" s="23">
        <f>+'Estatística Biodiesel'!J6855</f>
        <v>1747177.4395319757</v>
      </c>
      <c r="C7404" s="36">
        <f t="shared" si="116"/>
        <v>15390945</v>
      </c>
    </row>
    <row r="7405" spans="1:3">
      <c r="A7405" s="23">
        <f>+'Estatística Etanol'!J7267</f>
        <v>13251798.340264373</v>
      </c>
      <c r="B7405" s="23">
        <f>+'Estatística Biodiesel'!J7267</f>
        <v>1945456.2861625405</v>
      </c>
      <c r="C7405" s="36">
        <f t="shared" si="116"/>
        <v>15197254</v>
      </c>
    </row>
    <row r="7406" spans="1:3">
      <c r="A7406" s="23">
        <f>+'Estatística Etanol'!J9721</f>
        <v>12081553.007798424</v>
      </c>
      <c r="B7406" s="23">
        <f>+'Estatística Biodiesel'!J9721</f>
        <v>2077461.4081667501</v>
      </c>
      <c r="C7406" s="36">
        <f t="shared" si="116"/>
        <v>14159014</v>
      </c>
    </row>
    <row r="7407" spans="1:3">
      <c r="A7407" s="23">
        <f>+'Estatística Etanol'!J4895</f>
        <v>12142341.395583713</v>
      </c>
      <c r="B7407" s="23">
        <f>+'Estatística Biodiesel'!J4895</f>
        <v>1822302.1923603769</v>
      </c>
      <c r="C7407" s="36">
        <f t="shared" si="116"/>
        <v>13964643</v>
      </c>
    </row>
    <row r="7408" spans="1:3">
      <c r="A7408" s="23">
        <f>+'Estatística Etanol'!J5761</f>
        <v>14337973.077982862</v>
      </c>
      <c r="B7408" s="23">
        <f>+'Estatística Biodiesel'!J5761</f>
        <v>2292821.4367033034</v>
      </c>
      <c r="C7408" s="36">
        <f t="shared" si="116"/>
        <v>16630794</v>
      </c>
    </row>
    <row r="7409" spans="1:3">
      <c r="A7409" s="23">
        <f>+'Estatística Etanol'!J7486</f>
        <v>12344315.145865776</v>
      </c>
      <c r="B7409" s="23">
        <f>+'Estatística Biodiesel'!J7486</f>
        <v>1990226.2538734197</v>
      </c>
      <c r="C7409" s="36">
        <f t="shared" si="116"/>
        <v>14334541</v>
      </c>
    </row>
    <row r="7410" spans="1:3">
      <c r="A7410" s="23">
        <f>+'Estatística Etanol'!J7977</f>
        <v>14342936.459523667</v>
      </c>
      <c r="B7410" s="23">
        <f>+'Estatística Biodiesel'!J7977</f>
        <v>1724200.6207232282</v>
      </c>
      <c r="C7410" s="36">
        <f t="shared" si="116"/>
        <v>16067137</v>
      </c>
    </row>
    <row r="7411" spans="1:3">
      <c r="A7411" s="23">
        <f>+'Estatística Etanol'!J8676</f>
        <v>12415091.850784425</v>
      </c>
      <c r="B7411" s="23">
        <f>+'Estatística Biodiesel'!J8676</f>
        <v>2175833.9607374929</v>
      </c>
      <c r="C7411" s="36">
        <f t="shared" si="116"/>
        <v>14590925</v>
      </c>
    </row>
    <row r="7412" spans="1:3">
      <c r="A7412" s="23">
        <f>+'Estatística Etanol'!J6796</f>
        <v>12758948.913441407</v>
      </c>
      <c r="B7412" s="23">
        <f>+'Estatística Biodiesel'!J6796</f>
        <v>2028046.7805491041</v>
      </c>
      <c r="C7412" s="36">
        <f t="shared" si="116"/>
        <v>14786995</v>
      </c>
    </row>
    <row r="7413" spans="1:3">
      <c r="A7413" s="23">
        <f>+'Estatística Etanol'!J317</f>
        <v>13593338.182598006</v>
      </c>
      <c r="B7413" s="23">
        <f>+'Estatística Biodiesel'!J317</f>
        <v>2182081.3701590532</v>
      </c>
      <c r="C7413" s="36">
        <f t="shared" si="116"/>
        <v>15775419</v>
      </c>
    </row>
    <row r="7414" spans="1:3">
      <c r="A7414" s="23">
        <f>+'Estatística Etanol'!J6534</f>
        <v>12625267.302291853</v>
      </c>
      <c r="B7414" s="23">
        <f>+'Estatística Biodiesel'!J6534</f>
        <v>2115214.7146299481</v>
      </c>
      <c r="C7414" s="36">
        <f t="shared" si="116"/>
        <v>14740482</v>
      </c>
    </row>
    <row r="7415" spans="1:3">
      <c r="A7415" s="23">
        <f>+'Estatística Etanol'!J4701</f>
        <v>13476650.888258671</v>
      </c>
      <c r="B7415" s="23">
        <f>+'Estatística Biodiesel'!J4701</f>
        <v>2053438.7032141304</v>
      </c>
      <c r="C7415" s="36">
        <f t="shared" si="116"/>
        <v>15530089</v>
      </c>
    </row>
    <row r="7416" spans="1:3">
      <c r="A7416" s="23">
        <f>+'Estatística Etanol'!J1671</f>
        <v>12012491.82190218</v>
      </c>
      <c r="B7416" s="23">
        <f>+'Estatística Biodiesel'!J1671</f>
        <v>1701491.6777672751</v>
      </c>
      <c r="C7416" s="36">
        <f t="shared" si="116"/>
        <v>13713983</v>
      </c>
    </row>
    <row r="7417" spans="1:3">
      <c r="A7417" s="23">
        <f>+'Estatística Etanol'!J9490</f>
        <v>13248079.708997151</v>
      </c>
      <c r="B7417" s="23">
        <f>+'Estatística Biodiesel'!J9490</f>
        <v>1929771.3055997416</v>
      </c>
      <c r="C7417" s="36">
        <f t="shared" si="116"/>
        <v>15177851</v>
      </c>
    </row>
    <row r="7418" spans="1:3">
      <c r="A7418" s="23">
        <f>+'Estatística Etanol'!J3585</f>
        <v>12988035.620446332</v>
      </c>
      <c r="B7418" s="23">
        <f>+'Estatística Biodiesel'!J3585</f>
        <v>1655738.9795209977</v>
      </c>
      <c r="C7418" s="36">
        <f t="shared" si="116"/>
        <v>14643774</v>
      </c>
    </row>
    <row r="7419" spans="1:3">
      <c r="A7419" s="23">
        <f>+'Estatística Etanol'!J4995</f>
        <v>13296358.892334748</v>
      </c>
      <c r="B7419" s="23">
        <f>+'Estatística Biodiesel'!J4995</f>
        <v>1663878.3277358927</v>
      </c>
      <c r="C7419" s="36">
        <f t="shared" si="116"/>
        <v>14960237</v>
      </c>
    </row>
    <row r="7420" spans="1:3">
      <c r="A7420" s="23">
        <f>+'Estatística Etanol'!J4145</f>
        <v>13963000.512522664</v>
      </c>
      <c r="B7420" s="23">
        <f>+'Estatística Biodiesel'!J4145</f>
        <v>1709429.5059745312</v>
      </c>
      <c r="C7420" s="36">
        <f t="shared" si="116"/>
        <v>15672430</v>
      </c>
    </row>
    <row r="7421" spans="1:3">
      <c r="A7421" s="23">
        <f>+'Estatística Etanol'!J4387</f>
        <v>12836398.022684367</v>
      </c>
      <c r="B7421" s="23">
        <f>+'Estatística Biodiesel'!J4387</f>
        <v>2153610.447621699</v>
      </c>
      <c r="C7421" s="36">
        <f t="shared" si="116"/>
        <v>14990008</v>
      </c>
    </row>
    <row r="7422" spans="1:3">
      <c r="A7422" s="23">
        <f>+'Estatística Etanol'!J6475</f>
        <v>12863740.338060567</v>
      </c>
      <c r="B7422" s="23">
        <f>+'Estatística Biodiesel'!J6475</f>
        <v>1773389.8150400254</v>
      </c>
      <c r="C7422" s="36">
        <f t="shared" si="116"/>
        <v>14637130</v>
      </c>
    </row>
    <row r="7423" spans="1:3">
      <c r="A7423" s="23">
        <f>+'Estatística Etanol'!J6168</f>
        <v>12253791.987171337</v>
      </c>
      <c r="B7423" s="23">
        <f>+'Estatística Biodiesel'!J6168</f>
        <v>1895963.8004390635</v>
      </c>
      <c r="C7423" s="36">
        <f t="shared" si="116"/>
        <v>14149755</v>
      </c>
    </row>
    <row r="7424" spans="1:3">
      <c r="A7424" s="23">
        <f>+'Estatística Etanol'!J2609</f>
        <v>13446435.07491664</v>
      </c>
      <c r="B7424" s="23">
        <f>+'Estatística Biodiesel'!J2609</f>
        <v>2040875.1283867266</v>
      </c>
      <c r="C7424" s="36">
        <f t="shared" si="116"/>
        <v>15487310</v>
      </c>
    </row>
    <row r="7425" spans="1:3">
      <c r="A7425" s="23">
        <f>+'Estatística Etanol'!J2563</f>
        <v>13868485.495134918</v>
      </c>
      <c r="B7425" s="23">
        <f>+'Estatística Biodiesel'!J2563</f>
        <v>1910343.5791371239</v>
      </c>
      <c r="C7425" s="36">
        <f t="shared" si="116"/>
        <v>15778829</v>
      </c>
    </row>
    <row r="7426" spans="1:3">
      <c r="A7426" s="23">
        <f>+'Estatística Etanol'!J7339</f>
        <v>12214619.766528299</v>
      </c>
      <c r="B7426" s="23">
        <f>+'Estatística Biodiesel'!J7339</f>
        <v>1687970.0901065669</v>
      </c>
      <c r="C7426" s="36">
        <f t="shared" si="116"/>
        <v>13902589</v>
      </c>
    </row>
    <row r="7427" spans="1:3">
      <c r="A7427" s="23">
        <f>+'Estatística Etanol'!J9089</f>
        <v>12372701.872976188</v>
      </c>
      <c r="B7427" s="23">
        <f>+'Estatística Biodiesel'!J9089</f>
        <v>1799651.6748552909</v>
      </c>
      <c r="C7427" s="36">
        <f t="shared" ref="C7427:C7490" si="117">+INT(A7427+B7427)</f>
        <v>14172353</v>
      </c>
    </row>
    <row r="7428" spans="1:3">
      <c r="A7428" s="23">
        <f>+'Estatística Etanol'!J7232</f>
        <v>13712473.148237141</v>
      </c>
      <c r="B7428" s="23">
        <f>+'Estatística Biodiesel'!J7232</f>
        <v>2078527.0769344461</v>
      </c>
      <c r="C7428" s="36">
        <f t="shared" si="117"/>
        <v>15791000</v>
      </c>
    </row>
    <row r="7429" spans="1:3">
      <c r="A7429" s="23">
        <f>+'Estatística Etanol'!J5782</f>
        <v>12176055.62801482</v>
      </c>
      <c r="B7429" s="23">
        <f>+'Estatística Biodiesel'!J5782</f>
        <v>1861467.9403553333</v>
      </c>
      <c r="C7429" s="36">
        <f t="shared" si="117"/>
        <v>14037523</v>
      </c>
    </row>
    <row r="7430" spans="1:3">
      <c r="A7430" s="23">
        <f>+'Estatística Etanol'!J7806</f>
        <v>12856387.089977106</v>
      </c>
      <c r="B7430" s="23">
        <f>+'Estatística Biodiesel'!J7806</f>
        <v>1937185.9834214768</v>
      </c>
      <c r="C7430" s="36">
        <f t="shared" si="117"/>
        <v>14793573</v>
      </c>
    </row>
    <row r="7431" spans="1:3">
      <c r="A7431" s="23">
        <f>+'Estatística Etanol'!J7260</f>
        <v>13157540.869700573</v>
      </c>
      <c r="B7431" s="23">
        <f>+'Estatística Biodiesel'!J7260</f>
        <v>2089972.4736048237</v>
      </c>
      <c r="C7431" s="36">
        <f t="shared" si="117"/>
        <v>15247513</v>
      </c>
    </row>
    <row r="7432" spans="1:3">
      <c r="A7432" s="23">
        <f>+'Estatística Etanol'!J3761</f>
        <v>12268994.723693321</v>
      </c>
      <c r="B7432" s="23">
        <f>+'Estatística Biodiesel'!J3761</f>
        <v>2302904.272415481</v>
      </c>
      <c r="C7432" s="36">
        <f t="shared" si="117"/>
        <v>14571898</v>
      </c>
    </row>
    <row r="7433" spans="1:3">
      <c r="A7433" s="23">
        <f>+'Estatística Etanol'!J2181</f>
        <v>13646225.739546588</v>
      </c>
      <c r="B7433" s="23">
        <f>+'Estatística Biodiesel'!J2181</f>
        <v>2016148.297196934</v>
      </c>
      <c r="C7433" s="36">
        <f t="shared" si="117"/>
        <v>15662374</v>
      </c>
    </row>
    <row r="7434" spans="1:3">
      <c r="A7434" s="23">
        <f>+'Estatística Etanol'!J1318</f>
        <v>12605510.846478967</v>
      </c>
      <c r="B7434" s="23">
        <f>+'Estatística Biodiesel'!J1318</f>
        <v>2031471.059539004</v>
      </c>
      <c r="C7434" s="36">
        <f t="shared" si="117"/>
        <v>14636981</v>
      </c>
    </row>
    <row r="7435" spans="1:3">
      <c r="A7435" s="23">
        <f>+'Estatística Etanol'!J5251</f>
        <v>12611947.21883709</v>
      </c>
      <c r="B7435" s="23">
        <f>+'Estatística Biodiesel'!J5251</f>
        <v>2052860.5830568438</v>
      </c>
      <c r="C7435" s="36">
        <f t="shared" si="117"/>
        <v>14664807</v>
      </c>
    </row>
    <row r="7436" spans="1:3">
      <c r="A7436" s="23">
        <f>+'Estatística Etanol'!J3503</f>
        <v>12285720.50293063</v>
      </c>
      <c r="B7436" s="23">
        <f>+'Estatística Biodiesel'!J3503</f>
        <v>2121250.1381698549</v>
      </c>
      <c r="C7436" s="36">
        <f t="shared" si="117"/>
        <v>14406970</v>
      </c>
    </row>
    <row r="7437" spans="1:3">
      <c r="A7437" s="23">
        <f>+'Estatística Etanol'!J459</f>
        <v>11908244.615239611</v>
      </c>
      <c r="B7437" s="23">
        <f>+'Estatística Biodiesel'!J459</f>
        <v>1720362.5946970563</v>
      </c>
      <c r="C7437" s="36">
        <f t="shared" si="117"/>
        <v>13628607</v>
      </c>
    </row>
    <row r="7438" spans="1:3">
      <c r="A7438" s="23">
        <f>+'Estatística Etanol'!J2412</f>
        <v>12270611.92574515</v>
      </c>
      <c r="B7438" s="23">
        <f>+'Estatística Biodiesel'!J2412</f>
        <v>2202083.7795809424</v>
      </c>
      <c r="C7438" s="36">
        <f t="shared" si="117"/>
        <v>14472695</v>
      </c>
    </row>
    <row r="7439" spans="1:3">
      <c r="A7439" s="23">
        <f>+'Estatística Etanol'!J9933</f>
        <v>13030582.410680413</v>
      </c>
      <c r="B7439" s="23">
        <f>+'Estatística Biodiesel'!J9933</f>
        <v>1999395.2358467879</v>
      </c>
      <c r="C7439" s="36">
        <f t="shared" si="117"/>
        <v>15029977</v>
      </c>
    </row>
    <row r="7440" spans="1:3">
      <c r="A7440" s="23">
        <f>+'Estatística Etanol'!J7653</f>
        <v>12644130.147894602</v>
      </c>
      <c r="B7440" s="23">
        <f>+'Estatística Biodiesel'!J7653</f>
        <v>1935005.4013167403</v>
      </c>
      <c r="C7440" s="36">
        <f t="shared" si="117"/>
        <v>14579135</v>
      </c>
    </row>
    <row r="7441" spans="1:3">
      <c r="A7441" s="23">
        <f>+'Estatística Etanol'!J2129</f>
        <v>13363094.959501307</v>
      </c>
      <c r="B7441" s="23">
        <f>+'Estatística Biodiesel'!J2129</f>
        <v>1969076.2506460508</v>
      </c>
      <c r="C7441" s="36">
        <f t="shared" si="117"/>
        <v>15332171</v>
      </c>
    </row>
    <row r="7442" spans="1:3">
      <c r="A7442" s="23">
        <f>+'Estatística Etanol'!J8336</f>
        <v>11901790.468901381</v>
      </c>
      <c r="B7442" s="23">
        <f>+'Estatística Biodiesel'!J8336</f>
        <v>1997360.2196438338</v>
      </c>
      <c r="C7442" s="36">
        <f t="shared" si="117"/>
        <v>13899150</v>
      </c>
    </row>
    <row r="7443" spans="1:3">
      <c r="A7443" s="23">
        <f>+'Estatística Etanol'!J7591</f>
        <v>11693666.848634304</v>
      </c>
      <c r="B7443" s="23">
        <f>+'Estatística Biodiesel'!J7591</f>
        <v>2100001.6725735045</v>
      </c>
      <c r="C7443" s="36">
        <f t="shared" si="117"/>
        <v>13793668</v>
      </c>
    </row>
    <row r="7444" spans="1:3">
      <c r="A7444" s="23">
        <f>+'Estatística Etanol'!J7638</f>
        <v>14041715.738064302</v>
      </c>
      <c r="B7444" s="23">
        <f>+'Estatística Biodiesel'!J7638</f>
        <v>1626934.4870852754</v>
      </c>
      <c r="C7444" s="36">
        <f t="shared" si="117"/>
        <v>15668650</v>
      </c>
    </row>
    <row r="7445" spans="1:3">
      <c r="A7445" s="23">
        <f>+'Estatística Etanol'!J4901</f>
        <v>14493414.309346331</v>
      </c>
      <c r="B7445" s="23">
        <f>+'Estatística Biodiesel'!J4901</f>
        <v>2226694.1238493631</v>
      </c>
      <c r="C7445" s="36">
        <f t="shared" si="117"/>
        <v>16720108</v>
      </c>
    </row>
    <row r="7446" spans="1:3">
      <c r="A7446" s="23">
        <f>+'Estatística Etanol'!J2733</f>
        <v>13891383.903545411</v>
      </c>
      <c r="B7446" s="23">
        <f>+'Estatística Biodiesel'!J2733</f>
        <v>1869844.0936150802</v>
      </c>
      <c r="C7446" s="36">
        <f t="shared" si="117"/>
        <v>15761227</v>
      </c>
    </row>
    <row r="7447" spans="1:3">
      <c r="A7447" s="23">
        <f>+'Estatística Etanol'!J5639</f>
        <v>13240340.965910565</v>
      </c>
      <c r="B7447" s="23">
        <f>+'Estatística Biodiesel'!J5639</f>
        <v>1876191.3380784756</v>
      </c>
      <c r="C7447" s="36">
        <f t="shared" si="117"/>
        <v>15116532</v>
      </c>
    </row>
    <row r="7448" spans="1:3">
      <c r="A7448" s="23">
        <f>+'Estatística Etanol'!J5540</f>
        <v>13330154.52620467</v>
      </c>
      <c r="B7448" s="23">
        <f>+'Estatística Biodiesel'!J5540</f>
        <v>2296058.1893420452</v>
      </c>
      <c r="C7448" s="36">
        <f t="shared" si="117"/>
        <v>15626212</v>
      </c>
    </row>
    <row r="7449" spans="1:3">
      <c r="A7449" s="23">
        <f>+'Estatística Etanol'!J6740</f>
        <v>14325092.304999238</v>
      </c>
      <c r="B7449" s="23">
        <f>+'Estatística Biodiesel'!J6740</f>
        <v>1911933.7545344057</v>
      </c>
      <c r="C7449" s="36">
        <f t="shared" si="117"/>
        <v>16237026</v>
      </c>
    </row>
    <row r="7450" spans="1:3">
      <c r="A7450" s="23">
        <f>+'Estatística Etanol'!J97</f>
        <v>13979789.102962717</v>
      </c>
      <c r="B7450" s="23">
        <f>+'Estatística Biodiesel'!J97</f>
        <v>1739906.1301888248</v>
      </c>
      <c r="C7450" s="36">
        <f t="shared" si="117"/>
        <v>15719695</v>
      </c>
    </row>
    <row r="7451" spans="1:3">
      <c r="A7451" s="23">
        <f>+'Estatística Etanol'!J4055</f>
        <v>13797957.424149396</v>
      </c>
      <c r="B7451" s="23">
        <f>+'Estatística Biodiesel'!J4055</f>
        <v>1857016.9355420079</v>
      </c>
      <c r="C7451" s="36">
        <f t="shared" si="117"/>
        <v>15654974</v>
      </c>
    </row>
    <row r="7452" spans="1:3">
      <c r="A7452" s="23">
        <f>+'Estatística Etanol'!J296</f>
        <v>13225830.726047104</v>
      </c>
      <c r="B7452" s="23">
        <f>+'Estatística Biodiesel'!J296</f>
        <v>1577312.9952949423</v>
      </c>
      <c r="C7452" s="36">
        <f t="shared" si="117"/>
        <v>14803143</v>
      </c>
    </row>
    <row r="7453" spans="1:3">
      <c r="A7453" s="23">
        <f>+'Estatística Etanol'!J6447</f>
        <v>12499645.598885076</v>
      </c>
      <c r="B7453" s="23">
        <f>+'Estatística Biodiesel'!J6447</f>
        <v>1923051.5501478855</v>
      </c>
      <c r="C7453" s="36">
        <f t="shared" si="117"/>
        <v>14422697</v>
      </c>
    </row>
    <row r="7454" spans="1:3">
      <c r="A7454" s="23">
        <f>+'Estatística Etanol'!J1781</f>
        <v>15041373.993952874</v>
      </c>
      <c r="B7454" s="23">
        <f>+'Estatística Biodiesel'!J1781</f>
        <v>2074349.0805677848</v>
      </c>
      <c r="C7454" s="36">
        <f t="shared" si="117"/>
        <v>17115723</v>
      </c>
    </row>
    <row r="7455" spans="1:3">
      <c r="A7455" s="23">
        <f>+'Estatística Etanol'!J3603</f>
        <v>13974350.933063665</v>
      </c>
      <c r="B7455" s="23">
        <f>+'Estatística Biodiesel'!J3603</f>
        <v>1761869.8007822754</v>
      </c>
      <c r="C7455" s="36">
        <f t="shared" si="117"/>
        <v>15736220</v>
      </c>
    </row>
    <row r="7456" spans="1:3">
      <c r="A7456" s="23">
        <f>+'Estatística Etanol'!J4813</f>
        <v>13811430.06492093</v>
      </c>
      <c r="B7456" s="23">
        <f>+'Estatística Biodiesel'!J4813</f>
        <v>1951021.943529285</v>
      </c>
      <c r="C7456" s="36">
        <f t="shared" si="117"/>
        <v>15762452</v>
      </c>
    </row>
    <row r="7457" spans="1:3">
      <c r="A7457" s="23">
        <f>+'Estatística Etanol'!J703</f>
        <v>12116372.425835714</v>
      </c>
      <c r="B7457" s="23">
        <f>+'Estatística Biodiesel'!J703</f>
        <v>2235277.9248053143</v>
      </c>
      <c r="C7457" s="36">
        <f t="shared" si="117"/>
        <v>14351650</v>
      </c>
    </row>
    <row r="7458" spans="1:3">
      <c r="A7458" s="23">
        <f>+'Estatística Etanol'!J4587</f>
        <v>13586250.800827075</v>
      </c>
      <c r="B7458" s="23">
        <f>+'Estatística Biodiesel'!J4587</f>
        <v>1718833.5119769427</v>
      </c>
      <c r="C7458" s="36">
        <f t="shared" si="117"/>
        <v>15305084</v>
      </c>
    </row>
    <row r="7459" spans="1:3">
      <c r="A7459" s="23">
        <f>+'Estatística Etanol'!J1735</f>
        <v>12286956.182528986</v>
      </c>
      <c r="B7459" s="23">
        <f>+'Estatística Biodiesel'!J1735</f>
        <v>2190769.7227283916</v>
      </c>
      <c r="C7459" s="36">
        <f t="shared" si="117"/>
        <v>14477725</v>
      </c>
    </row>
    <row r="7460" spans="1:3">
      <c r="A7460" s="23">
        <f>+'Estatística Etanol'!J2374</f>
        <v>13473203.639747275</v>
      </c>
      <c r="B7460" s="23">
        <f>+'Estatística Biodiesel'!J2374</f>
        <v>1531211.1777319999</v>
      </c>
      <c r="C7460" s="36">
        <f t="shared" si="117"/>
        <v>15004414</v>
      </c>
    </row>
    <row r="7461" spans="1:3">
      <c r="A7461" s="23">
        <f>+'Estatística Etanol'!J1247</f>
        <v>12864723.169679675</v>
      </c>
      <c r="B7461" s="23">
        <f>+'Estatística Biodiesel'!J1247</f>
        <v>1864388.3998553948</v>
      </c>
      <c r="C7461" s="36">
        <f t="shared" si="117"/>
        <v>14729111</v>
      </c>
    </row>
    <row r="7462" spans="1:3">
      <c r="A7462" s="23">
        <f>+'Estatística Etanol'!J4411</f>
        <v>13417298.226461383</v>
      </c>
      <c r="B7462" s="23">
        <f>+'Estatística Biodiesel'!J4411</f>
        <v>2118888.3568307888</v>
      </c>
      <c r="C7462" s="36">
        <f t="shared" si="117"/>
        <v>15536186</v>
      </c>
    </row>
    <row r="7463" spans="1:3">
      <c r="A7463" s="23">
        <f>+'Estatística Etanol'!J3358</f>
        <v>13728226.821542595</v>
      </c>
      <c r="B7463" s="23">
        <f>+'Estatística Biodiesel'!J3358</f>
        <v>1984433.8208953033</v>
      </c>
      <c r="C7463" s="36">
        <f t="shared" si="117"/>
        <v>15712660</v>
      </c>
    </row>
    <row r="7464" spans="1:3">
      <c r="A7464" s="23">
        <f>+'Estatística Etanol'!J8106</f>
        <v>13543694.721410749</v>
      </c>
      <c r="B7464" s="23">
        <f>+'Estatística Biodiesel'!J8106</f>
        <v>1836622.0899386799</v>
      </c>
      <c r="C7464" s="36">
        <f t="shared" si="117"/>
        <v>15380316</v>
      </c>
    </row>
    <row r="7465" spans="1:3">
      <c r="A7465" s="23">
        <f>+'Estatística Etanol'!J7068</f>
        <v>12282997.598375367</v>
      </c>
      <c r="B7465" s="23">
        <f>+'Estatística Biodiesel'!J7068</f>
        <v>2245212.3562365202</v>
      </c>
      <c r="C7465" s="36">
        <f t="shared" si="117"/>
        <v>14528209</v>
      </c>
    </row>
    <row r="7466" spans="1:3">
      <c r="A7466" s="23">
        <f>+'Estatística Etanol'!J553</f>
        <v>12665079.249287706</v>
      </c>
      <c r="B7466" s="23">
        <f>+'Estatística Biodiesel'!J553</f>
        <v>1581986.0382796044</v>
      </c>
      <c r="C7466" s="36">
        <f t="shared" si="117"/>
        <v>14247065</v>
      </c>
    </row>
    <row r="7467" spans="1:3">
      <c r="A7467" s="23">
        <f>+'Estatística Etanol'!J9342</f>
        <v>12545581.491016826</v>
      </c>
      <c r="B7467" s="23">
        <f>+'Estatística Biodiesel'!J9342</f>
        <v>1982518.9437561552</v>
      </c>
      <c r="C7467" s="36">
        <f t="shared" si="117"/>
        <v>14528100</v>
      </c>
    </row>
    <row r="7468" spans="1:3">
      <c r="A7468" s="23">
        <f>+'Estatística Etanol'!J2616</f>
        <v>12723868.951350663</v>
      </c>
      <c r="B7468" s="23">
        <f>+'Estatística Biodiesel'!J2616</f>
        <v>1981912.253164842</v>
      </c>
      <c r="C7468" s="36">
        <f t="shared" si="117"/>
        <v>14705781</v>
      </c>
    </row>
    <row r="7469" spans="1:3">
      <c r="A7469" s="23">
        <f>+'Estatística Etanol'!J9513</f>
        <v>11445971.72685447</v>
      </c>
      <c r="B7469" s="23">
        <f>+'Estatística Biodiesel'!J9513</f>
        <v>2119795.4729258507</v>
      </c>
      <c r="C7469" s="36">
        <f t="shared" si="117"/>
        <v>13565767</v>
      </c>
    </row>
    <row r="7470" spans="1:3">
      <c r="A7470" s="23">
        <f>+'Estatística Etanol'!J6223</f>
        <v>13651795.189915275</v>
      </c>
      <c r="B7470" s="23">
        <f>+'Estatística Biodiesel'!J6223</f>
        <v>1933561.6979668313</v>
      </c>
      <c r="C7470" s="36">
        <f t="shared" si="117"/>
        <v>15585356</v>
      </c>
    </row>
    <row r="7471" spans="1:3">
      <c r="A7471" s="23">
        <f>+'Estatística Etanol'!J8473</f>
        <v>11198972.140802491</v>
      </c>
      <c r="B7471" s="23">
        <f>+'Estatística Biodiesel'!J8473</f>
        <v>1703368.8898817135</v>
      </c>
      <c r="C7471" s="36">
        <f t="shared" si="117"/>
        <v>12902341</v>
      </c>
    </row>
    <row r="7472" spans="1:3">
      <c r="A7472" s="23">
        <f>+'Estatística Etanol'!J6883</f>
        <v>13239596.406826383</v>
      </c>
      <c r="B7472" s="23">
        <f>+'Estatística Biodiesel'!J6883</f>
        <v>2088541.1089463574</v>
      </c>
      <c r="C7472" s="36">
        <f t="shared" si="117"/>
        <v>15328137</v>
      </c>
    </row>
    <row r="7473" spans="1:3">
      <c r="A7473" s="23">
        <f>+'Estatística Etanol'!J1342</f>
        <v>13058043.763466632</v>
      </c>
      <c r="B7473" s="23">
        <f>+'Estatística Biodiesel'!J1342</f>
        <v>2358296.050724823</v>
      </c>
      <c r="C7473" s="36">
        <f t="shared" si="117"/>
        <v>15416339</v>
      </c>
    </row>
    <row r="7474" spans="1:3">
      <c r="A7474" s="23">
        <f>+'Estatística Etanol'!J3071</f>
        <v>13213899.437879277</v>
      </c>
      <c r="B7474" s="23">
        <f>+'Estatística Biodiesel'!J3071</f>
        <v>1861786.167139149</v>
      </c>
      <c r="C7474" s="36">
        <f t="shared" si="117"/>
        <v>15075685</v>
      </c>
    </row>
    <row r="7475" spans="1:3">
      <c r="A7475" s="23">
        <f>+'Estatística Etanol'!J5372</f>
        <v>14121939.525122385</v>
      </c>
      <c r="B7475" s="23">
        <f>+'Estatística Biodiesel'!J5372</f>
        <v>1926629.5968959085</v>
      </c>
      <c r="C7475" s="36">
        <f t="shared" si="117"/>
        <v>16048569</v>
      </c>
    </row>
    <row r="7476" spans="1:3">
      <c r="A7476" s="23">
        <f>+'Estatística Etanol'!J2668</f>
        <v>13938736.446327565</v>
      </c>
      <c r="B7476" s="23">
        <f>+'Estatística Biodiesel'!J2668</f>
        <v>2119820.1263091913</v>
      </c>
      <c r="C7476" s="36">
        <f t="shared" si="117"/>
        <v>16058556</v>
      </c>
    </row>
    <row r="7477" spans="1:3">
      <c r="A7477" s="23">
        <f>+'Estatística Etanol'!J9107</f>
        <v>12195490.499635423</v>
      </c>
      <c r="B7477" s="23">
        <f>+'Estatística Biodiesel'!J9107</f>
        <v>2556403.4967808803</v>
      </c>
      <c r="C7477" s="36">
        <f t="shared" si="117"/>
        <v>14751893</v>
      </c>
    </row>
    <row r="7478" spans="1:3">
      <c r="A7478" s="23">
        <f>+'Estatística Etanol'!J3126</f>
        <v>14086021.58651324</v>
      </c>
      <c r="B7478" s="23">
        <f>+'Estatística Biodiesel'!J3126</f>
        <v>2257715.0101580522</v>
      </c>
      <c r="C7478" s="36">
        <f t="shared" si="117"/>
        <v>16343736</v>
      </c>
    </row>
    <row r="7479" spans="1:3">
      <c r="A7479" s="23">
        <f>+'Estatística Etanol'!J587</f>
        <v>14011340.688404059</v>
      </c>
      <c r="B7479" s="23">
        <f>+'Estatística Biodiesel'!J587</f>
        <v>2116869.947231045</v>
      </c>
      <c r="C7479" s="36">
        <f t="shared" si="117"/>
        <v>16128210</v>
      </c>
    </row>
    <row r="7480" spans="1:3">
      <c r="A7480" s="23">
        <f>+'Estatística Etanol'!J4008</f>
        <v>12861710.678621663</v>
      </c>
      <c r="B7480" s="23">
        <f>+'Estatística Biodiesel'!J4008</f>
        <v>2213290.6647897945</v>
      </c>
      <c r="C7480" s="36">
        <f t="shared" si="117"/>
        <v>15075001</v>
      </c>
    </row>
    <row r="7481" spans="1:3">
      <c r="A7481" s="23">
        <f>+'Estatística Etanol'!J2453</f>
        <v>14003280.176064005</v>
      </c>
      <c r="B7481" s="23">
        <f>+'Estatística Biodiesel'!J2453</f>
        <v>2212286.4887051694</v>
      </c>
      <c r="C7481" s="36">
        <f t="shared" si="117"/>
        <v>16215566</v>
      </c>
    </row>
    <row r="7482" spans="1:3">
      <c r="A7482" s="23">
        <f>+'Estatística Etanol'!J8350</f>
        <v>11571215.959481342</v>
      </c>
      <c r="B7482" s="23">
        <f>+'Estatística Biodiesel'!J8350</f>
        <v>2031351.3750997826</v>
      </c>
      <c r="C7482" s="36">
        <f t="shared" si="117"/>
        <v>13602567</v>
      </c>
    </row>
    <row r="7483" spans="1:3">
      <c r="A7483" s="23">
        <f>+'Estatística Etanol'!J628</f>
        <v>11887014.652318042</v>
      </c>
      <c r="B7483" s="23">
        <f>+'Estatística Biodiesel'!J628</f>
        <v>2060117.8683805047</v>
      </c>
      <c r="C7483" s="36">
        <f t="shared" si="117"/>
        <v>13947132</v>
      </c>
    </row>
    <row r="7484" spans="1:3">
      <c r="A7484" s="23">
        <f>+'Estatística Etanol'!J8337</f>
        <v>12814308.931392552</v>
      </c>
      <c r="B7484" s="23">
        <f>+'Estatística Biodiesel'!J8337</f>
        <v>1741187.3822622776</v>
      </c>
      <c r="C7484" s="36">
        <f t="shared" si="117"/>
        <v>14555496</v>
      </c>
    </row>
    <row r="7485" spans="1:3">
      <c r="A7485" s="23">
        <f>+'Estatística Etanol'!J686</f>
        <v>13754585.528196381</v>
      </c>
      <c r="B7485" s="23">
        <f>+'Estatística Biodiesel'!J686</f>
        <v>1744791.5338490997</v>
      </c>
      <c r="C7485" s="36">
        <f t="shared" si="117"/>
        <v>15499377</v>
      </c>
    </row>
    <row r="7486" spans="1:3">
      <c r="A7486" s="23">
        <f>+'Estatística Etanol'!J7337</f>
        <v>13230126.545749612</v>
      </c>
      <c r="B7486" s="23">
        <f>+'Estatística Biodiesel'!J7337</f>
        <v>2197369.9705874827</v>
      </c>
      <c r="C7486" s="36">
        <f t="shared" si="117"/>
        <v>15427496</v>
      </c>
    </row>
    <row r="7487" spans="1:3">
      <c r="A7487" s="23">
        <f>+'Estatística Etanol'!J782</f>
        <v>13714734.087290285</v>
      </c>
      <c r="B7487" s="23">
        <f>+'Estatística Biodiesel'!J782</f>
        <v>2227621.6201870097</v>
      </c>
      <c r="C7487" s="36">
        <f t="shared" si="117"/>
        <v>15942355</v>
      </c>
    </row>
    <row r="7488" spans="1:3">
      <c r="A7488" s="23">
        <f>+'Estatística Etanol'!J6860</f>
        <v>13510902.767531501</v>
      </c>
      <c r="B7488" s="23">
        <f>+'Estatística Biodiesel'!J6860</f>
        <v>2049831.4596332372</v>
      </c>
      <c r="C7488" s="36">
        <f t="shared" si="117"/>
        <v>15560734</v>
      </c>
    </row>
    <row r="7489" spans="1:3">
      <c r="A7489" s="23">
        <f>+'Estatística Etanol'!J6188</f>
        <v>14297906.970674342</v>
      </c>
      <c r="B7489" s="23">
        <f>+'Estatística Biodiesel'!J6188</f>
        <v>1888635.2133713665</v>
      </c>
      <c r="C7489" s="36">
        <f t="shared" si="117"/>
        <v>16186542</v>
      </c>
    </row>
    <row r="7490" spans="1:3">
      <c r="A7490" s="23">
        <f>+'Estatística Etanol'!J7341</f>
        <v>12863279.972800754</v>
      </c>
      <c r="B7490" s="23">
        <f>+'Estatística Biodiesel'!J7341</f>
        <v>1907807.0291099877</v>
      </c>
      <c r="C7490" s="36">
        <f t="shared" si="117"/>
        <v>14771087</v>
      </c>
    </row>
    <row r="7491" spans="1:3">
      <c r="A7491" s="23">
        <f>+'Estatística Etanol'!J112</f>
        <v>14305075.766107677</v>
      </c>
      <c r="B7491" s="23">
        <f>+'Estatística Biodiesel'!J112</f>
        <v>2201409.2979035061</v>
      </c>
      <c r="C7491" s="36">
        <f t="shared" ref="C7491:C7554" si="118">+INT(A7491+B7491)</f>
        <v>16506485</v>
      </c>
    </row>
    <row r="7492" spans="1:3">
      <c r="A7492" s="23">
        <f>+'Estatística Etanol'!J2918</f>
        <v>11894666.56058787</v>
      </c>
      <c r="B7492" s="23">
        <f>+'Estatística Biodiesel'!J2918</f>
        <v>2047032.3585473143</v>
      </c>
      <c r="C7492" s="36">
        <f t="shared" si="118"/>
        <v>13941698</v>
      </c>
    </row>
    <row r="7493" spans="1:3">
      <c r="A7493" s="23">
        <f>+'Estatística Etanol'!J6568</f>
        <v>12630980.045757242</v>
      </c>
      <c r="B7493" s="23">
        <f>+'Estatística Biodiesel'!J6568</f>
        <v>2059969.3202695542</v>
      </c>
      <c r="C7493" s="36">
        <f t="shared" si="118"/>
        <v>14690949</v>
      </c>
    </row>
    <row r="7494" spans="1:3">
      <c r="A7494" s="23">
        <f>+'Estatística Etanol'!J1228</f>
        <v>12685615.826948497</v>
      </c>
      <c r="B7494" s="23">
        <f>+'Estatística Biodiesel'!J1228</f>
        <v>1880332.7971090002</v>
      </c>
      <c r="C7494" s="36">
        <f t="shared" si="118"/>
        <v>14565948</v>
      </c>
    </row>
    <row r="7495" spans="1:3">
      <c r="A7495" s="23">
        <f>+'Estatística Etanol'!J8079</f>
        <v>13358553.563664271</v>
      </c>
      <c r="B7495" s="23">
        <f>+'Estatística Biodiesel'!J8079</f>
        <v>2111496.4246718446</v>
      </c>
      <c r="C7495" s="36">
        <f t="shared" si="118"/>
        <v>15470049</v>
      </c>
    </row>
    <row r="7496" spans="1:3">
      <c r="A7496" s="23">
        <f>+'Estatística Etanol'!J6031</f>
        <v>12574513.729666581</v>
      </c>
      <c r="B7496" s="23">
        <f>+'Estatística Biodiesel'!J6031</f>
        <v>1764074.5769183335</v>
      </c>
      <c r="C7496" s="36">
        <f t="shared" si="118"/>
        <v>14338588</v>
      </c>
    </row>
    <row r="7497" spans="1:3">
      <c r="A7497" s="23">
        <f>+'Estatística Etanol'!J6917</f>
        <v>12643122.183499496</v>
      </c>
      <c r="B7497" s="23">
        <f>+'Estatística Biodiesel'!J6917</f>
        <v>1969628.4539629761</v>
      </c>
      <c r="C7497" s="36">
        <f t="shared" si="118"/>
        <v>14612750</v>
      </c>
    </row>
    <row r="7498" spans="1:3">
      <c r="A7498" s="23">
        <f>+'Estatística Etanol'!J2216</f>
        <v>12159093.485436447</v>
      </c>
      <c r="B7498" s="23">
        <f>+'Estatística Biodiesel'!J2216</f>
        <v>1791256.8140879951</v>
      </c>
      <c r="C7498" s="36">
        <f t="shared" si="118"/>
        <v>13950350</v>
      </c>
    </row>
    <row r="7499" spans="1:3">
      <c r="A7499" s="23">
        <f>+'Estatística Etanol'!J4841</f>
        <v>13566718.666672433</v>
      </c>
      <c r="B7499" s="23">
        <f>+'Estatística Biodiesel'!J4841</f>
        <v>1615738.7887165931</v>
      </c>
      <c r="C7499" s="36">
        <f t="shared" si="118"/>
        <v>15182457</v>
      </c>
    </row>
    <row r="7500" spans="1:3">
      <c r="A7500" s="23">
        <f>+'Estatística Etanol'!J8907</f>
        <v>12393767.67323808</v>
      </c>
      <c r="B7500" s="23">
        <f>+'Estatística Biodiesel'!J8907</f>
        <v>1761236.0734207814</v>
      </c>
      <c r="C7500" s="36">
        <f t="shared" si="118"/>
        <v>14155003</v>
      </c>
    </row>
    <row r="7501" spans="1:3">
      <c r="A7501" s="23">
        <f>+'Estatística Etanol'!J2219</f>
        <v>11830384.7342644</v>
      </c>
      <c r="B7501" s="23">
        <f>+'Estatística Biodiesel'!J2219</f>
        <v>1358655.7544669369</v>
      </c>
      <c r="C7501" s="36">
        <f t="shared" si="118"/>
        <v>13189040</v>
      </c>
    </row>
    <row r="7502" spans="1:3">
      <c r="A7502" s="23">
        <f>+'Estatística Etanol'!J5190</f>
        <v>11555743.655815186</v>
      </c>
      <c r="B7502" s="23">
        <f>+'Estatística Biodiesel'!J5190</f>
        <v>2000929.1531913755</v>
      </c>
      <c r="C7502" s="36">
        <f t="shared" si="118"/>
        <v>13556672</v>
      </c>
    </row>
    <row r="7503" spans="1:3">
      <c r="A7503" s="23">
        <f>+'Estatística Etanol'!J7731</f>
        <v>13425737.030460613</v>
      </c>
      <c r="B7503" s="23">
        <f>+'Estatística Biodiesel'!J7731</f>
        <v>1970569.5157629733</v>
      </c>
      <c r="C7503" s="36">
        <f t="shared" si="118"/>
        <v>15396306</v>
      </c>
    </row>
    <row r="7504" spans="1:3">
      <c r="A7504" s="23">
        <f>+'Estatística Etanol'!J7608</f>
        <v>12226111.797869133</v>
      </c>
      <c r="B7504" s="23">
        <f>+'Estatística Biodiesel'!J7608</f>
        <v>1880250.6194493803</v>
      </c>
      <c r="C7504" s="36">
        <f t="shared" si="118"/>
        <v>14106362</v>
      </c>
    </row>
    <row r="7505" spans="1:3">
      <c r="A7505" s="23">
        <f>+'Estatística Etanol'!J8834</f>
        <v>12355281.067149967</v>
      </c>
      <c r="B7505" s="23">
        <f>+'Estatística Biodiesel'!J8834</f>
        <v>2434446.2049695072</v>
      </c>
      <c r="C7505" s="36">
        <f t="shared" si="118"/>
        <v>14789727</v>
      </c>
    </row>
    <row r="7506" spans="1:3">
      <c r="A7506" s="23">
        <f>+'Estatística Etanol'!J4358</f>
        <v>12808899.629203275</v>
      </c>
      <c r="B7506" s="23">
        <f>+'Estatística Biodiesel'!J4358</f>
        <v>1964418.7178829818</v>
      </c>
      <c r="C7506" s="36">
        <f t="shared" si="118"/>
        <v>14773318</v>
      </c>
    </row>
    <row r="7507" spans="1:3">
      <c r="A7507" s="23">
        <f>+'Estatística Etanol'!J9524</f>
        <v>11741023.071618512</v>
      </c>
      <c r="B7507" s="23">
        <f>+'Estatística Biodiesel'!J9524</f>
        <v>2268737.1327217021</v>
      </c>
      <c r="C7507" s="36">
        <f t="shared" si="118"/>
        <v>14009760</v>
      </c>
    </row>
    <row r="7508" spans="1:3">
      <c r="A7508" s="23">
        <f>+'Estatística Etanol'!J9146</f>
        <v>13661805.139118528</v>
      </c>
      <c r="B7508" s="23">
        <f>+'Estatística Biodiesel'!J9146</f>
        <v>1738694.6614139534</v>
      </c>
      <c r="C7508" s="36">
        <f t="shared" si="118"/>
        <v>15400499</v>
      </c>
    </row>
    <row r="7509" spans="1:3">
      <c r="A7509" s="23">
        <f>+'Estatística Etanol'!J8258</f>
        <v>14798293.037393371</v>
      </c>
      <c r="B7509" s="23">
        <f>+'Estatística Biodiesel'!J8258</f>
        <v>1457742.8146698996</v>
      </c>
      <c r="C7509" s="36">
        <f t="shared" si="118"/>
        <v>16256035</v>
      </c>
    </row>
    <row r="7510" spans="1:3">
      <c r="A7510" s="23">
        <f>+'Estatística Etanol'!J5541</f>
        <v>12579307.889438538</v>
      </c>
      <c r="B7510" s="23">
        <f>+'Estatística Biodiesel'!J5541</f>
        <v>2327717.4369840152</v>
      </c>
      <c r="C7510" s="36">
        <f t="shared" si="118"/>
        <v>14907025</v>
      </c>
    </row>
    <row r="7511" spans="1:3">
      <c r="A7511" s="23">
        <f>+'Estatística Etanol'!J7037</f>
        <v>13698938.67616675</v>
      </c>
      <c r="B7511" s="23">
        <f>+'Estatística Biodiesel'!J7037</f>
        <v>1713280.4169690097</v>
      </c>
      <c r="C7511" s="36">
        <f t="shared" si="118"/>
        <v>15412219</v>
      </c>
    </row>
    <row r="7512" spans="1:3">
      <c r="A7512" s="23">
        <f>+'Estatística Etanol'!J1388</f>
        <v>12955522.726838673</v>
      </c>
      <c r="B7512" s="23">
        <f>+'Estatística Biodiesel'!J1388</f>
        <v>1875589.9140687645</v>
      </c>
      <c r="C7512" s="36">
        <f t="shared" si="118"/>
        <v>14831112</v>
      </c>
    </row>
    <row r="7513" spans="1:3">
      <c r="A7513" s="23">
        <f>+'Estatística Etanol'!J4953</f>
        <v>12775597.552417545</v>
      </c>
      <c r="B7513" s="23">
        <f>+'Estatística Biodiesel'!J4953</f>
        <v>2186758.223275288</v>
      </c>
      <c r="C7513" s="36">
        <f t="shared" si="118"/>
        <v>14962355</v>
      </c>
    </row>
    <row r="7514" spans="1:3">
      <c r="A7514" s="23">
        <f>+'Estatística Etanol'!J7792</f>
        <v>14061665.481372673</v>
      </c>
      <c r="B7514" s="23">
        <f>+'Estatística Biodiesel'!J7792</f>
        <v>1724550.2678889539</v>
      </c>
      <c r="C7514" s="36">
        <f t="shared" si="118"/>
        <v>15786215</v>
      </c>
    </row>
    <row r="7515" spans="1:3">
      <c r="A7515" s="23">
        <f>+'Estatística Etanol'!J3026</f>
        <v>13428512.189892732</v>
      </c>
      <c r="B7515" s="23">
        <f>+'Estatística Biodiesel'!J3026</f>
        <v>1903634.8213781477</v>
      </c>
      <c r="C7515" s="36">
        <f t="shared" si="118"/>
        <v>15332147</v>
      </c>
    </row>
    <row r="7516" spans="1:3">
      <c r="A7516" s="23">
        <f>+'Estatística Etanol'!J6384</f>
        <v>12791074.164989602</v>
      </c>
      <c r="B7516" s="23">
        <f>+'Estatística Biodiesel'!J6384</f>
        <v>2427330.7843381143</v>
      </c>
      <c r="C7516" s="36">
        <f t="shared" si="118"/>
        <v>15218404</v>
      </c>
    </row>
    <row r="7517" spans="1:3">
      <c r="A7517" s="23">
        <f>+'Estatística Etanol'!J158</f>
        <v>12825152.074664541</v>
      </c>
      <c r="B7517" s="23">
        <f>+'Estatística Biodiesel'!J158</f>
        <v>1818120.9475706702</v>
      </c>
      <c r="C7517" s="36">
        <f t="shared" si="118"/>
        <v>14643273</v>
      </c>
    </row>
    <row r="7518" spans="1:3">
      <c r="A7518" s="23">
        <f>+'Estatística Etanol'!J6220</f>
        <v>13314159.79397672</v>
      </c>
      <c r="B7518" s="23">
        <f>+'Estatística Biodiesel'!J6220</f>
        <v>1598845.0329350159</v>
      </c>
      <c r="C7518" s="36">
        <f t="shared" si="118"/>
        <v>14913004</v>
      </c>
    </row>
    <row r="7519" spans="1:3">
      <c r="A7519" s="23">
        <f>+'Estatística Etanol'!J25</f>
        <v>13463093.971058637</v>
      </c>
      <c r="B7519" s="23">
        <f>+'Estatística Biodiesel'!J25</f>
        <v>1801999.7895285832</v>
      </c>
      <c r="C7519" s="36">
        <f t="shared" si="118"/>
        <v>15265093</v>
      </c>
    </row>
    <row r="7520" spans="1:3">
      <c r="A7520" s="23">
        <f>+'Estatística Etanol'!J2862</f>
        <v>12464671.516679104</v>
      </c>
      <c r="B7520" s="23">
        <f>+'Estatística Biodiesel'!J2862</f>
        <v>1907664.7268896583</v>
      </c>
      <c r="C7520" s="36">
        <f t="shared" si="118"/>
        <v>14372336</v>
      </c>
    </row>
    <row r="7521" spans="1:3">
      <c r="A7521" s="23">
        <f>+'Estatística Etanol'!J1719</f>
        <v>11867664.00397172</v>
      </c>
      <c r="B7521" s="23">
        <f>+'Estatística Biodiesel'!J1719</f>
        <v>2035146.757656805</v>
      </c>
      <c r="C7521" s="36">
        <f t="shared" si="118"/>
        <v>13902810</v>
      </c>
    </row>
    <row r="7522" spans="1:3">
      <c r="A7522" s="23">
        <f>+'Estatística Etanol'!J4108</f>
        <v>13390609.853523856</v>
      </c>
      <c r="B7522" s="23">
        <f>+'Estatística Biodiesel'!J4108</f>
        <v>1885231.1287003835</v>
      </c>
      <c r="C7522" s="36">
        <f t="shared" si="118"/>
        <v>15275840</v>
      </c>
    </row>
    <row r="7523" spans="1:3">
      <c r="A7523" s="23">
        <f>+'Estatística Etanol'!J9928</f>
        <v>13614910.804850789</v>
      </c>
      <c r="B7523" s="23">
        <f>+'Estatística Biodiesel'!J9928</f>
        <v>2477839.7398435855</v>
      </c>
      <c r="C7523" s="36">
        <f t="shared" si="118"/>
        <v>16092750</v>
      </c>
    </row>
    <row r="7524" spans="1:3">
      <c r="A7524" s="23">
        <f>+'Estatística Etanol'!J408</f>
        <v>13292912.165550986</v>
      </c>
      <c r="B7524" s="23">
        <f>+'Estatística Biodiesel'!J408</f>
        <v>1974636.6486047176</v>
      </c>
      <c r="C7524" s="36">
        <f t="shared" si="118"/>
        <v>15267548</v>
      </c>
    </row>
    <row r="7525" spans="1:3">
      <c r="A7525" s="23">
        <f>+'Estatística Etanol'!J8946</f>
        <v>13332459.764211355</v>
      </c>
      <c r="B7525" s="23">
        <f>+'Estatística Biodiesel'!J8946</f>
        <v>1970135.500412503</v>
      </c>
      <c r="C7525" s="36">
        <f t="shared" si="118"/>
        <v>15302595</v>
      </c>
    </row>
    <row r="7526" spans="1:3">
      <c r="A7526" s="23">
        <f>+'Estatística Etanol'!J6139</f>
        <v>12685862.939601358</v>
      </c>
      <c r="B7526" s="23">
        <f>+'Estatística Biodiesel'!J6139</f>
        <v>2597405.8169438462</v>
      </c>
      <c r="C7526" s="36">
        <f t="shared" si="118"/>
        <v>15283268</v>
      </c>
    </row>
    <row r="7527" spans="1:3">
      <c r="A7527" s="23">
        <f>+'Estatística Etanol'!J9912</f>
        <v>12840598.761710195</v>
      </c>
      <c r="B7527" s="23">
        <f>+'Estatística Biodiesel'!J9912</f>
        <v>2103163.2182886228</v>
      </c>
      <c r="C7527" s="36">
        <f t="shared" si="118"/>
        <v>14943761</v>
      </c>
    </row>
    <row r="7528" spans="1:3">
      <c r="A7528" s="23">
        <f>+'Estatística Etanol'!J8217</f>
        <v>12321449.14470082</v>
      </c>
      <c r="B7528" s="23">
        <f>+'Estatística Biodiesel'!J8217</f>
        <v>2130290.5772072729</v>
      </c>
      <c r="C7528" s="36">
        <f t="shared" si="118"/>
        <v>14451739</v>
      </c>
    </row>
    <row r="7529" spans="1:3">
      <c r="A7529" s="23">
        <f>+'Estatística Etanol'!J9887</f>
        <v>11634627.217828048</v>
      </c>
      <c r="B7529" s="23">
        <f>+'Estatística Biodiesel'!J9887</f>
        <v>2200091.0034279842</v>
      </c>
      <c r="C7529" s="36">
        <f t="shared" si="118"/>
        <v>13834718</v>
      </c>
    </row>
    <row r="7530" spans="1:3">
      <c r="A7530" s="23">
        <f>+'Estatística Etanol'!J915</f>
        <v>12629317.488793747</v>
      </c>
      <c r="B7530" s="23">
        <f>+'Estatística Biodiesel'!J915</f>
        <v>1576690.5737744947</v>
      </c>
      <c r="C7530" s="36">
        <f t="shared" si="118"/>
        <v>14206008</v>
      </c>
    </row>
    <row r="7531" spans="1:3">
      <c r="A7531" s="23">
        <f>+'Estatística Etanol'!J1009</f>
        <v>12828436.856789803</v>
      </c>
      <c r="B7531" s="23">
        <f>+'Estatística Biodiesel'!J1009</f>
        <v>1733522.3904740086</v>
      </c>
      <c r="C7531" s="36">
        <f t="shared" si="118"/>
        <v>14561959</v>
      </c>
    </row>
    <row r="7532" spans="1:3">
      <c r="A7532" s="23">
        <f>+'Estatística Etanol'!J9902</f>
        <v>12979646.895882962</v>
      </c>
      <c r="B7532" s="23">
        <f>+'Estatística Biodiesel'!J9902</f>
        <v>1696325.8440601383</v>
      </c>
      <c r="C7532" s="36">
        <f t="shared" si="118"/>
        <v>14675972</v>
      </c>
    </row>
    <row r="7533" spans="1:3">
      <c r="A7533" s="23">
        <f>+'Estatística Etanol'!J532</f>
        <v>12325710.620053045</v>
      </c>
      <c r="B7533" s="23">
        <f>+'Estatística Biodiesel'!J532</f>
        <v>1904687.9865075317</v>
      </c>
      <c r="C7533" s="36">
        <f t="shared" si="118"/>
        <v>14230398</v>
      </c>
    </row>
    <row r="7534" spans="1:3">
      <c r="A7534" s="23">
        <f>+'Estatística Etanol'!J9026</f>
        <v>13253247.20604185</v>
      </c>
      <c r="B7534" s="23">
        <f>+'Estatística Biodiesel'!J9026</f>
        <v>1925407.4141547289</v>
      </c>
      <c r="C7534" s="36">
        <f t="shared" si="118"/>
        <v>15178654</v>
      </c>
    </row>
    <row r="7535" spans="1:3">
      <c r="A7535" s="23">
        <f>+'Estatística Etanol'!J7412</f>
        <v>12680140.056274304</v>
      </c>
      <c r="B7535" s="23">
        <f>+'Estatística Biodiesel'!J7412</f>
        <v>2180707.8896054029</v>
      </c>
      <c r="C7535" s="36">
        <f t="shared" si="118"/>
        <v>14860847</v>
      </c>
    </row>
    <row r="7536" spans="1:3">
      <c r="A7536" s="23">
        <f>+'Estatística Etanol'!J8797</f>
        <v>12658139.540953631</v>
      </c>
      <c r="B7536" s="23">
        <f>+'Estatística Biodiesel'!J8797</f>
        <v>2015208.8551376949</v>
      </c>
      <c r="C7536" s="36">
        <f t="shared" si="118"/>
        <v>14673348</v>
      </c>
    </row>
    <row r="7537" spans="1:3">
      <c r="A7537" s="23">
        <f>+'Estatística Etanol'!J5912</f>
        <v>12010475.181991924</v>
      </c>
      <c r="B7537" s="23">
        <f>+'Estatística Biodiesel'!J5912</f>
        <v>1662693.2439942446</v>
      </c>
      <c r="C7537" s="36">
        <f t="shared" si="118"/>
        <v>13673168</v>
      </c>
    </row>
    <row r="7538" spans="1:3">
      <c r="A7538" s="23">
        <f>+'Estatística Etanol'!J6262</f>
        <v>12970199.537499817</v>
      </c>
      <c r="B7538" s="23">
        <f>+'Estatística Biodiesel'!J6262</f>
        <v>1681782.7073990174</v>
      </c>
      <c r="C7538" s="36">
        <f t="shared" si="118"/>
        <v>14651982</v>
      </c>
    </row>
    <row r="7539" spans="1:3">
      <c r="A7539" s="23">
        <f>+'Estatística Etanol'!J9204</f>
        <v>13291573.108508928</v>
      </c>
      <c r="B7539" s="23">
        <f>+'Estatística Biodiesel'!J9204</f>
        <v>1920467.7635303503</v>
      </c>
      <c r="C7539" s="36">
        <f t="shared" si="118"/>
        <v>15212040</v>
      </c>
    </row>
    <row r="7540" spans="1:3">
      <c r="A7540" s="23">
        <f>+'Estatística Etanol'!J6728</f>
        <v>11396333.865644682</v>
      </c>
      <c r="B7540" s="23">
        <f>+'Estatística Biodiesel'!J6728</f>
        <v>1781485.5732183498</v>
      </c>
      <c r="C7540" s="36">
        <f t="shared" si="118"/>
        <v>13177819</v>
      </c>
    </row>
    <row r="7541" spans="1:3">
      <c r="A7541" s="23">
        <f>+'Estatística Etanol'!J3828</f>
        <v>12581145.760278728</v>
      </c>
      <c r="B7541" s="23">
        <f>+'Estatística Biodiesel'!J3828</f>
        <v>1842758.7548742669</v>
      </c>
      <c r="C7541" s="36">
        <f t="shared" si="118"/>
        <v>14423904</v>
      </c>
    </row>
    <row r="7542" spans="1:3">
      <c r="A7542" s="23">
        <f>+'Estatística Etanol'!J4497</f>
        <v>10749577.259337947</v>
      </c>
      <c r="B7542" s="23">
        <f>+'Estatística Biodiesel'!J4497</f>
        <v>2030709.6747406903</v>
      </c>
      <c r="C7542" s="36">
        <f t="shared" si="118"/>
        <v>12780286</v>
      </c>
    </row>
    <row r="7543" spans="1:3">
      <c r="A7543" s="23">
        <f>+'Estatística Etanol'!J5418</f>
        <v>12500090.990110669</v>
      </c>
      <c r="B7543" s="23">
        <f>+'Estatística Biodiesel'!J5418</f>
        <v>1713258.0758450141</v>
      </c>
      <c r="C7543" s="36">
        <f t="shared" si="118"/>
        <v>14213349</v>
      </c>
    </row>
    <row r="7544" spans="1:3">
      <c r="A7544" s="23">
        <f>+'Estatística Etanol'!J3950</f>
        <v>12231375.574958354</v>
      </c>
      <c r="B7544" s="23">
        <f>+'Estatística Biodiesel'!J3950</f>
        <v>2220896.271223573</v>
      </c>
      <c r="C7544" s="36">
        <f t="shared" si="118"/>
        <v>14452271</v>
      </c>
    </row>
    <row r="7545" spans="1:3">
      <c r="A7545" s="23">
        <f>+'Estatística Etanol'!J8319</f>
        <v>12970463.233975438</v>
      </c>
      <c r="B7545" s="23">
        <f>+'Estatística Biodiesel'!J8319</f>
        <v>1905008.2614106841</v>
      </c>
      <c r="C7545" s="36">
        <f t="shared" si="118"/>
        <v>14875471</v>
      </c>
    </row>
    <row r="7546" spans="1:3">
      <c r="A7546" s="23">
        <f>+'Estatística Etanol'!J8522</f>
        <v>12317639.641397951</v>
      </c>
      <c r="B7546" s="23">
        <f>+'Estatística Biodiesel'!J8522</f>
        <v>2000056.7550887442</v>
      </c>
      <c r="C7546" s="36">
        <f t="shared" si="118"/>
        <v>14317696</v>
      </c>
    </row>
    <row r="7547" spans="1:3">
      <c r="A7547" s="23">
        <f>+'Estatística Etanol'!J9621</f>
        <v>13039014.626727691</v>
      </c>
      <c r="B7547" s="23">
        <f>+'Estatística Biodiesel'!J9621</f>
        <v>1946569.9740804292</v>
      </c>
      <c r="C7547" s="36">
        <f t="shared" si="118"/>
        <v>14985584</v>
      </c>
    </row>
    <row r="7548" spans="1:3">
      <c r="A7548" s="23">
        <f>+'Estatística Etanol'!J5777</f>
        <v>13576691.717414049</v>
      </c>
      <c r="B7548" s="23">
        <f>+'Estatística Biodiesel'!J5777</f>
        <v>1954594.3905765598</v>
      </c>
      <c r="C7548" s="36">
        <f t="shared" si="118"/>
        <v>15531286</v>
      </c>
    </row>
    <row r="7549" spans="1:3">
      <c r="A7549" s="23">
        <f>+'Estatística Etanol'!J1270</f>
        <v>12923051.228660813</v>
      </c>
      <c r="B7549" s="23">
        <f>+'Estatística Biodiesel'!J1270</f>
        <v>1779049.8545377529</v>
      </c>
      <c r="C7549" s="36">
        <f t="shared" si="118"/>
        <v>14702101</v>
      </c>
    </row>
    <row r="7550" spans="1:3">
      <c r="A7550" s="23">
        <f>+'Estatística Etanol'!J6810</f>
        <v>11599629.177359251</v>
      </c>
      <c r="B7550" s="23">
        <f>+'Estatística Biodiesel'!J6810</f>
        <v>2129128.2584926304</v>
      </c>
      <c r="C7550" s="36">
        <f t="shared" si="118"/>
        <v>13728757</v>
      </c>
    </row>
    <row r="7551" spans="1:3">
      <c r="A7551" s="23">
        <f>+'Estatística Etanol'!J3148</f>
        <v>12508972.081923448</v>
      </c>
      <c r="B7551" s="23">
        <f>+'Estatística Biodiesel'!J3148</f>
        <v>1649217.8071662548</v>
      </c>
      <c r="C7551" s="36">
        <f t="shared" si="118"/>
        <v>14158189</v>
      </c>
    </row>
    <row r="7552" spans="1:3">
      <c r="A7552" s="23">
        <f>+'Estatística Etanol'!J9522</f>
        <v>13807654.431398176</v>
      </c>
      <c r="B7552" s="23">
        <f>+'Estatística Biodiesel'!J9522</f>
        <v>1649325.4564600212</v>
      </c>
      <c r="C7552" s="36">
        <f t="shared" si="118"/>
        <v>15456979</v>
      </c>
    </row>
    <row r="7553" spans="1:3">
      <c r="A7553" s="23">
        <f>+'Estatística Etanol'!J8468</f>
        <v>14419949.317607127</v>
      </c>
      <c r="B7553" s="23">
        <f>+'Estatística Biodiesel'!J8468</f>
        <v>1772485.3975169437</v>
      </c>
      <c r="C7553" s="36">
        <f t="shared" si="118"/>
        <v>16192434</v>
      </c>
    </row>
    <row r="7554" spans="1:3">
      <c r="A7554" s="23">
        <f>+'Estatística Etanol'!J1413</f>
        <v>12118899.644792534</v>
      </c>
      <c r="B7554" s="23">
        <f>+'Estatística Biodiesel'!J1413</f>
        <v>1729231.2018552558</v>
      </c>
      <c r="C7554" s="36">
        <f t="shared" si="118"/>
        <v>13848130</v>
      </c>
    </row>
    <row r="7555" spans="1:3">
      <c r="A7555" s="23">
        <f>+'Estatística Etanol'!J810</f>
        <v>13083763.271047363</v>
      </c>
      <c r="B7555" s="23">
        <f>+'Estatística Biodiesel'!J810</f>
        <v>2017706.4860793168</v>
      </c>
      <c r="C7555" s="36">
        <f t="shared" ref="C7555:C7618" si="119">+INT(A7555+B7555)</f>
        <v>15101469</v>
      </c>
    </row>
    <row r="7556" spans="1:3">
      <c r="A7556" s="23">
        <f>+'Estatística Etanol'!J9317</f>
        <v>12633009.158000577</v>
      </c>
      <c r="B7556" s="23">
        <f>+'Estatística Biodiesel'!J9317</f>
        <v>1882332.5346841021</v>
      </c>
      <c r="C7556" s="36">
        <f t="shared" si="119"/>
        <v>14515341</v>
      </c>
    </row>
    <row r="7557" spans="1:3">
      <c r="A7557" s="23">
        <f>+'Estatística Etanol'!J5565</f>
        <v>12209407.765463738</v>
      </c>
      <c r="B7557" s="23">
        <f>+'Estatística Biodiesel'!J5565</f>
        <v>2016042.5317113644</v>
      </c>
      <c r="C7557" s="36">
        <f t="shared" si="119"/>
        <v>14225450</v>
      </c>
    </row>
    <row r="7558" spans="1:3">
      <c r="A7558" s="23">
        <f>+'Estatística Etanol'!J7870</f>
        <v>14929468.099228848</v>
      </c>
      <c r="B7558" s="23">
        <f>+'Estatística Biodiesel'!J7870</f>
        <v>1717832.1854990001</v>
      </c>
      <c r="C7558" s="36">
        <f t="shared" si="119"/>
        <v>16647300</v>
      </c>
    </row>
    <row r="7559" spans="1:3">
      <c r="A7559" s="23">
        <f>+'Estatística Etanol'!J6657</f>
        <v>13153570.035223644</v>
      </c>
      <c r="B7559" s="23">
        <f>+'Estatística Biodiesel'!J6657</f>
        <v>1723423.2193470728</v>
      </c>
      <c r="C7559" s="36">
        <f t="shared" si="119"/>
        <v>14876993</v>
      </c>
    </row>
    <row r="7560" spans="1:3">
      <c r="A7560" s="23">
        <f>+'Estatística Etanol'!J9559</f>
        <v>13230709.687525664</v>
      </c>
      <c r="B7560" s="23">
        <f>+'Estatística Biodiesel'!J9559</f>
        <v>1984745.9901483722</v>
      </c>
      <c r="C7560" s="36">
        <f t="shared" si="119"/>
        <v>15215455</v>
      </c>
    </row>
    <row r="7561" spans="1:3">
      <c r="A7561" s="23">
        <f>+'Estatística Etanol'!J2752</f>
        <v>13771283.570174962</v>
      </c>
      <c r="B7561" s="23">
        <f>+'Estatística Biodiesel'!J2752</f>
        <v>2147793.0429095305</v>
      </c>
      <c r="C7561" s="36">
        <f t="shared" si="119"/>
        <v>15919076</v>
      </c>
    </row>
    <row r="7562" spans="1:3">
      <c r="A7562" s="23">
        <f>+'Estatística Etanol'!J6811</f>
        <v>12968059.123274213</v>
      </c>
      <c r="B7562" s="23">
        <f>+'Estatística Biodiesel'!J6811</f>
        <v>2190925.4080203902</v>
      </c>
      <c r="C7562" s="36">
        <f t="shared" si="119"/>
        <v>15158984</v>
      </c>
    </row>
    <row r="7563" spans="1:3">
      <c r="A7563" s="23">
        <f>+'Estatística Etanol'!J3625</f>
        <v>13247206.975959428</v>
      </c>
      <c r="B7563" s="23">
        <f>+'Estatística Biodiesel'!J3625</f>
        <v>1750594.1852843454</v>
      </c>
      <c r="C7563" s="36">
        <f t="shared" si="119"/>
        <v>14997801</v>
      </c>
    </row>
    <row r="7564" spans="1:3">
      <c r="A7564" s="23">
        <f>+'Estatística Etanol'!J8018</f>
        <v>11715560.741810717</v>
      </c>
      <c r="B7564" s="23">
        <f>+'Estatística Biodiesel'!J8018</f>
        <v>1829890.5951483808</v>
      </c>
      <c r="C7564" s="36">
        <f t="shared" si="119"/>
        <v>13545451</v>
      </c>
    </row>
    <row r="7565" spans="1:3">
      <c r="A7565" s="23">
        <f>+'Estatística Etanol'!J6233</f>
        <v>11187687.358648382</v>
      </c>
      <c r="B7565" s="23">
        <f>+'Estatística Biodiesel'!J6233</f>
        <v>1882942.0991005027</v>
      </c>
      <c r="C7565" s="36">
        <f t="shared" si="119"/>
        <v>13070629</v>
      </c>
    </row>
    <row r="7566" spans="1:3">
      <c r="A7566" s="23">
        <f>+'Estatística Etanol'!J5379</f>
        <v>12476026.358677657</v>
      </c>
      <c r="B7566" s="23">
        <f>+'Estatística Biodiesel'!J5379</f>
        <v>2186112.5261385925</v>
      </c>
      <c r="C7566" s="36">
        <f t="shared" si="119"/>
        <v>14662138</v>
      </c>
    </row>
    <row r="7567" spans="1:3">
      <c r="A7567" s="23">
        <f>+'Estatística Etanol'!J1596</f>
        <v>12374228.776870413</v>
      </c>
      <c r="B7567" s="23">
        <f>+'Estatística Biodiesel'!J1596</f>
        <v>1982990.4560096746</v>
      </c>
      <c r="C7567" s="36">
        <f t="shared" si="119"/>
        <v>14357219</v>
      </c>
    </row>
    <row r="7568" spans="1:3">
      <c r="A7568" s="23">
        <f>+'Estatística Etanol'!J9534</f>
        <v>12677233.38319792</v>
      </c>
      <c r="B7568" s="23">
        <f>+'Estatística Biodiesel'!J9534</f>
        <v>1976843.1767363439</v>
      </c>
      <c r="C7568" s="36">
        <f t="shared" si="119"/>
        <v>14654076</v>
      </c>
    </row>
    <row r="7569" spans="1:3">
      <c r="A7569" s="23">
        <f>+'Estatística Etanol'!J7937</f>
        <v>12257064.055329906</v>
      </c>
      <c r="B7569" s="23">
        <f>+'Estatística Biodiesel'!J7937</f>
        <v>1928461.2031031069</v>
      </c>
      <c r="C7569" s="36">
        <f t="shared" si="119"/>
        <v>14185525</v>
      </c>
    </row>
    <row r="7570" spans="1:3">
      <c r="A7570" s="23">
        <f>+'Estatística Etanol'!J1272</f>
        <v>14023704.231764814</v>
      </c>
      <c r="B7570" s="23">
        <f>+'Estatística Biodiesel'!J1272</f>
        <v>1612874.7984629814</v>
      </c>
      <c r="C7570" s="36">
        <f t="shared" si="119"/>
        <v>15636579</v>
      </c>
    </row>
    <row r="7571" spans="1:3">
      <c r="A7571" s="23">
        <f>+'Estatística Etanol'!J7335</f>
        <v>13524631.187299747</v>
      </c>
      <c r="B7571" s="23">
        <f>+'Estatística Biodiesel'!J7335</f>
        <v>1842509.3218821313</v>
      </c>
      <c r="C7571" s="36">
        <f t="shared" si="119"/>
        <v>15367140</v>
      </c>
    </row>
    <row r="7572" spans="1:3">
      <c r="A7572" s="23">
        <f>+'Estatística Etanol'!J3408</f>
        <v>12329529.982000319</v>
      </c>
      <c r="B7572" s="23">
        <f>+'Estatística Biodiesel'!J3408</f>
        <v>1599846.0629535855</v>
      </c>
      <c r="C7572" s="36">
        <f t="shared" si="119"/>
        <v>13929376</v>
      </c>
    </row>
    <row r="7573" spans="1:3">
      <c r="A7573" s="23">
        <f>+'Estatística Etanol'!J4193</f>
        <v>12207032.5854831</v>
      </c>
      <c r="B7573" s="23">
        <f>+'Estatística Biodiesel'!J4193</f>
        <v>1591900.5136466266</v>
      </c>
      <c r="C7573" s="36">
        <f t="shared" si="119"/>
        <v>13798933</v>
      </c>
    </row>
    <row r="7574" spans="1:3">
      <c r="A7574" s="23">
        <f>+'Estatística Etanol'!J7253</f>
        <v>13747772.143149672</v>
      </c>
      <c r="B7574" s="23">
        <f>+'Estatística Biodiesel'!J7253</f>
        <v>2014112.9446341097</v>
      </c>
      <c r="C7574" s="36">
        <f t="shared" si="119"/>
        <v>15761885</v>
      </c>
    </row>
    <row r="7575" spans="1:3">
      <c r="A7575" s="23">
        <f>+'Estatística Etanol'!J9182</f>
        <v>13237538.4881064</v>
      </c>
      <c r="B7575" s="23">
        <f>+'Estatística Biodiesel'!J9182</f>
        <v>1854772.6226422091</v>
      </c>
      <c r="C7575" s="36">
        <f t="shared" si="119"/>
        <v>15092311</v>
      </c>
    </row>
    <row r="7576" spans="1:3">
      <c r="A7576" s="23">
        <f>+'Estatística Etanol'!J695</f>
        <v>13636947.907489683</v>
      </c>
      <c r="B7576" s="23">
        <f>+'Estatística Biodiesel'!J695</f>
        <v>1838361.3938032966</v>
      </c>
      <c r="C7576" s="36">
        <f t="shared" si="119"/>
        <v>15475309</v>
      </c>
    </row>
    <row r="7577" spans="1:3">
      <c r="A7577" s="23">
        <f>+'Estatística Etanol'!J6782</f>
        <v>12875521.059395317</v>
      </c>
      <c r="B7577" s="23">
        <f>+'Estatística Biodiesel'!J6782</f>
        <v>2023918.4784107404</v>
      </c>
      <c r="C7577" s="36">
        <f t="shared" si="119"/>
        <v>14899439</v>
      </c>
    </row>
    <row r="7578" spans="1:3">
      <c r="A7578" s="23">
        <f>+'Estatística Etanol'!J6169</f>
        <v>13931337.879912013</v>
      </c>
      <c r="B7578" s="23">
        <f>+'Estatística Biodiesel'!J6169</f>
        <v>2341128.7754362626</v>
      </c>
      <c r="C7578" s="36">
        <f t="shared" si="119"/>
        <v>16272466</v>
      </c>
    </row>
    <row r="7579" spans="1:3">
      <c r="A7579" s="23">
        <f>+'Estatística Etanol'!J6003</f>
        <v>13909772.333115421</v>
      </c>
      <c r="B7579" s="23">
        <f>+'Estatística Biodiesel'!J6003</f>
        <v>1734873.2366792415</v>
      </c>
      <c r="C7579" s="36">
        <f t="shared" si="119"/>
        <v>15644645</v>
      </c>
    </row>
    <row r="7580" spans="1:3">
      <c r="A7580" s="23">
        <f>+'Estatística Etanol'!J4878</f>
        <v>12978558.772704331</v>
      </c>
      <c r="B7580" s="23">
        <f>+'Estatística Biodiesel'!J4878</f>
        <v>1709552.961735677</v>
      </c>
      <c r="C7580" s="36">
        <f t="shared" si="119"/>
        <v>14688111</v>
      </c>
    </row>
    <row r="7581" spans="1:3">
      <c r="A7581" s="23">
        <f>+'Estatística Etanol'!J4119</f>
        <v>13098962.127143553</v>
      </c>
      <c r="B7581" s="23">
        <f>+'Estatística Biodiesel'!J4119</f>
        <v>1630996.2360141501</v>
      </c>
      <c r="C7581" s="36">
        <f t="shared" si="119"/>
        <v>14729958</v>
      </c>
    </row>
    <row r="7582" spans="1:3">
      <c r="A7582" s="23">
        <f>+'Estatística Etanol'!J2489</f>
        <v>14425959.192295227</v>
      </c>
      <c r="B7582" s="23">
        <f>+'Estatística Biodiesel'!J2489</f>
        <v>1753799.4950125366</v>
      </c>
      <c r="C7582" s="36">
        <f t="shared" si="119"/>
        <v>16179758</v>
      </c>
    </row>
    <row r="7583" spans="1:3">
      <c r="A7583" s="23">
        <f>+'Estatística Etanol'!J7217</f>
        <v>12744111.971021002</v>
      </c>
      <c r="B7583" s="23">
        <f>+'Estatística Biodiesel'!J7217</f>
        <v>2062337.7234847934</v>
      </c>
      <c r="C7583" s="36">
        <f t="shared" si="119"/>
        <v>14806449</v>
      </c>
    </row>
    <row r="7584" spans="1:3">
      <c r="A7584" s="23">
        <f>+'Estatística Etanol'!J1778</f>
        <v>12159935.900882814</v>
      </c>
      <c r="B7584" s="23">
        <f>+'Estatística Biodiesel'!J1778</f>
        <v>2000552.8860658477</v>
      </c>
      <c r="C7584" s="36">
        <f t="shared" si="119"/>
        <v>14160488</v>
      </c>
    </row>
    <row r="7585" spans="1:3">
      <c r="A7585" s="23">
        <f>+'Estatística Etanol'!J7394</f>
        <v>12391638.079749446</v>
      </c>
      <c r="B7585" s="23">
        <f>+'Estatística Biodiesel'!J7394</f>
        <v>1921227.0582305244</v>
      </c>
      <c r="C7585" s="36">
        <f t="shared" si="119"/>
        <v>14312865</v>
      </c>
    </row>
    <row r="7586" spans="1:3">
      <c r="A7586" s="23">
        <f>+'Estatística Etanol'!J4955</f>
        <v>11781098.292157352</v>
      </c>
      <c r="B7586" s="23">
        <f>+'Estatística Biodiesel'!J4955</f>
        <v>1878161.1126804058</v>
      </c>
      <c r="C7586" s="36">
        <f t="shared" si="119"/>
        <v>13659259</v>
      </c>
    </row>
    <row r="7587" spans="1:3">
      <c r="A7587" s="23">
        <f>+'Estatística Etanol'!J1227</f>
        <v>13274967.17694062</v>
      </c>
      <c r="B7587" s="23">
        <f>+'Estatística Biodiesel'!J1227</f>
        <v>2307351.74027962</v>
      </c>
      <c r="C7587" s="36">
        <f t="shared" si="119"/>
        <v>15582318</v>
      </c>
    </row>
    <row r="7588" spans="1:3">
      <c r="A7588" s="23">
        <f>+'Estatística Etanol'!J6440</f>
        <v>12997471.683495998</v>
      </c>
      <c r="B7588" s="23">
        <f>+'Estatística Biodiesel'!J6440</f>
        <v>1870594.2601429271</v>
      </c>
      <c r="C7588" s="36">
        <f t="shared" si="119"/>
        <v>14868065</v>
      </c>
    </row>
    <row r="7589" spans="1:3">
      <c r="A7589" s="23">
        <f>+'Estatística Etanol'!J3046</f>
        <v>13212030.20386395</v>
      </c>
      <c r="B7589" s="23">
        <f>+'Estatística Biodiesel'!J3046</f>
        <v>1941321.0509911207</v>
      </c>
      <c r="C7589" s="36">
        <f t="shared" si="119"/>
        <v>15153351</v>
      </c>
    </row>
    <row r="7590" spans="1:3">
      <c r="A7590" s="23">
        <f>+'Estatística Etanol'!J6192</f>
        <v>12739556.199102517</v>
      </c>
      <c r="B7590" s="23">
        <f>+'Estatística Biodiesel'!J6192</f>
        <v>2131915.2171482509</v>
      </c>
      <c r="C7590" s="36">
        <f t="shared" si="119"/>
        <v>14871471</v>
      </c>
    </row>
    <row r="7591" spans="1:3">
      <c r="A7591" s="23">
        <f>+'Estatística Etanol'!J8353</f>
        <v>13439619.535278296</v>
      </c>
      <c r="B7591" s="23">
        <f>+'Estatística Biodiesel'!J8353</f>
        <v>1966327.6748870823</v>
      </c>
      <c r="C7591" s="36">
        <f t="shared" si="119"/>
        <v>15405947</v>
      </c>
    </row>
    <row r="7592" spans="1:3">
      <c r="A7592" s="23">
        <f>+'Estatística Etanol'!J6408</f>
        <v>13411259.555563869</v>
      </c>
      <c r="B7592" s="23">
        <f>+'Estatística Biodiesel'!J6408</f>
        <v>1976491.2437006412</v>
      </c>
      <c r="C7592" s="36">
        <f t="shared" si="119"/>
        <v>15387750</v>
      </c>
    </row>
    <row r="7593" spans="1:3">
      <c r="A7593" s="23">
        <f>+'Estatística Etanol'!J1723</f>
        <v>12879270.52873845</v>
      </c>
      <c r="B7593" s="23">
        <f>+'Estatística Biodiesel'!J1723</f>
        <v>2259254.0961958063</v>
      </c>
      <c r="C7593" s="36">
        <f t="shared" si="119"/>
        <v>15138524</v>
      </c>
    </row>
    <row r="7594" spans="1:3">
      <c r="A7594" s="23">
        <f>+'Estatística Etanol'!J2715</f>
        <v>14176925.314709114</v>
      </c>
      <c r="B7594" s="23">
        <f>+'Estatística Biodiesel'!J2715</f>
        <v>1911262.2495093357</v>
      </c>
      <c r="C7594" s="36">
        <f t="shared" si="119"/>
        <v>16088187</v>
      </c>
    </row>
    <row r="7595" spans="1:3">
      <c r="A7595" s="23">
        <f>+'Estatística Etanol'!J924</f>
        <v>12959843.581497805</v>
      </c>
      <c r="B7595" s="23">
        <f>+'Estatística Biodiesel'!J924</f>
        <v>1933460.7179481378</v>
      </c>
      <c r="C7595" s="36">
        <f t="shared" si="119"/>
        <v>14893304</v>
      </c>
    </row>
    <row r="7596" spans="1:3">
      <c r="A7596" s="23">
        <f>+'Estatística Etanol'!J1697</f>
        <v>13260526.828007175</v>
      </c>
      <c r="B7596" s="23">
        <f>+'Estatística Biodiesel'!J1697</f>
        <v>1656817.2606935289</v>
      </c>
      <c r="C7596" s="36">
        <f t="shared" si="119"/>
        <v>14917344</v>
      </c>
    </row>
    <row r="7597" spans="1:3">
      <c r="A7597" s="23">
        <f>+'Estatística Etanol'!J1181</f>
        <v>13082608.168134816</v>
      </c>
      <c r="B7597" s="23">
        <f>+'Estatística Biodiesel'!J1181</f>
        <v>2294610.83639193</v>
      </c>
      <c r="C7597" s="36">
        <f t="shared" si="119"/>
        <v>15377219</v>
      </c>
    </row>
    <row r="7598" spans="1:3">
      <c r="A7598" s="23">
        <f>+'Estatística Etanol'!J715</f>
        <v>12133388.484369982</v>
      </c>
      <c r="B7598" s="23">
        <f>+'Estatística Biodiesel'!J715</f>
        <v>2292808.8485697703</v>
      </c>
      <c r="C7598" s="36">
        <f t="shared" si="119"/>
        <v>14426197</v>
      </c>
    </row>
    <row r="7599" spans="1:3">
      <c r="A7599" s="23">
        <f>+'Estatística Etanol'!J7493</f>
        <v>11791124.751465315</v>
      </c>
      <c r="B7599" s="23">
        <f>+'Estatística Biodiesel'!J7493</f>
        <v>1780631.3944168233</v>
      </c>
      <c r="C7599" s="36">
        <f t="shared" si="119"/>
        <v>13571756</v>
      </c>
    </row>
    <row r="7600" spans="1:3">
      <c r="A7600" s="23">
        <f>+'Estatística Etanol'!J2971</f>
        <v>13913574.899576636</v>
      </c>
      <c r="B7600" s="23">
        <f>+'Estatística Biodiesel'!J2971</f>
        <v>2157370.7349869865</v>
      </c>
      <c r="C7600" s="36">
        <f t="shared" si="119"/>
        <v>16070945</v>
      </c>
    </row>
    <row r="7601" spans="1:3">
      <c r="A7601" s="23">
        <f>+'Estatística Etanol'!J4289</f>
        <v>12516033.922333144</v>
      </c>
      <c r="B7601" s="23">
        <f>+'Estatística Biodiesel'!J4289</f>
        <v>1889191.1666110696</v>
      </c>
      <c r="C7601" s="36">
        <f t="shared" si="119"/>
        <v>14405225</v>
      </c>
    </row>
    <row r="7602" spans="1:3">
      <c r="A7602" s="23">
        <f>+'Estatística Etanol'!J8452</f>
        <v>14305276.62613357</v>
      </c>
      <c r="B7602" s="23">
        <f>+'Estatística Biodiesel'!J8452</f>
        <v>2123444.5379545549</v>
      </c>
      <c r="C7602" s="36">
        <f t="shared" si="119"/>
        <v>16428721</v>
      </c>
    </row>
    <row r="7603" spans="1:3">
      <c r="A7603" s="23">
        <f>+'Estatística Etanol'!J181</f>
        <v>13211251.608932272</v>
      </c>
      <c r="B7603" s="23">
        <f>+'Estatística Biodiesel'!J181</f>
        <v>2281150.2662265906</v>
      </c>
      <c r="C7603" s="36">
        <f t="shared" si="119"/>
        <v>15492401</v>
      </c>
    </row>
    <row r="7604" spans="1:3">
      <c r="A7604" s="23">
        <f>+'Estatística Etanol'!J1144</f>
        <v>13818729.141724961</v>
      </c>
      <c r="B7604" s="23">
        <f>+'Estatística Biodiesel'!J1144</f>
        <v>1467688.1192690444</v>
      </c>
      <c r="C7604" s="36">
        <f t="shared" si="119"/>
        <v>15286417</v>
      </c>
    </row>
    <row r="7605" spans="1:3">
      <c r="A7605" s="23">
        <f>+'Estatística Etanol'!J8499</f>
        <v>13467795.731300995</v>
      </c>
      <c r="B7605" s="23">
        <f>+'Estatística Biodiesel'!J8499</f>
        <v>2285304.1214658753</v>
      </c>
      <c r="C7605" s="36">
        <f t="shared" si="119"/>
        <v>15753099</v>
      </c>
    </row>
    <row r="7606" spans="1:3">
      <c r="A7606" s="23">
        <f>+'Estatística Etanol'!J5563</f>
        <v>11650860.150082363</v>
      </c>
      <c r="B7606" s="23">
        <f>+'Estatística Biodiesel'!J5563</f>
        <v>2001891.321000779</v>
      </c>
      <c r="C7606" s="36">
        <f t="shared" si="119"/>
        <v>13652751</v>
      </c>
    </row>
    <row r="7607" spans="1:3">
      <c r="A7607" s="23">
        <f>+'Estatística Etanol'!J1213</f>
        <v>14039126.112779671</v>
      </c>
      <c r="B7607" s="23">
        <f>+'Estatística Biodiesel'!J1213</f>
        <v>2535185.6759099909</v>
      </c>
      <c r="C7607" s="36">
        <f t="shared" si="119"/>
        <v>16574311</v>
      </c>
    </row>
    <row r="7608" spans="1:3">
      <c r="A7608" s="23">
        <f>+'Estatística Etanol'!J5877</f>
        <v>12874883.800570954</v>
      </c>
      <c r="B7608" s="23">
        <f>+'Estatística Biodiesel'!J5877</f>
        <v>1751735.6136069761</v>
      </c>
      <c r="C7608" s="36">
        <f t="shared" si="119"/>
        <v>14626619</v>
      </c>
    </row>
    <row r="7609" spans="1:3">
      <c r="A7609" s="23">
        <f>+'Estatística Etanol'!J5192</f>
        <v>13715896.696270078</v>
      </c>
      <c r="B7609" s="23">
        <f>+'Estatística Biodiesel'!J5192</f>
        <v>1946495.8318030578</v>
      </c>
      <c r="C7609" s="36">
        <f t="shared" si="119"/>
        <v>15662392</v>
      </c>
    </row>
    <row r="7610" spans="1:3">
      <c r="A7610" s="23">
        <f>+'Estatística Etanol'!J2748</f>
        <v>12989815.438307786</v>
      </c>
      <c r="B7610" s="23">
        <f>+'Estatística Biodiesel'!J2748</f>
        <v>2238897.4794050911</v>
      </c>
      <c r="C7610" s="36">
        <f t="shared" si="119"/>
        <v>15228712</v>
      </c>
    </row>
    <row r="7611" spans="1:3">
      <c r="A7611" s="23">
        <f>+'Estatística Etanol'!J9112</f>
        <v>12858361.844665781</v>
      </c>
      <c r="B7611" s="23">
        <f>+'Estatística Biodiesel'!J9112</f>
        <v>2084966.676521963</v>
      </c>
      <c r="C7611" s="36">
        <f t="shared" si="119"/>
        <v>14943328</v>
      </c>
    </row>
    <row r="7612" spans="1:3">
      <c r="A7612" s="23">
        <f>+'Estatística Etanol'!J3238</f>
        <v>13197236.894318005</v>
      </c>
      <c r="B7612" s="23">
        <f>+'Estatística Biodiesel'!J3238</f>
        <v>2023179.784745191</v>
      </c>
      <c r="C7612" s="36">
        <f t="shared" si="119"/>
        <v>15220416</v>
      </c>
    </row>
    <row r="7613" spans="1:3">
      <c r="A7613" s="23">
        <f>+'Estatística Etanol'!J2555</f>
        <v>13901293.293532232</v>
      </c>
      <c r="B7613" s="23">
        <f>+'Estatística Biodiesel'!J2555</f>
        <v>2129686.7041947469</v>
      </c>
      <c r="C7613" s="36">
        <f t="shared" si="119"/>
        <v>16030979</v>
      </c>
    </row>
    <row r="7614" spans="1:3">
      <c r="A7614" s="23">
        <f>+'Estatística Etanol'!J9676</f>
        <v>12887897.246837646</v>
      </c>
      <c r="B7614" s="23">
        <f>+'Estatística Biodiesel'!J9676</f>
        <v>1866207.1993199002</v>
      </c>
      <c r="C7614" s="36">
        <f t="shared" si="119"/>
        <v>14754104</v>
      </c>
    </row>
    <row r="7615" spans="1:3">
      <c r="A7615" s="23">
        <f>+'Estatística Etanol'!J4976</f>
        <v>12659155.779855184</v>
      </c>
      <c r="B7615" s="23">
        <f>+'Estatística Biodiesel'!J4976</f>
        <v>1813059.9683466794</v>
      </c>
      <c r="C7615" s="36">
        <f t="shared" si="119"/>
        <v>14472215</v>
      </c>
    </row>
    <row r="7616" spans="1:3">
      <c r="A7616" s="23">
        <f>+'Estatística Etanol'!J886</f>
        <v>11889243.101384126</v>
      </c>
      <c r="B7616" s="23">
        <f>+'Estatística Biodiesel'!J886</f>
        <v>1781044.0587261675</v>
      </c>
      <c r="C7616" s="36">
        <f t="shared" si="119"/>
        <v>13670287</v>
      </c>
    </row>
    <row r="7617" spans="1:3">
      <c r="A7617" s="23">
        <f>+'Estatística Etanol'!J1676</f>
        <v>13040762.183602257</v>
      </c>
      <c r="B7617" s="23">
        <f>+'Estatística Biodiesel'!J1676</f>
        <v>1613406.7917620088</v>
      </c>
      <c r="C7617" s="36">
        <f t="shared" si="119"/>
        <v>14654168</v>
      </c>
    </row>
    <row r="7618" spans="1:3">
      <c r="A7618" s="23">
        <f>+'Estatística Etanol'!J8535</f>
        <v>13715796.688566269</v>
      </c>
      <c r="B7618" s="23">
        <f>+'Estatística Biodiesel'!J8535</f>
        <v>2104359.4634214169</v>
      </c>
      <c r="C7618" s="36">
        <f t="shared" si="119"/>
        <v>15820156</v>
      </c>
    </row>
    <row r="7619" spans="1:3">
      <c r="A7619" s="23">
        <f>+'Estatística Etanol'!J7319</f>
        <v>11680557.935162561</v>
      </c>
      <c r="B7619" s="23">
        <f>+'Estatística Biodiesel'!J7319</f>
        <v>1878417.0398352661</v>
      </c>
      <c r="C7619" s="36">
        <f t="shared" ref="C7619:C7682" si="120">+INT(A7619+B7619)</f>
        <v>13558974</v>
      </c>
    </row>
    <row r="7620" spans="1:3">
      <c r="A7620" s="23">
        <f>+'Estatística Etanol'!J8804</f>
        <v>13377498.292717624</v>
      </c>
      <c r="B7620" s="23">
        <f>+'Estatística Biodiesel'!J8804</f>
        <v>1591785.7825047432</v>
      </c>
      <c r="C7620" s="36">
        <f t="shared" si="120"/>
        <v>14969284</v>
      </c>
    </row>
    <row r="7621" spans="1:3">
      <c r="A7621" s="23">
        <f>+'Estatística Etanol'!J7552</f>
        <v>12415054.891805446</v>
      </c>
      <c r="B7621" s="23">
        <f>+'Estatística Biodiesel'!J7552</f>
        <v>1701838.8852918004</v>
      </c>
      <c r="C7621" s="36">
        <f t="shared" si="120"/>
        <v>14116893</v>
      </c>
    </row>
    <row r="7622" spans="1:3">
      <c r="A7622" s="23">
        <f>+'Estatística Etanol'!J980</f>
        <v>12951627.62781173</v>
      </c>
      <c r="B7622" s="23">
        <f>+'Estatística Biodiesel'!J980</f>
        <v>1966325.3323733883</v>
      </c>
      <c r="C7622" s="36">
        <f t="shared" si="120"/>
        <v>14917952</v>
      </c>
    </row>
    <row r="7623" spans="1:3">
      <c r="A7623" s="23">
        <f>+'Estatística Etanol'!J2479</f>
        <v>13396405.178884966</v>
      </c>
      <c r="B7623" s="23">
        <f>+'Estatística Biodiesel'!J2479</f>
        <v>1959107.0837759497</v>
      </c>
      <c r="C7623" s="36">
        <f t="shared" si="120"/>
        <v>15355512</v>
      </c>
    </row>
    <row r="7624" spans="1:3">
      <c r="A7624" s="23">
        <f>+'Estatística Etanol'!J5020</f>
        <v>14119090.496158587</v>
      </c>
      <c r="B7624" s="23">
        <f>+'Estatística Biodiesel'!J5020</f>
        <v>1990359.511495966</v>
      </c>
      <c r="C7624" s="36">
        <f t="shared" si="120"/>
        <v>16109450</v>
      </c>
    </row>
    <row r="7625" spans="1:3">
      <c r="A7625" s="23">
        <f>+'Estatística Etanol'!J3080</f>
        <v>12698379.71393948</v>
      </c>
      <c r="B7625" s="23">
        <f>+'Estatística Biodiesel'!J3080</f>
        <v>1586353.7471021798</v>
      </c>
      <c r="C7625" s="36">
        <f t="shared" si="120"/>
        <v>14284733</v>
      </c>
    </row>
    <row r="7626" spans="1:3">
      <c r="A7626" s="23">
        <f>+'Estatística Etanol'!J3023</f>
        <v>13259110.571230995</v>
      </c>
      <c r="B7626" s="23">
        <f>+'Estatística Biodiesel'!J3023</f>
        <v>1790958.9972216806</v>
      </c>
      <c r="C7626" s="36">
        <f t="shared" si="120"/>
        <v>15050069</v>
      </c>
    </row>
    <row r="7627" spans="1:3">
      <c r="A7627" s="23">
        <f>+'Estatística Etanol'!J4537</f>
        <v>14565551.048708756</v>
      </c>
      <c r="B7627" s="23">
        <f>+'Estatística Biodiesel'!J4537</f>
        <v>1987244.3646162269</v>
      </c>
      <c r="C7627" s="36">
        <f t="shared" si="120"/>
        <v>16552795</v>
      </c>
    </row>
    <row r="7628" spans="1:3">
      <c r="A7628" s="23">
        <f>+'Estatística Etanol'!J8666</f>
        <v>13021452.296607452</v>
      </c>
      <c r="B7628" s="23">
        <f>+'Estatística Biodiesel'!J8666</f>
        <v>1760427.1254132204</v>
      </c>
      <c r="C7628" s="36">
        <f t="shared" si="120"/>
        <v>14781879</v>
      </c>
    </row>
    <row r="7629" spans="1:3">
      <c r="A7629" s="23">
        <f>+'Estatística Etanol'!J5210</f>
        <v>12184335.499233499</v>
      </c>
      <c r="B7629" s="23">
        <f>+'Estatística Biodiesel'!J5210</f>
        <v>2177605.1186140147</v>
      </c>
      <c r="C7629" s="36">
        <f t="shared" si="120"/>
        <v>14361940</v>
      </c>
    </row>
    <row r="7630" spans="1:3">
      <c r="A7630" s="23">
        <f>+'Estatística Etanol'!J1453</f>
        <v>12215438.953877954</v>
      </c>
      <c r="B7630" s="23">
        <f>+'Estatística Biodiesel'!J1453</f>
        <v>1895368.664763761</v>
      </c>
      <c r="C7630" s="36">
        <f t="shared" si="120"/>
        <v>14110807</v>
      </c>
    </row>
    <row r="7631" spans="1:3">
      <c r="A7631" s="23">
        <f>+'Estatística Etanol'!J4459</f>
        <v>12191315.021706071</v>
      </c>
      <c r="B7631" s="23">
        <f>+'Estatística Biodiesel'!J4459</f>
        <v>2236085.4832180454</v>
      </c>
      <c r="C7631" s="36">
        <f t="shared" si="120"/>
        <v>14427400</v>
      </c>
    </row>
    <row r="7632" spans="1:3">
      <c r="A7632" s="23">
        <f>+'Estatística Etanol'!J6331</f>
        <v>12501131.569778869</v>
      </c>
      <c r="B7632" s="23">
        <f>+'Estatística Biodiesel'!J6331</f>
        <v>1950303.0834393613</v>
      </c>
      <c r="C7632" s="36">
        <f t="shared" si="120"/>
        <v>14451434</v>
      </c>
    </row>
    <row r="7633" spans="1:3">
      <c r="A7633" s="23">
        <f>+'Estatística Etanol'!J2241</f>
        <v>12804548.572180226</v>
      </c>
      <c r="B7633" s="23">
        <f>+'Estatística Biodiesel'!J2241</f>
        <v>2200026.1640011002</v>
      </c>
      <c r="C7633" s="36">
        <f t="shared" si="120"/>
        <v>15004574</v>
      </c>
    </row>
    <row r="7634" spans="1:3">
      <c r="A7634" s="23">
        <f>+'Estatística Etanol'!J3436</f>
        <v>12344320.80543681</v>
      </c>
      <c r="B7634" s="23">
        <f>+'Estatística Biodiesel'!J3436</f>
        <v>1853534.2437624042</v>
      </c>
      <c r="C7634" s="36">
        <f t="shared" si="120"/>
        <v>14197855</v>
      </c>
    </row>
    <row r="7635" spans="1:3">
      <c r="A7635" s="23">
        <f>+'Estatística Etanol'!J493</f>
        <v>13289561.665463259</v>
      </c>
      <c r="B7635" s="23">
        <f>+'Estatística Biodiesel'!J493</f>
        <v>1965354.4849842021</v>
      </c>
      <c r="C7635" s="36">
        <f t="shared" si="120"/>
        <v>15254916</v>
      </c>
    </row>
    <row r="7636" spans="1:3">
      <c r="A7636" s="23">
        <f>+'Estatística Etanol'!J1187</f>
        <v>12836886.941792175</v>
      </c>
      <c r="B7636" s="23">
        <f>+'Estatística Biodiesel'!J1187</f>
        <v>2178161.499982018</v>
      </c>
      <c r="C7636" s="36">
        <f t="shared" si="120"/>
        <v>15015048</v>
      </c>
    </row>
    <row r="7637" spans="1:3">
      <c r="A7637" s="23">
        <f>+'Estatística Etanol'!J7683</f>
        <v>13868222.646352708</v>
      </c>
      <c r="B7637" s="23">
        <f>+'Estatística Biodiesel'!J7683</f>
        <v>1799657.4469653498</v>
      </c>
      <c r="C7637" s="36">
        <f t="shared" si="120"/>
        <v>15667880</v>
      </c>
    </row>
    <row r="7638" spans="1:3">
      <c r="A7638" s="23">
        <f>+'Estatística Etanol'!J2640</f>
        <v>13041273.223681513</v>
      </c>
      <c r="B7638" s="23">
        <f>+'Estatística Biodiesel'!J2640</f>
        <v>1779114.9109213785</v>
      </c>
      <c r="C7638" s="36">
        <f t="shared" si="120"/>
        <v>14820388</v>
      </c>
    </row>
    <row r="7639" spans="1:3">
      <c r="A7639" s="23">
        <f>+'Estatística Etanol'!J8802</f>
        <v>13337826.090134142</v>
      </c>
      <c r="B7639" s="23">
        <f>+'Estatística Biodiesel'!J8802</f>
        <v>2075168.479285097</v>
      </c>
      <c r="C7639" s="36">
        <f t="shared" si="120"/>
        <v>15412994</v>
      </c>
    </row>
    <row r="7640" spans="1:3">
      <c r="A7640" s="23">
        <f>+'Estatística Etanol'!J7921</f>
        <v>12884620.761207992</v>
      </c>
      <c r="B7640" s="23">
        <f>+'Estatística Biodiesel'!J7921</f>
        <v>2116732.033657176</v>
      </c>
      <c r="C7640" s="36">
        <f t="shared" si="120"/>
        <v>15001352</v>
      </c>
    </row>
    <row r="7641" spans="1:3">
      <c r="A7641" s="23">
        <f>+'Estatística Etanol'!J3893</f>
        <v>12405167.690887317</v>
      </c>
      <c r="B7641" s="23">
        <f>+'Estatística Biodiesel'!J3893</f>
        <v>2200026.7932195533</v>
      </c>
      <c r="C7641" s="36">
        <f t="shared" si="120"/>
        <v>14605194</v>
      </c>
    </row>
    <row r="7642" spans="1:3">
      <c r="A7642" s="23">
        <f>+'Estatística Etanol'!J3601</f>
        <v>13439942.745254112</v>
      </c>
      <c r="B7642" s="23">
        <f>+'Estatística Biodiesel'!J3601</f>
        <v>2048475.0683315331</v>
      </c>
      <c r="C7642" s="36">
        <f t="shared" si="120"/>
        <v>15488417</v>
      </c>
    </row>
    <row r="7643" spans="1:3">
      <c r="A7643" s="23">
        <f>+'Estatística Etanol'!J7278</f>
        <v>13437676.558270255</v>
      </c>
      <c r="B7643" s="23">
        <f>+'Estatística Biodiesel'!J7278</f>
        <v>1664799.1814082521</v>
      </c>
      <c r="C7643" s="36">
        <f t="shared" si="120"/>
        <v>15102475</v>
      </c>
    </row>
    <row r="7644" spans="1:3">
      <c r="A7644" s="23">
        <f>+'Estatística Etanol'!J9252</f>
        <v>11961469.057949938</v>
      </c>
      <c r="B7644" s="23">
        <f>+'Estatística Biodiesel'!J9252</f>
        <v>1967827.862737753</v>
      </c>
      <c r="C7644" s="36">
        <f t="shared" si="120"/>
        <v>13929296</v>
      </c>
    </row>
    <row r="7645" spans="1:3">
      <c r="A7645" s="23">
        <f>+'Estatística Etanol'!J2376</f>
        <v>13560019.824995572</v>
      </c>
      <c r="B7645" s="23">
        <f>+'Estatística Biodiesel'!J2376</f>
        <v>1804565.5283290211</v>
      </c>
      <c r="C7645" s="36">
        <f t="shared" si="120"/>
        <v>15364585</v>
      </c>
    </row>
    <row r="7646" spans="1:3">
      <c r="A7646" s="23">
        <f>+'Estatística Etanol'!J7041</f>
        <v>13355557.938700382</v>
      </c>
      <c r="B7646" s="23">
        <f>+'Estatística Biodiesel'!J7041</f>
        <v>1979112.1828965975</v>
      </c>
      <c r="C7646" s="36">
        <f t="shared" si="120"/>
        <v>15334670</v>
      </c>
    </row>
    <row r="7647" spans="1:3">
      <c r="A7647" s="23">
        <f>+'Estatística Etanol'!J3563</f>
        <v>14298520.691627102</v>
      </c>
      <c r="B7647" s="23">
        <f>+'Estatística Biodiesel'!J3563</f>
        <v>1872754.1603671391</v>
      </c>
      <c r="C7647" s="36">
        <f t="shared" si="120"/>
        <v>16171274</v>
      </c>
    </row>
    <row r="7648" spans="1:3">
      <c r="A7648" s="23">
        <f>+'Estatística Etanol'!J1598</f>
        <v>11812924.963838914</v>
      </c>
      <c r="B7648" s="23">
        <f>+'Estatística Biodiesel'!J1598</f>
        <v>1728763.6097786194</v>
      </c>
      <c r="C7648" s="36">
        <f t="shared" si="120"/>
        <v>13541688</v>
      </c>
    </row>
    <row r="7649" spans="1:3">
      <c r="A7649" s="23">
        <f>+'Estatística Etanol'!J4783</f>
        <v>13059219.121777281</v>
      </c>
      <c r="B7649" s="23">
        <f>+'Estatística Biodiesel'!J4783</f>
        <v>1667329.5003925599</v>
      </c>
      <c r="C7649" s="36">
        <f t="shared" si="120"/>
        <v>14726548</v>
      </c>
    </row>
    <row r="7650" spans="1:3">
      <c r="A7650" s="23">
        <f>+'Estatística Etanol'!J1385</f>
        <v>11618123.088486355</v>
      </c>
      <c r="B7650" s="23">
        <f>+'Estatística Biodiesel'!J1385</f>
        <v>1963756.7196471384</v>
      </c>
      <c r="C7650" s="36">
        <f t="shared" si="120"/>
        <v>13581879</v>
      </c>
    </row>
    <row r="7651" spans="1:3">
      <c r="A7651" s="23">
        <f>+'Estatística Etanol'!J7075</f>
        <v>13159959.826181775</v>
      </c>
      <c r="B7651" s="23">
        <f>+'Estatística Biodiesel'!J7075</f>
        <v>2150777.0693196561</v>
      </c>
      <c r="C7651" s="36">
        <f t="shared" si="120"/>
        <v>15310736</v>
      </c>
    </row>
    <row r="7652" spans="1:3">
      <c r="A7652" s="23">
        <f>+'Estatística Etanol'!J3260</f>
        <v>13167609.698926691</v>
      </c>
      <c r="B7652" s="23">
        <f>+'Estatística Biodiesel'!J3260</f>
        <v>1669183.5026588193</v>
      </c>
      <c r="C7652" s="36">
        <f t="shared" si="120"/>
        <v>14836793</v>
      </c>
    </row>
    <row r="7653" spans="1:3">
      <c r="A7653" s="23">
        <f>+'Estatística Etanol'!J1967</f>
        <v>12951854.370929861</v>
      </c>
      <c r="B7653" s="23">
        <f>+'Estatística Biodiesel'!J1967</f>
        <v>1870062.8164411867</v>
      </c>
      <c r="C7653" s="36">
        <f t="shared" si="120"/>
        <v>14821917</v>
      </c>
    </row>
    <row r="7654" spans="1:3">
      <c r="A7654" s="23">
        <f>+'Estatística Etanol'!J7953</f>
        <v>12593881.752934441</v>
      </c>
      <c r="B7654" s="23">
        <f>+'Estatística Biodiesel'!J7953</f>
        <v>1911506.6134369883</v>
      </c>
      <c r="C7654" s="36">
        <f t="shared" si="120"/>
        <v>14505388</v>
      </c>
    </row>
    <row r="7655" spans="1:3">
      <c r="A7655" s="23">
        <f>+'Estatística Etanol'!J3012</f>
        <v>12750264.130130358</v>
      </c>
      <c r="B7655" s="23">
        <f>+'Estatística Biodiesel'!J3012</f>
        <v>1832002.5780435293</v>
      </c>
      <c r="C7655" s="36">
        <f t="shared" si="120"/>
        <v>14582266</v>
      </c>
    </row>
    <row r="7656" spans="1:3">
      <c r="A7656" s="23">
        <f>+'Estatística Etanol'!J9427</f>
        <v>12585476.577592866</v>
      </c>
      <c r="B7656" s="23">
        <f>+'Estatística Biodiesel'!J9427</f>
        <v>1799347.3305144366</v>
      </c>
      <c r="C7656" s="36">
        <f t="shared" si="120"/>
        <v>14384823</v>
      </c>
    </row>
    <row r="7657" spans="1:3">
      <c r="A7657" s="23">
        <f>+'Estatística Etanol'!J5702</f>
        <v>14082881.998628829</v>
      </c>
      <c r="B7657" s="23">
        <f>+'Estatística Biodiesel'!J5702</f>
        <v>2245216.2033535028</v>
      </c>
      <c r="C7657" s="36">
        <f t="shared" si="120"/>
        <v>16328098</v>
      </c>
    </row>
    <row r="7658" spans="1:3">
      <c r="A7658" s="23">
        <f>+'Estatística Etanol'!J184</f>
        <v>12498233.720847255</v>
      </c>
      <c r="B7658" s="23">
        <f>+'Estatística Biodiesel'!J184</f>
        <v>1905256.5043413653</v>
      </c>
      <c r="C7658" s="36">
        <f t="shared" si="120"/>
        <v>14403490</v>
      </c>
    </row>
    <row r="7659" spans="1:3">
      <c r="A7659" s="23">
        <f>+'Estatística Etanol'!J8846</f>
        <v>12632729.936619252</v>
      </c>
      <c r="B7659" s="23">
        <f>+'Estatística Biodiesel'!J8846</f>
        <v>1988238.034624568</v>
      </c>
      <c r="C7659" s="36">
        <f t="shared" si="120"/>
        <v>14620967</v>
      </c>
    </row>
    <row r="7660" spans="1:3">
      <c r="A7660" s="23">
        <f>+'Estatística Etanol'!J7697</f>
        <v>13458411.907403853</v>
      </c>
      <c r="B7660" s="23">
        <f>+'Estatística Biodiesel'!J7697</f>
        <v>1710553.791109564</v>
      </c>
      <c r="C7660" s="36">
        <f t="shared" si="120"/>
        <v>15168965</v>
      </c>
    </row>
    <row r="7661" spans="1:3">
      <c r="A7661" s="23">
        <f>+'Estatística Etanol'!J8523</f>
        <v>12610372.207935737</v>
      </c>
      <c r="B7661" s="23">
        <f>+'Estatística Biodiesel'!J8523</f>
        <v>1719461.9567875327</v>
      </c>
      <c r="C7661" s="36">
        <f t="shared" si="120"/>
        <v>14329834</v>
      </c>
    </row>
    <row r="7662" spans="1:3">
      <c r="A7662" s="23">
        <f>+'Estatística Etanol'!J4935</f>
        <v>12918074.190027392</v>
      </c>
      <c r="B7662" s="23">
        <f>+'Estatística Biodiesel'!J4935</f>
        <v>1834892.2290197222</v>
      </c>
      <c r="C7662" s="36">
        <f t="shared" si="120"/>
        <v>14752966</v>
      </c>
    </row>
    <row r="7663" spans="1:3">
      <c r="A7663" s="23">
        <f>+'Estatística Etanol'!J3198</f>
        <v>13332674.595752286</v>
      </c>
      <c r="B7663" s="23">
        <f>+'Estatística Biodiesel'!J3198</f>
        <v>2177912.5308709396</v>
      </c>
      <c r="C7663" s="36">
        <f t="shared" si="120"/>
        <v>15510587</v>
      </c>
    </row>
    <row r="7664" spans="1:3">
      <c r="A7664" s="23">
        <f>+'Estatística Etanol'!J9163</f>
        <v>11503715.2847107</v>
      </c>
      <c r="B7664" s="23">
        <f>+'Estatística Biodiesel'!J9163</f>
        <v>1809417.8523368449</v>
      </c>
      <c r="C7664" s="36">
        <f t="shared" si="120"/>
        <v>13313133</v>
      </c>
    </row>
    <row r="7665" spans="1:3">
      <c r="A7665" s="23">
        <f>+'Estatística Etanol'!J6891</f>
        <v>12856442.924297336</v>
      </c>
      <c r="B7665" s="23">
        <f>+'Estatística Biodiesel'!J6891</f>
        <v>2087413.1381447322</v>
      </c>
      <c r="C7665" s="36">
        <f t="shared" si="120"/>
        <v>14943856</v>
      </c>
    </row>
    <row r="7666" spans="1:3">
      <c r="A7666" s="23">
        <f>+'Estatística Etanol'!J3066</f>
        <v>13682631.625629343</v>
      </c>
      <c r="B7666" s="23">
        <f>+'Estatística Biodiesel'!J3066</f>
        <v>2037815.873713152</v>
      </c>
      <c r="C7666" s="36">
        <f t="shared" si="120"/>
        <v>15720447</v>
      </c>
    </row>
    <row r="7667" spans="1:3">
      <c r="A7667" s="23">
        <f>+'Estatística Etanol'!J918</f>
        <v>13505891.947900875</v>
      </c>
      <c r="B7667" s="23">
        <f>+'Estatística Biodiesel'!J918</f>
        <v>2330376.6973975445</v>
      </c>
      <c r="C7667" s="36">
        <f t="shared" si="120"/>
        <v>15836268</v>
      </c>
    </row>
    <row r="7668" spans="1:3">
      <c r="A7668" s="23">
        <f>+'Estatística Etanol'!J4768</f>
        <v>12412568.176718295</v>
      </c>
      <c r="B7668" s="23">
        <f>+'Estatística Biodiesel'!J4768</f>
        <v>1764308.8738825507</v>
      </c>
      <c r="C7668" s="36">
        <f t="shared" si="120"/>
        <v>14176877</v>
      </c>
    </row>
    <row r="7669" spans="1:3">
      <c r="A7669" s="23">
        <f>+'Estatística Etanol'!J1392</f>
        <v>14230003.280600723</v>
      </c>
      <c r="B7669" s="23">
        <f>+'Estatística Biodiesel'!J1392</f>
        <v>1492486.573914439</v>
      </c>
      <c r="C7669" s="36">
        <f t="shared" si="120"/>
        <v>15722489</v>
      </c>
    </row>
    <row r="7670" spans="1:3">
      <c r="A7670" s="23">
        <f>+'Estatística Etanol'!J3952</f>
        <v>13371206.925940238</v>
      </c>
      <c r="B7670" s="23">
        <f>+'Estatística Biodiesel'!J3952</f>
        <v>1988395.704279118</v>
      </c>
      <c r="C7670" s="36">
        <f t="shared" si="120"/>
        <v>15359602</v>
      </c>
    </row>
    <row r="7671" spans="1:3">
      <c r="A7671" s="23">
        <f>+'Estatística Etanol'!J7744</f>
        <v>13354150.320056327</v>
      </c>
      <c r="B7671" s="23">
        <f>+'Estatística Biodiesel'!J7744</f>
        <v>1695764.717048791</v>
      </c>
      <c r="C7671" s="36">
        <f t="shared" si="120"/>
        <v>15049915</v>
      </c>
    </row>
    <row r="7672" spans="1:3">
      <c r="A7672" s="23">
        <f>+'Estatística Etanol'!J5062</f>
        <v>12081037.331929825</v>
      </c>
      <c r="B7672" s="23">
        <f>+'Estatística Biodiesel'!J5062</f>
        <v>1944266.4509472956</v>
      </c>
      <c r="C7672" s="36">
        <f t="shared" si="120"/>
        <v>14025303</v>
      </c>
    </row>
    <row r="7673" spans="1:3">
      <c r="A7673" s="23">
        <f>+'Estatística Etanol'!J4398</f>
        <v>14276515.544015067</v>
      </c>
      <c r="B7673" s="23">
        <f>+'Estatística Biodiesel'!J4398</f>
        <v>2138639.5957338922</v>
      </c>
      <c r="C7673" s="36">
        <f t="shared" si="120"/>
        <v>16415155</v>
      </c>
    </row>
    <row r="7674" spans="1:3">
      <c r="A7674" s="23">
        <f>+'Estatística Etanol'!J9178</f>
        <v>12799530.075724537</v>
      </c>
      <c r="B7674" s="23">
        <f>+'Estatística Biodiesel'!J9178</f>
        <v>2183065.033229108</v>
      </c>
      <c r="C7674" s="36">
        <f t="shared" si="120"/>
        <v>14982595</v>
      </c>
    </row>
    <row r="7675" spans="1:3">
      <c r="A7675" s="23">
        <f>+'Estatística Etanol'!J1655</f>
        <v>13277881.758219505</v>
      </c>
      <c r="B7675" s="23">
        <f>+'Estatística Biodiesel'!J1655</f>
        <v>1890769.5319107138</v>
      </c>
      <c r="C7675" s="36">
        <f t="shared" si="120"/>
        <v>15168651</v>
      </c>
    </row>
    <row r="7676" spans="1:3">
      <c r="A7676" s="23">
        <f>+'Estatística Etanol'!J7969</f>
        <v>13530195.536299465</v>
      </c>
      <c r="B7676" s="23">
        <f>+'Estatística Biodiesel'!J7969</f>
        <v>1745541.9624878806</v>
      </c>
      <c r="C7676" s="36">
        <f t="shared" si="120"/>
        <v>15275737</v>
      </c>
    </row>
    <row r="7677" spans="1:3">
      <c r="A7677" s="23">
        <f>+'Estatística Etanol'!J5371</f>
        <v>12232551.148508549</v>
      </c>
      <c r="B7677" s="23">
        <f>+'Estatística Biodiesel'!J5371</f>
        <v>1941948.8347262351</v>
      </c>
      <c r="C7677" s="36">
        <f t="shared" si="120"/>
        <v>14174499</v>
      </c>
    </row>
    <row r="7678" spans="1:3">
      <c r="A7678" s="23">
        <f>+'Estatística Etanol'!J5204</f>
        <v>12004325.122652438</v>
      </c>
      <c r="B7678" s="23">
        <f>+'Estatística Biodiesel'!J5204</f>
        <v>1932339.468216832</v>
      </c>
      <c r="C7678" s="36">
        <f t="shared" si="120"/>
        <v>13936664</v>
      </c>
    </row>
    <row r="7679" spans="1:3">
      <c r="A7679" s="23">
        <f>+'Estatística Etanol'!J6865</f>
        <v>14172670.231182855</v>
      </c>
      <c r="B7679" s="23">
        <f>+'Estatística Biodiesel'!J6865</f>
        <v>1794194.6314895486</v>
      </c>
      <c r="C7679" s="36">
        <f t="shared" si="120"/>
        <v>15966864</v>
      </c>
    </row>
    <row r="7680" spans="1:3">
      <c r="A7680" s="23">
        <f>+'Estatística Etanol'!J9664</f>
        <v>12912511.512275044</v>
      </c>
      <c r="B7680" s="23">
        <f>+'Estatística Biodiesel'!J9664</f>
        <v>2225505.0026992536</v>
      </c>
      <c r="C7680" s="36">
        <f t="shared" si="120"/>
        <v>15138016</v>
      </c>
    </row>
    <row r="7681" spans="1:3">
      <c r="A7681" s="23">
        <f>+'Estatística Etanol'!J5345</f>
        <v>14255648.034871938</v>
      </c>
      <c r="B7681" s="23">
        <f>+'Estatística Biodiesel'!J5345</f>
        <v>2063788.188103901</v>
      </c>
      <c r="C7681" s="36">
        <f t="shared" si="120"/>
        <v>16319436</v>
      </c>
    </row>
    <row r="7682" spans="1:3">
      <c r="A7682" s="23">
        <f>+'Estatística Etanol'!J3653</f>
        <v>12670136.657431303</v>
      </c>
      <c r="B7682" s="23">
        <f>+'Estatística Biodiesel'!J3653</f>
        <v>2003124.8112969352</v>
      </c>
      <c r="C7682" s="36">
        <f t="shared" si="120"/>
        <v>14673261</v>
      </c>
    </row>
    <row r="7683" spans="1:3">
      <c r="A7683" s="23">
        <f>+'Estatística Etanol'!J9698</f>
        <v>11175500.35939532</v>
      </c>
      <c r="B7683" s="23">
        <f>+'Estatística Biodiesel'!J9698</f>
        <v>2289869.9877242376</v>
      </c>
      <c r="C7683" s="36">
        <f t="shared" ref="C7683:C7746" si="121">+INT(A7683+B7683)</f>
        <v>13465370</v>
      </c>
    </row>
    <row r="7684" spans="1:3">
      <c r="A7684" s="23">
        <f>+'Estatística Etanol'!J8919</f>
        <v>12253138.591295928</v>
      </c>
      <c r="B7684" s="23">
        <f>+'Estatística Biodiesel'!J8919</f>
        <v>1726522.8838357923</v>
      </c>
      <c r="C7684" s="36">
        <f t="shared" si="121"/>
        <v>13979661</v>
      </c>
    </row>
    <row r="7685" spans="1:3">
      <c r="A7685" s="23">
        <f>+'Estatística Etanol'!J9597</f>
        <v>13158558.082759839</v>
      </c>
      <c r="B7685" s="23">
        <f>+'Estatística Biodiesel'!J9597</f>
        <v>2137443.4946543258</v>
      </c>
      <c r="C7685" s="36">
        <f t="shared" si="121"/>
        <v>15296001</v>
      </c>
    </row>
    <row r="7686" spans="1:3">
      <c r="A7686" s="23">
        <f>+'Estatística Etanol'!J3009</f>
        <v>12020093.602123505</v>
      </c>
      <c r="B7686" s="23">
        <f>+'Estatística Biodiesel'!J3009</f>
        <v>2215651.2393263378</v>
      </c>
      <c r="C7686" s="36">
        <f t="shared" si="121"/>
        <v>14235744</v>
      </c>
    </row>
    <row r="7687" spans="1:3">
      <c r="A7687" s="23">
        <f>+'Estatística Etanol'!J7959</f>
        <v>12118716.976053502</v>
      </c>
      <c r="B7687" s="23">
        <f>+'Estatística Biodiesel'!J7959</f>
        <v>2004921.546184083</v>
      </c>
      <c r="C7687" s="36">
        <f t="shared" si="121"/>
        <v>14123638</v>
      </c>
    </row>
    <row r="7688" spans="1:3">
      <c r="A7688" s="23">
        <f>+'Estatística Etanol'!J5853</f>
        <v>11981728.168047551</v>
      </c>
      <c r="B7688" s="23">
        <f>+'Estatística Biodiesel'!J5853</f>
        <v>1757712.167602082</v>
      </c>
      <c r="C7688" s="36">
        <f t="shared" si="121"/>
        <v>13739440</v>
      </c>
    </row>
    <row r="7689" spans="1:3">
      <c r="A7689" s="23">
        <f>+'Estatística Etanol'!J3193</f>
        <v>13644309.906706238</v>
      </c>
      <c r="B7689" s="23">
        <f>+'Estatística Biodiesel'!J3193</f>
        <v>2041431.9718961057</v>
      </c>
      <c r="C7689" s="36">
        <f t="shared" si="121"/>
        <v>15685741</v>
      </c>
    </row>
    <row r="7690" spans="1:3">
      <c r="A7690" s="23">
        <f>+'Estatística Etanol'!J723</f>
        <v>11894632.956853811</v>
      </c>
      <c r="B7690" s="23">
        <f>+'Estatística Biodiesel'!J723</f>
        <v>1907198.7745855595</v>
      </c>
      <c r="C7690" s="36">
        <f t="shared" si="121"/>
        <v>13801831</v>
      </c>
    </row>
    <row r="7691" spans="1:3">
      <c r="A7691" s="23">
        <f>+'Estatística Etanol'!J7283</f>
        <v>12304696.230244059</v>
      </c>
      <c r="B7691" s="23">
        <f>+'Estatística Biodiesel'!J7283</f>
        <v>1949010.9432034676</v>
      </c>
      <c r="C7691" s="36">
        <f t="shared" si="121"/>
        <v>14253707</v>
      </c>
    </row>
    <row r="7692" spans="1:3">
      <c r="A7692" s="23">
        <f>+'Estatística Etanol'!J6752</f>
        <v>13278877.263166549</v>
      </c>
      <c r="B7692" s="23">
        <f>+'Estatística Biodiesel'!J6752</f>
        <v>1686980.8593946334</v>
      </c>
      <c r="C7692" s="36">
        <f t="shared" si="121"/>
        <v>14965858</v>
      </c>
    </row>
    <row r="7693" spans="1:3">
      <c r="A7693" s="23">
        <f>+'Estatística Etanol'!J9444</f>
        <v>12738995.006066941</v>
      </c>
      <c r="B7693" s="23">
        <f>+'Estatística Biodiesel'!J9444</f>
        <v>2082911.5063838945</v>
      </c>
      <c r="C7693" s="36">
        <f t="shared" si="121"/>
        <v>14821906</v>
      </c>
    </row>
    <row r="7694" spans="1:3">
      <c r="A7694" s="23">
        <f>+'Estatística Etanol'!J4706</f>
        <v>12540373.188481713</v>
      </c>
      <c r="B7694" s="23">
        <f>+'Estatística Biodiesel'!J4706</f>
        <v>2301180.0474611605</v>
      </c>
      <c r="C7694" s="36">
        <f t="shared" si="121"/>
        <v>14841553</v>
      </c>
    </row>
    <row r="7695" spans="1:3">
      <c r="A7695" s="23">
        <f>+'Estatística Etanol'!J5119</f>
        <v>13020843.134700226</v>
      </c>
      <c r="B7695" s="23">
        <f>+'Estatística Biodiesel'!J5119</f>
        <v>1913162.2796218821</v>
      </c>
      <c r="C7695" s="36">
        <f t="shared" si="121"/>
        <v>14934005</v>
      </c>
    </row>
    <row r="7696" spans="1:3">
      <c r="A7696" s="23">
        <f>+'Estatística Etanol'!J787</f>
        <v>12153922.87910936</v>
      </c>
      <c r="B7696" s="23">
        <f>+'Estatística Biodiesel'!J787</f>
        <v>2139232.6892455816</v>
      </c>
      <c r="C7696" s="36">
        <f t="shared" si="121"/>
        <v>14293155</v>
      </c>
    </row>
    <row r="7697" spans="1:3">
      <c r="A7697" s="23">
        <f>+'Estatística Etanol'!J8251</f>
        <v>12262090.682479911</v>
      </c>
      <c r="B7697" s="23">
        <f>+'Estatística Biodiesel'!J8251</f>
        <v>2132348.7261875914</v>
      </c>
      <c r="C7697" s="36">
        <f t="shared" si="121"/>
        <v>14394439</v>
      </c>
    </row>
    <row r="7698" spans="1:3">
      <c r="A7698" s="23">
        <f>+'Estatística Etanol'!J5844</f>
        <v>13653991.075169401</v>
      </c>
      <c r="B7698" s="23">
        <f>+'Estatística Biodiesel'!J5844</f>
        <v>1962238.8312356109</v>
      </c>
      <c r="C7698" s="36">
        <f t="shared" si="121"/>
        <v>15616229</v>
      </c>
    </row>
    <row r="7699" spans="1:3">
      <c r="A7699" s="23">
        <f>+'Estatística Etanol'!J6183</f>
        <v>11797507.960041339</v>
      </c>
      <c r="B7699" s="23">
        <f>+'Estatística Biodiesel'!J6183</f>
        <v>2280090.8528070557</v>
      </c>
      <c r="C7699" s="36">
        <f t="shared" si="121"/>
        <v>14077598</v>
      </c>
    </row>
    <row r="7700" spans="1:3">
      <c r="A7700" s="23">
        <f>+'Estatística Etanol'!J400</f>
        <v>12074749.528794959</v>
      </c>
      <c r="B7700" s="23">
        <f>+'Estatística Biodiesel'!J400</f>
        <v>1890349.54938259</v>
      </c>
      <c r="C7700" s="36">
        <f t="shared" si="121"/>
        <v>13965099</v>
      </c>
    </row>
    <row r="7701" spans="1:3">
      <c r="A7701" s="23">
        <f>+'Estatística Etanol'!J6604</f>
        <v>11753803.717946807</v>
      </c>
      <c r="B7701" s="23">
        <f>+'Estatística Biodiesel'!J6604</f>
        <v>2077757.8053047564</v>
      </c>
      <c r="C7701" s="36">
        <f t="shared" si="121"/>
        <v>13831561</v>
      </c>
    </row>
    <row r="7702" spans="1:3">
      <c r="A7702" s="23">
        <f>+'Estatística Etanol'!J2047</f>
        <v>13015393.166805124</v>
      </c>
      <c r="B7702" s="23">
        <f>+'Estatística Biodiesel'!J2047</f>
        <v>2392378.1747137215</v>
      </c>
      <c r="C7702" s="36">
        <f t="shared" si="121"/>
        <v>15407771</v>
      </c>
    </row>
    <row r="7703" spans="1:3">
      <c r="A7703" s="23">
        <f>+'Estatística Etanol'!J8300</f>
        <v>11660192.147073234</v>
      </c>
      <c r="B7703" s="23">
        <f>+'Estatística Biodiesel'!J8300</f>
        <v>2138953.7859942354</v>
      </c>
      <c r="C7703" s="36">
        <f t="shared" si="121"/>
        <v>13799145</v>
      </c>
    </row>
    <row r="7704" spans="1:3">
      <c r="A7704" s="23">
        <f>+'Estatística Etanol'!J2575</f>
        <v>13378982.438041532</v>
      </c>
      <c r="B7704" s="23">
        <f>+'Estatística Biodiesel'!J2575</f>
        <v>2195302.804544352</v>
      </c>
      <c r="C7704" s="36">
        <f t="shared" si="121"/>
        <v>15574285</v>
      </c>
    </row>
    <row r="7705" spans="1:3">
      <c r="A7705" s="23">
        <f>+'Estatística Etanol'!J7909</f>
        <v>11353132.823422577</v>
      </c>
      <c r="B7705" s="23">
        <f>+'Estatística Biodiesel'!J7909</f>
        <v>2350952.2621770473</v>
      </c>
      <c r="C7705" s="36">
        <f t="shared" si="121"/>
        <v>13704085</v>
      </c>
    </row>
    <row r="7706" spans="1:3">
      <c r="A7706" s="23">
        <f>+'Estatística Etanol'!J548</f>
        <v>13311565.28494036</v>
      </c>
      <c r="B7706" s="23">
        <f>+'Estatística Biodiesel'!J548</f>
        <v>2316844.9408612498</v>
      </c>
      <c r="C7706" s="36">
        <f t="shared" si="121"/>
        <v>15628410</v>
      </c>
    </row>
    <row r="7707" spans="1:3">
      <c r="A7707" s="23">
        <f>+'Estatística Etanol'!J4081</f>
        <v>12829487.64206676</v>
      </c>
      <c r="B7707" s="23">
        <f>+'Estatística Biodiesel'!J4081</f>
        <v>1532217.0703473107</v>
      </c>
      <c r="C7707" s="36">
        <f t="shared" si="121"/>
        <v>14361704</v>
      </c>
    </row>
    <row r="7708" spans="1:3">
      <c r="A7708" s="23">
        <f>+'Estatística Etanol'!J5302</f>
        <v>11382749.603013953</v>
      </c>
      <c r="B7708" s="23">
        <f>+'Estatística Biodiesel'!J5302</f>
        <v>2299645.3923184434</v>
      </c>
      <c r="C7708" s="36">
        <f t="shared" si="121"/>
        <v>13682394</v>
      </c>
    </row>
    <row r="7709" spans="1:3">
      <c r="A7709" s="23">
        <f>+'Estatística Etanol'!J9200</f>
        <v>14116465.657738138</v>
      </c>
      <c r="B7709" s="23">
        <f>+'Estatística Biodiesel'!J9200</f>
        <v>1783723.7979684395</v>
      </c>
      <c r="C7709" s="36">
        <f t="shared" si="121"/>
        <v>15900189</v>
      </c>
    </row>
    <row r="7710" spans="1:3">
      <c r="A7710" s="23">
        <f>+'Estatística Etanol'!J7922</f>
        <v>13331739.88863303</v>
      </c>
      <c r="B7710" s="23">
        <f>+'Estatística Biodiesel'!J7922</f>
        <v>1994879.47213228</v>
      </c>
      <c r="C7710" s="36">
        <f t="shared" si="121"/>
        <v>15326619</v>
      </c>
    </row>
    <row r="7711" spans="1:3">
      <c r="A7711" s="23">
        <f>+'Estatística Etanol'!J9013</f>
        <v>13155689.854146477</v>
      </c>
      <c r="B7711" s="23">
        <f>+'Estatística Biodiesel'!J9013</f>
        <v>2086656.885464804</v>
      </c>
      <c r="C7711" s="36">
        <f t="shared" si="121"/>
        <v>15242346</v>
      </c>
    </row>
    <row r="7712" spans="1:3">
      <c r="A7712" s="23">
        <f>+'Estatística Etanol'!J4529</f>
        <v>13238201.655530225</v>
      </c>
      <c r="B7712" s="23">
        <f>+'Estatística Biodiesel'!J4529</f>
        <v>1582471.8266478388</v>
      </c>
      <c r="C7712" s="36">
        <f t="shared" si="121"/>
        <v>14820673</v>
      </c>
    </row>
    <row r="7713" spans="1:3">
      <c r="A7713" s="23">
        <f>+'Estatística Etanol'!J9700</f>
        <v>12552526.517220641</v>
      </c>
      <c r="B7713" s="23">
        <f>+'Estatística Biodiesel'!J9700</f>
        <v>1878122.0528989905</v>
      </c>
      <c r="C7713" s="36">
        <f t="shared" si="121"/>
        <v>14430648</v>
      </c>
    </row>
    <row r="7714" spans="1:3">
      <c r="A7714" s="23">
        <f>+'Estatística Etanol'!J5314</f>
        <v>12848012.627503902</v>
      </c>
      <c r="B7714" s="23">
        <f>+'Estatística Biodiesel'!J5314</f>
        <v>2275888.9834564272</v>
      </c>
      <c r="C7714" s="36">
        <f t="shared" si="121"/>
        <v>15123901</v>
      </c>
    </row>
    <row r="7715" spans="1:3">
      <c r="A7715" s="23">
        <f>+'Estatística Etanol'!J7849</f>
        <v>13649541.897046447</v>
      </c>
      <c r="B7715" s="23">
        <f>+'Estatística Biodiesel'!J7849</f>
        <v>2179351.0742882532</v>
      </c>
      <c r="C7715" s="36">
        <f t="shared" si="121"/>
        <v>15828892</v>
      </c>
    </row>
    <row r="7716" spans="1:3">
      <c r="A7716" s="23">
        <f>+'Estatística Etanol'!J8845</f>
        <v>13495105.503066745</v>
      </c>
      <c r="B7716" s="23">
        <f>+'Estatística Biodiesel'!J8845</f>
        <v>1794601.1903738454</v>
      </c>
      <c r="C7716" s="36">
        <f t="shared" si="121"/>
        <v>15289706</v>
      </c>
    </row>
    <row r="7717" spans="1:3">
      <c r="A7717" s="23">
        <f>+'Estatística Etanol'!J8232</f>
        <v>13117988.224074949</v>
      </c>
      <c r="B7717" s="23">
        <f>+'Estatística Biodiesel'!J8232</f>
        <v>1878442.1463759271</v>
      </c>
      <c r="C7717" s="36">
        <f t="shared" si="121"/>
        <v>14996430</v>
      </c>
    </row>
    <row r="7718" spans="1:3">
      <c r="A7718" s="23">
        <f>+'Estatística Etanol'!J4941</f>
        <v>12397737.612442449</v>
      </c>
      <c r="B7718" s="23">
        <f>+'Estatística Biodiesel'!J4941</f>
        <v>2223848.9943806282</v>
      </c>
      <c r="C7718" s="36">
        <f t="shared" si="121"/>
        <v>14621586</v>
      </c>
    </row>
    <row r="7719" spans="1:3">
      <c r="A7719" s="23">
        <f>+'Estatística Etanol'!J4197</f>
        <v>12934983.698994035</v>
      </c>
      <c r="B7719" s="23">
        <f>+'Estatística Biodiesel'!J4197</f>
        <v>1958054.271759646</v>
      </c>
      <c r="C7719" s="36">
        <f t="shared" si="121"/>
        <v>14893037</v>
      </c>
    </row>
    <row r="7720" spans="1:3">
      <c r="A7720" s="23">
        <f>+'Estatística Etanol'!J8460</f>
        <v>12287426.46909567</v>
      </c>
      <c r="B7720" s="23">
        <f>+'Estatística Biodiesel'!J8460</f>
        <v>2209204.0846225657</v>
      </c>
      <c r="C7720" s="36">
        <f t="shared" si="121"/>
        <v>14496630</v>
      </c>
    </row>
    <row r="7721" spans="1:3">
      <c r="A7721" s="23">
        <f>+'Estatística Etanol'!J6597</f>
        <v>13346043.673923135</v>
      </c>
      <c r="B7721" s="23">
        <f>+'Estatística Biodiesel'!J6597</f>
        <v>1904620.4728112435</v>
      </c>
      <c r="C7721" s="36">
        <f t="shared" si="121"/>
        <v>15250664</v>
      </c>
    </row>
    <row r="7722" spans="1:3">
      <c r="A7722" s="23">
        <f>+'Estatística Etanol'!J7387</f>
        <v>13797214.035626087</v>
      </c>
      <c r="B7722" s="23">
        <f>+'Estatística Biodiesel'!J7387</f>
        <v>1781264.8153940213</v>
      </c>
      <c r="C7722" s="36">
        <f t="shared" si="121"/>
        <v>15578478</v>
      </c>
    </row>
    <row r="7723" spans="1:3">
      <c r="A7723" s="23">
        <f>+'Estatística Etanol'!J5202</f>
        <v>13634528.301516682</v>
      </c>
      <c r="B7723" s="23">
        <f>+'Estatística Biodiesel'!J5202</f>
        <v>1977618.9620701945</v>
      </c>
      <c r="C7723" s="36">
        <f t="shared" si="121"/>
        <v>15612147</v>
      </c>
    </row>
    <row r="7724" spans="1:3">
      <c r="A7724" s="23">
        <f>+'Estatística Etanol'!J1786</f>
        <v>13357039.683814935</v>
      </c>
      <c r="B7724" s="23">
        <f>+'Estatística Biodiesel'!J1786</f>
        <v>2076846.4105654471</v>
      </c>
      <c r="C7724" s="36">
        <f t="shared" si="121"/>
        <v>15433886</v>
      </c>
    </row>
    <row r="7725" spans="1:3">
      <c r="A7725" s="23">
        <f>+'Estatística Etanol'!J9473</f>
        <v>13718872.139242832</v>
      </c>
      <c r="B7725" s="23">
        <f>+'Estatística Biodiesel'!J9473</f>
        <v>2195097.7218282251</v>
      </c>
      <c r="C7725" s="36">
        <f t="shared" si="121"/>
        <v>15913969</v>
      </c>
    </row>
    <row r="7726" spans="1:3">
      <c r="A7726" s="23">
        <f>+'Estatística Etanol'!J7595</f>
        <v>13739027.879011221</v>
      </c>
      <c r="B7726" s="23">
        <f>+'Estatística Biodiesel'!J7595</f>
        <v>2008536.8580872009</v>
      </c>
      <c r="C7726" s="36">
        <f t="shared" si="121"/>
        <v>15747564</v>
      </c>
    </row>
    <row r="7727" spans="1:3">
      <c r="A7727" s="23">
        <f>+'Estatística Etanol'!J5360</f>
        <v>12090867.740081355</v>
      </c>
      <c r="B7727" s="23">
        <f>+'Estatística Biodiesel'!J5360</f>
        <v>1755551.131481596</v>
      </c>
      <c r="C7727" s="36">
        <f t="shared" si="121"/>
        <v>13846418</v>
      </c>
    </row>
    <row r="7728" spans="1:3">
      <c r="A7728" s="23">
        <f>+'Estatística Etanol'!J4919</f>
        <v>12718844.523902604</v>
      </c>
      <c r="B7728" s="23">
        <f>+'Estatística Biodiesel'!J4919</f>
        <v>1391842.6931390753</v>
      </c>
      <c r="C7728" s="36">
        <f t="shared" si="121"/>
        <v>14110687</v>
      </c>
    </row>
    <row r="7729" spans="1:3">
      <c r="A7729" s="23">
        <f>+'Estatística Etanol'!J7454</f>
        <v>13887401.070819918</v>
      </c>
      <c r="B7729" s="23">
        <f>+'Estatística Biodiesel'!J7454</f>
        <v>2388062.3978278125</v>
      </c>
      <c r="C7729" s="36">
        <f t="shared" si="121"/>
        <v>16275463</v>
      </c>
    </row>
    <row r="7730" spans="1:3">
      <c r="A7730" s="23">
        <f>+'Estatística Etanol'!J3487</f>
        <v>12329689.148070287</v>
      </c>
      <c r="B7730" s="23">
        <f>+'Estatística Biodiesel'!J3487</f>
        <v>1987170.6230595659</v>
      </c>
      <c r="C7730" s="36">
        <f t="shared" si="121"/>
        <v>14316859</v>
      </c>
    </row>
    <row r="7731" spans="1:3">
      <c r="A7731" s="23">
        <f>+'Estatística Etanol'!J111</f>
        <v>12526907.635673305</v>
      </c>
      <c r="B7731" s="23">
        <f>+'Estatística Biodiesel'!J111</f>
        <v>1995879.7694359275</v>
      </c>
      <c r="C7731" s="36">
        <f t="shared" si="121"/>
        <v>14522787</v>
      </c>
    </row>
    <row r="7732" spans="1:3">
      <c r="A7732" s="23">
        <f>+'Estatística Etanol'!J7018</f>
        <v>12864324.76103835</v>
      </c>
      <c r="B7732" s="23">
        <f>+'Estatística Biodiesel'!J7018</f>
        <v>2151448.6133088823</v>
      </c>
      <c r="C7732" s="36">
        <f t="shared" si="121"/>
        <v>15015773</v>
      </c>
    </row>
    <row r="7733" spans="1:3">
      <c r="A7733" s="23">
        <f>+'Estatística Etanol'!J2088</f>
        <v>12799198.844860701</v>
      </c>
      <c r="B7733" s="23">
        <f>+'Estatística Biodiesel'!J2088</f>
        <v>1832308.9246023227</v>
      </c>
      <c r="C7733" s="36">
        <f t="shared" si="121"/>
        <v>14631507</v>
      </c>
    </row>
    <row r="7734" spans="1:3">
      <c r="A7734" s="23">
        <f>+'Estatística Etanol'!J165</f>
        <v>14244128.627565179</v>
      </c>
      <c r="B7734" s="23">
        <f>+'Estatística Biodiesel'!J165</f>
        <v>1933787.0274578445</v>
      </c>
      <c r="C7734" s="36">
        <f t="shared" si="121"/>
        <v>16177915</v>
      </c>
    </row>
    <row r="7735" spans="1:3">
      <c r="A7735" s="23">
        <f>+'Estatística Etanol'!J5071</f>
        <v>13519318.681931097</v>
      </c>
      <c r="B7735" s="23">
        <f>+'Estatística Biodiesel'!J5071</f>
        <v>2025064.7757275433</v>
      </c>
      <c r="C7735" s="36">
        <f t="shared" si="121"/>
        <v>15544383</v>
      </c>
    </row>
    <row r="7736" spans="1:3">
      <c r="A7736" s="23">
        <f>+'Estatística Etanol'!J3069</f>
        <v>12724059.642262992</v>
      </c>
      <c r="B7736" s="23">
        <f>+'Estatística Biodiesel'!J3069</f>
        <v>2115293.0360588795</v>
      </c>
      <c r="C7736" s="36">
        <f t="shared" si="121"/>
        <v>14839352</v>
      </c>
    </row>
    <row r="7737" spans="1:3">
      <c r="A7737" s="23">
        <f>+'Estatística Etanol'!J8487</f>
        <v>14863136.258898735</v>
      </c>
      <c r="B7737" s="23">
        <f>+'Estatística Biodiesel'!J8487</f>
        <v>2283496.5874840487</v>
      </c>
      <c r="C7737" s="36">
        <f t="shared" si="121"/>
        <v>17146632</v>
      </c>
    </row>
    <row r="7738" spans="1:3">
      <c r="A7738" s="23">
        <f>+'Estatística Etanol'!J5260</f>
        <v>10846555.226200895</v>
      </c>
      <c r="B7738" s="23">
        <f>+'Estatística Biodiesel'!J5260</f>
        <v>2100004.3241325561</v>
      </c>
      <c r="C7738" s="36">
        <f t="shared" si="121"/>
        <v>12946559</v>
      </c>
    </row>
    <row r="7739" spans="1:3">
      <c r="A7739" s="23">
        <f>+'Estatística Etanol'!J8771</f>
        <v>13361942.298421614</v>
      </c>
      <c r="B7739" s="23">
        <f>+'Estatística Biodiesel'!J8771</f>
        <v>1462527.7448742944</v>
      </c>
      <c r="C7739" s="36">
        <f t="shared" si="121"/>
        <v>14824470</v>
      </c>
    </row>
    <row r="7740" spans="1:3">
      <c r="A7740" s="23">
        <f>+'Estatística Etanol'!J1208</f>
        <v>12441876.310787288</v>
      </c>
      <c r="B7740" s="23">
        <f>+'Estatística Biodiesel'!J1208</f>
        <v>1894334.4887013976</v>
      </c>
      <c r="C7740" s="36">
        <f t="shared" si="121"/>
        <v>14336210</v>
      </c>
    </row>
    <row r="7741" spans="1:3">
      <c r="A7741" s="23">
        <f>+'Estatística Etanol'!J798</f>
        <v>12518717.086058769</v>
      </c>
      <c r="B7741" s="23">
        <f>+'Estatística Biodiesel'!J798</f>
        <v>2242440.3941506636</v>
      </c>
      <c r="C7741" s="36">
        <f t="shared" si="121"/>
        <v>14761157</v>
      </c>
    </row>
    <row r="7742" spans="1:3">
      <c r="A7742" s="23">
        <f>+'Estatística Etanol'!J9255</f>
        <v>14945806.458285119</v>
      </c>
      <c r="B7742" s="23">
        <f>+'Estatística Biodiesel'!J9255</f>
        <v>2044435.2417846392</v>
      </c>
      <c r="C7742" s="36">
        <f t="shared" si="121"/>
        <v>16990241</v>
      </c>
    </row>
    <row r="7743" spans="1:3">
      <c r="A7743" s="23">
        <f>+'Estatística Etanol'!J9839</f>
        <v>11411821.511017572</v>
      </c>
      <c r="B7743" s="23">
        <f>+'Estatística Biodiesel'!J9839</f>
        <v>1806043.6293204962</v>
      </c>
      <c r="C7743" s="36">
        <f t="shared" si="121"/>
        <v>13217865</v>
      </c>
    </row>
    <row r="7744" spans="1:3">
      <c r="A7744" s="23">
        <f>+'Estatística Etanol'!J358</f>
        <v>12101453.840719614</v>
      </c>
      <c r="B7744" s="23">
        <f>+'Estatística Biodiesel'!J358</f>
        <v>1705042.0250661012</v>
      </c>
      <c r="C7744" s="36">
        <f t="shared" si="121"/>
        <v>13806495</v>
      </c>
    </row>
    <row r="7745" spans="1:3">
      <c r="A7745" s="23">
        <f>+'Estatística Etanol'!J157</f>
        <v>13231197.773744712</v>
      </c>
      <c r="B7745" s="23">
        <f>+'Estatística Biodiesel'!J157</f>
        <v>2251513.365671563</v>
      </c>
      <c r="C7745" s="36">
        <f t="shared" si="121"/>
        <v>15482711</v>
      </c>
    </row>
    <row r="7746" spans="1:3">
      <c r="A7746" s="23">
        <f>+'Estatística Etanol'!J8642</f>
        <v>12845838.811741494</v>
      </c>
      <c r="B7746" s="23">
        <f>+'Estatística Biodiesel'!J8642</f>
        <v>2276621.741211527</v>
      </c>
      <c r="C7746" s="36">
        <f t="shared" si="121"/>
        <v>15122460</v>
      </c>
    </row>
    <row r="7747" spans="1:3">
      <c r="A7747" s="23">
        <f>+'Estatística Etanol'!J168</f>
        <v>12384992.576427724</v>
      </c>
      <c r="B7747" s="23">
        <f>+'Estatística Biodiesel'!J168</f>
        <v>1786292.8736323845</v>
      </c>
      <c r="C7747" s="36">
        <f t="shared" ref="C7747:C7810" si="122">+INT(A7747+B7747)</f>
        <v>14171285</v>
      </c>
    </row>
    <row r="7748" spans="1:3">
      <c r="A7748" s="23">
        <f>+'Estatística Etanol'!J5964</f>
        <v>12581254.79350988</v>
      </c>
      <c r="B7748" s="23">
        <f>+'Estatística Biodiesel'!J5964</f>
        <v>1814690.9322639599</v>
      </c>
      <c r="C7748" s="36">
        <f t="shared" si="122"/>
        <v>14395945</v>
      </c>
    </row>
    <row r="7749" spans="1:3">
      <c r="A7749" s="23">
        <f>+'Estatística Etanol'!J1886</f>
        <v>13225782.79070813</v>
      </c>
      <c r="B7749" s="23">
        <f>+'Estatística Biodiesel'!J1886</f>
        <v>2023105.8557106557</v>
      </c>
      <c r="C7749" s="36">
        <f t="shared" si="122"/>
        <v>15248888</v>
      </c>
    </row>
    <row r="7750" spans="1:3">
      <c r="A7750" s="23">
        <f>+'Estatística Etanol'!J6137</f>
        <v>13136259.589448152</v>
      </c>
      <c r="B7750" s="23">
        <f>+'Estatística Biodiesel'!J6137</f>
        <v>1835748.0919641643</v>
      </c>
      <c r="C7750" s="36">
        <f t="shared" si="122"/>
        <v>14972007</v>
      </c>
    </row>
    <row r="7751" spans="1:3">
      <c r="A7751" s="23">
        <f>+'Estatística Etanol'!J1368</f>
        <v>13814846.079614429</v>
      </c>
      <c r="B7751" s="23">
        <f>+'Estatística Biodiesel'!J1368</f>
        <v>1701395.408120709</v>
      </c>
      <c r="C7751" s="36">
        <f t="shared" si="122"/>
        <v>15516241</v>
      </c>
    </row>
    <row r="7752" spans="1:3">
      <c r="A7752" s="23">
        <f>+'Estatística Etanol'!J1881</f>
        <v>14118096.623832859</v>
      </c>
      <c r="B7752" s="23">
        <f>+'Estatística Biodiesel'!J1881</f>
        <v>1802407.6782653669</v>
      </c>
      <c r="C7752" s="36">
        <f t="shared" si="122"/>
        <v>15920504</v>
      </c>
    </row>
    <row r="7753" spans="1:3">
      <c r="A7753" s="23">
        <f>+'Estatística Etanol'!J3264</f>
        <v>12411884.407145701</v>
      </c>
      <c r="B7753" s="23">
        <f>+'Estatística Biodiesel'!J3264</f>
        <v>2179567.474264184</v>
      </c>
      <c r="C7753" s="36">
        <f t="shared" si="122"/>
        <v>14591451</v>
      </c>
    </row>
    <row r="7754" spans="1:3">
      <c r="A7754" s="23">
        <f>+'Estatística Etanol'!J6899</f>
        <v>14184003.452005627</v>
      </c>
      <c r="B7754" s="23">
        <f>+'Estatística Biodiesel'!J6899</f>
        <v>2270917.743459309</v>
      </c>
      <c r="C7754" s="36">
        <f t="shared" si="122"/>
        <v>16454921</v>
      </c>
    </row>
    <row r="7755" spans="1:3">
      <c r="A7755" s="23">
        <f>+'Estatística Etanol'!J3591</f>
        <v>13099108.141756058</v>
      </c>
      <c r="B7755" s="23">
        <f>+'Estatística Biodiesel'!J3591</f>
        <v>1874550.8288213809</v>
      </c>
      <c r="C7755" s="36">
        <f t="shared" si="122"/>
        <v>14973658</v>
      </c>
    </row>
    <row r="7756" spans="1:3">
      <c r="A7756" s="23">
        <f>+'Estatística Etanol'!J8466</f>
        <v>13731893.422217753</v>
      </c>
      <c r="B7756" s="23">
        <f>+'Estatística Biodiesel'!J8466</f>
        <v>2407966.4047481059</v>
      </c>
      <c r="C7756" s="36">
        <f t="shared" si="122"/>
        <v>16139859</v>
      </c>
    </row>
    <row r="7757" spans="1:3">
      <c r="A7757" s="23">
        <f>+'Estatística Etanol'!J4151</f>
        <v>12580134.490275875</v>
      </c>
      <c r="B7757" s="23">
        <f>+'Estatística Biodiesel'!J4151</f>
        <v>1959551.3580281758</v>
      </c>
      <c r="C7757" s="36">
        <f t="shared" si="122"/>
        <v>14539685</v>
      </c>
    </row>
    <row r="7758" spans="1:3">
      <c r="A7758" s="23">
        <f>+'Estatística Etanol'!J9184</f>
        <v>11626767.479046632</v>
      </c>
      <c r="B7758" s="23">
        <f>+'Estatística Biodiesel'!J9184</f>
        <v>2314678.383287841</v>
      </c>
      <c r="C7758" s="36">
        <f t="shared" si="122"/>
        <v>13941445</v>
      </c>
    </row>
    <row r="7759" spans="1:3">
      <c r="A7759" s="23">
        <f>+'Estatística Etanol'!J5274</f>
        <v>13611719.098073218</v>
      </c>
      <c r="B7759" s="23">
        <f>+'Estatística Biodiesel'!J5274</f>
        <v>2066804.346040711</v>
      </c>
      <c r="C7759" s="36">
        <f t="shared" si="122"/>
        <v>15678523</v>
      </c>
    </row>
    <row r="7760" spans="1:3">
      <c r="A7760" s="23">
        <f>+'Estatística Etanol'!J373</f>
        <v>14261886.383757878</v>
      </c>
      <c r="B7760" s="23">
        <f>+'Estatística Biodiesel'!J373</f>
        <v>2054707.6614657969</v>
      </c>
      <c r="C7760" s="36">
        <f t="shared" si="122"/>
        <v>16316594</v>
      </c>
    </row>
    <row r="7761" spans="1:3">
      <c r="A7761" s="23">
        <f>+'Estatística Etanol'!J1446</f>
        <v>13081133.909019889</v>
      </c>
      <c r="B7761" s="23">
        <f>+'Estatística Biodiesel'!J1446</f>
        <v>1947194.3846906056</v>
      </c>
      <c r="C7761" s="36">
        <f t="shared" si="122"/>
        <v>15028328</v>
      </c>
    </row>
    <row r="7762" spans="1:3">
      <c r="A7762" s="23">
        <f>+'Estatística Etanol'!J464</f>
        <v>12848695.661205893</v>
      </c>
      <c r="B7762" s="23">
        <f>+'Estatística Biodiesel'!J464</f>
        <v>2164901.483224133</v>
      </c>
      <c r="C7762" s="36">
        <f t="shared" si="122"/>
        <v>15013597</v>
      </c>
    </row>
    <row r="7763" spans="1:3">
      <c r="A7763" s="23">
        <f>+'Estatística Etanol'!J2873</f>
        <v>12325410.281748092</v>
      </c>
      <c r="B7763" s="23">
        <f>+'Estatística Biodiesel'!J2873</f>
        <v>2473034.1009828662</v>
      </c>
      <c r="C7763" s="36">
        <f t="shared" si="122"/>
        <v>14798444</v>
      </c>
    </row>
    <row r="7764" spans="1:3">
      <c r="A7764" s="23">
        <f>+'Estatística Etanol'!J7560</f>
        <v>14460327.980624568</v>
      </c>
      <c r="B7764" s="23">
        <f>+'Estatística Biodiesel'!J7560</f>
        <v>2250625.6207534773</v>
      </c>
      <c r="C7764" s="36">
        <f t="shared" si="122"/>
        <v>16710953</v>
      </c>
    </row>
    <row r="7765" spans="1:3">
      <c r="A7765" s="23">
        <f>+'Estatística Etanol'!J2893</f>
        <v>13720321.722392814</v>
      </c>
      <c r="B7765" s="23">
        <f>+'Estatística Biodiesel'!J2893</f>
        <v>1834967.9689900712</v>
      </c>
      <c r="C7765" s="36">
        <f t="shared" si="122"/>
        <v>15555289</v>
      </c>
    </row>
    <row r="7766" spans="1:3">
      <c r="A7766" s="23">
        <f>+'Estatística Etanol'!J4697</f>
        <v>13836619.21272487</v>
      </c>
      <c r="B7766" s="23">
        <f>+'Estatística Biodiesel'!J4697</f>
        <v>1733011.442066482</v>
      </c>
      <c r="C7766" s="36">
        <f t="shared" si="122"/>
        <v>15569630</v>
      </c>
    </row>
    <row r="7767" spans="1:3">
      <c r="A7767" s="23">
        <f>+'Estatística Etanol'!J6952</f>
        <v>13448961.379152589</v>
      </c>
      <c r="B7767" s="23">
        <f>+'Estatística Biodiesel'!J6952</f>
        <v>1735808.5429134031</v>
      </c>
      <c r="C7767" s="36">
        <f t="shared" si="122"/>
        <v>15184769</v>
      </c>
    </row>
    <row r="7768" spans="1:3">
      <c r="A7768" s="23">
        <f>+'Estatística Etanol'!J6546</f>
        <v>11772631.141760465</v>
      </c>
      <c r="B7768" s="23">
        <f>+'Estatística Biodiesel'!J6546</f>
        <v>2347276.2150797769</v>
      </c>
      <c r="C7768" s="36">
        <f t="shared" si="122"/>
        <v>14119907</v>
      </c>
    </row>
    <row r="7769" spans="1:3">
      <c r="A7769" s="23">
        <f>+'Estatística Etanol'!J6509</f>
        <v>12966155.86598541</v>
      </c>
      <c r="B7769" s="23">
        <f>+'Estatística Biodiesel'!J6509</f>
        <v>2018364.1205396724</v>
      </c>
      <c r="C7769" s="36">
        <f t="shared" si="122"/>
        <v>14984519</v>
      </c>
    </row>
    <row r="7770" spans="1:3">
      <c r="A7770" s="23">
        <f>+'Estatística Etanol'!J7188</f>
        <v>14192461.660519911</v>
      </c>
      <c r="B7770" s="23">
        <f>+'Estatística Biodiesel'!J7188</f>
        <v>1904636.5853481272</v>
      </c>
      <c r="C7770" s="36">
        <f t="shared" si="122"/>
        <v>16097098</v>
      </c>
    </row>
    <row r="7771" spans="1:3">
      <c r="A7771" s="23">
        <f>+'Estatística Etanol'!J6257</f>
        <v>12371109.520836163</v>
      </c>
      <c r="B7771" s="23">
        <f>+'Estatística Biodiesel'!J6257</f>
        <v>2186129.2758505493</v>
      </c>
      <c r="C7771" s="36">
        <f t="shared" si="122"/>
        <v>14557238</v>
      </c>
    </row>
    <row r="7772" spans="1:3">
      <c r="A7772" s="23">
        <f>+'Estatística Etanol'!J8808</f>
        <v>13282140.209463103</v>
      </c>
      <c r="B7772" s="23">
        <f>+'Estatística Biodiesel'!J8808</f>
        <v>1815166.5636508304</v>
      </c>
      <c r="C7772" s="36">
        <f t="shared" si="122"/>
        <v>15097306</v>
      </c>
    </row>
    <row r="7773" spans="1:3">
      <c r="A7773" s="23">
        <f>+'Estatística Etanol'!J9247</f>
        <v>13978531.83417408</v>
      </c>
      <c r="B7773" s="23">
        <f>+'Estatística Biodiesel'!J9247</f>
        <v>2026858.7566504893</v>
      </c>
      <c r="C7773" s="36">
        <f t="shared" si="122"/>
        <v>16005390</v>
      </c>
    </row>
    <row r="7774" spans="1:3">
      <c r="A7774" s="23">
        <f>+'Estatística Etanol'!J2308</f>
        <v>13674050.668271881</v>
      </c>
      <c r="B7774" s="23">
        <f>+'Estatística Biodiesel'!J2308</f>
        <v>2057440.5676380817</v>
      </c>
      <c r="C7774" s="36">
        <f t="shared" si="122"/>
        <v>15731491</v>
      </c>
    </row>
    <row r="7775" spans="1:3">
      <c r="A7775" s="23">
        <f>+'Estatística Etanol'!J5998</f>
        <v>12872986.163637206</v>
      </c>
      <c r="B7775" s="23">
        <f>+'Estatística Biodiesel'!J5998</f>
        <v>2175478.8288176237</v>
      </c>
      <c r="C7775" s="36">
        <f t="shared" si="122"/>
        <v>15048464</v>
      </c>
    </row>
    <row r="7776" spans="1:3">
      <c r="A7776" s="23">
        <f>+'Estatística Etanol'!J4616</f>
        <v>13912943.186456777</v>
      </c>
      <c r="B7776" s="23">
        <f>+'Estatística Biodiesel'!J4616</f>
        <v>1937882.5683947429</v>
      </c>
      <c r="C7776" s="36">
        <f t="shared" si="122"/>
        <v>15850825</v>
      </c>
    </row>
    <row r="7777" spans="1:3">
      <c r="A7777" s="23">
        <f>+'Estatística Etanol'!J4154</f>
        <v>11855443.914742075</v>
      </c>
      <c r="B7777" s="23">
        <f>+'Estatística Biodiesel'!J4154</f>
        <v>2198659.2063191589</v>
      </c>
      <c r="C7777" s="36">
        <f t="shared" si="122"/>
        <v>14054103</v>
      </c>
    </row>
    <row r="7778" spans="1:3">
      <c r="A7778" s="23">
        <f>+'Estatística Etanol'!J5215</f>
        <v>13850060.468346754</v>
      </c>
      <c r="B7778" s="23">
        <f>+'Estatística Biodiesel'!J5215</f>
        <v>1726473.7162753812</v>
      </c>
      <c r="C7778" s="36">
        <f t="shared" si="122"/>
        <v>15576534</v>
      </c>
    </row>
    <row r="7779" spans="1:3">
      <c r="A7779" s="23">
        <f>+'Estatística Etanol'!J6399</f>
        <v>11978783.433623238</v>
      </c>
      <c r="B7779" s="23">
        <f>+'Estatística Biodiesel'!J6399</f>
        <v>2399608.6270429795</v>
      </c>
      <c r="C7779" s="36">
        <f t="shared" si="122"/>
        <v>14378392</v>
      </c>
    </row>
    <row r="7780" spans="1:3">
      <c r="A7780" s="23">
        <f>+'Estatística Etanol'!J9691</f>
        <v>11601059.695317028</v>
      </c>
      <c r="B7780" s="23">
        <f>+'Estatística Biodiesel'!J9691</f>
        <v>1652874.6782043255</v>
      </c>
      <c r="C7780" s="36">
        <f t="shared" si="122"/>
        <v>13253934</v>
      </c>
    </row>
    <row r="7781" spans="1:3">
      <c r="A7781" s="23">
        <f>+'Estatística Etanol'!J1772</f>
        <v>12796277.320431555</v>
      </c>
      <c r="B7781" s="23">
        <f>+'Estatística Biodiesel'!J1772</f>
        <v>1916448.2543663085</v>
      </c>
      <c r="C7781" s="36">
        <f t="shared" si="122"/>
        <v>14712725</v>
      </c>
    </row>
    <row r="7782" spans="1:3">
      <c r="A7782" s="23">
        <f>+'Estatística Etanol'!J8622</f>
        <v>12944358.969589951</v>
      </c>
      <c r="B7782" s="23">
        <f>+'Estatística Biodiesel'!J8622</f>
        <v>1727282.1211838203</v>
      </c>
      <c r="C7782" s="36">
        <f t="shared" si="122"/>
        <v>14671641</v>
      </c>
    </row>
    <row r="7783" spans="1:3">
      <c r="A7783" s="23">
        <f>+'Estatística Etanol'!J1534</f>
        <v>11439042.780770125</v>
      </c>
      <c r="B7783" s="23">
        <f>+'Estatística Biodiesel'!J1534</f>
        <v>2174512.944743163</v>
      </c>
      <c r="C7783" s="36">
        <f t="shared" si="122"/>
        <v>13613555</v>
      </c>
    </row>
    <row r="7784" spans="1:3">
      <c r="A7784" s="23">
        <f>+'Estatística Etanol'!J388</f>
        <v>13444767.381628713</v>
      </c>
      <c r="B7784" s="23">
        <f>+'Estatística Biodiesel'!J388</f>
        <v>1850030.727876117</v>
      </c>
      <c r="C7784" s="36">
        <f t="shared" si="122"/>
        <v>15294798</v>
      </c>
    </row>
    <row r="7785" spans="1:3">
      <c r="A7785" s="23">
        <f>+'Estatística Etanol'!J9306</f>
        <v>12287673.52875825</v>
      </c>
      <c r="B7785" s="23">
        <f>+'Estatística Biodiesel'!J9306</f>
        <v>2222502.1210859511</v>
      </c>
      <c r="C7785" s="36">
        <f t="shared" si="122"/>
        <v>14510175</v>
      </c>
    </row>
    <row r="7786" spans="1:3">
      <c r="A7786" s="23">
        <f>+'Estatística Etanol'!J7355</f>
        <v>12750989.399822911</v>
      </c>
      <c r="B7786" s="23">
        <f>+'Estatística Biodiesel'!J7355</f>
        <v>1843388.3762114318</v>
      </c>
      <c r="C7786" s="36">
        <f t="shared" si="122"/>
        <v>14594377</v>
      </c>
    </row>
    <row r="7787" spans="1:3">
      <c r="A7787" s="23">
        <f>+'Estatística Etanol'!J5033</f>
        <v>12414613.131811317</v>
      </c>
      <c r="B7787" s="23">
        <f>+'Estatística Biodiesel'!J5033</f>
        <v>2537626.896042021</v>
      </c>
      <c r="C7787" s="36">
        <f t="shared" si="122"/>
        <v>14952240</v>
      </c>
    </row>
    <row r="7788" spans="1:3">
      <c r="A7788" s="23">
        <f>+'Estatística Etanol'!J10003</f>
        <v>11930824.862400496</v>
      </c>
      <c r="B7788" s="23">
        <f>+'Estatística Biodiesel'!J10003</f>
        <v>1989036.3204906848</v>
      </c>
      <c r="C7788" s="36">
        <f t="shared" si="122"/>
        <v>13919861</v>
      </c>
    </row>
    <row r="7789" spans="1:3">
      <c r="A7789" s="23">
        <f>+'Estatística Etanol'!J2108</f>
        <v>14115890.042609615</v>
      </c>
      <c r="B7789" s="23">
        <f>+'Estatística Biodiesel'!J2108</f>
        <v>2125428.060658637</v>
      </c>
      <c r="C7789" s="36">
        <f t="shared" si="122"/>
        <v>16241318</v>
      </c>
    </row>
    <row r="7790" spans="1:3">
      <c r="A7790" s="23">
        <f>+'Estatística Etanol'!J8695</f>
        <v>12801539.584582873</v>
      </c>
      <c r="B7790" s="23">
        <f>+'Estatística Biodiesel'!J8695</f>
        <v>1662896.3224436447</v>
      </c>
      <c r="C7790" s="36">
        <f t="shared" si="122"/>
        <v>14464435</v>
      </c>
    </row>
    <row r="7791" spans="1:3">
      <c r="A7791" s="23">
        <f>+'Estatística Etanol'!J2713</f>
        <v>12192779.546530928</v>
      </c>
      <c r="B7791" s="23">
        <f>+'Estatística Biodiesel'!J2713</f>
        <v>1843997.4233337056</v>
      </c>
      <c r="C7791" s="36">
        <f t="shared" si="122"/>
        <v>14036776</v>
      </c>
    </row>
    <row r="7792" spans="1:3">
      <c r="A7792" s="23">
        <f>+'Estatística Etanol'!J9945</f>
        <v>13283866.184431247</v>
      </c>
      <c r="B7792" s="23">
        <f>+'Estatística Biodiesel'!J9945</f>
        <v>1809353.2194054197</v>
      </c>
      <c r="C7792" s="36">
        <f t="shared" si="122"/>
        <v>15093219</v>
      </c>
    </row>
    <row r="7793" spans="1:3">
      <c r="A7793" s="23">
        <f>+'Estatística Etanol'!J2036</f>
        <v>12675492.97712153</v>
      </c>
      <c r="B7793" s="23">
        <f>+'Estatística Biodiesel'!J2036</f>
        <v>1812075.0872106925</v>
      </c>
      <c r="C7793" s="36">
        <f t="shared" si="122"/>
        <v>14487568</v>
      </c>
    </row>
    <row r="7794" spans="1:3">
      <c r="A7794" s="23">
        <f>+'Estatística Etanol'!J9101</f>
        <v>12564218.662554698</v>
      </c>
      <c r="B7794" s="23">
        <f>+'Estatística Biodiesel'!J9101</f>
        <v>1907541.2866093458</v>
      </c>
      <c r="C7794" s="36">
        <f t="shared" si="122"/>
        <v>14471759</v>
      </c>
    </row>
    <row r="7795" spans="1:3">
      <c r="A7795" s="23">
        <f>+'Estatística Etanol'!J231</f>
        <v>13334862.653505757</v>
      </c>
      <c r="B7795" s="23">
        <f>+'Estatística Biodiesel'!J231</f>
        <v>2101448.5962126465</v>
      </c>
      <c r="C7795" s="36">
        <f t="shared" si="122"/>
        <v>15436311</v>
      </c>
    </row>
    <row r="7796" spans="1:3">
      <c r="A7796" s="23">
        <f>+'Estatística Etanol'!J3274</f>
        <v>12472360.102011485</v>
      </c>
      <c r="B7796" s="23">
        <f>+'Estatística Biodiesel'!J3274</f>
        <v>1559061.7908774344</v>
      </c>
      <c r="C7796" s="36">
        <f t="shared" si="122"/>
        <v>14031421</v>
      </c>
    </row>
    <row r="7797" spans="1:3">
      <c r="A7797" s="23">
        <f>+'Estatística Etanol'!J7491</f>
        <v>13073436.252070526</v>
      </c>
      <c r="B7797" s="23">
        <f>+'Estatística Biodiesel'!J7491</f>
        <v>2370412.7304892703</v>
      </c>
      <c r="C7797" s="36">
        <f t="shared" si="122"/>
        <v>15443848</v>
      </c>
    </row>
    <row r="7798" spans="1:3">
      <c r="A7798" s="23">
        <f>+'Estatística Etanol'!J7831</f>
        <v>12043235.294245157</v>
      </c>
      <c r="B7798" s="23">
        <f>+'Estatística Biodiesel'!J7831</f>
        <v>2131884.7210209295</v>
      </c>
      <c r="C7798" s="36">
        <f t="shared" si="122"/>
        <v>14175120</v>
      </c>
    </row>
    <row r="7799" spans="1:3">
      <c r="A7799" s="23">
        <f>+'Estatística Etanol'!J5479</f>
        <v>12134736.828846918</v>
      </c>
      <c r="B7799" s="23">
        <f>+'Estatística Biodiesel'!J5479</f>
        <v>1918418.0457483791</v>
      </c>
      <c r="C7799" s="36">
        <f t="shared" si="122"/>
        <v>14053154</v>
      </c>
    </row>
    <row r="7800" spans="1:3">
      <c r="A7800" s="23">
        <f>+'Estatística Etanol'!J2262</f>
        <v>12968273.102178274</v>
      </c>
      <c r="B7800" s="23">
        <f>+'Estatística Biodiesel'!J2262</f>
        <v>1827526.9247720058</v>
      </c>
      <c r="C7800" s="36">
        <f t="shared" si="122"/>
        <v>14795800</v>
      </c>
    </row>
    <row r="7801" spans="1:3">
      <c r="A7801" s="23">
        <f>+'Estatística Etanol'!J9443</f>
        <v>13885330.413888423</v>
      </c>
      <c r="B7801" s="23">
        <f>+'Estatística Biodiesel'!J9443</f>
        <v>1879188.3118148367</v>
      </c>
      <c r="C7801" s="36">
        <f t="shared" si="122"/>
        <v>15764518</v>
      </c>
    </row>
    <row r="7802" spans="1:3">
      <c r="A7802" s="23">
        <f>+'Estatística Etanol'!J8813</f>
        <v>12908763.356587924</v>
      </c>
      <c r="B7802" s="23">
        <f>+'Estatística Biodiesel'!J8813</f>
        <v>1684915.2742673566</v>
      </c>
      <c r="C7802" s="36">
        <f t="shared" si="122"/>
        <v>14593678</v>
      </c>
    </row>
    <row r="7803" spans="1:3">
      <c r="A7803" s="23">
        <f>+'Estatística Etanol'!J4272</f>
        <v>13039334.968566258</v>
      </c>
      <c r="B7803" s="23">
        <f>+'Estatística Biodiesel'!J4272</f>
        <v>1940354.6750421552</v>
      </c>
      <c r="C7803" s="36">
        <f t="shared" si="122"/>
        <v>14979689</v>
      </c>
    </row>
    <row r="7804" spans="1:3">
      <c r="A7804" s="23">
        <f>+'Estatística Etanol'!J6574</f>
        <v>12917531.050839961</v>
      </c>
      <c r="B7804" s="23">
        <f>+'Estatística Biodiesel'!J6574</f>
        <v>2283909.0421347027</v>
      </c>
      <c r="C7804" s="36">
        <f t="shared" si="122"/>
        <v>15201440</v>
      </c>
    </row>
    <row r="7805" spans="1:3">
      <c r="A7805" s="23">
        <f>+'Estatística Etanol'!J294</f>
        <v>13572576.688382696</v>
      </c>
      <c r="B7805" s="23">
        <f>+'Estatística Biodiesel'!J294</f>
        <v>1547312.3689540268</v>
      </c>
      <c r="C7805" s="36">
        <f t="shared" si="122"/>
        <v>15119889</v>
      </c>
    </row>
    <row r="7806" spans="1:3">
      <c r="A7806" s="23">
        <f>+'Estatística Etanol'!J7093</f>
        <v>12205408.368759362</v>
      </c>
      <c r="B7806" s="23">
        <f>+'Estatística Biodiesel'!J7093</f>
        <v>1846720.1775793172</v>
      </c>
      <c r="C7806" s="36">
        <f t="shared" si="122"/>
        <v>14052128</v>
      </c>
    </row>
    <row r="7807" spans="1:3">
      <c r="A7807" s="23">
        <f>+'Estatística Etanol'!J9175</f>
        <v>12582474.814246677</v>
      </c>
      <c r="B7807" s="23">
        <f>+'Estatística Biodiesel'!J9175</f>
        <v>2203289.5757437372</v>
      </c>
      <c r="C7807" s="36">
        <f t="shared" si="122"/>
        <v>14785764</v>
      </c>
    </row>
    <row r="7808" spans="1:3">
      <c r="A7808" s="23">
        <f>+'Estatística Etanol'!J8779</f>
        <v>14270154.291624077</v>
      </c>
      <c r="B7808" s="23">
        <f>+'Estatística Biodiesel'!J8779</f>
        <v>1772805.5558537627</v>
      </c>
      <c r="C7808" s="36">
        <f t="shared" si="122"/>
        <v>16042959</v>
      </c>
    </row>
    <row r="7809" spans="1:3">
      <c r="A7809" s="23">
        <f>+'Estatística Etanol'!J9156</f>
        <v>13234883.349005667</v>
      </c>
      <c r="B7809" s="23">
        <f>+'Estatística Biodiesel'!J9156</f>
        <v>1930311.1902061619</v>
      </c>
      <c r="C7809" s="36">
        <f t="shared" si="122"/>
        <v>15165194</v>
      </c>
    </row>
    <row r="7810" spans="1:3">
      <c r="A7810" s="23">
        <f>+'Estatística Etanol'!J9377</f>
        <v>14272695.330008203</v>
      </c>
      <c r="B7810" s="23">
        <f>+'Estatística Biodiesel'!J9377</f>
        <v>1866994.9295096151</v>
      </c>
      <c r="C7810" s="36">
        <f t="shared" si="122"/>
        <v>16139690</v>
      </c>
    </row>
    <row r="7811" spans="1:3">
      <c r="A7811" s="23">
        <f>+'Estatística Etanol'!J4376</f>
        <v>13109502.700272281</v>
      </c>
      <c r="B7811" s="23">
        <f>+'Estatística Biodiesel'!J4376</f>
        <v>2162491.464527207</v>
      </c>
      <c r="C7811" s="36">
        <f t="shared" ref="C7811:C7874" si="123">+INT(A7811+B7811)</f>
        <v>15271994</v>
      </c>
    </row>
    <row r="7812" spans="1:3">
      <c r="A7812" s="23">
        <f>+'Estatística Etanol'!J6176</f>
        <v>12765251.505643535</v>
      </c>
      <c r="B7812" s="23">
        <f>+'Estatística Biodiesel'!J6176</f>
        <v>2075623.6832973093</v>
      </c>
      <c r="C7812" s="36">
        <f t="shared" si="123"/>
        <v>14840875</v>
      </c>
    </row>
    <row r="7813" spans="1:3">
      <c r="A7813" s="23">
        <f>+'Estatística Etanol'!J7143</f>
        <v>12704624.90023925</v>
      </c>
      <c r="B7813" s="23">
        <f>+'Estatística Biodiesel'!J7143</f>
        <v>2371556.6721070707</v>
      </c>
      <c r="C7813" s="36">
        <f t="shared" si="123"/>
        <v>15076181</v>
      </c>
    </row>
    <row r="7814" spans="1:3">
      <c r="A7814" s="23">
        <f>+'Estatística Etanol'!J745</f>
        <v>11299514.253990972</v>
      </c>
      <c r="B7814" s="23">
        <f>+'Estatística Biodiesel'!J745</f>
        <v>2138848.6604823619</v>
      </c>
      <c r="C7814" s="36">
        <f t="shared" si="123"/>
        <v>13438362</v>
      </c>
    </row>
    <row r="7815" spans="1:3">
      <c r="A7815" s="23">
        <f>+'Estatística Etanol'!J959</f>
        <v>12903445.86407111</v>
      </c>
      <c r="B7815" s="23">
        <f>+'Estatística Biodiesel'!J959</f>
        <v>2078079.7825606188</v>
      </c>
      <c r="C7815" s="36">
        <f t="shared" si="123"/>
        <v>14981525</v>
      </c>
    </row>
    <row r="7816" spans="1:3">
      <c r="A7816" s="23">
        <f>+'Estatística Etanol'!J4794</f>
        <v>13448104.033514904</v>
      </c>
      <c r="B7816" s="23">
        <f>+'Estatística Biodiesel'!J4794</f>
        <v>1832798.5182896557</v>
      </c>
      <c r="C7816" s="36">
        <f t="shared" si="123"/>
        <v>15280902</v>
      </c>
    </row>
    <row r="7817" spans="1:3">
      <c r="A7817" s="23">
        <f>+'Estatística Etanol'!J9575</f>
        <v>13870020.803660991</v>
      </c>
      <c r="B7817" s="23">
        <f>+'Estatística Biodiesel'!J9575</f>
        <v>2116952.9413499162</v>
      </c>
      <c r="C7817" s="36">
        <f t="shared" si="123"/>
        <v>15986973</v>
      </c>
    </row>
    <row r="7818" spans="1:3">
      <c r="A7818" s="23">
        <f>+'Estatística Etanol'!J8540</f>
        <v>13513464.370765343</v>
      </c>
      <c r="B7818" s="23">
        <f>+'Estatística Biodiesel'!J8540</f>
        <v>1739220.0992480665</v>
      </c>
      <c r="C7818" s="36">
        <f t="shared" si="123"/>
        <v>15252684</v>
      </c>
    </row>
    <row r="7819" spans="1:3">
      <c r="A7819" s="23">
        <f>+'Estatística Etanol'!J1782</f>
        <v>12994228.834692124</v>
      </c>
      <c r="B7819" s="23">
        <f>+'Estatística Biodiesel'!J1782</f>
        <v>2316097.0809049807</v>
      </c>
      <c r="C7819" s="36">
        <f t="shared" si="123"/>
        <v>15310325</v>
      </c>
    </row>
    <row r="7820" spans="1:3">
      <c r="A7820" s="23">
        <f>+'Estatística Etanol'!J6971</f>
        <v>14056562.382401729</v>
      </c>
      <c r="B7820" s="23">
        <f>+'Estatística Biodiesel'!J6971</f>
        <v>1827192.4818843107</v>
      </c>
      <c r="C7820" s="36">
        <f t="shared" si="123"/>
        <v>15883754</v>
      </c>
    </row>
    <row r="7821" spans="1:3">
      <c r="A7821" s="23">
        <f>+'Estatística Etanol'!J1308</f>
        <v>13529226.010988539</v>
      </c>
      <c r="B7821" s="23">
        <f>+'Estatística Biodiesel'!J1308</f>
        <v>2331119.1798938201</v>
      </c>
      <c r="C7821" s="36">
        <f t="shared" si="123"/>
        <v>15860345</v>
      </c>
    </row>
    <row r="7822" spans="1:3">
      <c r="A7822" s="23">
        <f>+'Estatística Etanol'!J1408</f>
        <v>12257839.511726825</v>
      </c>
      <c r="B7822" s="23">
        <f>+'Estatística Biodiesel'!J1408</f>
        <v>2283763.1340107974</v>
      </c>
      <c r="C7822" s="36">
        <f t="shared" si="123"/>
        <v>14541602</v>
      </c>
    </row>
    <row r="7823" spans="1:3">
      <c r="A7823" s="23">
        <f>+'Estatística Etanol'!J7848</f>
        <v>12441749.957321828</v>
      </c>
      <c r="B7823" s="23">
        <f>+'Estatística Biodiesel'!J7848</f>
        <v>1809932.6560918703</v>
      </c>
      <c r="C7823" s="36">
        <f t="shared" si="123"/>
        <v>14251682</v>
      </c>
    </row>
    <row r="7824" spans="1:3">
      <c r="A7824" s="23">
        <f>+'Estatística Etanol'!J2579</f>
        <v>11947729.512482084</v>
      </c>
      <c r="B7824" s="23">
        <f>+'Estatística Biodiesel'!J2579</f>
        <v>1972091.938500578</v>
      </c>
      <c r="C7824" s="36">
        <f t="shared" si="123"/>
        <v>13919821</v>
      </c>
    </row>
    <row r="7825" spans="1:3">
      <c r="A7825" s="23">
        <f>+'Estatística Etanol'!J645</f>
        <v>13752299.600210549</v>
      </c>
      <c r="B7825" s="23">
        <f>+'Estatística Biodiesel'!J645</f>
        <v>2161159.7823326676</v>
      </c>
      <c r="C7825" s="36">
        <f t="shared" si="123"/>
        <v>15913459</v>
      </c>
    </row>
    <row r="7826" spans="1:3">
      <c r="A7826" s="23">
        <f>+'Estatística Etanol'!J2008</f>
        <v>13724310.019206319</v>
      </c>
      <c r="B7826" s="23">
        <f>+'Estatística Biodiesel'!J2008</f>
        <v>1773629.0889179818</v>
      </c>
      <c r="C7826" s="36">
        <f t="shared" si="123"/>
        <v>15497939</v>
      </c>
    </row>
    <row r="7827" spans="1:3">
      <c r="A7827" s="23">
        <f>+'Estatística Etanol'!J8388</f>
        <v>14332281.515287656</v>
      </c>
      <c r="B7827" s="23">
        <f>+'Estatística Biodiesel'!J8388</f>
        <v>1879888.9543253509</v>
      </c>
      <c r="C7827" s="36">
        <f t="shared" si="123"/>
        <v>16212170</v>
      </c>
    </row>
    <row r="7828" spans="1:3">
      <c r="A7828" s="23">
        <f>+'Estatística Etanol'!J7993</f>
        <v>11771173.40413967</v>
      </c>
      <c r="B7828" s="23">
        <f>+'Estatística Biodiesel'!J7993</f>
        <v>1410552.7959627544</v>
      </c>
      <c r="C7828" s="36">
        <f t="shared" si="123"/>
        <v>13181726</v>
      </c>
    </row>
    <row r="7829" spans="1:3">
      <c r="A7829" s="23">
        <f>+'Estatística Etanol'!J3773</f>
        <v>13505331.895511454</v>
      </c>
      <c r="B7829" s="23">
        <f>+'Estatística Biodiesel'!J3773</f>
        <v>1692548.0949428992</v>
      </c>
      <c r="C7829" s="36">
        <f t="shared" si="123"/>
        <v>15197879</v>
      </c>
    </row>
    <row r="7830" spans="1:3">
      <c r="A7830" s="23">
        <f>+'Estatística Etanol'!J5840</f>
        <v>11751116.54525766</v>
      </c>
      <c r="B7830" s="23">
        <f>+'Estatística Biodiesel'!J5840</f>
        <v>2017404.7416039899</v>
      </c>
      <c r="C7830" s="36">
        <f t="shared" si="123"/>
        <v>13768521</v>
      </c>
    </row>
    <row r="7831" spans="1:3">
      <c r="A7831" s="23">
        <f>+'Estatística Etanol'!J8624</f>
        <v>13995143.79157413</v>
      </c>
      <c r="B7831" s="23">
        <f>+'Estatística Biodiesel'!J8624</f>
        <v>2046793.8629622518</v>
      </c>
      <c r="C7831" s="36">
        <f t="shared" si="123"/>
        <v>16041937</v>
      </c>
    </row>
    <row r="7832" spans="1:3">
      <c r="A7832" s="23">
        <f>+'Estatística Etanol'!J7308</f>
        <v>11951482.684407325</v>
      </c>
      <c r="B7832" s="23">
        <f>+'Estatística Biodiesel'!J7308</f>
        <v>2239627.904629366</v>
      </c>
      <c r="C7832" s="36">
        <f t="shared" si="123"/>
        <v>14191110</v>
      </c>
    </row>
    <row r="7833" spans="1:3">
      <c r="A7833" s="23">
        <f>+'Estatística Etanol'!J2537</f>
        <v>14001625.973787198</v>
      </c>
      <c r="B7833" s="23">
        <f>+'Estatística Biodiesel'!J2537</f>
        <v>2176072.6458856859</v>
      </c>
      <c r="C7833" s="36">
        <f t="shared" si="123"/>
        <v>16177698</v>
      </c>
    </row>
    <row r="7834" spans="1:3">
      <c r="A7834" s="23">
        <f>+'Estatística Etanol'!J4450</f>
        <v>12757176.303479269</v>
      </c>
      <c r="B7834" s="23">
        <f>+'Estatística Biodiesel'!J4450</f>
        <v>1908277.403946331</v>
      </c>
      <c r="C7834" s="36">
        <f t="shared" si="123"/>
        <v>14665453</v>
      </c>
    </row>
    <row r="7835" spans="1:3">
      <c r="A7835" s="23">
        <f>+'Estatística Etanol'!J4978</f>
        <v>13394183.966472028</v>
      </c>
      <c r="B7835" s="23">
        <f>+'Estatística Biodiesel'!J4978</f>
        <v>2112830.1601819247</v>
      </c>
      <c r="C7835" s="36">
        <f t="shared" si="123"/>
        <v>15507014</v>
      </c>
    </row>
    <row r="7836" spans="1:3">
      <c r="A7836" s="23">
        <f>+'Estatística Etanol'!J7929</f>
        <v>12810017.833690504</v>
      </c>
      <c r="B7836" s="23">
        <f>+'Estatística Biodiesel'!J7929</f>
        <v>2017533.367415953</v>
      </c>
      <c r="C7836" s="36">
        <f t="shared" si="123"/>
        <v>14827551</v>
      </c>
    </row>
    <row r="7837" spans="1:3">
      <c r="A7837" s="23">
        <f>+'Estatística Etanol'!J3153</f>
        <v>12813052.782116286</v>
      </c>
      <c r="B7837" s="23">
        <f>+'Estatística Biodiesel'!J3153</f>
        <v>1624252.2251224958</v>
      </c>
      <c r="C7837" s="36">
        <f t="shared" si="123"/>
        <v>14437305</v>
      </c>
    </row>
    <row r="7838" spans="1:3">
      <c r="A7838" s="23">
        <f>+'Estatística Etanol'!J4663</f>
        <v>12208441.299648812</v>
      </c>
      <c r="B7838" s="23">
        <f>+'Estatística Biodiesel'!J4663</f>
        <v>2239588.4929895494</v>
      </c>
      <c r="C7838" s="36">
        <f t="shared" si="123"/>
        <v>14448029</v>
      </c>
    </row>
    <row r="7839" spans="1:3">
      <c r="A7839" s="23">
        <f>+'Estatística Etanol'!J6837</f>
        <v>13739717.470113093</v>
      </c>
      <c r="B7839" s="23">
        <f>+'Estatística Biodiesel'!J6837</f>
        <v>1898505.5317222613</v>
      </c>
      <c r="C7839" s="36">
        <f t="shared" si="123"/>
        <v>15638223</v>
      </c>
    </row>
    <row r="7840" spans="1:3">
      <c r="A7840" s="23">
        <f>+'Estatística Etanol'!J7028</f>
        <v>11831151.441173151</v>
      </c>
      <c r="B7840" s="23">
        <f>+'Estatística Biodiesel'!J7028</f>
        <v>2238739.8873607987</v>
      </c>
      <c r="C7840" s="36">
        <f t="shared" si="123"/>
        <v>14069891</v>
      </c>
    </row>
    <row r="7841" spans="1:3">
      <c r="A7841" s="23">
        <f>+'Estatística Etanol'!J6993</f>
        <v>12814195.763066268</v>
      </c>
      <c r="B7841" s="23">
        <f>+'Estatística Biodiesel'!J6993</f>
        <v>1705867.5087566108</v>
      </c>
      <c r="C7841" s="36">
        <f t="shared" si="123"/>
        <v>14520063</v>
      </c>
    </row>
    <row r="7842" spans="1:3">
      <c r="A7842" s="23">
        <f>+'Estatística Etanol'!J741</f>
        <v>13794623.185749885</v>
      </c>
      <c r="B7842" s="23">
        <f>+'Estatística Biodiesel'!J741</f>
        <v>1897667.2484861617</v>
      </c>
      <c r="C7842" s="36">
        <f t="shared" si="123"/>
        <v>15692290</v>
      </c>
    </row>
    <row r="7843" spans="1:3">
      <c r="A7843" s="23">
        <f>+'Estatística Etanol'!J832</f>
        <v>13406333.368213676</v>
      </c>
      <c r="B7843" s="23">
        <f>+'Estatística Biodiesel'!J832</f>
        <v>1571816.4364736548</v>
      </c>
      <c r="C7843" s="36">
        <f t="shared" si="123"/>
        <v>14978149</v>
      </c>
    </row>
    <row r="7844" spans="1:3">
      <c r="A7844" s="23">
        <f>+'Estatística Etanol'!J8937</f>
        <v>13251602.328583412</v>
      </c>
      <c r="B7844" s="23">
        <f>+'Estatística Biodiesel'!J8937</f>
        <v>1834607.0942152187</v>
      </c>
      <c r="C7844" s="36">
        <f t="shared" si="123"/>
        <v>15086209</v>
      </c>
    </row>
    <row r="7845" spans="1:3">
      <c r="A7845" s="23">
        <f>+'Estatística Etanol'!J12</f>
        <v>11582513.402651984</v>
      </c>
      <c r="B7845" s="23">
        <f>+'Estatística Biodiesel'!J12</f>
        <v>1868097.1156267135</v>
      </c>
      <c r="C7845" s="36">
        <f t="shared" si="123"/>
        <v>13450610</v>
      </c>
    </row>
    <row r="7846" spans="1:3">
      <c r="A7846" s="23">
        <f>+'Estatística Etanol'!J3904</f>
        <v>12097482.353027778</v>
      </c>
      <c r="B7846" s="23">
        <f>+'Estatística Biodiesel'!J3904</f>
        <v>2062433.1433600064</v>
      </c>
      <c r="C7846" s="36">
        <f t="shared" si="123"/>
        <v>14159915</v>
      </c>
    </row>
    <row r="7847" spans="1:3">
      <c r="A7847" s="23">
        <f>+'Estatística Etanol'!J1126</f>
        <v>12207126.200537892</v>
      </c>
      <c r="B7847" s="23">
        <f>+'Estatística Biodiesel'!J1126</f>
        <v>1941667.8945347425</v>
      </c>
      <c r="C7847" s="36">
        <f t="shared" si="123"/>
        <v>14148794</v>
      </c>
    </row>
    <row r="7848" spans="1:3">
      <c r="A7848" s="23">
        <f>+'Estatística Etanol'!J8147</f>
        <v>12282857.266551342</v>
      </c>
      <c r="B7848" s="23">
        <f>+'Estatística Biodiesel'!J8147</f>
        <v>2169597.2658440126</v>
      </c>
      <c r="C7848" s="36">
        <f t="shared" si="123"/>
        <v>14452454</v>
      </c>
    </row>
    <row r="7849" spans="1:3">
      <c r="A7849" s="23">
        <f>+'Estatística Etanol'!J9373</f>
        <v>12484496.888956152</v>
      </c>
      <c r="B7849" s="23">
        <f>+'Estatística Biodiesel'!J9373</f>
        <v>1788345.3303871891</v>
      </c>
      <c r="C7849" s="36">
        <f t="shared" si="123"/>
        <v>14272842</v>
      </c>
    </row>
    <row r="7850" spans="1:3">
      <c r="A7850" s="23">
        <f>+'Estatística Etanol'!J8572</f>
        <v>13430601.432028331</v>
      </c>
      <c r="B7850" s="23">
        <f>+'Estatística Biodiesel'!J8572</f>
        <v>1689838.7656350313</v>
      </c>
      <c r="C7850" s="36">
        <f t="shared" si="123"/>
        <v>15120440</v>
      </c>
    </row>
    <row r="7851" spans="1:3">
      <c r="A7851" s="23">
        <f>+'Estatística Etanol'!J1430</f>
        <v>12772492.879801482</v>
      </c>
      <c r="B7851" s="23">
        <f>+'Estatística Biodiesel'!J1430</f>
        <v>1877344.121334441</v>
      </c>
      <c r="C7851" s="36">
        <f t="shared" si="123"/>
        <v>14649837</v>
      </c>
    </row>
    <row r="7852" spans="1:3">
      <c r="A7852" s="23">
        <f>+'Estatística Etanol'!J7051</f>
        <v>13408850.27909882</v>
      </c>
      <c r="B7852" s="23">
        <f>+'Estatística Biodiesel'!J7051</f>
        <v>2276993.7034066105</v>
      </c>
      <c r="C7852" s="36">
        <f t="shared" si="123"/>
        <v>15685843</v>
      </c>
    </row>
    <row r="7853" spans="1:3">
      <c r="A7853" s="23">
        <f>+'Estatística Etanol'!J5591</f>
        <v>13077267.613741796</v>
      </c>
      <c r="B7853" s="23">
        <f>+'Estatística Biodiesel'!J5591</f>
        <v>1988749.647619562</v>
      </c>
      <c r="C7853" s="36">
        <f t="shared" si="123"/>
        <v>15066017</v>
      </c>
    </row>
    <row r="7854" spans="1:3">
      <c r="A7854" s="23">
        <f>+'Estatística Etanol'!J4062</f>
        <v>12575322.179567385</v>
      </c>
      <c r="B7854" s="23">
        <f>+'Estatística Biodiesel'!J4062</f>
        <v>1982516.5904745392</v>
      </c>
      <c r="C7854" s="36">
        <f t="shared" si="123"/>
        <v>14557838</v>
      </c>
    </row>
    <row r="7855" spans="1:3">
      <c r="A7855" s="23">
        <f>+'Estatística Etanol'!J1892</f>
        <v>13200002.256414378</v>
      </c>
      <c r="B7855" s="23">
        <f>+'Estatística Biodiesel'!J1892</f>
        <v>1879052.7821186073</v>
      </c>
      <c r="C7855" s="36">
        <f t="shared" si="123"/>
        <v>15079055</v>
      </c>
    </row>
    <row r="7856" spans="1:3">
      <c r="A7856" s="23">
        <f>+'Estatística Etanol'!J8407</f>
        <v>13118972.135152524</v>
      </c>
      <c r="B7856" s="23">
        <f>+'Estatística Biodiesel'!J8407</f>
        <v>1708703.0607731785</v>
      </c>
      <c r="C7856" s="36">
        <f t="shared" si="123"/>
        <v>14827675</v>
      </c>
    </row>
    <row r="7857" spans="1:3">
      <c r="A7857" s="23">
        <f>+'Estatística Etanol'!J7404</f>
        <v>12992329.71785561</v>
      </c>
      <c r="B7857" s="23">
        <f>+'Estatística Biodiesel'!J7404</f>
        <v>1864961.9768987589</v>
      </c>
      <c r="C7857" s="36">
        <f t="shared" si="123"/>
        <v>14857291</v>
      </c>
    </row>
    <row r="7858" spans="1:3">
      <c r="A7858" s="23">
        <f>+'Estatística Etanol'!J6518</f>
        <v>14187600.401562864</v>
      </c>
      <c r="B7858" s="23">
        <f>+'Estatística Biodiesel'!J6518</f>
        <v>1934320.2960561989</v>
      </c>
      <c r="C7858" s="36">
        <f t="shared" si="123"/>
        <v>16121920</v>
      </c>
    </row>
    <row r="7859" spans="1:3">
      <c r="A7859" s="23">
        <f>+'Estatística Etanol'!J6872</f>
        <v>13382684.815164289</v>
      </c>
      <c r="B7859" s="23">
        <f>+'Estatística Biodiesel'!J6872</f>
        <v>2225131.4538790397</v>
      </c>
      <c r="C7859" s="36">
        <f t="shared" si="123"/>
        <v>15607816</v>
      </c>
    </row>
    <row r="7860" spans="1:3">
      <c r="A7860" s="23">
        <f>+'Estatística Etanol'!J1919</f>
        <v>13505892.830626246</v>
      </c>
      <c r="B7860" s="23">
        <f>+'Estatística Biodiesel'!J1919</f>
        <v>1587114.8211125156</v>
      </c>
      <c r="C7860" s="36">
        <f t="shared" si="123"/>
        <v>15093007</v>
      </c>
    </row>
    <row r="7861" spans="1:3">
      <c r="A7861" s="23">
        <f>+'Estatística Etanol'!J6504</f>
        <v>13311370.564478111</v>
      </c>
      <c r="B7861" s="23">
        <f>+'Estatística Biodiesel'!J6504</f>
        <v>1858956.7327544424</v>
      </c>
      <c r="C7861" s="36">
        <f t="shared" si="123"/>
        <v>15170327</v>
      </c>
    </row>
    <row r="7862" spans="1:3">
      <c r="A7862" s="23">
        <f>+'Estatística Etanol'!J5646</f>
        <v>12042420.148776131</v>
      </c>
      <c r="B7862" s="23">
        <f>+'Estatística Biodiesel'!J5646</f>
        <v>2114928.1148869745</v>
      </c>
      <c r="C7862" s="36">
        <f t="shared" si="123"/>
        <v>14157348</v>
      </c>
    </row>
    <row r="7863" spans="1:3">
      <c r="A7863" s="23">
        <f>+'Estatística Etanol'!J5872</f>
        <v>12072202.287569743</v>
      </c>
      <c r="B7863" s="23">
        <f>+'Estatística Biodiesel'!J5872</f>
        <v>2020806.4044568562</v>
      </c>
      <c r="C7863" s="36">
        <f t="shared" si="123"/>
        <v>14093008</v>
      </c>
    </row>
    <row r="7864" spans="1:3">
      <c r="A7864" s="23">
        <f>+'Estatística Etanol'!J9776</f>
        <v>13685606.755186455</v>
      </c>
      <c r="B7864" s="23">
        <f>+'Estatística Biodiesel'!J9776</f>
        <v>1850674.8005538394</v>
      </c>
      <c r="C7864" s="36">
        <f t="shared" si="123"/>
        <v>15536281</v>
      </c>
    </row>
    <row r="7865" spans="1:3">
      <c r="A7865" s="23">
        <f>+'Estatística Etanol'!J313</f>
        <v>14002779.659816379</v>
      </c>
      <c r="B7865" s="23">
        <f>+'Estatística Biodiesel'!J313</f>
        <v>1600140.6927948226</v>
      </c>
      <c r="C7865" s="36">
        <f t="shared" si="123"/>
        <v>15602920</v>
      </c>
    </row>
    <row r="7866" spans="1:3">
      <c r="A7866" s="23">
        <f>+'Estatística Etanol'!J3865</f>
        <v>13320858.388427727</v>
      </c>
      <c r="B7866" s="23">
        <f>+'Estatística Biodiesel'!J3865</f>
        <v>1748480.6879201974</v>
      </c>
      <c r="C7866" s="36">
        <f t="shared" si="123"/>
        <v>15069339</v>
      </c>
    </row>
    <row r="7867" spans="1:3">
      <c r="A7867" s="23">
        <f>+'Estatística Etanol'!J7027</f>
        <v>12734257.205624767</v>
      </c>
      <c r="B7867" s="23">
        <f>+'Estatística Biodiesel'!J7027</f>
        <v>2231976.9744603955</v>
      </c>
      <c r="C7867" s="36">
        <f t="shared" si="123"/>
        <v>14966234</v>
      </c>
    </row>
    <row r="7868" spans="1:3">
      <c r="A7868" s="23">
        <f>+'Estatística Etanol'!J5207</f>
        <v>11762234.637984086</v>
      </c>
      <c r="B7868" s="23">
        <f>+'Estatística Biodiesel'!J5207</f>
        <v>1835992.5532952012</v>
      </c>
      <c r="C7868" s="36">
        <f t="shared" si="123"/>
        <v>13598227</v>
      </c>
    </row>
    <row r="7869" spans="1:3">
      <c r="A7869" s="23">
        <f>+'Estatística Etanol'!J9448</f>
        <v>11766082.562185157</v>
      </c>
      <c r="B7869" s="23">
        <f>+'Estatística Biodiesel'!J9448</f>
        <v>2084929.8351054082</v>
      </c>
      <c r="C7869" s="36">
        <f t="shared" si="123"/>
        <v>13851012</v>
      </c>
    </row>
    <row r="7870" spans="1:3">
      <c r="A7870" s="23">
        <f>+'Estatística Etanol'!J6529</f>
        <v>13799858.522934377</v>
      </c>
      <c r="B7870" s="23">
        <f>+'Estatística Biodiesel'!J6529</f>
        <v>2184253.7685179883</v>
      </c>
      <c r="C7870" s="36">
        <f t="shared" si="123"/>
        <v>15984112</v>
      </c>
    </row>
    <row r="7871" spans="1:3">
      <c r="A7871" s="23">
        <f>+'Estatística Etanol'!J9922</f>
        <v>11002529.158323383</v>
      </c>
      <c r="B7871" s="23">
        <f>+'Estatística Biodiesel'!J9922</f>
        <v>1738137.6524059935</v>
      </c>
      <c r="C7871" s="36">
        <f t="shared" si="123"/>
        <v>12740666</v>
      </c>
    </row>
    <row r="7872" spans="1:3">
      <c r="A7872" s="23">
        <f>+'Estatística Etanol'!J8069</f>
        <v>13680226.684548844</v>
      </c>
      <c r="B7872" s="23">
        <f>+'Estatística Biodiesel'!J8069</f>
        <v>1718847.2073377299</v>
      </c>
      <c r="C7872" s="36">
        <f t="shared" si="123"/>
        <v>15399073</v>
      </c>
    </row>
    <row r="7873" spans="1:3">
      <c r="A7873" s="23">
        <f>+'Estatística Etanol'!J9410</f>
        <v>14931409.756444814</v>
      </c>
      <c r="B7873" s="23">
        <f>+'Estatística Biodiesel'!J9410</f>
        <v>1936793.8602201224</v>
      </c>
      <c r="C7873" s="36">
        <f t="shared" si="123"/>
        <v>16868203</v>
      </c>
    </row>
    <row r="7874" spans="1:3">
      <c r="A7874" s="23">
        <f>+'Estatística Etanol'!J8493</f>
        <v>12365856.226050077</v>
      </c>
      <c r="B7874" s="23">
        <f>+'Estatística Biodiesel'!J8493</f>
        <v>2124424.7474668417</v>
      </c>
      <c r="C7874" s="36">
        <f t="shared" si="123"/>
        <v>14490280</v>
      </c>
    </row>
    <row r="7875" spans="1:3">
      <c r="A7875" s="23">
        <f>+'Estatística Etanol'!J5391</f>
        <v>13283121.599919166</v>
      </c>
      <c r="B7875" s="23">
        <f>+'Estatística Biodiesel'!J5391</f>
        <v>1972064.2142957221</v>
      </c>
      <c r="C7875" s="36">
        <f t="shared" ref="C7875:C7938" si="124">+INT(A7875+B7875)</f>
        <v>15255185</v>
      </c>
    </row>
    <row r="7876" spans="1:3">
      <c r="A7876" s="23">
        <f>+'Estatística Etanol'!J7576</f>
        <v>12678464.026883164</v>
      </c>
      <c r="B7876" s="23">
        <f>+'Estatística Biodiesel'!J7576</f>
        <v>2009841.4326924051</v>
      </c>
      <c r="C7876" s="36">
        <f t="shared" si="124"/>
        <v>14688305</v>
      </c>
    </row>
    <row r="7877" spans="1:3">
      <c r="A7877" s="23">
        <f>+'Estatística Etanol'!J517</f>
        <v>13103200.767757488</v>
      </c>
      <c r="B7877" s="23">
        <f>+'Estatística Biodiesel'!J517</f>
        <v>1772021.0148494702</v>
      </c>
      <c r="C7877" s="36">
        <f t="shared" si="124"/>
        <v>14875221</v>
      </c>
    </row>
    <row r="7878" spans="1:3">
      <c r="A7878" s="23">
        <f>+'Estatística Etanol'!J5645</f>
        <v>13224175.34776341</v>
      </c>
      <c r="B7878" s="23">
        <f>+'Estatística Biodiesel'!J5645</f>
        <v>1864920.5290641983</v>
      </c>
      <c r="C7878" s="36">
        <f t="shared" si="124"/>
        <v>15089095</v>
      </c>
    </row>
    <row r="7879" spans="1:3">
      <c r="A7879" s="23">
        <f>+'Estatística Etanol'!J6248</f>
        <v>11992040.749645377</v>
      </c>
      <c r="B7879" s="23">
        <f>+'Estatística Biodiesel'!J6248</f>
        <v>1331944.5922604648</v>
      </c>
      <c r="C7879" s="36">
        <f t="shared" si="124"/>
        <v>13323985</v>
      </c>
    </row>
    <row r="7880" spans="1:3">
      <c r="A7880" s="23">
        <f>+'Estatística Etanol'!J1739</f>
        <v>12643005.382502323</v>
      </c>
      <c r="B7880" s="23">
        <f>+'Estatística Biodiesel'!J1739</f>
        <v>2351339.0070991367</v>
      </c>
      <c r="C7880" s="36">
        <f t="shared" si="124"/>
        <v>14994344</v>
      </c>
    </row>
    <row r="7881" spans="1:3">
      <c r="A7881" s="23">
        <f>+'Estatística Etanol'!J4111</f>
        <v>13791144.236342549</v>
      </c>
      <c r="B7881" s="23">
        <f>+'Estatística Biodiesel'!J4111</f>
        <v>2251456.2125021559</v>
      </c>
      <c r="C7881" s="36">
        <f t="shared" si="124"/>
        <v>16042600</v>
      </c>
    </row>
    <row r="7882" spans="1:3">
      <c r="A7882" s="23">
        <f>+'Estatística Etanol'!J1215</f>
        <v>13404987.637555942</v>
      </c>
      <c r="B7882" s="23">
        <f>+'Estatística Biodiesel'!J1215</f>
        <v>2031009.0626645144</v>
      </c>
      <c r="C7882" s="36">
        <f t="shared" si="124"/>
        <v>15435996</v>
      </c>
    </row>
    <row r="7883" spans="1:3">
      <c r="A7883" s="23">
        <f>+'Estatística Etanol'!J9098</f>
        <v>12413205.124743083</v>
      </c>
      <c r="B7883" s="23">
        <f>+'Estatística Biodiesel'!J9098</f>
        <v>1533432.1818391944</v>
      </c>
      <c r="C7883" s="36">
        <f t="shared" si="124"/>
        <v>13946637</v>
      </c>
    </row>
    <row r="7884" spans="1:3">
      <c r="A7884" s="23">
        <f>+'Estatística Etanol'!J1692</f>
        <v>13527694.514662495</v>
      </c>
      <c r="B7884" s="23">
        <f>+'Estatística Biodiesel'!J1692</f>
        <v>1952570.0946279669</v>
      </c>
      <c r="C7884" s="36">
        <f t="shared" si="124"/>
        <v>15480264</v>
      </c>
    </row>
    <row r="7885" spans="1:3">
      <c r="A7885" s="23">
        <f>+'Estatística Etanol'!J9408</f>
        <v>12505172.546879869</v>
      </c>
      <c r="B7885" s="23">
        <f>+'Estatística Biodiesel'!J9408</f>
        <v>2197450.4634074769</v>
      </c>
      <c r="C7885" s="36">
        <f t="shared" si="124"/>
        <v>14702623</v>
      </c>
    </row>
    <row r="7886" spans="1:3">
      <c r="A7886" s="23">
        <f>+'Estatística Etanol'!J2747</f>
        <v>12607491.294434179</v>
      </c>
      <c r="B7886" s="23">
        <f>+'Estatística Biodiesel'!J2747</f>
        <v>1974317.0279929263</v>
      </c>
      <c r="C7886" s="36">
        <f t="shared" si="124"/>
        <v>14581808</v>
      </c>
    </row>
    <row r="7887" spans="1:3">
      <c r="A7887" s="23">
        <f>+'Estatística Etanol'!J2166</f>
        <v>12965892.59578871</v>
      </c>
      <c r="B7887" s="23">
        <f>+'Estatística Biodiesel'!J2166</f>
        <v>1867175.3273249478</v>
      </c>
      <c r="C7887" s="36">
        <f t="shared" si="124"/>
        <v>14833067</v>
      </c>
    </row>
    <row r="7888" spans="1:3">
      <c r="A7888" s="23">
        <f>+'Estatística Etanol'!J5099</f>
        <v>12864586.450032851</v>
      </c>
      <c r="B7888" s="23">
        <f>+'Estatística Biodiesel'!J5099</f>
        <v>2445565.9228939787</v>
      </c>
      <c r="C7888" s="36">
        <f t="shared" si="124"/>
        <v>15310152</v>
      </c>
    </row>
    <row r="7889" spans="1:3">
      <c r="A7889" s="23">
        <f>+'Estatística Etanol'!J8658</f>
        <v>12789753.472782528</v>
      </c>
      <c r="B7889" s="23">
        <f>+'Estatística Biodiesel'!J8658</f>
        <v>2149497.5038972031</v>
      </c>
      <c r="C7889" s="36">
        <f t="shared" si="124"/>
        <v>14939250</v>
      </c>
    </row>
    <row r="7890" spans="1:3">
      <c r="A7890" s="23">
        <f>+'Estatística Etanol'!J8629</f>
        <v>12350230.370878519</v>
      </c>
      <c r="B7890" s="23">
        <f>+'Estatística Biodiesel'!J8629</f>
        <v>2243367.0869615381</v>
      </c>
      <c r="C7890" s="36">
        <f t="shared" si="124"/>
        <v>14593597</v>
      </c>
    </row>
    <row r="7891" spans="1:3">
      <c r="A7891" s="23">
        <f>+'Estatística Etanol'!J953</f>
        <v>13624027.740269959</v>
      </c>
      <c r="B7891" s="23">
        <f>+'Estatística Biodiesel'!J953</f>
        <v>1888137.2896437394</v>
      </c>
      <c r="C7891" s="36">
        <f t="shared" si="124"/>
        <v>15512165</v>
      </c>
    </row>
    <row r="7892" spans="1:3">
      <c r="A7892" s="23">
        <f>+'Estatística Etanol'!J6134</f>
        <v>13334880.871292409</v>
      </c>
      <c r="B7892" s="23">
        <f>+'Estatística Biodiesel'!J6134</f>
        <v>2270052.649306172</v>
      </c>
      <c r="C7892" s="36">
        <f t="shared" si="124"/>
        <v>15604933</v>
      </c>
    </row>
    <row r="7893" spans="1:3">
      <c r="A7893" s="23">
        <f>+'Estatística Etanol'!J3403</f>
        <v>13808462.289212616</v>
      </c>
      <c r="B7893" s="23">
        <f>+'Estatística Biodiesel'!J3403</f>
        <v>2081387.92851913</v>
      </c>
      <c r="C7893" s="36">
        <f t="shared" si="124"/>
        <v>15889850</v>
      </c>
    </row>
    <row r="7894" spans="1:3">
      <c r="A7894" s="23">
        <f>+'Estatística Etanol'!J6020</f>
        <v>13763714.259115148</v>
      </c>
      <c r="B7894" s="23">
        <f>+'Estatística Biodiesel'!J6020</f>
        <v>2013300.8836555593</v>
      </c>
      <c r="C7894" s="36">
        <f t="shared" si="124"/>
        <v>15777015</v>
      </c>
    </row>
    <row r="7895" spans="1:3">
      <c r="A7895" s="23">
        <f>+'Estatística Etanol'!J3405</f>
        <v>13132595.868284089</v>
      </c>
      <c r="B7895" s="23">
        <f>+'Estatística Biodiesel'!J3405</f>
        <v>2246401.3854518789</v>
      </c>
      <c r="C7895" s="36">
        <f t="shared" si="124"/>
        <v>15378997</v>
      </c>
    </row>
    <row r="7896" spans="1:3">
      <c r="A7896" s="23">
        <f>+'Estatística Etanol'!J6905</f>
        <v>11516980.631965343</v>
      </c>
      <c r="B7896" s="23">
        <f>+'Estatística Biodiesel'!J6905</f>
        <v>1686170.1487889236</v>
      </c>
      <c r="C7896" s="36">
        <f t="shared" si="124"/>
        <v>13203150</v>
      </c>
    </row>
    <row r="7897" spans="1:3">
      <c r="A7897" s="23">
        <f>+'Estatística Etanol'!J314</f>
        <v>12429955.873389166</v>
      </c>
      <c r="B7897" s="23">
        <f>+'Estatística Biodiesel'!J314</f>
        <v>1723321.0631378703</v>
      </c>
      <c r="C7897" s="36">
        <f t="shared" si="124"/>
        <v>14153276</v>
      </c>
    </row>
    <row r="7898" spans="1:3">
      <c r="A7898" s="23">
        <f>+'Estatística Etanol'!J8082</f>
        <v>13311588.069703327</v>
      </c>
      <c r="B7898" s="23">
        <f>+'Estatística Biodiesel'!J8082</f>
        <v>2271162.6908345744</v>
      </c>
      <c r="C7898" s="36">
        <f t="shared" si="124"/>
        <v>15582750</v>
      </c>
    </row>
    <row r="7899" spans="1:3">
      <c r="A7899" s="23">
        <f>+'Estatística Etanol'!J1143</f>
        <v>13783054.912589138</v>
      </c>
      <c r="B7899" s="23">
        <f>+'Estatística Biodiesel'!J1143</f>
        <v>2144288.9721729783</v>
      </c>
      <c r="C7899" s="36">
        <f t="shared" si="124"/>
        <v>15927343</v>
      </c>
    </row>
    <row r="7900" spans="1:3">
      <c r="A7900" s="23">
        <f>+'Estatística Etanol'!J9907</f>
        <v>12962598.43169279</v>
      </c>
      <c r="B7900" s="23">
        <f>+'Estatística Biodiesel'!J9907</f>
        <v>2303825.7689283248</v>
      </c>
      <c r="C7900" s="36">
        <f t="shared" si="124"/>
        <v>15266424</v>
      </c>
    </row>
    <row r="7901" spans="1:3">
      <c r="A7901" s="23">
        <f>+'Estatística Etanol'!J5887</f>
        <v>12703293.023294503</v>
      </c>
      <c r="B7901" s="23">
        <f>+'Estatística Biodiesel'!J5887</f>
        <v>1819094.9212440781</v>
      </c>
      <c r="C7901" s="36">
        <f t="shared" si="124"/>
        <v>14522387</v>
      </c>
    </row>
    <row r="7902" spans="1:3">
      <c r="A7902" s="23">
        <f>+'Estatística Etanol'!J2689</f>
        <v>13723865.487225629</v>
      </c>
      <c r="B7902" s="23">
        <f>+'Estatística Biodiesel'!J2689</f>
        <v>2106748.9272766262</v>
      </c>
      <c r="C7902" s="36">
        <f t="shared" si="124"/>
        <v>15830614</v>
      </c>
    </row>
    <row r="7903" spans="1:3">
      <c r="A7903" s="23">
        <f>+'Estatística Etanol'!J7677</f>
        <v>11957451.743498165</v>
      </c>
      <c r="B7903" s="23">
        <f>+'Estatística Biodiesel'!J7677</f>
        <v>2156735.3706371705</v>
      </c>
      <c r="C7903" s="36">
        <f t="shared" si="124"/>
        <v>14114187</v>
      </c>
    </row>
    <row r="7904" spans="1:3">
      <c r="A7904" s="23">
        <f>+'Estatística Etanol'!J3806</f>
        <v>12566060.647959666</v>
      </c>
      <c r="B7904" s="23">
        <f>+'Estatística Biodiesel'!J3806</f>
        <v>1971240.1218318345</v>
      </c>
      <c r="C7904" s="36">
        <f t="shared" si="124"/>
        <v>14537300</v>
      </c>
    </row>
    <row r="7905" spans="1:3">
      <c r="A7905" s="23">
        <f>+'Estatística Etanol'!J2529</f>
        <v>12914969.07538637</v>
      </c>
      <c r="B7905" s="23">
        <f>+'Estatística Biodiesel'!J2529</f>
        <v>1707043.9397917383</v>
      </c>
      <c r="C7905" s="36">
        <f t="shared" si="124"/>
        <v>14622013</v>
      </c>
    </row>
    <row r="7906" spans="1:3">
      <c r="A7906" s="23">
        <f>+'Estatística Etanol'!J9832</f>
        <v>12085154.364927808</v>
      </c>
      <c r="B7906" s="23">
        <f>+'Estatística Biodiesel'!J9832</f>
        <v>2309514.2165139564</v>
      </c>
      <c r="C7906" s="36">
        <f t="shared" si="124"/>
        <v>14394668</v>
      </c>
    </row>
    <row r="7907" spans="1:3">
      <c r="A7907" s="23">
        <f>+'Estatística Etanol'!J2500</f>
        <v>12658097.82969382</v>
      </c>
      <c r="B7907" s="23">
        <f>+'Estatística Biodiesel'!J2500</f>
        <v>1972748.2837587208</v>
      </c>
      <c r="C7907" s="36">
        <f t="shared" si="124"/>
        <v>14630846</v>
      </c>
    </row>
    <row r="7908" spans="1:3">
      <c r="A7908" s="23">
        <f>+'Estatística Etanol'!J8603</f>
        <v>14651151.8888484</v>
      </c>
      <c r="B7908" s="23">
        <f>+'Estatística Biodiesel'!J8603</f>
        <v>1994889.4384879509</v>
      </c>
      <c r="C7908" s="36">
        <f t="shared" si="124"/>
        <v>16646041</v>
      </c>
    </row>
    <row r="7909" spans="1:3">
      <c r="A7909" s="23">
        <f>+'Estatística Etanol'!J7782</f>
        <v>14510738.852866586</v>
      </c>
      <c r="B7909" s="23">
        <f>+'Estatística Biodiesel'!J7782</f>
        <v>1936241.4975134826</v>
      </c>
      <c r="C7909" s="36">
        <f t="shared" si="124"/>
        <v>16446980</v>
      </c>
    </row>
    <row r="7910" spans="1:3">
      <c r="A7910" s="23">
        <f>+'Estatística Etanol'!J8859</f>
        <v>12414731.823520696</v>
      </c>
      <c r="B7910" s="23">
        <f>+'Estatística Biodiesel'!J8859</f>
        <v>2100136.4943447951</v>
      </c>
      <c r="C7910" s="36">
        <f t="shared" si="124"/>
        <v>14514868</v>
      </c>
    </row>
    <row r="7911" spans="1:3">
      <c r="A7911" s="23">
        <f>+'Estatística Etanol'!J4959</f>
        <v>12479779.749616988</v>
      </c>
      <c r="B7911" s="23">
        <f>+'Estatística Biodiesel'!J4959</f>
        <v>1949648.3185822575</v>
      </c>
      <c r="C7911" s="36">
        <f t="shared" si="124"/>
        <v>14429428</v>
      </c>
    </row>
    <row r="7912" spans="1:3">
      <c r="A7912" s="23">
        <f>+'Estatística Etanol'!J6024</f>
        <v>12496383.20936612</v>
      </c>
      <c r="B7912" s="23">
        <f>+'Estatística Biodiesel'!J6024</f>
        <v>1756552.7385525864</v>
      </c>
      <c r="C7912" s="36">
        <f t="shared" si="124"/>
        <v>14252935</v>
      </c>
    </row>
    <row r="7913" spans="1:3">
      <c r="A7913" s="23">
        <f>+'Estatística Etanol'!J5120</f>
        <v>11913253.33827821</v>
      </c>
      <c r="B7913" s="23">
        <f>+'Estatística Biodiesel'!J5120</f>
        <v>2042287.474209873</v>
      </c>
      <c r="C7913" s="36">
        <f t="shared" si="124"/>
        <v>13955540</v>
      </c>
    </row>
    <row r="7914" spans="1:3">
      <c r="A7914" s="23">
        <f>+'Estatística Etanol'!J3177</f>
        <v>12287583.154044084</v>
      </c>
      <c r="B7914" s="23">
        <f>+'Estatística Biodiesel'!J3177</f>
        <v>2195534.6614952586</v>
      </c>
      <c r="C7914" s="36">
        <f t="shared" si="124"/>
        <v>14483117</v>
      </c>
    </row>
    <row r="7915" spans="1:3">
      <c r="A7915" s="23">
        <f>+'Estatística Etanol'!J4069</f>
        <v>13551838.30751659</v>
      </c>
      <c r="B7915" s="23">
        <f>+'Estatística Biodiesel'!J4069</f>
        <v>1904000.4649398013</v>
      </c>
      <c r="C7915" s="36">
        <f t="shared" si="124"/>
        <v>15455838</v>
      </c>
    </row>
    <row r="7916" spans="1:3">
      <c r="A7916" s="23">
        <f>+'Estatística Etanol'!J1049</f>
        <v>12657026.848645875</v>
      </c>
      <c r="B7916" s="23">
        <f>+'Estatística Biodiesel'!J1049</f>
        <v>1446451.2357491117</v>
      </c>
      <c r="C7916" s="36">
        <f t="shared" si="124"/>
        <v>14103478</v>
      </c>
    </row>
    <row r="7917" spans="1:3">
      <c r="A7917" s="23">
        <f>+'Estatística Etanol'!J7043</f>
        <v>13969954.605371276</v>
      </c>
      <c r="B7917" s="23">
        <f>+'Estatística Biodiesel'!J7043</f>
        <v>1977662.2762037492</v>
      </c>
      <c r="C7917" s="36">
        <f t="shared" si="124"/>
        <v>15947616</v>
      </c>
    </row>
    <row r="7918" spans="1:3">
      <c r="A7918" s="23">
        <f>+'Estatística Etanol'!J2703</f>
        <v>13284611.466689195</v>
      </c>
      <c r="B7918" s="23">
        <f>+'Estatística Biodiesel'!J2703</f>
        <v>1958503.3287593836</v>
      </c>
      <c r="C7918" s="36">
        <f t="shared" si="124"/>
        <v>15243114</v>
      </c>
    </row>
    <row r="7919" spans="1:3">
      <c r="A7919" s="23">
        <f>+'Estatística Etanol'!J9014</f>
        <v>14380508.274180669</v>
      </c>
      <c r="B7919" s="23">
        <f>+'Estatística Biodiesel'!J9014</f>
        <v>1998064.2410448992</v>
      </c>
      <c r="C7919" s="36">
        <f t="shared" si="124"/>
        <v>16378572</v>
      </c>
    </row>
    <row r="7920" spans="1:3">
      <c r="A7920" s="23">
        <f>+'Estatística Etanol'!J5153</f>
        <v>14009785.294899071</v>
      </c>
      <c r="B7920" s="23">
        <f>+'Estatística Biodiesel'!J5153</f>
        <v>2016225.1284180095</v>
      </c>
      <c r="C7920" s="36">
        <f t="shared" si="124"/>
        <v>16026010</v>
      </c>
    </row>
    <row r="7921" spans="1:3">
      <c r="A7921" s="23">
        <f>+'Estatística Etanol'!J8333</f>
        <v>14737107.88369403</v>
      </c>
      <c r="B7921" s="23">
        <f>+'Estatística Biodiesel'!J8333</f>
        <v>1611888.7641826971</v>
      </c>
      <c r="C7921" s="36">
        <f t="shared" si="124"/>
        <v>16348996</v>
      </c>
    </row>
    <row r="7922" spans="1:3">
      <c r="A7922" s="23">
        <f>+'Estatística Etanol'!J3785</f>
        <v>13434607.340532396</v>
      </c>
      <c r="B7922" s="23">
        <f>+'Estatística Biodiesel'!J3785</f>
        <v>1703520.5436516046</v>
      </c>
      <c r="C7922" s="36">
        <f t="shared" si="124"/>
        <v>15138127</v>
      </c>
    </row>
    <row r="7923" spans="1:3">
      <c r="A7923" s="23">
        <f>+'Estatística Etanol'!J2001</f>
        <v>14287488.68311278</v>
      </c>
      <c r="B7923" s="23">
        <f>+'Estatística Biodiesel'!J2001</f>
        <v>1771749.9956695226</v>
      </c>
      <c r="C7923" s="36">
        <f t="shared" si="124"/>
        <v>16059238</v>
      </c>
    </row>
    <row r="7924" spans="1:3">
      <c r="A7924" s="23">
        <f>+'Estatística Etanol'!J1409</f>
        <v>13311930.776454493</v>
      </c>
      <c r="B7924" s="23">
        <f>+'Estatística Biodiesel'!J1409</f>
        <v>2037403.0576895692</v>
      </c>
      <c r="C7924" s="36">
        <f t="shared" si="124"/>
        <v>15349333</v>
      </c>
    </row>
    <row r="7925" spans="1:3">
      <c r="A7925" s="23">
        <f>+'Estatística Etanol'!J8979</f>
        <v>13277847.638437757</v>
      </c>
      <c r="B7925" s="23">
        <f>+'Estatística Biodiesel'!J8979</f>
        <v>1440951.2245343823</v>
      </c>
      <c r="C7925" s="36">
        <f t="shared" si="124"/>
        <v>14718798</v>
      </c>
    </row>
    <row r="7926" spans="1:3">
      <c r="A7926" s="23">
        <f>+'Estatística Etanol'!J7664</f>
        <v>14098508.661378713</v>
      </c>
      <c r="B7926" s="23">
        <f>+'Estatística Biodiesel'!J7664</f>
        <v>1591554.9380231705</v>
      </c>
      <c r="C7926" s="36">
        <f t="shared" si="124"/>
        <v>15690063</v>
      </c>
    </row>
    <row r="7927" spans="1:3">
      <c r="A7927" s="23">
        <f>+'Estatística Etanol'!J1156</f>
        <v>13943791.158175329</v>
      </c>
      <c r="B7927" s="23">
        <f>+'Estatística Biodiesel'!J1156</f>
        <v>2326305.040542338</v>
      </c>
      <c r="C7927" s="36">
        <f t="shared" si="124"/>
        <v>16270096</v>
      </c>
    </row>
    <row r="7928" spans="1:3">
      <c r="A7928" s="23">
        <f>+'Estatística Etanol'!J9240</f>
        <v>13485848.323748056</v>
      </c>
      <c r="B7928" s="23">
        <f>+'Estatística Biodiesel'!J9240</f>
        <v>1389147.7968651294</v>
      </c>
      <c r="C7928" s="36">
        <f t="shared" si="124"/>
        <v>14874996</v>
      </c>
    </row>
    <row r="7929" spans="1:3">
      <c r="A7929" s="23">
        <f>+'Estatística Etanol'!J3633</f>
        <v>13747996.339889444</v>
      </c>
      <c r="B7929" s="23">
        <f>+'Estatística Biodiesel'!J3633</f>
        <v>1855343.3964711009</v>
      </c>
      <c r="C7929" s="36">
        <f t="shared" si="124"/>
        <v>15603339</v>
      </c>
    </row>
    <row r="7930" spans="1:3">
      <c r="A7930" s="23">
        <f>+'Estatística Etanol'!J1018</f>
        <v>13204867.775930338</v>
      </c>
      <c r="B7930" s="23">
        <f>+'Estatística Biodiesel'!J1018</f>
        <v>1687033.7633016838</v>
      </c>
      <c r="C7930" s="36">
        <f t="shared" si="124"/>
        <v>14891901</v>
      </c>
    </row>
    <row r="7931" spans="1:3">
      <c r="A7931" s="23">
        <f>+'Estatística Etanol'!J9221</f>
        <v>13157414.677231118</v>
      </c>
      <c r="B7931" s="23">
        <f>+'Estatística Biodiesel'!J9221</f>
        <v>1710097.0253991522</v>
      </c>
      <c r="C7931" s="36">
        <f t="shared" si="124"/>
        <v>14867511</v>
      </c>
    </row>
    <row r="7932" spans="1:3">
      <c r="A7932" s="23">
        <f>+'Estatística Etanol'!J8281</f>
        <v>12774649.221936366</v>
      </c>
      <c r="B7932" s="23">
        <f>+'Estatística Biodiesel'!J8281</f>
        <v>1838372.3820792292</v>
      </c>
      <c r="C7932" s="36">
        <f t="shared" si="124"/>
        <v>14613021</v>
      </c>
    </row>
    <row r="7933" spans="1:3">
      <c r="A7933" s="23">
        <f>+'Estatística Etanol'!J4814</f>
        <v>13506131.821337026</v>
      </c>
      <c r="B7933" s="23">
        <f>+'Estatística Biodiesel'!J4814</f>
        <v>2273736.4305234342</v>
      </c>
      <c r="C7933" s="36">
        <f t="shared" si="124"/>
        <v>15779868</v>
      </c>
    </row>
    <row r="7934" spans="1:3">
      <c r="A7934" s="23">
        <f>+'Estatística Etanol'!J9152</f>
        <v>13622154.615867879</v>
      </c>
      <c r="B7934" s="23">
        <f>+'Estatística Biodiesel'!J9152</f>
        <v>1849957.988554107</v>
      </c>
      <c r="C7934" s="36">
        <f t="shared" si="124"/>
        <v>15472112</v>
      </c>
    </row>
    <row r="7935" spans="1:3">
      <c r="A7935" s="23">
        <f>+'Estatística Etanol'!J1479</f>
        <v>13576623.658221964</v>
      </c>
      <c r="B7935" s="23">
        <f>+'Estatística Biodiesel'!J1479</f>
        <v>2125746.7162293862</v>
      </c>
      <c r="C7935" s="36">
        <f t="shared" si="124"/>
        <v>15702370</v>
      </c>
    </row>
    <row r="7936" spans="1:3">
      <c r="A7936" s="23">
        <f>+'Estatística Etanol'!J4883</f>
        <v>13107996.779347369</v>
      </c>
      <c r="B7936" s="23">
        <f>+'Estatística Biodiesel'!J4883</f>
        <v>2282328.9806806762</v>
      </c>
      <c r="C7936" s="36">
        <f t="shared" si="124"/>
        <v>15390325</v>
      </c>
    </row>
    <row r="7937" spans="1:3">
      <c r="A7937" s="23">
        <f>+'Estatística Etanol'!J1602</f>
        <v>12568166.384931233</v>
      </c>
      <c r="B7937" s="23">
        <f>+'Estatística Biodiesel'!J1602</f>
        <v>1760869.1490378513</v>
      </c>
      <c r="C7937" s="36">
        <f t="shared" si="124"/>
        <v>14329035</v>
      </c>
    </row>
    <row r="7938" spans="1:3">
      <c r="A7938" s="23">
        <f>+'Estatística Etanol'!J9622</f>
        <v>12857719.601400778</v>
      </c>
      <c r="B7938" s="23">
        <f>+'Estatística Biodiesel'!J9622</f>
        <v>2013868.3749427421</v>
      </c>
      <c r="C7938" s="36">
        <f t="shared" si="124"/>
        <v>14871587</v>
      </c>
    </row>
    <row r="7939" spans="1:3">
      <c r="A7939" s="23">
        <f>+'Estatística Etanol'!J5279</f>
        <v>15233423.839237673</v>
      </c>
      <c r="B7939" s="23">
        <f>+'Estatística Biodiesel'!J5279</f>
        <v>2250911.2063681041</v>
      </c>
      <c r="C7939" s="36">
        <f t="shared" ref="C7939:C8002" si="125">+INT(A7939+B7939)</f>
        <v>17484335</v>
      </c>
    </row>
    <row r="7940" spans="1:3">
      <c r="A7940" s="23">
        <f>+'Estatística Etanol'!J2424</f>
        <v>12160874.198162604</v>
      </c>
      <c r="B7940" s="23">
        <f>+'Estatística Biodiesel'!J2424</f>
        <v>1874081.1955770489</v>
      </c>
      <c r="C7940" s="36">
        <f t="shared" si="125"/>
        <v>14034955</v>
      </c>
    </row>
    <row r="7941" spans="1:3">
      <c r="A7941" s="23">
        <f>+'Estatística Etanol'!J2432</f>
        <v>14217602.173187466</v>
      </c>
      <c r="B7941" s="23">
        <f>+'Estatística Biodiesel'!J2432</f>
        <v>2324345.8738087951</v>
      </c>
      <c r="C7941" s="36">
        <f t="shared" si="125"/>
        <v>16541948</v>
      </c>
    </row>
    <row r="7942" spans="1:3">
      <c r="A7942" s="23">
        <f>+'Estatística Etanol'!J9214</f>
        <v>12911749.087223757</v>
      </c>
      <c r="B7942" s="23">
        <f>+'Estatística Biodiesel'!J9214</f>
        <v>2298824.2980265175</v>
      </c>
      <c r="C7942" s="36">
        <f t="shared" si="125"/>
        <v>15210573</v>
      </c>
    </row>
    <row r="7943" spans="1:3">
      <c r="A7943" s="23">
        <f>+'Estatística Etanol'!J6769</f>
        <v>14092139.492576044</v>
      </c>
      <c r="B7943" s="23">
        <f>+'Estatística Biodiesel'!J6769</f>
        <v>1655684.2064019083</v>
      </c>
      <c r="C7943" s="36">
        <f t="shared" si="125"/>
        <v>15747823</v>
      </c>
    </row>
    <row r="7944" spans="1:3">
      <c r="A7944" s="23">
        <f>+'Estatística Etanol'!J4033</f>
        <v>13422379.844071411</v>
      </c>
      <c r="B7944" s="23">
        <f>+'Estatística Biodiesel'!J4033</f>
        <v>2228045.8604199416</v>
      </c>
      <c r="C7944" s="36">
        <f t="shared" si="125"/>
        <v>15650425</v>
      </c>
    </row>
    <row r="7945" spans="1:3">
      <c r="A7945" s="23">
        <f>+'Estatística Etanol'!J2210</f>
        <v>13077663.58291501</v>
      </c>
      <c r="B7945" s="23">
        <f>+'Estatística Biodiesel'!J2210</f>
        <v>1956518.1383860412</v>
      </c>
      <c r="C7945" s="36">
        <f t="shared" si="125"/>
        <v>15034181</v>
      </c>
    </row>
    <row r="7946" spans="1:3">
      <c r="A7946" s="23">
        <f>+'Estatística Etanol'!J5843</f>
        <v>12264343.08317952</v>
      </c>
      <c r="B7946" s="23">
        <f>+'Estatística Biodiesel'!J5843</f>
        <v>1822182.9278355462</v>
      </c>
      <c r="C7946" s="36">
        <f t="shared" si="125"/>
        <v>14086526</v>
      </c>
    </row>
    <row r="7947" spans="1:3">
      <c r="A7947" s="23">
        <f>+'Estatística Etanol'!J9826</f>
        <v>13145143.900527114</v>
      </c>
      <c r="B7947" s="23">
        <f>+'Estatística Biodiesel'!J9826</f>
        <v>2075342.1055962143</v>
      </c>
      <c r="C7947" s="36">
        <f t="shared" si="125"/>
        <v>15220486</v>
      </c>
    </row>
    <row r="7948" spans="1:3">
      <c r="A7948" s="23">
        <f>+'Estatística Etanol'!J3463</f>
        <v>12461295.894425848</v>
      </c>
      <c r="B7948" s="23">
        <f>+'Estatística Biodiesel'!J3463</f>
        <v>1743527.5705400975</v>
      </c>
      <c r="C7948" s="36">
        <f t="shared" si="125"/>
        <v>14204823</v>
      </c>
    </row>
    <row r="7949" spans="1:3">
      <c r="A7949" s="23">
        <f>+'Estatística Etanol'!J5942</f>
        <v>12468030.367431561</v>
      </c>
      <c r="B7949" s="23">
        <f>+'Estatística Biodiesel'!J5942</f>
        <v>1991225.4425237961</v>
      </c>
      <c r="C7949" s="36">
        <f t="shared" si="125"/>
        <v>14459255</v>
      </c>
    </row>
    <row r="7950" spans="1:3">
      <c r="A7950" s="23">
        <f>+'Estatística Etanol'!J3480</f>
        <v>12391379.329554737</v>
      </c>
      <c r="B7950" s="23">
        <f>+'Estatística Biodiesel'!J3480</f>
        <v>1767735.8288524803</v>
      </c>
      <c r="C7950" s="36">
        <f t="shared" si="125"/>
        <v>14159115</v>
      </c>
    </row>
    <row r="7951" spans="1:3">
      <c r="A7951" s="23">
        <f>+'Estatística Etanol'!J4041</f>
        <v>13038286.713009251</v>
      </c>
      <c r="B7951" s="23">
        <f>+'Estatística Biodiesel'!J4041</f>
        <v>1725384.1109508355</v>
      </c>
      <c r="C7951" s="36">
        <f t="shared" si="125"/>
        <v>14763670</v>
      </c>
    </row>
    <row r="7952" spans="1:3">
      <c r="A7952" s="23">
        <f>+'Estatística Etanol'!J9555</f>
        <v>13998255.028130803</v>
      </c>
      <c r="B7952" s="23">
        <f>+'Estatística Biodiesel'!J9555</f>
        <v>1885860.2260680222</v>
      </c>
      <c r="C7952" s="36">
        <f t="shared" si="125"/>
        <v>15884115</v>
      </c>
    </row>
    <row r="7953" spans="1:3">
      <c r="A7953" s="23">
        <f>+'Estatística Etanol'!J4225</f>
        <v>14101206.957463559</v>
      </c>
      <c r="B7953" s="23">
        <f>+'Estatística Biodiesel'!J4225</f>
        <v>2066311.9913019575</v>
      </c>
      <c r="C7953" s="36">
        <f t="shared" si="125"/>
        <v>16167518</v>
      </c>
    </row>
    <row r="7954" spans="1:3">
      <c r="A7954" s="23">
        <f>+'Estatística Etanol'!J4338</f>
        <v>13204545.871151673</v>
      </c>
      <c r="B7954" s="23">
        <f>+'Estatística Biodiesel'!J4338</f>
        <v>1629744.0478906275</v>
      </c>
      <c r="C7954" s="36">
        <f t="shared" si="125"/>
        <v>14834289</v>
      </c>
    </row>
    <row r="7955" spans="1:3">
      <c r="A7955" s="23">
        <f>+'Estatística Etanol'!J6852</f>
        <v>12537579.431260893</v>
      </c>
      <c r="B7955" s="23">
        <f>+'Estatística Biodiesel'!J6852</f>
        <v>2176734.6127262102</v>
      </c>
      <c r="C7955" s="36">
        <f t="shared" si="125"/>
        <v>14714314</v>
      </c>
    </row>
    <row r="7956" spans="1:3">
      <c r="A7956" s="23">
        <f>+'Estatística Etanol'!J3539</f>
        <v>13497470.311914928</v>
      </c>
      <c r="B7956" s="23">
        <f>+'Estatística Biodiesel'!J3539</f>
        <v>2137905.7177722957</v>
      </c>
      <c r="C7956" s="36">
        <f t="shared" si="125"/>
        <v>15635376</v>
      </c>
    </row>
    <row r="7957" spans="1:3">
      <c r="A7957" s="23">
        <f>+'Estatística Etanol'!J7739</f>
        <v>13565607.749212096</v>
      </c>
      <c r="B7957" s="23">
        <f>+'Estatística Biodiesel'!J7739</f>
        <v>1841964.6659879778</v>
      </c>
      <c r="C7957" s="36">
        <f t="shared" si="125"/>
        <v>15407572</v>
      </c>
    </row>
    <row r="7958" spans="1:3">
      <c r="A7958" s="23">
        <f>+'Estatística Etanol'!J1380</f>
        <v>13797410.949476255</v>
      </c>
      <c r="B7958" s="23">
        <f>+'Estatística Biodiesel'!J1380</f>
        <v>2027982.8699582664</v>
      </c>
      <c r="C7958" s="36">
        <f t="shared" si="125"/>
        <v>15825393</v>
      </c>
    </row>
    <row r="7959" spans="1:3">
      <c r="A7959" s="23">
        <f>+'Estatística Etanol'!J9702</f>
        <v>12224891.309685202</v>
      </c>
      <c r="B7959" s="23">
        <f>+'Estatística Biodiesel'!J9702</f>
        <v>2349308.9967974727</v>
      </c>
      <c r="C7959" s="36">
        <f t="shared" si="125"/>
        <v>14574200</v>
      </c>
    </row>
    <row r="7960" spans="1:3">
      <c r="A7960" s="23">
        <f>+'Estatística Etanol'!J3995</f>
        <v>12161257.055845056</v>
      </c>
      <c r="B7960" s="23">
        <f>+'Estatística Biodiesel'!J3995</f>
        <v>1916559.7179009994</v>
      </c>
      <c r="C7960" s="36">
        <f t="shared" si="125"/>
        <v>14077816</v>
      </c>
    </row>
    <row r="7961" spans="1:3">
      <c r="A7961" s="23">
        <f>+'Estatística Etanol'!J6336</f>
        <v>13153735.865503404</v>
      </c>
      <c r="B7961" s="23">
        <f>+'Estatística Biodiesel'!J6336</f>
        <v>1948020.5842995637</v>
      </c>
      <c r="C7961" s="36">
        <f t="shared" si="125"/>
        <v>15101756</v>
      </c>
    </row>
    <row r="7962" spans="1:3">
      <c r="A7962" s="23">
        <f>+'Estatística Etanol'!J1952</f>
        <v>13228773.9393047</v>
      </c>
      <c r="B7962" s="23">
        <f>+'Estatística Biodiesel'!J1952</f>
        <v>1975745.8825519006</v>
      </c>
      <c r="C7962" s="36">
        <f t="shared" si="125"/>
        <v>15204519</v>
      </c>
    </row>
    <row r="7963" spans="1:3">
      <c r="A7963" s="23">
        <f>+'Estatística Etanol'!J2810</f>
        <v>11940961.189939691</v>
      </c>
      <c r="B7963" s="23">
        <f>+'Estatística Biodiesel'!J2810</f>
        <v>2288694.8302280917</v>
      </c>
      <c r="C7963" s="36">
        <f t="shared" si="125"/>
        <v>14229656</v>
      </c>
    </row>
    <row r="7964" spans="1:3">
      <c r="A7964" s="23">
        <f>+'Estatística Etanol'!J6830</f>
        <v>14369982.95317352</v>
      </c>
      <c r="B7964" s="23">
        <f>+'Estatística Biodiesel'!J6830</f>
        <v>1698454.8870317128</v>
      </c>
      <c r="C7964" s="36">
        <f t="shared" si="125"/>
        <v>16068437</v>
      </c>
    </row>
    <row r="7965" spans="1:3">
      <c r="A7965" s="23">
        <f>+'Estatística Etanol'!J1338</f>
        <v>11347364.035772311</v>
      </c>
      <c r="B7965" s="23">
        <f>+'Estatística Biodiesel'!J1338</f>
        <v>2386392.9924923559</v>
      </c>
      <c r="C7965" s="36">
        <f t="shared" si="125"/>
        <v>13733757</v>
      </c>
    </row>
    <row r="7966" spans="1:3">
      <c r="A7966" s="23">
        <f>+'Estatística Etanol'!J8954</f>
        <v>12889090.77312237</v>
      </c>
      <c r="B7966" s="23">
        <f>+'Estatística Biodiesel'!J8954</f>
        <v>2489107.5906340079</v>
      </c>
      <c r="C7966" s="36">
        <f t="shared" si="125"/>
        <v>15378198</v>
      </c>
    </row>
    <row r="7967" spans="1:3">
      <c r="A7967" s="23">
        <f>+'Estatística Etanol'!J7398</f>
        <v>12615235.328129034</v>
      </c>
      <c r="B7967" s="23">
        <f>+'Estatística Biodiesel'!J7398</f>
        <v>1873888.7604110094</v>
      </c>
      <c r="C7967" s="36">
        <f t="shared" si="125"/>
        <v>14489124</v>
      </c>
    </row>
    <row r="7968" spans="1:3">
      <c r="A7968" s="23">
        <f>+'Estatística Etanol'!J9494</f>
        <v>13787847.610536214</v>
      </c>
      <c r="B7968" s="23">
        <f>+'Estatística Biodiesel'!J9494</f>
        <v>1880063.1672044357</v>
      </c>
      <c r="C7968" s="36">
        <f t="shared" si="125"/>
        <v>15667910</v>
      </c>
    </row>
    <row r="7969" spans="1:3">
      <c r="A7969" s="23">
        <f>+'Estatística Etanol'!J1973</f>
        <v>12360206.837806672</v>
      </c>
      <c r="B7969" s="23">
        <f>+'Estatística Biodiesel'!J1973</f>
        <v>1983062.3190079923</v>
      </c>
      <c r="C7969" s="36">
        <f t="shared" si="125"/>
        <v>14343269</v>
      </c>
    </row>
    <row r="7970" spans="1:3">
      <c r="A7970" s="23">
        <f>+'Estatística Etanol'!J7609</f>
        <v>12992454.800064359</v>
      </c>
      <c r="B7970" s="23">
        <f>+'Estatística Biodiesel'!J7609</f>
        <v>1732342.1718317452</v>
      </c>
      <c r="C7970" s="36">
        <f t="shared" si="125"/>
        <v>14724796</v>
      </c>
    </row>
    <row r="7971" spans="1:3">
      <c r="A7971" s="23">
        <f>+'Estatística Etanol'!J7988</f>
        <v>12551554.603996275</v>
      </c>
      <c r="B7971" s="23">
        <f>+'Estatística Biodiesel'!J7988</f>
        <v>2049429.7452476087</v>
      </c>
      <c r="C7971" s="36">
        <f t="shared" si="125"/>
        <v>14600984</v>
      </c>
    </row>
    <row r="7972" spans="1:3">
      <c r="A7972" s="23">
        <f>+'Estatística Etanol'!J8651</f>
        <v>14247334.352182221</v>
      </c>
      <c r="B7972" s="23">
        <f>+'Estatística Biodiesel'!J8651</f>
        <v>1808459.301083721</v>
      </c>
      <c r="C7972" s="36">
        <f t="shared" si="125"/>
        <v>16055793</v>
      </c>
    </row>
    <row r="7973" spans="1:3">
      <c r="A7973" s="23">
        <f>+'Estatística Etanol'!J6279</f>
        <v>14019126.649095194</v>
      </c>
      <c r="B7973" s="23">
        <f>+'Estatística Biodiesel'!J6279</f>
        <v>2131986.155320988</v>
      </c>
      <c r="C7973" s="36">
        <f t="shared" si="125"/>
        <v>16151112</v>
      </c>
    </row>
    <row r="7974" spans="1:3">
      <c r="A7974" s="23">
        <f>+'Estatística Etanol'!J9637</f>
        <v>12999071.592923878</v>
      </c>
      <c r="B7974" s="23">
        <f>+'Estatística Biodiesel'!J9637</f>
        <v>1667921.2927971403</v>
      </c>
      <c r="C7974" s="36">
        <f t="shared" si="125"/>
        <v>14666992</v>
      </c>
    </row>
    <row r="7975" spans="1:3">
      <c r="A7975" s="23">
        <f>+'Estatística Etanol'!J482</f>
        <v>12781049.697947377</v>
      </c>
      <c r="B7975" s="23">
        <f>+'Estatística Biodiesel'!J482</f>
        <v>2075297.6633602944</v>
      </c>
      <c r="C7975" s="36">
        <f t="shared" si="125"/>
        <v>14856347</v>
      </c>
    </row>
    <row r="7976" spans="1:3">
      <c r="A7976" s="23">
        <f>+'Estatística Etanol'!J1016</f>
        <v>13358150.33217827</v>
      </c>
      <c r="B7976" s="23">
        <f>+'Estatística Biodiesel'!J1016</f>
        <v>2064127.5276023566</v>
      </c>
      <c r="C7976" s="36">
        <f t="shared" si="125"/>
        <v>15422277</v>
      </c>
    </row>
    <row r="7977" spans="1:3">
      <c r="A7977" s="23">
        <f>+'Estatística Etanol'!J2048</f>
        <v>12800301.599638434</v>
      </c>
      <c r="B7977" s="23">
        <f>+'Estatística Biodiesel'!J2048</f>
        <v>1493990.2723142467</v>
      </c>
      <c r="C7977" s="36">
        <f t="shared" si="125"/>
        <v>14294291</v>
      </c>
    </row>
    <row r="7978" spans="1:3">
      <c r="A7978" s="23">
        <f>+'Estatística Etanol'!J3728</f>
        <v>13389886.907972082</v>
      </c>
      <c r="B7978" s="23">
        <f>+'Estatística Biodiesel'!J3728</f>
        <v>1821162.7047471402</v>
      </c>
      <c r="C7978" s="36">
        <f t="shared" si="125"/>
        <v>15211049</v>
      </c>
    </row>
    <row r="7979" spans="1:3">
      <c r="A7979" s="23">
        <f>+'Estatística Etanol'!J4152</f>
        <v>12700586.955258973</v>
      </c>
      <c r="B7979" s="23">
        <f>+'Estatística Biodiesel'!J4152</f>
        <v>1775116.2452608678</v>
      </c>
      <c r="C7979" s="36">
        <f t="shared" si="125"/>
        <v>14475703</v>
      </c>
    </row>
    <row r="7980" spans="1:3">
      <c r="A7980" s="23">
        <f>+'Estatística Etanol'!J8996</f>
        <v>13739345.430579079</v>
      </c>
      <c r="B7980" s="23">
        <f>+'Estatística Biodiesel'!J8996</f>
        <v>1896824.5080807698</v>
      </c>
      <c r="C7980" s="36">
        <f t="shared" si="125"/>
        <v>15636169</v>
      </c>
    </row>
    <row r="7981" spans="1:3">
      <c r="A7981" s="23">
        <f>+'Estatística Etanol'!J9159</f>
        <v>13987951.020508664</v>
      </c>
      <c r="B7981" s="23">
        <f>+'Estatística Biodiesel'!J9159</f>
        <v>1867456.2517437581</v>
      </c>
      <c r="C7981" s="36">
        <f t="shared" si="125"/>
        <v>15855407</v>
      </c>
    </row>
    <row r="7982" spans="1:3">
      <c r="A7982" s="23">
        <f>+'Estatística Etanol'!J5701</f>
        <v>13443024.720419874</v>
      </c>
      <c r="B7982" s="23">
        <f>+'Estatística Biodiesel'!J5701</f>
        <v>1508109.2825849939</v>
      </c>
      <c r="C7982" s="36">
        <f t="shared" si="125"/>
        <v>14951134</v>
      </c>
    </row>
    <row r="7983" spans="1:3">
      <c r="A7983" s="23">
        <f>+'Estatística Etanol'!J5930</f>
        <v>13706712.821238594</v>
      </c>
      <c r="B7983" s="23">
        <f>+'Estatística Biodiesel'!J5930</f>
        <v>1950500.3053264313</v>
      </c>
      <c r="C7983" s="36">
        <f t="shared" si="125"/>
        <v>15657213</v>
      </c>
    </row>
    <row r="7984" spans="1:3">
      <c r="A7984" s="23">
        <f>+'Estatística Etanol'!J5138</f>
        <v>12880127.610742889</v>
      </c>
      <c r="B7984" s="23">
        <f>+'Estatística Biodiesel'!J5138</f>
        <v>1863520.162911125</v>
      </c>
      <c r="C7984" s="36">
        <f t="shared" si="125"/>
        <v>14743647</v>
      </c>
    </row>
    <row r="7985" spans="1:3">
      <c r="A7985" s="23">
        <f>+'Estatística Etanol'!J2359</f>
        <v>12133364.81227752</v>
      </c>
      <c r="B7985" s="23">
        <f>+'Estatística Biodiesel'!J2359</f>
        <v>2206108.1439918824</v>
      </c>
      <c r="C7985" s="36">
        <f t="shared" si="125"/>
        <v>14339472</v>
      </c>
    </row>
    <row r="7986" spans="1:3">
      <c r="A7986" s="23">
        <f>+'Estatística Etanol'!J859</f>
        <v>13909106.673600426</v>
      </c>
      <c r="B7986" s="23">
        <f>+'Estatística Biodiesel'!J859</f>
        <v>1894201.9471155675</v>
      </c>
      <c r="C7986" s="36">
        <f t="shared" si="125"/>
        <v>15803308</v>
      </c>
    </row>
    <row r="7987" spans="1:3">
      <c r="A7987" s="23">
        <f>+'Estatística Etanol'!J7979</f>
        <v>14483223.676044172</v>
      </c>
      <c r="B7987" s="23">
        <f>+'Estatística Biodiesel'!J7979</f>
        <v>1793795.647600295</v>
      </c>
      <c r="C7987" s="36">
        <f t="shared" si="125"/>
        <v>16277019</v>
      </c>
    </row>
    <row r="7988" spans="1:3">
      <c r="A7988" s="23">
        <f>+'Estatística Etanol'!J3000</f>
        <v>13186504.422145816</v>
      </c>
      <c r="B7988" s="23">
        <f>+'Estatística Biodiesel'!J3000</f>
        <v>1726592.166813683</v>
      </c>
      <c r="C7988" s="36">
        <f t="shared" si="125"/>
        <v>14913096</v>
      </c>
    </row>
    <row r="7989" spans="1:3">
      <c r="A7989" s="23">
        <f>+'Estatística Etanol'!J7601</f>
        <v>14359701.256629679</v>
      </c>
      <c r="B7989" s="23">
        <f>+'Estatística Biodiesel'!J7601</f>
        <v>1736271.7352155522</v>
      </c>
      <c r="C7989" s="36">
        <f t="shared" si="125"/>
        <v>16095972</v>
      </c>
    </row>
    <row r="7990" spans="1:3">
      <c r="A7990" s="23">
        <f>+'Estatística Etanol'!J3935</f>
        <v>13738774.077274779</v>
      </c>
      <c r="B7990" s="23">
        <f>+'Estatística Biodiesel'!J3935</f>
        <v>1625604.7885275679</v>
      </c>
      <c r="C7990" s="36">
        <f t="shared" si="125"/>
        <v>15364378</v>
      </c>
    </row>
    <row r="7991" spans="1:3">
      <c r="A7991" s="23">
        <f>+'Estatística Etanol'!J4784</f>
        <v>13929820.216019873</v>
      </c>
      <c r="B7991" s="23">
        <f>+'Estatística Biodiesel'!J4784</f>
        <v>1923338.0580076128</v>
      </c>
      <c r="C7991" s="36">
        <f t="shared" si="125"/>
        <v>15853158</v>
      </c>
    </row>
    <row r="7992" spans="1:3">
      <c r="A7992" s="23">
        <f>+'Estatística Etanol'!J9246</f>
        <v>13626411.123743279</v>
      </c>
      <c r="B7992" s="23">
        <f>+'Estatística Biodiesel'!J9246</f>
        <v>2114421.482589867</v>
      </c>
      <c r="C7992" s="36">
        <f t="shared" si="125"/>
        <v>15740832</v>
      </c>
    </row>
    <row r="7993" spans="1:3">
      <c r="A7993" s="23">
        <f>+'Estatística Etanol'!J3234</f>
        <v>12683001.248709083</v>
      </c>
      <c r="B7993" s="23">
        <f>+'Estatística Biodiesel'!J3234</f>
        <v>2025997.9016088243</v>
      </c>
      <c r="C7993" s="36">
        <f t="shared" si="125"/>
        <v>14708999</v>
      </c>
    </row>
    <row r="7994" spans="1:3">
      <c r="A7994" s="23">
        <f>+'Estatística Etanol'!J8437</f>
        <v>14096736.136198036</v>
      </c>
      <c r="B7994" s="23">
        <f>+'Estatística Biodiesel'!J8437</f>
        <v>1810979.7961920388</v>
      </c>
      <c r="C7994" s="36">
        <f t="shared" si="125"/>
        <v>15907715</v>
      </c>
    </row>
    <row r="7995" spans="1:3">
      <c r="A7995" s="23">
        <f>+'Estatística Etanol'!J5691</f>
        <v>13101528.667871049</v>
      </c>
      <c r="B7995" s="23">
        <f>+'Estatística Biodiesel'!J5691</f>
        <v>1712510.5599790367</v>
      </c>
      <c r="C7995" s="36">
        <f t="shared" si="125"/>
        <v>14814039</v>
      </c>
    </row>
    <row r="7996" spans="1:3">
      <c r="A7996" s="23">
        <f>+'Estatística Etanol'!J3381</f>
        <v>13023475.132405741</v>
      </c>
      <c r="B7996" s="23">
        <f>+'Estatística Biodiesel'!J3381</f>
        <v>1859974.8295921283</v>
      </c>
      <c r="C7996" s="36">
        <f t="shared" si="125"/>
        <v>14883449</v>
      </c>
    </row>
    <row r="7997" spans="1:3">
      <c r="A7997" s="23">
        <f>+'Estatística Etanol'!J5095</f>
        <v>13511014.608543357</v>
      </c>
      <c r="B7997" s="23">
        <f>+'Estatística Biodiesel'!J5095</f>
        <v>1655935.1197475789</v>
      </c>
      <c r="C7997" s="36">
        <f t="shared" si="125"/>
        <v>15166949</v>
      </c>
    </row>
    <row r="7998" spans="1:3">
      <c r="A7998" s="23">
        <f>+'Estatística Etanol'!J8830</f>
        <v>13666879.796096034</v>
      </c>
      <c r="B7998" s="23">
        <f>+'Estatística Biodiesel'!J8830</f>
        <v>2375398.8267597589</v>
      </c>
      <c r="C7998" s="36">
        <f t="shared" si="125"/>
        <v>16042278</v>
      </c>
    </row>
    <row r="7999" spans="1:3">
      <c r="A7999" s="23">
        <f>+'Estatística Etanol'!J5857</f>
        <v>11161044.317017883</v>
      </c>
      <c r="B7999" s="23">
        <f>+'Estatística Biodiesel'!J5857</f>
        <v>2365096.9121676958</v>
      </c>
      <c r="C7999" s="36">
        <f t="shared" si="125"/>
        <v>13526141</v>
      </c>
    </row>
    <row r="8000" spans="1:3">
      <c r="A8000" s="23">
        <f>+'Estatística Etanol'!J779</f>
        <v>12859789.315889146</v>
      </c>
      <c r="B8000" s="23">
        <f>+'Estatística Biodiesel'!J779</f>
        <v>2059047.6305474492</v>
      </c>
      <c r="C8000" s="36">
        <f t="shared" si="125"/>
        <v>14918836</v>
      </c>
    </row>
    <row r="8001" spans="1:3">
      <c r="A8001" s="23">
        <f>+'Estatística Etanol'!J4242</f>
        <v>13482634.783867646</v>
      </c>
      <c r="B8001" s="23">
        <f>+'Estatística Biodiesel'!J4242</f>
        <v>1951749.7204394394</v>
      </c>
      <c r="C8001" s="36">
        <f t="shared" si="125"/>
        <v>15434384</v>
      </c>
    </row>
    <row r="8002" spans="1:3">
      <c r="A8002" s="23">
        <f>+'Estatística Etanol'!J2013</f>
        <v>12333178.076882271</v>
      </c>
      <c r="B8002" s="23">
        <f>+'Estatística Biodiesel'!J2013</f>
        <v>1980483.1179326994</v>
      </c>
      <c r="C8002" s="36">
        <f t="shared" si="125"/>
        <v>14313661</v>
      </c>
    </row>
    <row r="8003" spans="1:3">
      <c r="A8003" s="23">
        <f>+'Estatística Etanol'!J9392</f>
        <v>13563940.45983145</v>
      </c>
      <c r="B8003" s="23">
        <f>+'Estatística Biodiesel'!J9392</f>
        <v>1801573.3289416758</v>
      </c>
      <c r="C8003" s="36">
        <f t="shared" ref="C8003:C8066" si="126">+INT(A8003+B8003)</f>
        <v>15365513</v>
      </c>
    </row>
    <row r="8004" spans="1:3">
      <c r="A8004" s="23">
        <f>+'Estatística Etanol'!J4464</f>
        <v>13820861.216165805</v>
      </c>
      <c r="B8004" s="23">
        <f>+'Estatística Biodiesel'!J4464</f>
        <v>1801015.1240675945</v>
      </c>
      <c r="C8004" s="36">
        <f t="shared" si="126"/>
        <v>15621876</v>
      </c>
    </row>
    <row r="8005" spans="1:3">
      <c r="A8005" s="23">
        <f>+'Estatística Etanol'!J4262</f>
        <v>13104930.974005673</v>
      </c>
      <c r="B8005" s="23">
        <f>+'Estatística Biodiesel'!J4262</f>
        <v>1976659.994395098</v>
      </c>
      <c r="C8005" s="36">
        <f t="shared" si="126"/>
        <v>15081590</v>
      </c>
    </row>
    <row r="8006" spans="1:3">
      <c r="A8006" s="23">
        <f>+'Estatística Etanol'!J8504</f>
        <v>13183200.062590998</v>
      </c>
      <c r="B8006" s="23">
        <f>+'Estatística Biodiesel'!J8504</f>
        <v>2066604.2313243584</v>
      </c>
      <c r="C8006" s="36">
        <f t="shared" si="126"/>
        <v>15249804</v>
      </c>
    </row>
    <row r="8007" spans="1:3">
      <c r="A8007" s="23">
        <f>+'Estatística Etanol'!J9759</f>
        <v>12782025.305000972</v>
      </c>
      <c r="B8007" s="23">
        <f>+'Estatística Biodiesel'!J9759</f>
        <v>1989435.5058844902</v>
      </c>
      <c r="C8007" s="36">
        <f t="shared" si="126"/>
        <v>14771460</v>
      </c>
    </row>
    <row r="8008" spans="1:3">
      <c r="A8008" s="23">
        <f>+'Estatística Etanol'!J8046</f>
        <v>12477529.331075076</v>
      </c>
      <c r="B8008" s="23">
        <f>+'Estatística Biodiesel'!J8046</f>
        <v>1936415.4366729725</v>
      </c>
      <c r="C8008" s="36">
        <f t="shared" si="126"/>
        <v>14413944</v>
      </c>
    </row>
    <row r="8009" spans="1:3">
      <c r="A8009" s="23">
        <f>+'Estatística Etanol'!J2496</f>
        <v>11952977.15475262</v>
      </c>
      <c r="B8009" s="23">
        <f>+'Estatística Biodiesel'!J2496</f>
        <v>1940993.2464355871</v>
      </c>
      <c r="C8009" s="36">
        <f t="shared" si="126"/>
        <v>13893970</v>
      </c>
    </row>
    <row r="8010" spans="1:3">
      <c r="A8010" s="23">
        <f>+'Estatística Etanol'!J5158</f>
        <v>12652724.562048651</v>
      </c>
      <c r="B8010" s="23">
        <f>+'Estatística Biodiesel'!J5158</f>
        <v>1992538.6227160096</v>
      </c>
      <c r="C8010" s="36">
        <f t="shared" si="126"/>
        <v>14645263</v>
      </c>
    </row>
    <row r="8011" spans="1:3">
      <c r="A8011" s="23">
        <f>+'Estatística Etanol'!J5060</f>
        <v>13645647.585234789</v>
      </c>
      <c r="B8011" s="23">
        <f>+'Estatística Biodiesel'!J5060</f>
        <v>1811479.9718947837</v>
      </c>
      <c r="C8011" s="36">
        <f t="shared" si="126"/>
        <v>15457127</v>
      </c>
    </row>
    <row r="8012" spans="1:3">
      <c r="A8012" s="23">
        <f>+'Estatística Etanol'!J3954</f>
        <v>14817399.384930832</v>
      </c>
      <c r="B8012" s="23">
        <f>+'Estatística Biodiesel'!J3954</f>
        <v>1828332.3926850166</v>
      </c>
      <c r="C8012" s="36">
        <f t="shared" si="126"/>
        <v>16645731</v>
      </c>
    </row>
    <row r="8013" spans="1:3">
      <c r="A8013" s="23">
        <f>+'Estatística Etanol'!J1425</f>
        <v>13161938.049250823</v>
      </c>
      <c r="B8013" s="23">
        <f>+'Estatística Biodiesel'!J1425</f>
        <v>2292999.3414035705</v>
      </c>
      <c r="C8013" s="36">
        <f t="shared" si="126"/>
        <v>15454937</v>
      </c>
    </row>
    <row r="8014" spans="1:3">
      <c r="A8014" s="23">
        <f>+'Estatística Etanol'!J4687</f>
        <v>11787875.802311698</v>
      </c>
      <c r="B8014" s="23">
        <f>+'Estatística Biodiesel'!J4687</f>
        <v>2195529.4838635717</v>
      </c>
      <c r="C8014" s="36">
        <f t="shared" si="126"/>
        <v>13983405</v>
      </c>
    </row>
    <row r="8015" spans="1:3">
      <c r="A8015" s="23">
        <f>+'Estatística Etanol'!J3262</f>
        <v>13566343.148786083</v>
      </c>
      <c r="B8015" s="23">
        <f>+'Estatística Biodiesel'!J3262</f>
        <v>2091733.5320239896</v>
      </c>
      <c r="C8015" s="36">
        <f t="shared" si="126"/>
        <v>15658076</v>
      </c>
    </row>
    <row r="8016" spans="1:3">
      <c r="A8016" s="23">
        <f>+'Estatística Etanol'!J3762</f>
        <v>13275036.712920241</v>
      </c>
      <c r="B8016" s="23">
        <f>+'Estatística Biodiesel'!J3762</f>
        <v>1965444.7274832674</v>
      </c>
      <c r="C8016" s="36">
        <f t="shared" si="126"/>
        <v>15240481</v>
      </c>
    </row>
    <row r="8017" spans="1:3">
      <c r="A8017" s="23">
        <f>+'Estatística Etanol'!J7508</f>
        <v>13097161.932432074</v>
      </c>
      <c r="B8017" s="23">
        <f>+'Estatística Biodiesel'!J7508</f>
        <v>2058359.9818494606</v>
      </c>
      <c r="C8017" s="36">
        <f t="shared" si="126"/>
        <v>15155521</v>
      </c>
    </row>
    <row r="8018" spans="1:3">
      <c r="A8018" s="23">
        <f>+'Estatística Etanol'!J603</f>
        <v>13126310.782300955</v>
      </c>
      <c r="B8018" s="23">
        <f>+'Estatística Biodiesel'!J603</f>
        <v>2146581.8993143905</v>
      </c>
      <c r="C8018" s="36">
        <f t="shared" si="126"/>
        <v>15272892</v>
      </c>
    </row>
    <row r="8019" spans="1:3">
      <c r="A8019" s="23">
        <f>+'Estatística Etanol'!J3253</f>
        <v>13062191.48920225</v>
      </c>
      <c r="B8019" s="23">
        <f>+'Estatística Biodiesel'!J3253</f>
        <v>1835971.3134634916</v>
      </c>
      <c r="C8019" s="36">
        <f t="shared" si="126"/>
        <v>14898162</v>
      </c>
    </row>
    <row r="8020" spans="1:3">
      <c r="A8020" s="23">
        <f>+'Estatística Etanol'!J9320</f>
        <v>13618292.022167495</v>
      </c>
      <c r="B8020" s="23">
        <f>+'Estatística Biodiesel'!J9320</f>
        <v>2159764.3026445517</v>
      </c>
      <c r="C8020" s="36">
        <f t="shared" si="126"/>
        <v>15778056</v>
      </c>
    </row>
    <row r="8021" spans="1:3">
      <c r="A8021" s="23">
        <f>+'Estatística Etanol'!J3575</f>
        <v>12989896.106095357</v>
      </c>
      <c r="B8021" s="23">
        <f>+'Estatística Biodiesel'!J3575</f>
        <v>1941141.5793299405</v>
      </c>
      <c r="C8021" s="36">
        <f t="shared" si="126"/>
        <v>14931037</v>
      </c>
    </row>
    <row r="8022" spans="1:3">
      <c r="A8022" s="23">
        <f>+'Estatística Etanol'!J4875</f>
        <v>11589865.6708236</v>
      </c>
      <c r="B8022" s="23">
        <f>+'Estatística Biodiesel'!J4875</f>
        <v>2055447.6576868051</v>
      </c>
      <c r="C8022" s="36">
        <f t="shared" si="126"/>
        <v>13645313</v>
      </c>
    </row>
    <row r="8023" spans="1:3">
      <c r="A8023" s="23">
        <f>+'Estatística Etanol'!J2940</f>
        <v>12177092.960897539</v>
      </c>
      <c r="B8023" s="23">
        <f>+'Estatística Biodiesel'!J2940</f>
        <v>1908386.3761434676</v>
      </c>
      <c r="C8023" s="36">
        <f t="shared" si="126"/>
        <v>14085479</v>
      </c>
    </row>
    <row r="8024" spans="1:3">
      <c r="A8024" s="23">
        <f>+'Estatística Etanol'!J3315</f>
        <v>14078443.214663904</v>
      </c>
      <c r="B8024" s="23">
        <f>+'Estatística Biodiesel'!J3315</f>
        <v>2129171.6471948083</v>
      </c>
      <c r="C8024" s="36">
        <f t="shared" si="126"/>
        <v>16207614</v>
      </c>
    </row>
    <row r="8025" spans="1:3">
      <c r="A8025" s="23">
        <f>+'Estatística Etanol'!J5101</f>
        <v>12179563.88752871</v>
      </c>
      <c r="B8025" s="23">
        <f>+'Estatística Biodiesel'!J5101</f>
        <v>2198245.6729216594</v>
      </c>
      <c r="C8025" s="36">
        <f t="shared" si="126"/>
        <v>14377809</v>
      </c>
    </row>
    <row r="8026" spans="1:3">
      <c r="A8026" s="23">
        <f>+'Estatística Etanol'!J5094</f>
        <v>14168876.684335371</v>
      </c>
      <c r="B8026" s="23">
        <f>+'Estatística Biodiesel'!J5094</f>
        <v>1834696.3870549591</v>
      </c>
      <c r="C8026" s="36">
        <f t="shared" si="126"/>
        <v>16003573</v>
      </c>
    </row>
    <row r="8027" spans="1:3">
      <c r="A8027" s="23">
        <f>+'Estatística Etanol'!J4500</f>
        <v>12297812.183872132</v>
      </c>
      <c r="B8027" s="23">
        <f>+'Estatística Biodiesel'!J4500</f>
        <v>2135199.4681682414</v>
      </c>
      <c r="C8027" s="36">
        <f t="shared" si="126"/>
        <v>14433011</v>
      </c>
    </row>
    <row r="8028" spans="1:3">
      <c r="A8028" s="23">
        <f>+'Estatística Etanol'!J8952</f>
        <v>12978465.35322525</v>
      </c>
      <c r="B8028" s="23">
        <f>+'Estatística Biodiesel'!J8952</f>
        <v>1713678.691570079</v>
      </c>
      <c r="C8028" s="36">
        <f t="shared" si="126"/>
        <v>14692144</v>
      </c>
    </row>
    <row r="8029" spans="1:3">
      <c r="A8029" s="23">
        <f>+'Estatística Etanol'!J1618</f>
        <v>12042413.436737658</v>
      </c>
      <c r="B8029" s="23">
        <f>+'Estatística Biodiesel'!J1618</f>
        <v>1829492.581750212</v>
      </c>
      <c r="C8029" s="36">
        <f t="shared" si="126"/>
        <v>13871906</v>
      </c>
    </row>
    <row r="8030" spans="1:3">
      <c r="A8030" s="23">
        <f>+'Estatística Etanol'!J4877</f>
        <v>12915294.833153186</v>
      </c>
      <c r="B8030" s="23">
        <f>+'Estatística Biodiesel'!J4877</f>
        <v>2365506.61138683</v>
      </c>
      <c r="C8030" s="36">
        <f t="shared" si="126"/>
        <v>15280801</v>
      </c>
    </row>
    <row r="8031" spans="1:3">
      <c r="A8031" s="23">
        <f>+'Estatística Etanol'!J1680</f>
        <v>11673549.814023685</v>
      </c>
      <c r="B8031" s="23">
        <f>+'Estatística Biodiesel'!J1680</f>
        <v>2238875.7359582661</v>
      </c>
      <c r="C8031" s="36">
        <f t="shared" si="126"/>
        <v>13912425</v>
      </c>
    </row>
    <row r="8032" spans="1:3">
      <c r="A8032" s="23">
        <f>+'Estatística Etanol'!J2378</f>
        <v>13552669.942796519</v>
      </c>
      <c r="B8032" s="23">
        <f>+'Estatística Biodiesel'!J2378</f>
        <v>1789136.6065693791</v>
      </c>
      <c r="C8032" s="36">
        <f t="shared" si="126"/>
        <v>15341806</v>
      </c>
    </row>
    <row r="8033" spans="1:3">
      <c r="A8033" s="23">
        <f>+'Estatística Etanol'!J5343</f>
        <v>13059942.380956404</v>
      </c>
      <c r="B8033" s="23">
        <f>+'Estatística Biodiesel'!J5343</f>
        <v>1963444.932348517</v>
      </c>
      <c r="C8033" s="36">
        <f t="shared" si="126"/>
        <v>15023387</v>
      </c>
    </row>
    <row r="8034" spans="1:3">
      <c r="A8034" s="23">
        <f>+'Estatística Etanol'!J2816</f>
        <v>11974273.278393973</v>
      </c>
      <c r="B8034" s="23">
        <f>+'Estatística Biodiesel'!J2816</f>
        <v>2282345.9055153253</v>
      </c>
      <c r="C8034" s="36">
        <f t="shared" si="126"/>
        <v>14256619</v>
      </c>
    </row>
    <row r="8035" spans="1:3">
      <c r="A8035" s="23">
        <f>+'Estatística Etanol'!J9903</f>
        <v>12710323.159159124</v>
      </c>
      <c r="B8035" s="23">
        <f>+'Estatística Biodiesel'!J9903</f>
        <v>1996998.1639062024</v>
      </c>
      <c r="C8035" s="36">
        <f t="shared" si="126"/>
        <v>14707321</v>
      </c>
    </row>
    <row r="8036" spans="1:3">
      <c r="A8036" s="23">
        <f>+'Estatística Etanol'!J894</f>
        <v>13218540.637656927</v>
      </c>
      <c r="B8036" s="23">
        <f>+'Estatística Biodiesel'!J894</f>
        <v>1775117.3827227987</v>
      </c>
      <c r="C8036" s="36">
        <f t="shared" si="126"/>
        <v>14993658</v>
      </c>
    </row>
    <row r="8037" spans="1:3">
      <c r="A8037" s="23">
        <f>+'Estatística Etanol'!J869</f>
        <v>12366151.611990701</v>
      </c>
      <c r="B8037" s="23">
        <f>+'Estatística Biodiesel'!J869</f>
        <v>2051640.3356690777</v>
      </c>
      <c r="C8037" s="36">
        <f t="shared" si="126"/>
        <v>14417791</v>
      </c>
    </row>
    <row r="8038" spans="1:3">
      <c r="A8038" s="23">
        <f>+'Estatística Etanol'!J2323</f>
        <v>11621232.319051037</v>
      </c>
      <c r="B8038" s="23">
        <f>+'Estatística Biodiesel'!J2323</f>
        <v>1966828.0427532352</v>
      </c>
      <c r="C8038" s="36">
        <f t="shared" si="126"/>
        <v>13588060</v>
      </c>
    </row>
    <row r="8039" spans="1:3">
      <c r="A8039" s="23">
        <f>+'Estatística Etanol'!J9401</f>
        <v>13635703.657942714</v>
      </c>
      <c r="B8039" s="23">
        <f>+'Estatística Biodiesel'!J9401</f>
        <v>2051383.9917152906</v>
      </c>
      <c r="C8039" s="36">
        <f t="shared" si="126"/>
        <v>15687087</v>
      </c>
    </row>
    <row r="8040" spans="1:3">
      <c r="A8040" s="23">
        <f>+'Estatística Etanol'!J1690</f>
        <v>13219685.366480477</v>
      </c>
      <c r="B8040" s="23">
        <f>+'Estatística Biodiesel'!J1690</f>
        <v>1649722.4189814082</v>
      </c>
      <c r="C8040" s="36">
        <f t="shared" si="126"/>
        <v>14869407</v>
      </c>
    </row>
    <row r="8041" spans="1:3">
      <c r="A8041" s="23">
        <f>+'Estatística Etanol'!J8539</f>
        <v>12190751.117000392</v>
      </c>
      <c r="B8041" s="23">
        <f>+'Estatística Biodiesel'!J8539</f>
        <v>1722171.8871397621</v>
      </c>
      <c r="C8041" s="36">
        <f t="shared" si="126"/>
        <v>13912923</v>
      </c>
    </row>
    <row r="8042" spans="1:3">
      <c r="A8042" s="23">
        <f>+'Estatística Etanol'!J4397</f>
        <v>14438930.985066621</v>
      </c>
      <c r="B8042" s="23">
        <f>+'Estatística Biodiesel'!J4397</f>
        <v>1825502.2072456828</v>
      </c>
      <c r="C8042" s="36">
        <f t="shared" si="126"/>
        <v>16264433</v>
      </c>
    </row>
    <row r="8043" spans="1:3">
      <c r="A8043" s="23">
        <f>+'Estatística Etanol'!J1940</f>
        <v>12584515.895555053</v>
      </c>
      <c r="B8043" s="23">
        <f>+'Estatística Biodiesel'!J1940</f>
        <v>1735093.7468656471</v>
      </c>
      <c r="C8043" s="36">
        <f t="shared" si="126"/>
        <v>14319609</v>
      </c>
    </row>
    <row r="8044" spans="1:3">
      <c r="A8044" s="23">
        <f>+'Estatística Etanol'!J6997</f>
        <v>13068474.258607898</v>
      </c>
      <c r="B8044" s="23">
        <f>+'Estatística Biodiesel'!J6997</f>
        <v>2199662.0620604111</v>
      </c>
      <c r="C8044" s="36">
        <f t="shared" si="126"/>
        <v>15268136</v>
      </c>
    </row>
    <row r="8045" spans="1:3">
      <c r="A8045" s="23">
        <f>+'Estatística Etanol'!J2711</f>
        <v>11810580.494345274</v>
      </c>
      <c r="B8045" s="23">
        <f>+'Estatística Biodiesel'!J2711</f>
        <v>2261035.87077663</v>
      </c>
      <c r="C8045" s="36">
        <f t="shared" si="126"/>
        <v>14071616</v>
      </c>
    </row>
    <row r="8046" spans="1:3">
      <c r="A8046" s="23">
        <f>+'Estatística Etanol'!J7956</f>
        <v>13113233.265000813</v>
      </c>
      <c r="B8046" s="23">
        <f>+'Estatística Biodiesel'!J7956</f>
        <v>2020234.1633649289</v>
      </c>
      <c r="C8046" s="36">
        <f t="shared" si="126"/>
        <v>15133467</v>
      </c>
    </row>
    <row r="8047" spans="1:3">
      <c r="A8047" s="23">
        <f>+'Estatística Etanol'!J7669</f>
        <v>11926303.558074389</v>
      </c>
      <c r="B8047" s="23">
        <f>+'Estatística Biodiesel'!J7669</f>
        <v>1694986.8008495511</v>
      </c>
      <c r="C8047" s="36">
        <f t="shared" si="126"/>
        <v>13621290</v>
      </c>
    </row>
    <row r="8048" spans="1:3">
      <c r="A8048" s="23">
        <f>+'Estatística Etanol'!J7596</f>
        <v>12698633.359542463</v>
      </c>
      <c r="B8048" s="23">
        <f>+'Estatística Biodiesel'!J7596</f>
        <v>1583953.586118971</v>
      </c>
      <c r="C8048" s="36">
        <f t="shared" si="126"/>
        <v>14282586</v>
      </c>
    </row>
    <row r="8049" spans="1:3">
      <c r="A8049" s="23">
        <f>+'Estatística Etanol'!J943</f>
        <v>12170642.229505723</v>
      </c>
      <c r="B8049" s="23">
        <f>+'Estatística Biodiesel'!J943</f>
        <v>1709529.0110392931</v>
      </c>
      <c r="C8049" s="36">
        <f t="shared" si="126"/>
        <v>13880171</v>
      </c>
    </row>
    <row r="8050" spans="1:3">
      <c r="A8050" s="23">
        <f>+'Estatística Etanol'!J3940</f>
        <v>12814180.524069551</v>
      </c>
      <c r="B8050" s="23">
        <f>+'Estatística Biodiesel'!J3940</f>
        <v>2321033.3770010588</v>
      </c>
      <c r="C8050" s="36">
        <f t="shared" si="126"/>
        <v>15135213</v>
      </c>
    </row>
    <row r="8051" spans="1:3">
      <c r="A8051" s="23">
        <f>+'Estatística Etanol'!J2755</f>
        <v>14149457.062058346</v>
      </c>
      <c r="B8051" s="23">
        <f>+'Estatística Biodiesel'!J2755</f>
        <v>1946234.4930215783</v>
      </c>
      <c r="C8051" s="36">
        <f t="shared" si="126"/>
        <v>16095691</v>
      </c>
    </row>
    <row r="8052" spans="1:3">
      <c r="A8052" s="23">
        <f>+'Estatística Etanol'!J2400</f>
        <v>13222386.576765543</v>
      </c>
      <c r="B8052" s="23">
        <f>+'Estatística Biodiesel'!J2400</f>
        <v>2147554.0925629386</v>
      </c>
      <c r="C8052" s="36">
        <f t="shared" si="126"/>
        <v>15369940</v>
      </c>
    </row>
    <row r="8053" spans="1:3">
      <c r="A8053" s="23">
        <f>+'Estatística Etanol'!J9397</f>
        <v>12482089.093114385</v>
      </c>
      <c r="B8053" s="23">
        <f>+'Estatística Biodiesel'!J9397</f>
        <v>1600482.922025573</v>
      </c>
      <c r="C8053" s="36">
        <f t="shared" si="126"/>
        <v>14082572</v>
      </c>
    </row>
    <row r="8054" spans="1:3">
      <c r="A8054" s="23">
        <f>+'Estatística Etanol'!J9333</f>
        <v>14508602.052362384</v>
      </c>
      <c r="B8054" s="23">
        <f>+'Estatística Biodiesel'!J9333</f>
        <v>1634839.0340384047</v>
      </c>
      <c r="C8054" s="36">
        <f t="shared" si="126"/>
        <v>16143441</v>
      </c>
    </row>
    <row r="8055" spans="1:3">
      <c r="A8055" s="23">
        <f>+'Estatística Etanol'!J6895</f>
        <v>14278276.538519522</v>
      </c>
      <c r="B8055" s="23">
        <f>+'Estatística Biodiesel'!J6895</f>
        <v>2351362.4582562894</v>
      </c>
      <c r="C8055" s="36">
        <f t="shared" si="126"/>
        <v>16629638</v>
      </c>
    </row>
    <row r="8056" spans="1:3">
      <c r="A8056" s="23">
        <f>+'Estatística Etanol'!J5112</f>
        <v>14063697.489755487</v>
      </c>
      <c r="B8056" s="23">
        <f>+'Estatística Biodiesel'!J5112</f>
        <v>2359633.3284264808</v>
      </c>
      <c r="C8056" s="36">
        <f t="shared" si="126"/>
        <v>16423330</v>
      </c>
    </row>
    <row r="8057" spans="1:3">
      <c r="A8057" s="23">
        <f>+'Estatística Etanol'!J7318</f>
        <v>13405568.553212738</v>
      </c>
      <c r="B8057" s="23">
        <f>+'Estatística Biodiesel'!J7318</f>
        <v>2121858.8391463757</v>
      </c>
      <c r="C8057" s="36">
        <f t="shared" si="126"/>
        <v>15527427</v>
      </c>
    </row>
    <row r="8058" spans="1:3">
      <c r="A8058" s="23">
        <f>+'Estatística Etanol'!J634</f>
        <v>12832152.133163676</v>
      </c>
      <c r="B8058" s="23">
        <f>+'Estatística Biodiesel'!J634</f>
        <v>2129940.9092804911</v>
      </c>
      <c r="C8058" s="36">
        <f t="shared" si="126"/>
        <v>14962093</v>
      </c>
    </row>
    <row r="8059" spans="1:3">
      <c r="A8059" s="23">
        <f>+'Estatística Etanol'!J9669</f>
        <v>13891271.942846945</v>
      </c>
      <c r="B8059" s="23">
        <f>+'Estatística Biodiesel'!J9669</f>
        <v>2082016.4146035921</v>
      </c>
      <c r="C8059" s="36">
        <f t="shared" si="126"/>
        <v>15973288</v>
      </c>
    </row>
    <row r="8060" spans="1:3">
      <c r="A8060" s="23">
        <f>+'Estatística Etanol'!J4028</f>
        <v>14075915.221284118</v>
      </c>
      <c r="B8060" s="23">
        <f>+'Estatística Biodiesel'!J4028</f>
        <v>1881627.1535827431</v>
      </c>
      <c r="C8060" s="36">
        <f t="shared" si="126"/>
        <v>15957542</v>
      </c>
    </row>
    <row r="8061" spans="1:3">
      <c r="A8061" s="23">
        <f>+'Estatística Etanol'!J5157</f>
        <v>13276913.364926631</v>
      </c>
      <c r="B8061" s="23">
        <f>+'Estatística Biodiesel'!J5157</f>
        <v>1627121.9941612282</v>
      </c>
      <c r="C8061" s="36">
        <f t="shared" si="126"/>
        <v>14904035</v>
      </c>
    </row>
    <row r="8062" spans="1:3">
      <c r="A8062" s="23">
        <f>+'Estatística Etanol'!J9750</f>
        <v>12610507.128426017</v>
      </c>
      <c r="B8062" s="23">
        <f>+'Estatística Biodiesel'!J9750</f>
        <v>2197650.1212503589</v>
      </c>
      <c r="C8062" s="36">
        <f t="shared" si="126"/>
        <v>14808157</v>
      </c>
    </row>
    <row r="8063" spans="1:3">
      <c r="A8063" s="23">
        <f>+'Estatística Etanol'!J4308</f>
        <v>15278260.624581864</v>
      </c>
      <c r="B8063" s="23">
        <f>+'Estatística Biodiesel'!J4308</f>
        <v>1878098.4424315908</v>
      </c>
      <c r="C8063" s="36">
        <f t="shared" si="126"/>
        <v>17156359</v>
      </c>
    </row>
    <row r="8064" spans="1:3">
      <c r="A8064" s="23">
        <f>+'Estatística Etanol'!J1568</f>
        <v>12301152.428114949</v>
      </c>
      <c r="B8064" s="23">
        <f>+'Estatística Biodiesel'!J1568</f>
        <v>1795308.9136683</v>
      </c>
      <c r="C8064" s="36">
        <f t="shared" si="126"/>
        <v>14096461</v>
      </c>
    </row>
    <row r="8065" spans="1:3">
      <c r="A8065" s="23">
        <f>+'Estatística Etanol'!J7416</f>
        <v>12322056.672588181</v>
      </c>
      <c r="B8065" s="23">
        <f>+'Estatística Biodiesel'!J7416</f>
        <v>2164263.0365667501</v>
      </c>
      <c r="C8065" s="36">
        <f t="shared" si="126"/>
        <v>14486319</v>
      </c>
    </row>
    <row r="8066" spans="1:3">
      <c r="A8066" s="23">
        <f>+'Estatística Etanol'!J9816</f>
        <v>13534263.203783344</v>
      </c>
      <c r="B8066" s="23">
        <f>+'Estatística Biodiesel'!J9816</f>
        <v>2152153.4079685868</v>
      </c>
      <c r="C8066" s="36">
        <f t="shared" si="126"/>
        <v>15686416</v>
      </c>
    </row>
    <row r="8067" spans="1:3">
      <c r="A8067" s="23">
        <f>+'Estatística Etanol'!J996</f>
        <v>13934227.219243035</v>
      </c>
      <c r="B8067" s="23">
        <f>+'Estatística Biodiesel'!J996</f>
        <v>1983286.5754287841</v>
      </c>
      <c r="C8067" s="36">
        <f t="shared" ref="C8067:C8130" si="127">+INT(A8067+B8067)</f>
        <v>15917513</v>
      </c>
    </row>
    <row r="8068" spans="1:3">
      <c r="A8068" s="23">
        <f>+'Estatística Etanol'!J5739</f>
        <v>13793310.112147041</v>
      </c>
      <c r="B8068" s="23">
        <f>+'Estatística Biodiesel'!J5739</f>
        <v>1865448.7222665218</v>
      </c>
      <c r="C8068" s="36">
        <f t="shared" si="127"/>
        <v>15658758</v>
      </c>
    </row>
    <row r="8069" spans="1:3">
      <c r="A8069" s="23">
        <f>+'Estatística Etanol'!J4874</f>
        <v>12405981.810048418</v>
      </c>
      <c r="B8069" s="23">
        <f>+'Estatística Biodiesel'!J4874</f>
        <v>1788458.3654940359</v>
      </c>
      <c r="C8069" s="36">
        <f t="shared" si="127"/>
        <v>14194440</v>
      </c>
    </row>
    <row r="8070" spans="1:3">
      <c r="A8070" s="23">
        <f>+'Estatística Etanol'!J9476</f>
        <v>12728959.935671253</v>
      </c>
      <c r="B8070" s="23">
        <f>+'Estatística Biodiesel'!J9476</f>
        <v>1963882.2254186296</v>
      </c>
      <c r="C8070" s="36">
        <f t="shared" si="127"/>
        <v>14692842</v>
      </c>
    </row>
    <row r="8071" spans="1:3">
      <c r="A8071" s="23">
        <f>+'Estatística Etanol'!J4789</f>
        <v>13276007.603843642</v>
      </c>
      <c r="B8071" s="23">
        <f>+'Estatística Biodiesel'!J4789</f>
        <v>2153585.4130054084</v>
      </c>
      <c r="C8071" s="36">
        <f t="shared" si="127"/>
        <v>15429593</v>
      </c>
    </row>
    <row r="8072" spans="1:3">
      <c r="A8072" s="23">
        <f>+'Estatística Etanol'!J637</f>
        <v>13090193.629065244</v>
      </c>
      <c r="B8072" s="23">
        <f>+'Estatística Biodiesel'!J637</f>
        <v>1637430.3463665082</v>
      </c>
      <c r="C8072" s="36">
        <f t="shared" si="127"/>
        <v>14727623</v>
      </c>
    </row>
    <row r="8073" spans="1:3">
      <c r="A8073" s="23">
        <f>+'Estatística Etanol'!J212</f>
        <v>12952849.118954502</v>
      </c>
      <c r="B8073" s="23">
        <f>+'Estatística Biodiesel'!J212</f>
        <v>2114520.7687521446</v>
      </c>
      <c r="C8073" s="36">
        <f t="shared" si="127"/>
        <v>15067369</v>
      </c>
    </row>
    <row r="8074" spans="1:3">
      <c r="A8074" s="23">
        <f>+'Estatística Etanol'!J6362</f>
        <v>13564330.290888444</v>
      </c>
      <c r="B8074" s="23">
        <f>+'Estatística Biodiesel'!J6362</f>
        <v>1920407.6475833314</v>
      </c>
      <c r="C8074" s="36">
        <f t="shared" si="127"/>
        <v>15484737</v>
      </c>
    </row>
    <row r="8075" spans="1:3">
      <c r="A8075" s="23">
        <f>+'Estatística Etanol'!J9956</f>
        <v>12969957.982479405</v>
      </c>
      <c r="B8075" s="23">
        <f>+'Estatística Biodiesel'!J9956</f>
        <v>1862403.8550600053</v>
      </c>
      <c r="C8075" s="36">
        <f t="shared" si="127"/>
        <v>14832361</v>
      </c>
    </row>
    <row r="8076" spans="1:3">
      <c r="A8076" s="23">
        <f>+'Estatística Etanol'!J7549</f>
        <v>13744841.531091608</v>
      </c>
      <c r="B8076" s="23">
        <f>+'Estatística Biodiesel'!J7549</f>
        <v>1889112.0159029313</v>
      </c>
      <c r="C8076" s="36">
        <f t="shared" si="127"/>
        <v>15633953</v>
      </c>
    </row>
    <row r="8077" spans="1:3">
      <c r="A8077" s="23">
        <f>+'Estatística Etanol'!J3548</f>
        <v>12553923.908558428</v>
      </c>
      <c r="B8077" s="23">
        <f>+'Estatística Biodiesel'!J3548</f>
        <v>1555531.1285542254</v>
      </c>
      <c r="C8077" s="36">
        <f t="shared" si="127"/>
        <v>14109455</v>
      </c>
    </row>
    <row r="8078" spans="1:3">
      <c r="A8078" s="23">
        <f>+'Estatística Etanol'!J3750</f>
        <v>12984930.819385666</v>
      </c>
      <c r="B8078" s="23">
        <f>+'Estatística Biodiesel'!J3750</f>
        <v>2148456.7050460237</v>
      </c>
      <c r="C8078" s="36">
        <f t="shared" si="127"/>
        <v>15133387</v>
      </c>
    </row>
    <row r="8079" spans="1:3">
      <c r="A8079" s="23">
        <f>+'Estatística Etanol'!J4698</f>
        <v>13189223.916270815</v>
      </c>
      <c r="B8079" s="23">
        <f>+'Estatística Biodiesel'!J4698</f>
        <v>1925997.8812137658</v>
      </c>
      <c r="C8079" s="36">
        <f t="shared" si="127"/>
        <v>15115221</v>
      </c>
    </row>
    <row r="8080" spans="1:3">
      <c r="A8080" s="23">
        <f>+'Estatística Etanol'!J3518</f>
        <v>13533768.422217701</v>
      </c>
      <c r="B8080" s="23">
        <f>+'Estatística Biodiesel'!J3518</f>
        <v>2151518.7384054991</v>
      </c>
      <c r="C8080" s="36">
        <f t="shared" si="127"/>
        <v>15685287</v>
      </c>
    </row>
    <row r="8081" spans="1:3">
      <c r="A8081" s="23">
        <f>+'Estatística Etanol'!J5747</f>
        <v>12399137.235438129</v>
      </c>
      <c r="B8081" s="23">
        <f>+'Estatística Biodiesel'!J5747</f>
        <v>2400623.562371891</v>
      </c>
      <c r="C8081" s="36">
        <f t="shared" si="127"/>
        <v>14799760</v>
      </c>
    </row>
    <row r="8082" spans="1:3">
      <c r="A8082" s="23">
        <f>+'Estatística Etanol'!J4089</f>
        <v>12880901.24603796</v>
      </c>
      <c r="B8082" s="23">
        <f>+'Estatística Biodiesel'!J4089</f>
        <v>1773303.6001649678</v>
      </c>
      <c r="C8082" s="36">
        <f t="shared" si="127"/>
        <v>14654204</v>
      </c>
    </row>
    <row r="8083" spans="1:3">
      <c r="A8083" s="23">
        <f>+'Estatística Etanol'!J7673</f>
        <v>12679432.18835533</v>
      </c>
      <c r="B8083" s="23">
        <f>+'Estatística Biodiesel'!J7673</f>
        <v>1903351.1897440988</v>
      </c>
      <c r="C8083" s="36">
        <f t="shared" si="127"/>
        <v>14582783</v>
      </c>
    </row>
    <row r="8084" spans="1:3">
      <c r="A8084" s="23">
        <f>+'Estatística Etanol'!J8243</f>
        <v>12577977.415711589</v>
      </c>
      <c r="B8084" s="23">
        <f>+'Estatística Biodiesel'!J8243</f>
        <v>2338723.3206332745</v>
      </c>
      <c r="C8084" s="36">
        <f t="shared" si="127"/>
        <v>14916700</v>
      </c>
    </row>
    <row r="8085" spans="1:3">
      <c r="A8085" s="23">
        <f>+'Estatística Etanol'!J1693</f>
        <v>15127250.622068275</v>
      </c>
      <c r="B8085" s="23">
        <f>+'Estatística Biodiesel'!J1693</f>
        <v>2168137.5154348956</v>
      </c>
      <c r="C8085" s="36">
        <f t="shared" si="127"/>
        <v>17295388</v>
      </c>
    </row>
    <row r="8086" spans="1:3">
      <c r="A8086" s="23">
        <f>+'Estatística Etanol'!J4136</f>
        <v>13489270.124779012</v>
      </c>
      <c r="B8086" s="23">
        <f>+'Estatística Biodiesel'!J4136</f>
        <v>2058843.3563677229</v>
      </c>
      <c r="C8086" s="36">
        <f t="shared" si="127"/>
        <v>15548113</v>
      </c>
    </row>
    <row r="8087" spans="1:3">
      <c r="A8087" s="23">
        <f>+'Estatística Etanol'!J523</f>
        <v>14853665.807101203</v>
      </c>
      <c r="B8087" s="23">
        <f>+'Estatística Biodiesel'!J523</f>
        <v>1745942.000072072</v>
      </c>
      <c r="C8087" s="36">
        <f t="shared" si="127"/>
        <v>16599607</v>
      </c>
    </row>
    <row r="8088" spans="1:3">
      <c r="A8088" s="23">
        <f>+'Estatística Etanol'!J3188</f>
        <v>13039893.76277484</v>
      </c>
      <c r="B8088" s="23">
        <f>+'Estatística Biodiesel'!J3188</f>
        <v>1808717.2031734011</v>
      </c>
      <c r="C8088" s="36">
        <f t="shared" si="127"/>
        <v>14848610</v>
      </c>
    </row>
    <row r="8089" spans="1:3">
      <c r="A8089" s="23">
        <f>+'Estatística Etanol'!J8103</f>
        <v>13339822.929733541</v>
      </c>
      <c r="B8089" s="23">
        <f>+'Estatística Biodiesel'!J8103</f>
        <v>1669310.3306455573</v>
      </c>
      <c r="C8089" s="36">
        <f t="shared" si="127"/>
        <v>15009133</v>
      </c>
    </row>
    <row r="8090" spans="1:3">
      <c r="A8090" s="23">
        <f>+'Estatística Etanol'!J5544</f>
        <v>11586872.255363522</v>
      </c>
      <c r="B8090" s="23">
        <f>+'Estatística Biodiesel'!J5544</f>
        <v>1988915.9688208932</v>
      </c>
      <c r="C8090" s="36">
        <f t="shared" si="127"/>
        <v>13575788</v>
      </c>
    </row>
    <row r="8091" spans="1:3">
      <c r="A8091" s="23">
        <f>+'Estatística Etanol'!J9372</f>
        <v>13094366.05147431</v>
      </c>
      <c r="B8091" s="23">
        <f>+'Estatística Biodiesel'!J9372</f>
        <v>1829296.0579477763</v>
      </c>
      <c r="C8091" s="36">
        <f t="shared" si="127"/>
        <v>14923662</v>
      </c>
    </row>
    <row r="8092" spans="1:3">
      <c r="A8092" s="23">
        <f>+'Estatística Etanol'!J5720</f>
        <v>12740078.919578228</v>
      </c>
      <c r="B8092" s="23">
        <f>+'Estatística Biodiesel'!J5720</f>
        <v>1895669.3039779882</v>
      </c>
      <c r="C8092" s="36">
        <f t="shared" si="127"/>
        <v>14635748</v>
      </c>
    </row>
    <row r="8093" spans="1:3">
      <c r="A8093" s="23">
        <f>+'Estatística Etanol'!J4292</f>
        <v>12982150.565173604</v>
      </c>
      <c r="B8093" s="23">
        <f>+'Estatística Biodiesel'!J4292</f>
        <v>2123943.3554404499</v>
      </c>
      <c r="C8093" s="36">
        <f t="shared" si="127"/>
        <v>15106093</v>
      </c>
    </row>
    <row r="8094" spans="1:3">
      <c r="A8094" s="23">
        <f>+'Estatística Etanol'!J1898</f>
        <v>12306130.580541929</v>
      </c>
      <c r="B8094" s="23">
        <f>+'Estatística Biodiesel'!J1898</f>
        <v>1702946.7444166597</v>
      </c>
      <c r="C8094" s="36">
        <f t="shared" si="127"/>
        <v>14009077</v>
      </c>
    </row>
    <row r="8095" spans="1:3">
      <c r="A8095" s="23">
        <f>+'Estatística Etanol'!J7346</f>
        <v>12726109.929421218</v>
      </c>
      <c r="B8095" s="23">
        <f>+'Estatística Biodiesel'!J7346</f>
        <v>2026180.7227249872</v>
      </c>
      <c r="C8095" s="36">
        <f t="shared" si="127"/>
        <v>14752290</v>
      </c>
    </row>
    <row r="8096" spans="1:3">
      <c r="A8096" s="23">
        <f>+'Estatística Etanol'!J8275</f>
        <v>13653419.143862465</v>
      </c>
      <c r="B8096" s="23">
        <f>+'Estatística Biodiesel'!J8275</f>
        <v>1769342.7336858632</v>
      </c>
      <c r="C8096" s="36">
        <f t="shared" si="127"/>
        <v>15422761</v>
      </c>
    </row>
    <row r="8097" spans="1:3">
      <c r="A8097" s="23">
        <f>+'Estatística Etanol'!J7613</f>
        <v>13735161.766289441</v>
      </c>
      <c r="B8097" s="23">
        <f>+'Estatística Biodiesel'!J7613</f>
        <v>2131215.6973138456</v>
      </c>
      <c r="C8097" s="36">
        <f t="shared" si="127"/>
        <v>15866377</v>
      </c>
    </row>
    <row r="8098" spans="1:3">
      <c r="A8098" s="23">
        <f>+'Estatística Etanol'!J9984</f>
        <v>11367427.368717918</v>
      </c>
      <c r="B8098" s="23">
        <f>+'Estatística Biodiesel'!J9984</f>
        <v>2056369.6324500463</v>
      </c>
      <c r="C8098" s="36">
        <f t="shared" si="127"/>
        <v>13423797</v>
      </c>
    </row>
    <row r="8099" spans="1:3">
      <c r="A8099" s="23">
        <f>+'Estatística Etanol'!J9853</f>
        <v>12771508.470141916</v>
      </c>
      <c r="B8099" s="23">
        <f>+'Estatística Biodiesel'!J9853</f>
        <v>2264659.8215086628</v>
      </c>
      <c r="C8099" s="36">
        <f t="shared" si="127"/>
        <v>15036168</v>
      </c>
    </row>
    <row r="8100" spans="1:3">
      <c r="A8100" s="23">
        <f>+'Estatística Etanol'!J8458</f>
        <v>12593684.78904466</v>
      </c>
      <c r="B8100" s="23">
        <f>+'Estatística Biodiesel'!J8458</f>
        <v>2269259.2287853658</v>
      </c>
      <c r="C8100" s="36">
        <f t="shared" si="127"/>
        <v>14862944</v>
      </c>
    </row>
    <row r="8101" spans="1:3">
      <c r="A8101" s="23">
        <f>+'Estatística Etanol'!J9620</f>
        <v>13594277.927343043</v>
      </c>
      <c r="B8101" s="23">
        <f>+'Estatística Biodiesel'!J9620</f>
        <v>2010068.6120850611</v>
      </c>
      <c r="C8101" s="36">
        <f t="shared" si="127"/>
        <v>15604346</v>
      </c>
    </row>
    <row r="8102" spans="1:3">
      <c r="A8102" s="23">
        <f>+'Estatística Etanol'!J3822</f>
        <v>12694054.430179292</v>
      </c>
      <c r="B8102" s="23">
        <f>+'Estatística Biodiesel'!J3822</f>
        <v>1640257.7675249935</v>
      </c>
      <c r="C8102" s="36">
        <f t="shared" si="127"/>
        <v>14334312</v>
      </c>
    </row>
    <row r="8103" spans="1:3">
      <c r="A8103" s="23">
        <f>+'Estatística Etanol'!J1710</f>
        <v>12662150.605630506</v>
      </c>
      <c r="B8103" s="23">
        <f>+'Estatística Biodiesel'!J1710</f>
        <v>1797029.0780262391</v>
      </c>
      <c r="C8103" s="36">
        <f t="shared" si="127"/>
        <v>14459179</v>
      </c>
    </row>
    <row r="8104" spans="1:3">
      <c r="A8104" s="23">
        <f>+'Estatística Etanol'!J344</f>
        <v>11810461.128117448</v>
      </c>
      <c r="B8104" s="23">
        <f>+'Estatística Biodiesel'!J344</f>
        <v>1859826.1079516259</v>
      </c>
      <c r="C8104" s="36">
        <f t="shared" si="127"/>
        <v>13670287</v>
      </c>
    </row>
    <row r="8105" spans="1:3">
      <c r="A8105" s="23">
        <f>+'Estatística Etanol'!J1353</f>
        <v>12027080.94538375</v>
      </c>
      <c r="B8105" s="23">
        <f>+'Estatística Biodiesel'!J1353</f>
        <v>1744898.5372200978</v>
      </c>
      <c r="C8105" s="36">
        <f t="shared" si="127"/>
        <v>13771979</v>
      </c>
    </row>
    <row r="8106" spans="1:3">
      <c r="A8106" s="23">
        <f>+'Estatística Etanol'!J8750</f>
        <v>13434830.838749256</v>
      </c>
      <c r="B8106" s="23">
        <f>+'Estatística Biodiesel'!J8750</f>
        <v>2242480.5134524289</v>
      </c>
      <c r="C8106" s="36">
        <f t="shared" si="127"/>
        <v>15677311</v>
      </c>
    </row>
    <row r="8107" spans="1:3">
      <c r="A8107" s="23">
        <f>+'Estatística Etanol'!J5208</f>
        <v>13754777.244353002</v>
      </c>
      <c r="B8107" s="23">
        <f>+'Estatística Biodiesel'!J5208</f>
        <v>2053118.4266945138</v>
      </c>
      <c r="C8107" s="36">
        <f t="shared" si="127"/>
        <v>15807895</v>
      </c>
    </row>
    <row r="8108" spans="1:3">
      <c r="A8108" s="23">
        <f>+'Estatística Etanol'!J3247</f>
        <v>12822708.763323871</v>
      </c>
      <c r="B8108" s="23">
        <f>+'Estatística Biodiesel'!J3247</f>
        <v>2196762.2841909081</v>
      </c>
      <c r="C8108" s="36">
        <f t="shared" si="127"/>
        <v>15019471</v>
      </c>
    </row>
    <row r="8109" spans="1:3">
      <c r="A8109" s="23">
        <f>+'Estatística Etanol'!J6558</f>
        <v>11811291.362030521</v>
      </c>
      <c r="B8109" s="23">
        <f>+'Estatística Biodiesel'!J6558</f>
        <v>1563914.648608136</v>
      </c>
      <c r="C8109" s="36">
        <f t="shared" si="127"/>
        <v>13375206</v>
      </c>
    </row>
    <row r="8110" spans="1:3">
      <c r="A8110" s="23">
        <f>+'Estatística Etanol'!J9213</f>
        <v>14491560.026438933</v>
      </c>
      <c r="B8110" s="23">
        <f>+'Estatística Biodiesel'!J9213</f>
        <v>2059119.9066589917</v>
      </c>
      <c r="C8110" s="36">
        <f t="shared" si="127"/>
        <v>16550679</v>
      </c>
    </row>
    <row r="8111" spans="1:3">
      <c r="A8111" s="23">
        <f>+'Estatística Etanol'!J1574</f>
        <v>13016434.159005197</v>
      </c>
      <c r="B8111" s="23">
        <f>+'Estatística Biodiesel'!J1574</f>
        <v>2248119.8070925614</v>
      </c>
      <c r="C8111" s="36">
        <f t="shared" si="127"/>
        <v>15264553</v>
      </c>
    </row>
    <row r="8112" spans="1:3">
      <c r="A8112" s="23">
        <f>+'Estatística Etanol'!J5657</f>
        <v>14543644.178268669</v>
      </c>
      <c r="B8112" s="23">
        <f>+'Estatística Biodiesel'!J5657</f>
        <v>1640216.3516878441</v>
      </c>
      <c r="C8112" s="36">
        <f t="shared" si="127"/>
        <v>16183860</v>
      </c>
    </row>
    <row r="8113" spans="1:3">
      <c r="A8113" s="23">
        <f>+'Estatística Etanol'!J3431</f>
        <v>13007287.804107361</v>
      </c>
      <c r="B8113" s="23">
        <f>+'Estatística Biodiesel'!J3431</f>
        <v>1941636.4422229088</v>
      </c>
      <c r="C8113" s="36">
        <f t="shared" si="127"/>
        <v>14948924</v>
      </c>
    </row>
    <row r="8114" spans="1:3">
      <c r="A8114" s="23">
        <f>+'Estatística Etanol'!J4702</f>
        <v>11796723.29947166</v>
      </c>
      <c r="B8114" s="23">
        <f>+'Estatística Biodiesel'!J4702</f>
        <v>1945286.2367606401</v>
      </c>
      <c r="C8114" s="36">
        <f t="shared" si="127"/>
        <v>13742009</v>
      </c>
    </row>
    <row r="8115" spans="1:3">
      <c r="A8115" s="23">
        <f>+'Estatística Etanol'!J7063</f>
        <v>12383834.544737197</v>
      </c>
      <c r="B8115" s="23">
        <f>+'Estatística Biodiesel'!J7063</f>
        <v>1949702.8440793604</v>
      </c>
      <c r="C8115" s="36">
        <f t="shared" si="127"/>
        <v>14333537</v>
      </c>
    </row>
    <row r="8116" spans="1:3">
      <c r="A8116" s="23">
        <f>+'Estatística Etanol'!J8901</f>
        <v>11795210.064703716</v>
      </c>
      <c r="B8116" s="23">
        <f>+'Estatística Biodiesel'!J8901</f>
        <v>2033818.7159164785</v>
      </c>
      <c r="C8116" s="36">
        <f t="shared" si="127"/>
        <v>13829028</v>
      </c>
    </row>
    <row r="8117" spans="1:3">
      <c r="A8117" s="23">
        <f>+'Estatística Etanol'!J8659</f>
        <v>13010384.948122973</v>
      </c>
      <c r="B8117" s="23">
        <f>+'Estatística Biodiesel'!J8659</f>
        <v>1978170.3986042712</v>
      </c>
      <c r="C8117" s="36">
        <f t="shared" si="127"/>
        <v>14988555</v>
      </c>
    </row>
    <row r="8118" spans="1:3">
      <c r="A8118" s="23">
        <f>+'Estatística Etanol'!J222</f>
        <v>12780752.479587968</v>
      </c>
      <c r="B8118" s="23">
        <f>+'Estatística Biodiesel'!J222</f>
        <v>1965346.6619577766</v>
      </c>
      <c r="C8118" s="36">
        <f t="shared" si="127"/>
        <v>14746099</v>
      </c>
    </row>
    <row r="8119" spans="1:3">
      <c r="A8119" s="23">
        <f>+'Estatística Etanol'!J2836</f>
        <v>13268126.994010767</v>
      </c>
      <c r="B8119" s="23">
        <f>+'Estatística Biodiesel'!J2836</f>
        <v>1887917.5203446806</v>
      </c>
      <c r="C8119" s="36">
        <f t="shared" si="127"/>
        <v>15156044</v>
      </c>
    </row>
    <row r="8120" spans="1:3">
      <c r="A8120" s="23">
        <f>+'Estatística Etanol'!J2091</f>
        <v>12658100.963828905</v>
      </c>
      <c r="B8120" s="23">
        <f>+'Estatística Biodiesel'!J2091</f>
        <v>1858030.5113596777</v>
      </c>
      <c r="C8120" s="36">
        <f t="shared" si="127"/>
        <v>14516131</v>
      </c>
    </row>
    <row r="8121" spans="1:3">
      <c r="A8121" s="23">
        <f>+'Estatística Etanol'!J1097</f>
        <v>13642438.02389642</v>
      </c>
      <c r="B8121" s="23">
        <f>+'Estatística Biodiesel'!J1097</f>
        <v>1825529.6413840004</v>
      </c>
      <c r="C8121" s="36">
        <f t="shared" si="127"/>
        <v>15467967</v>
      </c>
    </row>
    <row r="8122" spans="1:3">
      <c r="A8122" s="23">
        <f>+'Estatística Etanol'!J7480</f>
        <v>11609785.549122285</v>
      </c>
      <c r="B8122" s="23">
        <f>+'Estatística Biodiesel'!J7480</f>
        <v>2132413.3369139489</v>
      </c>
      <c r="C8122" s="36">
        <f t="shared" si="127"/>
        <v>13742198</v>
      </c>
    </row>
    <row r="8123" spans="1:3">
      <c r="A8123" s="23">
        <f>+'Estatística Etanol'!J6669</f>
        <v>14868584.12242513</v>
      </c>
      <c r="B8123" s="23">
        <f>+'Estatística Biodiesel'!J6669</f>
        <v>1594651.8515060097</v>
      </c>
      <c r="C8123" s="36">
        <f t="shared" si="127"/>
        <v>16463235</v>
      </c>
    </row>
    <row r="8124" spans="1:3">
      <c r="A8124" s="23">
        <f>+'Estatística Etanol'!J4014</f>
        <v>12140037.934063187</v>
      </c>
      <c r="B8124" s="23">
        <f>+'Estatística Biodiesel'!J4014</f>
        <v>2332073.0524101532</v>
      </c>
      <c r="C8124" s="36">
        <f t="shared" si="127"/>
        <v>14472110</v>
      </c>
    </row>
    <row r="8125" spans="1:3">
      <c r="A8125" s="23">
        <f>+'Estatística Etanol'!J4044</f>
        <v>13551201.28564891</v>
      </c>
      <c r="B8125" s="23">
        <f>+'Estatística Biodiesel'!J4044</f>
        <v>2035628.0677053742</v>
      </c>
      <c r="C8125" s="36">
        <f t="shared" si="127"/>
        <v>15586829</v>
      </c>
    </row>
    <row r="8126" spans="1:3">
      <c r="A8126" s="23">
        <f>+'Estatística Etanol'!J9022</f>
        <v>13854735.676030932</v>
      </c>
      <c r="B8126" s="23">
        <f>+'Estatística Biodiesel'!J9022</f>
        <v>1848477.3763680714</v>
      </c>
      <c r="C8126" s="36">
        <f t="shared" si="127"/>
        <v>15703213</v>
      </c>
    </row>
    <row r="8127" spans="1:3">
      <c r="A8127" s="23">
        <f>+'Estatística Etanol'!J5257</f>
        <v>13806263.396587929</v>
      </c>
      <c r="B8127" s="23">
        <f>+'Estatística Biodiesel'!J5257</f>
        <v>1927256.3359726307</v>
      </c>
      <c r="C8127" s="36">
        <f t="shared" si="127"/>
        <v>15733519</v>
      </c>
    </row>
    <row r="8128" spans="1:3">
      <c r="A8128" s="23">
        <f>+'Estatística Etanol'!J4474</f>
        <v>13499732.665846448</v>
      </c>
      <c r="B8128" s="23">
        <f>+'Estatística Biodiesel'!J4474</f>
        <v>2311119.0598717495</v>
      </c>
      <c r="C8128" s="36">
        <f t="shared" si="127"/>
        <v>15810851</v>
      </c>
    </row>
    <row r="8129" spans="1:3">
      <c r="A8129" s="23">
        <f>+'Estatística Etanol'!J3223</f>
        <v>12429182.738230858</v>
      </c>
      <c r="B8129" s="23">
        <f>+'Estatística Biodiesel'!J3223</f>
        <v>1915509.2674511671</v>
      </c>
      <c r="C8129" s="36">
        <f t="shared" si="127"/>
        <v>14344692</v>
      </c>
    </row>
    <row r="8130" spans="1:3">
      <c r="A8130" s="23">
        <f>+'Estatística Etanol'!J6596</f>
        <v>13071769.332196938</v>
      </c>
      <c r="B8130" s="23">
        <f>+'Estatística Biodiesel'!J6596</f>
        <v>2010394.3294095057</v>
      </c>
      <c r="C8130" s="36">
        <f t="shared" si="127"/>
        <v>15082163</v>
      </c>
    </row>
    <row r="8131" spans="1:3">
      <c r="A8131" s="23">
        <f>+'Estatística Etanol'!J2200</f>
        <v>14537728.78834833</v>
      </c>
      <c r="B8131" s="23">
        <f>+'Estatística Biodiesel'!J2200</f>
        <v>2376137.9983001426</v>
      </c>
      <c r="C8131" s="36">
        <f t="shared" ref="C8131:C8194" si="128">+INT(A8131+B8131)</f>
        <v>16913866</v>
      </c>
    </row>
    <row r="8132" spans="1:3">
      <c r="A8132" s="23">
        <f>+'Estatística Etanol'!J7567</f>
        <v>12377299.108054155</v>
      </c>
      <c r="B8132" s="23">
        <f>+'Estatística Biodiesel'!J7567</f>
        <v>1821714.0909106983</v>
      </c>
      <c r="C8132" s="36">
        <f t="shared" si="128"/>
        <v>14199013</v>
      </c>
    </row>
    <row r="8133" spans="1:3">
      <c r="A8133" s="23">
        <f>+'Estatística Etanol'!J7878</f>
        <v>14226409.499828864</v>
      </c>
      <c r="B8133" s="23">
        <f>+'Estatística Biodiesel'!J7878</f>
        <v>1681529.6041269158</v>
      </c>
      <c r="C8133" s="36">
        <f t="shared" si="128"/>
        <v>15907939</v>
      </c>
    </row>
    <row r="8134" spans="1:3">
      <c r="A8134" s="23">
        <f>+'Estatística Etanol'!J1146</f>
        <v>13464545.423745694</v>
      </c>
      <c r="B8134" s="23">
        <f>+'Estatística Biodiesel'!J1146</f>
        <v>1761740.2291077056</v>
      </c>
      <c r="C8134" s="36">
        <f t="shared" si="128"/>
        <v>15226285</v>
      </c>
    </row>
    <row r="8135" spans="1:3">
      <c r="A8135" s="23">
        <f>+'Estatística Etanol'!J120</f>
        <v>12392183.458008898</v>
      </c>
      <c r="B8135" s="23">
        <f>+'Estatística Biodiesel'!J120</f>
        <v>1928425.8534048144</v>
      </c>
      <c r="C8135" s="36">
        <f t="shared" si="128"/>
        <v>14320609</v>
      </c>
    </row>
    <row r="8136" spans="1:3">
      <c r="A8136" s="23">
        <f>+'Estatística Etanol'!J2380</f>
        <v>12435007.731418252</v>
      </c>
      <c r="B8136" s="23">
        <f>+'Estatística Biodiesel'!J2380</f>
        <v>1912573.5608380178</v>
      </c>
      <c r="C8136" s="36">
        <f t="shared" si="128"/>
        <v>14347581</v>
      </c>
    </row>
    <row r="8137" spans="1:3">
      <c r="A8137" s="23">
        <f>+'Estatística Etanol'!J7106</f>
        <v>14086073.314961873</v>
      </c>
      <c r="B8137" s="23">
        <f>+'Estatística Biodiesel'!J7106</f>
        <v>1735616.3824986259</v>
      </c>
      <c r="C8137" s="36">
        <f t="shared" si="128"/>
        <v>15821689</v>
      </c>
    </row>
    <row r="8138" spans="1:3">
      <c r="A8138" s="23">
        <f>+'Estatística Etanol'!J5799</f>
        <v>12972642.407923343</v>
      </c>
      <c r="B8138" s="23">
        <f>+'Estatística Biodiesel'!J5799</f>
        <v>2009445.4316340366</v>
      </c>
      <c r="C8138" s="36">
        <f t="shared" si="128"/>
        <v>14982087</v>
      </c>
    </row>
    <row r="8139" spans="1:3">
      <c r="A8139" s="23">
        <f>+'Estatística Etanol'!J6229</f>
        <v>12704540.9360258</v>
      </c>
      <c r="B8139" s="23">
        <f>+'Estatística Biodiesel'!J6229</f>
        <v>2102798.6073201662</v>
      </c>
      <c r="C8139" s="36">
        <f t="shared" si="128"/>
        <v>14807339</v>
      </c>
    </row>
    <row r="8140" spans="1:3">
      <c r="A8140" s="23">
        <f>+'Estatística Etanol'!J9886</f>
        <v>13517553.196912453</v>
      </c>
      <c r="B8140" s="23">
        <f>+'Estatística Biodiesel'!J9886</f>
        <v>1954089.6030204699</v>
      </c>
      <c r="C8140" s="36">
        <f t="shared" si="128"/>
        <v>15471642</v>
      </c>
    </row>
    <row r="8141" spans="1:3">
      <c r="A8141" s="23">
        <f>+'Estatística Etanol'!J4956</f>
        <v>12232676.656865278</v>
      </c>
      <c r="B8141" s="23">
        <f>+'Estatística Biodiesel'!J4956</f>
        <v>2448028.4245181656</v>
      </c>
      <c r="C8141" s="36">
        <f t="shared" si="128"/>
        <v>14680705</v>
      </c>
    </row>
    <row r="8142" spans="1:3">
      <c r="A8142" s="23">
        <f>+'Estatística Etanol'!J4937</f>
        <v>12608510.778100526</v>
      </c>
      <c r="B8142" s="23">
        <f>+'Estatística Biodiesel'!J4937</f>
        <v>2157280.6235575941</v>
      </c>
      <c r="C8142" s="36">
        <f t="shared" si="128"/>
        <v>14765791</v>
      </c>
    </row>
    <row r="8143" spans="1:3">
      <c r="A8143" s="23">
        <f>+'Estatística Etanol'!J9413</f>
        <v>13813137.035194959</v>
      </c>
      <c r="B8143" s="23">
        <f>+'Estatística Biodiesel'!J9413</f>
        <v>2218856.2227247469</v>
      </c>
      <c r="C8143" s="36">
        <f t="shared" si="128"/>
        <v>16031993</v>
      </c>
    </row>
    <row r="8144" spans="1:3">
      <c r="A8144" s="23">
        <f>+'Estatística Etanol'!J1119</f>
        <v>12952026.505311962</v>
      </c>
      <c r="B8144" s="23">
        <f>+'Estatística Biodiesel'!J1119</f>
        <v>2100521.836968231</v>
      </c>
      <c r="C8144" s="36">
        <f t="shared" si="128"/>
        <v>15052548</v>
      </c>
    </row>
    <row r="8145" spans="1:3">
      <c r="A8145" s="23">
        <f>+'Estatística Etanol'!J310</f>
        <v>13202899.192411277</v>
      </c>
      <c r="B8145" s="23">
        <f>+'Estatística Biodiesel'!J310</f>
        <v>1973145.1983056113</v>
      </c>
      <c r="C8145" s="36">
        <f t="shared" si="128"/>
        <v>15176044</v>
      </c>
    </row>
    <row r="8146" spans="1:3">
      <c r="A8146" s="23">
        <f>+'Estatística Etanol'!J8311</f>
        <v>12501636.954785053</v>
      </c>
      <c r="B8146" s="23">
        <f>+'Estatística Biodiesel'!J8311</f>
        <v>1880248.9262429785</v>
      </c>
      <c r="C8146" s="36">
        <f t="shared" si="128"/>
        <v>14381885</v>
      </c>
    </row>
    <row r="8147" spans="1:3">
      <c r="A8147" s="23">
        <f>+'Estatística Etanol'!J5575</f>
        <v>14863773.185996685</v>
      </c>
      <c r="B8147" s="23">
        <f>+'Estatística Biodiesel'!J5575</f>
        <v>1435077.576060801</v>
      </c>
      <c r="C8147" s="36">
        <f t="shared" si="128"/>
        <v>16298850</v>
      </c>
    </row>
    <row r="8148" spans="1:3">
      <c r="A8148" s="23">
        <f>+'Estatística Etanol'!J6610</f>
        <v>11699130.214446271</v>
      </c>
      <c r="B8148" s="23">
        <f>+'Estatística Biodiesel'!J6610</f>
        <v>1811583.980887075</v>
      </c>
      <c r="C8148" s="36">
        <f t="shared" si="128"/>
        <v>13510714</v>
      </c>
    </row>
    <row r="8149" spans="1:3">
      <c r="A8149" s="23">
        <f>+'Estatística Etanol'!J4843</f>
        <v>13730306.935817406</v>
      </c>
      <c r="B8149" s="23">
        <f>+'Estatística Biodiesel'!J4843</f>
        <v>2011758.5324291235</v>
      </c>
      <c r="C8149" s="36">
        <f t="shared" si="128"/>
        <v>15742065</v>
      </c>
    </row>
    <row r="8150" spans="1:3">
      <c r="A8150" s="23">
        <f>+'Estatística Etanol'!J4454</f>
        <v>11987433.64387292</v>
      </c>
      <c r="B8150" s="23">
        <f>+'Estatística Biodiesel'!J4454</f>
        <v>1844768.8653706782</v>
      </c>
      <c r="C8150" s="36">
        <f t="shared" si="128"/>
        <v>13832202</v>
      </c>
    </row>
    <row r="8151" spans="1:3">
      <c r="A8151" s="23">
        <f>+'Estatística Etanol'!J7079</f>
        <v>12264883.300289415</v>
      </c>
      <c r="B8151" s="23">
        <f>+'Estatística Biodiesel'!J7079</f>
        <v>2117121.2643477567</v>
      </c>
      <c r="C8151" s="36">
        <f t="shared" si="128"/>
        <v>14382004</v>
      </c>
    </row>
    <row r="8152" spans="1:3">
      <c r="A8152" s="23">
        <f>+'Estatística Etanol'!J7256</f>
        <v>14121717.640661171</v>
      </c>
      <c r="B8152" s="23">
        <f>+'Estatística Biodiesel'!J7256</f>
        <v>2040324.7388916402</v>
      </c>
      <c r="C8152" s="36">
        <f t="shared" si="128"/>
        <v>16162042</v>
      </c>
    </row>
    <row r="8153" spans="1:3">
      <c r="A8153" s="23">
        <f>+'Estatística Etanol'!J7096</f>
        <v>12602019.922752751</v>
      </c>
      <c r="B8153" s="23">
        <f>+'Estatística Biodiesel'!J7096</f>
        <v>2111041.7675896646</v>
      </c>
      <c r="C8153" s="36">
        <f t="shared" si="128"/>
        <v>14713061</v>
      </c>
    </row>
    <row r="8154" spans="1:3">
      <c r="A8154" s="23">
        <f>+'Estatística Etanol'!J9300</f>
        <v>12849042.504561622</v>
      </c>
      <c r="B8154" s="23">
        <f>+'Estatística Biodiesel'!J9300</f>
        <v>2610099.2319222125</v>
      </c>
      <c r="C8154" s="36">
        <f t="shared" si="128"/>
        <v>15459141</v>
      </c>
    </row>
    <row r="8155" spans="1:3">
      <c r="A8155" s="23">
        <f>+'Estatística Etanol'!J7885</f>
        <v>12874316.56690306</v>
      </c>
      <c r="B8155" s="23">
        <f>+'Estatística Biodiesel'!J7885</f>
        <v>2211413.7158182967</v>
      </c>
      <c r="C8155" s="36">
        <f t="shared" si="128"/>
        <v>15085730</v>
      </c>
    </row>
    <row r="8156" spans="1:3">
      <c r="A8156" s="23">
        <f>+'Estatística Etanol'!J9504</f>
        <v>13403436.460033851</v>
      </c>
      <c r="B8156" s="23">
        <f>+'Estatística Biodiesel'!J9504</f>
        <v>2045760.4992971672</v>
      </c>
      <c r="C8156" s="36">
        <f t="shared" si="128"/>
        <v>15449196</v>
      </c>
    </row>
    <row r="8157" spans="1:3">
      <c r="A8157" s="23">
        <f>+'Estatística Etanol'!J3207</f>
        <v>12718149.151000904</v>
      </c>
      <c r="B8157" s="23">
        <f>+'Estatística Biodiesel'!J3207</f>
        <v>2048285.3699693684</v>
      </c>
      <c r="C8157" s="36">
        <f t="shared" si="128"/>
        <v>14766434</v>
      </c>
    </row>
    <row r="8158" spans="1:3">
      <c r="A8158" s="23">
        <f>+'Estatística Etanol'!J5346</f>
        <v>13942195.048026549</v>
      </c>
      <c r="B8158" s="23">
        <f>+'Estatística Biodiesel'!J5346</f>
        <v>2205602.5562482453</v>
      </c>
      <c r="C8158" s="36">
        <f t="shared" si="128"/>
        <v>16147797</v>
      </c>
    </row>
    <row r="8159" spans="1:3">
      <c r="A8159" s="23">
        <f>+'Estatística Etanol'!J957</f>
        <v>13797167.94587322</v>
      </c>
      <c r="B8159" s="23">
        <f>+'Estatística Biodiesel'!J957</f>
        <v>1916683.2266901697</v>
      </c>
      <c r="C8159" s="36">
        <f t="shared" si="128"/>
        <v>15713851</v>
      </c>
    </row>
    <row r="8160" spans="1:3">
      <c r="A8160" s="23">
        <f>+'Estatística Etanol'!J4613</f>
        <v>13789634.007323379</v>
      </c>
      <c r="B8160" s="23">
        <f>+'Estatística Biodiesel'!J4613</f>
        <v>1888434.5403762923</v>
      </c>
      <c r="C8160" s="36">
        <f t="shared" si="128"/>
        <v>15678068</v>
      </c>
    </row>
    <row r="8161" spans="1:3">
      <c r="A8161" s="23">
        <f>+'Estatística Etanol'!J9245</f>
        <v>13164421.133581076</v>
      </c>
      <c r="B8161" s="23">
        <f>+'Estatística Biodiesel'!J9245</f>
        <v>2139024.6629550853</v>
      </c>
      <c r="C8161" s="36">
        <f t="shared" si="128"/>
        <v>15303445</v>
      </c>
    </row>
    <row r="8162" spans="1:3">
      <c r="A8162" s="23">
        <f>+'Estatística Etanol'!J3267</f>
        <v>13482900.660139961</v>
      </c>
      <c r="B8162" s="23">
        <f>+'Estatística Biodiesel'!J3267</f>
        <v>1783593.8656735255</v>
      </c>
      <c r="C8162" s="36">
        <f t="shared" si="128"/>
        <v>15266494</v>
      </c>
    </row>
    <row r="8163" spans="1:3">
      <c r="A8163" s="23">
        <f>+'Estatística Etanol'!J6205</f>
        <v>12693250.974213596</v>
      </c>
      <c r="B8163" s="23">
        <f>+'Estatística Biodiesel'!J6205</f>
        <v>1806947.391623897</v>
      </c>
      <c r="C8163" s="36">
        <f t="shared" si="128"/>
        <v>14500198</v>
      </c>
    </row>
    <row r="8164" spans="1:3">
      <c r="A8164" s="23">
        <f>+'Estatística Etanol'!J7275</f>
        <v>14442056.005099399</v>
      </c>
      <c r="B8164" s="23">
        <f>+'Estatística Biodiesel'!J7275</f>
        <v>1640012.7497073787</v>
      </c>
      <c r="C8164" s="36">
        <f t="shared" si="128"/>
        <v>16082068</v>
      </c>
    </row>
    <row r="8165" spans="1:3">
      <c r="A8165" s="23">
        <f>+'Estatística Etanol'!J3395</f>
        <v>13065245.49388499</v>
      </c>
      <c r="B8165" s="23">
        <f>+'Estatística Biodiesel'!J3395</f>
        <v>2015324.8469773179</v>
      </c>
      <c r="C8165" s="36">
        <f t="shared" si="128"/>
        <v>15080570</v>
      </c>
    </row>
    <row r="8166" spans="1:3">
      <c r="A8166" s="23">
        <f>+'Estatística Etanol'!J2455</f>
        <v>12197454.617265029</v>
      </c>
      <c r="B8166" s="23">
        <f>+'Estatística Biodiesel'!J2455</f>
        <v>2457359.9576598769</v>
      </c>
      <c r="C8166" s="36">
        <f t="shared" si="128"/>
        <v>14654814</v>
      </c>
    </row>
    <row r="8167" spans="1:3">
      <c r="A8167" s="23">
        <f>+'Estatística Etanol'!J5217</f>
        <v>12868992.359571315</v>
      </c>
      <c r="B8167" s="23">
        <f>+'Estatística Biodiesel'!J5217</f>
        <v>1470814.7963515862</v>
      </c>
      <c r="C8167" s="36">
        <f t="shared" si="128"/>
        <v>14339807</v>
      </c>
    </row>
    <row r="8168" spans="1:3">
      <c r="A8168" s="23">
        <f>+'Estatística Etanol'!J595</f>
        <v>12701482.508568237</v>
      </c>
      <c r="B8168" s="23">
        <f>+'Estatística Biodiesel'!J595</f>
        <v>1851862.5552847977</v>
      </c>
      <c r="C8168" s="36">
        <f t="shared" si="128"/>
        <v>14553345</v>
      </c>
    </row>
    <row r="8169" spans="1:3">
      <c r="A8169" s="23">
        <f>+'Estatística Etanol'!J62</f>
        <v>11207913.419239311</v>
      </c>
      <c r="B8169" s="23">
        <f>+'Estatística Biodiesel'!J62</f>
        <v>1879701.2971106726</v>
      </c>
      <c r="C8169" s="36">
        <f t="shared" si="128"/>
        <v>13087614</v>
      </c>
    </row>
    <row r="8170" spans="1:3">
      <c r="A8170" s="23">
        <f>+'Estatística Etanol'!J3291</f>
        <v>12345673.672702517</v>
      </c>
      <c r="B8170" s="23">
        <f>+'Estatística Biodiesel'!J3291</f>
        <v>1842109.3531649057</v>
      </c>
      <c r="C8170" s="36">
        <f t="shared" si="128"/>
        <v>14187783</v>
      </c>
    </row>
    <row r="8171" spans="1:3">
      <c r="A8171" s="23">
        <f>+'Estatística Etanol'!J4926</f>
        <v>13268507.966653503</v>
      </c>
      <c r="B8171" s="23">
        <f>+'Estatística Biodiesel'!J4926</f>
        <v>1886957.3391514055</v>
      </c>
      <c r="C8171" s="36">
        <f t="shared" si="128"/>
        <v>15155465</v>
      </c>
    </row>
    <row r="8172" spans="1:3">
      <c r="A8172" s="23">
        <f>+'Estatística Etanol'!J9438</f>
        <v>14932835.982053999</v>
      </c>
      <c r="B8172" s="23">
        <f>+'Estatística Biodiesel'!J9438</f>
        <v>1989563.0785878249</v>
      </c>
      <c r="C8172" s="36">
        <f t="shared" si="128"/>
        <v>16922399</v>
      </c>
    </row>
    <row r="8173" spans="1:3">
      <c r="A8173" s="23">
        <f>+'Estatística Etanol'!J7702</f>
        <v>11546579.507385969</v>
      </c>
      <c r="B8173" s="23">
        <f>+'Estatística Biodiesel'!J7702</f>
        <v>1580083.3243128259</v>
      </c>
      <c r="C8173" s="36">
        <f t="shared" si="128"/>
        <v>13126662</v>
      </c>
    </row>
    <row r="8174" spans="1:3">
      <c r="A8174" s="23">
        <f>+'Estatística Etanol'!J3061</f>
        <v>12958351.458086437</v>
      </c>
      <c r="B8174" s="23">
        <f>+'Estatística Biodiesel'!J3061</f>
        <v>2250911.0310305483</v>
      </c>
      <c r="C8174" s="36">
        <f t="shared" si="128"/>
        <v>15209262</v>
      </c>
    </row>
    <row r="8175" spans="1:3">
      <c r="A8175" s="23">
        <f>+'Estatística Etanol'!J4395</f>
        <v>12940530.234109798</v>
      </c>
      <c r="B8175" s="23">
        <f>+'Estatística Biodiesel'!J4395</f>
        <v>1795063.8138614285</v>
      </c>
      <c r="C8175" s="36">
        <f t="shared" si="128"/>
        <v>14735594</v>
      </c>
    </row>
    <row r="8176" spans="1:3">
      <c r="A8176" s="23">
        <f>+'Estatística Etanol'!J5654</f>
        <v>13006651.27876371</v>
      </c>
      <c r="B8176" s="23">
        <f>+'Estatística Biodiesel'!J5654</f>
        <v>1900791.2801347342</v>
      </c>
      <c r="C8176" s="36">
        <f t="shared" si="128"/>
        <v>14907442</v>
      </c>
    </row>
    <row r="8177" spans="1:3">
      <c r="A8177" s="23">
        <f>+'Estatística Etanol'!J4194</f>
        <v>13097126.25798366</v>
      </c>
      <c r="B8177" s="23">
        <f>+'Estatística Biodiesel'!J4194</f>
        <v>1938899.2761193835</v>
      </c>
      <c r="C8177" s="36">
        <f t="shared" si="128"/>
        <v>15036025</v>
      </c>
    </row>
    <row r="8178" spans="1:3">
      <c r="A8178" s="23">
        <f>+'Estatística Etanol'!J3757</f>
        <v>13542485.364531908</v>
      </c>
      <c r="B8178" s="23">
        <f>+'Estatística Biodiesel'!J3757</f>
        <v>2119888.8629942816</v>
      </c>
      <c r="C8178" s="36">
        <f t="shared" si="128"/>
        <v>15662374</v>
      </c>
    </row>
    <row r="8179" spans="1:3">
      <c r="A8179" s="23">
        <f>+'Estatística Etanol'!J4424</f>
        <v>14577445.580423897</v>
      </c>
      <c r="B8179" s="23">
        <f>+'Estatística Biodiesel'!J4424</f>
        <v>1774978.9328915752</v>
      </c>
      <c r="C8179" s="36">
        <f t="shared" si="128"/>
        <v>16352424</v>
      </c>
    </row>
    <row r="8180" spans="1:3">
      <c r="A8180" s="23">
        <f>+'Estatística Etanol'!J7947</f>
        <v>12975016.773754401</v>
      </c>
      <c r="B8180" s="23">
        <f>+'Estatística Biodiesel'!J7947</f>
        <v>2005466.0896073275</v>
      </c>
      <c r="C8180" s="36">
        <f t="shared" si="128"/>
        <v>14980482</v>
      </c>
    </row>
    <row r="8181" spans="1:3">
      <c r="A8181" s="23">
        <f>+'Estatística Etanol'!J4546</f>
        <v>13095065.685989199</v>
      </c>
      <c r="B8181" s="23">
        <f>+'Estatística Biodiesel'!J4546</f>
        <v>2192850.8537561437</v>
      </c>
      <c r="C8181" s="36">
        <f t="shared" si="128"/>
        <v>15287916</v>
      </c>
    </row>
    <row r="8182" spans="1:3">
      <c r="A8182" s="23">
        <f>+'Estatística Etanol'!J8262</f>
        <v>14368592.715925325</v>
      </c>
      <c r="B8182" s="23">
        <f>+'Estatística Biodiesel'!J8262</f>
        <v>1719255.3207535816</v>
      </c>
      <c r="C8182" s="36">
        <f t="shared" si="128"/>
        <v>16087848</v>
      </c>
    </row>
    <row r="8183" spans="1:3">
      <c r="A8183" s="23">
        <f>+'Estatística Etanol'!J9347</f>
        <v>13423910.627306763</v>
      </c>
      <c r="B8183" s="23">
        <f>+'Estatística Biodiesel'!J9347</f>
        <v>1841237.257115379</v>
      </c>
      <c r="C8183" s="36">
        <f t="shared" si="128"/>
        <v>15265147</v>
      </c>
    </row>
    <row r="8184" spans="1:3">
      <c r="A8184" s="23">
        <f>+'Estatística Etanol'!J8063</f>
        <v>12423334.137408504</v>
      </c>
      <c r="B8184" s="23">
        <f>+'Estatística Biodiesel'!J8063</f>
        <v>2312617.4173478843</v>
      </c>
      <c r="C8184" s="36">
        <f t="shared" si="128"/>
        <v>14735951</v>
      </c>
    </row>
    <row r="8185" spans="1:3">
      <c r="A8185" s="23">
        <f>+'Estatística Etanol'!J2815</f>
        <v>12324011.653938539</v>
      </c>
      <c r="B8185" s="23">
        <f>+'Estatística Biodiesel'!J2815</f>
        <v>1606465.7256100515</v>
      </c>
      <c r="C8185" s="36">
        <f t="shared" si="128"/>
        <v>13930477</v>
      </c>
    </row>
    <row r="8186" spans="1:3">
      <c r="A8186" s="23">
        <f>+'Estatística Etanol'!J3675</f>
        <v>12581394.287898732</v>
      </c>
      <c r="B8186" s="23">
        <f>+'Estatística Biodiesel'!J3675</f>
        <v>1984345.5501797118</v>
      </c>
      <c r="C8186" s="36">
        <f t="shared" si="128"/>
        <v>14565739</v>
      </c>
    </row>
    <row r="8187" spans="1:3">
      <c r="A8187" s="23">
        <f>+'Estatística Etanol'!J56</f>
        <v>12812013.913876029</v>
      </c>
      <c r="B8187" s="23">
        <f>+'Estatística Biodiesel'!J56</f>
        <v>2084327.7755947367</v>
      </c>
      <c r="C8187" s="36">
        <f t="shared" si="128"/>
        <v>14896341</v>
      </c>
    </row>
    <row r="8188" spans="1:3">
      <c r="A8188" s="23">
        <f>+'Estatística Etanol'!J7295</f>
        <v>12496955.97008729</v>
      </c>
      <c r="B8188" s="23">
        <f>+'Estatística Biodiesel'!J7295</f>
        <v>2224545.4401682569</v>
      </c>
      <c r="C8188" s="36">
        <f t="shared" si="128"/>
        <v>14721501</v>
      </c>
    </row>
    <row r="8189" spans="1:3">
      <c r="A8189" s="23">
        <f>+'Estatística Etanol'!J3795</f>
        <v>12587596.498957504</v>
      </c>
      <c r="B8189" s="23">
        <f>+'Estatística Biodiesel'!J3795</f>
        <v>1517744.8445580346</v>
      </c>
      <c r="C8189" s="36">
        <f t="shared" si="128"/>
        <v>14105341</v>
      </c>
    </row>
    <row r="8190" spans="1:3">
      <c r="A8190" s="23">
        <f>+'Estatística Etanol'!J6733</f>
        <v>13820263.861243572</v>
      </c>
      <c r="B8190" s="23">
        <f>+'Estatística Biodiesel'!J6733</f>
        <v>1794306.6086549968</v>
      </c>
      <c r="C8190" s="36">
        <f t="shared" si="128"/>
        <v>15614570</v>
      </c>
    </row>
    <row r="8191" spans="1:3">
      <c r="A8191" s="23">
        <f>+'Estatística Etanol'!J3766</f>
        <v>13880562.216868214</v>
      </c>
      <c r="B8191" s="23">
        <f>+'Estatística Biodiesel'!J3766</f>
        <v>1832051.2390817513</v>
      </c>
      <c r="C8191" s="36">
        <f t="shared" si="128"/>
        <v>15712613</v>
      </c>
    </row>
    <row r="8192" spans="1:3">
      <c r="A8192" s="23">
        <f>+'Estatística Etanol'!J9195</f>
        <v>12301791.825032461</v>
      </c>
      <c r="B8192" s="23">
        <f>+'Estatística Biodiesel'!J9195</f>
        <v>2053052.5226667447</v>
      </c>
      <c r="C8192" s="36">
        <f t="shared" si="128"/>
        <v>14354844</v>
      </c>
    </row>
    <row r="8193" spans="1:3">
      <c r="A8193" s="23">
        <f>+'Estatística Etanol'!J5595</f>
        <v>13527923.815118864</v>
      </c>
      <c r="B8193" s="23">
        <f>+'Estatística Biodiesel'!J5595</f>
        <v>2085462.7583658451</v>
      </c>
      <c r="C8193" s="36">
        <f t="shared" si="128"/>
        <v>15613386</v>
      </c>
    </row>
    <row r="8194" spans="1:3">
      <c r="A8194" s="23">
        <f>+'Estatística Etanol'!J2113</f>
        <v>12965452.523605734</v>
      </c>
      <c r="B8194" s="23">
        <f>+'Estatística Biodiesel'!J2113</f>
        <v>1722977.1381407075</v>
      </c>
      <c r="C8194" s="36">
        <f t="shared" si="128"/>
        <v>14688429</v>
      </c>
    </row>
    <row r="8195" spans="1:3">
      <c r="A8195" s="23">
        <f>+'Estatística Etanol'!J8477</f>
        <v>13333670.832220357</v>
      </c>
      <c r="B8195" s="23">
        <f>+'Estatística Biodiesel'!J8477</f>
        <v>2080850.753535741</v>
      </c>
      <c r="C8195" s="36">
        <f t="shared" ref="C8195:C8258" si="129">+INT(A8195+B8195)</f>
        <v>15414521</v>
      </c>
    </row>
    <row r="8196" spans="1:3">
      <c r="A8196" s="23">
        <f>+'Estatística Etanol'!J1768</f>
        <v>11733161.446731478</v>
      </c>
      <c r="B8196" s="23">
        <f>+'Estatística Biodiesel'!J1768</f>
        <v>1560943.8334695923</v>
      </c>
      <c r="C8196" s="36">
        <f t="shared" si="129"/>
        <v>13294105</v>
      </c>
    </row>
    <row r="8197" spans="1:3">
      <c r="A8197" s="23">
        <f>+'Estatística Etanol'!J1629</f>
        <v>12831545.506470354</v>
      </c>
      <c r="B8197" s="23">
        <f>+'Estatística Biodiesel'!J1629</f>
        <v>2028404.4111589231</v>
      </c>
      <c r="C8197" s="36">
        <f t="shared" si="129"/>
        <v>14859949</v>
      </c>
    </row>
    <row r="8198" spans="1:3">
      <c r="A8198" s="23">
        <f>+'Estatística Etanol'!J3051</f>
        <v>12692565.67129644</v>
      </c>
      <c r="B8198" s="23">
        <f>+'Estatística Biodiesel'!J3051</f>
        <v>1919574.5204849299</v>
      </c>
      <c r="C8198" s="36">
        <f t="shared" si="129"/>
        <v>14612140</v>
      </c>
    </row>
    <row r="8199" spans="1:3">
      <c r="A8199" s="23">
        <f>+'Estatística Etanol'!J8884</f>
        <v>12891791.508784769</v>
      </c>
      <c r="B8199" s="23">
        <f>+'Estatística Biodiesel'!J8884</f>
        <v>2011044.872855264</v>
      </c>
      <c r="C8199" s="36">
        <f t="shared" si="129"/>
        <v>14902836</v>
      </c>
    </row>
    <row r="8200" spans="1:3">
      <c r="A8200" s="23">
        <f>+'Estatística Etanol'!J4029</f>
        <v>13516229.417105729</v>
      </c>
      <c r="B8200" s="23">
        <f>+'Estatística Biodiesel'!J4029</f>
        <v>2529529.8776552626</v>
      </c>
      <c r="C8200" s="36">
        <f t="shared" si="129"/>
        <v>16045759</v>
      </c>
    </row>
    <row r="8201" spans="1:3">
      <c r="A8201" s="23">
        <f>+'Estatística Etanol'!J8971</f>
        <v>12831235.313561149</v>
      </c>
      <c r="B8201" s="23">
        <f>+'Estatística Biodiesel'!J8971</f>
        <v>1813481.4895053026</v>
      </c>
      <c r="C8201" s="36">
        <f t="shared" si="129"/>
        <v>14644716</v>
      </c>
    </row>
    <row r="8202" spans="1:3">
      <c r="A8202" s="23">
        <f>+'Estatística Etanol'!J606</f>
        <v>15176268.998946298</v>
      </c>
      <c r="B8202" s="23">
        <f>+'Estatística Biodiesel'!J606</f>
        <v>2371647.2793562193</v>
      </c>
      <c r="C8202" s="36">
        <f t="shared" si="129"/>
        <v>17547916</v>
      </c>
    </row>
    <row r="8203" spans="1:3">
      <c r="A8203" s="23">
        <f>+'Estatística Etanol'!J8004</f>
        <v>11772264.362141253</v>
      </c>
      <c r="B8203" s="23">
        <f>+'Estatística Biodiesel'!J8004</f>
        <v>2110234.8837942164</v>
      </c>
      <c r="C8203" s="36">
        <f t="shared" si="129"/>
        <v>13882499</v>
      </c>
    </row>
    <row r="8204" spans="1:3">
      <c r="A8204" s="23">
        <f>+'Estatística Etanol'!J8013</f>
        <v>14367195.266408179</v>
      </c>
      <c r="B8204" s="23">
        <f>+'Estatística Biodiesel'!J8013</f>
        <v>1889448.452965847</v>
      </c>
      <c r="C8204" s="36">
        <f t="shared" si="129"/>
        <v>16256643</v>
      </c>
    </row>
    <row r="8205" spans="1:3">
      <c r="A8205" s="23">
        <f>+'Estatística Etanol'!J899</f>
        <v>13172030.872028939</v>
      </c>
      <c r="B8205" s="23">
        <f>+'Estatística Biodiesel'!J899</f>
        <v>1996179.6447163941</v>
      </c>
      <c r="C8205" s="36">
        <f t="shared" si="129"/>
        <v>15168210</v>
      </c>
    </row>
    <row r="8206" spans="1:3">
      <c r="A8206" s="23">
        <f>+'Estatística Etanol'!J697</f>
        <v>12268075.067287361</v>
      </c>
      <c r="B8206" s="23">
        <f>+'Estatística Biodiesel'!J697</f>
        <v>1976295.806275459</v>
      </c>
      <c r="C8206" s="36">
        <f t="shared" si="129"/>
        <v>14244370</v>
      </c>
    </row>
    <row r="8207" spans="1:3">
      <c r="A8207" s="23">
        <f>+'Estatística Etanol'!J4451</f>
        <v>13381326.821506346</v>
      </c>
      <c r="B8207" s="23">
        <f>+'Estatística Biodiesel'!J4451</f>
        <v>1924088.5956235069</v>
      </c>
      <c r="C8207" s="36">
        <f t="shared" si="129"/>
        <v>15305415</v>
      </c>
    </row>
    <row r="8208" spans="1:3">
      <c r="A8208" s="23">
        <f>+'Estatística Etanol'!J9095</f>
        <v>11668586.55961776</v>
      </c>
      <c r="B8208" s="23">
        <f>+'Estatística Biodiesel'!J9095</f>
        <v>1692742.1175650954</v>
      </c>
      <c r="C8208" s="36">
        <f t="shared" si="129"/>
        <v>13361328</v>
      </c>
    </row>
    <row r="8209" spans="1:3">
      <c r="A8209" s="23">
        <f>+'Estatística Etanol'!J5304</f>
        <v>12888144.763264099</v>
      </c>
      <c r="B8209" s="23">
        <f>+'Estatística Biodiesel'!J5304</f>
        <v>1975274.3325422602</v>
      </c>
      <c r="C8209" s="36">
        <f t="shared" si="129"/>
        <v>14863419</v>
      </c>
    </row>
    <row r="8210" spans="1:3">
      <c r="A8210" s="23">
        <f>+'Estatística Etanol'!J4060</f>
        <v>13773056.259156283</v>
      </c>
      <c r="B8210" s="23">
        <f>+'Estatística Biodiesel'!J4060</f>
        <v>1890133.6042245168</v>
      </c>
      <c r="C8210" s="36">
        <f t="shared" si="129"/>
        <v>15663189</v>
      </c>
    </row>
    <row r="8211" spans="1:3">
      <c r="A8211" s="23">
        <f>+'Estatística Etanol'!J780</f>
        <v>12346046.052995132</v>
      </c>
      <c r="B8211" s="23">
        <f>+'Estatística Biodiesel'!J780</f>
        <v>2193175.7145284335</v>
      </c>
      <c r="C8211" s="36">
        <f t="shared" si="129"/>
        <v>14539221</v>
      </c>
    </row>
    <row r="8212" spans="1:3">
      <c r="A8212" s="23">
        <f>+'Estatística Etanol'!J8544</f>
        <v>12320153.86235912</v>
      </c>
      <c r="B8212" s="23">
        <f>+'Estatística Biodiesel'!J8544</f>
        <v>2229532.6413383782</v>
      </c>
      <c r="C8212" s="36">
        <f t="shared" si="129"/>
        <v>14549686</v>
      </c>
    </row>
    <row r="8213" spans="1:3">
      <c r="A8213" s="23">
        <f>+'Estatística Etanol'!J1136</f>
        <v>12610531.495183093</v>
      </c>
      <c r="B8213" s="23">
        <f>+'Estatística Biodiesel'!J1136</f>
        <v>2010971.347337367</v>
      </c>
      <c r="C8213" s="36">
        <f t="shared" si="129"/>
        <v>14621502</v>
      </c>
    </row>
    <row r="8214" spans="1:3">
      <c r="A8214" s="23">
        <f>+'Estatística Etanol'!J3305</f>
        <v>12089153.321603376</v>
      </c>
      <c r="B8214" s="23">
        <f>+'Estatística Biodiesel'!J3305</f>
        <v>2061248.5540460448</v>
      </c>
      <c r="C8214" s="36">
        <f t="shared" si="129"/>
        <v>14150401</v>
      </c>
    </row>
    <row r="8215" spans="1:3">
      <c r="A8215" s="23">
        <f>+'Estatística Etanol'!J9749</f>
        <v>13034393.005373811</v>
      </c>
      <c r="B8215" s="23">
        <f>+'Estatística Biodiesel'!J9749</f>
        <v>2178545.8184667495</v>
      </c>
      <c r="C8215" s="36">
        <f t="shared" si="129"/>
        <v>15212938</v>
      </c>
    </row>
    <row r="8216" spans="1:3">
      <c r="A8216" s="23">
        <f>+'Estatística Etanol'!J7246</f>
        <v>13286498.065160891</v>
      </c>
      <c r="B8216" s="23">
        <f>+'Estatística Biodiesel'!J7246</f>
        <v>2120308.2229177174</v>
      </c>
      <c r="C8216" s="36">
        <f t="shared" si="129"/>
        <v>15406806</v>
      </c>
    </row>
    <row r="8217" spans="1:3">
      <c r="A8217" s="23">
        <f>+'Estatística Etanol'!J3516</f>
        <v>12983314.712495523</v>
      </c>
      <c r="B8217" s="23">
        <f>+'Estatística Biodiesel'!J3516</f>
        <v>1889027.4406876666</v>
      </c>
      <c r="C8217" s="36">
        <f t="shared" si="129"/>
        <v>14872342</v>
      </c>
    </row>
    <row r="8218" spans="1:3">
      <c r="A8218" s="23">
        <f>+'Estatística Etanol'!J5972</f>
        <v>13461760.456557019</v>
      </c>
      <c r="B8218" s="23">
        <f>+'Estatística Biodiesel'!J5972</f>
        <v>2020227.0662440252</v>
      </c>
      <c r="C8218" s="36">
        <f t="shared" si="129"/>
        <v>15481987</v>
      </c>
    </row>
    <row r="8219" spans="1:3">
      <c r="A8219" s="23">
        <f>+'Estatística Etanol'!J7372</f>
        <v>13659467.809336787</v>
      </c>
      <c r="B8219" s="23">
        <f>+'Estatística Biodiesel'!J7372</f>
        <v>1675920.1059205381</v>
      </c>
      <c r="C8219" s="36">
        <f t="shared" si="129"/>
        <v>15335387</v>
      </c>
    </row>
    <row r="8220" spans="1:3">
      <c r="A8220" s="23">
        <f>+'Estatística Etanol'!J8236</f>
        <v>12634359.076702384</v>
      </c>
      <c r="B8220" s="23">
        <f>+'Estatística Biodiesel'!J8236</f>
        <v>1904554.6757413044</v>
      </c>
      <c r="C8220" s="36">
        <f t="shared" si="129"/>
        <v>14538913</v>
      </c>
    </row>
    <row r="8221" spans="1:3">
      <c r="A8221" s="23">
        <f>+'Estatística Etanol'!J8380</f>
        <v>12518922.472344369</v>
      </c>
      <c r="B8221" s="23">
        <f>+'Estatística Biodiesel'!J8380</f>
        <v>2346803.2332850993</v>
      </c>
      <c r="C8221" s="36">
        <f t="shared" si="129"/>
        <v>14865725</v>
      </c>
    </row>
    <row r="8222" spans="1:3">
      <c r="A8222" s="23">
        <f>+'Estatística Etanol'!J761</f>
        <v>12758237.647918673</v>
      </c>
      <c r="B8222" s="23">
        <f>+'Estatística Biodiesel'!J761</f>
        <v>2207293.8946804977</v>
      </c>
      <c r="C8222" s="36">
        <f t="shared" si="129"/>
        <v>14965531</v>
      </c>
    </row>
    <row r="8223" spans="1:3">
      <c r="A8223" s="23">
        <f>+'Estatística Etanol'!J9836</f>
        <v>13455226.203469787</v>
      </c>
      <c r="B8223" s="23">
        <f>+'Estatística Biodiesel'!J9836</f>
        <v>2027696.5572272043</v>
      </c>
      <c r="C8223" s="36">
        <f t="shared" si="129"/>
        <v>15482922</v>
      </c>
    </row>
    <row r="8224" spans="1:3">
      <c r="A8224" s="23">
        <f>+'Estatística Etanol'!J4472</f>
        <v>11931168.204803381</v>
      </c>
      <c r="B8224" s="23">
        <f>+'Estatística Biodiesel'!J4472</f>
        <v>2067537.6106979866</v>
      </c>
      <c r="C8224" s="36">
        <f t="shared" si="129"/>
        <v>13998705</v>
      </c>
    </row>
    <row r="8225" spans="1:3">
      <c r="A8225" s="23">
        <f>+'Estatística Etanol'!J3772</f>
        <v>13203894.673975429</v>
      </c>
      <c r="B8225" s="23">
        <f>+'Estatística Biodiesel'!J3772</f>
        <v>1905734.0404311682</v>
      </c>
      <c r="C8225" s="36">
        <f t="shared" si="129"/>
        <v>15109628</v>
      </c>
    </row>
    <row r="8226" spans="1:3">
      <c r="A8226" s="23">
        <f>+'Estatística Etanol'!J4628</f>
        <v>13027312.232686361</v>
      </c>
      <c r="B8226" s="23">
        <f>+'Estatística Biodiesel'!J4628</f>
        <v>1930415.5391248681</v>
      </c>
      <c r="C8226" s="36">
        <f t="shared" si="129"/>
        <v>14957727</v>
      </c>
    </row>
    <row r="8227" spans="1:3">
      <c r="A8227" s="23">
        <f>+'Estatística Etanol'!J3161</f>
        <v>12357875.019222029</v>
      </c>
      <c r="B8227" s="23">
        <f>+'Estatística Biodiesel'!J3161</f>
        <v>1840166.8070033991</v>
      </c>
      <c r="C8227" s="36">
        <f t="shared" si="129"/>
        <v>14198041</v>
      </c>
    </row>
    <row r="8228" spans="1:3">
      <c r="A8228" s="23">
        <f>+'Estatística Etanol'!J7565</f>
        <v>13426517.394074772</v>
      </c>
      <c r="B8228" s="23">
        <f>+'Estatística Biodiesel'!J7565</f>
        <v>1573242.1757986648</v>
      </c>
      <c r="C8228" s="36">
        <f t="shared" si="129"/>
        <v>14999759</v>
      </c>
    </row>
    <row r="8229" spans="1:3">
      <c r="A8229" s="23">
        <f>+'Estatística Etanol'!J728</f>
        <v>12336787.907739345</v>
      </c>
      <c r="B8229" s="23">
        <f>+'Estatística Biodiesel'!J728</f>
        <v>2542474.5018165102</v>
      </c>
      <c r="C8229" s="36">
        <f t="shared" si="129"/>
        <v>14879262</v>
      </c>
    </row>
    <row r="8230" spans="1:3">
      <c r="A8230" s="23">
        <f>+'Estatística Etanol'!J4375</f>
        <v>12968006.882683638</v>
      </c>
      <c r="B8230" s="23">
        <f>+'Estatística Biodiesel'!J4375</f>
        <v>2034291.9556537918</v>
      </c>
      <c r="C8230" s="36">
        <f t="shared" si="129"/>
        <v>15002298</v>
      </c>
    </row>
    <row r="8231" spans="1:3">
      <c r="A8231" s="23">
        <f>+'Estatística Etanol'!J1477</f>
        <v>12455526.285193741</v>
      </c>
      <c r="B8231" s="23">
        <f>+'Estatística Biodiesel'!J1477</f>
        <v>1828698.5761551997</v>
      </c>
      <c r="C8231" s="36">
        <f t="shared" si="129"/>
        <v>14284224</v>
      </c>
    </row>
    <row r="8232" spans="1:3">
      <c r="A8232" s="23">
        <f>+'Estatística Etanol'!J9771</f>
        <v>12263289.322047746</v>
      </c>
      <c r="B8232" s="23">
        <f>+'Estatística Biodiesel'!J9771</f>
        <v>2241309.941481994</v>
      </c>
      <c r="C8232" s="36">
        <f t="shared" si="129"/>
        <v>14504599</v>
      </c>
    </row>
    <row r="8233" spans="1:3">
      <c r="A8233" s="23">
        <f>+'Estatística Etanol'!J8805</f>
        <v>13173019.729374913</v>
      </c>
      <c r="B8233" s="23">
        <f>+'Estatística Biodiesel'!J8805</f>
        <v>2195981.9383865069</v>
      </c>
      <c r="C8233" s="36">
        <f t="shared" si="129"/>
        <v>15369001</v>
      </c>
    </row>
    <row r="8234" spans="1:3">
      <c r="A8234" s="23">
        <f>+'Estatística Etanol'!J574</f>
        <v>13079247.439221561</v>
      </c>
      <c r="B8234" s="23">
        <f>+'Estatística Biodiesel'!J574</f>
        <v>2221390.6216225796</v>
      </c>
      <c r="C8234" s="36">
        <f t="shared" si="129"/>
        <v>15300638</v>
      </c>
    </row>
    <row r="8235" spans="1:3">
      <c r="A8235" s="23">
        <f>+'Estatística Etanol'!J8444</f>
        <v>12479640.492580708</v>
      </c>
      <c r="B8235" s="23">
        <f>+'Estatística Biodiesel'!J8444</f>
        <v>1731643.7909546169</v>
      </c>
      <c r="C8235" s="36">
        <f t="shared" si="129"/>
        <v>14211284</v>
      </c>
    </row>
    <row r="8236" spans="1:3">
      <c r="A8236" s="23">
        <f>+'Estatística Etanol'!J2114</f>
        <v>13225039.748443272</v>
      </c>
      <c r="B8236" s="23">
        <f>+'Estatística Biodiesel'!J2114</f>
        <v>2014181.0887625678</v>
      </c>
      <c r="C8236" s="36">
        <f t="shared" si="129"/>
        <v>15239220</v>
      </c>
    </row>
    <row r="8237" spans="1:3">
      <c r="A8237" s="23">
        <f>+'Estatística Etanol'!J7444</f>
        <v>12595864.320751317</v>
      </c>
      <c r="B8237" s="23">
        <f>+'Estatística Biodiesel'!J7444</f>
        <v>1733654.6704875387</v>
      </c>
      <c r="C8237" s="36">
        <f t="shared" si="129"/>
        <v>14329518</v>
      </c>
    </row>
    <row r="8238" spans="1:3">
      <c r="A8238" s="23">
        <f>+'Estatística Etanol'!J6245</f>
        <v>13787920.807188509</v>
      </c>
      <c r="B8238" s="23">
        <f>+'Estatística Biodiesel'!J6245</f>
        <v>1604233.8128699774</v>
      </c>
      <c r="C8238" s="36">
        <f t="shared" si="129"/>
        <v>15392154</v>
      </c>
    </row>
    <row r="8239" spans="1:3">
      <c r="A8239" s="23">
        <f>+'Estatística Etanol'!J3511</f>
        <v>13071102.033247938</v>
      </c>
      <c r="B8239" s="23">
        <f>+'Estatística Biodiesel'!J3511</f>
        <v>1878596.6559609002</v>
      </c>
      <c r="C8239" s="36">
        <f t="shared" si="129"/>
        <v>14949698</v>
      </c>
    </row>
    <row r="8240" spans="1:3">
      <c r="A8240" s="23">
        <f>+'Estatística Etanol'!J6714</f>
        <v>13663314.353992961</v>
      </c>
      <c r="B8240" s="23">
        <f>+'Estatística Biodiesel'!J6714</f>
        <v>1909943.1654871011</v>
      </c>
      <c r="C8240" s="36">
        <f t="shared" si="129"/>
        <v>15573257</v>
      </c>
    </row>
    <row r="8241" spans="1:3">
      <c r="A8241" s="23">
        <f>+'Estatística Etanol'!J4598</f>
        <v>12522368.82517026</v>
      </c>
      <c r="B8241" s="23">
        <f>+'Estatística Biodiesel'!J4598</f>
        <v>1891436.6950087075</v>
      </c>
      <c r="C8241" s="36">
        <f t="shared" si="129"/>
        <v>14413805</v>
      </c>
    </row>
    <row r="8242" spans="1:3">
      <c r="A8242" s="23">
        <f>+'Estatística Etanol'!J9857</f>
        <v>12443188.007427618</v>
      </c>
      <c r="B8242" s="23">
        <f>+'Estatística Biodiesel'!J9857</f>
        <v>1925163.3202717998</v>
      </c>
      <c r="C8242" s="36">
        <f t="shared" si="129"/>
        <v>14368351</v>
      </c>
    </row>
    <row r="8243" spans="1:3">
      <c r="A8243" s="23">
        <f>+'Estatística Etanol'!J2722</f>
        <v>12457466.880232476</v>
      </c>
      <c r="B8243" s="23">
        <f>+'Estatística Biodiesel'!J2722</f>
        <v>1885475.6913605288</v>
      </c>
      <c r="C8243" s="36">
        <f t="shared" si="129"/>
        <v>14342942</v>
      </c>
    </row>
    <row r="8244" spans="1:3">
      <c r="A8244" s="23">
        <f>+'Estatística Etanol'!J5778</f>
        <v>12740560.149637746</v>
      </c>
      <c r="B8244" s="23">
        <f>+'Estatística Biodiesel'!J5778</f>
        <v>1906157.1406359863</v>
      </c>
      <c r="C8244" s="36">
        <f t="shared" si="129"/>
        <v>14646717</v>
      </c>
    </row>
    <row r="8245" spans="1:3">
      <c r="A8245" s="23">
        <f>+'Estatística Etanol'!J8357</f>
        <v>13076703.57471315</v>
      </c>
      <c r="B8245" s="23">
        <f>+'Estatística Biodiesel'!J8357</f>
        <v>2291445.9413463646</v>
      </c>
      <c r="C8245" s="36">
        <f t="shared" si="129"/>
        <v>15368149</v>
      </c>
    </row>
    <row r="8246" spans="1:3">
      <c r="A8246" s="23">
        <f>+'Estatística Etanol'!J2757</f>
        <v>13108848.017430531</v>
      </c>
      <c r="B8246" s="23">
        <f>+'Estatística Biodiesel'!J2757</f>
        <v>2044957.2470131293</v>
      </c>
      <c r="C8246" s="36">
        <f t="shared" si="129"/>
        <v>15153805</v>
      </c>
    </row>
    <row r="8247" spans="1:3">
      <c r="A8247" s="23">
        <f>+'Estatística Etanol'!J4502</f>
        <v>11514767.867503827</v>
      </c>
      <c r="B8247" s="23">
        <f>+'Estatística Biodiesel'!J4502</f>
        <v>2101882.2707806099</v>
      </c>
      <c r="C8247" s="36">
        <f t="shared" si="129"/>
        <v>13616650</v>
      </c>
    </row>
    <row r="8248" spans="1:3">
      <c r="A8248" s="23">
        <f>+'Estatística Etanol'!J8681</f>
        <v>13874821.759777408</v>
      </c>
      <c r="B8248" s="23">
        <f>+'Estatística Biodiesel'!J8681</f>
        <v>1541005.5343878032</v>
      </c>
      <c r="C8248" s="36">
        <f t="shared" si="129"/>
        <v>15415827</v>
      </c>
    </row>
    <row r="8249" spans="1:3">
      <c r="A8249" s="23">
        <f>+'Estatística Etanol'!J7676</f>
        <v>13250871.73803537</v>
      </c>
      <c r="B8249" s="23">
        <f>+'Estatística Biodiesel'!J7676</f>
        <v>1794828.252571021</v>
      </c>
      <c r="C8249" s="36">
        <f t="shared" si="129"/>
        <v>15045699</v>
      </c>
    </row>
    <row r="8250" spans="1:3">
      <c r="A8250" s="23">
        <f>+'Estatística Etanol'!J79</f>
        <v>13377354.776192099</v>
      </c>
      <c r="B8250" s="23">
        <f>+'Estatística Biodiesel'!J79</f>
        <v>2147309.362407783</v>
      </c>
      <c r="C8250" s="36">
        <f t="shared" si="129"/>
        <v>15524664</v>
      </c>
    </row>
    <row r="8251" spans="1:3">
      <c r="A8251" s="23">
        <f>+'Estatística Etanol'!J3488</f>
        <v>13537567.589540502</v>
      </c>
      <c r="B8251" s="23">
        <f>+'Estatística Biodiesel'!J3488</f>
        <v>1894747.6553811859</v>
      </c>
      <c r="C8251" s="36">
        <f t="shared" si="129"/>
        <v>15432315</v>
      </c>
    </row>
    <row r="8252" spans="1:3">
      <c r="A8252" s="23">
        <f>+'Estatística Etanol'!J1400</f>
        <v>12402998.652158251</v>
      </c>
      <c r="B8252" s="23">
        <f>+'Estatística Biodiesel'!J1400</f>
        <v>2292773.644096497</v>
      </c>
      <c r="C8252" s="36">
        <f t="shared" si="129"/>
        <v>14695772</v>
      </c>
    </row>
    <row r="8253" spans="1:3">
      <c r="A8253" s="23">
        <f>+'Estatística Etanol'!J7698</f>
        <v>12463244.692180526</v>
      </c>
      <c r="B8253" s="23">
        <f>+'Estatística Biodiesel'!J7698</f>
        <v>2031445.40157557</v>
      </c>
      <c r="C8253" s="36">
        <f t="shared" si="129"/>
        <v>14494690</v>
      </c>
    </row>
    <row r="8254" spans="1:3">
      <c r="A8254" s="23">
        <f>+'Estatística Etanol'!J7734</f>
        <v>12531385.725977736</v>
      </c>
      <c r="B8254" s="23">
        <f>+'Estatística Biodiesel'!J7734</f>
        <v>2128546.7210788433</v>
      </c>
      <c r="C8254" s="36">
        <f t="shared" si="129"/>
        <v>14659932</v>
      </c>
    </row>
    <row r="8255" spans="1:3">
      <c r="A8255" s="23">
        <f>+'Estatística Etanol'!J5475</f>
        <v>13297437.875962529</v>
      </c>
      <c r="B8255" s="23">
        <f>+'Estatística Biodiesel'!J5475</f>
        <v>2133789.0250744214</v>
      </c>
      <c r="C8255" s="36">
        <f t="shared" si="129"/>
        <v>15431226</v>
      </c>
    </row>
    <row r="8256" spans="1:3">
      <c r="A8256" s="23">
        <f>+'Estatística Etanol'!J4634</f>
        <v>11693281.429718047</v>
      </c>
      <c r="B8256" s="23">
        <f>+'Estatística Biodiesel'!J4634</f>
        <v>1747212.5007773321</v>
      </c>
      <c r="C8256" s="36">
        <f t="shared" si="129"/>
        <v>13440493</v>
      </c>
    </row>
    <row r="8257" spans="1:3">
      <c r="A8257" s="23">
        <f>+'Estatística Etanol'!J5987</f>
        <v>14544285.057988161</v>
      </c>
      <c r="B8257" s="23">
        <f>+'Estatística Biodiesel'!J5987</f>
        <v>2014728.7711659125</v>
      </c>
      <c r="C8257" s="36">
        <f t="shared" si="129"/>
        <v>16559013</v>
      </c>
    </row>
    <row r="8258" spans="1:3">
      <c r="A8258" s="23">
        <f>+'Estatística Etanol'!J1790</f>
        <v>13895070.610986171</v>
      </c>
      <c r="B8258" s="23">
        <f>+'Estatística Biodiesel'!J1790</f>
        <v>1648968.9342505122</v>
      </c>
      <c r="C8258" s="36">
        <f t="shared" si="129"/>
        <v>15544039</v>
      </c>
    </row>
    <row r="8259" spans="1:3">
      <c r="A8259" s="23">
        <f>+'Estatística Etanol'!J5967</f>
        <v>13314195.147325076</v>
      </c>
      <c r="B8259" s="23">
        <f>+'Estatística Biodiesel'!J5967</f>
        <v>2072428.5365407963</v>
      </c>
      <c r="C8259" s="36">
        <f t="shared" ref="C8259:C8322" si="130">+INT(A8259+B8259)</f>
        <v>15386623</v>
      </c>
    </row>
    <row r="8260" spans="1:3">
      <c r="A8260" s="23">
        <f>+'Estatística Etanol'!J4891</f>
        <v>12325876.284549726</v>
      </c>
      <c r="B8260" s="23">
        <f>+'Estatística Biodiesel'!J4891</f>
        <v>1880215.3508339997</v>
      </c>
      <c r="C8260" s="36">
        <f t="shared" si="130"/>
        <v>14206091</v>
      </c>
    </row>
    <row r="8261" spans="1:3">
      <c r="A8261" s="23">
        <f>+'Estatística Etanol'!J4557</f>
        <v>12085459.49348169</v>
      </c>
      <c r="B8261" s="23">
        <f>+'Estatística Biodiesel'!J4557</f>
        <v>1977713.898891795</v>
      </c>
      <c r="C8261" s="36">
        <f t="shared" si="130"/>
        <v>14063173</v>
      </c>
    </row>
    <row r="8262" spans="1:3">
      <c r="A8262" s="23">
        <f>+'Estatística Etanol'!J3057</f>
        <v>12909554.215963224</v>
      </c>
      <c r="B8262" s="23">
        <f>+'Estatística Biodiesel'!J3057</f>
        <v>2122668.0771269635</v>
      </c>
      <c r="C8262" s="36">
        <f t="shared" si="130"/>
        <v>15032222</v>
      </c>
    </row>
    <row r="8263" spans="1:3">
      <c r="A8263" s="23">
        <f>+'Estatística Etanol'!J9187</f>
        <v>12585037.706049321</v>
      </c>
      <c r="B8263" s="23">
        <f>+'Estatística Biodiesel'!J9187</f>
        <v>2150578.3373402497</v>
      </c>
      <c r="C8263" s="36">
        <f t="shared" si="130"/>
        <v>14735616</v>
      </c>
    </row>
    <row r="8264" spans="1:3">
      <c r="A8264" s="23">
        <f>+'Estatística Etanol'!J2328</f>
        <v>13239390.431348898</v>
      </c>
      <c r="B8264" s="23">
        <f>+'Estatística Biodiesel'!J2328</f>
        <v>2008887.5143984847</v>
      </c>
      <c r="C8264" s="36">
        <f t="shared" si="130"/>
        <v>15248277</v>
      </c>
    </row>
    <row r="8265" spans="1:3">
      <c r="A8265" s="23">
        <f>+'Estatística Etanol'!J4729</f>
        <v>13722522.895984929</v>
      </c>
      <c r="B8265" s="23">
        <f>+'Estatística Biodiesel'!J4729</f>
        <v>1956116.0826678437</v>
      </c>
      <c r="C8265" s="36">
        <f t="shared" si="130"/>
        <v>15678638</v>
      </c>
    </row>
    <row r="8266" spans="1:3">
      <c r="A8266" s="23">
        <f>+'Estatística Etanol'!J2067</f>
        <v>12535604.792433962</v>
      </c>
      <c r="B8266" s="23">
        <f>+'Estatística Biodiesel'!J2067</f>
        <v>2057750.8065677981</v>
      </c>
      <c r="C8266" s="36">
        <f t="shared" si="130"/>
        <v>14593355</v>
      </c>
    </row>
    <row r="8267" spans="1:3">
      <c r="A8267" s="23">
        <f>+'Estatística Etanol'!J3903</f>
        <v>13855345.134099914</v>
      </c>
      <c r="B8267" s="23">
        <f>+'Estatística Biodiesel'!J3903</f>
        <v>1630114.2095360493</v>
      </c>
      <c r="C8267" s="36">
        <f t="shared" si="130"/>
        <v>15485459</v>
      </c>
    </row>
    <row r="8268" spans="1:3">
      <c r="A8268" s="23">
        <f>+'Estatística Etanol'!J3551</f>
        <v>13883111.223679546</v>
      </c>
      <c r="B8268" s="23">
        <f>+'Estatística Biodiesel'!J3551</f>
        <v>1668922.1021752642</v>
      </c>
      <c r="C8268" s="36">
        <f t="shared" si="130"/>
        <v>15552033</v>
      </c>
    </row>
    <row r="8269" spans="1:3">
      <c r="A8269" s="23">
        <f>+'Estatística Etanol'!J3133</f>
        <v>13099064.437251644</v>
      </c>
      <c r="B8269" s="23">
        <f>+'Estatística Biodiesel'!J3133</f>
        <v>2037766.4890028415</v>
      </c>
      <c r="C8269" s="36">
        <f t="shared" si="130"/>
        <v>15136830</v>
      </c>
    </row>
    <row r="8270" spans="1:3">
      <c r="A8270" s="23">
        <f>+'Estatística Etanol'!J5508</f>
        <v>13332191.809270862</v>
      </c>
      <c r="B8270" s="23">
        <f>+'Estatística Biodiesel'!J5508</f>
        <v>2071306.373173537</v>
      </c>
      <c r="C8270" s="36">
        <f t="shared" si="130"/>
        <v>15403498</v>
      </c>
    </row>
    <row r="8271" spans="1:3">
      <c r="A8271" s="23">
        <f>+'Estatística Etanol'!J6693</f>
        <v>12286741.412857801</v>
      </c>
      <c r="B8271" s="23">
        <f>+'Estatística Biodiesel'!J6693</f>
        <v>2371735.4606638309</v>
      </c>
      <c r="C8271" s="36">
        <f t="shared" si="130"/>
        <v>14658476</v>
      </c>
    </row>
    <row r="8272" spans="1:3">
      <c r="A8272" s="23">
        <f>+'Estatística Etanol'!J642</f>
        <v>11634404.375330586</v>
      </c>
      <c r="B8272" s="23">
        <f>+'Estatística Biodiesel'!J642</f>
        <v>1920789.7195245591</v>
      </c>
      <c r="C8272" s="36">
        <f t="shared" si="130"/>
        <v>13555194</v>
      </c>
    </row>
    <row r="8273" spans="1:3">
      <c r="A8273" s="23">
        <f>+'Estatística Etanol'!J5721</f>
        <v>14432831.010061834</v>
      </c>
      <c r="B8273" s="23">
        <f>+'Estatística Biodiesel'!J5721</f>
        <v>2104665.193352594</v>
      </c>
      <c r="C8273" s="36">
        <f t="shared" si="130"/>
        <v>16537496</v>
      </c>
    </row>
    <row r="8274" spans="1:3">
      <c r="A8274" s="23">
        <f>+'Estatística Etanol'!J8142</f>
        <v>12909471.12545003</v>
      </c>
      <c r="B8274" s="23">
        <f>+'Estatística Biodiesel'!J8142</f>
        <v>1880361.0411678369</v>
      </c>
      <c r="C8274" s="36">
        <f t="shared" si="130"/>
        <v>14789832</v>
      </c>
    </row>
    <row r="8275" spans="1:3">
      <c r="A8275" s="23">
        <f>+'Estatística Etanol'!J7970</f>
        <v>13171041.489389734</v>
      </c>
      <c r="B8275" s="23">
        <f>+'Estatística Biodiesel'!J7970</f>
        <v>1859059.0174934799</v>
      </c>
      <c r="C8275" s="36">
        <f t="shared" si="130"/>
        <v>15030100</v>
      </c>
    </row>
    <row r="8276" spans="1:3">
      <c r="A8276" s="23">
        <f>+'Estatística Etanol'!J4830</f>
        <v>11953096.932049701</v>
      </c>
      <c r="B8276" s="23">
        <f>+'Estatística Biodiesel'!J4830</f>
        <v>2038530.6934328624</v>
      </c>
      <c r="C8276" s="36">
        <f t="shared" si="130"/>
        <v>13991627</v>
      </c>
    </row>
    <row r="8277" spans="1:3">
      <c r="A8277" s="23">
        <f>+'Estatística Etanol'!J6985</f>
        <v>13009737.178247293</v>
      </c>
      <c r="B8277" s="23">
        <f>+'Estatística Biodiesel'!J6985</f>
        <v>2042935.1840874252</v>
      </c>
      <c r="C8277" s="36">
        <f t="shared" si="130"/>
        <v>15052672</v>
      </c>
    </row>
    <row r="8278" spans="1:3">
      <c r="A8278" s="23">
        <f>+'Estatística Etanol'!J3755</f>
        <v>13028708.975966653</v>
      </c>
      <c r="B8278" s="23">
        <f>+'Estatística Biodiesel'!J3755</f>
        <v>2129525.4585352209</v>
      </c>
      <c r="C8278" s="36">
        <f t="shared" si="130"/>
        <v>15158234</v>
      </c>
    </row>
    <row r="8279" spans="1:3">
      <c r="A8279" s="23">
        <f>+'Estatística Etanol'!J9830</f>
        <v>12253669.472280083</v>
      </c>
      <c r="B8279" s="23">
        <f>+'Estatística Biodiesel'!J9830</f>
        <v>2044005.9170401106</v>
      </c>
      <c r="C8279" s="36">
        <f t="shared" si="130"/>
        <v>14297675</v>
      </c>
    </row>
    <row r="8280" spans="1:3">
      <c r="A8280" s="23">
        <f>+'Estatística Etanol'!J6774</f>
        <v>13444185.714742897</v>
      </c>
      <c r="B8280" s="23">
        <f>+'Estatística Biodiesel'!J6774</f>
        <v>1702738.2660933768</v>
      </c>
      <c r="C8280" s="36">
        <f t="shared" si="130"/>
        <v>15146923</v>
      </c>
    </row>
    <row r="8281" spans="1:3">
      <c r="A8281" s="23">
        <f>+'Estatística Etanol'!J882</f>
        <v>13000470.949973052</v>
      </c>
      <c r="B8281" s="23">
        <f>+'Estatística Biodiesel'!J882</f>
        <v>1986259.10156604</v>
      </c>
      <c r="C8281" s="36">
        <f t="shared" si="130"/>
        <v>14986730</v>
      </c>
    </row>
    <row r="8282" spans="1:3">
      <c r="A8282" s="23">
        <f>+'Estatística Etanol'!J9379</f>
        <v>12694898.059800461</v>
      </c>
      <c r="B8282" s="23">
        <f>+'Estatística Biodiesel'!J9379</f>
        <v>1932350.2202595777</v>
      </c>
      <c r="C8282" s="36">
        <f t="shared" si="130"/>
        <v>14627248</v>
      </c>
    </row>
    <row r="8283" spans="1:3">
      <c r="A8283" s="23">
        <f>+'Estatística Etanol'!J1383</f>
        <v>11883961.586701341</v>
      </c>
      <c r="B8283" s="23">
        <f>+'Estatística Biodiesel'!J1383</f>
        <v>2253664.3208000949</v>
      </c>
      <c r="C8283" s="36">
        <f t="shared" si="130"/>
        <v>14137625</v>
      </c>
    </row>
    <row r="8284" spans="1:3">
      <c r="A8284" s="23">
        <f>+'Estatística Etanol'!J7736</f>
        <v>14381829.009233588</v>
      </c>
      <c r="B8284" s="23">
        <f>+'Estatística Biodiesel'!J7736</f>
        <v>1910437.4013143317</v>
      </c>
      <c r="C8284" s="36">
        <f t="shared" si="130"/>
        <v>16292266</v>
      </c>
    </row>
    <row r="8285" spans="1:3">
      <c r="A8285" s="23">
        <f>+'Estatística Etanol'!J1348</f>
        <v>14567988.881613633</v>
      </c>
      <c r="B8285" s="23">
        <f>+'Estatística Biodiesel'!J1348</f>
        <v>1785264.1220064871</v>
      </c>
      <c r="C8285" s="36">
        <f t="shared" si="130"/>
        <v>16353253</v>
      </c>
    </row>
    <row r="8286" spans="1:3">
      <c r="A8286" s="23">
        <f>+'Estatística Etanol'!J6389</f>
        <v>13284374.541683538</v>
      </c>
      <c r="B8286" s="23">
        <f>+'Estatística Biodiesel'!J6389</f>
        <v>1982491.1695080043</v>
      </c>
      <c r="C8286" s="36">
        <f t="shared" si="130"/>
        <v>15266865</v>
      </c>
    </row>
    <row r="8287" spans="1:3">
      <c r="A8287" s="23">
        <f>+'Estatística Etanol'!J7761</f>
        <v>14061613.788157443</v>
      </c>
      <c r="B8287" s="23">
        <f>+'Estatística Biodiesel'!J7761</f>
        <v>1835625.9534115209</v>
      </c>
      <c r="C8287" s="36">
        <f t="shared" si="130"/>
        <v>15897239</v>
      </c>
    </row>
    <row r="8288" spans="1:3">
      <c r="A8288" s="23">
        <f>+'Estatística Etanol'!J2195</f>
        <v>13147451.757578211</v>
      </c>
      <c r="B8288" s="23">
        <f>+'Estatística Biodiesel'!J2195</f>
        <v>1989970.7423720141</v>
      </c>
      <c r="C8288" s="36">
        <f t="shared" si="130"/>
        <v>15137422</v>
      </c>
    </row>
    <row r="8289" spans="1:3">
      <c r="A8289" s="23">
        <f>+'Estatística Etanol'!J2164</f>
        <v>14668369.227134323</v>
      </c>
      <c r="B8289" s="23">
        <f>+'Estatística Biodiesel'!J2164</f>
        <v>2261014.2592604281</v>
      </c>
      <c r="C8289" s="36">
        <f t="shared" si="130"/>
        <v>16929383</v>
      </c>
    </row>
    <row r="8290" spans="1:3">
      <c r="A8290" s="23">
        <f>+'Estatística Etanol'!J6250</f>
        <v>13332380.573117865</v>
      </c>
      <c r="B8290" s="23">
        <f>+'Estatística Biodiesel'!J6250</f>
        <v>1882199.1464423151</v>
      </c>
      <c r="C8290" s="36">
        <f t="shared" si="130"/>
        <v>15214579</v>
      </c>
    </row>
    <row r="8291" spans="1:3">
      <c r="A8291" s="23">
        <f>+'Estatística Etanol'!J9226</f>
        <v>13500810.137731384</v>
      </c>
      <c r="B8291" s="23">
        <f>+'Estatística Biodiesel'!J9226</f>
        <v>2333171.4410655983</v>
      </c>
      <c r="C8291" s="36">
        <f t="shared" si="130"/>
        <v>15833981</v>
      </c>
    </row>
    <row r="8292" spans="1:3">
      <c r="A8292" s="23">
        <f>+'Estatística Etanol'!J4230</f>
        <v>11967728.128755912</v>
      </c>
      <c r="B8292" s="23">
        <f>+'Estatística Biodiesel'!J4230</f>
        <v>2599804.2364730439</v>
      </c>
      <c r="C8292" s="36">
        <f t="shared" si="130"/>
        <v>14567532</v>
      </c>
    </row>
    <row r="8293" spans="1:3">
      <c r="A8293" s="23">
        <f>+'Estatística Etanol'!J9821</f>
        <v>13456273.722624326</v>
      </c>
      <c r="B8293" s="23">
        <f>+'Estatística Biodiesel'!J9821</f>
        <v>1984247.2001898626</v>
      </c>
      <c r="C8293" s="36">
        <f t="shared" si="130"/>
        <v>15440520</v>
      </c>
    </row>
    <row r="8294" spans="1:3">
      <c r="A8294" s="23">
        <f>+'Estatística Etanol'!J1537</f>
        <v>13630907.765829563</v>
      </c>
      <c r="B8294" s="23">
        <f>+'Estatística Biodiesel'!J1537</f>
        <v>1839975.7467526249</v>
      </c>
      <c r="C8294" s="36">
        <f t="shared" si="130"/>
        <v>15470883</v>
      </c>
    </row>
    <row r="8295" spans="1:3">
      <c r="A8295" s="23">
        <f>+'Estatística Etanol'!J1147</f>
        <v>12597894.929714687</v>
      </c>
      <c r="B8295" s="23">
        <f>+'Estatística Biodiesel'!J1147</f>
        <v>2142923.4221211751</v>
      </c>
      <c r="C8295" s="36">
        <f t="shared" si="130"/>
        <v>14740818</v>
      </c>
    </row>
    <row r="8296" spans="1:3">
      <c r="A8296" s="23">
        <f>+'Estatística Etanol'!J584</f>
        <v>13072488.529033568</v>
      </c>
      <c r="B8296" s="23">
        <f>+'Estatística Biodiesel'!J584</f>
        <v>2365912.9416660313</v>
      </c>
      <c r="C8296" s="36">
        <f t="shared" si="130"/>
        <v>15438401</v>
      </c>
    </row>
    <row r="8297" spans="1:3">
      <c r="A8297" s="23">
        <f>+'Estatística Etanol'!J9977</f>
        <v>15029728.024328491</v>
      </c>
      <c r="B8297" s="23">
        <f>+'Estatística Biodiesel'!J9977</f>
        <v>1778578.3404165355</v>
      </c>
      <c r="C8297" s="36">
        <f t="shared" si="130"/>
        <v>16808306</v>
      </c>
    </row>
    <row r="8298" spans="1:3">
      <c r="A8298" s="23">
        <f>+'Estatística Etanol'!J3714</f>
        <v>12267584.729585478</v>
      </c>
      <c r="B8298" s="23">
        <f>+'Estatística Biodiesel'!J3714</f>
        <v>2268280.0354171703</v>
      </c>
      <c r="C8298" s="36">
        <f t="shared" si="130"/>
        <v>14535864</v>
      </c>
    </row>
    <row r="8299" spans="1:3">
      <c r="A8299" s="23">
        <f>+'Estatística Etanol'!J8541</f>
        <v>11564285.881307362</v>
      </c>
      <c r="B8299" s="23">
        <f>+'Estatística Biodiesel'!J8541</f>
        <v>1569385.2302753173</v>
      </c>
      <c r="C8299" s="36">
        <f t="shared" si="130"/>
        <v>13133671</v>
      </c>
    </row>
    <row r="8300" spans="1:3">
      <c r="A8300" s="23">
        <f>+'Estatística Etanol'!J7433</f>
        <v>12446241.479780955</v>
      </c>
      <c r="B8300" s="23">
        <f>+'Estatística Biodiesel'!J7433</f>
        <v>2162424.1383346654</v>
      </c>
      <c r="C8300" s="36">
        <f t="shared" si="130"/>
        <v>14608665</v>
      </c>
    </row>
    <row r="8301" spans="1:3">
      <c r="A8301" s="23">
        <f>+'Estatística Etanol'!J6844</f>
        <v>13632362.949812746</v>
      </c>
      <c r="B8301" s="23">
        <f>+'Estatística Biodiesel'!J6844</f>
        <v>1826638.476562314</v>
      </c>
      <c r="C8301" s="36">
        <f t="shared" si="130"/>
        <v>15459001</v>
      </c>
    </row>
    <row r="8302" spans="1:3">
      <c r="A8302" s="23">
        <f>+'Estatística Etanol'!J1994</f>
        <v>12593496.884986894</v>
      </c>
      <c r="B8302" s="23">
        <f>+'Estatística Biodiesel'!J1994</f>
        <v>1909255.7163385139</v>
      </c>
      <c r="C8302" s="36">
        <f t="shared" si="130"/>
        <v>14502752</v>
      </c>
    </row>
    <row r="8303" spans="1:3">
      <c r="A8303" s="23">
        <f>+'Estatística Etanol'!J7709</f>
        <v>13025427.741034748</v>
      </c>
      <c r="B8303" s="23">
        <f>+'Estatística Biodiesel'!J7709</f>
        <v>1921912.9083958815</v>
      </c>
      <c r="C8303" s="36">
        <f t="shared" si="130"/>
        <v>14947340</v>
      </c>
    </row>
    <row r="8304" spans="1:3">
      <c r="A8304" s="23">
        <f>+'Estatística Etanol'!J4005</f>
        <v>13075499.260469781</v>
      </c>
      <c r="B8304" s="23">
        <f>+'Estatística Biodiesel'!J4005</f>
        <v>1995465.8160071087</v>
      </c>
      <c r="C8304" s="36">
        <f t="shared" si="130"/>
        <v>15070965</v>
      </c>
    </row>
    <row r="8305" spans="1:3">
      <c r="A8305" s="23">
        <f>+'Estatística Etanol'!J9018</f>
        <v>13059874.982916271</v>
      </c>
      <c r="B8305" s="23">
        <f>+'Estatística Biodiesel'!J9018</f>
        <v>2352404.8011182598</v>
      </c>
      <c r="C8305" s="36">
        <f t="shared" si="130"/>
        <v>15412279</v>
      </c>
    </row>
    <row r="8306" spans="1:3">
      <c r="A8306" s="23">
        <f>+'Estatística Etanol'!J841</f>
        <v>13577771.348401878</v>
      </c>
      <c r="B8306" s="23">
        <f>+'Estatística Biodiesel'!J841</f>
        <v>2147576.2215777673</v>
      </c>
      <c r="C8306" s="36">
        <f t="shared" si="130"/>
        <v>15725347</v>
      </c>
    </row>
    <row r="8307" spans="1:3">
      <c r="A8307" s="23">
        <f>+'Estatística Etanol'!J3447</f>
        <v>12726015.416617068</v>
      </c>
      <c r="B8307" s="23">
        <f>+'Estatística Biodiesel'!J3447</f>
        <v>1694122.8867245459</v>
      </c>
      <c r="C8307" s="36">
        <f t="shared" si="130"/>
        <v>14420138</v>
      </c>
    </row>
    <row r="8308" spans="1:3">
      <c r="A8308" s="23">
        <f>+'Estatística Etanol'!J5330</f>
        <v>12424345.825566096</v>
      </c>
      <c r="B8308" s="23">
        <f>+'Estatística Biodiesel'!J5330</f>
        <v>2419231.1720333043</v>
      </c>
      <c r="C8308" s="36">
        <f t="shared" si="130"/>
        <v>14843576</v>
      </c>
    </row>
    <row r="8309" spans="1:3">
      <c r="A8309" s="23">
        <f>+'Estatística Etanol'!J566</f>
        <v>13369768.947486073</v>
      </c>
      <c r="B8309" s="23">
        <f>+'Estatística Biodiesel'!J566</f>
        <v>1881096.9743889554</v>
      </c>
      <c r="C8309" s="36">
        <f t="shared" si="130"/>
        <v>15250865</v>
      </c>
    </row>
    <row r="8310" spans="1:3">
      <c r="A8310" s="23">
        <f>+'Estatística Etanol'!J1847</f>
        <v>11859509.41043034</v>
      </c>
      <c r="B8310" s="23">
        <f>+'Estatística Biodiesel'!J1847</f>
        <v>1842633.6450030794</v>
      </c>
      <c r="C8310" s="36">
        <f t="shared" si="130"/>
        <v>13702143</v>
      </c>
    </row>
    <row r="8311" spans="1:3">
      <c r="A8311" s="23">
        <f>+'Estatística Etanol'!J6236</f>
        <v>11878539.736670015</v>
      </c>
      <c r="B8311" s="23">
        <f>+'Estatística Biodiesel'!J6236</f>
        <v>2237001.5431431937</v>
      </c>
      <c r="C8311" s="36">
        <f t="shared" si="130"/>
        <v>14115541</v>
      </c>
    </row>
    <row r="8312" spans="1:3">
      <c r="A8312" s="23">
        <f>+'Estatística Etanol'!J7660</f>
        <v>13642322.063881399</v>
      </c>
      <c r="B8312" s="23">
        <f>+'Estatística Biodiesel'!J7660</f>
        <v>1948434.1946444667</v>
      </c>
      <c r="C8312" s="36">
        <f t="shared" si="130"/>
        <v>15590756</v>
      </c>
    </row>
    <row r="8313" spans="1:3">
      <c r="A8313" s="23">
        <f>+'Estatística Etanol'!J1947</f>
        <v>12622982.962936267</v>
      </c>
      <c r="B8313" s="23">
        <f>+'Estatística Biodiesel'!J1947</f>
        <v>2215187.4480853742</v>
      </c>
      <c r="C8313" s="36">
        <f t="shared" si="130"/>
        <v>14838170</v>
      </c>
    </row>
    <row r="8314" spans="1:3">
      <c r="A8314" s="23">
        <f>+'Estatística Etanol'!J6090</f>
        <v>12605692.769835636</v>
      </c>
      <c r="B8314" s="23">
        <f>+'Estatística Biodiesel'!J6090</f>
        <v>2278125.6184355151</v>
      </c>
      <c r="C8314" s="36">
        <f t="shared" si="130"/>
        <v>14883818</v>
      </c>
    </row>
    <row r="8315" spans="1:3">
      <c r="A8315" s="23">
        <f>+'Estatística Etanol'!J50</f>
        <v>13432139.971568551</v>
      </c>
      <c r="B8315" s="23">
        <f>+'Estatística Biodiesel'!J50</f>
        <v>2393595.6776013072</v>
      </c>
      <c r="C8315" s="36">
        <f t="shared" si="130"/>
        <v>15825735</v>
      </c>
    </row>
    <row r="8316" spans="1:3">
      <c r="A8316" s="23">
        <f>+'Estatística Etanol'!J609</f>
        <v>13002657.181410206</v>
      </c>
      <c r="B8316" s="23">
        <f>+'Estatística Biodiesel'!J609</f>
        <v>2061958.9420799196</v>
      </c>
      <c r="C8316" s="36">
        <f t="shared" si="130"/>
        <v>15064616</v>
      </c>
    </row>
    <row r="8317" spans="1:3">
      <c r="A8317" s="23">
        <f>+'Estatística Etanol'!J6681</f>
        <v>13695247.350465411</v>
      </c>
      <c r="B8317" s="23">
        <f>+'Estatística Biodiesel'!J6681</f>
        <v>1833075.0470407172</v>
      </c>
      <c r="C8317" s="36">
        <f t="shared" si="130"/>
        <v>15528322</v>
      </c>
    </row>
    <row r="8318" spans="1:3">
      <c r="A8318" s="23">
        <f>+'Estatística Etanol'!J7374</f>
        <v>12913367.360730432</v>
      </c>
      <c r="B8318" s="23">
        <f>+'Estatística Biodiesel'!J7374</f>
        <v>1749528.5586821444</v>
      </c>
      <c r="C8318" s="36">
        <f t="shared" si="130"/>
        <v>14662895</v>
      </c>
    </row>
    <row r="8319" spans="1:3">
      <c r="A8319" s="23">
        <f>+'Estatística Etanol'!J7329</f>
        <v>12412152.720447561</v>
      </c>
      <c r="B8319" s="23">
        <f>+'Estatística Biodiesel'!J7329</f>
        <v>1769397.2057962278</v>
      </c>
      <c r="C8319" s="36">
        <f t="shared" si="130"/>
        <v>14181549</v>
      </c>
    </row>
    <row r="8320" spans="1:3">
      <c r="A8320" s="23">
        <f>+'Estatística Etanol'!J8340</f>
        <v>11880734.451718083</v>
      </c>
      <c r="B8320" s="23">
        <f>+'Estatística Biodiesel'!J8340</f>
        <v>2272828.0261878017</v>
      </c>
      <c r="C8320" s="36">
        <f t="shared" si="130"/>
        <v>14153562</v>
      </c>
    </row>
    <row r="8321" spans="1:3">
      <c r="A8321" s="23">
        <f>+'Estatística Etanol'!J8256</f>
        <v>12747456.672854872</v>
      </c>
      <c r="B8321" s="23">
        <f>+'Estatística Biodiesel'!J8256</f>
        <v>2001317.7271708541</v>
      </c>
      <c r="C8321" s="36">
        <f t="shared" si="130"/>
        <v>14748774</v>
      </c>
    </row>
    <row r="8322" spans="1:3">
      <c r="A8322" s="23">
        <f>+'Estatística Etanol'!J3363</f>
        <v>12975059.288917366</v>
      </c>
      <c r="B8322" s="23">
        <f>+'Estatística Biodiesel'!J3363</f>
        <v>1926151.1232083275</v>
      </c>
      <c r="C8322" s="36">
        <f t="shared" si="130"/>
        <v>14901210</v>
      </c>
    </row>
    <row r="8323" spans="1:3">
      <c r="A8323" s="23">
        <f>+'Estatística Etanol'!J7945</f>
        <v>13426921.902396467</v>
      </c>
      <c r="B8323" s="23">
        <f>+'Estatística Biodiesel'!J7945</f>
        <v>1845760.7727049903</v>
      </c>
      <c r="C8323" s="36">
        <f t="shared" ref="C8323:C8386" si="131">+INT(A8323+B8323)</f>
        <v>15272682</v>
      </c>
    </row>
    <row r="8324" spans="1:3">
      <c r="A8324" s="23">
        <f>+'Estatística Etanol'!J7686</f>
        <v>12850075.620948797</v>
      </c>
      <c r="B8324" s="23">
        <f>+'Estatística Biodiesel'!J7686</f>
        <v>1855428.6073861623</v>
      </c>
      <c r="C8324" s="36">
        <f t="shared" si="131"/>
        <v>14705504</v>
      </c>
    </row>
    <row r="8325" spans="1:3">
      <c r="A8325" s="23">
        <f>+'Estatística Etanol'!J5413</f>
        <v>14185927.01696891</v>
      </c>
      <c r="B8325" s="23">
        <f>+'Estatística Biodiesel'!J5413</f>
        <v>1981379.8698183042</v>
      </c>
      <c r="C8325" s="36">
        <f t="shared" si="131"/>
        <v>16167306</v>
      </c>
    </row>
    <row r="8326" spans="1:3">
      <c r="A8326" s="23">
        <f>+'Estatística Etanol'!J8815</f>
        <v>14831550.234873362</v>
      </c>
      <c r="B8326" s="23">
        <f>+'Estatística Biodiesel'!J8815</f>
        <v>1994737.1322153504</v>
      </c>
      <c r="C8326" s="36">
        <f t="shared" si="131"/>
        <v>16826287</v>
      </c>
    </row>
    <row r="8327" spans="1:3">
      <c r="A8327" s="23">
        <f>+'Estatística Etanol'!J9457</f>
        <v>12366318.960797362</v>
      </c>
      <c r="B8327" s="23">
        <f>+'Estatística Biodiesel'!J9457</f>
        <v>1887919.4822483975</v>
      </c>
      <c r="C8327" s="36">
        <f t="shared" si="131"/>
        <v>14254238</v>
      </c>
    </row>
    <row r="8328" spans="1:3">
      <c r="A8328" s="23">
        <f>+'Estatística Etanol'!J6950</f>
        <v>13877224.617358431</v>
      </c>
      <c r="B8328" s="23">
        <f>+'Estatística Biodiesel'!J6950</f>
        <v>2263316.5179080064</v>
      </c>
      <c r="C8328" s="36">
        <f t="shared" si="131"/>
        <v>16140541</v>
      </c>
    </row>
    <row r="8329" spans="1:3">
      <c r="A8329" s="23">
        <f>+'Estatística Etanol'!J5426</f>
        <v>13374328.241273649</v>
      </c>
      <c r="B8329" s="23">
        <f>+'Estatística Biodiesel'!J5426</f>
        <v>2041705.8110743528</v>
      </c>
      <c r="C8329" s="36">
        <f t="shared" si="131"/>
        <v>15416034</v>
      </c>
    </row>
    <row r="8330" spans="1:3">
      <c r="A8330" s="23">
        <f>+'Estatística Etanol'!J6111</f>
        <v>11726363.447510278</v>
      </c>
      <c r="B8330" s="23">
        <f>+'Estatística Biodiesel'!J6111</f>
        <v>2499192.5328129916</v>
      </c>
      <c r="C8330" s="36">
        <f t="shared" si="131"/>
        <v>14225555</v>
      </c>
    </row>
    <row r="8331" spans="1:3">
      <c r="A8331" s="23">
        <f>+'Estatística Etanol'!J6366</f>
        <v>13655428.30951098</v>
      </c>
      <c r="B8331" s="23">
        <f>+'Estatística Biodiesel'!J6366</f>
        <v>2153362.0293573849</v>
      </c>
      <c r="C8331" s="36">
        <f t="shared" si="131"/>
        <v>15808790</v>
      </c>
    </row>
    <row r="8332" spans="1:3">
      <c r="A8332" s="23">
        <f>+'Estatística Etanol'!J312</f>
        <v>12938470.001637001</v>
      </c>
      <c r="B8332" s="23">
        <f>+'Estatística Biodiesel'!J312</f>
        <v>1953532.5672027511</v>
      </c>
      <c r="C8332" s="36">
        <f t="shared" si="131"/>
        <v>14892002</v>
      </c>
    </row>
    <row r="8333" spans="1:3">
      <c r="A8333" s="23">
        <f>+'Estatística Etanol'!J9388</f>
        <v>13272307.422084978</v>
      </c>
      <c r="B8333" s="23">
        <f>+'Estatística Biodiesel'!J9388</f>
        <v>1891693.2620865493</v>
      </c>
      <c r="C8333" s="36">
        <f t="shared" si="131"/>
        <v>15164000</v>
      </c>
    </row>
    <row r="8334" spans="1:3">
      <c r="A8334" s="23">
        <f>+'Estatística Etanol'!J3509</f>
        <v>12764100.0903663</v>
      </c>
      <c r="B8334" s="23">
        <f>+'Estatística Biodiesel'!J3509</f>
        <v>2024597.0066343148</v>
      </c>
      <c r="C8334" s="36">
        <f t="shared" si="131"/>
        <v>14788697</v>
      </c>
    </row>
    <row r="8335" spans="1:3">
      <c r="A8335" s="23">
        <f>+'Estatística Etanol'!J1359</f>
        <v>14541288.984744847</v>
      </c>
      <c r="B8335" s="23">
        <f>+'Estatística Biodiesel'!J1359</f>
        <v>1706292.5475133122</v>
      </c>
      <c r="C8335" s="36">
        <f t="shared" si="131"/>
        <v>16247581</v>
      </c>
    </row>
    <row r="8336" spans="1:3">
      <c r="A8336" s="23">
        <f>+'Estatística Etanol'!J9447</f>
        <v>13345623.42628934</v>
      </c>
      <c r="B8336" s="23">
        <f>+'Estatística Biodiesel'!J9447</f>
        <v>2348236.7074176706</v>
      </c>
      <c r="C8336" s="36">
        <f t="shared" si="131"/>
        <v>15693860</v>
      </c>
    </row>
    <row r="8337" spans="1:3">
      <c r="A8337" s="23">
        <f>+'Estatística Etanol'!J1304</f>
        <v>13828502.84514012</v>
      </c>
      <c r="B8337" s="23">
        <f>+'Estatística Biodiesel'!J1304</f>
        <v>1857811.4638495019</v>
      </c>
      <c r="C8337" s="36">
        <f t="shared" si="131"/>
        <v>15686314</v>
      </c>
    </row>
    <row r="8338" spans="1:3">
      <c r="A8338" s="23">
        <f>+'Estatística Etanol'!J8392</f>
        <v>13555801.922530474</v>
      </c>
      <c r="B8338" s="23">
        <f>+'Estatística Biodiesel'!J8392</f>
        <v>2175176.9528052574</v>
      </c>
      <c r="C8338" s="36">
        <f t="shared" si="131"/>
        <v>15730978</v>
      </c>
    </row>
    <row r="8339" spans="1:3">
      <c r="A8339" s="23">
        <f>+'Estatística Etanol'!J4872</f>
        <v>13886507.406364435</v>
      </c>
      <c r="B8339" s="23">
        <f>+'Estatística Biodiesel'!J4872</f>
        <v>2011434.1470486692</v>
      </c>
      <c r="C8339" s="36">
        <f t="shared" si="131"/>
        <v>15897941</v>
      </c>
    </row>
    <row r="8340" spans="1:3">
      <c r="A8340" s="23">
        <f>+'Estatística Etanol'!J9690</f>
        <v>13432707.301607888</v>
      </c>
      <c r="B8340" s="23">
        <f>+'Estatística Biodiesel'!J9690</f>
        <v>1942171.6236398153</v>
      </c>
      <c r="C8340" s="36">
        <f t="shared" si="131"/>
        <v>15374878</v>
      </c>
    </row>
    <row r="8341" spans="1:3">
      <c r="A8341" s="23">
        <f>+'Estatística Etanol'!J9888</f>
        <v>13469923.454383714</v>
      </c>
      <c r="B8341" s="23">
        <f>+'Estatística Biodiesel'!J9888</f>
        <v>2008252.0526391699</v>
      </c>
      <c r="C8341" s="36">
        <f t="shared" si="131"/>
        <v>15478175</v>
      </c>
    </row>
    <row r="8342" spans="1:3">
      <c r="A8342" s="23">
        <f>+'Estatística Etanol'!J2198</f>
        <v>12269375.861469954</v>
      </c>
      <c r="B8342" s="23">
        <f>+'Estatística Biodiesel'!J2198</f>
        <v>2039311.6900615674</v>
      </c>
      <c r="C8342" s="36">
        <f t="shared" si="131"/>
        <v>14308687</v>
      </c>
    </row>
    <row r="8343" spans="1:3">
      <c r="A8343" s="23">
        <f>+'Estatística Etanol'!J3732</f>
        <v>11522174.077639364</v>
      </c>
      <c r="B8343" s="23">
        <f>+'Estatística Biodiesel'!J3732</f>
        <v>2307156.5515879747</v>
      </c>
      <c r="C8343" s="36">
        <f t="shared" si="131"/>
        <v>13829330</v>
      </c>
    </row>
    <row r="8344" spans="1:3">
      <c r="A8344" s="23">
        <f>+'Estatística Etanol'!J7305</f>
        <v>13914741.701712884</v>
      </c>
      <c r="B8344" s="23">
        <f>+'Estatística Biodiesel'!J7305</f>
        <v>1849321.295065911</v>
      </c>
      <c r="C8344" s="36">
        <f t="shared" si="131"/>
        <v>15764062</v>
      </c>
    </row>
    <row r="8345" spans="1:3">
      <c r="A8345" s="23">
        <f>+'Estatística Etanol'!J2128</f>
        <v>12288822.433542645</v>
      </c>
      <c r="B8345" s="23">
        <f>+'Estatística Biodiesel'!J2128</f>
        <v>2081445.6148531826</v>
      </c>
      <c r="C8345" s="36">
        <f t="shared" si="131"/>
        <v>14370268</v>
      </c>
    </row>
    <row r="8346" spans="1:3">
      <c r="A8346" s="23">
        <f>+'Estatística Etanol'!J2646</f>
        <v>13426072.324762881</v>
      </c>
      <c r="B8346" s="23">
        <f>+'Estatística Biodiesel'!J2646</f>
        <v>2475383.0919925487</v>
      </c>
      <c r="C8346" s="36">
        <f t="shared" si="131"/>
        <v>15901455</v>
      </c>
    </row>
    <row r="8347" spans="1:3">
      <c r="A8347" s="23">
        <f>+'Estatística Etanol'!J5276</f>
        <v>13823106.247629676</v>
      </c>
      <c r="B8347" s="23">
        <f>+'Estatística Biodiesel'!J5276</f>
        <v>1891604.7401817346</v>
      </c>
      <c r="C8347" s="36">
        <f t="shared" si="131"/>
        <v>15714710</v>
      </c>
    </row>
    <row r="8348" spans="1:3">
      <c r="A8348" s="23">
        <f>+'Estatística Etanol'!J6345</f>
        <v>11181597.797071729</v>
      </c>
      <c r="B8348" s="23">
        <f>+'Estatística Biodiesel'!J6345</f>
        <v>1992049.2893795134</v>
      </c>
      <c r="C8348" s="36">
        <f t="shared" si="131"/>
        <v>13173647</v>
      </c>
    </row>
    <row r="8349" spans="1:3">
      <c r="A8349" s="23">
        <f>+'Estatística Etanol'!J4167</f>
        <v>12327830.89332049</v>
      </c>
      <c r="B8349" s="23">
        <f>+'Estatística Biodiesel'!J4167</f>
        <v>2178013.1367907147</v>
      </c>
      <c r="C8349" s="36">
        <f t="shared" si="131"/>
        <v>14505844</v>
      </c>
    </row>
    <row r="8350" spans="1:3">
      <c r="A8350" s="23">
        <f>+'Estatística Etanol'!J1384</f>
        <v>13905769.810422527</v>
      </c>
      <c r="B8350" s="23">
        <f>+'Estatística Biodiesel'!J1384</f>
        <v>2228035.7145328447</v>
      </c>
      <c r="C8350" s="36">
        <f t="shared" si="131"/>
        <v>16133805</v>
      </c>
    </row>
    <row r="8351" spans="1:3">
      <c r="A8351" s="23">
        <f>+'Estatística Etanol'!J8915</f>
        <v>13215534.045670208</v>
      </c>
      <c r="B8351" s="23">
        <f>+'Estatística Biodiesel'!J8915</f>
        <v>2255144.4796577934</v>
      </c>
      <c r="C8351" s="36">
        <f t="shared" si="131"/>
        <v>15470678</v>
      </c>
    </row>
    <row r="8352" spans="1:3">
      <c r="A8352" s="23">
        <f>+'Estatística Etanol'!J1974</f>
        <v>12086722.146988787</v>
      </c>
      <c r="B8352" s="23">
        <f>+'Estatística Biodiesel'!J1974</f>
        <v>1962325.2897778682</v>
      </c>
      <c r="C8352" s="36">
        <f t="shared" si="131"/>
        <v>14049047</v>
      </c>
    </row>
    <row r="8353" spans="1:3">
      <c r="A8353" s="23">
        <f>+'Estatística Etanol'!J2624</f>
        <v>13609072.191193763</v>
      </c>
      <c r="B8353" s="23">
        <f>+'Estatística Biodiesel'!J2624</f>
        <v>2189393.6984287822</v>
      </c>
      <c r="C8353" s="36">
        <f t="shared" si="131"/>
        <v>15798465</v>
      </c>
    </row>
    <row r="8354" spans="1:3">
      <c r="A8354" s="23">
        <f>+'Estatística Etanol'!J7693</f>
        <v>13697093.788534483</v>
      </c>
      <c r="B8354" s="23">
        <f>+'Estatística Biodiesel'!J7693</f>
        <v>1808102.7257928813</v>
      </c>
      <c r="C8354" s="36">
        <f t="shared" si="131"/>
        <v>15505196</v>
      </c>
    </row>
    <row r="8355" spans="1:3">
      <c r="A8355" s="23">
        <f>+'Estatística Etanol'!J6184</f>
        <v>11840072.37213216</v>
      </c>
      <c r="B8355" s="23">
        <f>+'Estatística Biodiesel'!J6184</f>
        <v>2201247.2956251218</v>
      </c>
      <c r="C8355" s="36">
        <f t="shared" si="131"/>
        <v>14041319</v>
      </c>
    </row>
    <row r="8356" spans="1:3">
      <c r="A8356" s="23">
        <f>+'Estatística Etanol'!J10</f>
        <v>13441330.911300207</v>
      </c>
      <c r="B8356" s="23">
        <f>+'Estatística Biodiesel'!J10</f>
        <v>1666156.3839198877</v>
      </c>
      <c r="C8356" s="36">
        <f t="shared" si="131"/>
        <v>15107487</v>
      </c>
    </row>
    <row r="8357" spans="1:3">
      <c r="A8357" s="23">
        <f>+'Estatística Etanol'!J7635</f>
        <v>14206076.480221227</v>
      </c>
      <c r="B8357" s="23">
        <f>+'Estatística Biodiesel'!J7635</f>
        <v>1951034.5317244208</v>
      </c>
      <c r="C8357" s="36">
        <f t="shared" si="131"/>
        <v>16157111</v>
      </c>
    </row>
    <row r="8358" spans="1:3">
      <c r="A8358" s="23">
        <f>+'Estatística Etanol'!J5093</f>
        <v>13608606.850752667</v>
      </c>
      <c r="B8358" s="23">
        <f>+'Estatística Biodiesel'!J5093</f>
        <v>1940989.9187818437</v>
      </c>
      <c r="C8358" s="36">
        <f t="shared" si="131"/>
        <v>15549596</v>
      </c>
    </row>
    <row r="8359" spans="1:3">
      <c r="A8359" s="23">
        <f>+'Estatística Etanol'!J1058</f>
        <v>13469741.741971638</v>
      </c>
      <c r="B8359" s="23">
        <f>+'Estatística Biodiesel'!J1058</f>
        <v>1937494.0697104724</v>
      </c>
      <c r="C8359" s="36">
        <f t="shared" si="131"/>
        <v>15407235</v>
      </c>
    </row>
    <row r="8360" spans="1:3">
      <c r="A8360" s="23">
        <f>+'Estatística Etanol'!J9851</f>
        <v>12939529.40170352</v>
      </c>
      <c r="B8360" s="23">
        <f>+'Estatística Biodiesel'!J9851</f>
        <v>2145579.4739193185</v>
      </c>
      <c r="C8360" s="36">
        <f t="shared" si="131"/>
        <v>15085108</v>
      </c>
    </row>
    <row r="8361" spans="1:3">
      <c r="A8361" s="23">
        <f>+'Estatística Etanol'!J4176</f>
        <v>13086536.881919827</v>
      </c>
      <c r="B8361" s="23">
        <f>+'Estatística Biodiesel'!J4176</f>
        <v>1502029.1600252085</v>
      </c>
      <c r="C8361" s="36">
        <f t="shared" si="131"/>
        <v>14588566</v>
      </c>
    </row>
    <row r="8362" spans="1:3">
      <c r="A8362" s="23">
        <f>+'Estatística Etanol'!J3965</f>
        <v>12923552.192454876</v>
      </c>
      <c r="B8362" s="23">
        <f>+'Estatística Biodiesel'!J3965</f>
        <v>1853131.1547773199</v>
      </c>
      <c r="C8362" s="36">
        <f t="shared" si="131"/>
        <v>14776683</v>
      </c>
    </row>
    <row r="8363" spans="1:3">
      <c r="A8363" s="23">
        <f>+'Estatística Etanol'!J1740</f>
        <v>11068961.674986333</v>
      </c>
      <c r="B8363" s="23">
        <f>+'Estatística Biodiesel'!J1740</f>
        <v>1771273.1039456225</v>
      </c>
      <c r="C8363" s="36">
        <f t="shared" si="131"/>
        <v>12840234</v>
      </c>
    </row>
    <row r="8364" spans="1:3">
      <c r="A8364" s="23">
        <f>+'Estatística Etanol'!J5147</f>
        <v>11541720.044248339</v>
      </c>
      <c r="B8364" s="23">
        <f>+'Estatística Biodiesel'!J5147</f>
        <v>1925975.4760758555</v>
      </c>
      <c r="C8364" s="36">
        <f t="shared" si="131"/>
        <v>13467695</v>
      </c>
    </row>
    <row r="8365" spans="1:3">
      <c r="A8365" s="23">
        <f>+'Estatística Etanol'!J7250</f>
        <v>14865484.430079086</v>
      </c>
      <c r="B8365" s="23">
        <f>+'Estatística Biodiesel'!J7250</f>
        <v>1960454.9320460337</v>
      </c>
      <c r="C8365" s="36">
        <f t="shared" si="131"/>
        <v>16825939</v>
      </c>
    </row>
    <row r="8366" spans="1:3">
      <c r="A8366" s="23">
        <f>+'Estatística Etanol'!J4506</f>
        <v>13709614.899717072</v>
      </c>
      <c r="B8366" s="23">
        <f>+'Estatística Biodiesel'!J4506</f>
        <v>2290807.50713058</v>
      </c>
      <c r="C8366" s="36">
        <f t="shared" si="131"/>
        <v>16000422</v>
      </c>
    </row>
    <row r="8367" spans="1:3">
      <c r="A8367" s="23">
        <f>+'Estatística Etanol'!J5509</f>
        <v>12917264.613455106</v>
      </c>
      <c r="B8367" s="23">
        <f>+'Estatística Biodiesel'!J5509</f>
        <v>2001637.0527400388</v>
      </c>
      <c r="C8367" s="36">
        <f t="shared" si="131"/>
        <v>14918901</v>
      </c>
    </row>
    <row r="8368" spans="1:3">
      <c r="A8368" s="23">
        <f>+'Estatística Etanol'!J3104</f>
        <v>13501056.904844094</v>
      </c>
      <c r="B8368" s="23">
        <f>+'Estatística Biodiesel'!J3104</f>
        <v>1863759.0596738891</v>
      </c>
      <c r="C8368" s="36">
        <f t="shared" si="131"/>
        <v>15364815</v>
      </c>
    </row>
    <row r="8369" spans="1:3">
      <c r="A8369" s="23">
        <f>+'Estatística Etanol'!J6827</f>
        <v>13020176.878365664</v>
      </c>
      <c r="B8369" s="23">
        <f>+'Estatística Biodiesel'!J6827</f>
        <v>2299212.8130063508</v>
      </c>
      <c r="C8369" s="36">
        <f t="shared" si="131"/>
        <v>15319389</v>
      </c>
    </row>
    <row r="8370" spans="1:3">
      <c r="A8370" s="23">
        <f>+'Estatística Etanol'!J131</f>
        <v>13452026.079300152</v>
      </c>
      <c r="B8370" s="23">
        <f>+'Estatística Biodiesel'!J131</f>
        <v>1813841.7790765611</v>
      </c>
      <c r="C8370" s="36">
        <f t="shared" si="131"/>
        <v>15265867</v>
      </c>
    </row>
    <row r="8371" spans="1:3">
      <c r="A8371" s="23">
        <f>+'Estatística Etanol'!J9896</f>
        <v>13510498.466252357</v>
      </c>
      <c r="B8371" s="23">
        <f>+'Estatística Biodiesel'!J9896</f>
        <v>1777757.308593971</v>
      </c>
      <c r="C8371" s="36">
        <f t="shared" si="131"/>
        <v>15288255</v>
      </c>
    </row>
    <row r="8372" spans="1:3">
      <c r="A8372" s="23">
        <f>+'Estatística Etanol'!J7972</f>
        <v>13664485.684247244</v>
      </c>
      <c r="B8372" s="23">
        <f>+'Estatística Biodiesel'!J7972</f>
        <v>1676652.6680510654</v>
      </c>
      <c r="C8372" s="36">
        <f t="shared" si="131"/>
        <v>15341138</v>
      </c>
    </row>
    <row r="8373" spans="1:3">
      <c r="A8373" s="23">
        <f>+'Estatística Etanol'!J6448</f>
        <v>13783363.03594977</v>
      </c>
      <c r="B8373" s="23">
        <f>+'Estatística Biodiesel'!J6448</f>
        <v>2035477.565615684</v>
      </c>
      <c r="C8373" s="36">
        <f t="shared" si="131"/>
        <v>15818840</v>
      </c>
    </row>
    <row r="8374" spans="1:3">
      <c r="A8374" s="23">
        <f>+'Estatística Etanol'!J4056</f>
        <v>13310152.298531516</v>
      </c>
      <c r="B8374" s="23">
        <f>+'Estatística Biodiesel'!J4056</f>
        <v>2089953.5795153549</v>
      </c>
      <c r="C8374" s="36">
        <f t="shared" si="131"/>
        <v>15400105</v>
      </c>
    </row>
    <row r="8375" spans="1:3">
      <c r="A8375" s="23">
        <f>+'Estatística Etanol'!J932</f>
        <v>12875831.916336624</v>
      </c>
      <c r="B8375" s="23">
        <f>+'Estatística Biodiesel'!J932</f>
        <v>2253161.0067795776</v>
      </c>
      <c r="C8375" s="36">
        <f t="shared" si="131"/>
        <v>15128992</v>
      </c>
    </row>
    <row r="8376" spans="1:3">
      <c r="A8376" s="23">
        <f>+'Estatística Etanol'!J9261</f>
        <v>11703937.480067972</v>
      </c>
      <c r="B8376" s="23">
        <f>+'Estatística Biodiesel'!J9261</f>
        <v>2186474.4075220083</v>
      </c>
      <c r="C8376" s="36">
        <f t="shared" si="131"/>
        <v>13890411</v>
      </c>
    </row>
    <row r="8377" spans="1:3">
      <c r="A8377" s="23">
        <f>+'Estatística Etanol'!J109</f>
        <v>13426933.221444584</v>
      </c>
      <c r="B8377" s="23">
        <f>+'Estatística Biodiesel'!J109</f>
        <v>1868763.4369601929</v>
      </c>
      <c r="C8377" s="36">
        <f t="shared" si="131"/>
        <v>15295696</v>
      </c>
    </row>
    <row r="8378" spans="1:3">
      <c r="A8378" s="23">
        <f>+'Estatística Etanol'!J3931</f>
        <v>13485579.252574025</v>
      </c>
      <c r="B8378" s="23">
        <f>+'Estatística Biodiesel'!J3931</f>
        <v>2114912.0761184487</v>
      </c>
      <c r="C8378" s="36">
        <f t="shared" si="131"/>
        <v>15600491</v>
      </c>
    </row>
    <row r="8379" spans="1:3">
      <c r="A8379" s="23">
        <f>+'Estatística Etanol'!J3378</f>
        <v>12916354.995563926</v>
      </c>
      <c r="B8379" s="23">
        <f>+'Estatística Biodiesel'!J3378</f>
        <v>1829742.1529867258</v>
      </c>
      <c r="C8379" s="36">
        <f t="shared" si="131"/>
        <v>14746097</v>
      </c>
    </row>
    <row r="8380" spans="1:3">
      <c r="A8380" s="23">
        <f>+'Estatística Etanol'!J2612</f>
        <v>13265302.582016889</v>
      </c>
      <c r="B8380" s="23">
        <f>+'Estatística Biodiesel'!J2612</f>
        <v>1684347.2716344956</v>
      </c>
      <c r="C8380" s="36">
        <f t="shared" si="131"/>
        <v>14949649</v>
      </c>
    </row>
    <row r="8381" spans="1:3">
      <c r="A8381" s="23">
        <f>+'Estatística Etanol'!J1708</f>
        <v>13007111.601755265</v>
      </c>
      <c r="B8381" s="23">
        <f>+'Estatística Biodiesel'!J1708</f>
        <v>1629098.4349863143</v>
      </c>
      <c r="C8381" s="36">
        <f t="shared" si="131"/>
        <v>14636210</v>
      </c>
    </row>
    <row r="8382" spans="1:3">
      <c r="A8382" s="23">
        <f>+'Estatística Etanol'!J9829</f>
        <v>11977697.783837928</v>
      </c>
      <c r="B8382" s="23">
        <f>+'Estatística Biodiesel'!J9829</f>
        <v>2145471.6825383785</v>
      </c>
      <c r="C8382" s="36">
        <f t="shared" si="131"/>
        <v>14123169</v>
      </c>
    </row>
    <row r="8383" spans="1:3">
      <c r="A8383" s="23">
        <f>+'Estatística Etanol'!J4294</f>
        <v>13129272.856370674</v>
      </c>
      <c r="B8383" s="23">
        <f>+'Estatística Biodiesel'!J4294</f>
        <v>2477479.715866033</v>
      </c>
      <c r="C8383" s="36">
        <f t="shared" si="131"/>
        <v>15606752</v>
      </c>
    </row>
    <row r="8384" spans="1:3">
      <c r="A8384" s="23">
        <f>+'Estatística Etanol'!J9064</f>
        <v>12414239.185420498</v>
      </c>
      <c r="B8384" s="23">
        <f>+'Estatística Biodiesel'!J9064</f>
        <v>1830767.163814428</v>
      </c>
      <c r="C8384" s="36">
        <f t="shared" si="131"/>
        <v>14245006</v>
      </c>
    </row>
    <row r="8385" spans="1:3">
      <c r="A8385" s="23">
        <f>+'Estatística Etanol'!J6435</f>
        <v>13462782.405262738</v>
      </c>
      <c r="B8385" s="23">
        <f>+'Estatística Biodiesel'!J6435</f>
        <v>2020386.5219661589</v>
      </c>
      <c r="C8385" s="36">
        <f t="shared" si="131"/>
        <v>15483168</v>
      </c>
    </row>
    <row r="8386" spans="1:3">
      <c r="A8386" s="23">
        <f>+'Estatística Etanol'!J1718</f>
        <v>12796301.406042757</v>
      </c>
      <c r="B8386" s="23">
        <f>+'Estatística Biodiesel'!J1718</f>
        <v>1709172.7632281794</v>
      </c>
      <c r="C8386" s="36">
        <f t="shared" si="131"/>
        <v>14505474</v>
      </c>
    </row>
    <row r="8387" spans="1:3">
      <c r="A8387" s="23">
        <f>+'Estatística Etanol'!J4156</f>
        <v>13633505.315917643</v>
      </c>
      <c r="B8387" s="23">
        <f>+'Estatística Biodiesel'!J4156</f>
        <v>2071679.1417502055</v>
      </c>
      <c r="C8387" s="36">
        <f t="shared" ref="C8387:C8450" si="132">+INT(A8387+B8387)</f>
        <v>15705184</v>
      </c>
    </row>
    <row r="8388" spans="1:3">
      <c r="A8388" s="23">
        <f>+'Estatística Etanol'!J6315</f>
        <v>13926231.679631157</v>
      </c>
      <c r="B8388" s="23">
        <f>+'Estatística Biodiesel'!J6315</f>
        <v>2498533.9627588629</v>
      </c>
      <c r="C8388" s="36">
        <f t="shared" si="132"/>
        <v>16424765</v>
      </c>
    </row>
    <row r="8389" spans="1:3">
      <c r="A8389" s="23">
        <f>+'Estatística Etanol'!J7151</f>
        <v>12699024.477185247</v>
      </c>
      <c r="B8389" s="23">
        <f>+'Estatística Biodiesel'!J7151</f>
        <v>2065030.0325985095</v>
      </c>
      <c r="C8389" s="36">
        <f t="shared" si="132"/>
        <v>14764054</v>
      </c>
    </row>
    <row r="8390" spans="1:3">
      <c r="A8390" s="23">
        <f>+'Estatística Etanol'!J9645</f>
        <v>13855412.440590074</v>
      </c>
      <c r="B8390" s="23">
        <f>+'Estatística Biodiesel'!J9645</f>
        <v>1844629.7000671146</v>
      </c>
      <c r="C8390" s="36">
        <f t="shared" si="132"/>
        <v>15700042</v>
      </c>
    </row>
    <row r="8391" spans="1:3">
      <c r="A8391" s="23">
        <f>+'Estatística Etanol'!J9610</f>
        <v>14429350.292413255</v>
      </c>
      <c r="B8391" s="23">
        <f>+'Estatística Biodiesel'!J9610</f>
        <v>2015308.8838695744</v>
      </c>
      <c r="C8391" s="36">
        <f t="shared" si="132"/>
        <v>16444659</v>
      </c>
    </row>
    <row r="8392" spans="1:3">
      <c r="A8392" s="23">
        <f>+'Estatística Etanol'!J8982</f>
        <v>13262161.028773496</v>
      </c>
      <c r="B8392" s="23">
        <f>+'Estatística Biodiesel'!J8982</f>
        <v>1722487.6766691864</v>
      </c>
      <c r="C8392" s="36">
        <f t="shared" si="132"/>
        <v>14984648</v>
      </c>
    </row>
    <row r="8393" spans="1:3">
      <c r="A8393" s="23">
        <f>+'Estatística Etanol'!J4276</f>
        <v>12485121.753228866</v>
      </c>
      <c r="B8393" s="23">
        <f>+'Estatística Biodiesel'!J4276</f>
        <v>1829942.3515611573</v>
      </c>
      <c r="C8393" s="36">
        <f t="shared" si="132"/>
        <v>14315064</v>
      </c>
    </row>
    <row r="8394" spans="1:3">
      <c r="A8394" s="23">
        <f>+'Estatística Etanol'!J8760</f>
        <v>14232794.518188719</v>
      </c>
      <c r="B8394" s="23">
        <f>+'Estatística Biodiesel'!J8760</f>
        <v>1875044.0024214766</v>
      </c>
      <c r="C8394" s="36">
        <f t="shared" si="132"/>
        <v>16107838</v>
      </c>
    </row>
    <row r="8395" spans="1:3">
      <c r="A8395" s="23">
        <f>+'Estatística Etanol'!J1972</f>
        <v>13249589.555733209</v>
      </c>
      <c r="B8395" s="23">
        <f>+'Estatística Biodiesel'!J1972</f>
        <v>1682089.7844200674</v>
      </c>
      <c r="C8395" s="36">
        <f t="shared" si="132"/>
        <v>14931679</v>
      </c>
    </row>
    <row r="8396" spans="1:3">
      <c r="A8396" s="23">
        <f>+'Estatística Etanol'!J4084</f>
        <v>11617315.004901854</v>
      </c>
      <c r="B8396" s="23">
        <f>+'Estatística Biodiesel'!J4084</f>
        <v>2191031.2079666983</v>
      </c>
      <c r="C8396" s="36">
        <f t="shared" si="132"/>
        <v>13808346</v>
      </c>
    </row>
    <row r="8397" spans="1:3">
      <c r="A8397" s="23">
        <f>+'Estatística Etanol'!J6877</f>
        <v>13758896.909309093</v>
      </c>
      <c r="B8397" s="23">
        <f>+'Estatística Biodiesel'!J6877</f>
        <v>2061608.929261928</v>
      </c>
      <c r="C8397" s="36">
        <f t="shared" si="132"/>
        <v>15820505</v>
      </c>
    </row>
    <row r="8398" spans="1:3">
      <c r="A8398" s="23">
        <f>+'Estatística Etanol'!J8390</f>
        <v>13792811.535092428</v>
      </c>
      <c r="B8398" s="23">
        <f>+'Estatística Biodiesel'!J8390</f>
        <v>2003784.0557345345</v>
      </c>
      <c r="C8398" s="36">
        <f t="shared" si="132"/>
        <v>15796595</v>
      </c>
    </row>
    <row r="8399" spans="1:3">
      <c r="A8399" s="23">
        <f>+'Estatística Etanol'!J1793</f>
        <v>13554859.155820105</v>
      </c>
      <c r="B8399" s="23">
        <f>+'Estatística Biodiesel'!J1793</f>
        <v>1843211.1933431742</v>
      </c>
      <c r="C8399" s="36">
        <f t="shared" si="132"/>
        <v>15398070</v>
      </c>
    </row>
    <row r="8400" spans="1:3">
      <c r="A8400" s="23">
        <f>+'Estatística Etanol'!J2045</f>
        <v>13369569.352112666</v>
      </c>
      <c r="B8400" s="23">
        <f>+'Estatística Biodiesel'!J2045</f>
        <v>1762797.7613067219</v>
      </c>
      <c r="C8400" s="36">
        <f t="shared" si="132"/>
        <v>15132367</v>
      </c>
    </row>
    <row r="8401" spans="1:3">
      <c r="A8401" s="23">
        <f>+'Estatística Etanol'!J3962</f>
        <v>13817818.644768601</v>
      </c>
      <c r="B8401" s="23">
        <f>+'Estatística Biodiesel'!J3962</f>
        <v>1817995.1873084547</v>
      </c>
      <c r="C8401" s="36">
        <f t="shared" si="132"/>
        <v>15635813</v>
      </c>
    </row>
    <row r="8402" spans="1:3">
      <c r="A8402" s="23">
        <f>+'Estatística Etanol'!J9265</f>
        <v>12751061.756733859</v>
      </c>
      <c r="B8402" s="23">
        <f>+'Estatística Biodiesel'!J9265</f>
        <v>2153410.6759685245</v>
      </c>
      <c r="C8402" s="36">
        <f t="shared" si="132"/>
        <v>14904472</v>
      </c>
    </row>
    <row r="8403" spans="1:3">
      <c r="A8403" s="23">
        <f>+'Estatística Etanol'!J9593</f>
        <v>12716076.280852338</v>
      </c>
      <c r="B8403" s="23">
        <f>+'Estatística Biodiesel'!J9593</f>
        <v>2197248.7484060852</v>
      </c>
      <c r="C8403" s="36">
        <f t="shared" si="132"/>
        <v>14913325</v>
      </c>
    </row>
    <row r="8404" spans="1:3">
      <c r="A8404" s="23">
        <f>+'Estatística Etanol'!J8800</f>
        <v>13045090.012522107</v>
      </c>
      <c r="B8404" s="23">
        <f>+'Estatística Biodiesel'!J8800</f>
        <v>1488029.5525364955</v>
      </c>
      <c r="C8404" s="36">
        <f t="shared" si="132"/>
        <v>14533119</v>
      </c>
    </row>
    <row r="8405" spans="1:3">
      <c r="A8405" s="23">
        <f>+'Estatística Etanol'!J4462</f>
        <v>14324808.031769602</v>
      </c>
      <c r="B8405" s="23">
        <f>+'Estatística Biodiesel'!J4462</f>
        <v>1859747.0532100424</v>
      </c>
      <c r="C8405" s="36">
        <f t="shared" si="132"/>
        <v>16184555</v>
      </c>
    </row>
    <row r="8406" spans="1:3">
      <c r="A8406" s="23">
        <f>+'Estatística Etanol'!J7450</f>
        <v>12292886.23210883</v>
      </c>
      <c r="B8406" s="23">
        <f>+'Estatística Biodiesel'!J7450</f>
        <v>1743759.037457936</v>
      </c>
      <c r="C8406" s="36">
        <f t="shared" si="132"/>
        <v>14036645</v>
      </c>
    </row>
    <row r="8407" spans="1:3">
      <c r="A8407" s="23">
        <f>+'Estatística Etanol'!J6141</f>
        <v>12335540.303728346</v>
      </c>
      <c r="B8407" s="23">
        <f>+'Estatística Biodiesel'!J6141</f>
        <v>2169703.3131221822</v>
      </c>
      <c r="C8407" s="36">
        <f t="shared" si="132"/>
        <v>14505243</v>
      </c>
    </row>
    <row r="8408" spans="1:3">
      <c r="A8408" s="23">
        <f>+'Estatística Etanol'!J8824</f>
        <v>12550554.416425679</v>
      </c>
      <c r="B8408" s="23">
        <f>+'Estatística Biodiesel'!J8824</f>
        <v>2054027.5794300854</v>
      </c>
      <c r="C8408" s="36">
        <f t="shared" si="132"/>
        <v>14604581</v>
      </c>
    </row>
    <row r="8409" spans="1:3">
      <c r="A8409" s="23">
        <f>+'Estatística Etanol'!J3329</f>
        <v>12780090.386577537</v>
      </c>
      <c r="B8409" s="23">
        <f>+'Estatística Biodiesel'!J3329</f>
        <v>1541343.3353506939</v>
      </c>
      <c r="C8409" s="36">
        <f t="shared" si="132"/>
        <v>14321433</v>
      </c>
    </row>
    <row r="8410" spans="1:3">
      <c r="A8410" s="23">
        <f>+'Estatística Etanol'!J7252</f>
        <v>12760658.413323125</v>
      </c>
      <c r="B8410" s="23">
        <f>+'Estatística Biodiesel'!J7252</f>
        <v>2282327.01298523</v>
      </c>
      <c r="C8410" s="36">
        <f t="shared" si="132"/>
        <v>15042985</v>
      </c>
    </row>
    <row r="8411" spans="1:3">
      <c r="A8411" s="23">
        <f>+'Estatística Etanol'!J5316</f>
        <v>11910079.23279601</v>
      </c>
      <c r="B8411" s="23">
        <f>+'Estatística Biodiesel'!J5316</f>
        <v>1730367.4682009039</v>
      </c>
      <c r="C8411" s="36">
        <f t="shared" si="132"/>
        <v>13640446</v>
      </c>
    </row>
    <row r="8412" spans="1:3">
      <c r="A8412" s="23">
        <f>+'Estatística Etanol'!J752</f>
        <v>14368690.1177043</v>
      </c>
      <c r="B8412" s="23">
        <f>+'Estatística Biodiesel'!J752</f>
        <v>1493706.6682624323</v>
      </c>
      <c r="C8412" s="36">
        <f t="shared" si="132"/>
        <v>15862396</v>
      </c>
    </row>
    <row r="8413" spans="1:3">
      <c r="A8413" s="23">
        <f>+'Estatística Etanol'!J2739</f>
        <v>12181653.874571607</v>
      </c>
      <c r="B8413" s="23">
        <f>+'Estatística Biodiesel'!J2739</f>
        <v>1820390.9251793523</v>
      </c>
      <c r="C8413" s="36">
        <f t="shared" si="132"/>
        <v>14002044</v>
      </c>
    </row>
    <row r="8414" spans="1:3">
      <c r="A8414" s="23">
        <f>+'Estatística Etanol'!J5841</f>
        <v>12675543.33576907</v>
      </c>
      <c r="B8414" s="23">
        <f>+'Estatística Biodiesel'!J5841</f>
        <v>2464151.0648460975</v>
      </c>
      <c r="C8414" s="36">
        <f t="shared" si="132"/>
        <v>15139694</v>
      </c>
    </row>
    <row r="8415" spans="1:3">
      <c r="A8415" s="23">
        <f>+'Estatística Etanol'!J7529</f>
        <v>12447153.597688025</v>
      </c>
      <c r="B8415" s="23">
        <f>+'Estatística Biodiesel'!J7529</f>
        <v>1692626.8776720844</v>
      </c>
      <c r="C8415" s="36">
        <f t="shared" si="132"/>
        <v>14139780</v>
      </c>
    </row>
    <row r="8416" spans="1:3">
      <c r="A8416" s="23">
        <f>+'Estatística Etanol'!J5816</f>
        <v>13427901.332190881</v>
      </c>
      <c r="B8416" s="23">
        <f>+'Estatística Biodiesel'!J5816</f>
        <v>1828754.5262369197</v>
      </c>
      <c r="C8416" s="36">
        <f t="shared" si="132"/>
        <v>15256655</v>
      </c>
    </row>
    <row r="8417" spans="1:3">
      <c r="A8417" s="23">
        <f>+'Estatística Etanol'!J8531</f>
        <v>13672643.025407871</v>
      </c>
      <c r="B8417" s="23">
        <f>+'Estatística Biodiesel'!J8531</f>
        <v>1965121.5119136451</v>
      </c>
      <c r="C8417" s="36">
        <f t="shared" si="132"/>
        <v>15637764</v>
      </c>
    </row>
    <row r="8418" spans="1:3">
      <c r="A8418" s="23">
        <f>+'Estatística Etanol'!J8292</f>
        <v>14661392.258650001</v>
      </c>
      <c r="B8418" s="23">
        <f>+'Estatística Biodiesel'!J8292</f>
        <v>1951500.3183790308</v>
      </c>
      <c r="C8418" s="36">
        <f t="shared" si="132"/>
        <v>16612892</v>
      </c>
    </row>
    <row r="8419" spans="1:3">
      <c r="A8419" s="23">
        <f>+'Estatística Etanol'!J7152</f>
        <v>12657680.242636697</v>
      </c>
      <c r="B8419" s="23">
        <f>+'Estatística Biodiesel'!J7152</f>
        <v>2234297.2926620254</v>
      </c>
      <c r="C8419" s="36">
        <f t="shared" si="132"/>
        <v>14891977</v>
      </c>
    </row>
    <row r="8420" spans="1:3">
      <c r="A8420" s="23">
        <f>+'Estatística Etanol'!J4649</f>
        <v>15043654.912953256</v>
      </c>
      <c r="B8420" s="23">
        <f>+'Estatística Biodiesel'!J4649</f>
        <v>1829595.4819751747</v>
      </c>
      <c r="C8420" s="36">
        <f t="shared" si="132"/>
        <v>16873250</v>
      </c>
    </row>
    <row r="8421" spans="1:3">
      <c r="A8421" s="23">
        <f>+'Estatística Etanol'!J6378</f>
        <v>13203128.163268568</v>
      </c>
      <c r="B8421" s="23">
        <f>+'Estatística Biodiesel'!J6378</f>
        <v>2358164.6168384259</v>
      </c>
      <c r="C8421" s="36">
        <f t="shared" si="132"/>
        <v>15561292</v>
      </c>
    </row>
    <row r="8422" spans="1:3">
      <c r="A8422" s="23">
        <f>+'Estatística Etanol'!J6342</f>
        <v>11744374.723675357</v>
      </c>
      <c r="B8422" s="23">
        <f>+'Estatística Biodiesel'!J6342</f>
        <v>1993834.9349233122</v>
      </c>
      <c r="C8422" s="36">
        <f t="shared" si="132"/>
        <v>13738209</v>
      </c>
    </row>
    <row r="8423" spans="1:3">
      <c r="A8423" s="23">
        <f>+'Estatística Etanol'!J3910</f>
        <v>12817652.389660917</v>
      </c>
      <c r="B8423" s="23">
        <f>+'Estatística Biodiesel'!J3910</f>
        <v>2174534.6963172103</v>
      </c>
      <c r="C8423" s="36">
        <f t="shared" si="132"/>
        <v>14992187</v>
      </c>
    </row>
    <row r="8424" spans="1:3">
      <c r="A8424" s="23">
        <f>+'Estatística Etanol'!J4009</f>
        <v>13725339.361787995</v>
      </c>
      <c r="B8424" s="23">
        <f>+'Estatística Biodiesel'!J4009</f>
        <v>2272256.2735631047</v>
      </c>
      <c r="C8424" s="36">
        <f t="shared" si="132"/>
        <v>15997595</v>
      </c>
    </row>
    <row r="8425" spans="1:3">
      <c r="A8425" s="23">
        <f>+'Estatística Etanol'!J1956</f>
        <v>12986822.655948648</v>
      </c>
      <c r="B8425" s="23">
        <f>+'Estatística Biodiesel'!J1956</f>
        <v>2046502.1990904754</v>
      </c>
      <c r="C8425" s="36">
        <f t="shared" si="132"/>
        <v>15033324</v>
      </c>
    </row>
    <row r="8426" spans="1:3">
      <c r="A8426" s="23">
        <f>+'Estatística Etanol'!J7685</f>
        <v>13541272.230943291</v>
      </c>
      <c r="B8426" s="23">
        <f>+'Estatística Biodiesel'!J7685</f>
        <v>2277886.6861317419</v>
      </c>
      <c r="C8426" s="36">
        <f t="shared" si="132"/>
        <v>15819158</v>
      </c>
    </row>
    <row r="8427" spans="1:3">
      <c r="A8427" s="23">
        <f>+'Estatística Etanol'!J737</f>
        <v>13878351.384173606</v>
      </c>
      <c r="B8427" s="23">
        <f>+'Estatística Biodiesel'!J737</f>
        <v>1829026.4987041682</v>
      </c>
      <c r="C8427" s="36">
        <f t="shared" si="132"/>
        <v>15707377</v>
      </c>
    </row>
    <row r="8428" spans="1:3">
      <c r="A8428" s="23">
        <f>+'Estatística Etanol'!J2294</f>
        <v>13463759.906281736</v>
      </c>
      <c r="B8428" s="23">
        <f>+'Estatística Biodiesel'!J2294</f>
        <v>1760608.4927380874</v>
      </c>
      <c r="C8428" s="36">
        <f t="shared" si="132"/>
        <v>15224368</v>
      </c>
    </row>
    <row r="8429" spans="1:3">
      <c r="A8429" s="23">
        <f>+'Estatística Etanol'!J8854</f>
        <v>13348056.58744593</v>
      </c>
      <c r="B8429" s="23">
        <f>+'Estatística Biodiesel'!J8854</f>
        <v>1820334.3040427624</v>
      </c>
      <c r="C8429" s="36">
        <f t="shared" si="132"/>
        <v>15168390</v>
      </c>
    </row>
    <row r="8430" spans="1:3">
      <c r="A8430" s="23">
        <f>+'Estatística Etanol'!J8682</f>
        <v>13484377.727480609</v>
      </c>
      <c r="B8430" s="23">
        <f>+'Estatística Biodiesel'!J8682</f>
        <v>1793072.1980324788</v>
      </c>
      <c r="C8430" s="36">
        <f t="shared" si="132"/>
        <v>15277449</v>
      </c>
    </row>
    <row r="8431" spans="1:3">
      <c r="A8431" s="23">
        <f>+'Estatística Etanol'!J5109</f>
        <v>12806107.996407812</v>
      </c>
      <c r="B8431" s="23">
        <f>+'Estatística Biodiesel'!J5109</f>
        <v>2101610.2686984707</v>
      </c>
      <c r="C8431" s="36">
        <f t="shared" si="132"/>
        <v>14907718</v>
      </c>
    </row>
    <row r="8432" spans="1:3">
      <c r="A8432" s="23">
        <f>+'Estatística Etanol'!J9220</f>
        <v>13500257.621264912</v>
      </c>
      <c r="B8432" s="23">
        <f>+'Estatística Biodiesel'!J9220</f>
        <v>1402085.8914111042</v>
      </c>
      <c r="C8432" s="36">
        <f t="shared" si="132"/>
        <v>14902343</v>
      </c>
    </row>
    <row r="8433" spans="1:3">
      <c r="A8433" s="23">
        <f>+'Estatística Etanol'!J2341</f>
        <v>12727560.717899488</v>
      </c>
      <c r="B8433" s="23">
        <f>+'Estatística Biodiesel'!J2341</f>
        <v>1919114.1049347273</v>
      </c>
      <c r="C8433" s="36">
        <f t="shared" si="132"/>
        <v>14646674</v>
      </c>
    </row>
    <row r="8434" spans="1:3">
      <c r="A8434" s="23">
        <f>+'Estatística Etanol'!J4235</f>
        <v>14063615.123428699</v>
      </c>
      <c r="B8434" s="23">
        <f>+'Estatística Biodiesel'!J4235</f>
        <v>2367730.5262626591</v>
      </c>
      <c r="C8434" s="36">
        <f t="shared" si="132"/>
        <v>16431345</v>
      </c>
    </row>
    <row r="8435" spans="1:3">
      <c r="A8435" s="23">
        <f>+'Estatística Etanol'!J3435</f>
        <v>12781217.287891105</v>
      </c>
      <c r="B8435" s="23">
        <f>+'Estatística Biodiesel'!J3435</f>
        <v>1755133.7377205952</v>
      </c>
      <c r="C8435" s="36">
        <f t="shared" si="132"/>
        <v>14536351</v>
      </c>
    </row>
    <row r="8436" spans="1:3">
      <c r="A8436" s="23">
        <f>+'Estatística Etanol'!J10002</f>
        <v>13015061.145461701</v>
      </c>
      <c r="B8436" s="23">
        <f>+'Estatística Biodiesel'!J10002</f>
        <v>1736679.1235459016</v>
      </c>
      <c r="C8436" s="36">
        <f t="shared" si="132"/>
        <v>14751740</v>
      </c>
    </row>
    <row r="8437" spans="1:3">
      <c r="A8437" s="23">
        <f>+'Estatística Etanol'!J3791</f>
        <v>13528870.952652441</v>
      </c>
      <c r="B8437" s="23">
        <f>+'Estatística Biodiesel'!J3791</f>
        <v>1836230.2148512488</v>
      </c>
      <c r="C8437" s="36">
        <f t="shared" si="132"/>
        <v>15365101</v>
      </c>
    </row>
    <row r="8438" spans="1:3">
      <c r="A8438" s="23">
        <f>+'Estatística Etanol'!J3510</f>
        <v>12329714.35510196</v>
      </c>
      <c r="B8438" s="23">
        <f>+'Estatística Biodiesel'!J3510</f>
        <v>2113743.8169341637</v>
      </c>
      <c r="C8438" s="36">
        <f t="shared" si="132"/>
        <v>14443458</v>
      </c>
    </row>
    <row r="8439" spans="1:3">
      <c r="A8439" s="23">
        <f>+'Estatística Etanol'!J3888</f>
        <v>14671461.538147893</v>
      </c>
      <c r="B8439" s="23">
        <f>+'Estatística Biodiesel'!J3888</f>
        <v>1849811.3874371224</v>
      </c>
      <c r="C8439" s="36">
        <f t="shared" si="132"/>
        <v>16521272</v>
      </c>
    </row>
    <row r="8440" spans="1:3">
      <c r="A8440" s="23">
        <f>+'Estatística Etanol'!J8373</f>
        <v>11655929.301527465</v>
      </c>
      <c r="B8440" s="23">
        <f>+'Estatística Biodiesel'!J8373</f>
        <v>1866477.0865500108</v>
      </c>
      <c r="C8440" s="36">
        <f t="shared" si="132"/>
        <v>13522406</v>
      </c>
    </row>
    <row r="8441" spans="1:3">
      <c r="A8441" s="23">
        <f>+'Estatística Etanol'!J1494</f>
        <v>13455850.210567215</v>
      </c>
      <c r="B8441" s="23">
        <f>+'Estatística Biodiesel'!J1494</f>
        <v>1801319.6088046047</v>
      </c>
      <c r="C8441" s="36">
        <f t="shared" si="132"/>
        <v>15257169</v>
      </c>
    </row>
    <row r="8442" spans="1:3">
      <c r="A8442" s="23">
        <f>+'Estatística Etanol'!J1853</f>
        <v>12693884.975821793</v>
      </c>
      <c r="B8442" s="23">
        <f>+'Estatística Biodiesel'!J1853</f>
        <v>2149567.2935075569</v>
      </c>
      <c r="C8442" s="36">
        <f t="shared" si="132"/>
        <v>14843452</v>
      </c>
    </row>
    <row r="8443" spans="1:3">
      <c r="A8443" s="23">
        <f>+'Estatística Etanol'!J5665</f>
        <v>13532471.975735879</v>
      </c>
      <c r="B8443" s="23">
        <f>+'Estatística Biodiesel'!J5665</f>
        <v>2161422.6899043983</v>
      </c>
      <c r="C8443" s="36">
        <f t="shared" si="132"/>
        <v>15693894</v>
      </c>
    </row>
    <row r="8444" spans="1:3">
      <c r="A8444" s="23">
        <f>+'Estatística Etanol'!J8576</f>
        <v>13019545.641965222</v>
      </c>
      <c r="B8444" s="23">
        <f>+'Estatística Biodiesel'!J8576</f>
        <v>1775595.959952876</v>
      </c>
      <c r="C8444" s="36">
        <f t="shared" si="132"/>
        <v>14795141</v>
      </c>
    </row>
    <row r="8445" spans="1:3">
      <c r="A8445" s="23">
        <f>+'Estatística Etanol'!J6720</f>
        <v>14023039.635677801</v>
      </c>
      <c r="B8445" s="23">
        <f>+'Estatística Biodiesel'!J6720</f>
        <v>1844763.1184604142</v>
      </c>
      <c r="C8445" s="36">
        <f t="shared" si="132"/>
        <v>15867802</v>
      </c>
    </row>
    <row r="8446" spans="1:3">
      <c r="A8446" s="23">
        <f>+'Estatística Etanol'!J9820</f>
        <v>14151655.290033715</v>
      </c>
      <c r="B8446" s="23">
        <f>+'Estatística Biodiesel'!J9820</f>
        <v>2181550.8161510001</v>
      </c>
      <c r="C8446" s="36">
        <f t="shared" si="132"/>
        <v>16333206</v>
      </c>
    </row>
    <row r="8447" spans="1:3">
      <c r="A8447" s="23">
        <f>+'Estatística Etanol'!J6878</f>
        <v>12902209.41667401</v>
      </c>
      <c r="B8447" s="23">
        <f>+'Estatística Biodiesel'!J6878</f>
        <v>1888521.5381312273</v>
      </c>
      <c r="C8447" s="36">
        <f t="shared" si="132"/>
        <v>14790730</v>
      </c>
    </row>
    <row r="8448" spans="1:3">
      <c r="A8448" s="23">
        <f>+'Estatística Etanol'!J2293</f>
        <v>12003019.944331598</v>
      </c>
      <c r="B8448" s="23">
        <f>+'Estatística Biodiesel'!J2293</f>
        <v>1790070.522050611</v>
      </c>
      <c r="C8448" s="36">
        <f t="shared" si="132"/>
        <v>13793090</v>
      </c>
    </row>
    <row r="8449" spans="1:3">
      <c r="A8449" s="23">
        <f>+'Estatística Etanol'!J4305</f>
        <v>14119420.528316384</v>
      </c>
      <c r="B8449" s="23">
        <f>+'Estatística Biodiesel'!J4305</f>
        <v>2105751.643281573</v>
      </c>
      <c r="C8449" s="36">
        <f t="shared" si="132"/>
        <v>16225172</v>
      </c>
    </row>
    <row r="8450" spans="1:3">
      <c r="A8450" s="23">
        <f>+'Estatística Etanol'!J2288</f>
        <v>12958063.831765529</v>
      </c>
      <c r="B8450" s="23">
        <f>+'Estatística Biodiesel'!J2288</f>
        <v>2233294.0460940171</v>
      </c>
      <c r="C8450" s="36">
        <f t="shared" si="132"/>
        <v>15191357</v>
      </c>
    </row>
    <row r="8451" spans="1:3">
      <c r="A8451" s="23">
        <f>+'Estatística Etanol'!J7825</f>
        <v>14949140.097852007</v>
      </c>
      <c r="B8451" s="23">
        <f>+'Estatística Biodiesel'!J7825</f>
        <v>1692600.7578452942</v>
      </c>
      <c r="C8451" s="36">
        <f t="shared" ref="C8451:C8514" si="133">+INT(A8451+B8451)</f>
        <v>16641740</v>
      </c>
    </row>
    <row r="8452" spans="1:3">
      <c r="A8452" s="23">
        <f>+'Estatística Etanol'!J8871</f>
        <v>14774618.156095253</v>
      </c>
      <c r="B8452" s="23">
        <f>+'Estatística Biodiesel'!J8871</f>
        <v>1914581.6044829201</v>
      </c>
      <c r="C8452" s="36">
        <f t="shared" si="133"/>
        <v>16689199</v>
      </c>
    </row>
    <row r="8453" spans="1:3">
      <c r="A8453" s="23">
        <f>+'Estatística Etanol'!J2278</f>
        <v>11957343.942234071</v>
      </c>
      <c r="B8453" s="23">
        <f>+'Estatística Biodiesel'!J2278</f>
        <v>1783072.3953106489</v>
      </c>
      <c r="C8453" s="36">
        <f t="shared" si="133"/>
        <v>13740416</v>
      </c>
    </row>
    <row r="8454" spans="1:3">
      <c r="A8454" s="23">
        <f>+'Estatística Etanol'!J8646</f>
        <v>13261782.142825918</v>
      </c>
      <c r="B8454" s="23">
        <f>+'Estatística Biodiesel'!J8646</f>
        <v>2382817.1511367834</v>
      </c>
      <c r="C8454" s="36">
        <f t="shared" si="133"/>
        <v>15644599</v>
      </c>
    </row>
    <row r="8455" spans="1:3">
      <c r="A8455" s="23">
        <f>+'Estatística Etanol'!J3266</f>
        <v>12786809.783077484</v>
      </c>
      <c r="B8455" s="23">
        <f>+'Estatística Biodiesel'!J3266</f>
        <v>2000371.4478540805</v>
      </c>
      <c r="C8455" s="36">
        <f t="shared" si="133"/>
        <v>14787181</v>
      </c>
    </row>
    <row r="8456" spans="1:3">
      <c r="A8456" s="23">
        <f>+'Estatística Etanol'!J5462</f>
        <v>13085896.412908463</v>
      </c>
      <c r="B8456" s="23">
        <f>+'Estatística Biodiesel'!J5462</f>
        <v>2417932.7766850195</v>
      </c>
      <c r="C8456" s="36">
        <f t="shared" si="133"/>
        <v>15503829</v>
      </c>
    </row>
    <row r="8457" spans="1:3">
      <c r="A8457" s="23">
        <f>+'Estatística Etanol'!J6225</f>
        <v>13445234.453986183</v>
      </c>
      <c r="B8457" s="23">
        <f>+'Estatística Biodiesel'!J6225</f>
        <v>1605192.1710074933</v>
      </c>
      <c r="C8457" s="36">
        <f t="shared" si="133"/>
        <v>15050426</v>
      </c>
    </row>
    <row r="8458" spans="1:3">
      <c r="A8458" s="23">
        <f>+'Estatística Etanol'!J1752</f>
        <v>11842978.616602276</v>
      </c>
      <c r="B8458" s="23">
        <f>+'Estatística Biodiesel'!J1752</f>
        <v>2089891.9935531018</v>
      </c>
      <c r="C8458" s="36">
        <f t="shared" si="133"/>
        <v>13932870</v>
      </c>
    </row>
    <row r="8459" spans="1:3">
      <c r="A8459" s="23">
        <f>+'Estatística Etanol'!J6304</f>
        <v>12944661.362388011</v>
      </c>
      <c r="B8459" s="23">
        <f>+'Estatística Biodiesel'!J6304</f>
        <v>2012051.9791678993</v>
      </c>
      <c r="C8459" s="36">
        <f t="shared" si="133"/>
        <v>14956713</v>
      </c>
    </row>
    <row r="8460" spans="1:3">
      <c r="A8460" s="23">
        <f>+'Estatística Etanol'!J2431</f>
        <v>13801062.578555375</v>
      </c>
      <c r="B8460" s="23">
        <f>+'Estatística Biodiesel'!J2431</f>
        <v>2355721.0450169542</v>
      </c>
      <c r="C8460" s="36">
        <f t="shared" si="133"/>
        <v>16156783</v>
      </c>
    </row>
    <row r="8461" spans="1:3">
      <c r="A8461" s="23">
        <f>+'Estatística Etanol'!J7974</f>
        <v>11250951.851064039</v>
      </c>
      <c r="B8461" s="23">
        <f>+'Estatística Biodiesel'!J7974</f>
        <v>1851318.3839914177</v>
      </c>
      <c r="C8461" s="36">
        <f t="shared" si="133"/>
        <v>13102270</v>
      </c>
    </row>
    <row r="8462" spans="1:3">
      <c r="A8462" s="23">
        <f>+'Estatística Etanol'!J5896</f>
        <v>12689595.374087298</v>
      </c>
      <c r="B8462" s="23">
        <f>+'Estatística Biodiesel'!J5896</f>
        <v>1996467.5774265982</v>
      </c>
      <c r="C8462" s="36">
        <f t="shared" si="133"/>
        <v>14686062</v>
      </c>
    </row>
    <row r="8463" spans="1:3">
      <c r="A8463" s="23">
        <f>+'Estatística Etanol'!J3647</f>
        <v>13334141.998319749</v>
      </c>
      <c r="B8463" s="23">
        <f>+'Estatística Biodiesel'!J3647</f>
        <v>2062888.4887741748</v>
      </c>
      <c r="C8463" s="36">
        <f t="shared" si="133"/>
        <v>15397030</v>
      </c>
    </row>
    <row r="8464" spans="1:3">
      <c r="A8464" s="23">
        <f>+'Estatística Etanol'!J1864</f>
        <v>11668453.915145969</v>
      </c>
      <c r="B8464" s="23">
        <f>+'Estatística Biodiesel'!J1864</f>
        <v>2163065.5654589944</v>
      </c>
      <c r="C8464" s="36">
        <f t="shared" si="133"/>
        <v>13831519</v>
      </c>
    </row>
    <row r="8465" spans="1:3">
      <c r="A8465" s="23">
        <f>+'Estatística Etanol'!J1809</f>
        <v>14279869.255188745</v>
      </c>
      <c r="B8465" s="23">
        <f>+'Estatística Biodiesel'!J1809</f>
        <v>1657535.3373066178</v>
      </c>
      <c r="C8465" s="36">
        <f t="shared" si="133"/>
        <v>15937404</v>
      </c>
    </row>
    <row r="8466" spans="1:3">
      <c r="A8466" s="23">
        <f>+'Estatística Etanol'!J446</f>
        <v>11815775.361100733</v>
      </c>
      <c r="B8466" s="23">
        <f>+'Estatística Biodiesel'!J446</f>
        <v>2043000.5614502667</v>
      </c>
      <c r="C8466" s="36">
        <f t="shared" si="133"/>
        <v>13858775</v>
      </c>
    </row>
    <row r="8467" spans="1:3">
      <c r="A8467" s="23">
        <f>+'Estatística Etanol'!J3227</f>
        <v>13351034.650570741</v>
      </c>
      <c r="B8467" s="23">
        <f>+'Estatística Biodiesel'!J3227</f>
        <v>1744396.9094307018</v>
      </c>
      <c r="C8467" s="36">
        <f t="shared" si="133"/>
        <v>15095431</v>
      </c>
    </row>
    <row r="8468" spans="1:3">
      <c r="A8468" s="23">
        <f>+'Estatística Etanol'!J4593</f>
        <v>12929931.505602667</v>
      </c>
      <c r="B8468" s="23">
        <f>+'Estatística Biodiesel'!J4593</f>
        <v>1873539.057873873</v>
      </c>
      <c r="C8468" s="36">
        <f t="shared" si="133"/>
        <v>14803470</v>
      </c>
    </row>
    <row r="8469" spans="1:3">
      <c r="A8469" s="23">
        <f>+'Estatística Etanol'!J9424</f>
        <v>13628117.362559862</v>
      </c>
      <c r="B8469" s="23">
        <f>+'Estatística Biodiesel'!J9424</f>
        <v>2118864.54092668</v>
      </c>
      <c r="C8469" s="36">
        <f t="shared" si="133"/>
        <v>15746981</v>
      </c>
    </row>
    <row r="8470" spans="1:3">
      <c r="A8470" s="23">
        <f>+'Estatística Etanol'!J4362</f>
        <v>13513577.636431415</v>
      </c>
      <c r="B8470" s="23">
        <f>+'Estatística Biodiesel'!J4362</f>
        <v>2120940.7260496551</v>
      </c>
      <c r="C8470" s="36">
        <f t="shared" si="133"/>
        <v>15634518</v>
      </c>
    </row>
    <row r="8471" spans="1:3">
      <c r="A8471" s="23">
        <f>+'Estatística Etanol'!J7148</f>
        <v>13697143.163091149</v>
      </c>
      <c r="B8471" s="23">
        <f>+'Estatística Biodiesel'!J7148</f>
        <v>1979003.9684462191</v>
      </c>
      <c r="C8471" s="36">
        <f t="shared" si="133"/>
        <v>15676147</v>
      </c>
    </row>
    <row r="8472" spans="1:3">
      <c r="A8472" s="23">
        <f>+'Estatística Etanol'!J9929</f>
        <v>12333091.966988454</v>
      </c>
      <c r="B8472" s="23">
        <f>+'Estatística Biodiesel'!J9929</f>
        <v>1968133.5957408594</v>
      </c>
      <c r="C8472" s="36">
        <f t="shared" si="133"/>
        <v>14301225</v>
      </c>
    </row>
    <row r="8473" spans="1:3">
      <c r="A8473" s="23">
        <f>+'Estatística Etanol'!J4514</f>
        <v>11957985.291733012</v>
      </c>
      <c r="B8473" s="23">
        <f>+'Estatística Biodiesel'!J4514</f>
        <v>2212101.7056728126</v>
      </c>
      <c r="C8473" s="36">
        <f t="shared" si="133"/>
        <v>14170086</v>
      </c>
    </row>
    <row r="8474" spans="1:3">
      <c r="A8474" s="23">
        <f>+'Estatística Etanol'!J884</f>
        <v>13026051.591082564</v>
      </c>
      <c r="B8474" s="23">
        <f>+'Estatística Biodiesel'!J884</f>
        <v>1791500.3017668305</v>
      </c>
      <c r="C8474" s="36">
        <f t="shared" si="133"/>
        <v>14817551</v>
      </c>
    </row>
    <row r="8475" spans="1:3">
      <c r="A8475" s="23">
        <f>+'Estatística Etanol'!J818</f>
        <v>12679310.54426519</v>
      </c>
      <c r="B8475" s="23">
        <f>+'Estatística Biodiesel'!J818</f>
        <v>1748651.6049529063</v>
      </c>
      <c r="C8475" s="36">
        <f t="shared" si="133"/>
        <v>14427962</v>
      </c>
    </row>
    <row r="8476" spans="1:3">
      <c r="A8476" s="23">
        <f>+'Estatística Etanol'!J2347</f>
        <v>14137380.057686057</v>
      </c>
      <c r="B8476" s="23">
        <f>+'Estatística Biodiesel'!J2347</f>
        <v>2077424.0003659395</v>
      </c>
      <c r="C8476" s="36">
        <f t="shared" si="133"/>
        <v>16214804</v>
      </c>
    </row>
    <row r="8477" spans="1:3">
      <c r="A8477" s="23">
        <f>+'Estatística Etanol'!J6445</f>
        <v>12077017.325360464</v>
      </c>
      <c r="B8477" s="23">
        <f>+'Estatística Biodiesel'!J6445</f>
        <v>1772221.5197243819</v>
      </c>
      <c r="C8477" s="36">
        <f t="shared" si="133"/>
        <v>13849238</v>
      </c>
    </row>
    <row r="8478" spans="1:3">
      <c r="A8478" s="23">
        <f>+'Estatística Etanol'!J2233</f>
        <v>13665759.372437067</v>
      </c>
      <c r="B8478" s="23">
        <f>+'Estatística Biodiesel'!J2233</f>
        <v>1876032.8055335844</v>
      </c>
      <c r="C8478" s="36">
        <f t="shared" si="133"/>
        <v>15541792</v>
      </c>
    </row>
    <row r="8479" spans="1:3">
      <c r="A8479" s="23">
        <f>+'Estatística Etanol'!J2224</f>
        <v>13627470.226575425</v>
      </c>
      <c r="B8479" s="23">
        <f>+'Estatística Biodiesel'!J2224</f>
        <v>1956923.8769832763</v>
      </c>
      <c r="C8479" s="36">
        <f t="shared" si="133"/>
        <v>15584394</v>
      </c>
    </row>
    <row r="8480" spans="1:3">
      <c r="A8480" s="23">
        <f>+'Estatística Etanol'!J3089</f>
        <v>13086732.167741664</v>
      </c>
      <c r="B8480" s="23">
        <f>+'Estatística Biodiesel'!J3089</f>
        <v>1629415.113216178</v>
      </c>
      <c r="C8480" s="36">
        <f t="shared" si="133"/>
        <v>14716147</v>
      </c>
    </row>
    <row r="8481" spans="1:3">
      <c r="A8481" s="23">
        <f>+'Estatística Etanol'!J7350</f>
        <v>12660800.023400025</v>
      </c>
      <c r="B8481" s="23">
        <f>+'Estatística Biodiesel'!J7350</f>
        <v>2107052.4697771813</v>
      </c>
      <c r="C8481" s="36">
        <f t="shared" si="133"/>
        <v>14767852</v>
      </c>
    </row>
    <row r="8482" spans="1:3">
      <c r="A8482" s="23">
        <f>+'Estatística Etanol'!J1172</f>
        <v>12757164.615146182</v>
      </c>
      <c r="B8482" s="23">
        <f>+'Estatística Biodiesel'!J1172</f>
        <v>1924219.9500475279</v>
      </c>
      <c r="C8482" s="36">
        <f t="shared" si="133"/>
        <v>14681384</v>
      </c>
    </row>
    <row r="8483" spans="1:3">
      <c r="A8483" s="23">
        <f>+'Estatística Etanol'!J6014</f>
        <v>13776323.151295021</v>
      </c>
      <c r="B8483" s="23">
        <f>+'Estatística Biodiesel'!J6014</f>
        <v>1537040.9784313247</v>
      </c>
      <c r="C8483" s="36">
        <f t="shared" si="133"/>
        <v>15313364</v>
      </c>
    </row>
    <row r="8484" spans="1:3">
      <c r="A8484" s="23">
        <f>+'Estatística Etanol'!J2956</f>
        <v>13640677.582587408</v>
      </c>
      <c r="B8484" s="23">
        <f>+'Estatística Biodiesel'!J2956</f>
        <v>2202262.7309943251</v>
      </c>
      <c r="C8484" s="36">
        <f t="shared" si="133"/>
        <v>15842940</v>
      </c>
    </row>
    <row r="8485" spans="1:3">
      <c r="A8485" s="23">
        <f>+'Estatística Etanol'!J8163</f>
        <v>14646816.513615619</v>
      </c>
      <c r="B8485" s="23">
        <f>+'Estatística Biodiesel'!J8163</f>
        <v>1835710.7866909588</v>
      </c>
      <c r="C8485" s="36">
        <f t="shared" si="133"/>
        <v>16482527</v>
      </c>
    </row>
    <row r="8486" spans="1:3">
      <c r="A8486" s="23">
        <f>+'Estatística Etanol'!J4282</f>
        <v>13152723.542307151</v>
      </c>
      <c r="B8486" s="23">
        <f>+'Estatística Biodiesel'!J4282</f>
        <v>1577049.5272229942</v>
      </c>
      <c r="C8486" s="36">
        <f t="shared" si="133"/>
        <v>14729773</v>
      </c>
    </row>
    <row r="8487" spans="1:3">
      <c r="A8487" s="23">
        <f>+'Estatística Etanol'!J8324</f>
        <v>13387740.286014717</v>
      </c>
      <c r="B8487" s="23">
        <f>+'Estatística Biodiesel'!J8324</f>
        <v>2023010.1887475816</v>
      </c>
      <c r="C8487" s="36">
        <f t="shared" si="133"/>
        <v>15410750</v>
      </c>
    </row>
    <row r="8488" spans="1:3">
      <c r="A8488" s="23">
        <f>+'Estatística Etanol'!J5996</f>
        <v>13170543.930425324</v>
      </c>
      <c r="B8488" s="23">
        <f>+'Estatística Biodiesel'!J5996</f>
        <v>2216996.4146790365</v>
      </c>
      <c r="C8488" s="36">
        <f t="shared" si="133"/>
        <v>15387540</v>
      </c>
    </row>
    <row r="8489" spans="1:3">
      <c r="A8489" s="23">
        <f>+'Estatística Etanol'!J9307</f>
        <v>13991241.038146505</v>
      </c>
      <c r="B8489" s="23">
        <f>+'Estatística Biodiesel'!J9307</f>
        <v>1912852.8514141946</v>
      </c>
      <c r="C8489" s="36">
        <f t="shared" si="133"/>
        <v>15904093</v>
      </c>
    </row>
    <row r="8490" spans="1:3">
      <c r="A8490" s="23">
        <f>+'Estatística Etanol'!J5419</f>
        <v>13763537.567563396</v>
      </c>
      <c r="B8490" s="23">
        <f>+'Estatística Biodiesel'!J5419</f>
        <v>2527762.8316370356</v>
      </c>
      <c r="C8490" s="36">
        <f t="shared" si="133"/>
        <v>16291300</v>
      </c>
    </row>
    <row r="8491" spans="1:3">
      <c r="A8491" s="23">
        <f>+'Estatística Etanol'!J5837</f>
        <v>12155678.556354066</v>
      </c>
      <c r="B8491" s="23">
        <f>+'Estatística Biodiesel'!J5837</f>
        <v>2204638.2996233706</v>
      </c>
      <c r="C8491" s="36">
        <f t="shared" si="133"/>
        <v>14360316</v>
      </c>
    </row>
    <row r="8492" spans="1:3">
      <c r="A8492" s="23">
        <f>+'Estatística Etanol'!J9466</f>
        <v>13820050.876122944</v>
      </c>
      <c r="B8492" s="23">
        <f>+'Estatística Biodiesel'!J9466</f>
        <v>1852655.8972159813</v>
      </c>
      <c r="C8492" s="36">
        <f t="shared" si="133"/>
        <v>15672706</v>
      </c>
    </row>
    <row r="8493" spans="1:3">
      <c r="A8493" s="23">
        <f>+'Estatística Etanol'!J6749</f>
        <v>12447104.597789947</v>
      </c>
      <c r="B8493" s="23">
        <f>+'Estatística Biodiesel'!J6749</f>
        <v>2188939.1930998783</v>
      </c>
      <c r="C8493" s="36">
        <f t="shared" si="133"/>
        <v>14636043</v>
      </c>
    </row>
    <row r="8494" spans="1:3">
      <c r="A8494" s="23">
        <f>+'Estatística Etanol'!J7313</f>
        <v>12903088.40071284</v>
      </c>
      <c r="B8494" s="23">
        <f>+'Estatística Biodiesel'!J7313</f>
        <v>1970051.4460351509</v>
      </c>
      <c r="C8494" s="36">
        <f t="shared" si="133"/>
        <v>14873139</v>
      </c>
    </row>
    <row r="8495" spans="1:3">
      <c r="A8495" s="23">
        <f>+'Estatística Etanol'!J9883</f>
        <v>13698252.558879528</v>
      </c>
      <c r="B8495" s="23">
        <f>+'Estatística Biodiesel'!J9883</f>
        <v>2146943.8202175326</v>
      </c>
      <c r="C8495" s="36">
        <f t="shared" si="133"/>
        <v>15845196</v>
      </c>
    </row>
    <row r="8496" spans="1:3">
      <c r="A8496" s="23">
        <f>+'Estatística Etanol'!J9819</f>
        <v>13260874.809233047</v>
      </c>
      <c r="B8496" s="23">
        <f>+'Estatística Biodiesel'!J9819</f>
        <v>1942063.4666630644</v>
      </c>
      <c r="C8496" s="36">
        <f t="shared" si="133"/>
        <v>15202938</v>
      </c>
    </row>
    <row r="8497" spans="1:3">
      <c r="A8497" s="23">
        <f>+'Estatística Etanol'!J5769</f>
        <v>13745062.58634798</v>
      </c>
      <c r="B8497" s="23">
        <f>+'Estatística Biodiesel'!J5769</f>
        <v>1868557.5412424773</v>
      </c>
      <c r="C8497" s="36">
        <f t="shared" si="133"/>
        <v>15613620</v>
      </c>
    </row>
    <row r="8498" spans="1:3">
      <c r="A8498" s="23">
        <f>+'Estatística Etanol'!J7991</f>
        <v>12619176.174404632</v>
      </c>
      <c r="B8498" s="23">
        <f>+'Estatística Biodiesel'!J7991</f>
        <v>1834089.5118153805</v>
      </c>
      <c r="C8498" s="36">
        <f t="shared" si="133"/>
        <v>14453265</v>
      </c>
    </row>
    <row r="8499" spans="1:3">
      <c r="A8499" s="23">
        <f>+'Estatística Etanol'!J4890</f>
        <v>13397033.39332399</v>
      </c>
      <c r="B8499" s="23">
        <f>+'Estatística Biodiesel'!J4890</f>
        <v>1756773.3895991715</v>
      </c>
      <c r="C8499" s="36">
        <f t="shared" si="133"/>
        <v>15153806</v>
      </c>
    </row>
    <row r="8500" spans="1:3">
      <c r="A8500" s="23">
        <f>+'Estatística Etanol'!J870</f>
        <v>13443454.579566099</v>
      </c>
      <c r="B8500" s="23">
        <f>+'Estatística Biodiesel'!J870</f>
        <v>1959016.6153345599</v>
      </c>
      <c r="C8500" s="36">
        <f t="shared" si="133"/>
        <v>15402471</v>
      </c>
    </row>
    <row r="8501" spans="1:3">
      <c r="A8501" s="23">
        <f>+'Estatística Etanol'!J5473</f>
        <v>14281826.682957429</v>
      </c>
      <c r="B8501" s="23">
        <f>+'Estatística Biodiesel'!J5473</f>
        <v>2423194.8864672654</v>
      </c>
      <c r="C8501" s="36">
        <f t="shared" si="133"/>
        <v>16705021</v>
      </c>
    </row>
    <row r="8502" spans="1:3">
      <c r="A8502" s="23">
        <f>+'Estatística Etanol'!J5989</f>
        <v>12505536.20572871</v>
      </c>
      <c r="B8502" s="23">
        <f>+'Estatística Biodiesel'!J5989</f>
        <v>2299893.0416758582</v>
      </c>
      <c r="C8502" s="36">
        <f t="shared" si="133"/>
        <v>14805429</v>
      </c>
    </row>
    <row r="8503" spans="1:3">
      <c r="A8503" s="23">
        <f>+'Estatística Etanol'!J2599</f>
        <v>13118606.199650532</v>
      </c>
      <c r="B8503" s="23">
        <f>+'Estatística Biodiesel'!J2599</f>
        <v>1746863.4408569119</v>
      </c>
      <c r="C8503" s="36">
        <f t="shared" si="133"/>
        <v>14865469</v>
      </c>
    </row>
    <row r="8504" spans="1:3">
      <c r="A8504" s="23">
        <f>+'Estatística Etanol'!J9591</f>
        <v>12551788.833649458</v>
      </c>
      <c r="B8504" s="23">
        <f>+'Estatística Biodiesel'!J9591</f>
        <v>2240384.9920723378</v>
      </c>
      <c r="C8504" s="36">
        <f t="shared" si="133"/>
        <v>14792173</v>
      </c>
    </row>
    <row r="8505" spans="1:3">
      <c r="A8505" s="23">
        <f>+'Estatística Etanol'!J1150</f>
        <v>13065852.829902079</v>
      </c>
      <c r="B8505" s="23">
        <f>+'Estatística Biodiesel'!J1150</f>
        <v>2309430.7970279944</v>
      </c>
      <c r="C8505" s="36">
        <f t="shared" si="133"/>
        <v>15375283</v>
      </c>
    </row>
    <row r="8506" spans="1:3">
      <c r="A8506" s="23">
        <f>+'Estatística Etanol'!J8401</f>
        <v>12484992.627711469</v>
      </c>
      <c r="B8506" s="23">
        <f>+'Estatística Biodiesel'!J8401</f>
        <v>1829965.9414165439</v>
      </c>
      <c r="C8506" s="36">
        <f t="shared" si="133"/>
        <v>14314958</v>
      </c>
    </row>
    <row r="8507" spans="1:3">
      <c r="A8507" s="23">
        <f>+'Estatística Etanol'!J3583</f>
        <v>13270338.140793312</v>
      </c>
      <c r="B8507" s="23">
        <f>+'Estatística Biodiesel'!J3583</f>
        <v>2130013.6399371675</v>
      </c>
      <c r="C8507" s="36">
        <f t="shared" si="133"/>
        <v>15400351</v>
      </c>
    </row>
    <row r="8508" spans="1:3">
      <c r="A8508" s="23">
        <f>+'Estatística Etanol'!J6398</f>
        <v>13262907.828540597</v>
      </c>
      <c r="B8508" s="23">
        <f>+'Estatística Biodiesel'!J6398</f>
        <v>1894657.6625782198</v>
      </c>
      <c r="C8508" s="36">
        <f t="shared" si="133"/>
        <v>15157565</v>
      </c>
    </row>
    <row r="8509" spans="1:3">
      <c r="A8509" s="23">
        <f>+'Estatística Etanol'!J3019</f>
        <v>14502919.342822406</v>
      </c>
      <c r="B8509" s="23">
        <f>+'Estatística Biodiesel'!J3019</f>
        <v>2005061.7262957625</v>
      </c>
      <c r="C8509" s="36">
        <f t="shared" si="133"/>
        <v>16507981</v>
      </c>
    </row>
    <row r="8510" spans="1:3">
      <c r="A8510" s="23">
        <f>+'Estatística Etanol'!J4306</f>
        <v>11437298.318427844</v>
      </c>
      <c r="B8510" s="23">
        <f>+'Estatística Biodiesel'!J4306</f>
        <v>1824613.426947644</v>
      </c>
      <c r="C8510" s="36">
        <f t="shared" si="133"/>
        <v>13261911</v>
      </c>
    </row>
    <row r="8511" spans="1:3">
      <c r="A8511" s="23">
        <f>+'Estatística Etanol'!J6739</f>
        <v>12365008.025325101</v>
      </c>
      <c r="B8511" s="23">
        <f>+'Estatística Biodiesel'!J6739</f>
        <v>2167460.2147854562</v>
      </c>
      <c r="C8511" s="36">
        <f t="shared" si="133"/>
        <v>14532468</v>
      </c>
    </row>
    <row r="8512" spans="1:3">
      <c r="A8512" s="23">
        <f>+'Estatística Etanol'!J9564</f>
        <v>13010643.094775442</v>
      </c>
      <c r="B8512" s="23">
        <f>+'Estatística Biodiesel'!J9564</f>
        <v>1776135.479480074</v>
      </c>
      <c r="C8512" s="36">
        <f t="shared" si="133"/>
        <v>14786778</v>
      </c>
    </row>
    <row r="8513" spans="1:3">
      <c r="A8513" s="23">
        <f>+'Estatística Etanol'!J2284</f>
        <v>13584495.515044209</v>
      </c>
      <c r="B8513" s="23">
        <f>+'Estatística Biodiesel'!J2284</f>
        <v>2394526.8179942928</v>
      </c>
      <c r="C8513" s="36">
        <f t="shared" si="133"/>
        <v>15979022</v>
      </c>
    </row>
    <row r="8514" spans="1:3">
      <c r="A8514" s="23">
        <f>+'Estatística Etanol'!J6113</f>
        <v>12199439.161219703</v>
      </c>
      <c r="B8514" s="23">
        <f>+'Estatística Biodiesel'!J6113</f>
        <v>1904936.1037028981</v>
      </c>
      <c r="C8514" s="36">
        <f t="shared" si="133"/>
        <v>14104375</v>
      </c>
    </row>
    <row r="8515" spans="1:3">
      <c r="A8515" s="23">
        <f>+'Estatística Etanol'!J5715</f>
        <v>13886035.446661092</v>
      </c>
      <c r="B8515" s="23">
        <f>+'Estatística Biodiesel'!J5715</f>
        <v>2266217.3141316371</v>
      </c>
      <c r="C8515" s="36">
        <f t="shared" ref="C8515:C8578" si="134">+INT(A8515+B8515)</f>
        <v>16152252</v>
      </c>
    </row>
    <row r="8516" spans="1:3">
      <c r="A8516" s="23">
        <f>+'Estatística Etanol'!J2015</f>
        <v>13177138.743229141</v>
      </c>
      <c r="B8516" s="23">
        <f>+'Estatística Biodiesel'!J2015</f>
        <v>1805088.6926323194</v>
      </c>
      <c r="C8516" s="36">
        <f t="shared" si="134"/>
        <v>14982227</v>
      </c>
    </row>
    <row r="8517" spans="1:3">
      <c r="A8517" s="23">
        <f>+'Estatística Etanol'!J5034</f>
        <v>13858299.873746229</v>
      </c>
      <c r="B8517" s="23">
        <f>+'Estatística Biodiesel'!J5034</f>
        <v>1982323.4315705653</v>
      </c>
      <c r="C8517" s="36">
        <f t="shared" si="134"/>
        <v>15840623</v>
      </c>
    </row>
    <row r="8518" spans="1:3">
      <c r="A8518" s="23">
        <f>+'Estatística Etanol'!J2377</f>
        <v>13241937.538443819</v>
      </c>
      <c r="B8518" s="23">
        <f>+'Estatística Biodiesel'!J2377</f>
        <v>1871672.4059089348</v>
      </c>
      <c r="C8518" s="36">
        <f t="shared" si="134"/>
        <v>15113609</v>
      </c>
    </row>
    <row r="8519" spans="1:3">
      <c r="A8519" s="23">
        <f>+'Estatística Etanol'!J7284</f>
        <v>12952628.604071302</v>
      </c>
      <c r="B8519" s="23">
        <f>+'Estatística Biodiesel'!J7284</f>
        <v>2017871.1425872955</v>
      </c>
      <c r="C8519" s="36">
        <f t="shared" si="134"/>
        <v>14970499</v>
      </c>
    </row>
    <row r="8520" spans="1:3">
      <c r="A8520" s="23">
        <f>+'Estatística Etanol'!J9895</f>
        <v>14073846.458028862</v>
      </c>
      <c r="B8520" s="23">
        <f>+'Estatística Biodiesel'!J9895</f>
        <v>2008484.1963669017</v>
      </c>
      <c r="C8520" s="36">
        <f t="shared" si="134"/>
        <v>16082330</v>
      </c>
    </row>
    <row r="8521" spans="1:3">
      <c r="A8521" s="23">
        <f>+'Estatística Etanol'!J498</f>
        <v>13135956.802812982</v>
      </c>
      <c r="B8521" s="23">
        <f>+'Estatística Biodiesel'!J498</f>
        <v>2400386.45596558</v>
      </c>
      <c r="C8521" s="36">
        <f t="shared" si="134"/>
        <v>15536343</v>
      </c>
    </row>
    <row r="8522" spans="1:3">
      <c r="A8522" s="23">
        <f>+'Estatística Etanol'!J2576</f>
        <v>12699674.021256788</v>
      </c>
      <c r="B8522" s="23">
        <f>+'Estatística Biodiesel'!J2576</f>
        <v>2335760.4755854416</v>
      </c>
      <c r="C8522" s="36">
        <f t="shared" si="134"/>
        <v>15035434</v>
      </c>
    </row>
    <row r="8523" spans="1:3">
      <c r="A8523" s="23">
        <f>+'Estatística Etanol'!J1030</f>
        <v>13491546.680715883</v>
      </c>
      <c r="B8523" s="23">
        <f>+'Estatística Biodiesel'!J1030</f>
        <v>1925970.9266621668</v>
      </c>
      <c r="C8523" s="36">
        <f t="shared" si="134"/>
        <v>15417517</v>
      </c>
    </row>
    <row r="8524" spans="1:3">
      <c r="A8524" s="23">
        <f>+'Estatística Etanol'!J2676</f>
        <v>13300022.859512195</v>
      </c>
      <c r="B8524" s="23">
        <f>+'Estatística Biodiesel'!J2676</f>
        <v>1709819.4123807393</v>
      </c>
      <c r="C8524" s="36">
        <f t="shared" si="134"/>
        <v>15009842</v>
      </c>
    </row>
    <row r="8525" spans="1:3">
      <c r="A8525" s="23">
        <f>+'Estatística Etanol'!J1314</f>
        <v>12491011.237268476</v>
      </c>
      <c r="B8525" s="23">
        <f>+'Estatística Biodiesel'!J1314</f>
        <v>1690356.7035868417</v>
      </c>
      <c r="C8525" s="36">
        <f t="shared" si="134"/>
        <v>14181367</v>
      </c>
    </row>
    <row r="8526" spans="1:3">
      <c r="A8526" s="23">
        <f>+'Estatística Etanol'!J6132</f>
        <v>13033767.287028499</v>
      </c>
      <c r="B8526" s="23">
        <f>+'Estatística Biodiesel'!J6132</f>
        <v>1611633.9407140445</v>
      </c>
      <c r="C8526" s="36">
        <f t="shared" si="134"/>
        <v>14645401</v>
      </c>
    </row>
    <row r="8527" spans="1:3">
      <c r="A8527" s="23">
        <f>+'Estatística Etanol'!J8308</f>
        <v>13806031.976046976</v>
      </c>
      <c r="B8527" s="23">
        <f>+'Estatística Biodiesel'!J8308</f>
        <v>2156483.7651251508</v>
      </c>
      <c r="C8527" s="36">
        <f t="shared" si="134"/>
        <v>15962515</v>
      </c>
    </row>
    <row r="8528" spans="1:3">
      <c r="A8528" s="23">
        <f>+'Estatística Etanol'!J7898</f>
        <v>13493352.366776753</v>
      </c>
      <c r="B8528" s="23">
        <f>+'Estatística Biodiesel'!J7898</f>
        <v>2051404.263187628</v>
      </c>
      <c r="C8528" s="36">
        <f t="shared" si="134"/>
        <v>15544756</v>
      </c>
    </row>
    <row r="8529" spans="1:3">
      <c r="A8529" s="23">
        <f>+'Estatística Etanol'!J1349</f>
        <v>13068089.823021248</v>
      </c>
      <c r="B8529" s="23">
        <f>+'Estatística Biodiesel'!J1349</f>
        <v>1730211.657265817</v>
      </c>
      <c r="C8529" s="36">
        <f t="shared" si="134"/>
        <v>14798301</v>
      </c>
    </row>
    <row r="8530" spans="1:3">
      <c r="A8530" s="23">
        <f>+'Estatística Etanol'!J1393</f>
        <v>12510444.975582672</v>
      </c>
      <c r="B8530" s="23">
        <f>+'Estatística Biodiesel'!J1393</f>
        <v>1753016.3755508559</v>
      </c>
      <c r="C8530" s="36">
        <f t="shared" si="134"/>
        <v>14263461</v>
      </c>
    </row>
    <row r="8531" spans="1:3">
      <c r="A8531" s="23">
        <f>+'Estatística Etanol'!J1154</f>
        <v>13775888.534970211</v>
      </c>
      <c r="B8531" s="23">
        <f>+'Estatística Biodiesel'!J1154</f>
        <v>1559634.2728056572</v>
      </c>
      <c r="C8531" s="36">
        <f t="shared" si="134"/>
        <v>15335522</v>
      </c>
    </row>
    <row r="8532" spans="1:3">
      <c r="A8532" s="23">
        <f>+'Estatística Etanol'!J1366</f>
        <v>13249549.52235632</v>
      </c>
      <c r="B8532" s="23">
        <f>+'Estatística Biodiesel'!J1366</f>
        <v>2011781.7592253766</v>
      </c>
      <c r="C8532" s="36">
        <f t="shared" si="134"/>
        <v>15261331</v>
      </c>
    </row>
    <row r="8533" spans="1:3">
      <c r="A8533" s="23">
        <f>+'Estatística Etanol'!J4800</f>
        <v>13544960.316382293</v>
      </c>
      <c r="B8533" s="23">
        <f>+'Estatística Biodiesel'!J4800</f>
        <v>1847303.060269993</v>
      </c>
      <c r="C8533" s="36">
        <f t="shared" si="134"/>
        <v>15392263</v>
      </c>
    </row>
    <row r="8534" spans="1:3">
      <c r="A8534" s="23">
        <f>+'Estatística Etanol'!J7910</f>
        <v>13423249.324724911</v>
      </c>
      <c r="B8534" s="23">
        <f>+'Estatística Biodiesel'!J7910</f>
        <v>1630983.107065344</v>
      </c>
      <c r="C8534" s="36">
        <f t="shared" si="134"/>
        <v>15054232</v>
      </c>
    </row>
    <row r="8535" spans="1:3">
      <c r="A8535" s="23">
        <f>+'Estatística Etanol'!J6910</f>
        <v>13452708.479851168</v>
      </c>
      <c r="B8535" s="23">
        <f>+'Estatística Biodiesel'!J6910</f>
        <v>2113882.1041178834</v>
      </c>
      <c r="C8535" s="36">
        <f t="shared" si="134"/>
        <v>15566590</v>
      </c>
    </row>
    <row r="8536" spans="1:3">
      <c r="A8536" s="23">
        <f>+'Estatística Etanol'!J2723</f>
        <v>13440016.341545975</v>
      </c>
      <c r="B8536" s="23">
        <f>+'Estatística Biodiesel'!J2723</f>
        <v>1977248.9180346027</v>
      </c>
      <c r="C8536" s="36">
        <f t="shared" si="134"/>
        <v>15417265</v>
      </c>
    </row>
    <row r="8537" spans="1:3">
      <c r="A8537" s="23">
        <f>+'Estatística Etanol'!J2977</f>
        <v>13692982.596005572</v>
      </c>
      <c r="B8537" s="23">
        <f>+'Estatística Biodiesel'!J2977</f>
        <v>1655256.4317874748</v>
      </c>
      <c r="C8537" s="36">
        <f t="shared" si="134"/>
        <v>15348239</v>
      </c>
    </row>
    <row r="8538" spans="1:3">
      <c r="A8538" s="23">
        <f>+'Estatística Etanol'!J8558</f>
        <v>12580685.294798456</v>
      </c>
      <c r="B8538" s="23">
        <f>+'Estatística Biodiesel'!J8558</f>
        <v>2159595.1956094019</v>
      </c>
      <c r="C8538" s="36">
        <f t="shared" si="134"/>
        <v>14740280</v>
      </c>
    </row>
    <row r="8539" spans="1:3">
      <c r="A8539" s="23">
        <f>+'Estatística Etanol'!J4675</f>
        <v>13533939.619162079</v>
      </c>
      <c r="B8539" s="23">
        <f>+'Estatística Biodiesel'!J4675</f>
        <v>2100658.5732270787</v>
      </c>
      <c r="C8539" s="36">
        <f t="shared" si="134"/>
        <v>15634598</v>
      </c>
    </row>
    <row r="8540" spans="1:3">
      <c r="A8540" s="23">
        <f>+'Estatística Etanol'!J3021</f>
        <v>13507320.933133893</v>
      </c>
      <c r="B8540" s="23">
        <f>+'Estatística Biodiesel'!J3021</f>
        <v>1495802.1884913279</v>
      </c>
      <c r="C8540" s="36">
        <f t="shared" si="134"/>
        <v>15003123</v>
      </c>
    </row>
    <row r="8541" spans="1:3">
      <c r="A8541" s="23">
        <f>+'Estatística Etanol'!J2382</f>
        <v>12931422.715845544</v>
      </c>
      <c r="B8541" s="23">
        <f>+'Estatística Biodiesel'!J2382</f>
        <v>2292306.7726700855</v>
      </c>
      <c r="C8541" s="36">
        <f t="shared" si="134"/>
        <v>15223729</v>
      </c>
    </row>
    <row r="8542" spans="1:3">
      <c r="A8542" s="23">
        <f>+'Estatística Etanol'!J9987</f>
        <v>12656411.519151552</v>
      </c>
      <c r="B8542" s="23">
        <f>+'Estatística Biodiesel'!J9987</f>
        <v>2062573.8046648749</v>
      </c>
      <c r="C8542" s="36">
        <f t="shared" si="134"/>
        <v>14718985</v>
      </c>
    </row>
    <row r="8543" spans="1:3">
      <c r="A8543" s="23">
        <f>+'Estatística Etanol'!J6211</f>
        <v>13263692.465654263</v>
      </c>
      <c r="B8543" s="23">
        <f>+'Estatística Biodiesel'!J6211</f>
        <v>1904244.3419453811</v>
      </c>
      <c r="C8543" s="36">
        <f t="shared" si="134"/>
        <v>15167936</v>
      </c>
    </row>
    <row r="8544" spans="1:3">
      <c r="A8544" s="23">
        <f>+'Estatística Etanol'!J55</f>
        <v>12598431.996530736</v>
      </c>
      <c r="B8544" s="23">
        <f>+'Estatística Biodiesel'!J55</f>
        <v>1881699.653061219</v>
      </c>
      <c r="C8544" s="36">
        <f t="shared" si="134"/>
        <v>14480131</v>
      </c>
    </row>
    <row r="8545" spans="1:3">
      <c r="A8545" s="23">
        <f>+'Estatística Etanol'!J3565</f>
        <v>14044374.880943403</v>
      </c>
      <c r="B8545" s="23">
        <f>+'Estatística Biodiesel'!J3565</f>
        <v>1905387.1706877395</v>
      </c>
      <c r="C8545" s="36">
        <f t="shared" si="134"/>
        <v>15949762</v>
      </c>
    </row>
    <row r="8546" spans="1:3">
      <c r="A8546" s="23">
        <f>+'Estatística Etanol'!J3076</f>
        <v>13429331.297017477</v>
      </c>
      <c r="B8546" s="23">
        <f>+'Estatística Biodiesel'!J3076</f>
        <v>1605699.2118283433</v>
      </c>
      <c r="C8546" s="36">
        <f t="shared" si="134"/>
        <v>15035030</v>
      </c>
    </row>
    <row r="8547" spans="1:3">
      <c r="A8547" s="23">
        <f>+'Estatística Etanol'!J6973</f>
        <v>13020383.886096926</v>
      </c>
      <c r="B8547" s="23">
        <f>+'Estatística Biodiesel'!J6973</f>
        <v>2056378.9994683466</v>
      </c>
      <c r="C8547" s="36">
        <f t="shared" si="134"/>
        <v>15076762</v>
      </c>
    </row>
    <row r="8548" spans="1:3">
      <c r="A8548" s="23">
        <f>+'Estatística Etanol'!J5128</f>
        <v>13149618.508107465</v>
      </c>
      <c r="B8548" s="23">
        <f>+'Estatística Biodiesel'!J5128</f>
        <v>1850308.6502489322</v>
      </c>
      <c r="C8548" s="36">
        <f t="shared" si="134"/>
        <v>14999927</v>
      </c>
    </row>
    <row r="8549" spans="1:3">
      <c r="A8549" s="23">
        <f>+'Estatística Etanol'!J1694</f>
        <v>13519836.736644434</v>
      </c>
      <c r="B8549" s="23">
        <f>+'Estatística Biodiesel'!J1694</f>
        <v>1964986.7546516126</v>
      </c>
      <c r="C8549" s="36">
        <f t="shared" si="134"/>
        <v>15484823</v>
      </c>
    </row>
    <row r="8550" spans="1:3">
      <c r="A8550" s="23">
        <f>+'Estatística Etanol'!J116</f>
        <v>11922253.756293358</v>
      </c>
      <c r="B8550" s="23">
        <f>+'Estatística Biodiesel'!J116</f>
        <v>1855651.7627834827</v>
      </c>
      <c r="C8550" s="36">
        <f t="shared" si="134"/>
        <v>13777905</v>
      </c>
    </row>
    <row r="8551" spans="1:3">
      <c r="A8551" s="23">
        <f>+'Estatística Etanol'!J4809</f>
        <v>13353293.761394165</v>
      </c>
      <c r="B8551" s="23">
        <f>+'Estatística Biodiesel'!J4809</f>
        <v>2236914.4473797157</v>
      </c>
      <c r="C8551" s="36">
        <f t="shared" si="134"/>
        <v>15590208</v>
      </c>
    </row>
    <row r="8552" spans="1:3">
      <c r="A8552" s="23">
        <f>+'Estatística Etanol'!J9207</f>
        <v>13761336.064868202</v>
      </c>
      <c r="B8552" s="23">
        <f>+'Estatística Biodiesel'!J9207</f>
        <v>2533677.67187045</v>
      </c>
      <c r="C8552" s="36">
        <f t="shared" si="134"/>
        <v>16295013</v>
      </c>
    </row>
    <row r="8553" spans="1:3">
      <c r="A8553" s="23">
        <f>+'Estatística Etanol'!J8613</f>
        <v>13429766.138294922</v>
      </c>
      <c r="B8553" s="23">
        <f>+'Estatística Biodiesel'!J8613</f>
        <v>2266037.6840648632</v>
      </c>
      <c r="C8553" s="36">
        <f t="shared" si="134"/>
        <v>15695803</v>
      </c>
    </row>
    <row r="8554" spans="1:3">
      <c r="A8554" s="23">
        <f>+'Estatística Etanol'!J4726</f>
        <v>12801067.655982563</v>
      </c>
      <c r="B8554" s="23">
        <f>+'Estatística Biodiesel'!J4726</f>
        <v>1617779.7705697368</v>
      </c>
      <c r="C8554" s="36">
        <f t="shared" si="134"/>
        <v>14418847</v>
      </c>
    </row>
    <row r="8555" spans="1:3">
      <c r="A8555" s="23">
        <f>+'Estatística Etanol'!J2344</f>
        <v>12109824.033374554</v>
      </c>
      <c r="B8555" s="23">
        <f>+'Estatística Biodiesel'!J2344</f>
        <v>2029185.324145538</v>
      </c>
      <c r="C8555" s="36">
        <f t="shared" si="134"/>
        <v>14139009</v>
      </c>
    </row>
    <row r="8556" spans="1:3">
      <c r="A8556" s="23">
        <f>+'Estatística Etanol'!J862</f>
        <v>12489365.883321416</v>
      </c>
      <c r="B8556" s="23">
        <f>+'Estatística Biodiesel'!J862</f>
        <v>1989479.6277435289</v>
      </c>
      <c r="C8556" s="36">
        <f t="shared" si="134"/>
        <v>14478845</v>
      </c>
    </row>
    <row r="8557" spans="1:3">
      <c r="A8557" s="23">
        <f>+'Estatística Etanol'!J8900</f>
        <v>12512223.943825779</v>
      </c>
      <c r="B8557" s="23">
        <f>+'Estatística Biodiesel'!J8900</f>
        <v>2126427.7024069289</v>
      </c>
      <c r="C8557" s="36">
        <f t="shared" si="134"/>
        <v>14638651</v>
      </c>
    </row>
    <row r="8558" spans="1:3">
      <c r="A8558" s="23">
        <f>+'Estatística Etanol'!J6605</f>
        <v>11961043.093118366</v>
      </c>
      <c r="B8558" s="23">
        <f>+'Estatística Biodiesel'!J6605</f>
        <v>1884871.344790587</v>
      </c>
      <c r="C8558" s="36">
        <f t="shared" si="134"/>
        <v>13845914</v>
      </c>
    </row>
    <row r="8559" spans="1:3">
      <c r="A8559" s="23">
        <f>+'Estatística Etanol'!J4535</f>
        <v>12547482.402763721</v>
      </c>
      <c r="B8559" s="23">
        <f>+'Estatística Biodiesel'!J4535</f>
        <v>2432412.0233826502</v>
      </c>
      <c r="C8559" s="36">
        <f t="shared" si="134"/>
        <v>14979894</v>
      </c>
    </row>
    <row r="8560" spans="1:3">
      <c r="A8560" s="23">
        <f>+'Estatística Etanol'!J8227</f>
        <v>12796419.480181066</v>
      </c>
      <c r="B8560" s="23">
        <f>+'Estatística Biodiesel'!J8227</f>
        <v>2520563.2420985708</v>
      </c>
      <c r="C8560" s="36">
        <f t="shared" si="134"/>
        <v>15316982</v>
      </c>
    </row>
    <row r="8561" spans="1:3">
      <c r="A8561" s="23">
        <f>+'Estatística Etanol'!J7625</f>
        <v>12084630.508728657</v>
      </c>
      <c r="B8561" s="23">
        <f>+'Estatística Biodiesel'!J7625</f>
        <v>1952181.0680518679</v>
      </c>
      <c r="C8561" s="36">
        <f t="shared" si="134"/>
        <v>14036811</v>
      </c>
    </row>
    <row r="8562" spans="1:3">
      <c r="A8562" s="23">
        <f>+'Estatística Etanol'!J3630</f>
        <v>13976616.728808632</v>
      </c>
      <c r="B8562" s="23">
        <f>+'Estatística Biodiesel'!J3630</f>
        <v>1674493.10875229</v>
      </c>
      <c r="C8562" s="36">
        <f t="shared" si="134"/>
        <v>15651109</v>
      </c>
    </row>
    <row r="8563" spans="1:3">
      <c r="A8563" s="23">
        <f>+'Estatística Etanol'!J9110</f>
        <v>13180860.506200774</v>
      </c>
      <c r="B8563" s="23">
        <f>+'Estatística Biodiesel'!J9110</f>
        <v>2322783.8628324769</v>
      </c>
      <c r="C8563" s="36">
        <f t="shared" si="134"/>
        <v>15503644</v>
      </c>
    </row>
    <row r="8564" spans="1:3">
      <c r="A8564" s="23">
        <f>+'Estatística Etanol'!J807</f>
        <v>13223396.310661651</v>
      </c>
      <c r="B8564" s="23">
        <f>+'Estatística Biodiesel'!J807</f>
        <v>2032609.5151724701</v>
      </c>
      <c r="C8564" s="36">
        <f t="shared" si="134"/>
        <v>15256005</v>
      </c>
    </row>
    <row r="8565" spans="1:3">
      <c r="A8565" s="23">
        <f>+'Estatística Etanol'!J8970</f>
        <v>13577962.914603606</v>
      </c>
      <c r="B8565" s="23">
        <f>+'Estatística Biodiesel'!J8970</f>
        <v>1884836.4427041302</v>
      </c>
      <c r="C8565" s="36">
        <f t="shared" si="134"/>
        <v>15462799</v>
      </c>
    </row>
    <row r="8566" spans="1:3">
      <c r="A8566" s="23">
        <f>+'Estatística Etanol'!J4068</f>
        <v>13945807.568729036</v>
      </c>
      <c r="B8566" s="23">
        <f>+'Estatística Biodiesel'!J4068</f>
        <v>1626138.4398699035</v>
      </c>
      <c r="C8566" s="36">
        <f t="shared" si="134"/>
        <v>15571946</v>
      </c>
    </row>
    <row r="8567" spans="1:3">
      <c r="A8567" s="23">
        <f>+'Estatística Etanol'!J5649</f>
        <v>12627750.527830819</v>
      </c>
      <c r="B8567" s="23">
        <f>+'Estatística Biodiesel'!J5649</f>
        <v>2146759.5618764572</v>
      </c>
      <c r="C8567" s="36">
        <f t="shared" si="134"/>
        <v>14774510</v>
      </c>
    </row>
    <row r="8568" spans="1:3">
      <c r="A8568" s="23">
        <f>+'Estatística Etanol'!J6427</f>
        <v>12595458.429100877</v>
      </c>
      <c r="B8568" s="23">
        <f>+'Estatística Biodiesel'!J6427</f>
        <v>2315319.5113373171</v>
      </c>
      <c r="C8568" s="36">
        <f t="shared" si="134"/>
        <v>14910777</v>
      </c>
    </row>
    <row r="8569" spans="1:3">
      <c r="A8569" s="23">
        <f>+'Estatística Etanol'!J5019</f>
        <v>14285912.631037308</v>
      </c>
      <c r="B8569" s="23">
        <f>+'Estatística Biodiesel'!J5019</f>
        <v>1677780.8631024759</v>
      </c>
      <c r="C8569" s="36">
        <f t="shared" si="134"/>
        <v>15963693</v>
      </c>
    </row>
    <row r="8570" spans="1:3">
      <c r="A8570" s="23">
        <f>+'Estatística Etanol'!J1194</f>
        <v>12632313.523627616</v>
      </c>
      <c r="B8570" s="23">
        <f>+'Estatística Biodiesel'!J1194</f>
        <v>2299797.7002620441</v>
      </c>
      <c r="C8570" s="36">
        <f t="shared" si="134"/>
        <v>14932111</v>
      </c>
    </row>
    <row r="8571" spans="1:3">
      <c r="A8571" s="23">
        <f>+'Estatística Etanol'!J5523</f>
        <v>13141372.611301368</v>
      </c>
      <c r="B8571" s="23">
        <f>+'Estatística Biodiesel'!J5523</f>
        <v>2060905.2875730661</v>
      </c>
      <c r="C8571" s="36">
        <f t="shared" si="134"/>
        <v>15202277</v>
      </c>
    </row>
    <row r="8572" spans="1:3">
      <c r="A8572" s="23">
        <f>+'Estatística Etanol'!J5966</f>
        <v>12211498.685839133</v>
      </c>
      <c r="B8572" s="23">
        <f>+'Estatística Biodiesel'!J5966</f>
        <v>2090781.5541452984</v>
      </c>
      <c r="C8572" s="36">
        <f t="shared" si="134"/>
        <v>14302280</v>
      </c>
    </row>
    <row r="8573" spans="1:3">
      <c r="A8573" s="23">
        <f>+'Estatística Etanol'!J8102</f>
        <v>12692189.193992782</v>
      </c>
      <c r="B8573" s="23">
        <f>+'Estatística Biodiesel'!J8102</f>
        <v>1793745.947853243</v>
      </c>
      <c r="C8573" s="36">
        <f t="shared" si="134"/>
        <v>14485935</v>
      </c>
    </row>
    <row r="8574" spans="1:3">
      <c r="A8574" s="23">
        <f>+'Estatística Etanol'!J879</f>
        <v>12312487.627662456</v>
      </c>
      <c r="B8574" s="23">
        <f>+'Estatística Biodiesel'!J879</f>
        <v>2304825.7405272266</v>
      </c>
      <c r="C8574" s="36">
        <f t="shared" si="134"/>
        <v>14617313</v>
      </c>
    </row>
    <row r="8575" spans="1:3">
      <c r="A8575" s="23">
        <f>+'Estatística Etanol'!J5692</f>
        <v>14777119.83121711</v>
      </c>
      <c r="B8575" s="23">
        <f>+'Estatística Biodiesel'!J5692</f>
        <v>1925896.9360587434</v>
      </c>
      <c r="C8575" s="36">
        <f t="shared" si="134"/>
        <v>16703016</v>
      </c>
    </row>
    <row r="8576" spans="1:3">
      <c r="A8576" s="23">
        <f>+'Estatística Etanol'!J9600</f>
        <v>13269135.579162495</v>
      </c>
      <c r="B8576" s="23">
        <f>+'Estatística Biodiesel'!J9600</f>
        <v>1757523.0976795421</v>
      </c>
      <c r="C8576" s="36">
        <f t="shared" si="134"/>
        <v>15026658</v>
      </c>
    </row>
    <row r="8577" spans="1:3">
      <c r="A8577" s="23">
        <f>+'Estatística Etanol'!J6425</f>
        <v>12227949.724168716</v>
      </c>
      <c r="B8577" s="23">
        <f>+'Estatística Biodiesel'!J6425</f>
        <v>1999912.0327507576</v>
      </c>
      <c r="C8577" s="36">
        <f t="shared" si="134"/>
        <v>14227861</v>
      </c>
    </row>
    <row r="8578" spans="1:3">
      <c r="A8578" s="23">
        <f>+'Estatística Etanol'!J6656</f>
        <v>13391622.374432107</v>
      </c>
      <c r="B8578" s="23">
        <f>+'Estatística Biodiesel'!J6656</f>
        <v>2440358.1054530572</v>
      </c>
      <c r="C8578" s="36">
        <f t="shared" si="134"/>
        <v>15831980</v>
      </c>
    </row>
    <row r="8579" spans="1:3">
      <c r="A8579" s="23">
        <f>+'Estatística Etanol'!J8429</f>
        <v>12347453.846111245</v>
      </c>
      <c r="B8579" s="23">
        <f>+'Estatística Biodiesel'!J8429</f>
        <v>2235495.4182881559</v>
      </c>
      <c r="C8579" s="36">
        <f t="shared" ref="C8579:C8642" si="135">+INT(A8579+B8579)</f>
        <v>14582949</v>
      </c>
    </row>
    <row r="8580" spans="1:3">
      <c r="A8580" s="23">
        <f>+'Estatística Etanol'!J836</f>
        <v>14140232.986174637</v>
      </c>
      <c r="B8580" s="23">
        <f>+'Estatística Biodiesel'!J836</f>
        <v>2161928.2675818298</v>
      </c>
      <c r="C8580" s="36">
        <f t="shared" si="135"/>
        <v>16302161</v>
      </c>
    </row>
    <row r="8581" spans="1:3">
      <c r="A8581" s="23">
        <f>+'Estatística Etanol'!J5482</f>
        <v>12681083.004052741</v>
      </c>
      <c r="B8581" s="23">
        <f>+'Estatística Biodiesel'!J5482</f>
        <v>1937334.1602828333</v>
      </c>
      <c r="C8581" s="36">
        <f t="shared" si="135"/>
        <v>14618417</v>
      </c>
    </row>
    <row r="8582" spans="1:3">
      <c r="A8582" s="23">
        <f>+'Estatística Etanol'!J5076</f>
        <v>13287264.716965441</v>
      </c>
      <c r="B8582" s="23">
        <f>+'Estatística Biodiesel'!J5076</f>
        <v>1684156.7260614382</v>
      </c>
      <c r="C8582" s="36">
        <f t="shared" si="135"/>
        <v>14971421</v>
      </c>
    </row>
    <row r="8583" spans="1:3">
      <c r="A8583" s="23">
        <f>+'Estatística Etanol'!J4201</f>
        <v>12885138.323298184</v>
      </c>
      <c r="B8583" s="23">
        <f>+'Estatística Biodiesel'!J4201</f>
        <v>1810071.1177190731</v>
      </c>
      <c r="C8583" s="36">
        <f t="shared" si="135"/>
        <v>14695209</v>
      </c>
    </row>
    <row r="8584" spans="1:3">
      <c r="A8584" s="23">
        <f>+'Estatística Etanol'!J6854</f>
        <v>14033977.936339324</v>
      </c>
      <c r="B8584" s="23">
        <f>+'Estatística Biodiesel'!J6854</f>
        <v>2431661.2313289293</v>
      </c>
      <c r="C8584" s="36">
        <f t="shared" si="135"/>
        <v>16465639</v>
      </c>
    </row>
    <row r="8585" spans="1:3">
      <c r="A8585" s="23">
        <f>+'Estatística Etanol'!J1292</f>
        <v>12911059.267258968</v>
      </c>
      <c r="B8585" s="23">
        <f>+'Estatística Biodiesel'!J1292</f>
        <v>2212425.4332624963</v>
      </c>
      <c r="C8585" s="36">
        <f t="shared" si="135"/>
        <v>15123484</v>
      </c>
    </row>
    <row r="8586" spans="1:3">
      <c r="A8586" s="23">
        <f>+'Estatística Etanol'!J5832</f>
        <v>14281123.084253777</v>
      </c>
      <c r="B8586" s="23">
        <f>+'Estatística Biodiesel'!J5832</f>
        <v>2106524.8351618946</v>
      </c>
      <c r="C8586" s="36">
        <f t="shared" si="135"/>
        <v>16387647</v>
      </c>
    </row>
    <row r="8587" spans="1:3">
      <c r="A8587" s="23">
        <f>+'Estatística Etanol'!J1390</f>
        <v>12151154.763072995</v>
      </c>
      <c r="B8587" s="23">
        <f>+'Estatística Biodiesel'!J1390</f>
        <v>2246563.249004472</v>
      </c>
      <c r="C8587" s="36">
        <f t="shared" si="135"/>
        <v>14397718</v>
      </c>
    </row>
    <row r="8588" spans="1:3">
      <c r="A8588" s="23">
        <f>+'Estatística Etanol'!J6207</f>
        <v>13547365.737653403</v>
      </c>
      <c r="B8588" s="23">
        <f>+'Estatística Biodiesel'!J6207</f>
        <v>2122711.2615788043</v>
      </c>
      <c r="C8588" s="36">
        <f t="shared" si="135"/>
        <v>15670076</v>
      </c>
    </row>
    <row r="8589" spans="1:3">
      <c r="A8589" s="23">
        <f>+'Estatística Etanol'!J495</f>
        <v>13014730.570960909</v>
      </c>
      <c r="B8589" s="23">
        <f>+'Estatística Biodiesel'!J495</f>
        <v>1718535.620413786</v>
      </c>
      <c r="C8589" s="36">
        <f t="shared" si="135"/>
        <v>14733266</v>
      </c>
    </row>
    <row r="8590" spans="1:3">
      <c r="A8590" s="23">
        <f>+'Estatística Etanol'!J3927</f>
        <v>14253564.637011049</v>
      </c>
      <c r="B8590" s="23">
        <f>+'Estatística Biodiesel'!J3927</f>
        <v>2037267.8526318644</v>
      </c>
      <c r="C8590" s="36">
        <f t="shared" si="135"/>
        <v>16290832</v>
      </c>
    </row>
    <row r="8591" spans="1:3">
      <c r="A8591" s="23">
        <f>+'Estatística Etanol'!J3898</f>
        <v>12853618.809575282</v>
      </c>
      <c r="B8591" s="23">
        <f>+'Estatística Biodiesel'!J3898</f>
        <v>1874053.8160429858</v>
      </c>
      <c r="C8591" s="36">
        <f t="shared" si="135"/>
        <v>14727672</v>
      </c>
    </row>
    <row r="8592" spans="1:3">
      <c r="A8592" s="23">
        <f>+'Estatística Etanol'!J10006</f>
        <v>13019409.261998551</v>
      </c>
      <c r="B8592" s="23">
        <f>+'Estatística Biodiesel'!J10006</f>
        <v>2169308.8809864791</v>
      </c>
      <c r="C8592" s="36">
        <f t="shared" si="135"/>
        <v>15188718</v>
      </c>
    </row>
    <row r="8593" spans="1:3">
      <c r="A8593" s="23">
        <f>+'Estatística Etanol'!J3852</f>
        <v>12559159.124232775</v>
      </c>
      <c r="B8593" s="23">
        <f>+'Estatística Biodiesel'!J3852</f>
        <v>2008242.590220904</v>
      </c>
      <c r="C8593" s="36">
        <f t="shared" si="135"/>
        <v>14567401</v>
      </c>
    </row>
    <row r="8594" spans="1:3">
      <c r="A8594" s="23">
        <f>+'Estatística Etanol'!J8882</f>
        <v>14270558.191691596</v>
      </c>
      <c r="B8594" s="23">
        <f>+'Estatística Biodiesel'!J8882</f>
        <v>1942512.1552921147</v>
      </c>
      <c r="C8594" s="36">
        <f t="shared" si="135"/>
        <v>16213070</v>
      </c>
    </row>
    <row r="8595" spans="1:3">
      <c r="A8595" s="23">
        <f>+'Estatística Etanol'!J2758</f>
        <v>14199648.597800149</v>
      </c>
      <c r="B8595" s="23">
        <f>+'Estatística Biodiesel'!J2758</f>
        <v>2211470.8169054948</v>
      </c>
      <c r="C8595" s="36">
        <f t="shared" si="135"/>
        <v>16411119</v>
      </c>
    </row>
    <row r="8596" spans="1:3">
      <c r="A8596" s="23">
        <f>+'Estatística Etanol'!J3713</f>
        <v>12496382.080122141</v>
      </c>
      <c r="B8596" s="23">
        <f>+'Estatística Biodiesel'!J3713</f>
        <v>1780014.5552772994</v>
      </c>
      <c r="C8596" s="36">
        <f t="shared" si="135"/>
        <v>14276396</v>
      </c>
    </row>
    <row r="8597" spans="1:3">
      <c r="A8597" s="23">
        <f>+'Estatística Etanol'!J8410</f>
        <v>12126225.933344366</v>
      </c>
      <c r="B8597" s="23">
        <f>+'Estatística Biodiesel'!J8410</f>
        <v>2176886.7020994988</v>
      </c>
      <c r="C8597" s="36">
        <f t="shared" si="135"/>
        <v>14303112</v>
      </c>
    </row>
    <row r="8598" spans="1:3">
      <c r="A8598" s="23">
        <f>+'Estatística Etanol'!J7628</f>
        <v>11425645.823751198</v>
      </c>
      <c r="B8598" s="23">
        <f>+'Estatística Biodiesel'!J7628</f>
        <v>2044031.1272461903</v>
      </c>
      <c r="C8598" s="36">
        <f t="shared" si="135"/>
        <v>13469676</v>
      </c>
    </row>
    <row r="8599" spans="1:3">
      <c r="A8599" s="23">
        <f>+'Estatística Etanol'!J9433</f>
        <v>11434208.959269576</v>
      </c>
      <c r="B8599" s="23">
        <f>+'Estatística Biodiesel'!J9433</f>
        <v>2156604.751795324</v>
      </c>
      <c r="C8599" s="36">
        <f t="shared" si="135"/>
        <v>13590813</v>
      </c>
    </row>
    <row r="8600" spans="1:3">
      <c r="A8600" s="23">
        <f>+'Estatística Etanol'!J8430</f>
        <v>14301465.23085401</v>
      </c>
      <c r="B8600" s="23">
        <f>+'Estatística Biodiesel'!J8430</f>
        <v>1833706.3792757341</v>
      </c>
      <c r="C8600" s="36">
        <f t="shared" si="135"/>
        <v>16135171</v>
      </c>
    </row>
    <row r="8601" spans="1:3">
      <c r="A8601" s="23">
        <f>+'Estatística Etanol'!J9579</f>
        <v>14461131.448504869</v>
      </c>
      <c r="B8601" s="23">
        <f>+'Estatística Biodiesel'!J9579</f>
        <v>1672920.7629914405</v>
      </c>
      <c r="C8601" s="36">
        <f t="shared" si="135"/>
        <v>16134052</v>
      </c>
    </row>
    <row r="8602" spans="1:3">
      <c r="A8602" s="23">
        <f>+'Estatística Etanol'!J6870</f>
        <v>12853869.638140446</v>
      </c>
      <c r="B8602" s="23">
        <f>+'Estatística Biodiesel'!J6870</f>
        <v>1939741.147103467</v>
      </c>
      <c r="C8602" s="36">
        <f t="shared" si="135"/>
        <v>14793610</v>
      </c>
    </row>
    <row r="8603" spans="1:3">
      <c r="A8603" s="23">
        <f>+'Estatística Etanol'!J272</f>
        <v>12404235.963236425</v>
      </c>
      <c r="B8603" s="23">
        <f>+'Estatística Biodiesel'!J272</f>
        <v>1546724.9807234767</v>
      </c>
      <c r="C8603" s="36">
        <f t="shared" si="135"/>
        <v>13950960</v>
      </c>
    </row>
    <row r="8604" spans="1:3">
      <c r="A8604" s="23">
        <f>+'Estatística Etanol'!J4093</f>
        <v>13979023.139476625</v>
      </c>
      <c r="B8604" s="23">
        <f>+'Estatística Biodiesel'!J4093</f>
        <v>1738366.9935066923</v>
      </c>
      <c r="C8604" s="36">
        <f t="shared" si="135"/>
        <v>15717390</v>
      </c>
    </row>
    <row r="8605" spans="1:3">
      <c r="A8605" s="23">
        <f>+'Estatística Etanol'!J6660</f>
        <v>13537071.819908366</v>
      </c>
      <c r="B8605" s="23">
        <f>+'Estatística Biodiesel'!J6660</f>
        <v>2112067.4423926831</v>
      </c>
      <c r="C8605" s="36">
        <f t="shared" si="135"/>
        <v>15649139</v>
      </c>
    </row>
    <row r="8606" spans="1:3">
      <c r="A8606" s="23">
        <f>+'Estatística Etanol'!J9078</f>
        <v>12884945.097182782</v>
      </c>
      <c r="B8606" s="23">
        <f>+'Estatística Biodiesel'!J9078</f>
        <v>2472385.4349953234</v>
      </c>
      <c r="C8606" s="36">
        <f t="shared" si="135"/>
        <v>15357330</v>
      </c>
    </row>
    <row r="8607" spans="1:3">
      <c r="A8607" s="23">
        <f>+'Estatística Etanol'!J9910</f>
        <v>13575257.404811477</v>
      </c>
      <c r="B8607" s="23">
        <f>+'Estatística Biodiesel'!J9910</f>
        <v>2066037.698280876</v>
      </c>
      <c r="C8607" s="36">
        <f t="shared" si="135"/>
        <v>15641295</v>
      </c>
    </row>
    <row r="8608" spans="1:3">
      <c r="A8608" s="23">
        <f>+'Estatística Etanol'!J198</f>
        <v>13334775.199773893</v>
      </c>
      <c r="B8608" s="23">
        <f>+'Estatística Biodiesel'!J198</f>
        <v>2027892.1506110334</v>
      </c>
      <c r="C8608" s="36">
        <f t="shared" si="135"/>
        <v>15362667</v>
      </c>
    </row>
    <row r="8609" spans="1:3">
      <c r="A8609" s="23">
        <f>+'Estatística Etanol'!J2656</f>
        <v>11268733.049197659</v>
      </c>
      <c r="B8609" s="23">
        <f>+'Estatística Biodiesel'!J2656</f>
        <v>1708618.8382527912</v>
      </c>
      <c r="C8609" s="36">
        <f t="shared" si="135"/>
        <v>12977351</v>
      </c>
    </row>
    <row r="8610" spans="1:3">
      <c r="A8610" s="23">
        <f>+'Estatística Etanol'!J4952</f>
        <v>13614953.245818226</v>
      </c>
      <c r="B8610" s="23">
        <f>+'Estatística Biodiesel'!J4952</f>
        <v>1828511.5586923992</v>
      </c>
      <c r="C8610" s="36">
        <f t="shared" si="135"/>
        <v>15443464</v>
      </c>
    </row>
    <row r="8611" spans="1:3">
      <c r="A8611" s="23">
        <f>+'Estatística Etanol'!J5551</f>
        <v>13524714.954742396</v>
      </c>
      <c r="B8611" s="23">
        <f>+'Estatística Biodiesel'!J5551</f>
        <v>1900728.7947084904</v>
      </c>
      <c r="C8611" s="36">
        <f t="shared" si="135"/>
        <v>15425443</v>
      </c>
    </row>
    <row r="8612" spans="1:3">
      <c r="A8612" s="23">
        <f>+'Estatística Etanol'!J9970</f>
        <v>12466240.616415747</v>
      </c>
      <c r="B8612" s="23">
        <f>+'Estatística Biodiesel'!J9970</f>
        <v>1692282.906167666</v>
      </c>
      <c r="C8612" s="36">
        <f t="shared" si="135"/>
        <v>14158523</v>
      </c>
    </row>
    <row r="8613" spans="1:3">
      <c r="A8613" s="23">
        <f>+'Estatística Etanol'!J1391</f>
        <v>12291681.71670993</v>
      </c>
      <c r="B8613" s="23">
        <f>+'Estatística Biodiesel'!J1391</f>
        <v>1842361.480512595</v>
      </c>
      <c r="C8613" s="36">
        <f t="shared" si="135"/>
        <v>14134043</v>
      </c>
    </row>
    <row r="8614" spans="1:3">
      <c r="A8614" s="23">
        <f>+'Estatística Etanol'!J7344</f>
        <v>12613414.972707789</v>
      </c>
      <c r="B8614" s="23">
        <f>+'Estatística Biodiesel'!J7344</f>
        <v>1708503.2062592432</v>
      </c>
      <c r="C8614" s="36">
        <f t="shared" si="135"/>
        <v>14321918</v>
      </c>
    </row>
    <row r="8615" spans="1:3">
      <c r="A8615" s="23">
        <f>+'Estatística Etanol'!J2254</f>
        <v>12925898.98383549</v>
      </c>
      <c r="B8615" s="23">
        <f>+'Estatística Biodiesel'!J2254</f>
        <v>2469813.8196486086</v>
      </c>
      <c r="C8615" s="36">
        <f t="shared" si="135"/>
        <v>15395712</v>
      </c>
    </row>
    <row r="8616" spans="1:3">
      <c r="A8616" s="23">
        <f>+'Estatística Etanol'!J3383</f>
        <v>13368862.381890988</v>
      </c>
      <c r="B8616" s="23">
        <f>+'Estatística Biodiesel'!J3383</f>
        <v>2340318.8525832552</v>
      </c>
      <c r="C8616" s="36">
        <f t="shared" si="135"/>
        <v>15709181</v>
      </c>
    </row>
    <row r="8617" spans="1:3">
      <c r="A8617" s="23">
        <f>+'Estatística Etanol'!J2298</f>
        <v>12830812.440270472</v>
      </c>
      <c r="B8617" s="23">
        <f>+'Estatística Biodiesel'!J2298</f>
        <v>1898180.6433786403</v>
      </c>
      <c r="C8617" s="36">
        <f t="shared" si="135"/>
        <v>14728993</v>
      </c>
    </row>
    <row r="8618" spans="1:3">
      <c r="A8618" s="23">
        <f>+'Estatística Etanol'!J3103</f>
        <v>13589107.109965941</v>
      </c>
      <c r="B8618" s="23">
        <f>+'Estatística Biodiesel'!J3103</f>
        <v>2213132.5051069632</v>
      </c>
      <c r="C8618" s="36">
        <f t="shared" si="135"/>
        <v>15802239</v>
      </c>
    </row>
    <row r="8619" spans="1:3">
      <c r="A8619" s="23">
        <f>+'Estatística Etanol'!J8728</f>
        <v>13476538.293663001</v>
      </c>
      <c r="B8619" s="23">
        <f>+'Estatística Biodiesel'!J8728</f>
        <v>2313763.6718715616</v>
      </c>
      <c r="C8619" s="36">
        <f t="shared" si="135"/>
        <v>15790301</v>
      </c>
    </row>
    <row r="8620" spans="1:3">
      <c r="A8620" s="23">
        <f>+'Estatística Etanol'!J7745</f>
        <v>11690604.323207689</v>
      </c>
      <c r="B8620" s="23">
        <f>+'Estatística Biodiesel'!J7745</f>
        <v>1923535.5875628351</v>
      </c>
      <c r="C8620" s="36">
        <f t="shared" si="135"/>
        <v>13614139</v>
      </c>
    </row>
    <row r="8621" spans="1:3">
      <c r="A8621" s="23">
        <f>+'Estatística Etanol'!J5409</f>
        <v>14062168.760398345</v>
      </c>
      <c r="B8621" s="23">
        <f>+'Estatística Biodiesel'!J5409</f>
        <v>2149128.159197757</v>
      </c>
      <c r="C8621" s="36">
        <f t="shared" si="135"/>
        <v>16211296</v>
      </c>
    </row>
    <row r="8622" spans="1:3">
      <c r="A8622" s="23">
        <f>+'Estatística Etanol'!J9735</f>
        <v>12918884.977139341</v>
      </c>
      <c r="B8622" s="23">
        <f>+'Estatística Biodiesel'!J9735</f>
        <v>1940741.9995031792</v>
      </c>
      <c r="C8622" s="36">
        <f t="shared" si="135"/>
        <v>14859626</v>
      </c>
    </row>
    <row r="8623" spans="1:3">
      <c r="A8623" s="23">
        <f>+'Estatística Etanol'!J4248</f>
        <v>12893055.067529989</v>
      </c>
      <c r="B8623" s="23">
        <f>+'Estatística Biodiesel'!J4248</f>
        <v>2032591.321380303</v>
      </c>
      <c r="C8623" s="36">
        <f t="shared" si="135"/>
        <v>14925646</v>
      </c>
    </row>
    <row r="8624" spans="1:3">
      <c r="A8624" s="23">
        <f>+'Estatística Etanol'!J534</f>
        <v>13803557.571980041</v>
      </c>
      <c r="B8624" s="23">
        <f>+'Estatística Biodiesel'!J534</f>
        <v>1826427.2334233306</v>
      </c>
      <c r="C8624" s="36">
        <f t="shared" si="135"/>
        <v>15629984</v>
      </c>
    </row>
    <row r="8625" spans="1:3">
      <c r="A8625" s="23">
        <f>+'Estatística Etanol'!J7266</f>
        <v>12700468.485822802</v>
      </c>
      <c r="B8625" s="23">
        <f>+'Estatística Biodiesel'!J7266</f>
        <v>1755026.2650273598</v>
      </c>
      <c r="C8625" s="36">
        <f t="shared" si="135"/>
        <v>14455494</v>
      </c>
    </row>
    <row r="8626" spans="1:3">
      <c r="A8626" s="23">
        <f>+'Estatística Etanol'!J1395</f>
        <v>13753372.213696698</v>
      </c>
      <c r="B8626" s="23">
        <f>+'Estatística Biodiesel'!J1395</f>
        <v>2093216.6760421593</v>
      </c>
      <c r="C8626" s="36">
        <f t="shared" si="135"/>
        <v>15846588</v>
      </c>
    </row>
    <row r="8627" spans="1:3">
      <c r="A8627" s="23">
        <f>+'Estatística Etanol'!J6297</f>
        <v>13463076.632447701</v>
      </c>
      <c r="B8627" s="23">
        <f>+'Estatística Biodiesel'!J6297</f>
        <v>1894311.7315928028</v>
      </c>
      <c r="C8627" s="36">
        <f t="shared" si="135"/>
        <v>15357388</v>
      </c>
    </row>
    <row r="8628" spans="1:3">
      <c r="A8628" s="23">
        <f>+'Estatística Etanol'!J7457</f>
        <v>12043776.795615152</v>
      </c>
      <c r="B8628" s="23">
        <f>+'Estatística Biodiesel'!J7457</f>
        <v>1913571.0438100589</v>
      </c>
      <c r="C8628" s="36">
        <f t="shared" si="135"/>
        <v>13957347</v>
      </c>
    </row>
    <row r="8629" spans="1:3">
      <c r="A8629" s="23">
        <f>+'Estatística Etanol'!J7815</f>
        <v>13625397.885542443</v>
      </c>
      <c r="B8629" s="23">
        <f>+'Estatística Biodiesel'!J7815</f>
        <v>2085199.3096496349</v>
      </c>
      <c r="C8629" s="36">
        <f t="shared" si="135"/>
        <v>15710597</v>
      </c>
    </row>
    <row r="8630" spans="1:3">
      <c r="A8630" s="23">
        <f>+'Estatística Etanol'!J1780</f>
        <v>13674518.787213055</v>
      </c>
      <c r="B8630" s="23">
        <f>+'Estatística Biodiesel'!J1780</f>
        <v>2056407.3578427194</v>
      </c>
      <c r="C8630" s="36">
        <f t="shared" si="135"/>
        <v>15730926</v>
      </c>
    </row>
    <row r="8631" spans="1:3">
      <c r="A8631" s="23">
        <f>+'Estatística Etanol'!J4510</f>
        <v>12835007.039198698</v>
      </c>
      <c r="B8631" s="23">
        <f>+'Estatística Biodiesel'!J4510</f>
        <v>1691511.6883779368</v>
      </c>
      <c r="C8631" s="36">
        <f t="shared" si="135"/>
        <v>14526518</v>
      </c>
    </row>
    <row r="8632" spans="1:3">
      <c r="A8632" s="23">
        <f>+'Estatística Etanol'!J1519</f>
        <v>12607142.3797954</v>
      </c>
      <c r="B8632" s="23">
        <f>+'Estatística Biodiesel'!J1519</f>
        <v>1852830.3863726747</v>
      </c>
      <c r="C8632" s="36">
        <f t="shared" si="135"/>
        <v>14459972</v>
      </c>
    </row>
    <row r="8633" spans="1:3">
      <c r="A8633" s="23">
        <f>+'Estatística Etanol'!J8379</f>
        <v>14341407.201541381</v>
      </c>
      <c r="B8633" s="23">
        <f>+'Estatística Biodiesel'!J8379</f>
        <v>1919485.8764513985</v>
      </c>
      <c r="C8633" s="36">
        <f t="shared" si="135"/>
        <v>16260893</v>
      </c>
    </row>
    <row r="8634" spans="1:3">
      <c r="A8634" s="23">
        <f>+'Estatística Etanol'!J6599</f>
        <v>12554845.093685504</v>
      </c>
      <c r="B8634" s="23">
        <f>+'Estatística Biodiesel'!J6599</f>
        <v>1938745.975867585</v>
      </c>
      <c r="C8634" s="36">
        <f t="shared" si="135"/>
        <v>14493591</v>
      </c>
    </row>
    <row r="8635" spans="1:3">
      <c r="A8635" s="23">
        <f>+'Estatística Etanol'!J4542</f>
        <v>12533155.567800052</v>
      </c>
      <c r="B8635" s="23">
        <f>+'Estatística Biodiesel'!J4542</f>
        <v>1996087.7373886972</v>
      </c>
      <c r="C8635" s="36">
        <f t="shared" si="135"/>
        <v>14529243</v>
      </c>
    </row>
    <row r="8636" spans="1:3">
      <c r="A8636" s="23">
        <f>+'Estatística Etanol'!J5367</f>
        <v>13202543.704983629</v>
      </c>
      <c r="B8636" s="23">
        <f>+'Estatística Biodiesel'!J5367</f>
        <v>2203792.5792188426</v>
      </c>
      <c r="C8636" s="36">
        <f t="shared" si="135"/>
        <v>15406336</v>
      </c>
    </row>
    <row r="8637" spans="1:3">
      <c r="A8637" s="23">
        <f>+'Estatística Etanol'!J6260</f>
        <v>13974943.100792177</v>
      </c>
      <c r="B8637" s="23">
        <f>+'Estatística Biodiesel'!J6260</f>
        <v>2123579.2275807466</v>
      </c>
      <c r="C8637" s="36">
        <f t="shared" si="135"/>
        <v>16098522</v>
      </c>
    </row>
    <row r="8638" spans="1:3">
      <c r="A8638" s="23">
        <f>+'Estatística Etanol'!J4052</f>
        <v>13619544.219498057</v>
      </c>
      <c r="B8638" s="23">
        <f>+'Estatística Biodiesel'!J4052</f>
        <v>1943924.5884546107</v>
      </c>
      <c r="C8638" s="36">
        <f t="shared" si="135"/>
        <v>15563468</v>
      </c>
    </row>
    <row r="8639" spans="1:3">
      <c r="A8639" s="23">
        <f>+'Estatística Etanol'!J2253</f>
        <v>13527130.021156766</v>
      </c>
      <c r="B8639" s="23">
        <f>+'Estatística Biodiesel'!J2253</f>
        <v>1838602.7811768029</v>
      </c>
      <c r="C8639" s="36">
        <f t="shared" si="135"/>
        <v>15365732</v>
      </c>
    </row>
    <row r="8640" spans="1:3">
      <c r="A8640" s="23">
        <f>+'Estatística Etanol'!J4654</f>
        <v>14851416.080782188</v>
      </c>
      <c r="B8640" s="23">
        <f>+'Estatística Biodiesel'!J4654</f>
        <v>1711771.0535273477</v>
      </c>
      <c r="C8640" s="36">
        <f t="shared" si="135"/>
        <v>16563187</v>
      </c>
    </row>
    <row r="8641" spans="1:3">
      <c r="A8641" s="23">
        <f>+'Estatística Etanol'!J5213</f>
        <v>12742901.086470945</v>
      </c>
      <c r="B8641" s="23">
        <f>+'Estatística Biodiesel'!J5213</f>
        <v>2147734.3059747373</v>
      </c>
      <c r="C8641" s="36">
        <f t="shared" si="135"/>
        <v>14890635</v>
      </c>
    </row>
    <row r="8642" spans="1:3">
      <c r="A8642" s="23">
        <f>+'Estatística Etanol'!J6372</f>
        <v>13549196.842407102</v>
      </c>
      <c r="B8642" s="23">
        <f>+'Estatística Biodiesel'!J6372</f>
        <v>1922549.0178428269</v>
      </c>
      <c r="C8642" s="36">
        <f t="shared" si="135"/>
        <v>15471745</v>
      </c>
    </row>
    <row r="8643" spans="1:3">
      <c r="A8643" s="23">
        <f>+'Estatística Etanol'!J6394</f>
        <v>13355798.580642596</v>
      </c>
      <c r="B8643" s="23">
        <f>+'Estatística Biodiesel'!J6394</f>
        <v>2210687.717356849</v>
      </c>
      <c r="C8643" s="36">
        <f t="shared" ref="C8643:C8706" si="136">+INT(A8643+B8643)</f>
        <v>15566486</v>
      </c>
    </row>
    <row r="8644" spans="1:3">
      <c r="A8644" s="23">
        <f>+'Estatística Etanol'!J5405</f>
        <v>13512964.321748393</v>
      </c>
      <c r="B8644" s="23">
        <f>+'Estatística Biodiesel'!J5405</f>
        <v>2119923.1988183828</v>
      </c>
      <c r="C8644" s="36">
        <f t="shared" si="136"/>
        <v>15632887</v>
      </c>
    </row>
    <row r="8645" spans="1:3">
      <c r="A8645" s="23">
        <f>+'Estatística Etanol'!J1930</f>
        <v>12614329.111559967</v>
      </c>
      <c r="B8645" s="23">
        <f>+'Estatística Biodiesel'!J1930</f>
        <v>2019939.6027087639</v>
      </c>
      <c r="C8645" s="36">
        <f t="shared" si="136"/>
        <v>14634268</v>
      </c>
    </row>
    <row r="8646" spans="1:3">
      <c r="A8646" s="23">
        <f>+'Estatística Etanol'!J964</f>
        <v>13839831.969616726</v>
      </c>
      <c r="B8646" s="23">
        <f>+'Estatística Biodiesel'!J964</f>
        <v>2302806.0304168453</v>
      </c>
      <c r="C8646" s="36">
        <f t="shared" si="136"/>
        <v>16142638</v>
      </c>
    </row>
    <row r="8647" spans="1:3">
      <c r="A8647" s="23">
        <f>+'Estatística Etanol'!J201</f>
        <v>11868988.097041687</v>
      </c>
      <c r="B8647" s="23">
        <f>+'Estatística Biodiesel'!J201</f>
        <v>2116094.1232101801</v>
      </c>
      <c r="C8647" s="36">
        <f t="shared" si="136"/>
        <v>13985082</v>
      </c>
    </row>
    <row r="8648" spans="1:3">
      <c r="A8648" s="23">
        <f>+'Estatística Etanol'!J2806</f>
        <v>13444508.057811664</v>
      </c>
      <c r="B8648" s="23">
        <f>+'Estatística Biodiesel'!J2806</f>
        <v>1983420.4118428293</v>
      </c>
      <c r="C8648" s="36">
        <f t="shared" si="136"/>
        <v>15427928</v>
      </c>
    </row>
    <row r="8649" spans="1:3">
      <c r="A8649" s="23">
        <f>+'Estatística Etanol'!J3885</f>
        <v>12765022.964126442</v>
      </c>
      <c r="B8649" s="23">
        <f>+'Estatística Biodiesel'!J3885</f>
        <v>1675817.1883905453</v>
      </c>
      <c r="C8649" s="36">
        <f t="shared" si="136"/>
        <v>14440840</v>
      </c>
    </row>
    <row r="8650" spans="1:3">
      <c r="A8650" s="23">
        <f>+'Estatística Etanol'!J8889</f>
        <v>13446225.796894791</v>
      </c>
      <c r="B8650" s="23">
        <f>+'Estatística Biodiesel'!J8889</f>
        <v>2023449.0515999624</v>
      </c>
      <c r="C8650" s="36">
        <f t="shared" si="136"/>
        <v>15469674</v>
      </c>
    </row>
    <row r="8651" spans="1:3">
      <c r="A8651" s="23">
        <f>+'Estatística Etanol'!J3143</f>
        <v>13376090.539914275</v>
      </c>
      <c r="B8651" s="23">
        <f>+'Estatística Biodiesel'!J3143</f>
        <v>2107861.7191535262</v>
      </c>
      <c r="C8651" s="36">
        <f t="shared" si="136"/>
        <v>15483952</v>
      </c>
    </row>
    <row r="8652" spans="1:3">
      <c r="A8652" s="23">
        <f>+'Estatística Etanol'!J5273</f>
        <v>14379726.312236747</v>
      </c>
      <c r="B8652" s="23">
        <f>+'Estatística Biodiesel'!J5273</f>
        <v>2447012.4521800899</v>
      </c>
      <c r="C8652" s="36">
        <f t="shared" si="136"/>
        <v>16826738</v>
      </c>
    </row>
    <row r="8653" spans="1:3">
      <c r="A8653" s="23">
        <f>+'Estatística Etanol'!J6729</f>
        <v>12987856.711033398</v>
      </c>
      <c r="B8653" s="23">
        <f>+'Estatística Biodiesel'!J6729</f>
        <v>2027236.6253527435</v>
      </c>
      <c r="C8653" s="36">
        <f t="shared" si="136"/>
        <v>15015093</v>
      </c>
    </row>
    <row r="8654" spans="1:3">
      <c r="A8654" s="23">
        <f>+'Estatística Etanol'!J644</f>
        <v>12058133.286689809</v>
      </c>
      <c r="B8654" s="23">
        <f>+'Estatística Biodiesel'!J644</f>
        <v>2153436.8946237774</v>
      </c>
      <c r="C8654" s="36">
        <f t="shared" si="136"/>
        <v>14211570</v>
      </c>
    </row>
    <row r="8655" spans="1:3">
      <c r="A8655" s="23">
        <f>+'Estatística Etanol'!J7658</f>
        <v>12205454.007521026</v>
      </c>
      <c r="B8655" s="23">
        <f>+'Estatística Biodiesel'!J7658</f>
        <v>2330792.839988498</v>
      </c>
      <c r="C8655" s="36">
        <f t="shared" si="136"/>
        <v>14536246</v>
      </c>
    </row>
    <row r="8656" spans="1:3">
      <c r="A8656" s="23">
        <f>+'Estatística Etanol'!J1316</f>
        <v>13013939.063935781</v>
      </c>
      <c r="B8656" s="23">
        <f>+'Estatística Biodiesel'!J1316</f>
        <v>2009642.0047135064</v>
      </c>
      <c r="C8656" s="36">
        <f t="shared" si="136"/>
        <v>15023581</v>
      </c>
    </row>
    <row r="8657" spans="1:3">
      <c r="A8657" s="23">
        <f>+'Estatística Etanol'!J6307</f>
        <v>14167718.986005334</v>
      </c>
      <c r="B8657" s="23">
        <f>+'Estatística Biodiesel'!J6307</f>
        <v>1732642.3115280317</v>
      </c>
      <c r="C8657" s="36">
        <f t="shared" si="136"/>
        <v>15900361</v>
      </c>
    </row>
    <row r="8658" spans="1:3">
      <c r="A8658" s="23">
        <f>+'Estatística Etanol'!J9617</f>
        <v>12462813.898762764</v>
      </c>
      <c r="B8658" s="23">
        <f>+'Estatística Biodiesel'!J9617</f>
        <v>1591509.5890067362</v>
      </c>
      <c r="C8658" s="36">
        <f t="shared" si="136"/>
        <v>14054323</v>
      </c>
    </row>
    <row r="8659" spans="1:3">
      <c r="A8659" s="23">
        <f>+'Estatística Etanol'!J2388</f>
        <v>12950323.298059244</v>
      </c>
      <c r="B8659" s="23">
        <f>+'Estatística Biodiesel'!J2388</f>
        <v>1576579.9382491545</v>
      </c>
      <c r="C8659" s="36">
        <f t="shared" si="136"/>
        <v>14526903</v>
      </c>
    </row>
    <row r="8660" spans="1:3">
      <c r="A8660" s="23">
        <f>+'Estatística Etanol'!J8726</f>
        <v>12366030.365600435</v>
      </c>
      <c r="B8660" s="23">
        <f>+'Estatística Biodiesel'!J8726</f>
        <v>2151014.3879482727</v>
      </c>
      <c r="C8660" s="36">
        <f t="shared" si="136"/>
        <v>14517044</v>
      </c>
    </row>
    <row r="8661" spans="1:3">
      <c r="A8661" s="23">
        <f>+'Estatística Etanol'!J2094</f>
        <v>14230914.674150212</v>
      </c>
      <c r="B8661" s="23">
        <f>+'Estatística Biodiesel'!J2094</f>
        <v>1866621.5653906683</v>
      </c>
      <c r="C8661" s="36">
        <f t="shared" si="136"/>
        <v>16097536</v>
      </c>
    </row>
    <row r="8662" spans="1:3">
      <c r="A8662" s="23">
        <f>+'Estatística Etanol'!J9451</f>
        <v>11340333.403974231</v>
      </c>
      <c r="B8662" s="23">
        <f>+'Estatística Biodiesel'!J9451</f>
        <v>2160646.2425914663</v>
      </c>
      <c r="C8662" s="36">
        <f t="shared" si="136"/>
        <v>13500979</v>
      </c>
    </row>
    <row r="8663" spans="1:3">
      <c r="A8663" s="23">
        <f>+'Estatística Etanol'!J7222</f>
        <v>13933441.414510505</v>
      </c>
      <c r="B8663" s="23">
        <f>+'Estatística Biodiesel'!J7222</f>
        <v>2294500.8680850286</v>
      </c>
      <c r="C8663" s="36">
        <f t="shared" si="136"/>
        <v>16227942</v>
      </c>
    </row>
    <row r="8664" spans="1:3">
      <c r="A8664" s="23">
        <f>+'Estatística Etanol'!J2975</f>
        <v>12835607.960541889</v>
      </c>
      <c r="B8664" s="23">
        <f>+'Estatística Biodiesel'!J2975</f>
        <v>2162262.5459238379</v>
      </c>
      <c r="C8664" s="36">
        <f t="shared" si="136"/>
        <v>14997870</v>
      </c>
    </row>
    <row r="8665" spans="1:3">
      <c r="A8665" s="23">
        <f>+'Estatística Etanol'!J681</f>
        <v>12084404.390201885</v>
      </c>
      <c r="B8665" s="23">
        <f>+'Estatística Biodiesel'!J681</f>
        <v>2142182.2822011486</v>
      </c>
      <c r="C8665" s="36">
        <f t="shared" si="136"/>
        <v>14226586</v>
      </c>
    </row>
    <row r="8666" spans="1:3">
      <c r="A8666" s="23">
        <f>+'Estatística Etanol'!J3042</f>
        <v>14167471.87138187</v>
      </c>
      <c r="B8666" s="23">
        <f>+'Estatística Biodiesel'!J3042</f>
        <v>1829858.2788325441</v>
      </c>
      <c r="C8666" s="36">
        <f t="shared" si="136"/>
        <v>15997330</v>
      </c>
    </row>
    <row r="8667" spans="1:3">
      <c r="A8667" s="23">
        <f>+'Estatística Etanol'!J5132</f>
        <v>12433698.545693805</v>
      </c>
      <c r="B8667" s="23">
        <f>+'Estatística Biodiesel'!J5132</f>
        <v>1819108.0344923011</v>
      </c>
      <c r="C8667" s="36">
        <f t="shared" si="136"/>
        <v>14252806</v>
      </c>
    </row>
    <row r="8668" spans="1:3">
      <c r="A8668" s="23">
        <f>+'Estatística Etanol'!J6682</f>
        <v>13385021.192635922</v>
      </c>
      <c r="B8668" s="23">
        <f>+'Estatística Biodiesel'!J6682</f>
        <v>2154353.6929808613</v>
      </c>
      <c r="C8668" s="36">
        <f t="shared" si="136"/>
        <v>15539374</v>
      </c>
    </row>
    <row r="8669" spans="1:3">
      <c r="A8669" s="23">
        <f>+'Estatística Etanol'!J1273</f>
        <v>12973434.466584561</v>
      </c>
      <c r="B8669" s="23">
        <f>+'Estatística Biodiesel'!J1273</f>
        <v>2101899.4688329869</v>
      </c>
      <c r="C8669" s="36">
        <f t="shared" si="136"/>
        <v>15075333</v>
      </c>
    </row>
    <row r="8670" spans="1:3">
      <c r="A8670" s="23">
        <f>+'Estatística Etanol'!J1588</f>
        <v>13272241.014414517</v>
      </c>
      <c r="B8670" s="23">
        <f>+'Estatística Biodiesel'!J1588</f>
        <v>2135658.8993920465</v>
      </c>
      <c r="C8670" s="36">
        <f t="shared" si="136"/>
        <v>15407899</v>
      </c>
    </row>
    <row r="8671" spans="1:3">
      <c r="A8671" s="23">
        <f>+'Estatística Etanol'!J6970</f>
        <v>12901984.582334321</v>
      </c>
      <c r="B8671" s="23">
        <f>+'Estatística Biodiesel'!J6970</f>
        <v>2152687.0590921235</v>
      </c>
      <c r="C8671" s="36">
        <f t="shared" si="136"/>
        <v>15054671</v>
      </c>
    </row>
    <row r="8672" spans="1:3">
      <c r="A8672" s="23">
        <f>+'Estatística Etanol'!J402</f>
        <v>15110615.489577206</v>
      </c>
      <c r="B8672" s="23">
        <f>+'Estatística Biodiesel'!J402</f>
        <v>1581486.0259754416</v>
      </c>
      <c r="C8672" s="36">
        <f t="shared" si="136"/>
        <v>16692101</v>
      </c>
    </row>
    <row r="8673" spans="1:3">
      <c r="A8673" s="23">
        <f>+'Estatística Etanol'!J774</f>
        <v>13234495.101568641</v>
      </c>
      <c r="B8673" s="23">
        <f>+'Estatística Biodiesel'!J774</f>
        <v>1724656.0184014749</v>
      </c>
      <c r="C8673" s="36">
        <f t="shared" si="136"/>
        <v>14959151</v>
      </c>
    </row>
    <row r="8674" spans="1:3">
      <c r="A8674" s="23">
        <f>+'Estatística Etanol'!J7169</f>
        <v>13313951.272460587</v>
      </c>
      <c r="B8674" s="23">
        <f>+'Estatística Biodiesel'!J7169</f>
        <v>1882044.6124050019</v>
      </c>
      <c r="C8674" s="36">
        <f t="shared" si="136"/>
        <v>15195995</v>
      </c>
    </row>
    <row r="8675" spans="1:3">
      <c r="A8675" s="23">
        <f>+'Estatística Etanol'!J742</f>
        <v>13714611.747409221</v>
      </c>
      <c r="B8675" s="23">
        <f>+'Estatística Biodiesel'!J742</f>
        <v>2410835.9714397471</v>
      </c>
      <c r="C8675" s="36">
        <f t="shared" si="136"/>
        <v>16125447</v>
      </c>
    </row>
    <row r="8676" spans="1:3">
      <c r="A8676" s="23">
        <f>+'Estatística Etanol'!J7832</f>
        <v>13991296.239827864</v>
      </c>
      <c r="B8676" s="23">
        <f>+'Estatística Biodiesel'!J7832</f>
        <v>2255013.1708736643</v>
      </c>
      <c r="C8676" s="36">
        <f t="shared" si="136"/>
        <v>16246309</v>
      </c>
    </row>
    <row r="8677" spans="1:3">
      <c r="A8677" s="23">
        <f>+'Estatística Etanol'!J6446</f>
        <v>13550503.382771777</v>
      </c>
      <c r="B8677" s="23">
        <f>+'Estatística Biodiesel'!J6446</f>
        <v>2148672.2730681882</v>
      </c>
      <c r="C8677" s="36">
        <f t="shared" si="136"/>
        <v>15699175</v>
      </c>
    </row>
    <row r="8678" spans="1:3">
      <c r="A8678" s="23">
        <f>+'Estatística Etanol'!J2674</f>
        <v>12243296.550536666</v>
      </c>
      <c r="B8678" s="23">
        <f>+'Estatística Biodiesel'!J2674</f>
        <v>2028622.996518712</v>
      </c>
      <c r="C8678" s="36">
        <f t="shared" si="136"/>
        <v>14271919</v>
      </c>
    </row>
    <row r="8679" spans="1:3">
      <c r="A8679" s="23">
        <f>+'Estatística Etanol'!J3387</f>
        <v>13127069.768577233</v>
      </c>
      <c r="B8679" s="23">
        <f>+'Estatística Biodiesel'!J3387</f>
        <v>1623729.3304172202</v>
      </c>
      <c r="C8679" s="36">
        <f t="shared" si="136"/>
        <v>14750799</v>
      </c>
    </row>
    <row r="8680" spans="1:3">
      <c r="A8680" s="23">
        <f>+'Estatística Etanol'!J4659</f>
        <v>14333499.28779269</v>
      </c>
      <c r="B8680" s="23">
        <f>+'Estatística Biodiesel'!J4659</f>
        <v>1850915.7126106371</v>
      </c>
      <c r="C8680" s="36">
        <f t="shared" si="136"/>
        <v>16184415</v>
      </c>
    </row>
    <row r="8681" spans="1:3">
      <c r="A8681" s="23">
        <f>+'Estatística Etanol'!J7155</f>
        <v>11776256.201690201</v>
      </c>
      <c r="B8681" s="23">
        <f>+'Estatística Biodiesel'!J7155</f>
        <v>2241192.0860089329</v>
      </c>
      <c r="C8681" s="36">
        <f t="shared" si="136"/>
        <v>14017448</v>
      </c>
    </row>
    <row r="8682" spans="1:3">
      <c r="A8682" s="23">
        <f>+'Estatística Etanol'!J2475</f>
        <v>12878173.884970672</v>
      </c>
      <c r="B8682" s="23">
        <f>+'Estatística Biodiesel'!J2475</f>
        <v>1894756.1739820484</v>
      </c>
      <c r="C8682" s="36">
        <f t="shared" si="136"/>
        <v>14772930</v>
      </c>
    </row>
    <row r="8683" spans="1:3">
      <c r="A8683" s="23">
        <f>+'Estatística Etanol'!J9273</f>
        <v>12348232.27852775</v>
      </c>
      <c r="B8683" s="23">
        <f>+'Estatística Biodiesel'!J9273</f>
        <v>2069254.6580897439</v>
      </c>
      <c r="C8683" s="36">
        <f t="shared" si="136"/>
        <v>14417486</v>
      </c>
    </row>
    <row r="8684" spans="1:3">
      <c r="A8684" s="23">
        <f>+'Estatística Etanol'!J4774</f>
        <v>12854222.758689709</v>
      </c>
      <c r="B8684" s="23">
        <f>+'Estatística Biodiesel'!J4774</f>
        <v>1948598.7563814255</v>
      </c>
      <c r="C8684" s="36">
        <f t="shared" si="136"/>
        <v>14802821</v>
      </c>
    </row>
    <row r="8685" spans="1:3">
      <c r="A8685" s="23">
        <f>+'Estatística Etanol'!J4279</f>
        <v>13088705.016861659</v>
      </c>
      <c r="B8685" s="23">
        <f>+'Estatística Biodiesel'!J4279</f>
        <v>1958513.8341751995</v>
      </c>
      <c r="C8685" s="36">
        <f t="shared" si="136"/>
        <v>15047218</v>
      </c>
    </row>
    <row r="8686" spans="1:3">
      <c r="A8686" s="23">
        <f>+'Estatística Etanol'!J7299</f>
        <v>11778544.1176391</v>
      </c>
      <c r="B8686" s="23">
        <f>+'Estatística Biodiesel'!J7299</f>
        <v>1955342.9315838229</v>
      </c>
      <c r="C8686" s="36">
        <f t="shared" si="136"/>
        <v>13733887</v>
      </c>
    </row>
    <row r="8687" spans="1:3">
      <c r="A8687" s="23">
        <f>+'Estatística Etanol'!J7733</f>
        <v>13338596.360767124</v>
      </c>
      <c r="B8687" s="23">
        <f>+'Estatística Biodiesel'!J7733</f>
        <v>1741713.2015449503</v>
      </c>
      <c r="C8687" s="36">
        <f t="shared" si="136"/>
        <v>15080309</v>
      </c>
    </row>
    <row r="8688" spans="1:3">
      <c r="A8688" s="23">
        <f>+'Estatística Etanol'!J1294</f>
        <v>13862852.879670423</v>
      </c>
      <c r="B8688" s="23">
        <f>+'Estatística Biodiesel'!J1294</f>
        <v>1988468.782707942</v>
      </c>
      <c r="C8688" s="36">
        <f t="shared" si="136"/>
        <v>15851321</v>
      </c>
    </row>
    <row r="8689" spans="1:3">
      <c r="A8689" s="23">
        <f>+'Estatística Etanol'!J7064</f>
        <v>12515467.987457922</v>
      </c>
      <c r="B8689" s="23">
        <f>+'Estatística Biodiesel'!J7064</f>
        <v>1812500.7831486459</v>
      </c>
      <c r="C8689" s="36">
        <f t="shared" si="136"/>
        <v>14327968</v>
      </c>
    </row>
    <row r="8690" spans="1:3">
      <c r="A8690" s="23">
        <f>+'Estatística Etanol'!J4651</f>
        <v>13574407.424860964</v>
      </c>
      <c r="B8690" s="23">
        <f>+'Estatística Biodiesel'!J4651</f>
        <v>2045684.6077133571</v>
      </c>
      <c r="C8690" s="36">
        <f t="shared" si="136"/>
        <v>15620092</v>
      </c>
    </row>
    <row r="8691" spans="1:3">
      <c r="A8691" s="23">
        <f>+'Estatística Etanol'!J2173</f>
        <v>12775857.736801783</v>
      </c>
      <c r="B8691" s="23">
        <f>+'Estatística Biodiesel'!J2173</f>
        <v>2207535.587209485</v>
      </c>
      <c r="C8691" s="36">
        <f t="shared" si="136"/>
        <v>14983393</v>
      </c>
    </row>
    <row r="8692" spans="1:3">
      <c r="A8692" s="23">
        <f>+'Estatística Etanol'!J635</f>
        <v>13892114.341749325</v>
      </c>
      <c r="B8692" s="23">
        <f>+'Estatística Biodiesel'!J635</f>
        <v>2485796.0397990416</v>
      </c>
      <c r="C8692" s="36">
        <f t="shared" si="136"/>
        <v>16377910</v>
      </c>
    </row>
    <row r="8693" spans="1:3">
      <c r="A8693" s="23">
        <f>+'Estatística Etanol'!J26</f>
        <v>13888110.405433947</v>
      </c>
      <c r="B8693" s="23">
        <f>+'Estatística Biodiesel'!J26</f>
        <v>1634497.3754947274</v>
      </c>
      <c r="C8693" s="36">
        <f t="shared" si="136"/>
        <v>15522607</v>
      </c>
    </row>
    <row r="8694" spans="1:3">
      <c r="A8694" s="23">
        <f>+'Estatística Etanol'!J8283</f>
        <v>12992012.264750941</v>
      </c>
      <c r="B8694" s="23">
        <f>+'Estatística Biodiesel'!J8283</f>
        <v>1830741.6015630146</v>
      </c>
      <c r="C8694" s="36">
        <f t="shared" si="136"/>
        <v>14822753</v>
      </c>
    </row>
    <row r="8695" spans="1:3">
      <c r="A8695" s="23">
        <f>+'Estatística Etanol'!J483</f>
        <v>13215732.57729532</v>
      </c>
      <c r="B8695" s="23">
        <f>+'Estatística Biodiesel'!J483</f>
        <v>2106327.764969964</v>
      </c>
      <c r="C8695" s="36">
        <f t="shared" si="136"/>
        <v>15322060</v>
      </c>
    </row>
    <row r="8696" spans="1:3">
      <c r="A8696" s="23">
        <f>+'Estatística Etanol'!J1209</f>
        <v>12695641.963720905</v>
      </c>
      <c r="B8696" s="23">
        <f>+'Estatística Biodiesel'!J1209</f>
        <v>1950897.2112628568</v>
      </c>
      <c r="C8696" s="36">
        <f t="shared" si="136"/>
        <v>14646539</v>
      </c>
    </row>
    <row r="8697" spans="1:3">
      <c r="A8697" s="23">
        <f>+'Estatística Etanol'!J3901</f>
        <v>13806463.702700768</v>
      </c>
      <c r="B8697" s="23">
        <f>+'Estatística Biodiesel'!J3901</f>
        <v>2170537.8875591727</v>
      </c>
      <c r="C8697" s="36">
        <f t="shared" si="136"/>
        <v>15977001</v>
      </c>
    </row>
    <row r="8698" spans="1:3">
      <c r="A8698" s="23">
        <f>+'Estatística Etanol'!J7097</f>
        <v>14197393.172490118</v>
      </c>
      <c r="B8698" s="23">
        <f>+'Estatística Biodiesel'!J7097</f>
        <v>1927867.9186493431</v>
      </c>
      <c r="C8698" s="36">
        <f t="shared" si="136"/>
        <v>16125261</v>
      </c>
    </row>
    <row r="8699" spans="1:3">
      <c r="A8699" s="23">
        <f>+'Estatística Etanol'!J9290</f>
        <v>12937084.797124701</v>
      </c>
      <c r="B8699" s="23">
        <f>+'Estatística Biodiesel'!J9290</f>
        <v>2070467.3795459964</v>
      </c>
      <c r="C8699" s="36">
        <f t="shared" si="136"/>
        <v>15007552</v>
      </c>
    </row>
    <row r="8700" spans="1:3">
      <c r="A8700" s="23">
        <f>+'Estatística Etanol'!J1422</f>
        <v>12105380.198527733</v>
      </c>
      <c r="B8700" s="23">
        <f>+'Estatística Biodiesel'!J1422</f>
        <v>1966074.2549187597</v>
      </c>
      <c r="C8700" s="36">
        <f t="shared" si="136"/>
        <v>14071454</v>
      </c>
    </row>
    <row r="8701" spans="1:3">
      <c r="A8701" s="23">
        <f>+'Estatística Etanol'!J148</f>
        <v>13950261.610561486</v>
      </c>
      <c r="B8701" s="23">
        <f>+'Estatística Biodiesel'!J148</f>
        <v>1961225.8522627312</v>
      </c>
      <c r="C8701" s="36">
        <f t="shared" si="136"/>
        <v>15911487</v>
      </c>
    </row>
    <row r="8702" spans="1:3">
      <c r="A8702" s="23">
        <f>+'Estatística Etanol'!J5292</f>
        <v>12002352.078612432</v>
      </c>
      <c r="B8702" s="23">
        <f>+'Estatística Biodiesel'!J5292</f>
        <v>2145338.0300950939</v>
      </c>
      <c r="C8702" s="36">
        <f t="shared" si="136"/>
        <v>14147690</v>
      </c>
    </row>
    <row r="8703" spans="1:3">
      <c r="A8703" s="23">
        <f>+'Estatística Etanol'!J819</f>
        <v>12027141.908727592</v>
      </c>
      <c r="B8703" s="23">
        <f>+'Estatística Biodiesel'!J819</f>
        <v>2238300.5500509352</v>
      </c>
      <c r="C8703" s="36">
        <f t="shared" si="136"/>
        <v>14265442</v>
      </c>
    </row>
    <row r="8704" spans="1:3">
      <c r="A8704" s="23">
        <f>+'Estatística Etanol'!J170</f>
        <v>12669473.50739702</v>
      </c>
      <c r="B8704" s="23">
        <f>+'Estatística Biodiesel'!J170</f>
        <v>1795456.6326815677</v>
      </c>
      <c r="C8704" s="36">
        <f t="shared" si="136"/>
        <v>14464930</v>
      </c>
    </row>
    <row r="8705" spans="1:3">
      <c r="A8705" s="23">
        <f>+'Estatística Etanol'!J3640</f>
        <v>12175321.778159957</v>
      </c>
      <c r="B8705" s="23">
        <f>+'Estatística Biodiesel'!J3640</f>
        <v>2283494.1273930082</v>
      </c>
      <c r="C8705" s="36">
        <f t="shared" si="136"/>
        <v>14458815</v>
      </c>
    </row>
    <row r="8706" spans="1:3">
      <c r="A8706" s="23">
        <f>+'Estatística Etanol'!J5542</f>
        <v>13642246.76267311</v>
      </c>
      <c r="B8706" s="23">
        <f>+'Estatística Biodiesel'!J5542</f>
        <v>2045660.4330527508</v>
      </c>
      <c r="C8706" s="36">
        <f t="shared" si="136"/>
        <v>15687907</v>
      </c>
    </row>
    <row r="8707" spans="1:3">
      <c r="A8707" s="23">
        <f>+'Estatística Etanol'!J710</f>
        <v>12799464.219530359</v>
      </c>
      <c r="B8707" s="23">
        <f>+'Estatística Biodiesel'!J710</f>
        <v>1583963.6220192907</v>
      </c>
      <c r="C8707" s="36">
        <f t="shared" ref="C8707:C8770" si="137">+INT(A8707+B8707)</f>
        <v>14383427</v>
      </c>
    </row>
    <row r="8708" spans="1:3">
      <c r="A8708" s="23">
        <f>+'Estatística Etanol'!J5921</f>
        <v>13989293.013445511</v>
      </c>
      <c r="B8708" s="23">
        <f>+'Estatística Biodiesel'!J5921</f>
        <v>2386163.2814424131</v>
      </c>
      <c r="C8708" s="36">
        <f t="shared" si="137"/>
        <v>16375456</v>
      </c>
    </row>
    <row r="8709" spans="1:3">
      <c r="A8709" s="23">
        <f>+'Estatística Etanol'!J2731</f>
        <v>12548412.411117753</v>
      </c>
      <c r="B8709" s="23">
        <f>+'Estatística Biodiesel'!J2731</f>
        <v>1868872.9212077518</v>
      </c>
      <c r="C8709" s="36">
        <f t="shared" si="137"/>
        <v>14417285</v>
      </c>
    </row>
    <row r="8710" spans="1:3">
      <c r="A8710" s="23">
        <f>+'Estatística Etanol'!J318</f>
        <v>13367922.518430978</v>
      </c>
      <c r="B8710" s="23">
        <f>+'Estatística Biodiesel'!J318</f>
        <v>2204286.1102889176</v>
      </c>
      <c r="C8710" s="36">
        <f t="shared" si="137"/>
        <v>15572208</v>
      </c>
    </row>
    <row r="8711" spans="1:3">
      <c r="A8711" s="23">
        <f>+'Estatística Etanol'!J4341</f>
        <v>14315195.823578052</v>
      </c>
      <c r="B8711" s="23">
        <f>+'Estatística Biodiesel'!J4341</f>
        <v>1756432.4868624979</v>
      </c>
      <c r="C8711" s="36">
        <f t="shared" si="137"/>
        <v>16071628</v>
      </c>
    </row>
    <row r="8712" spans="1:3">
      <c r="A8712" s="23">
        <f>+'Estatística Etanol'!J7521</f>
        <v>15122119.857899839</v>
      </c>
      <c r="B8712" s="23">
        <f>+'Estatística Biodiesel'!J7521</f>
        <v>1878653.5226710753</v>
      </c>
      <c r="C8712" s="36">
        <f t="shared" si="137"/>
        <v>17000773</v>
      </c>
    </row>
    <row r="8713" spans="1:3">
      <c r="A8713" s="23">
        <f>+'Estatística Etanol'!J4327</f>
        <v>13282345.964223707</v>
      </c>
      <c r="B8713" s="23">
        <f>+'Estatística Biodiesel'!J4327</f>
        <v>2104918.7001780639</v>
      </c>
      <c r="C8713" s="36">
        <f t="shared" si="137"/>
        <v>15387264</v>
      </c>
    </row>
    <row r="8714" spans="1:3">
      <c r="A8714" s="23">
        <f>+'Estatística Etanol'!J9642</f>
        <v>14012584.052113904</v>
      </c>
      <c r="B8714" s="23">
        <f>+'Estatística Biodiesel'!J9642</f>
        <v>1672111.8273494244</v>
      </c>
      <c r="C8714" s="36">
        <f t="shared" si="137"/>
        <v>15684695</v>
      </c>
    </row>
    <row r="8715" spans="1:3">
      <c r="A8715" s="23">
        <f>+'Estatística Etanol'!J5131</f>
        <v>13722330.082537545</v>
      </c>
      <c r="B8715" s="23">
        <f>+'Estatística Biodiesel'!J5131</f>
        <v>2040520.2415579397</v>
      </c>
      <c r="C8715" s="36">
        <f t="shared" si="137"/>
        <v>15762850</v>
      </c>
    </row>
    <row r="8716" spans="1:3">
      <c r="A8716" s="23">
        <f>+'Estatística Etanol'!J3571</f>
        <v>11564001.232474852</v>
      </c>
      <c r="B8716" s="23">
        <f>+'Estatística Biodiesel'!J3571</f>
        <v>1858689.5716363182</v>
      </c>
      <c r="C8716" s="36">
        <f t="shared" si="137"/>
        <v>13422690</v>
      </c>
    </row>
    <row r="8717" spans="1:3">
      <c r="A8717" s="23">
        <f>+'Estatística Etanol'!J4448</f>
        <v>12769518.763737328</v>
      </c>
      <c r="B8717" s="23">
        <f>+'Estatística Biodiesel'!J4448</f>
        <v>2106571.4546517795</v>
      </c>
      <c r="C8717" s="36">
        <f t="shared" si="137"/>
        <v>14876090</v>
      </c>
    </row>
    <row r="8718" spans="1:3">
      <c r="A8718" s="23">
        <f>+'Estatística Etanol'!J7791</f>
        <v>13767155.060720928</v>
      </c>
      <c r="B8718" s="23">
        <f>+'Estatística Biodiesel'!J7791</f>
        <v>1700779.3261952917</v>
      </c>
      <c r="C8718" s="36">
        <f t="shared" si="137"/>
        <v>15467934</v>
      </c>
    </row>
    <row r="8719" spans="1:3">
      <c r="A8719" s="23">
        <f>+'Estatística Etanol'!J9980</f>
        <v>13278565.710622096</v>
      </c>
      <c r="B8719" s="23">
        <f>+'Estatística Biodiesel'!J9980</f>
        <v>2059242.2174285564</v>
      </c>
      <c r="C8719" s="36">
        <f t="shared" si="137"/>
        <v>15337807</v>
      </c>
    </row>
    <row r="8720" spans="1:3">
      <c r="A8720" s="23">
        <f>+'Estatística Etanol'!J1642</f>
        <v>13036047.796715694</v>
      </c>
      <c r="B8720" s="23">
        <f>+'Estatística Biodiesel'!J1642</f>
        <v>2294775.8311083354</v>
      </c>
      <c r="C8720" s="36">
        <f t="shared" si="137"/>
        <v>15330823</v>
      </c>
    </row>
    <row r="8721" spans="1:3">
      <c r="A8721" s="23">
        <f>+'Estatística Etanol'!J6788</f>
        <v>12967406.515911473</v>
      </c>
      <c r="B8721" s="23">
        <f>+'Estatística Biodiesel'!J6788</f>
        <v>1819170.1626768906</v>
      </c>
      <c r="C8721" s="36">
        <f t="shared" si="137"/>
        <v>14786576</v>
      </c>
    </row>
    <row r="8722" spans="1:3">
      <c r="A8722" s="23">
        <f>+'Estatística Etanol'!J6840</f>
        <v>12482282.37466912</v>
      </c>
      <c r="B8722" s="23">
        <f>+'Estatística Biodiesel'!J6840</f>
        <v>2278974.8916831417</v>
      </c>
      <c r="C8722" s="36">
        <f t="shared" si="137"/>
        <v>14761257</v>
      </c>
    </row>
    <row r="8723" spans="1:3">
      <c r="A8723" s="23">
        <f>+'Estatística Etanol'!J1230</f>
        <v>12965581.468837189</v>
      </c>
      <c r="B8723" s="23">
        <f>+'Estatística Biodiesel'!J1230</f>
        <v>2105854.1527819843</v>
      </c>
      <c r="C8723" s="36">
        <f t="shared" si="137"/>
        <v>15071435</v>
      </c>
    </row>
    <row r="8724" spans="1:3">
      <c r="A8724" s="23">
        <f>+'Estatística Etanol'!J3475</f>
        <v>13247024.474722993</v>
      </c>
      <c r="B8724" s="23">
        <f>+'Estatística Biodiesel'!J3475</f>
        <v>2134026.2732516387</v>
      </c>
      <c r="C8724" s="36">
        <f t="shared" si="137"/>
        <v>15381050</v>
      </c>
    </row>
    <row r="8725" spans="1:3">
      <c r="A8725" s="23">
        <f>+'Estatística Etanol'!J4328</f>
        <v>12303785.385544924</v>
      </c>
      <c r="B8725" s="23">
        <f>+'Estatística Biodiesel'!J4328</f>
        <v>1944804.3096790728</v>
      </c>
      <c r="C8725" s="36">
        <f t="shared" si="137"/>
        <v>14248589</v>
      </c>
    </row>
    <row r="8726" spans="1:3">
      <c r="A8726" s="23">
        <f>+'Estatística Etanol'!J1007</f>
        <v>13140214.681614749</v>
      </c>
      <c r="B8726" s="23">
        <f>+'Estatística Biodiesel'!J1007</f>
        <v>1829179.3678781879</v>
      </c>
      <c r="C8726" s="36">
        <f t="shared" si="137"/>
        <v>14969394</v>
      </c>
    </row>
    <row r="8727" spans="1:3">
      <c r="A8727" s="23">
        <f>+'Estatística Etanol'!J4591</f>
        <v>12792438.244708708</v>
      </c>
      <c r="B8727" s="23">
        <f>+'Estatística Biodiesel'!J4591</f>
        <v>1962364.7105530023</v>
      </c>
      <c r="C8727" s="36">
        <f t="shared" si="137"/>
        <v>14754802</v>
      </c>
    </row>
    <row r="8728" spans="1:3">
      <c r="A8728" s="23">
        <f>+'Estatística Etanol'!J8555</f>
        <v>13487877.48556824</v>
      </c>
      <c r="B8728" s="23">
        <f>+'Estatística Biodiesel'!J8555</f>
        <v>1977810.4747915997</v>
      </c>
      <c r="C8728" s="36">
        <f t="shared" si="137"/>
        <v>15465687</v>
      </c>
    </row>
    <row r="8729" spans="1:3">
      <c r="A8729" s="23">
        <f>+'Estatística Etanol'!J9081</f>
        <v>13780120.253122743</v>
      </c>
      <c r="B8729" s="23">
        <f>+'Estatística Biodiesel'!J9081</f>
        <v>2294275.414412023</v>
      </c>
      <c r="C8729" s="36">
        <f t="shared" si="137"/>
        <v>16074395</v>
      </c>
    </row>
    <row r="8730" spans="1:3">
      <c r="A8730" s="23">
        <f>+'Estatística Etanol'!J6741</f>
        <v>13537163.03778426</v>
      </c>
      <c r="B8730" s="23">
        <f>+'Estatística Biodiesel'!J6741</f>
        <v>1394657.9214961804</v>
      </c>
      <c r="C8730" s="36">
        <f t="shared" si="137"/>
        <v>14931820</v>
      </c>
    </row>
    <row r="8731" spans="1:3">
      <c r="A8731" s="23">
        <f>+'Estatística Etanol'!J815</f>
        <v>13900560.122187737</v>
      </c>
      <c r="B8731" s="23">
        <f>+'Estatística Biodiesel'!J815</f>
        <v>2087451.9858155409</v>
      </c>
      <c r="C8731" s="36">
        <f t="shared" si="137"/>
        <v>15988012</v>
      </c>
    </row>
    <row r="8732" spans="1:3">
      <c r="A8732" s="23">
        <f>+'Estatística Etanol'!J3032</f>
        <v>13026760.36685399</v>
      </c>
      <c r="B8732" s="23">
        <f>+'Estatística Biodiesel'!J3032</f>
        <v>1835008.8231218096</v>
      </c>
      <c r="C8732" s="36">
        <f t="shared" si="137"/>
        <v>14861769</v>
      </c>
    </row>
    <row r="8733" spans="1:3">
      <c r="A8733" s="23">
        <f>+'Estatística Etanol'!J6898</f>
        <v>12548217.945393426</v>
      </c>
      <c r="B8733" s="23">
        <f>+'Estatística Biodiesel'!J6898</f>
        <v>1980904.657111672</v>
      </c>
      <c r="C8733" s="36">
        <f t="shared" si="137"/>
        <v>14529122</v>
      </c>
    </row>
    <row r="8734" spans="1:3">
      <c r="A8734" s="23">
        <f>+'Estatística Etanol'!J7861</f>
        <v>13968469.007672379</v>
      </c>
      <c r="B8734" s="23">
        <f>+'Estatística Biodiesel'!J7861</f>
        <v>1944501.3416834169</v>
      </c>
      <c r="C8734" s="36">
        <f t="shared" si="137"/>
        <v>15912970</v>
      </c>
    </row>
    <row r="8735" spans="1:3">
      <c r="A8735" s="23">
        <f>+'Estatística Etanol'!J417</f>
        <v>13778226.646016296</v>
      </c>
      <c r="B8735" s="23">
        <f>+'Estatística Biodiesel'!J417</f>
        <v>2210743.0577235576</v>
      </c>
      <c r="C8735" s="36">
        <f t="shared" si="137"/>
        <v>15988969</v>
      </c>
    </row>
    <row r="8736" spans="1:3">
      <c r="A8736" s="23">
        <f>+'Estatística Etanol'!J9512</f>
        <v>13135671.159598423</v>
      </c>
      <c r="B8736" s="23">
        <f>+'Estatística Biodiesel'!J9512</f>
        <v>1936269.4856778034</v>
      </c>
      <c r="C8736" s="36">
        <f t="shared" si="137"/>
        <v>15071940</v>
      </c>
    </row>
    <row r="8737" spans="1:3">
      <c r="A8737" s="23">
        <f>+'Estatística Etanol'!J5472</f>
        <v>13188528.253404412</v>
      </c>
      <c r="B8737" s="23">
        <f>+'Estatística Biodiesel'!J5472</f>
        <v>2317684.9704056634</v>
      </c>
      <c r="C8737" s="36">
        <f t="shared" si="137"/>
        <v>15506213</v>
      </c>
    </row>
    <row r="8738" spans="1:3">
      <c r="A8738" s="23">
        <f>+'Estatística Etanol'!J4174</f>
        <v>14066347.769079143</v>
      </c>
      <c r="B8738" s="23">
        <f>+'Estatística Biodiesel'!J4174</f>
        <v>2299348.2398969806</v>
      </c>
      <c r="C8738" s="36">
        <f t="shared" si="137"/>
        <v>16365696</v>
      </c>
    </row>
    <row r="8739" spans="1:3">
      <c r="A8739" s="23">
        <f>+'Estatística Etanol'!J2258</f>
        <v>13884530.907657817</v>
      </c>
      <c r="B8739" s="23">
        <f>+'Estatística Biodiesel'!J2258</f>
        <v>1951812.154090046</v>
      </c>
      <c r="C8739" s="36">
        <f t="shared" si="137"/>
        <v>15836343</v>
      </c>
    </row>
    <row r="8740" spans="1:3">
      <c r="A8740" s="23">
        <f>+'Estatística Etanol'!J5569</f>
        <v>13720670.678570863</v>
      </c>
      <c r="B8740" s="23">
        <f>+'Estatística Biodiesel'!J5569</f>
        <v>1622387.2547699311</v>
      </c>
      <c r="C8740" s="36">
        <f t="shared" si="137"/>
        <v>15343057</v>
      </c>
    </row>
    <row r="8741" spans="1:3">
      <c r="A8741" s="23">
        <f>+'Estatística Etanol'!J9308</f>
        <v>13755154.056710269</v>
      </c>
      <c r="B8741" s="23">
        <f>+'Estatística Biodiesel'!J9308</f>
        <v>2155295.8615642851</v>
      </c>
      <c r="C8741" s="36">
        <f t="shared" si="137"/>
        <v>15910449</v>
      </c>
    </row>
    <row r="8742" spans="1:3">
      <c r="A8742" s="23">
        <f>+'Estatística Etanol'!J5002</f>
        <v>12855939.02306895</v>
      </c>
      <c r="B8742" s="23">
        <f>+'Estatística Biodiesel'!J5002</f>
        <v>1982811.2152318326</v>
      </c>
      <c r="C8742" s="36">
        <f t="shared" si="137"/>
        <v>14838750</v>
      </c>
    </row>
    <row r="8743" spans="1:3">
      <c r="A8743" s="23">
        <f>+'Estatística Etanol'!J1515</f>
        <v>13311248.3914534</v>
      </c>
      <c r="B8743" s="23">
        <f>+'Estatística Biodiesel'!J1515</f>
        <v>2042339.3274862899</v>
      </c>
      <c r="C8743" s="36">
        <f t="shared" si="137"/>
        <v>15353587</v>
      </c>
    </row>
    <row r="8744" spans="1:3">
      <c r="A8744" s="23">
        <f>+'Estatística Etanol'!J1222</f>
        <v>12917177.53097982</v>
      </c>
      <c r="B8744" s="23">
        <f>+'Estatística Biodiesel'!J1222</f>
        <v>1852803.9318596702</v>
      </c>
      <c r="C8744" s="36">
        <f t="shared" si="137"/>
        <v>14769981</v>
      </c>
    </row>
    <row r="8745" spans="1:3">
      <c r="A8745" s="23">
        <f>+'Estatística Etanol'!J2934</f>
        <v>13295467.491295243</v>
      </c>
      <c r="B8745" s="23">
        <f>+'Estatística Biodiesel'!J2934</f>
        <v>2514215.2322479961</v>
      </c>
      <c r="C8745" s="36">
        <f t="shared" si="137"/>
        <v>15809682</v>
      </c>
    </row>
    <row r="8746" spans="1:3">
      <c r="A8746" s="23">
        <f>+'Estatística Etanol'!J5235</f>
        <v>13459445.754603004</v>
      </c>
      <c r="B8746" s="23">
        <f>+'Estatística Biodiesel'!J5235</f>
        <v>2382104.7415015814</v>
      </c>
      <c r="C8746" s="36">
        <f t="shared" si="137"/>
        <v>15841550</v>
      </c>
    </row>
    <row r="8747" spans="1:3">
      <c r="A8747" s="23">
        <f>+'Estatística Etanol'!J335</f>
        <v>12318973.46498673</v>
      </c>
      <c r="B8747" s="23">
        <f>+'Estatística Biodiesel'!J335</f>
        <v>2069756.4393675749</v>
      </c>
      <c r="C8747" s="36">
        <f t="shared" si="137"/>
        <v>14388729</v>
      </c>
    </row>
    <row r="8748" spans="1:3">
      <c r="A8748" s="23">
        <f>+'Estatística Etanol'!J9460</f>
        <v>14315246.174894797</v>
      </c>
      <c r="B8748" s="23">
        <f>+'Estatística Biodiesel'!J9460</f>
        <v>2260340.6430922938</v>
      </c>
      <c r="C8748" s="36">
        <f t="shared" si="137"/>
        <v>16575586</v>
      </c>
    </row>
    <row r="8749" spans="1:3">
      <c r="A8749" s="23">
        <f>+'Estatística Etanol'!J1327</f>
        <v>14018016.087500995</v>
      </c>
      <c r="B8749" s="23">
        <f>+'Estatística Biodiesel'!J1327</f>
        <v>1900148.2213088477</v>
      </c>
      <c r="C8749" s="36">
        <f t="shared" si="137"/>
        <v>15918164</v>
      </c>
    </row>
    <row r="8750" spans="1:3">
      <c r="A8750" s="23">
        <f>+'Estatística Etanol'!J5992</f>
        <v>12387271.407140866</v>
      </c>
      <c r="B8750" s="23">
        <f>+'Estatística Biodiesel'!J5992</f>
        <v>2223767.3846273879</v>
      </c>
      <c r="C8750" s="36">
        <f t="shared" si="137"/>
        <v>14611038</v>
      </c>
    </row>
    <row r="8751" spans="1:3">
      <c r="A8751" s="23">
        <f>+'Estatística Etanol'!J5718</f>
        <v>13534136.353692783</v>
      </c>
      <c r="B8751" s="23">
        <f>+'Estatística Biodiesel'!J5718</f>
        <v>2093758.6801976007</v>
      </c>
      <c r="C8751" s="36">
        <f t="shared" si="137"/>
        <v>15627895</v>
      </c>
    </row>
    <row r="8752" spans="1:3">
      <c r="A8752" s="23">
        <f>+'Estatística Etanol'!J1142</f>
        <v>12895529.8337085</v>
      </c>
      <c r="B8752" s="23">
        <f>+'Estatística Biodiesel'!J1142</f>
        <v>1695329.6181120649</v>
      </c>
      <c r="C8752" s="36">
        <f t="shared" si="137"/>
        <v>14590859</v>
      </c>
    </row>
    <row r="8753" spans="1:3">
      <c r="A8753" s="23">
        <f>+'Estatística Etanol'!J7797</f>
        <v>12540658.73565655</v>
      </c>
      <c r="B8753" s="23">
        <f>+'Estatística Biodiesel'!J7797</f>
        <v>2119744.5597913405</v>
      </c>
      <c r="C8753" s="36">
        <f t="shared" si="137"/>
        <v>14660403</v>
      </c>
    </row>
    <row r="8754" spans="1:3">
      <c r="A8754" s="23">
        <f>+'Estatística Etanol'!J3749</f>
        <v>15002243.35661819</v>
      </c>
      <c r="B8754" s="23">
        <f>+'Estatística Biodiesel'!J3749</f>
        <v>2119931.0229385113</v>
      </c>
      <c r="C8754" s="36">
        <f t="shared" si="137"/>
        <v>17122174</v>
      </c>
    </row>
    <row r="8755" spans="1:3">
      <c r="A8755" s="23">
        <f>+'Estatística Etanol'!J85</f>
        <v>12892556.239265474</v>
      </c>
      <c r="B8755" s="23">
        <f>+'Estatística Biodiesel'!J85</f>
        <v>1923826.0721401437</v>
      </c>
      <c r="C8755" s="36">
        <f t="shared" si="137"/>
        <v>14816382</v>
      </c>
    </row>
    <row r="8756" spans="1:3">
      <c r="A8756" s="23">
        <f>+'Estatística Etanol'!J5723</f>
        <v>14634260.302207306</v>
      </c>
      <c r="B8756" s="23">
        <f>+'Estatística Biodiesel'!J5723</f>
        <v>1774099.683936314</v>
      </c>
      <c r="C8756" s="36">
        <f t="shared" si="137"/>
        <v>16408359</v>
      </c>
    </row>
    <row r="8757" spans="1:3">
      <c r="A8757" s="23">
        <f>+'Estatística Etanol'!J8119</f>
        <v>13609131.286569562</v>
      </c>
      <c r="B8757" s="23">
        <f>+'Estatística Biodiesel'!J8119</f>
        <v>1665358.9329030635</v>
      </c>
      <c r="C8757" s="36">
        <f t="shared" si="137"/>
        <v>15274490</v>
      </c>
    </row>
    <row r="8758" spans="1:3">
      <c r="A8758" s="23">
        <f>+'Estatística Etanol'!J7150</f>
        <v>12550437.530321592</v>
      </c>
      <c r="B8758" s="23">
        <f>+'Estatística Biodiesel'!J7150</f>
        <v>2024233.9437486446</v>
      </c>
      <c r="C8758" s="36">
        <f t="shared" si="137"/>
        <v>14574671</v>
      </c>
    </row>
    <row r="8759" spans="1:3">
      <c r="A8759" s="23">
        <f>+'Estatística Etanol'!J5581</f>
        <v>14398913.794256417</v>
      </c>
      <c r="B8759" s="23">
        <f>+'Estatística Biodiesel'!J5581</f>
        <v>1892457.3675839985</v>
      </c>
      <c r="C8759" s="36">
        <f t="shared" si="137"/>
        <v>16291371</v>
      </c>
    </row>
    <row r="8760" spans="1:3">
      <c r="A8760" s="23">
        <f>+'Estatística Etanol'!J1001</f>
        <v>13728246.344808638</v>
      </c>
      <c r="B8760" s="23">
        <f>+'Estatística Biodiesel'!J1001</f>
        <v>2356006.1888992442</v>
      </c>
      <c r="C8760" s="36">
        <f t="shared" si="137"/>
        <v>16084252</v>
      </c>
    </row>
    <row r="8761" spans="1:3">
      <c r="A8761" s="23">
        <f>+'Estatística Etanol'!J9341</f>
        <v>14245098.239575824</v>
      </c>
      <c r="B8761" s="23">
        <f>+'Estatística Biodiesel'!J9341</f>
        <v>2021112.7112684478</v>
      </c>
      <c r="C8761" s="36">
        <f t="shared" si="137"/>
        <v>16266210</v>
      </c>
    </row>
    <row r="8762" spans="1:3">
      <c r="A8762" s="23">
        <f>+'Estatística Etanol'!J5219</f>
        <v>13706503.6929601</v>
      </c>
      <c r="B8762" s="23">
        <f>+'Estatística Biodiesel'!J5219</f>
        <v>2114582.9735680525</v>
      </c>
      <c r="C8762" s="36">
        <f t="shared" si="137"/>
        <v>15821086</v>
      </c>
    </row>
    <row r="8763" spans="1:3">
      <c r="A8763" s="23">
        <f>+'Estatística Etanol'!J3643</f>
        <v>13126264.683526723</v>
      </c>
      <c r="B8763" s="23">
        <f>+'Estatística Biodiesel'!J3643</f>
        <v>1677516.840696522</v>
      </c>
      <c r="C8763" s="36">
        <f t="shared" si="137"/>
        <v>14803781</v>
      </c>
    </row>
    <row r="8764" spans="1:3">
      <c r="A8764" s="23">
        <f>+'Estatística Etanol'!J2892</f>
        <v>14322737.71767742</v>
      </c>
      <c r="B8764" s="23">
        <f>+'Estatística Biodiesel'!J2892</f>
        <v>1979348.4305905611</v>
      </c>
      <c r="C8764" s="36">
        <f t="shared" si="137"/>
        <v>16302086</v>
      </c>
    </row>
    <row r="8765" spans="1:3">
      <c r="A8765" s="23">
        <f>+'Estatística Etanol'!J6138</f>
        <v>13940150.50362172</v>
      </c>
      <c r="B8765" s="23">
        <f>+'Estatística Biodiesel'!J6138</f>
        <v>2029306.8720273746</v>
      </c>
      <c r="C8765" s="36">
        <f t="shared" si="137"/>
        <v>15969457</v>
      </c>
    </row>
    <row r="8766" spans="1:3">
      <c r="A8766" s="23">
        <f>+'Estatística Etanol'!J8766</f>
        <v>12023903.152181055</v>
      </c>
      <c r="B8766" s="23">
        <f>+'Estatística Biodiesel'!J8766</f>
        <v>1910711.5183787472</v>
      </c>
      <c r="C8766" s="36">
        <f t="shared" si="137"/>
        <v>13934614</v>
      </c>
    </row>
    <row r="8767" spans="1:3">
      <c r="A8767" s="23">
        <f>+'Estatística Etanol'!J5365</f>
        <v>13303695.549847122</v>
      </c>
      <c r="B8767" s="23">
        <f>+'Estatística Biodiesel'!J5365</f>
        <v>1800804.5565770802</v>
      </c>
      <c r="C8767" s="36">
        <f t="shared" si="137"/>
        <v>15104500</v>
      </c>
    </row>
    <row r="8768" spans="1:3">
      <c r="A8768" s="23">
        <f>+'Estatística Etanol'!J6403</f>
        <v>13170198.316421727</v>
      </c>
      <c r="B8768" s="23">
        <f>+'Estatística Biodiesel'!J6403</f>
        <v>1591946.9784871321</v>
      </c>
      <c r="C8768" s="36">
        <f t="shared" si="137"/>
        <v>14762145</v>
      </c>
    </row>
    <row r="8769" spans="1:3">
      <c r="A8769" s="23">
        <f>+'Estatística Etanol'!J1876</f>
        <v>13227153.845182678</v>
      </c>
      <c r="B8769" s="23">
        <f>+'Estatística Biodiesel'!J1876</f>
        <v>1804434.4209641621</v>
      </c>
      <c r="C8769" s="36">
        <f t="shared" si="137"/>
        <v>15031588</v>
      </c>
    </row>
    <row r="8770" spans="1:3">
      <c r="A8770" s="23">
        <f>+'Estatística Etanol'!J2941</f>
        <v>12860336.178215506</v>
      </c>
      <c r="B8770" s="23">
        <f>+'Estatística Biodiesel'!J2941</f>
        <v>2291129.9714588141</v>
      </c>
      <c r="C8770" s="36">
        <f t="shared" si="137"/>
        <v>15151466</v>
      </c>
    </row>
    <row r="8771" spans="1:3">
      <c r="A8771" s="23">
        <f>+'Estatística Etanol'!J2642</f>
        <v>13707511.661660755</v>
      </c>
      <c r="B8771" s="23">
        <f>+'Estatística Biodiesel'!J2642</f>
        <v>1844923.3879600782</v>
      </c>
      <c r="C8771" s="36">
        <f t="shared" ref="C8771:C8834" si="138">+INT(A8771+B8771)</f>
        <v>15552435</v>
      </c>
    </row>
    <row r="8772" spans="1:3">
      <c r="A8772" s="23">
        <f>+'Estatística Etanol'!J2829</f>
        <v>13715947.147801585</v>
      </c>
      <c r="B8772" s="23">
        <f>+'Estatística Biodiesel'!J2829</f>
        <v>2028964.7742490384</v>
      </c>
      <c r="C8772" s="36">
        <f t="shared" si="138"/>
        <v>15744911</v>
      </c>
    </row>
    <row r="8773" spans="1:3">
      <c r="A8773" s="23">
        <f>+'Estatística Etanol'!J9763</f>
        <v>14401236.883940075</v>
      </c>
      <c r="B8773" s="23">
        <f>+'Estatística Biodiesel'!J9763</f>
        <v>1994572.5216807134</v>
      </c>
      <c r="C8773" s="36">
        <f t="shared" si="138"/>
        <v>16395809</v>
      </c>
    </row>
    <row r="8774" spans="1:3">
      <c r="A8774" s="23">
        <f>+'Estatística Etanol'!J8312</f>
        <v>13888629.114899436</v>
      </c>
      <c r="B8774" s="23">
        <f>+'Estatística Biodiesel'!J8312</f>
        <v>2084562.2390914396</v>
      </c>
      <c r="C8774" s="36">
        <f t="shared" si="138"/>
        <v>15973191</v>
      </c>
    </row>
    <row r="8775" spans="1:3">
      <c r="A8775" s="23">
        <f>+'Estatística Etanol'!J5046</f>
        <v>12819341.195419598</v>
      </c>
      <c r="B8775" s="23">
        <f>+'Estatística Biodiesel'!J5046</f>
        <v>1854699.1276771093</v>
      </c>
      <c r="C8775" s="36">
        <f t="shared" si="138"/>
        <v>14674040</v>
      </c>
    </row>
    <row r="8776" spans="1:3">
      <c r="A8776" s="23">
        <f>+'Estatística Etanol'!J5686</f>
        <v>13921970.150256367</v>
      </c>
      <c r="B8776" s="23">
        <f>+'Estatística Biodiesel'!J5686</f>
        <v>1786682.7369286956</v>
      </c>
      <c r="C8776" s="36">
        <f t="shared" si="138"/>
        <v>15708652</v>
      </c>
    </row>
    <row r="8777" spans="1:3">
      <c r="A8777" s="23">
        <f>+'Estatística Etanol'!J4550</f>
        <v>12679705.698358743</v>
      </c>
      <c r="B8777" s="23">
        <f>+'Estatística Biodiesel'!J4550</f>
        <v>1720371.5210238153</v>
      </c>
      <c r="C8777" s="36">
        <f t="shared" si="138"/>
        <v>14400077</v>
      </c>
    </row>
    <row r="8778" spans="1:3">
      <c r="A8778" s="23">
        <f>+'Estatística Etanol'!J6933</f>
        <v>13031134.43219853</v>
      </c>
      <c r="B8778" s="23">
        <f>+'Estatística Biodiesel'!J6933</f>
        <v>2170740.3134187609</v>
      </c>
      <c r="C8778" s="36">
        <f t="shared" si="138"/>
        <v>15201874</v>
      </c>
    </row>
    <row r="8779" spans="1:3">
      <c r="A8779" s="23">
        <f>+'Estatística Etanol'!J1284</f>
        <v>13245763.533238541</v>
      </c>
      <c r="B8779" s="23">
        <f>+'Estatística Biodiesel'!J1284</f>
        <v>1748109.4391161895</v>
      </c>
      <c r="C8779" s="36">
        <f t="shared" si="138"/>
        <v>14993872</v>
      </c>
    </row>
    <row r="8780" spans="1:3">
      <c r="A8780" s="23">
        <f>+'Estatística Etanol'!J2026</f>
        <v>12553248.445119482</v>
      </c>
      <c r="B8780" s="23">
        <f>+'Estatística Biodiesel'!J2026</f>
        <v>1994645.6924481457</v>
      </c>
      <c r="C8780" s="36">
        <f t="shared" si="138"/>
        <v>14547894</v>
      </c>
    </row>
    <row r="8781" spans="1:3">
      <c r="A8781" s="23">
        <f>+'Estatística Etanol'!J5169</f>
        <v>13989015.34200969</v>
      </c>
      <c r="B8781" s="23">
        <f>+'Estatística Biodiesel'!J5169</f>
        <v>2203497.0557358335</v>
      </c>
      <c r="C8781" s="36">
        <f t="shared" si="138"/>
        <v>16192512</v>
      </c>
    </row>
    <row r="8782" spans="1:3">
      <c r="A8782" s="23">
        <f>+'Estatística Etanol'!J9603</f>
        <v>12834153.910140708</v>
      </c>
      <c r="B8782" s="23">
        <f>+'Estatística Biodiesel'!J9603</f>
        <v>2280866.028944171</v>
      </c>
      <c r="C8782" s="36">
        <f t="shared" si="138"/>
        <v>15115019</v>
      </c>
    </row>
    <row r="8783" spans="1:3">
      <c r="A8783" s="23">
        <f>+'Estatística Etanol'!J8663</f>
        <v>11569531.898651766</v>
      </c>
      <c r="B8783" s="23">
        <f>+'Estatística Biodiesel'!J8663</f>
        <v>1994231.5488199261</v>
      </c>
      <c r="C8783" s="36">
        <f t="shared" si="138"/>
        <v>13563763</v>
      </c>
    </row>
    <row r="8784" spans="1:3">
      <c r="A8784" s="23">
        <f>+'Estatística Etanol'!J5756</f>
        <v>13359136.337250149</v>
      </c>
      <c r="B8784" s="23">
        <f>+'Estatística Biodiesel'!J5756</f>
        <v>2523428.8100079284</v>
      </c>
      <c r="C8784" s="36">
        <f t="shared" si="138"/>
        <v>15882565</v>
      </c>
    </row>
    <row r="8785" spans="1:3">
      <c r="A8785" s="23">
        <f>+'Estatística Etanol'!J6874</f>
        <v>13295423.989989743</v>
      </c>
      <c r="B8785" s="23">
        <f>+'Estatística Biodiesel'!J6874</f>
        <v>1977334.4892888058</v>
      </c>
      <c r="C8785" s="36">
        <f t="shared" si="138"/>
        <v>15272758</v>
      </c>
    </row>
    <row r="8786" spans="1:3">
      <c r="A8786" s="23">
        <f>+'Estatística Etanol'!J1205</f>
        <v>13218203.665927177</v>
      </c>
      <c r="B8786" s="23">
        <f>+'Estatística Biodiesel'!J1205</f>
        <v>1888995.9722259594</v>
      </c>
      <c r="C8786" s="36">
        <f t="shared" si="138"/>
        <v>15107199</v>
      </c>
    </row>
    <row r="8787" spans="1:3">
      <c r="A8787" s="23">
        <f>+'Estatística Etanol'!J9217</f>
        <v>13418696.38668328</v>
      </c>
      <c r="B8787" s="23">
        <f>+'Estatística Biodiesel'!J9217</f>
        <v>2131094.9708380061</v>
      </c>
      <c r="C8787" s="36">
        <f t="shared" si="138"/>
        <v>15549791</v>
      </c>
    </row>
    <row r="8788" spans="1:3">
      <c r="A8788" s="23">
        <f>+'Estatística Etanol'!J2889</f>
        <v>12700487.496660993</v>
      </c>
      <c r="B8788" s="23">
        <f>+'Estatística Biodiesel'!J2889</f>
        <v>1933523.1562380267</v>
      </c>
      <c r="C8788" s="36">
        <f t="shared" si="138"/>
        <v>14634010</v>
      </c>
    </row>
    <row r="8789" spans="1:3">
      <c r="A8789" s="23">
        <f>+'Estatística Etanol'!J6005</f>
        <v>13487138.727517257</v>
      </c>
      <c r="B8789" s="23">
        <f>+'Estatística Biodiesel'!J6005</f>
        <v>1868993.2314720312</v>
      </c>
      <c r="C8789" s="36">
        <f t="shared" si="138"/>
        <v>15356131</v>
      </c>
    </row>
    <row r="8790" spans="1:3">
      <c r="A8790" s="23">
        <f>+'Estatística Etanol'!J8833</f>
        <v>13847945.841258474</v>
      </c>
      <c r="B8790" s="23">
        <f>+'Estatística Biodiesel'!J8833</f>
        <v>1675044.6265403449</v>
      </c>
      <c r="C8790" s="36">
        <f t="shared" si="138"/>
        <v>15522990</v>
      </c>
    </row>
    <row r="8791" spans="1:3">
      <c r="A8791" s="23">
        <f>+'Estatística Etanol'!J9326</f>
        <v>14093486.87026806</v>
      </c>
      <c r="B8791" s="23">
        <f>+'Estatística Biodiesel'!J9326</f>
        <v>1917369.2555759365</v>
      </c>
      <c r="C8791" s="36">
        <f t="shared" si="138"/>
        <v>16010856</v>
      </c>
    </row>
    <row r="8792" spans="1:3">
      <c r="A8792" s="23">
        <f>+'Estatística Etanol'!J1829</f>
        <v>13819101.072353031</v>
      </c>
      <c r="B8792" s="23">
        <f>+'Estatística Biodiesel'!J1829</f>
        <v>2093542.2707816381</v>
      </c>
      <c r="C8792" s="36">
        <f t="shared" si="138"/>
        <v>15912643</v>
      </c>
    </row>
    <row r="8793" spans="1:3">
      <c r="A8793" s="23">
        <f>+'Estatística Etanol'!J993</f>
        <v>14180291.897640787</v>
      </c>
      <c r="B8793" s="23">
        <f>+'Estatística Biodiesel'!J993</f>
        <v>1887982.9123940121</v>
      </c>
      <c r="C8793" s="36">
        <f t="shared" si="138"/>
        <v>16068274</v>
      </c>
    </row>
    <row r="8794" spans="1:3">
      <c r="A8794" s="23">
        <f>+'Estatística Etanol'!J7061</f>
        <v>14067638.097611234</v>
      </c>
      <c r="B8794" s="23">
        <f>+'Estatística Biodiesel'!J7061</f>
        <v>1924010.975896935</v>
      </c>
      <c r="C8794" s="36">
        <f t="shared" si="138"/>
        <v>15991649</v>
      </c>
    </row>
    <row r="8795" spans="1:3">
      <c r="A8795" s="23">
        <f>+'Estatística Etanol'!J8349</f>
        <v>12840956.847021706</v>
      </c>
      <c r="B8795" s="23">
        <f>+'Estatística Biodiesel'!J8349</f>
        <v>1881832.3820230567</v>
      </c>
      <c r="C8795" s="36">
        <f t="shared" si="138"/>
        <v>14722789</v>
      </c>
    </row>
    <row r="8796" spans="1:3">
      <c r="A8796" s="23">
        <f>+'Estatística Etanol'!J9236</f>
        <v>13543881.892101951</v>
      </c>
      <c r="B8796" s="23">
        <f>+'Estatística Biodiesel'!J9236</f>
        <v>1900197.5761525626</v>
      </c>
      <c r="C8796" s="36">
        <f t="shared" si="138"/>
        <v>15444079</v>
      </c>
    </row>
    <row r="8797" spans="1:3">
      <c r="A8797" s="23">
        <f>+'Estatística Etanol'!J2468</f>
        <v>12908207.257351642</v>
      </c>
      <c r="B8797" s="23">
        <f>+'Estatística Biodiesel'!J2468</f>
        <v>1726413.4827789227</v>
      </c>
      <c r="C8797" s="36">
        <f t="shared" si="138"/>
        <v>14634620</v>
      </c>
    </row>
    <row r="8798" spans="1:3">
      <c r="A8798" s="23">
        <f>+'Estatística Etanol'!J9965</f>
        <v>12584887.248831732</v>
      </c>
      <c r="B8798" s="23">
        <f>+'Estatística Biodiesel'!J9965</f>
        <v>1907030.1383056003</v>
      </c>
      <c r="C8798" s="36">
        <f t="shared" si="138"/>
        <v>14491917</v>
      </c>
    </row>
    <row r="8799" spans="1:3">
      <c r="A8799" s="23">
        <f>+'Estatística Etanol'!J8632</f>
        <v>14116519.993012613</v>
      </c>
      <c r="B8799" s="23">
        <f>+'Estatística Biodiesel'!J8632</f>
        <v>2034257.0735822506</v>
      </c>
      <c r="C8799" s="36">
        <f t="shared" si="138"/>
        <v>16150777</v>
      </c>
    </row>
    <row r="8800" spans="1:3">
      <c r="A8800" s="23">
        <f>+'Estatística Etanol'!J2594</f>
        <v>13177067.665552408</v>
      </c>
      <c r="B8800" s="23">
        <f>+'Estatística Biodiesel'!J2594</f>
        <v>2041594.7783263975</v>
      </c>
      <c r="C8800" s="36">
        <f t="shared" si="138"/>
        <v>15218662</v>
      </c>
    </row>
    <row r="8801" spans="1:3">
      <c r="A8801" s="23">
        <f>+'Estatística Etanol'!J9507</f>
        <v>12076125.792339575</v>
      </c>
      <c r="B8801" s="23">
        <f>+'Estatística Biodiesel'!J9507</f>
        <v>2174056.8767658817</v>
      </c>
      <c r="C8801" s="36">
        <f t="shared" si="138"/>
        <v>14250182</v>
      </c>
    </row>
    <row r="8802" spans="1:3">
      <c r="A8802" s="23">
        <f>+'Estatística Etanol'!J4126</f>
        <v>13138392.117188865</v>
      </c>
      <c r="B8802" s="23">
        <f>+'Estatística Biodiesel'!J4126</f>
        <v>2268373.6643534414</v>
      </c>
      <c r="C8802" s="36">
        <f t="shared" si="138"/>
        <v>15406765</v>
      </c>
    </row>
    <row r="8803" spans="1:3">
      <c r="A8803" s="23">
        <f>+'Estatística Etanol'!J7024</f>
        <v>13787854.080498271</v>
      </c>
      <c r="B8803" s="23">
        <f>+'Estatística Biodiesel'!J7024</f>
        <v>2439271.9127327497</v>
      </c>
      <c r="C8803" s="36">
        <f t="shared" si="138"/>
        <v>16227125</v>
      </c>
    </row>
    <row r="8804" spans="1:3">
      <c r="A8804" s="23">
        <f>+'Estatística Etanol'!J7069</f>
        <v>12573836.322984869</v>
      </c>
      <c r="B8804" s="23">
        <f>+'Estatística Biodiesel'!J7069</f>
        <v>1942433.5846054927</v>
      </c>
      <c r="C8804" s="36">
        <f t="shared" si="138"/>
        <v>14516269</v>
      </c>
    </row>
    <row r="8805" spans="1:3">
      <c r="A8805" s="23">
        <f>+'Estatística Etanol'!J304</f>
        <v>14152193.034366567</v>
      </c>
      <c r="B8805" s="23">
        <f>+'Estatística Biodiesel'!J304</f>
        <v>2201056.0847088415</v>
      </c>
      <c r="C8805" s="36">
        <f t="shared" si="138"/>
        <v>16353249</v>
      </c>
    </row>
    <row r="8806" spans="1:3">
      <c r="A8806" s="23">
        <f>+'Estatística Etanol'!J387</f>
        <v>13304403.012021871</v>
      </c>
      <c r="B8806" s="23">
        <f>+'Estatística Biodiesel'!J387</f>
        <v>2571582.8837951673</v>
      </c>
      <c r="C8806" s="36">
        <f t="shared" si="138"/>
        <v>15875985</v>
      </c>
    </row>
    <row r="8807" spans="1:3">
      <c r="A8807" s="23">
        <f>+'Estatística Etanol'!J3025</f>
        <v>13565801.574415889</v>
      </c>
      <c r="B8807" s="23">
        <f>+'Estatística Biodiesel'!J3025</f>
        <v>1731115.6183431488</v>
      </c>
      <c r="C8807" s="36">
        <f t="shared" si="138"/>
        <v>15296917</v>
      </c>
    </row>
    <row r="8808" spans="1:3">
      <c r="A8808" s="23">
        <f>+'Estatística Etanol'!J425</f>
        <v>12776300.58989282</v>
      </c>
      <c r="B8808" s="23">
        <f>+'Estatística Biodiesel'!J425</f>
        <v>2141105.057145915</v>
      </c>
      <c r="C8808" s="36">
        <f t="shared" si="138"/>
        <v>14917405</v>
      </c>
    </row>
    <row r="8809" spans="1:3">
      <c r="A8809" s="23">
        <f>+'Estatística Etanol'!J3216</f>
        <v>12596020.977638666</v>
      </c>
      <c r="B8809" s="23">
        <f>+'Estatística Biodiesel'!J3216</f>
        <v>1690747.467243802</v>
      </c>
      <c r="C8809" s="36">
        <f t="shared" si="138"/>
        <v>14286768</v>
      </c>
    </row>
    <row r="8810" spans="1:3">
      <c r="A8810" s="23">
        <f>+'Estatística Etanol'!J9905</f>
        <v>12532108.549143931</v>
      </c>
      <c r="B8810" s="23">
        <f>+'Estatística Biodiesel'!J9905</f>
        <v>1873662.442250574</v>
      </c>
      <c r="C8810" s="36">
        <f t="shared" si="138"/>
        <v>14405770</v>
      </c>
    </row>
    <row r="8811" spans="1:3">
      <c r="A8811" s="23">
        <f>+'Estatística Etanol'!J5924</f>
        <v>13268948.147677513</v>
      </c>
      <c r="B8811" s="23">
        <f>+'Estatística Biodiesel'!J5924</f>
        <v>1844214.8020774417</v>
      </c>
      <c r="C8811" s="36">
        <f t="shared" si="138"/>
        <v>15113162</v>
      </c>
    </row>
    <row r="8812" spans="1:3">
      <c r="A8812" s="23">
        <f>+'Estatística Etanol'!J1837</f>
        <v>12909192.603801871</v>
      </c>
      <c r="B8812" s="23">
        <f>+'Estatística Biodiesel'!J1837</f>
        <v>1725834.7639417816</v>
      </c>
      <c r="C8812" s="36">
        <f t="shared" si="138"/>
        <v>14635027</v>
      </c>
    </row>
    <row r="8813" spans="1:3">
      <c r="A8813" s="23">
        <f>+'Estatística Etanol'!J3033</f>
        <v>13286935.864713894</v>
      </c>
      <c r="B8813" s="23">
        <f>+'Estatística Biodiesel'!J3033</f>
        <v>1695200.482691529</v>
      </c>
      <c r="C8813" s="36">
        <f t="shared" si="138"/>
        <v>14982136</v>
      </c>
    </row>
    <row r="8814" spans="1:3">
      <c r="A8814" s="23">
        <f>+'Estatística Etanol'!J6309</f>
        <v>12816216.846454648</v>
      </c>
      <c r="B8814" s="23">
        <f>+'Estatística Biodiesel'!J6309</f>
        <v>1948432.2229204634</v>
      </c>
      <c r="C8814" s="36">
        <f t="shared" si="138"/>
        <v>14764649</v>
      </c>
    </row>
    <row r="8815" spans="1:3">
      <c r="A8815" s="23">
        <f>+'Estatística Etanol'!J9133</f>
        <v>13121759.339943256</v>
      </c>
      <c r="B8815" s="23">
        <f>+'Estatística Biodiesel'!J9133</f>
        <v>2102590.2578729601</v>
      </c>
      <c r="C8815" s="36">
        <f t="shared" si="138"/>
        <v>15224349</v>
      </c>
    </row>
    <row r="8816" spans="1:3">
      <c r="A8816" s="23">
        <f>+'Estatística Etanol'!J3466</f>
        <v>13077768.309948476</v>
      </c>
      <c r="B8816" s="23">
        <f>+'Estatística Biodiesel'!J3466</f>
        <v>2190084.0788311092</v>
      </c>
      <c r="C8816" s="36">
        <f t="shared" si="138"/>
        <v>15267852</v>
      </c>
    </row>
    <row r="8817" spans="1:3">
      <c r="A8817" s="23">
        <f>+'Estatística Etanol'!J6086</f>
        <v>12381347.342853453</v>
      </c>
      <c r="B8817" s="23">
        <f>+'Estatística Biodiesel'!J6086</f>
        <v>1844179.3979488467</v>
      </c>
      <c r="C8817" s="36">
        <f t="shared" si="138"/>
        <v>14225526</v>
      </c>
    </row>
    <row r="8818" spans="1:3">
      <c r="A8818" s="23">
        <f>+'Estatística Etanol'!J5445</f>
        <v>12442399.908075068</v>
      </c>
      <c r="B8818" s="23">
        <f>+'Estatística Biodiesel'!J5445</f>
        <v>2229890.56937445</v>
      </c>
      <c r="C8818" s="36">
        <f t="shared" si="138"/>
        <v>14672290</v>
      </c>
    </row>
    <row r="8819" spans="1:3">
      <c r="A8819" s="23">
        <f>+'Estatística Etanol'!J7501</f>
        <v>13730839.910290191</v>
      </c>
      <c r="B8819" s="23">
        <f>+'Estatística Biodiesel'!J7501</f>
        <v>2231890.36794869</v>
      </c>
      <c r="C8819" s="36">
        <f t="shared" si="138"/>
        <v>15962730</v>
      </c>
    </row>
    <row r="8820" spans="1:3">
      <c r="A8820" s="23">
        <f>+'Estatística Etanol'!J4882</f>
        <v>12588897.675989935</v>
      </c>
      <c r="B8820" s="23">
        <f>+'Estatística Biodiesel'!J4882</f>
        <v>1993307.4913336299</v>
      </c>
      <c r="C8820" s="36">
        <f t="shared" si="138"/>
        <v>14582205</v>
      </c>
    </row>
    <row r="8821" spans="1:3">
      <c r="A8821" s="23">
        <f>+'Estatística Etanol'!J8511</f>
        <v>11218160.145694224</v>
      </c>
      <c r="B8821" s="23">
        <f>+'Estatística Biodiesel'!J8511</f>
        <v>2478417.3212460466</v>
      </c>
      <c r="C8821" s="36">
        <f t="shared" si="138"/>
        <v>13696577</v>
      </c>
    </row>
    <row r="8822" spans="1:3">
      <c r="A8822" s="23">
        <f>+'Estatística Etanol'!J4927</f>
        <v>13296121.035846829</v>
      </c>
      <c r="B8822" s="23">
        <f>+'Estatística Biodiesel'!J4927</f>
        <v>1880081.9699332195</v>
      </c>
      <c r="C8822" s="36">
        <f t="shared" si="138"/>
        <v>15176203</v>
      </c>
    </row>
    <row r="8823" spans="1:3">
      <c r="A8823" s="23">
        <f>+'Estatística Etanol'!J9441</f>
        <v>13256625.894406119</v>
      </c>
      <c r="B8823" s="23">
        <f>+'Estatística Biodiesel'!J9441</f>
        <v>2116068.3941487474</v>
      </c>
      <c r="C8823" s="36">
        <f t="shared" si="138"/>
        <v>15372694</v>
      </c>
    </row>
    <row r="8824" spans="1:3">
      <c r="A8824" s="23">
        <f>+'Estatística Etanol'!J1363</f>
        <v>13217311.414080763</v>
      </c>
      <c r="B8824" s="23">
        <f>+'Estatística Biodiesel'!J1363</f>
        <v>2309880.2756636203</v>
      </c>
      <c r="C8824" s="36">
        <f t="shared" si="138"/>
        <v>15527191</v>
      </c>
    </row>
    <row r="8825" spans="1:3">
      <c r="A8825" s="23">
        <f>+'Estatística Etanol'!J4310</f>
        <v>14094081.739965975</v>
      </c>
      <c r="B8825" s="23">
        <f>+'Estatística Biodiesel'!J4310</f>
        <v>2438535.1485614274</v>
      </c>
      <c r="C8825" s="36">
        <f t="shared" si="138"/>
        <v>16532616</v>
      </c>
    </row>
    <row r="8826" spans="1:3">
      <c r="A8826" s="23">
        <f>+'Estatística Etanol'!J9865</f>
        <v>13775869.00141738</v>
      </c>
      <c r="B8826" s="23">
        <f>+'Estatística Biodiesel'!J9865</f>
        <v>1759157.2587475027</v>
      </c>
      <c r="C8826" s="36">
        <f t="shared" si="138"/>
        <v>15535026</v>
      </c>
    </row>
    <row r="8827" spans="1:3">
      <c r="A8827" s="23">
        <f>+'Estatística Etanol'!J2439</f>
        <v>12798196.442182504</v>
      </c>
      <c r="B8827" s="23">
        <f>+'Estatística Biodiesel'!J2439</f>
        <v>1843298.0919196145</v>
      </c>
      <c r="C8827" s="36">
        <f t="shared" si="138"/>
        <v>14641494</v>
      </c>
    </row>
    <row r="8828" spans="1:3">
      <c r="A8828" s="23">
        <f>+'Estatística Etanol'!J8339</f>
        <v>12000462.582164889</v>
      </c>
      <c r="B8828" s="23">
        <f>+'Estatística Biodiesel'!J8339</f>
        <v>1815258.9178053159</v>
      </c>
      <c r="C8828" s="36">
        <f t="shared" si="138"/>
        <v>13815721</v>
      </c>
    </row>
    <row r="8829" spans="1:3">
      <c r="A8829" s="23">
        <f>+'Estatística Etanol'!J5842</f>
        <v>13567879.261387952</v>
      </c>
      <c r="B8829" s="23">
        <f>+'Estatística Biodiesel'!J5842</f>
        <v>2160233.8112961049</v>
      </c>
      <c r="C8829" s="36">
        <f t="shared" si="138"/>
        <v>15728113</v>
      </c>
    </row>
    <row r="8830" spans="1:3">
      <c r="A8830" s="23">
        <f>+'Estatística Etanol'!J4377</f>
        <v>12954039.954270717</v>
      </c>
      <c r="B8830" s="23">
        <f>+'Estatística Biodiesel'!J4377</f>
        <v>2120623.3698932617</v>
      </c>
      <c r="C8830" s="36">
        <f t="shared" si="138"/>
        <v>15074663</v>
      </c>
    </row>
    <row r="8831" spans="1:3">
      <c r="A8831" s="23">
        <f>+'Estatística Etanol'!J1101</f>
        <v>11621109.272739079</v>
      </c>
      <c r="B8831" s="23">
        <f>+'Estatística Biodiesel'!J1101</f>
        <v>2075923.0334245998</v>
      </c>
      <c r="C8831" s="36">
        <f t="shared" si="138"/>
        <v>13697032</v>
      </c>
    </row>
    <row r="8832" spans="1:3">
      <c r="A8832" s="23">
        <f>+'Estatística Etanol'!J643</f>
        <v>14030556.383849764</v>
      </c>
      <c r="B8832" s="23">
        <f>+'Estatística Biodiesel'!J643</f>
        <v>1860143.8538589524</v>
      </c>
      <c r="C8832" s="36">
        <f t="shared" si="138"/>
        <v>15890700</v>
      </c>
    </row>
    <row r="8833" spans="1:3">
      <c r="A8833" s="23">
        <f>+'Estatística Etanol'!J3255</f>
        <v>11441185.382871496</v>
      </c>
      <c r="B8833" s="23">
        <f>+'Estatística Biodiesel'!J3255</f>
        <v>1851477.186072354</v>
      </c>
      <c r="C8833" s="36">
        <f t="shared" si="138"/>
        <v>13292662</v>
      </c>
    </row>
    <row r="8834" spans="1:3">
      <c r="A8834" s="23">
        <f>+'Estatística Etanol'!J9387</f>
        <v>13096338.489115087</v>
      </c>
      <c r="B8834" s="23">
        <f>+'Estatística Biodiesel'!J9387</f>
        <v>2069955.7815646837</v>
      </c>
      <c r="C8834" s="36">
        <f t="shared" si="138"/>
        <v>15166294</v>
      </c>
    </row>
    <row r="8835" spans="1:3">
      <c r="A8835" s="23">
        <f>+'Estatística Etanol'!J9619</f>
        <v>13213367.426972078</v>
      </c>
      <c r="B8835" s="23">
        <f>+'Estatística Biodiesel'!J9619</f>
        <v>1732143.1008891494</v>
      </c>
      <c r="C8835" s="36">
        <f t="shared" ref="C8835:C8898" si="139">+INT(A8835+B8835)</f>
        <v>14945510</v>
      </c>
    </row>
    <row r="8836" spans="1:3">
      <c r="A8836" s="23">
        <f>+'Estatística Etanol'!J9646</f>
        <v>12991969.867789194</v>
      </c>
      <c r="B8836" s="23">
        <f>+'Estatística Biodiesel'!J9646</f>
        <v>2083678.3876133221</v>
      </c>
      <c r="C8836" s="36">
        <f t="shared" si="139"/>
        <v>15075648</v>
      </c>
    </row>
    <row r="8837" spans="1:3">
      <c r="A8837" s="23">
        <f>+'Estatística Etanol'!J4796</f>
        <v>13441716.211845722</v>
      </c>
      <c r="B8837" s="23">
        <f>+'Estatística Biodiesel'!J4796</f>
        <v>2333710.5096376799</v>
      </c>
      <c r="C8837" s="36">
        <f t="shared" si="139"/>
        <v>15775426</v>
      </c>
    </row>
    <row r="8838" spans="1:3">
      <c r="A8838" s="23">
        <f>+'Estatística Etanol'!J1206</f>
        <v>13308214.100027369</v>
      </c>
      <c r="B8838" s="23">
        <f>+'Estatística Biodiesel'!J1206</f>
        <v>2061296.4965076784</v>
      </c>
      <c r="C8838" s="36">
        <f t="shared" si="139"/>
        <v>15369510</v>
      </c>
    </row>
    <row r="8839" spans="1:3">
      <c r="A8839" s="23">
        <f>+'Estatística Etanol'!J6512</f>
        <v>14293672.441948559</v>
      </c>
      <c r="B8839" s="23">
        <f>+'Estatística Biodiesel'!J6512</f>
        <v>1937164.669775551</v>
      </c>
      <c r="C8839" s="36">
        <f t="shared" si="139"/>
        <v>16230837</v>
      </c>
    </row>
    <row r="8840" spans="1:3">
      <c r="A8840" s="23">
        <f>+'Estatística Etanol'!J753</f>
        <v>12869715.413756076</v>
      </c>
      <c r="B8840" s="23">
        <f>+'Estatística Biodiesel'!J753</f>
        <v>2064526.4357383735</v>
      </c>
      <c r="C8840" s="36">
        <f t="shared" si="139"/>
        <v>14934241</v>
      </c>
    </row>
    <row r="8841" spans="1:3">
      <c r="A8841" s="23">
        <f>+'Estatística Etanol'!J4461</f>
        <v>14184762.330138844</v>
      </c>
      <c r="B8841" s="23">
        <f>+'Estatística Biodiesel'!J4461</f>
        <v>1522482.9690843846</v>
      </c>
      <c r="C8841" s="36">
        <f t="shared" si="139"/>
        <v>15707245</v>
      </c>
    </row>
    <row r="8842" spans="1:3">
      <c r="A8842" s="23">
        <f>+'Estatística Etanol'!J2932</f>
        <v>13219471.463029824</v>
      </c>
      <c r="B8842" s="23">
        <f>+'Estatística Biodiesel'!J2932</f>
        <v>2284641.0371278841</v>
      </c>
      <c r="C8842" s="36">
        <f t="shared" si="139"/>
        <v>15504112</v>
      </c>
    </row>
    <row r="8843" spans="1:3">
      <c r="A8843" s="23">
        <f>+'Estatística Etanol'!J4516</f>
        <v>13724530.155943751</v>
      </c>
      <c r="B8843" s="23">
        <f>+'Estatística Biodiesel'!J4516</f>
        <v>1855520.472672241</v>
      </c>
      <c r="C8843" s="36">
        <f t="shared" si="139"/>
        <v>15580050</v>
      </c>
    </row>
    <row r="8844" spans="1:3">
      <c r="A8844" s="23">
        <f>+'Estatística Etanol'!J2069</f>
        <v>12736012.673250178</v>
      </c>
      <c r="B8844" s="23">
        <f>+'Estatística Biodiesel'!J2069</f>
        <v>1866370.3465704808</v>
      </c>
      <c r="C8844" s="36">
        <f t="shared" si="139"/>
        <v>14602383</v>
      </c>
    </row>
    <row r="8845" spans="1:3">
      <c r="A8845" s="23">
        <f>+'Estatística Etanol'!J9644</f>
        <v>12755028.263840688</v>
      </c>
      <c r="B8845" s="23">
        <f>+'Estatística Biodiesel'!J9644</f>
        <v>1962894.015871214</v>
      </c>
      <c r="C8845" s="36">
        <f t="shared" si="139"/>
        <v>14717922</v>
      </c>
    </row>
    <row r="8846" spans="1:3">
      <c r="A8846" s="23">
        <f>+'Estatística Etanol'!J1897</f>
        <v>14012003.253170595</v>
      </c>
      <c r="B8846" s="23">
        <f>+'Estatística Biodiesel'!J1897</f>
        <v>1940108.1223456711</v>
      </c>
      <c r="C8846" s="36">
        <f t="shared" si="139"/>
        <v>15952111</v>
      </c>
    </row>
    <row r="8847" spans="1:3">
      <c r="A8847" s="23">
        <f>+'Estatística Etanol'!J9874</f>
        <v>12650360.44408934</v>
      </c>
      <c r="B8847" s="23">
        <f>+'Estatística Biodiesel'!J9874</f>
        <v>2131427.7861800389</v>
      </c>
      <c r="C8847" s="36">
        <f t="shared" si="139"/>
        <v>14781788</v>
      </c>
    </row>
    <row r="8848" spans="1:3">
      <c r="A8848" s="23">
        <f>+'Estatística Etanol'!J3941</f>
        <v>13739916.817182781</v>
      </c>
      <c r="B8848" s="23">
        <f>+'Estatística Biodiesel'!J3941</f>
        <v>2146432.8827426964</v>
      </c>
      <c r="C8848" s="36">
        <f t="shared" si="139"/>
        <v>15886349</v>
      </c>
    </row>
    <row r="8849" spans="1:3">
      <c r="A8849" s="23">
        <f>+'Estatística Etanol'!J9913</f>
        <v>13112825.055242149</v>
      </c>
      <c r="B8849" s="23">
        <f>+'Estatística Biodiesel'!J9913</f>
        <v>1878084.5169661581</v>
      </c>
      <c r="C8849" s="36">
        <f t="shared" si="139"/>
        <v>14990909</v>
      </c>
    </row>
    <row r="8850" spans="1:3">
      <c r="A8850" s="23">
        <f>+'Estatística Etanol'!J555</f>
        <v>14307534.013242802</v>
      </c>
      <c r="B8850" s="23">
        <f>+'Estatística Biodiesel'!J555</f>
        <v>2257608.4342503324</v>
      </c>
      <c r="C8850" s="36">
        <f t="shared" si="139"/>
        <v>16565142</v>
      </c>
    </row>
    <row r="8851" spans="1:3">
      <c r="A8851" s="23">
        <f>+'Estatística Etanol'!J3639</f>
        <v>12599061.540891971</v>
      </c>
      <c r="B8851" s="23">
        <f>+'Estatística Biodiesel'!J3639</f>
        <v>1704858.9647084454</v>
      </c>
      <c r="C8851" s="36">
        <f t="shared" si="139"/>
        <v>14303920</v>
      </c>
    </row>
    <row r="8852" spans="1:3">
      <c r="A8852" s="23">
        <f>+'Estatística Etanol'!J477</f>
        <v>13860698.984445821</v>
      </c>
      <c r="B8852" s="23">
        <f>+'Estatística Biodiesel'!J477</f>
        <v>2010263.7105545464</v>
      </c>
      <c r="C8852" s="36">
        <f t="shared" si="139"/>
        <v>15870962</v>
      </c>
    </row>
    <row r="8853" spans="1:3">
      <c r="A8853" s="23">
        <f>+'Estatística Etanol'!J622</f>
        <v>13976590.651830638</v>
      </c>
      <c r="B8853" s="23">
        <f>+'Estatística Biodiesel'!J622</f>
        <v>2093587.1633070302</v>
      </c>
      <c r="C8853" s="36">
        <f t="shared" si="139"/>
        <v>16070177</v>
      </c>
    </row>
    <row r="8854" spans="1:3">
      <c r="A8854" s="23">
        <f>+'Estatística Etanol'!J6327</f>
        <v>12599121.577210302</v>
      </c>
      <c r="B8854" s="23">
        <f>+'Estatística Biodiesel'!J6327</f>
        <v>1789000.8737962064</v>
      </c>
      <c r="C8854" s="36">
        <f t="shared" si="139"/>
        <v>14388122</v>
      </c>
    </row>
    <row r="8855" spans="1:3">
      <c r="A8855" s="23">
        <f>+'Estatística Etanol'!J8951</f>
        <v>13300978.29162029</v>
      </c>
      <c r="B8855" s="23">
        <f>+'Estatística Biodiesel'!J8951</f>
        <v>1618538.1106065016</v>
      </c>
      <c r="C8855" s="36">
        <f t="shared" si="139"/>
        <v>14919516</v>
      </c>
    </row>
    <row r="8856" spans="1:3">
      <c r="A8856" s="23">
        <f>+'Estatística Etanol'!J2950</f>
        <v>12792570.886277154</v>
      </c>
      <c r="B8856" s="23">
        <f>+'Estatística Biodiesel'!J2950</f>
        <v>1997569.853220995</v>
      </c>
      <c r="C8856" s="36">
        <f t="shared" si="139"/>
        <v>14790140</v>
      </c>
    </row>
    <row r="8857" spans="1:3">
      <c r="A8857" s="23">
        <f>+'Estatística Etanol'!J4988</f>
        <v>12991582.600295335</v>
      </c>
      <c r="B8857" s="23">
        <f>+'Estatística Biodiesel'!J4988</f>
        <v>1773993.9814813191</v>
      </c>
      <c r="C8857" s="36">
        <f t="shared" si="139"/>
        <v>14765576</v>
      </c>
    </row>
    <row r="8858" spans="1:3">
      <c r="A8858" s="23">
        <f>+'Estatística Etanol'!J7940</f>
        <v>12950378.515258057</v>
      </c>
      <c r="B8858" s="23">
        <f>+'Estatística Biodiesel'!J7940</f>
        <v>2042723.9735148698</v>
      </c>
      <c r="C8858" s="36">
        <f t="shared" si="139"/>
        <v>14993102</v>
      </c>
    </row>
    <row r="8859" spans="1:3">
      <c r="A8859" s="23">
        <f>+'Estatística Etanol'!J9070</f>
        <v>12218219.854845077</v>
      </c>
      <c r="B8859" s="23">
        <f>+'Estatística Biodiesel'!J9070</f>
        <v>1814813.072925614</v>
      </c>
      <c r="C8859" s="36">
        <f t="shared" si="139"/>
        <v>14033032</v>
      </c>
    </row>
    <row r="8860" spans="1:3">
      <c r="A8860" s="23">
        <f>+'Estatística Etanol'!J9194</f>
        <v>13880957.829000751</v>
      </c>
      <c r="B8860" s="23">
        <f>+'Estatística Biodiesel'!J9194</f>
        <v>2182409.9162627594</v>
      </c>
      <c r="C8860" s="36">
        <f t="shared" si="139"/>
        <v>16063367</v>
      </c>
    </row>
    <row r="8861" spans="1:3">
      <c r="A8861" s="23">
        <f>+'Estatística Etanol'!J9651</f>
        <v>13792282.449611479</v>
      </c>
      <c r="B8861" s="23">
        <f>+'Estatística Biodiesel'!J9651</f>
        <v>1637981.6101055513</v>
      </c>
      <c r="C8861" s="36">
        <f t="shared" si="139"/>
        <v>15430264</v>
      </c>
    </row>
    <row r="8862" spans="1:3">
      <c r="A8862" s="23">
        <f>+'Estatística Etanol'!J4834</f>
        <v>13708943.627914499</v>
      </c>
      <c r="B8862" s="23">
        <f>+'Estatística Biodiesel'!J4834</f>
        <v>1939760.4564731177</v>
      </c>
      <c r="C8862" s="36">
        <f t="shared" si="139"/>
        <v>15648704</v>
      </c>
    </row>
    <row r="8863" spans="1:3">
      <c r="A8863" s="23">
        <f>+'Estatística Etanol'!J1903</f>
        <v>12668896.456576524</v>
      </c>
      <c r="B8863" s="23">
        <f>+'Estatística Biodiesel'!J1903</f>
        <v>2130396.9273267477</v>
      </c>
      <c r="C8863" s="36">
        <f t="shared" si="139"/>
        <v>14799293</v>
      </c>
    </row>
    <row r="8864" spans="1:3">
      <c r="A8864" s="23">
        <f>+'Estatística Etanol'!J6667</f>
        <v>12523323.977604235</v>
      </c>
      <c r="B8864" s="23">
        <f>+'Estatística Biodiesel'!J6667</f>
        <v>2052199.0200724197</v>
      </c>
      <c r="C8864" s="36">
        <f t="shared" si="139"/>
        <v>14575522</v>
      </c>
    </row>
    <row r="8865" spans="1:3">
      <c r="A8865" s="23">
        <f>+'Estatística Etanol'!J7727</f>
        <v>14870712.231077677</v>
      </c>
      <c r="B8865" s="23">
        <f>+'Estatística Biodiesel'!J7727</f>
        <v>2261334.2255492946</v>
      </c>
      <c r="C8865" s="36">
        <f t="shared" si="139"/>
        <v>17132046</v>
      </c>
    </row>
    <row r="8866" spans="1:3">
      <c r="A8866" s="23">
        <f>+'Estatística Etanol'!J9285</f>
        <v>12909943.98686479</v>
      </c>
      <c r="B8866" s="23">
        <f>+'Estatística Biodiesel'!J9285</f>
        <v>1877004.8470842617</v>
      </c>
      <c r="C8866" s="36">
        <f t="shared" si="139"/>
        <v>14786948</v>
      </c>
    </row>
    <row r="8867" spans="1:3">
      <c r="A8867" s="23">
        <f>+'Estatística Etanol'!J278</f>
        <v>13884417.444481561</v>
      </c>
      <c r="B8867" s="23">
        <f>+'Estatística Biodiesel'!J278</f>
        <v>1694687.9511640612</v>
      </c>
      <c r="C8867" s="36">
        <f t="shared" si="139"/>
        <v>15579105</v>
      </c>
    </row>
    <row r="8868" spans="1:3">
      <c r="A8868" s="23">
        <f>+'Estatística Etanol'!J3052</f>
        <v>14191626.557213178</v>
      </c>
      <c r="B8868" s="23">
        <f>+'Estatística Biodiesel'!J3052</f>
        <v>1969807.6258008855</v>
      </c>
      <c r="C8868" s="36">
        <f t="shared" si="139"/>
        <v>16161434</v>
      </c>
    </row>
    <row r="8869" spans="1:3">
      <c r="A8869" s="23">
        <f>+'Estatística Etanol'!J8796</f>
        <v>12321505.474399611</v>
      </c>
      <c r="B8869" s="23">
        <f>+'Estatística Biodiesel'!J8796</f>
        <v>1945029.9094832768</v>
      </c>
      <c r="C8869" s="36">
        <f t="shared" si="139"/>
        <v>14266535</v>
      </c>
    </row>
    <row r="8870" spans="1:3">
      <c r="A8870" s="23">
        <f>+'Estatística Etanol'!J2945</f>
        <v>13580005.373386273</v>
      </c>
      <c r="B8870" s="23">
        <f>+'Estatística Biodiesel'!J2945</f>
        <v>1803782.7492069784</v>
      </c>
      <c r="C8870" s="36">
        <f t="shared" si="139"/>
        <v>15383788</v>
      </c>
    </row>
    <row r="8871" spans="1:3">
      <c r="A8871" s="23">
        <f>+'Estatística Etanol'!J3372</f>
        <v>13498358.580534747</v>
      </c>
      <c r="B8871" s="23">
        <f>+'Estatística Biodiesel'!J3372</f>
        <v>2028743.7785907052</v>
      </c>
      <c r="C8871" s="36">
        <f t="shared" si="139"/>
        <v>15527102</v>
      </c>
    </row>
    <row r="8872" spans="1:3">
      <c r="A8872" s="23">
        <f>+'Estatística Etanol'!J2391</f>
        <v>12400511.809248019</v>
      </c>
      <c r="B8872" s="23">
        <f>+'Estatística Biodiesel'!J2391</f>
        <v>1959980.9090864556</v>
      </c>
      <c r="C8872" s="36">
        <f t="shared" si="139"/>
        <v>14360492</v>
      </c>
    </row>
    <row r="8873" spans="1:3">
      <c r="A8873" s="23">
        <f>+'Estatística Etanol'!J2804</f>
        <v>13472330.626986189</v>
      </c>
      <c r="B8873" s="23">
        <f>+'Estatística Biodiesel'!J2804</f>
        <v>1985540.7441594643</v>
      </c>
      <c r="C8873" s="36">
        <f t="shared" si="139"/>
        <v>15457871</v>
      </c>
    </row>
    <row r="8874" spans="1:3">
      <c r="A8874" s="23">
        <f>+'Estatística Etanol'!J7866</f>
        <v>11627099.419598168</v>
      </c>
      <c r="B8874" s="23">
        <f>+'Estatística Biodiesel'!J7866</f>
        <v>1794505.0901699674</v>
      </c>
      <c r="C8874" s="36">
        <f t="shared" si="139"/>
        <v>13421604</v>
      </c>
    </row>
    <row r="8875" spans="1:3">
      <c r="A8875" s="23">
        <f>+'Estatística Etanol'!J9536</f>
        <v>12904439.741646655</v>
      </c>
      <c r="B8875" s="23">
        <f>+'Estatística Biodiesel'!J9536</f>
        <v>1891485.1297340388</v>
      </c>
      <c r="C8875" s="36">
        <f t="shared" si="139"/>
        <v>14795924</v>
      </c>
    </row>
    <row r="8876" spans="1:3">
      <c r="A8876" s="23">
        <f>+'Estatística Etanol'!J6505</f>
        <v>13478045.055561624</v>
      </c>
      <c r="B8876" s="23">
        <f>+'Estatística Biodiesel'!J6505</f>
        <v>1535548.9389316207</v>
      </c>
      <c r="C8876" s="36">
        <f t="shared" si="139"/>
        <v>15013593</v>
      </c>
    </row>
    <row r="8877" spans="1:3">
      <c r="A8877" s="23">
        <f>+'Estatística Etanol'!J7682</f>
        <v>13544859.458358921</v>
      </c>
      <c r="B8877" s="23">
        <f>+'Estatística Biodiesel'!J7682</f>
        <v>1908203.9975222659</v>
      </c>
      <c r="C8877" s="36">
        <f t="shared" si="139"/>
        <v>15453063</v>
      </c>
    </row>
    <row r="8878" spans="1:3">
      <c r="A8878" s="23">
        <f>+'Estatística Etanol'!J7091</f>
        <v>12396264.855265342</v>
      </c>
      <c r="B8878" s="23">
        <f>+'Estatística Biodiesel'!J7091</f>
        <v>2404519.293523462</v>
      </c>
      <c r="C8878" s="36">
        <f t="shared" si="139"/>
        <v>14800784</v>
      </c>
    </row>
    <row r="8879" spans="1:3">
      <c r="A8879" s="23">
        <f>+'Estatística Etanol'!J7834</f>
        <v>12913420.330185989</v>
      </c>
      <c r="B8879" s="23">
        <f>+'Estatística Biodiesel'!J7834</f>
        <v>2009465.6149312302</v>
      </c>
      <c r="C8879" s="36">
        <f t="shared" si="139"/>
        <v>14922885</v>
      </c>
    </row>
    <row r="8880" spans="1:3">
      <c r="A8880" s="23">
        <f>+'Estatística Etanol'!J193</f>
        <v>11862999.174361449</v>
      </c>
      <c r="B8880" s="23">
        <f>+'Estatística Biodiesel'!J193</f>
        <v>1818672.711516398</v>
      </c>
      <c r="C8880" s="36">
        <f t="shared" si="139"/>
        <v>13681671</v>
      </c>
    </row>
    <row r="8881" spans="1:3">
      <c r="A8881" s="23">
        <f>+'Estatística Etanol'!J3397</f>
        <v>13452514.589309776</v>
      </c>
      <c r="B8881" s="23">
        <f>+'Estatística Biodiesel'!J3397</f>
        <v>1765802.6330732342</v>
      </c>
      <c r="C8881" s="36">
        <f t="shared" si="139"/>
        <v>15218317</v>
      </c>
    </row>
    <row r="8882" spans="1:3">
      <c r="A8882" s="23">
        <f>+'Estatística Etanol'!J2957</f>
        <v>12031703.32115257</v>
      </c>
      <c r="B8882" s="23">
        <f>+'Estatística Biodiesel'!J2957</f>
        <v>1927076.3029958501</v>
      </c>
      <c r="C8882" s="36">
        <f t="shared" si="139"/>
        <v>13958779</v>
      </c>
    </row>
    <row r="8883" spans="1:3">
      <c r="A8883" s="23">
        <f>+'Estatística Etanol'!J381</f>
        <v>13167735.489708966</v>
      </c>
      <c r="B8883" s="23">
        <f>+'Estatística Biodiesel'!J381</f>
        <v>2204145.5269386284</v>
      </c>
      <c r="C8883" s="36">
        <f t="shared" si="139"/>
        <v>15371881</v>
      </c>
    </row>
    <row r="8884" spans="1:3">
      <c r="A8884" s="23">
        <f>+'Estatística Etanol'!J194</f>
        <v>11977959.360663477</v>
      </c>
      <c r="B8884" s="23">
        <f>+'Estatística Biodiesel'!J194</f>
        <v>1864104.7424561491</v>
      </c>
      <c r="C8884" s="36">
        <f t="shared" si="139"/>
        <v>13842064</v>
      </c>
    </row>
    <row r="8885" spans="1:3">
      <c r="A8885" s="23">
        <f>+'Estatística Etanol'!J8342</f>
        <v>12666081.747457338</v>
      </c>
      <c r="B8885" s="23">
        <f>+'Estatística Biodiesel'!J8342</f>
        <v>2108303.5192458034</v>
      </c>
      <c r="C8885" s="36">
        <f t="shared" si="139"/>
        <v>14774385</v>
      </c>
    </row>
    <row r="8886" spans="1:3">
      <c r="A8886" s="23">
        <f>+'Estatística Etanol'!J9658</f>
        <v>14010519.260047596</v>
      </c>
      <c r="B8886" s="23">
        <f>+'Estatística Biodiesel'!J9658</f>
        <v>1931048.2524117529</v>
      </c>
      <c r="C8886" s="36">
        <f t="shared" si="139"/>
        <v>15941567</v>
      </c>
    </row>
    <row r="8887" spans="1:3">
      <c r="A8887" s="23">
        <f>+'Estatística Etanol'!J8623</f>
        <v>12885704.06342507</v>
      </c>
      <c r="B8887" s="23">
        <f>+'Estatística Biodiesel'!J8623</f>
        <v>2085499.3126431175</v>
      </c>
      <c r="C8887" s="36">
        <f t="shared" si="139"/>
        <v>14971203</v>
      </c>
    </row>
    <row r="8888" spans="1:3">
      <c r="A8888" s="23">
        <f>+'Estatística Etanol'!J5017</f>
        <v>14600531.002068775</v>
      </c>
      <c r="B8888" s="23">
        <f>+'Estatística Biodiesel'!J5017</f>
        <v>1712338.3768340389</v>
      </c>
      <c r="C8888" s="36">
        <f t="shared" si="139"/>
        <v>16312869</v>
      </c>
    </row>
    <row r="8889" spans="1:3">
      <c r="A8889" s="23">
        <f>+'Estatística Etanol'!J7584</f>
        <v>12792892.76287544</v>
      </c>
      <c r="B8889" s="23">
        <f>+'Estatística Biodiesel'!J7584</f>
        <v>2248073.0300177447</v>
      </c>
      <c r="C8889" s="36">
        <f t="shared" si="139"/>
        <v>15040965</v>
      </c>
    </row>
    <row r="8890" spans="1:3">
      <c r="A8890" s="23">
        <f>+'Estatística Etanol'!J9563</f>
        <v>12881866.649454113</v>
      </c>
      <c r="B8890" s="23">
        <f>+'Estatística Biodiesel'!J9563</f>
        <v>1932365.1236848058</v>
      </c>
      <c r="C8890" s="36">
        <f t="shared" si="139"/>
        <v>14814231</v>
      </c>
    </row>
    <row r="8891" spans="1:3">
      <c r="A8891" s="23">
        <f>+'Estatística Etanol'!J7893</f>
        <v>13291213.107545204</v>
      </c>
      <c r="B8891" s="23">
        <f>+'Estatística Biodiesel'!J7893</f>
        <v>1603590.4862558236</v>
      </c>
      <c r="C8891" s="36">
        <f t="shared" si="139"/>
        <v>14894803</v>
      </c>
    </row>
    <row r="8892" spans="1:3">
      <c r="A8892" s="23">
        <f>+'Estatística Etanol'!J2556</f>
        <v>13574278.845812498</v>
      </c>
      <c r="B8892" s="23">
        <f>+'Estatística Biodiesel'!J2556</f>
        <v>2277158.2680488424</v>
      </c>
      <c r="C8892" s="36">
        <f t="shared" si="139"/>
        <v>15851437</v>
      </c>
    </row>
    <row r="8893" spans="1:3">
      <c r="A8893" s="23">
        <f>+'Estatística Etanol'!J8768</f>
        <v>13339884.557404505</v>
      </c>
      <c r="B8893" s="23">
        <f>+'Estatística Biodiesel'!J8768</f>
        <v>2369384.2991497801</v>
      </c>
      <c r="C8893" s="36">
        <f t="shared" si="139"/>
        <v>15709268</v>
      </c>
    </row>
    <row r="8894" spans="1:3">
      <c r="A8894" s="23">
        <f>+'Estatística Etanol'!J1344</f>
        <v>13694719.690221395</v>
      </c>
      <c r="B8894" s="23">
        <f>+'Estatística Biodiesel'!J1344</f>
        <v>2164947.2239002157</v>
      </c>
      <c r="C8894" s="36">
        <f t="shared" si="139"/>
        <v>15859666</v>
      </c>
    </row>
    <row r="8895" spans="1:3">
      <c r="A8895" s="23">
        <f>+'Estatística Etanol'!J3176</f>
        <v>14101890.440343671</v>
      </c>
      <c r="B8895" s="23">
        <f>+'Estatística Biodiesel'!J3176</f>
        <v>2365305.6386461533</v>
      </c>
      <c r="C8895" s="36">
        <f t="shared" si="139"/>
        <v>16467196</v>
      </c>
    </row>
    <row r="8896" spans="1:3">
      <c r="A8896" s="23">
        <f>+'Estatística Etanol'!J5881</f>
        <v>13677876.511581274</v>
      </c>
      <c r="B8896" s="23">
        <f>+'Estatística Biodiesel'!J5881</f>
        <v>2137532.7819207809</v>
      </c>
      <c r="C8896" s="36">
        <f t="shared" si="139"/>
        <v>15815409</v>
      </c>
    </row>
    <row r="8897" spans="1:3">
      <c r="A8897" s="23">
        <f>+'Estatística Etanol'!J4359</f>
        <v>12834079.68330322</v>
      </c>
      <c r="B8897" s="23">
        <f>+'Estatística Biodiesel'!J4359</f>
        <v>2034121.5660107427</v>
      </c>
      <c r="C8897" s="36">
        <f t="shared" si="139"/>
        <v>14868201</v>
      </c>
    </row>
    <row r="8898" spans="1:3">
      <c r="A8898" s="23">
        <f>+'Estatística Etanol'!J6999</f>
        <v>12907944.316679943</v>
      </c>
      <c r="B8898" s="23">
        <f>+'Estatística Biodiesel'!J6999</f>
        <v>2293975.1328244405</v>
      </c>
      <c r="C8898" s="36">
        <f t="shared" si="139"/>
        <v>15201919</v>
      </c>
    </row>
    <row r="8899" spans="1:3">
      <c r="A8899" s="23">
        <f>+'Estatística Etanol'!J512</f>
        <v>13182897.676056318</v>
      </c>
      <c r="B8899" s="23">
        <f>+'Estatística Biodiesel'!J512</f>
        <v>2068741.5596319044</v>
      </c>
      <c r="C8899" s="36">
        <f t="shared" ref="C8899:C8962" si="140">+INT(A8899+B8899)</f>
        <v>15251639</v>
      </c>
    </row>
    <row r="8900" spans="1:3">
      <c r="A8900" s="23">
        <f>+'Estatística Etanol'!J5441</f>
        <v>12959572.793980666</v>
      </c>
      <c r="B8900" s="23">
        <f>+'Estatística Biodiesel'!J5441</f>
        <v>2002483.3270438814</v>
      </c>
      <c r="C8900" s="36">
        <f t="shared" si="140"/>
        <v>14962056</v>
      </c>
    </row>
    <row r="8901" spans="1:3">
      <c r="A8901" s="23">
        <f>+'Estatística Etanol'!J8271</f>
        <v>13484324.253813177</v>
      </c>
      <c r="B8901" s="23">
        <f>+'Estatística Biodiesel'!J8271</f>
        <v>1993394.913798139</v>
      </c>
      <c r="C8901" s="36">
        <f t="shared" si="140"/>
        <v>15477719</v>
      </c>
    </row>
    <row r="8902" spans="1:3">
      <c r="A8902" s="23">
        <f>+'Estatística Etanol'!J8774</f>
        <v>13450174.605105679</v>
      </c>
      <c r="B8902" s="23">
        <f>+'Estatística Biodiesel'!J8774</f>
        <v>2241016.3152338304</v>
      </c>
      <c r="C8902" s="36">
        <f t="shared" si="140"/>
        <v>15691190</v>
      </c>
    </row>
    <row r="8903" spans="1:3">
      <c r="A8903" s="23">
        <f>+'Estatística Etanol'!J298</f>
        <v>13645096.747364458</v>
      </c>
      <c r="B8903" s="23">
        <f>+'Estatística Biodiesel'!J298</f>
        <v>1709340.1349214141</v>
      </c>
      <c r="C8903" s="36">
        <f t="shared" si="140"/>
        <v>15354436</v>
      </c>
    </row>
    <row r="8904" spans="1:3">
      <c r="A8904" s="23">
        <f>+'Estatística Etanol'!J9894</f>
        <v>12399542.205917917</v>
      </c>
      <c r="B8904" s="23">
        <f>+'Estatística Biodiesel'!J9894</f>
        <v>1786661.1141240604</v>
      </c>
      <c r="C8904" s="36">
        <f t="shared" si="140"/>
        <v>14186203</v>
      </c>
    </row>
    <row r="8905" spans="1:3">
      <c r="A8905" s="23">
        <f>+'Estatística Etanol'!J6027</f>
        <v>13961702.38461219</v>
      </c>
      <c r="B8905" s="23">
        <f>+'Estatística Biodiesel'!J6027</f>
        <v>1592882.9359844576</v>
      </c>
      <c r="C8905" s="36">
        <f t="shared" si="140"/>
        <v>15554585</v>
      </c>
    </row>
    <row r="8906" spans="1:3">
      <c r="A8906" s="23">
        <f>+'Estatística Etanol'!J8052</f>
        <v>14433426.523130847</v>
      </c>
      <c r="B8906" s="23">
        <f>+'Estatística Biodiesel'!J8052</f>
        <v>1959299.7303632717</v>
      </c>
      <c r="C8906" s="36">
        <f t="shared" si="140"/>
        <v>16392726</v>
      </c>
    </row>
    <row r="8907" spans="1:3">
      <c r="A8907" s="23">
        <f>+'Estatística Etanol'!J4934</f>
        <v>12053537.441835249</v>
      </c>
      <c r="B8907" s="23">
        <f>+'Estatística Biodiesel'!J4934</f>
        <v>1864482.90805303</v>
      </c>
      <c r="C8907" s="36">
        <f t="shared" si="140"/>
        <v>13918020</v>
      </c>
    </row>
    <row r="8908" spans="1:3">
      <c r="A8908" s="23">
        <f>+'Estatística Etanol'!J4887</f>
        <v>11887712.793701798</v>
      </c>
      <c r="B8908" s="23">
        <f>+'Estatística Biodiesel'!J4887</f>
        <v>2211068.663839695</v>
      </c>
      <c r="C8908" s="36">
        <f t="shared" si="140"/>
        <v>14098781</v>
      </c>
    </row>
    <row r="8909" spans="1:3">
      <c r="A8909" s="23">
        <f>+'Estatística Etanol'!J8748</f>
        <v>12607348.609300429</v>
      </c>
      <c r="B8909" s="23">
        <f>+'Estatística Biodiesel'!J8748</f>
        <v>1665740.7621332321</v>
      </c>
      <c r="C8909" s="36">
        <f t="shared" si="140"/>
        <v>14273089</v>
      </c>
    </row>
    <row r="8910" spans="1:3">
      <c r="A8910" s="23">
        <f>+'Estatística Etanol'!J14</f>
        <v>12924289.606046498</v>
      </c>
      <c r="B8910" s="23">
        <f>+'Estatística Biodiesel'!J14</f>
        <v>1862239.1114108288</v>
      </c>
      <c r="C8910" s="36">
        <f t="shared" si="140"/>
        <v>14786528</v>
      </c>
    </row>
    <row r="8911" spans="1:3">
      <c r="A8911" s="23">
        <f>+'Estatística Etanol'!J7230</f>
        <v>13214090.651473252</v>
      </c>
      <c r="B8911" s="23">
        <f>+'Estatística Biodiesel'!J7230</f>
        <v>1709366.2200592235</v>
      </c>
      <c r="C8911" s="36">
        <f t="shared" si="140"/>
        <v>14923456</v>
      </c>
    </row>
    <row r="8912" spans="1:3">
      <c r="A8912" s="23">
        <f>+'Estatística Etanol'!J2786</f>
        <v>12645036.807184299</v>
      </c>
      <c r="B8912" s="23">
        <f>+'Estatística Biodiesel'!J2786</f>
        <v>2036133.5140143726</v>
      </c>
      <c r="C8912" s="36">
        <f t="shared" si="140"/>
        <v>14681170</v>
      </c>
    </row>
    <row r="8913" spans="1:3">
      <c r="A8913" s="23">
        <f>+'Estatística Etanol'!J1012</f>
        <v>14129952.591584867</v>
      </c>
      <c r="B8913" s="23">
        <f>+'Estatística Biodiesel'!J1012</f>
        <v>1523084.2313004786</v>
      </c>
      <c r="C8913" s="36">
        <f t="shared" si="140"/>
        <v>15653036</v>
      </c>
    </row>
    <row r="8914" spans="1:3">
      <c r="A8914" s="23">
        <f>+'Estatística Etanol'!J8596</f>
        <v>13252039.152070967</v>
      </c>
      <c r="B8914" s="23">
        <f>+'Estatística Biodiesel'!J8596</f>
        <v>2220715.137984117</v>
      </c>
      <c r="C8914" s="36">
        <f t="shared" si="140"/>
        <v>15472754</v>
      </c>
    </row>
    <row r="8915" spans="1:3">
      <c r="A8915" s="23">
        <f>+'Estatística Etanol'!J2334</f>
        <v>13749835.845682533</v>
      </c>
      <c r="B8915" s="23">
        <f>+'Estatística Biodiesel'!J2334</f>
        <v>1960630.9739255498</v>
      </c>
      <c r="C8915" s="36">
        <f t="shared" si="140"/>
        <v>15710466</v>
      </c>
    </row>
    <row r="8916" spans="1:3">
      <c r="A8916" s="23">
        <f>+'Estatística Etanol'!J2033</f>
        <v>14229480.906191004</v>
      </c>
      <c r="B8916" s="23">
        <f>+'Estatística Biodiesel'!J2033</f>
        <v>1791802.8404440319</v>
      </c>
      <c r="C8916" s="36">
        <f t="shared" si="140"/>
        <v>16021283</v>
      </c>
    </row>
    <row r="8917" spans="1:3">
      <c r="A8917" s="23">
        <f>+'Estatística Etanol'!J9718</f>
        <v>12087561.642375173</v>
      </c>
      <c r="B8917" s="23">
        <f>+'Estatística Biodiesel'!J9718</f>
        <v>2011586.1384667344</v>
      </c>
      <c r="C8917" s="36">
        <f t="shared" si="140"/>
        <v>14099147</v>
      </c>
    </row>
    <row r="8918" spans="1:3">
      <c r="A8918" s="23">
        <f>+'Estatística Etanol'!J9020</f>
        <v>14045176.419576649</v>
      </c>
      <c r="B8918" s="23">
        <f>+'Estatística Biodiesel'!J9020</f>
        <v>2120714.5974025736</v>
      </c>
      <c r="C8918" s="36">
        <f t="shared" si="140"/>
        <v>16165891</v>
      </c>
    </row>
    <row r="8919" spans="1:3">
      <c r="A8919" s="23">
        <f>+'Estatística Etanol'!J4665</f>
        <v>12697025.179706089</v>
      </c>
      <c r="B8919" s="23">
        <f>+'Estatística Biodiesel'!J4665</f>
        <v>2344512.1990027791</v>
      </c>
      <c r="C8919" s="36">
        <f t="shared" si="140"/>
        <v>15041537</v>
      </c>
    </row>
    <row r="8920" spans="1:3">
      <c r="A8920" s="23">
        <f>+'Estatística Etanol'!J4105</f>
        <v>13111847.890662707</v>
      </c>
      <c r="B8920" s="23">
        <f>+'Estatística Biodiesel'!J4105</f>
        <v>2426564.6681764051</v>
      </c>
      <c r="C8920" s="36">
        <f t="shared" si="140"/>
        <v>15538412</v>
      </c>
    </row>
    <row r="8921" spans="1:3">
      <c r="A8921" s="23">
        <f>+'Estatística Etanol'!J6071</f>
        <v>13441593.95008751</v>
      </c>
      <c r="B8921" s="23">
        <f>+'Estatística Biodiesel'!J6071</f>
        <v>2043670.9638814048</v>
      </c>
      <c r="C8921" s="36">
        <f t="shared" si="140"/>
        <v>15485264</v>
      </c>
    </row>
    <row r="8922" spans="1:3">
      <c r="A8922" s="23">
        <f>+'Estatística Etanol'!J8427</f>
        <v>13190538.542590261</v>
      </c>
      <c r="B8922" s="23">
        <f>+'Estatística Biodiesel'!J8427</f>
        <v>1904927.8095157119</v>
      </c>
      <c r="C8922" s="36">
        <f t="shared" si="140"/>
        <v>15095466</v>
      </c>
    </row>
    <row r="8923" spans="1:3">
      <c r="A8923" s="23">
        <f>+'Estatística Etanol'!J6525</f>
        <v>11885909.440993968</v>
      </c>
      <c r="B8923" s="23">
        <f>+'Estatística Biodiesel'!J6525</f>
        <v>2364983.2221325394</v>
      </c>
      <c r="C8923" s="36">
        <f t="shared" si="140"/>
        <v>14250892</v>
      </c>
    </row>
    <row r="8924" spans="1:3">
      <c r="A8924" s="23">
        <f>+'Estatística Etanol'!J5088</f>
        <v>12664801.87488091</v>
      </c>
      <c r="B8924" s="23">
        <f>+'Estatística Biodiesel'!J5088</f>
        <v>1840940.8783889327</v>
      </c>
      <c r="C8924" s="36">
        <f t="shared" si="140"/>
        <v>14505742</v>
      </c>
    </row>
    <row r="8925" spans="1:3">
      <c r="A8925" s="23">
        <f>+'Estatística Etanol'!J5793</f>
        <v>11601683.183951633</v>
      </c>
      <c r="B8925" s="23">
        <f>+'Estatística Biodiesel'!J5793</f>
        <v>2360877.3555568252</v>
      </c>
      <c r="C8925" s="36">
        <f t="shared" si="140"/>
        <v>13962560</v>
      </c>
    </row>
    <row r="8926" spans="1:3">
      <c r="A8926" s="23">
        <f>+'Estatística Etanol'!J8015</f>
        <v>12561886.055490665</v>
      </c>
      <c r="B8926" s="23">
        <f>+'Estatística Biodiesel'!J8015</f>
        <v>2111583.102480243</v>
      </c>
      <c r="C8926" s="36">
        <f t="shared" si="140"/>
        <v>14673469</v>
      </c>
    </row>
    <row r="8927" spans="1:3">
      <c r="A8927" s="23">
        <f>+'Estatística Etanol'!J9303</f>
        <v>12546031.374921102</v>
      </c>
      <c r="B8927" s="23">
        <f>+'Estatística Biodiesel'!J9303</f>
        <v>1618014.6832186575</v>
      </c>
      <c r="C8927" s="36">
        <f t="shared" si="140"/>
        <v>14164046</v>
      </c>
    </row>
    <row r="8928" spans="1:3">
      <c r="A8928" s="23">
        <f>+'Estatística Etanol'!J8593</f>
        <v>11491971.35238065</v>
      </c>
      <c r="B8928" s="23">
        <f>+'Estatística Biodiesel'!J8593</f>
        <v>1680145.5458978664</v>
      </c>
      <c r="C8928" s="36">
        <f t="shared" si="140"/>
        <v>13172116</v>
      </c>
    </row>
    <row r="8929" spans="1:3">
      <c r="A8929" s="23">
        <f>+'Estatística Etanol'!J6107</f>
        <v>13700279.467682537</v>
      </c>
      <c r="B8929" s="23">
        <f>+'Estatística Biodiesel'!J6107</f>
        <v>1913644.061769563</v>
      </c>
      <c r="C8929" s="36">
        <f t="shared" si="140"/>
        <v>15613923</v>
      </c>
    </row>
    <row r="8930" spans="1:3">
      <c r="A8930" s="23">
        <f>+'Estatística Etanol'!J2864</f>
        <v>13811182.26912887</v>
      </c>
      <c r="B8930" s="23">
        <f>+'Estatística Biodiesel'!J2864</f>
        <v>2539003.498937543</v>
      </c>
      <c r="C8930" s="36">
        <f t="shared" si="140"/>
        <v>16350185</v>
      </c>
    </row>
    <row r="8931" spans="1:3">
      <c r="A8931" s="23">
        <f>+'Estatística Etanol'!J5630</f>
        <v>12940082.399813486</v>
      </c>
      <c r="B8931" s="23">
        <f>+'Estatística Biodiesel'!J5630</f>
        <v>1540622.4809343971</v>
      </c>
      <c r="C8931" s="36">
        <f t="shared" si="140"/>
        <v>14480704</v>
      </c>
    </row>
    <row r="8932" spans="1:3">
      <c r="A8932" s="23">
        <f>+'Estatística Etanol'!J1440</f>
        <v>12510648.117884818</v>
      </c>
      <c r="B8932" s="23">
        <f>+'Estatística Biodiesel'!J1440</f>
        <v>1892151.8408314276</v>
      </c>
      <c r="C8932" s="36">
        <f t="shared" si="140"/>
        <v>14402799</v>
      </c>
    </row>
    <row r="8933" spans="1:3">
      <c r="A8933" s="23">
        <f>+'Estatística Etanol'!J5159</f>
        <v>13577937.519539183</v>
      </c>
      <c r="B8933" s="23">
        <f>+'Estatística Biodiesel'!J5159</f>
        <v>2047782.2996641346</v>
      </c>
      <c r="C8933" s="36">
        <f t="shared" si="140"/>
        <v>15625719</v>
      </c>
    </row>
    <row r="8934" spans="1:3">
      <c r="A8934" s="23">
        <f>+'Estatística Etanol'!J5548</f>
        <v>14175105.323588567</v>
      </c>
      <c r="B8934" s="23">
        <f>+'Estatística Biodiesel'!J5548</f>
        <v>2276456.984976077</v>
      </c>
      <c r="C8934" s="36">
        <f t="shared" si="140"/>
        <v>16451562</v>
      </c>
    </row>
    <row r="8935" spans="1:3">
      <c r="A8935" s="23">
        <f>+'Estatística Etanol'!J8655</f>
        <v>13988594.477972383</v>
      </c>
      <c r="B8935" s="23">
        <f>+'Estatística Biodiesel'!J8655</f>
        <v>2303125.3738705516</v>
      </c>
      <c r="C8935" s="36">
        <f t="shared" si="140"/>
        <v>16291719</v>
      </c>
    </row>
    <row r="8936" spans="1:3">
      <c r="A8936" s="23">
        <f>+'Estatística Etanol'!J9805</f>
        <v>13009295.930051351</v>
      </c>
      <c r="B8936" s="23">
        <f>+'Estatística Biodiesel'!J9805</f>
        <v>2024197.9903849596</v>
      </c>
      <c r="C8936" s="36">
        <f t="shared" si="140"/>
        <v>15033493</v>
      </c>
    </row>
    <row r="8937" spans="1:3">
      <c r="A8937" s="23">
        <f>+'Estatística Etanol'!J474</f>
        <v>13117772.584926775</v>
      </c>
      <c r="B8937" s="23">
        <f>+'Estatística Biodiesel'!J474</f>
        <v>2308445.995879015</v>
      </c>
      <c r="C8937" s="36">
        <f t="shared" si="140"/>
        <v>15426218</v>
      </c>
    </row>
    <row r="8938" spans="1:3">
      <c r="A8938" s="23">
        <f>+'Estatística Etanol'!J8490</f>
        <v>12303875.35402946</v>
      </c>
      <c r="B8938" s="23">
        <f>+'Estatística Biodiesel'!J8490</f>
        <v>1578980.0744338776</v>
      </c>
      <c r="C8938" s="36">
        <f t="shared" si="140"/>
        <v>13882855</v>
      </c>
    </row>
    <row r="8939" spans="1:3">
      <c r="A8939" s="23">
        <f>+'Estatística Etanol'!J5104</f>
        <v>11371825.69875161</v>
      </c>
      <c r="B8939" s="23">
        <f>+'Estatística Biodiesel'!J5104</f>
        <v>2207648.5078585213</v>
      </c>
      <c r="C8939" s="36">
        <f t="shared" si="140"/>
        <v>13579474</v>
      </c>
    </row>
    <row r="8940" spans="1:3">
      <c r="A8940" s="23">
        <f>+'Estatística Etanol'!J8257</f>
        <v>13966834.498104682</v>
      </c>
      <c r="B8940" s="23">
        <f>+'Estatística Biodiesel'!J8257</f>
        <v>1574581.7671724043</v>
      </c>
      <c r="C8940" s="36">
        <f t="shared" si="140"/>
        <v>15541416</v>
      </c>
    </row>
    <row r="8941" spans="1:3">
      <c r="A8941" s="23">
        <f>+'Estatística Etanol'!J3144</f>
        <v>13020943.557468243</v>
      </c>
      <c r="B8941" s="23">
        <f>+'Estatística Biodiesel'!J3144</f>
        <v>2084115.4391937337</v>
      </c>
      <c r="C8941" s="36">
        <f t="shared" si="140"/>
        <v>15105058</v>
      </c>
    </row>
    <row r="8942" spans="1:3">
      <c r="A8942" s="23">
        <f>+'Estatística Etanol'!J8894</f>
        <v>12600517.108853547</v>
      </c>
      <c r="B8942" s="23">
        <f>+'Estatística Biodiesel'!J8894</f>
        <v>2350362.2399583077</v>
      </c>
      <c r="C8942" s="36">
        <f t="shared" si="140"/>
        <v>14950879</v>
      </c>
    </row>
    <row r="8943" spans="1:3">
      <c r="A8943" s="23">
        <f>+'Estatística Etanol'!J4728</f>
        <v>12788061.79010644</v>
      </c>
      <c r="B8943" s="23">
        <f>+'Estatística Biodiesel'!J4728</f>
        <v>2169384.5607582317</v>
      </c>
      <c r="C8943" s="36">
        <f t="shared" si="140"/>
        <v>14957446</v>
      </c>
    </row>
    <row r="8944" spans="1:3">
      <c r="A8944" s="23">
        <f>+'Estatística Etanol'!J7964</f>
        <v>13113995.407659974</v>
      </c>
      <c r="B8944" s="23">
        <f>+'Estatística Biodiesel'!J7964</f>
        <v>1849164.6957676606</v>
      </c>
      <c r="C8944" s="36">
        <f t="shared" si="140"/>
        <v>14963160</v>
      </c>
    </row>
    <row r="8945" spans="1:3">
      <c r="A8945" s="23">
        <f>+'Estatística Etanol'!J4873</f>
        <v>12117318.390824107</v>
      </c>
      <c r="B8945" s="23">
        <f>+'Estatística Biodiesel'!J4873</f>
        <v>2327558.1182864467</v>
      </c>
      <c r="C8945" s="36">
        <f t="shared" si="140"/>
        <v>14444876</v>
      </c>
    </row>
    <row r="8946" spans="1:3">
      <c r="A8946" s="23">
        <f>+'Estatística Etanol'!J182</f>
        <v>13236227.53358515</v>
      </c>
      <c r="B8946" s="23">
        <f>+'Estatística Biodiesel'!J182</f>
        <v>1955878.1756760017</v>
      </c>
      <c r="C8946" s="36">
        <f t="shared" si="140"/>
        <v>15192105</v>
      </c>
    </row>
    <row r="8947" spans="1:3">
      <c r="A8947" s="23">
        <f>+'Estatística Etanol'!J1450</f>
        <v>13788333.512753094</v>
      </c>
      <c r="B8947" s="23">
        <f>+'Estatística Biodiesel'!J1450</f>
        <v>1991472.7097054047</v>
      </c>
      <c r="C8947" s="36">
        <f t="shared" si="140"/>
        <v>15779806</v>
      </c>
    </row>
    <row r="8948" spans="1:3">
      <c r="A8948" s="23">
        <f>+'Estatística Etanol'!J2545</f>
        <v>12972934.350734251</v>
      </c>
      <c r="B8948" s="23">
        <f>+'Estatística Biodiesel'!J2545</f>
        <v>1863590.5012208773</v>
      </c>
      <c r="C8948" s="36">
        <f t="shared" si="140"/>
        <v>14836524</v>
      </c>
    </row>
    <row r="8949" spans="1:3">
      <c r="A8949" s="23">
        <f>+'Estatística Etanol'!J8186</f>
        <v>12590020.413484182</v>
      </c>
      <c r="B8949" s="23">
        <f>+'Estatística Biodiesel'!J8186</f>
        <v>1904108.8820579958</v>
      </c>
      <c r="C8949" s="36">
        <f t="shared" si="140"/>
        <v>14494129</v>
      </c>
    </row>
    <row r="8950" spans="1:3">
      <c r="A8950" s="23">
        <f>+'Estatística Etanol'!J1843</f>
        <v>13357876.40734891</v>
      </c>
      <c r="B8950" s="23">
        <f>+'Estatística Biodiesel'!J1843</f>
        <v>2148157.4724426074</v>
      </c>
      <c r="C8950" s="36">
        <f t="shared" si="140"/>
        <v>15506033</v>
      </c>
    </row>
    <row r="8951" spans="1:3">
      <c r="A8951" s="23">
        <f>+'Estatística Etanol'!J1848</f>
        <v>13635322.968899291</v>
      </c>
      <c r="B8951" s="23">
        <f>+'Estatística Biodiesel'!J1848</f>
        <v>2388047.8443976566</v>
      </c>
      <c r="C8951" s="36">
        <f t="shared" si="140"/>
        <v>16023370</v>
      </c>
    </row>
    <row r="8952" spans="1:3">
      <c r="A8952" s="23">
        <f>+'Estatística Etanol'!J969</f>
        <v>12037981.140062463</v>
      </c>
      <c r="B8952" s="23">
        <f>+'Estatística Biodiesel'!J969</f>
        <v>2125569.9927748465</v>
      </c>
      <c r="C8952" s="36">
        <f t="shared" si="140"/>
        <v>14163551</v>
      </c>
    </row>
    <row r="8953" spans="1:3">
      <c r="A8953" s="23">
        <f>+'Estatística Etanol'!J1076</f>
        <v>12881594.913988221</v>
      </c>
      <c r="B8953" s="23">
        <f>+'Estatística Biodiesel'!J1076</f>
        <v>1986099.7121858974</v>
      </c>
      <c r="C8953" s="36">
        <f t="shared" si="140"/>
        <v>14867694</v>
      </c>
    </row>
    <row r="8954" spans="1:3">
      <c r="A8954" s="23">
        <f>+'Estatística Etanol'!J5974</f>
        <v>13814967.378798803</v>
      </c>
      <c r="B8954" s="23">
        <f>+'Estatística Biodiesel'!J5974</f>
        <v>1750203.57061436</v>
      </c>
      <c r="C8954" s="36">
        <f t="shared" si="140"/>
        <v>15565170</v>
      </c>
    </row>
    <row r="8955" spans="1:3">
      <c r="A8955" s="23">
        <f>+'Estatística Etanol'!J3531</f>
        <v>12020196.719053715</v>
      </c>
      <c r="B8955" s="23">
        <f>+'Estatística Biodiesel'!J3531</f>
        <v>2154595.65246055</v>
      </c>
      <c r="C8955" s="36">
        <f t="shared" si="140"/>
        <v>14174792</v>
      </c>
    </row>
    <row r="8956" spans="1:3">
      <c r="A8956" s="23">
        <f>+'Estatística Etanol'!J2736</f>
        <v>13044910.193800293</v>
      </c>
      <c r="B8956" s="23">
        <f>+'Estatística Biodiesel'!J2736</f>
        <v>1937856.6121472684</v>
      </c>
      <c r="C8956" s="36">
        <f t="shared" si="140"/>
        <v>14982766</v>
      </c>
    </row>
    <row r="8957" spans="1:3">
      <c r="A8957" s="23">
        <f>+'Estatística Etanol'!J3201</f>
        <v>13075681.627825623</v>
      </c>
      <c r="B8957" s="23">
        <f>+'Estatística Biodiesel'!J3201</f>
        <v>1759845.525663449</v>
      </c>
      <c r="C8957" s="36">
        <f t="shared" si="140"/>
        <v>14835527</v>
      </c>
    </row>
    <row r="8958" spans="1:3">
      <c r="A8958" s="23">
        <f>+'Estatística Etanol'!J6487</f>
        <v>13497840.500061223</v>
      </c>
      <c r="B8958" s="23">
        <f>+'Estatística Biodiesel'!J6487</f>
        <v>2116962.8607519404</v>
      </c>
      <c r="C8958" s="36">
        <f t="shared" si="140"/>
        <v>15614803</v>
      </c>
    </row>
    <row r="8959" spans="1:3">
      <c r="A8959" s="23">
        <f>+'Estatística Etanol'!J748</f>
        <v>14178020.059916204</v>
      </c>
      <c r="B8959" s="23">
        <f>+'Estatística Biodiesel'!J748</f>
        <v>1787546.2453720705</v>
      </c>
      <c r="C8959" s="36">
        <f t="shared" si="140"/>
        <v>15965566</v>
      </c>
    </row>
    <row r="8960" spans="1:3">
      <c r="A8960" s="23">
        <f>+'Estatística Etanol'!J5054</f>
        <v>14535785.99558299</v>
      </c>
      <c r="B8960" s="23">
        <f>+'Estatística Biodiesel'!J5054</f>
        <v>2149671.5998132909</v>
      </c>
      <c r="C8960" s="36">
        <f t="shared" si="140"/>
        <v>16685457</v>
      </c>
    </row>
    <row r="8961" spans="1:3">
      <c r="A8961" s="23">
        <f>+'Estatística Etanol'!J4369</f>
        <v>14277025.018096117</v>
      </c>
      <c r="B8961" s="23">
        <f>+'Estatística Biodiesel'!J4369</f>
        <v>1785371.2125371709</v>
      </c>
      <c r="C8961" s="36">
        <f t="shared" si="140"/>
        <v>16062396</v>
      </c>
    </row>
    <row r="8962" spans="1:3">
      <c r="A8962" s="23">
        <f>+'Estatística Etanol'!J470</f>
        <v>13228015.815735329</v>
      </c>
      <c r="B8962" s="23">
        <f>+'Estatística Biodiesel'!J470</f>
        <v>2297654.3737192904</v>
      </c>
      <c r="C8962" s="36">
        <f t="shared" si="140"/>
        <v>15525670</v>
      </c>
    </row>
    <row r="8963" spans="1:3">
      <c r="A8963" s="23">
        <f>+'Estatística Etanol'!J648</f>
        <v>13274076.664791241</v>
      </c>
      <c r="B8963" s="23">
        <f>+'Estatística Biodiesel'!J648</f>
        <v>1885137.9371712545</v>
      </c>
      <c r="C8963" s="36">
        <f t="shared" ref="C8963:C9026" si="141">+INT(A8963+B8963)</f>
        <v>15159214</v>
      </c>
    </row>
    <row r="8964" spans="1:3">
      <c r="A8964" s="23">
        <f>+'Estatística Etanol'!J9760</f>
        <v>14376634.603009105</v>
      </c>
      <c r="B8964" s="23">
        <f>+'Estatística Biodiesel'!J9760</f>
        <v>1682141.9791283712</v>
      </c>
      <c r="C8964" s="36">
        <f t="shared" si="141"/>
        <v>16058776</v>
      </c>
    </row>
    <row r="8965" spans="1:3">
      <c r="A8965" s="23">
        <f>+'Estatística Etanol'!J6444</f>
        <v>13836431.935583113</v>
      </c>
      <c r="B8965" s="23">
        <f>+'Estatística Biodiesel'!J6444</f>
        <v>1979679.0467899938</v>
      </c>
      <c r="C8965" s="36">
        <f t="shared" si="141"/>
        <v>15816110</v>
      </c>
    </row>
    <row r="8966" spans="1:3">
      <c r="A8966" s="23">
        <f>+'Estatística Etanol'!J6809</f>
        <v>14140255.358229598</v>
      </c>
      <c r="B8966" s="23">
        <f>+'Estatística Biodiesel'!J6809</f>
        <v>1974956.3948839225</v>
      </c>
      <c r="C8966" s="36">
        <f t="shared" si="141"/>
        <v>16115211</v>
      </c>
    </row>
    <row r="8967" spans="1:3">
      <c r="A8967" s="23">
        <f>+'Estatística Etanol'!J7403</f>
        <v>12955845.7318756</v>
      </c>
      <c r="B8967" s="23">
        <f>+'Estatística Biodiesel'!J7403</f>
        <v>1837860.7558815647</v>
      </c>
      <c r="C8967" s="36">
        <f t="shared" si="141"/>
        <v>14793706</v>
      </c>
    </row>
    <row r="8968" spans="1:3">
      <c r="A8968" s="23">
        <f>+'Estatística Etanol'!J4370</f>
        <v>13938215.886447387</v>
      </c>
      <c r="B8968" s="23">
        <f>+'Estatística Biodiesel'!J4370</f>
        <v>2061826.8922704824</v>
      </c>
      <c r="C8968" s="36">
        <f t="shared" si="141"/>
        <v>16000042</v>
      </c>
    </row>
    <row r="8969" spans="1:3">
      <c r="A8969" s="23">
        <f>+'Estatística Etanol'!J8614</f>
        <v>12888327.676456988</v>
      </c>
      <c r="B8969" s="23">
        <f>+'Estatística Biodiesel'!J8614</f>
        <v>2139406.8721148046</v>
      </c>
      <c r="C8969" s="36">
        <f t="shared" si="141"/>
        <v>15027734</v>
      </c>
    </row>
    <row r="8970" spans="1:3">
      <c r="A8970" s="23">
        <f>+'Estatística Etanol'!J1706</f>
        <v>11972437.891766408</v>
      </c>
      <c r="B8970" s="23">
        <f>+'Estatística Biodiesel'!J1706</f>
        <v>2387647.9900931902</v>
      </c>
      <c r="C8970" s="36">
        <f t="shared" si="141"/>
        <v>14360085</v>
      </c>
    </row>
    <row r="8971" spans="1:3">
      <c r="A8971" s="23">
        <f>+'Estatística Etanol'!J857</f>
        <v>13266422.721092528</v>
      </c>
      <c r="B8971" s="23">
        <f>+'Estatística Biodiesel'!J857</f>
        <v>1919962.5295207608</v>
      </c>
      <c r="C8971" s="36">
        <f t="shared" si="141"/>
        <v>15186385</v>
      </c>
    </row>
    <row r="8972" spans="1:3">
      <c r="A8972" s="23">
        <f>+'Estatística Etanol'!J3105</f>
        <v>13480996.294155048</v>
      </c>
      <c r="B8972" s="23">
        <f>+'Estatística Biodiesel'!J3105</f>
        <v>2215568.2600646112</v>
      </c>
      <c r="C8972" s="36">
        <f t="shared" si="141"/>
        <v>15696564</v>
      </c>
    </row>
    <row r="8973" spans="1:3">
      <c r="A8973" s="23">
        <f>+'Estatística Etanol'!J9647</f>
        <v>13043557.535247002</v>
      </c>
      <c r="B8973" s="23">
        <f>+'Estatística Biodiesel'!J9647</f>
        <v>1878193.0605200191</v>
      </c>
      <c r="C8973" s="36">
        <f t="shared" si="141"/>
        <v>14921750</v>
      </c>
    </row>
    <row r="8974" spans="1:3">
      <c r="A8974" s="23">
        <f>+'Estatística Etanol'!J8984</f>
        <v>12215254.099775285</v>
      </c>
      <c r="B8974" s="23">
        <f>+'Estatística Biodiesel'!J8984</f>
        <v>2168689.6117831082</v>
      </c>
      <c r="C8974" s="36">
        <f t="shared" si="141"/>
        <v>14383943</v>
      </c>
    </row>
    <row r="8975" spans="1:3">
      <c r="A8975" s="23">
        <f>+'Estatística Etanol'!J4746</f>
        <v>13658794.57362006</v>
      </c>
      <c r="B8975" s="23">
        <f>+'Estatística Biodiesel'!J4746</f>
        <v>1940729.0173916479</v>
      </c>
      <c r="C8975" s="36">
        <f t="shared" si="141"/>
        <v>15599523</v>
      </c>
    </row>
    <row r="8976" spans="1:3">
      <c r="A8976" s="23">
        <f>+'Estatística Etanol'!J4185</f>
        <v>14581966.41845616</v>
      </c>
      <c r="B8976" s="23">
        <f>+'Estatística Biodiesel'!J4185</f>
        <v>2187155.003078144</v>
      </c>
      <c r="C8976" s="36">
        <f t="shared" si="141"/>
        <v>16769121</v>
      </c>
    </row>
    <row r="8977" spans="1:3">
      <c r="A8977" s="23">
        <f>+'Estatística Etanol'!J9031</f>
        <v>12520038.116610041</v>
      </c>
      <c r="B8977" s="23">
        <f>+'Estatística Biodiesel'!J9031</f>
        <v>1664229.6527928901</v>
      </c>
      <c r="C8977" s="36">
        <f t="shared" si="141"/>
        <v>14184267</v>
      </c>
    </row>
    <row r="8978" spans="1:3">
      <c r="A8978" s="23">
        <f>+'Estatística Etanol'!J5882</f>
        <v>13522236.702483406</v>
      </c>
      <c r="B8978" s="23">
        <f>+'Estatística Biodiesel'!J5882</f>
        <v>1896032.2894533153</v>
      </c>
      <c r="C8978" s="36">
        <f t="shared" si="141"/>
        <v>15418268</v>
      </c>
    </row>
    <row r="8979" spans="1:3">
      <c r="A8979" s="23">
        <f>+'Estatística Etanol'!J7903</f>
        <v>14209541.014970042</v>
      </c>
      <c r="B8979" s="23">
        <f>+'Estatística Biodiesel'!J7903</f>
        <v>2511703.4899800802</v>
      </c>
      <c r="C8979" s="36">
        <f t="shared" si="141"/>
        <v>16721244</v>
      </c>
    </row>
    <row r="8980" spans="1:3">
      <c r="A8980" s="23">
        <f>+'Estatística Etanol'!J1122</f>
        <v>13306555.635016551</v>
      </c>
      <c r="B8980" s="23">
        <f>+'Estatística Biodiesel'!J1122</f>
        <v>1782668.2601220924</v>
      </c>
      <c r="C8980" s="36">
        <f t="shared" si="141"/>
        <v>15089223</v>
      </c>
    </row>
    <row r="8981" spans="1:3">
      <c r="A8981" s="23">
        <f>+'Estatística Etanol'!J7847</f>
        <v>13346080.202544386</v>
      </c>
      <c r="B8981" s="23">
        <f>+'Estatística Biodiesel'!J7847</f>
        <v>1751739.8403369132</v>
      </c>
      <c r="C8981" s="36">
        <f t="shared" si="141"/>
        <v>15097820</v>
      </c>
    </row>
    <row r="8982" spans="1:3">
      <c r="A8982" s="23">
        <f>+'Estatística Etanol'!J4951</f>
        <v>12021087.790923784</v>
      </c>
      <c r="B8982" s="23">
        <f>+'Estatística Biodiesel'!J4951</f>
        <v>2214102.001363772</v>
      </c>
      <c r="C8982" s="36">
        <f t="shared" si="141"/>
        <v>14235189</v>
      </c>
    </row>
    <row r="8983" spans="1:3">
      <c r="A8983" s="23">
        <f>+'Estatística Etanol'!J7381</f>
        <v>12886882.81804096</v>
      </c>
      <c r="B8983" s="23">
        <f>+'Estatística Biodiesel'!J7381</f>
        <v>1840800.4005853198</v>
      </c>
      <c r="C8983" s="36">
        <f t="shared" si="141"/>
        <v>14727683</v>
      </c>
    </row>
    <row r="8984" spans="1:3">
      <c r="A8984" s="23">
        <f>+'Estatística Etanol'!J1743</f>
        <v>12699574.597177947</v>
      </c>
      <c r="B8984" s="23">
        <f>+'Estatística Biodiesel'!J1743</f>
        <v>1954254.4332525113</v>
      </c>
      <c r="C8984" s="36">
        <f t="shared" si="141"/>
        <v>14653829</v>
      </c>
    </row>
    <row r="8985" spans="1:3">
      <c r="A8985" s="23">
        <f>+'Estatística Etanol'!J8665</f>
        <v>12377349.099244203</v>
      </c>
      <c r="B8985" s="23">
        <f>+'Estatística Biodiesel'!J8665</f>
        <v>2189203.6930818856</v>
      </c>
      <c r="C8985" s="36">
        <f t="shared" si="141"/>
        <v>14566552</v>
      </c>
    </row>
    <row r="8986" spans="1:3">
      <c r="A8986" s="23">
        <f>+'Estatística Etanol'!J986</f>
        <v>12702461.008884702</v>
      </c>
      <c r="B8986" s="23">
        <f>+'Estatística Biodiesel'!J986</f>
        <v>1927870.6408018519</v>
      </c>
      <c r="C8986" s="36">
        <f t="shared" si="141"/>
        <v>14630331</v>
      </c>
    </row>
    <row r="8987" spans="1:3">
      <c r="A8987" s="23">
        <f>+'Estatística Etanol'!J1991</f>
        <v>12721384.308632739</v>
      </c>
      <c r="B8987" s="23">
        <f>+'Estatística Biodiesel'!J1991</f>
        <v>2066027.5418721847</v>
      </c>
      <c r="C8987" s="36">
        <f t="shared" si="141"/>
        <v>14787411</v>
      </c>
    </row>
    <row r="8988" spans="1:3">
      <c r="A8988" s="23">
        <f>+'Estatística Etanol'!J3293</f>
        <v>13778253.58775234</v>
      </c>
      <c r="B8988" s="23">
        <f>+'Estatística Biodiesel'!J3293</f>
        <v>1799566.0426205115</v>
      </c>
      <c r="C8988" s="36">
        <f t="shared" si="141"/>
        <v>15577819</v>
      </c>
    </row>
    <row r="8989" spans="1:3">
      <c r="A8989" s="23">
        <f>+'Estatística Etanol'!J912</f>
        <v>13769495.251241924</v>
      </c>
      <c r="B8989" s="23">
        <f>+'Estatística Biodiesel'!J912</f>
        <v>1993891.356789876</v>
      </c>
      <c r="C8989" s="36">
        <f t="shared" si="141"/>
        <v>15763386</v>
      </c>
    </row>
    <row r="8990" spans="1:3">
      <c r="A8990" s="23">
        <f>+'Estatística Etanol'!J6230</f>
        <v>14068512.812111892</v>
      </c>
      <c r="B8990" s="23">
        <f>+'Estatística Biodiesel'!J6230</f>
        <v>1812704.2238230803</v>
      </c>
      <c r="C8990" s="36">
        <f t="shared" si="141"/>
        <v>15881217</v>
      </c>
    </row>
    <row r="8991" spans="1:3">
      <c r="A8991" s="23">
        <f>+'Estatística Etanol'!J7035</f>
        <v>14541942.861500919</v>
      </c>
      <c r="B8991" s="23">
        <f>+'Estatística Biodiesel'!J7035</f>
        <v>2019850.9771309674</v>
      </c>
      <c r="C8991" s="36">
        <f t="shared" si="141"/>
        <v>16561793</v>
      </c>
    </row>
    <row r="8992" spans="1:3">
      <c r="A8992" s="23">
        <f>+'Estatística Etanol'!J9713</f>
        <v>12483026.756621487</v>
      </c>
      <c r="B8992" s="23">
        <f>+'Estatística Biodiesel'!J9713</f>
        <v>1983471.0783852027</v>
      </c>
      <c r="C8992" s="36">
        <f t="shared" si="141"/>
        <v>14466497</v>
      </c>
    </row>
    <row r="8993" spans="1:3">
      <c r="A8993" s="23">
        <f>+'Estatística Etanol'!J5499</f>
        <v>13954920.038579678</v>
      </c>
      <c r="B8993" s="23">
        <f>+'Estatística Biodiesel'!J5499</f>
        <v>1830452.6195537176</v>
      </c>
      <c r="C8993" s="36">
        <f t="shared" si="141"/>
        <v>15785372</v>
      </c>
    </row>
    <row r="8994" spans="1:3">
      <c r="A8994" s="23">
        <f>+'Estatística Etanol'!J3295</f>
        <v>12798613.449097466</v>
      </c>
      <c r="B8994" s="23">
        <f>+'Estatística Biodiesel'!J3295</f>
        <v>1946517.7122400322</v>
      </c>
      <c r="C8994" s="36">
        <f t="shared" si="141"/>
        <v>14745131</v>
      </c>
    </row>
    <row r="8995" spans="1:3">
      <c r="A8995" s="23">
        <f>+'Estatística Etanol'!J1744</f>
        <v>13039925.684535326</v>
      </c>
      <c r="B8995" s="23">
        <f>+'Estatística Biodiesel'!J1744</f>
        <v>2080793.7636619278</v>
      </c>
      <c r="C8995" s="36">
        <f t="shared" si="141"/>
        <v>15120719</v>
      </c>
    </row>
    <row r="8996" spans="1:3">
      <c r="A8996" s="23">
        <f>+'Estatística Etanol'!J3464</f>
        <v>12877857.490615427</v>
      </c>
      <c r="B8996" s="23">
        <f>+'Estatística Biodiesel'!J3464</f>
        <v>1896243.6698103391</v>
      </c>
      <c r="C8996" s="36">
        <f t="shared" si="141"/>
        <v>14774101</v>
      </c>
    </row>
    <row r="8997" spans="1:3">
      <c r="A8997" s="23">
        <f>+'Estatística Etanol'!J9660</f>
        <v>12617931.616605207</v>
      </c>
      <c r="B8997" s="23">
        <f>+'Estatística Biodiesel'!J9660</f>
        <v>1904671.9529970866</v>
      </c>
      <c r="C8997" s="36">
        <f t="shared" si="141"/>
        <v>14522603</v>
      </c>
    </row>
    <row r="8998" spans="1:3">
      <c r="A8998" s="23">
        <f>+'Estatística Etanol'!J3489</f>
        <v>13803251.041331233</v>
      </c>
      <c r="B8998" s="23">
        <f>+'Estatística Biodiesel'!J3489</f>
        <v>1782609.5672130955</v>
      </c>
      <c r="C8998" s="36">
        <f t="shared" si="141"/>
        <v>15585860</v>
      </c>
    </row>
    <row r="8999" spans="1:3">
      <c r="A8999" s="23">
        <f>+'Estatística Etanol'!J2659</f>
        <v>13209604.599440327</v>
      </c>
      <c r="B8999" s="23">
        <f>+'Estatística Biodiesel'!J2659</f>
        <v>2033626.2087495716</v>
      </c>
      <c r="C8999" s="36">
        <f t="shared" si="141"/>
        <v>15243230</v>
      </c>
    </row>
    <row r="9000" spans="1:3">
      <c r="A9000" s="23">
        <f>+'Estatística Etanol'!J8058</f>
        <v>12257667.579544466</v>
      </c>
      <c r="B9000" s="23">
        <f>+'Estatística Biodiesel'!J8058</f>
        <v>1801540.7782379629</v>
      </c>
      <c r="C9000" s="36">
        <f t="shared" si="141"/>
        <v>14059208</v>
      </c>
    </row>
    <row r="9001" spans="1:3">
      <c r="A9001" s="23">
        <f>+'Estatística Etanol'!J6158</f>
        <v>12811113.902276717</v>
      </c>
      <c r="B9001" s="23">
        <f>+'Estatística Biodiesel'!J6158</f>
        <v>1516972.6395277565</v>
      </c>
      <c r="C9001" s="36">
        <f t="shared" si="141"/>
        <v>14328086</v>
      </c>
    </row>
    <row r="9002" spans="1:3">
      <c r="A9002" s="23">
        <f>+'Estatística Etanol'!J426</f>
        <v>12718643.334769536</v>
      </c>
      <c r="B9002" s="23">
        <f>+'Estatística Biodiesel'!J426</f>
        <v>1957829.0410073292</v>
      </c>
      <c r="C9002" s="36">
        <f t="shared" si="141"/>
        <v>14676472</v>
      </c>
    </row>
    <row r="9003" spans="1:3">
      <c r="A9003" s="23">
        <f>+'Estatística Etanol'!J1141</f>
        <v>12894148.843417274</v>
      </c>
      <c r="B9003" s="23">
        <f>+'Estatística Biodiesel'!J1141</f>
        <v>1849644.5657334481</v>
      </c>
      <c r="C9003" s="36">
        <f t="shared" si="141"/>
        <v>14743793</v>
      </c>
    </row>
    <row r="9004" spans="1:3">
      <c r="A9004" s="23">
        <f>+'Estatística Etanol'!J9542</f>
        <v>12475992.27505636</v>
      </c>
      <c r="B9004" s="23">
        <f>+'Estatística Biodiesel'!J9542</f>
        <v>2186286.3243935169</v>
      </c>
      <c r="C9004" s="36">
        <f t="shared" si="141"/>
        <v>14662278</v>
      </c>
    </row>
    <row r="9005" spans="1:3">
      <c r="A9005" s="23">
        <f>+'Estatística Etanol'!J4388</f>
        <v>12036036.590321567</v>
      </c>
      <c r="B9005" s="23">
        <f>+'Estatística Biodiesel'!J4388</f>
        <v>1740850.5236952228</v>
      </c>
      <c r="C9005" s="36">
        <f t="shared" si="141"/>
        <v>13776887</v>
      </c>
    </row>
    <row r="9006" spans="1:3">
      <c r="A9006" s="23">
        <f>+'Estatística Etanol'!J3520</f>
        <v>13157486.800466856</v>
      </c>
      <c r="B9006" s="23">
        <f>+'Estatística Biodiesel'!J3520</f>
        <v>2060687.2476516464</v>
      </c>
      <c r="C9006" s="36">
        <f t="shared" si="141"/>
        <v>15218174</v>
      </c>
    </row>
    <row r="9007" spans="1:3">
      <c r="A9007" s="23">
        <f>+'Estatística Etanol'!J4063</f>
        <v>14072221.388262464</v>
      </c>
      <c r="B9007" s="23">
        <f>+'Estatística Biodiesel'!J4063</f>
        <v>1999674.5304329745</v>
      </c>
      <c r="C9007" s="36">
        <f t="shared" si="141"/>
        <v>16071895</v>
      </c>
    </row>
    <row r="9008" spans="1:3">
      <c r="A9008" s="23">
        <f>+'Estatística Etanol'!J5766</f>
        <v>13384041.709346993</v>
      </c>
      <c r="B9008" s="23">
        <f>+'Estatística Biodiesel'!J5766</f>
        <v>1759345.5399995956</v>
      </c>
      <c r="C9008" s="36">
        <f t="shared" si="141"/>
        <v>15143387</v>
      </c>
    </row>
    <row r="9009" spans="1:3">
      <c r="A9009" s="23">
        <f>+'Estatística Etanol'!J9509</f>
        <v>12798865.229802763</v>
      </c>
      <c r="B9009" s="23">
        <f>+'Estatística Biodiesel'!J9509</f>
        <v>1868473.7396156474</v>
      </c>
      <c r="C9009" s="36">
        <f t="shared" si="141"/>
        <v>14667338</v>
      </c>
    </row>
    <row r="9010" spans="1:3">
      <c r="A9010" s="23">
        <f>+'Estatística Etanol'!J9332</f>
        <v>13576254.042443773</v>
      </c>
      <c r="B9010" s="23">
        <f>+'Estatística Biodiesel'!J9332</f>
        <v>2126168.2558184345</v>
      </c>
      <c r="C9010" s="36">
        <f t="shared" si="141"/>
        <v>15702422</v>
      </c>
    </row>
    <row r="9011" spans="1:3">
      <c r="A9011" s="23">
        <f>+'Estatística Etanol'!J9930</f>
        <v>13092568.293868398</v>
      </c>
      <c r="B9011" s="23">
        <f>+'Estatística Biodiesel'!J9930</f>
        <v>1810682.0703000526</v>
      </c>
      <c r="C9011" s="36">
        <f t="shared" si="141"/>
        <v>14903250</v>
      </c>
    </row>
    <row r="9012" spans="1:3">
      <c r="A9012" s="23">
        <f>+'Estatística Etanol'!J6594</f>
        <v>12481284.583920354</v>
      </c>
      <c r="B9012" s="23">
        <f>+'Estatística Biodiesel'!J6594</f>
        <v>2345597.5188110755</v>
      </c>
      <c r="C9012" s="36">
        <f t="shared" si="141"/>
        <v>14826882</v>
      </c>
    </row>
    <row r="9013" spans="1:3">
      <c r="A9013" s="23">
        <f>+'Estatística Etanol'!J5822</f>
        <v>14088973.403595837</v>
      </c>
      <c r="B9013" s="23">
        <f>+'Estatística Biodiesel'!J5822</f>
        <v>1984430.423102333</v>
      </c>
      <c r="C9013" s="36">
        <f t="shared" si="141"/>
        <v>16073403</v>
      </c>
    </row>
    <row r="9014" spans="1:3">
      <c r="A9014" s="23">
        <f>+'Estatística Etanol'!J2605</f>
        <v>13335976.921275154</v>
      </c>
      <c r="B9014" s="23">
        <f>+'Estatística Biodiesel'!J2605</f>
        <v>2117528.0294103576</v>
      </c>
      <c r="C9014" s="36">
        <f t="shared" si="141"/>
        <v>15453504</v>
      </c>
    </row>
    <row r="9015" spans="1:3">
      <c r="A9015" s="23">
        <f>+'Estatística Etanol'!J7851</f>
        <v>13651033.178398777</v>
      </c>
      <c r="B9015" s="23">
        <f>+'Estatística Biodiesel'!J7851</f>
        <v>1856786.798199099</v>
      </c>
      <c r="C9015" s="36">
        <f t="shared" si="141"/>
        <v>15507819</v>
      </c>
    </row>
    <row r="9016" spans="1:3">
      <c r="A9016" s="23">
        <f>+'Estatística Etanol'!J6668</f>
        <v>13229372.742579605</v>
      </c>
      <c r="B9016" s="23">
        <f>+'Estatística Biodiesel'!J6668</f>
        <v>1800261.736535348</v>
      </c>
      <c r="C9016" s="36">
        <f t="shared" si="141"/>
        <v>15029634</v>
      </c>
    </row>
    <row r="9017" spans="1:3">
      <c r="A9017" s="23">
        <f>+'Estatística Etanol'!J9069</f>
        <v>13377522.00350862</v>
      </c>
      <c r="B9017" s="23">
        <f>+'Estatística Biodiesel'!J9069</f>
        <v>1553716.6654074632</v>
      </c>
      <c r="C9017" s="36">
        <f t="shared" si="141"/>
        <v>14931238</v>
      </c>
    </row>
    <row r="9018" spans="1:3">
      <c r="A9018" s="23">
        <f>+'Estatística Etanol'!J4869</f>
        <v>13582552.911335176</v>
      </c>
      <c r="B9018" s="23">
        <f>+'Estatística Biodiesel'!J4869</f>
        <v>2344393.8117915196</v>
      </c>
      <c r="C9018" s="36">
        <f t="shared" si="141"/>
        <v>15926946</v>
      </c>
    </row>
    <row r="9019" spans="1:3">
      <c r="A9019" s="23">
        <f>+'Estatística Etanol'!J7515</f>
        <v>13423733.524056874</v>
      </c>
      <c r="B9019" s="23">
        <f>+'Estatística Biodiesel'!J7515</f>
        <v>1626841.5971904572</v>
      </c>
      <c r="C9019" s="36">
        <f t="shared" si="141"/>
        <v>15050575</v>
      </c>
    </row>
    <row r="9020" spans="1:3">
      <c r="A9020" s="23">
        <f>+'Estatística Etanol'!J3178</f>
        <v>13682799.611806037</v>
      </c>
      <c r="B9020" s="23">
        <f>+'Estatística Biodiesel'!J3178</f>
        <v>2043186.0027573821</v>
      </c>
      <c r="C9020" s="36">
        <f t="shared" si="141"/>
        <v>15725985</v>
      </c>
    </row>
    <row r="9021" spans="1:3">
      <c r="A9021" s="23">
        <f>+'Estatística Etanol'!J5061</f>
        <v>14823776.489393288</v>
      </c>
      <c r="B9021" s="23">
        <f>+'Estatística Biodiesel'!J5061</f>
        <v>1664508.3758180956</v>
      </c>
      <c r="C9021" s="36">
        <f t="shared" si="141"/>
        <v>16488284</v>
      </c>
    </row>
    <row r="9022" spans="1:3">
      <c r="A9022" s="23">
        <f>+'Estatística Etanol'!J7110</f>
        <v>12142596.099044349</v>
      </c>
      <c r="B9022" s="23">
        <f>+'Estatística Biodiesel'!J7110</f>
        <v>1706266.8336875483</v>
      </c>
      <c r="C9022" s="36">
        <f t="shared" si="141"/>
        <v>13848862</v>
      </c>
    </row>
    <row r="9023" spans="1:3">
      <c r="A9023" s="23">
        <f>+'Estatística Etanol'!J9926</f>
        <v>12907687.241410688</v>
      </c>
      <c r="B9023" s="23">
        <f>+'Estatística Biodiesel'!J9926</f>
        <v>1745422.8137866282</v>
      </c>
      <c r="C9023" s="36">
        <f t="shared" si="141"/>
        <v>14653110</v>
      </c>
    </row>
    <row r="9024" spans="1:3">
      <c r="A9024" s="23">
        <f>+'Estatística Etanol'!J655</f>
        <v>13615257.853258673</v>
      </c>
      <c r="B9024" s="23">
        <f>+'Estatística Biodiesel'!J655</f>
        <v>2400268.2754893461</v>
      </c>
      <c r="C9024" s="36">
        <f t="shared" si="141"/>
        <v>16015526</v>
      </c>
    </row>
    <row r="9025" spans="1:3">
      <c r="A9025" s="23">
        <f>+'Estatística Etanol'!J8453</f>
        <v>13134542.414701324</v>
      </c>
      <c r="B9025" s="23">
        <f>+'Estatística Biodiesel'!J8453</f>
        <v>1489928.8781248662</v>
      </c>
      <c r="C9025" s="36">
        <f t="shared" si="141"/>
        <v>14624471</v>
      </c>
    </row>
    <row r="9026" spans="1:3">
      <c r="A9026" s="23">
        <f>+'Estatística Etanol'!J5706</f>
        <v>12766724.87052753</v>
      </c>
      <c r="B9026" s="23">
        <f>+'Estatística Biodiesel'!J5706</f>
        <v>2058861.8144354234</v>
      </c>
      <c r="C9026" s="36">
        <f t="shared" si="141"/>
        <v>14825586</v>
      </c>
    </row>
    <row r="9027" spans="1:3">
      <c r="A9027" s="23">
        <f>+'Estatística Etanol'!J4140</f>
        <v>12524079.441124067</v>
      </c>
      <c r="B9027" s="23">
        <f>+'Estatística Biodiesel'!J4140</f>
        <v>1986133.8055489522</v>
      </c>
      <c r="C9027" s="36">
        <f t="shared" ref="C9027:C9090" si="142">+INT(A9027+B9027)</f>
        <v>14510213</v>
      </c>
    </row>
    <row r="9028" spans="1:3">
      <c r="A9028" s="23">
        <f>+'Estatística Etanol'!J3100</f>
        <v>14819530.606660079</v>
      </c>
      <c r="B9028" s="23">
        <f>+'Estatística Biodiesel'!J3100</f>
        <v>1931084.9677121812</v>
      </c>
      <c r="C9028" s="36">
        <f t="shared" si="142"/>
        <v>16750615</v>
      </c>
    </row>
    <row r="9029" spans="1:3">
      <c r="A9029" s="23">
        <f>+'Estatística Etanol'!J2997</f>
        <v>12568863.52101744</v>
      </c>
      <c r="B9029" s="23">
        <f>+'Estatística Biodiesel'!J2997</f>
        <v>1675371.4163076314</v>
      </c>
      <c r="C9029" s="36">
        <f t="shared" si="142"/>
        <v>14244234</v>
      </c>
    </row>
    <row r="9030" spans="1:3">
      <c r="A9030" s="23">
        <f>+'Estatística Etanol'!J2618</f>
        <v>12581775.162837973</v>
      </c>
      <c r="B9030" s="23">
        <f>+'Estatística Biodiesel'!J2618</f>
        <v>2467911.630070115</v>
      </c>
      <c r="C9030" s="36">
        <f t="shared" si="142"/>
        <v>15049686</v>
      </c>
    </row>
    <row r="9031" spans="1:3">
      <c r="A9031" s="23">
        <f>+'Estatística Etanol'!J5451</f>
        <v>12699152.813490212</v>
      </c>
      <c r="B9031" s="23">
        <f>+'Estatística Biodiesel'!J5451</f>
        <v>1759817.5606302295</v>
      </c>
      <c r="C9031" s="36">
        <f t="shared" si="142"/>
        <v>14458970</v>
      </c>
    </row>
    <row r="9032" spans="1:3">
      <c r="A9032" s="23">
        <f>+'Estatística Etanol'!J5620</f>
        <v>12809088.179525211</v>
      </c>
      <c r="B9032" s="23">
        <f>+'Estatística Biodiesel'!J5620</f>
        <v>1753137.4561463038</v>
      </c>
      <c r="C9032" s="36">
        <f t="shared" si="142"/>
        <v>14562225</v>
      </c>
    </row>
    <row r="9033" spans="1:3">
      <c r="A9033" s="23">
        <f>+'Estatística Etanol'!J360</f>
        <v>13238291.715805337</v>
      </c>
      <c r="B9033" s="23">
        <f>+'Estatística Biodiesel'!J360</f>
        <v>1592104.9545600465</v>
      </c>
      <c r="C9033" s="36">
        <f t="shared" si="142"/>
        <v>14830396</v>
      </c>
    </row>
    <row r="9034" spans="1:3">
      <c r="A9034" s="23">
        <f>+'Estatística Etanol'!J3202</f>
        <v>13562052.432971969</v>
      </c>
      <c r="B9034" s="23">
        <f>+'Estatística Biodiesel'!J3202</f>
        <v>2118316.4893842102</v>
      </c>
      <c r="C9034" s="36">
        <f t="shared" si="142"/>
        <v>15680368</v>
      </c>
    </row>
    <row r="9035" spans="1:3">
      <c r="A9035" s="23">
        <f>+'Estatística Etanol'!J3113</f>
        <v>14345763.019793428</v>
      </c>
      <c r="B9035" s="23">
        <f>+'Estatística Biodiesel'!J3113</f>
        <v>1923084.1857066278</v>
      </c>
      <c r="C9035" s="36">
        <f t="shared" si="142"/>
        <v>16268847</v>
      </c>
    </row>
    <row r="9036" spans="1:3">
      <c r="A9036" s="23">
        <f>+'Estatística Etanol'!J2514</f>
        <v>12327738.286979211</v>
      </c>
      <c r="B9036" s="23">
        <f>+'Estatística Biodiesel'!J2514</f>
        <v>1751208.4393082543</v>
      </c>
      <c r="C9036" s="36">
        <f t="shared" si="142"/>
        <v>14078946</v>
      </c>
    </row>
    <row r="9037" spans="1:3">
      <c r="A9037" s="23">
        <f>+'Estatística Etanol'!J4998</f>
        <v>12713632.024516307</v>
      </c>
      <c r="B9037" s="23">
        <f>+'Estatística Biodiesel'!J4998</f>
        <v>2304595.6895358963</v>
      </c>
      <c r="C9037" s="36">
        <f t="shared" si="142"/>
        <v>15018227</v>
      </c>
    </row>
    <row r="9038" spans="1:3">
      <c r="A9038" s="23">
        <f>+'Estatística Etanol'!J5578</f>
        <v>12176175.244290046</v>
      </c>
      <c r="B9038" s="23">
        <f>+'Estatística Biodiesel'!J5578</f>
        <v>1968592.0672011669</v>
      </c>
      <c r="C9038" s="36">
        <f t="shared" si="142"/>
        <v>14144767</v>
      </c>
    </row>
    <row r="9039" spans="1:3">
      <c r="A9039" s="23">
        <f>+'Estatística Etanol'!J6209</f>
        <v>12789885.299095547</v>
      </c>
      <c r="B9039" s="23">
        <f>+'Estatística Biodiesel'!J6209</f>
        <v>2149653.1847285591</v>
      </c>
      <c r="C9039" s="36">
        <f t="shared" si="142"/>
        <v>14939538</v>
      </c>
    </row>
    <row r="9040" spans="1:3">
      <c r="A9040" s="23">
        <f>+'Estatística Etanol'!J9311</f>
        <v>12685286.783248451</v>
      </c>
      <c r="B9040" s="23">
        <f>+'Estatística Biodiesel'!J9311</f>
        <v>1787169.7470544914</v>
      </c>
      <c r="C9040" s="36">
        <f t="shared" si="142"/>
        <v>14472456</v>
      </c>
    </row>
    <row r="9041" spans="1:3">
      <c r="A9041" s="23">
        <f>+'Estatística Etanol'!J5697</f>
        <v>13809099.344339864</v>
      </c>
      <c r="B9041" s="23">
        <f>+'Estatística Biodiesel'!J5697</f>
        <v>2232019.9271720313</v>
      </c>
      <c r="C9041" s="36">
        <f t="shared" si="142"/>
        <v>16041119</v>
      </c>
    </row>
    <row r="9042" spans="1:3">
      <c r="A9042" s="23">
        <f>+'Estatística Etanol'!J346</f>
        <v>12954997.041033156</v>
      </c>
      <c r="B9042" s="23">
        <f>+'Estatística Biodiesel'!J346</f>
        <v>1683359.6206024112</v>
      </c>
      <c r="C9042" s="36">
        <f t="shared" si="142"/>
        <v>14638356</v>
      </c>
    </row>
    <row r="9043" spans="1:3">
      <c r="A9043" s="23">
        <f>+'Estatística Etanol'!J8843</f>
        <v>13305535.689338163</v>
      </c>
      <c r="B9043" s="23">
        <f>+'Estatística Biodiesel'!J8843</f>
        <v>1855714.4131628347</v>
      </c>
      <c r="C9043" s="36">
        <f t="shared" si="142"/>
        <v>15161250</v>
      </c>
    </row>
    <row r="9044" spans="1:3">
      <c r="A9044" s="23">
        <f>+'Estatística Etanol'!J3971</f>
        <v>12413575.35117254</v>
      </c>
      <c r="B9044" s="23">
        <f>+'Estatística Biodiesel'!J3971</f>
        <v>1986599.8475030889</v>
      </c>
      <c r="C9044" s="36">
        <f t="shared" si="142"/>
        <v>14400175</v>
      </c>
    </row>
    <row r="9045" spans="1:3">
      <c r="A9045" s="23">
        <f>+'Estatística Etanol'!J6102</f>
        <v>13393873.975197541</v>
      </c>
      <c r="B9045" s="23">
        <f>+'Estatística Biodiesel'!J6102</f>
        <v>2064028.4629811177</v>
      </c>
      <c r="C9045" s="36">
        <f t="shared" si="142"/>
        <v>15457902</v>
      </c>
    </row>
    <row r="9046" spans="1:3">
      <c r="A9046" s="23">
        <f>+'Estatística Etanol'!J6567</f>
        <v>13022901.350448778</v>
      </c>
      <c r="B9046" s="23">
        <f>+'Estatística Biodiesel'!J6567</f>
        <v>1546533.3040000717</v>
      </c>
      <c r="C9046" s="36">
        <f t="shared" si="142"/>
        <v>14569434</v>
      </c>
    </row>
    <row r="9047" spans="1:3">
      <c r="A9047" s="23">
        <f>+'Estatística Etanol'!J6437</f>
        <v>12944582.610422628</v>
      </c>
      <c r="B9047" s="23">
        <f>+'Estatística Biodiesel'!J6437</f>
        <v>2079103.6890024908</v>
      </c>
      <c r="C9047" s="36">
        <f t="shared" si="142"/>
        <v>15023686</v>
      </c>
    </row>
    <row r="9048" spans="1:3">
      <c r="A9048" s="23">
        <f>+'Estatística Etanol'!J9174</f>
        <v>13707035.579636652</v>
      </c>
      <c r="B9048" s="23">
        <f>+'Estatística Biodiesel'!J9174</f>
        <v>2195745.9964208822</v>
      </c>
      <c r="C9048" s="36">
        <f t="shared" si="142"/>
        <v>15902781</v>
      </c>
    </row>
    <row r="9049" spans="1:3">
      <c r="A9049" s="23">
        <f>+'Estatística Etanol'!J3608</f>
        <v>13560824.637421144</v>
      </c>
      <c r="B9049" s="23">
        <f>+'Estatística Biodiesel'!J3608</f>
        <v>2444310.8411129629</v>
      </c>
      <c r="C9049" s="36">
        <f t="shared" si="142"/>
        <v>16005135</v>
      </c>
    </row>
    <row r="9050" spans="1:3">
      <c r="A9050" s="23">
        <f>+'Estatística Etanol'!J1984</f>
        <v>13154984.756688658</v>
      </c>
      <c r="B9050" s="23">
        <f>+'Estatística Biodiesel'!J1984</f>
        <v>1744232.2153388821</v>
      </c>
      <c r="C9050" s="36">
        <f t="shared" si="142"/>
        <v>14899216</v>
      </c>
    </row>
    <row r="9051" spans="1:3">
      <c r="A9051" s="23">
        <f>+'Estatística Etanol'!J4245</f>
        <v>13303628.544480586</v>
      </c>
      <c r="B9051" s="23">
        <f>+'Estatística Biodiesel'!J4245</f>
        <v>1852943.6246220223</v>
      </c>
      <c r="C9051" s="36">
        <f t="shared" si="142"/>
        <v>15156572</v>
      </c>
    </row>
    <row r="9052" spans="1:3">
      <c r="A9052" s="23">
        <f>+'Estatística Etanol'!J5983</f>
        <v>12313300.495299181</v>
      </c>
      <c r="B9052" s="23">
        <f>+'Estatística Biodiesel'!J5983</f>
        <v>2079369.4622734927</v>
      </c>
      <c r="C9052" s="36">
        <f t="shared" si="142"/>
        <v>14392669</v>
      </c>
    </row>
    <row r="9053" spans="1:3">
      <c r="A9053" s="23">
        <f>+'Estatística Etanol'!J9224</f>
        <v>11818650.502807584</v>
      </c>
      <c r="B9053" s="23">
        <f>+'Estatística Biodiesel'!J9224</f>
        <v>1770966.2553673694</v>
      </c>
      <c r="C9053" s="36">
        <f t="shared" si="142"/>
        <v>13589616</v>
      </c>
    </row>
    <row r="9054" spans="1:3">
      <c r="A9054" s="23">
        <f>+'Estatística Etanol'!J2780</f>
        <v>13745530.851556182</v>
      </c>
      <c r="B9054" s="23">
        <f>+'Estatística Biodiesel'!J2780</f>
        <v>2088312.0335111578</v>
      </c>
      <c r="C9054" s="36">
        <f t="shared" si="142"/>
        <v>15833842</v>
      </c>
    </row>
    <row r="9055" spans="1:3">
      <c r="A9055" s="23">
        <f>+'Estatística Etanol'!J8880</f>
        <v>12709186.184030894</v>
      </c>
      <c r="B9055" s="23">
        <f>+'Estatística Biodiesel'!J8880</f>
        <v>2042674.0325521566</v>
      </c>
      <c r="C9055" s="36">
        <f t="shared" si="142"/>
        <v>14751860</v>
      </c>
    </row>
    <row r="9056" spans="1:3">
      <c r="A9056" s="23">
        <f>+'Estatística Etanol'!J6490</f>
        <v>13333571.979847984</v>
      </c>
      <c r="B9056" s="23">
        <f>+'Estatística Biodiesel'!J6490</f>
        <v>2411420.2370236958</v>
      </c>
      <c r="C9056" s="36">
        <f t="shared" si="142"/>
        <v>15744992</v>
      </c>
    </row>
    <row r="9057" spans="1:3">
      <c r="A9057" s="23">
        <f>+'Estatística Etanol'!J7980</f>
        <v>12134726.967130277</v>
      </c>
      <c r="B9057" s="23">
        <f>+'Estatística Biodiesel'!J7980</f>
        <v>2077447.0318039896</v>
      </c>
      <c r="C9057" s="36">
        <f t="shared" si="142"/>
        <v>14212173</v>
      </c>
    </row>
    <row r="9058" spans="1:3">
      <c r="A9058" s="23">
        <f>+'Estatística Etanol'!J3934</f>
        <v>13165103.737483466</v>
      </c>
      <c r="B9058" s="23">
        <f>+'Estatística Biodiesel'!J3934</f>
        <v>2207095.3297074735</v>
      </c>
      <c r="C9058" s="36">
        <f t="shared" si="142"/>
        <v>15372199</v>
      </c>
    </row>
    <row r="9059" spans="1:3">
      <c r="A9059" s="23">
        <f>+'Estatística Etanol'!J7134</f>
        <v>13301714.785480844</v>
      </c>
      <c r="B9059" s="23">
        <f>+'Estatística Biodiesel'!J7134</f>
        <v>2003621.6009219377</v>
      </c>
      <c r="C9059" s="36">
        <f t="shared" si="142"/>
        <v>15305336</v>
      </c>
    </row>
    <row r="9060" spans="1:3">
      <c r="A9060" s="23">
        <f>+'Estatística Etanol'!J7867</f>
        <v>11116611.052203368</v>
      </c>
      <c r="B9060" s="23">
        <f>+'Estatística Biodiesel'!J7867</f>
        <v>2180449.704783658</v>
      </c>
      <c r="C9060" s="36">
        <f t="shared" si="142"/>
        <v>13297060</v>
      </c>
    </row>
    <row r="9061" spans="1:3">
      <c r="A9061" s="23">
        <f>+'Estatística Etanol'!J3301</f>
        <v>13667093.306492871</v>
      </c>
      <c r="B9061" s="23">
        <f>+'Estatística Biodiesel'!J3301</f>
        <v>1937979.564842249</v>
      </c>
      <c r="C9061" s="36">
        <f t="shared" si="142"/>
        <v>15605072</v>
      </c>
    </row>
    <row r="9062" spans="1:3">
      <c r="A9062" s="23">
        <f>+'Estatística Etanol'!J7775</f>
        <v>14848076.931141632</v>
      </c>
      <c r="B9062" s="23">
        <f>+'Estatística Biodiesel'!J7775</f>
        <v>2225660.4707966768</v>
      </c>
      <c r="C9062" s="36">
        <f t="shared" si="142"/>
        <v>17073737</v>
      </c>
    </row>
    <row r="9063" spans="1:3">
      <c r="A9063" s="23">
        <f>+'Estatística Etanol'!J7617</f>
        <v>12377827.577497525</v>
      </c>
      <c r="B9063" s="23">
        <f>+'Estatística Biodiesel'!J7617</f>
        <v>2446454.3067936213</v>
      </c>
      <c r="C9063" s="36">
        <f t="shared" si="142"/>
        <v>14824281</v>
      </c>
    </row>
    <row r="9064" spans="1:3">
      <c r="A9064" s="23">
        <f>+'Estatística Etanol'!J230</f>
        <v>12158117.59130956</v>
      </c>
      <c r="B9064" s="23">
        <f>+'Estatística Biodiesel'!J230</f>
        <v>2234932.3930076412</v>
      </c>
      <c r="C9064" s="36">
        <f t="shared" si="142"/>
        <v>14393049</v>
      </c>
    </row>
    <row r="9065" spans="1:3">
      <c r="A9065" s="23">
        <f>+'Estatística Etanol'!J3459</f>
        <v>13894021.785566879</v>
      </c>
      <c r="B9065" s="23">
        <f>+'Estatística Biodiesel'!J3459</f>
        <v>1996258.0958011711</v>
      </c>
      <c r="C9065" s="36">
        <f t="shared" si="142"/>
        <v>15890279</v>
      </c>
    </row>
    <row r="9066" spans="1:3">
      <c r="A9066" s="23">
        <f>+'Estatística Etanol'!J8156</f>
        <v>11669485.550994074</v>
      </c>
      <c r="B9066" s="23">
        <f>+'Estatística Biodiesel'!J8156</f>
        <v>1948057.0577885099</v>
      </c>
      <c r="C9066" s="36">
        <f t="shared" si="142"/>
        <v>13617542</v>
      </c>
    </row>
    <row r="9067" spans="1:3">
      <c r="A9067" s="23">
        <f>+'Estatística Etanol'!J9780</f>
        <v>12585125.16875976</v>
      </c>
      <c r="B9067" s="23">
        <f>+'Estatística Biodiesel'!J9780</f>
        <v>2034647.8783159114</v>
      </c>
      <c r="C9067" s="36">
        <f t="shared" si="142"/>
        <v>14619773</v>
      </c>
    </row>
    <row r="9068" spans="1:3">
      <c r="A9068" s="23">
        <f>+'Estatística Etanol'!J1663</f>
        <v>13293819.575966388</v>
      </c>
      <c r="B9068" s="23">
        <f>+'Estatística Biodiesel'!J1663</f>
        <v>1832270.6424873869</v>
      </c>
      <c r="C9068" s="36">
        <f t="shared" si="142"/>
        <v>15126090</v>
      </c>
    </row>
    <row r="9069" spans="1:3">
      <c r="A9069" s="23">
        <f>+'Estatística Etanol'!J5805</f>
        <v>13064981.592621274</v>
      </c>
      <c r="B9069" s="23">
        <f>+'Estatística Biodiesel'!J5805</f>
        <v>2022917.9849473836</v>
      </c>
      <c r="C9069" s="36">
        <f t="shared" si="142"/>
        <v>15087899</v>
      </c>
    </row>
    <row r="9070" spans="1:3">
      <c r="A9070" s="23">
        <f>+'Estatística Etanol'!J3498</f>
        <v>13158677.451561334</v>
      </c>
      <c r="B9070" s="23">
        <f>+'Estatística Biodiesel'!J3498</f>
        <v>2013321.9803179419</v>
      </c>
      <c r="C9070" s="36">
        <f t="shared" si="142"/>
        <v>15171999</v>
      </c>
    </row>
    <row r="9071" spans="1:3">
      <c r="A9071" s="23">
        <f>+'Estatística Etanol'!J5811</f>
        <v>12954001.258814504</v>
      </c>
      <c r="B9071" s="23">
        <f>+'Estatística Biodiesel'!J5811</f>
        <v>2193052.6140340534</v>
      </c>
      <c r="C9071" s="36">
        <f t="shared" si="142"/>
        <v>15147053</v>
      </c>
    </row>
    <row r="9072" spans="1:3">
      <c r="A9072" s="23">
        <f>+'Estatística Etanol'!J5780</f>
        <v>12100408.92243409</v>
      </c>
      <c r="B9072" s="23">
        <f>+'Estatística Biodiesel'!J5780</f>
        <v>2143210.7386392276</v>
      </c>
      <c r="C9072" s="36">
        <f t="shared" si="142"/>
        <v>14243619</v>
      </c>
    </row>
    <row r="9073" spans="1:3">
      <c r="A9073" s="23">
        <f>+'Estatística Etanol'!J8758</f>
        <v>12655999.273649685</v>
      </c>
      <c r="B9073" s="23">
        <f>+'Estatística Biodiesel'!J8758</f>
        <v>1731303.3294523605</v>
      </c>
      <c r="C9073" s="36">
        <f t="shared" si="142"/>
        <v>14387302</v>
      </c>
    </row>
    <row r="9074" spans="1:3">
      <c r="A9074" s="23">
        <f>+'Estatística Etanol'!J4024</f>
        <v>12855135.555649295</v>
      </c>
      <c r="B9074" s="23">
        <f>+'Estatística Biodiesel'!J4024</f>
        <v>2141286.9742034683</v>
      </c>
      <c r="C9074" s="36">
        <f t="shared" si="142"/>
        <v>14996422</v>
      </c>
    </row>
    <row r="9075" spans="1:3">
      <c r="A9075" s="23">
        <f>+'Estatística Etanol'!J9186</f>
        <v>12861762.61331415</v>
      </c>
      <c r="B9075" s="23">
        <f>+'Estatística Biodiesel'!J9186</f>
        <v>1668360.7524323643</v>
      </c>
      <c r="C9075" s="36">
        <f t="shared" si="142"/>
        <v>14530123</v>
      </c>
    </row>
    <row r="9076" spans="1:3">
      <c r="A9076" s="23">
        <f>+'Estatística Etanol'!J4548</f>
        <v>13940993.432890136</v>
      </c>
      <c r="B9076" s="23">
        <f>+'Estatística Biodiesel'!J4548</f>
        <v>1790055.3718516501</v>
      </c>
      <c r="C9076" s="36">
        <f t="shared" si="142"/>
        <v>15731048</v>
      </c>
    </row>
    <row r="9077" spans="1:3">
      <c r="A9077" s="23">
        <f>+'Estatística Etanol'!J4892</f>
        <v>13861674.996026764</v>
      </c>
      <c r="B9077" s="23">
        <f>+'Estatística Biodiesel'!J4892</f>
        <v>2061668.8060315966</v>
      </c>
      <c r="C9077" s="36">
        <f t="shared" si="142"/>
        <v>15923343</v>
      </c>
    </row>
    <row r="9078" spans="1:3">
      <c r="A9078" s="23">
        <f>+'Estatística Etanol'!J2586</f>
        <v>13388068.634392073</v>
      </c>
      <c r="B9078" s="23">
        <f>+'Estatística Biodiesel'!J2586</f>
        <v>1979090.9278051157</v>
      </c>
      <c r="C9078" s="36">
        <f t="shared" si="142"/>
        <v>15367159</v>
      </c>
    </row>
    <row r="9079" spans="1:3">
      <c r="A9079" s="23">
        <f>+'Estatística Etanol'!J8055</f>
        <v>13048996.040819958</v>
      </c>
      <c r="B9079" s="23">
        <f>+'Estatística Biodiesel'!J8055</f>
        <v>2259217.047750053</v>
      </c>
      <c r="C9079" s="36">
        <f t="shared" si="142"/>
        <v>15308213</v>
      </c>
    </row>
    <row r="9080" spans="1:3">
      <c r="A9080" s="23">
        <f>+'Estatística Etanol'!J7358</f>
        <v>12030139.352517616</v>
      </c>
      <c r="B9080" s="23">
        <f>+'Estatística Biodiesel'!J7358</f>
        <v>1999408.986244733</v>
      </c>
      <c r="C9080" s="36">
        <f t="shared" si="142"/>
        <v>14029548</v>
      </c>
    </row>
    <row r="9081" spans="1:3">
      <c r="A9081" s="23">
        <f>+'Estatística Etanol'!J7013</f>
        <v>14969701.547589036</v>
      </c>
      <c r="B9081" s="23">
        <f>+'Estatística Biodiesel'!J7013</f>
        <v>1881035.5381986273</v>
      </c>
      <c r="C9081" s="36">
        <f t="shared" si="142"/>
        <v>16850737</v>
      </c>
    </row>
    <row r="9082" spans="1:3">
      <c r="A9082" s="23">
        <f>+'Estatística Etanol'!J3456</f>
        <v>12309866.045866668</v>
      </c>
      <c r="B9082" s="23">
        <f>+'Estatística Biodiesel'!J3456</f>
        <v>2180097.0342019061</v>
      </c>
      <c r="C9082" s="36">
        <f t="shared" si="142"/>
        <v>14489963</v>
      </c>
    </row>
    <row r="9083" spans="1:3">
      <c r="A9083" s="23">
        <f>+'Estatística Etanol'!J1352</f>
        <v>12124871.434280762</v>
      </c>
      <c r="B9083" s="23">
        <f>+'Estatística Biodiesel'!J1352</f>
        <v>1916687.8270156337</v>
      </c>
      <c r="C9083" s="36">
        <f t="shared" si="142"/>
        <v>14041559</v>
      </c>
    </row>
    <row r="9084" spans="1:3">
      <c r="A9084" s="23">
        <f>+'Estatística Etanol'!J3302</f>
        <v>11501283.366354672</v>
      </c>
      <c r="B9084" s="23">
        <f>+'Estatística Biodiesel'!J3302</f>
        <v>2202873.0830070167</v>
      </c>
      <c r="C9084" s="36">
        <f t="shared" si="142"/>
        <v>13704156</v>
      </c>
    </row>
    <row r="9085" spans="1:3">
      <c r="A9085" s="23">
        <f>+'Estatística Etanol'!J3912</f>
        <v>13730357.973061705</v>
      </c>
      <c r="B9085" s="23">
        <f>+'Estatística Biodiesel'!J3912</f>
        <v>1659512.8123411529</v>
      </c>
      <c r="C9085" s="36">
        <f t="shared" si="142"/>
        <v>15389870</v>
      </c>
    </row>
    <row r="9086" spans="1:3">
      <c r="A9086" s="23">
        <f>+'Estatística Etanol'!J3916</f>
        <v>11502867.137584137</v>
      </c>
      <c r="B9086" s="23">
        <f>+'Estatística Biodiesel'!J3916</f>
        <v>1823070.5189682124</v>
      </c>
      <c r="C9086" s="36">
        <f t="shared" si="142"/>
        <v>13325937</v>
      </c>
    </row>
    <row r="9087" spans="1:3">
      <c r="A9087" s="23">
        <f>+'Estatística Etanol'!J5935</f>
        <v>14443712.708769497</v>
      </c>
      <c r="B9087" s="23">
        <f>+'Estatística Biodiesel'!J5935</f>
        <v>1800741.4574208325</v>
      </c>
      <c r="C9087" s="36">
        <f t="shared" si="142"/>
        <v>16244454</v>
      </c>
    </row>
    <row r="9088" spans="1:3">
      <c r="A9088" s="23">
        <f>+'Estatística Etanol'!J5943</f>
        <v>13396318.243837994</v>
      </c>
      <c r="B9088" s="23">
        <f>+'Estatística Biodiesel'!J5943</f>
        <v>1918694.9668897775</v>
      </c>
      <c r="C9088" s="36">
        <f t="shared" si="142"/>
        <v>15315013</v>
      </c>
    </row>
    <row r="9089" spans="1:3">
      <c r="A9089" s="23">
        <f>+'Estatística Etanol'!J3027</f>
        <v>13593526.291774517</v>
      </c>
      <c r="B9089" s="23">
        <f>+'Estatística Biodiesel'!J3027</f>
        <v>2284089.2169723772</v>
      </c>
      <c r="C9089" s="36">
        <f t="shared" si="142"/>
        <v>15877615</v>
      </c>
    </row>
    <row r="9090" spans="1:3">
      <c r="A9090" s="23">
        <f>+'Estatística Etanol'!J9212</f>
        <v>13543108.014424819</v>
      </c>
      <c r="B9090" s="23">
        <f>+'Estatística Biodiesel'!J9212</f>
        <v>1629429.6463410249</v>
      </c>
      <c r="C9090" s="36">
        <f t="shared" si="142"/>
        <v>15172537</v>
      </c>
    </row>
    <row r="9091" spans="1:3">
      <c r="A9091" s="23">
        <f>+'Estatística Etanol'!J521</f>
        <v>12914816.575907411</v>
      </c>
      <c r="B9091" s="23">
        <f>+'Estatística Biodiesel'!J521</f>
        <v>1738939.3118542491</v>
      </c>
      <c r="C9091" s="36">
        <f t="shared" ref="C9091:C9154" si="143">+INT(A9091+B9091)</f>
        <v>14653755</v>
      </c>
    </row>
    <row r="9092" spans="1:3">
      <c r="A9092" s="23">
        <f>+'Estatística Etanol'!J1152</f>
        <v>14763902.608772198</v>
      </c>
      <c r="B9092" s="23">
        <f>+'Estatística Biodiesel'!J1152</f>
        <v>2019145.4891962958</v>
      </c>
      <c r="C9092" s="36">
        <f t="shared" si="143"/>
        <v>16783048</v>
      </c>
    </row>
    <row r="9093" spans="1:3">
      <c r="A9093" s="23">
        <f>+'Estatística Etanol'!J6172</f>
        <v>13268978.551043386</v>
      </c>
      <c r="B9093" s="23">
        <f>+'Estatística Biodiesel'!J6172</f>
        <v>2215849.8457808723</v>
      </c>
      <c r="C9093" s="36">
        <f t="shared" si="143"/>
        <v>15484828</v>
      </c>
    </row>
    <row r="9094" spans="1:3">
      <c r="A9094" s="23">
        <f>+'Estatística Etanol'!J7345</f>
        <v>12753251.010929689</v>
      </c>
      <c r="B9094" s="23">
        <f>+'Estatística Biodiesel'!J7345</f>
        <v>2057085.6981915575</v>
      </c>
      <c r="C9094" s="36">
        <f t="shared" si="143"/>
        <v>14810336</v>
      </c>
    </row>
    <row r="9095" spans="1:3">
      <c r="A9095" s="23">
        <f>+'Estatística Etanol'!J5404</f>
        <v>14949450.229020024</v>
      </c>
      <c r="B9095" s="23">
        <f>+'Estatística Biodiesel'!J5404</f>
        <v>2141736.4872153397</v>
      </c>
      <c r="C9095" s="36">
        <f t="shared" si="143"/>
        <v>17091186</v>
      </c>
    </row>
    <row r="9096" spans="1:3">
      <c r="A9096" s="23">
        <f>+'Estatística Etanol'!J5806</f>
        <v>12725881.763662972</v>
      </c>
      <c r="B9096" s="23">
        <f>+'Estatística Biodiesel'!J5806</f>
        <v>2421172.6631456292</v>
      </c>
      <c r="C9096" s="36">
        <f t="shared" si="143"/>
        <v>15147054</v>
      </c>
    </row>
    <row r="9097" spans="1:3">
      <c r="A9097" s="23">
        <f>+'Estatística Etanol'!J8096</f>
        <v>14399288.102568705</v>
      </c>
      <c r="B9097" s="23">
        <f>+'Estatística Biodiesel'!J8096</f>
        <v>1979890.84401247</v>
      </c>
      <c r="C9097" s="36">
        <f t="shared" si="143"/>
        <v>16379178</v>
      </c>
    </row>
    <row r="9098" spans="1:3">
      <c r="A9098" s="23">
        <f>+'Estatística Etanol'!J1928</f>
        <v>13366828.418793073</v>
      </c>
      <c r="B9098" s="23">
        <f>+'Estatística Biodiesel'!J1928</f>
        <v>2031397.5408388586</v>
      </c>
      <c r="C9098" s="36">
        <f t="shared" si="143"/>
        <v>15398225</v>
      </c>
    </row>
    <row r="9099" spans="1:3">
      <c r="A9099" s="23">
        <f>+'Estatística Etanol'!J4468</f>
        <v>14005149.499751454</v>
      </c>
      <c r="B9099" s="23">
        <f>+'Estatística Biodiesel'!J4468</f>
        <v>1967293.134020468</v>
      </c>
      <c r="C9099" s="36">
        <f t="shared" si="143"/>
        <v>15972442</v>
      </c>
    </row>
    <row r="9100" spans="1:3">
      <c r="A9100" s="23">
        <f>+'Estatística Etanol'!J6303</f>
        <v>13157788.489187112</v>
      </c>
      <c r="B9100" s="23">
        <f>+'Estatística Biodiesel'!J6303</f>
        <v>2086255.5298221805</v>
      </c>
      <c r="C9100" s="36">
        <f t="shared" si="143"/>
        <v>15244044</v>
      </c>
    </row>
    <row r="9101" spans="1:3">
      <c r="A9101" s="23">
        <f>+'Estatística Etanol'!J6471</f>
        <v>13578386.514533216</v>
      </c>
      <c r="B9101" s="23">
        <f>+'Estatística Biodiesel'!J6471</f>
        <v>1668905.9878486996</v>
      </c>
      <c r="C9101" s="36">
        <f t="shared" si="143"/>
        <v>15247292</v>
      </c>
    </row>
    <row r="9102" spans="1:3">
      <c r="A9102" s="23">
        <f>+'Estatística Etanol'!J1769</f>
        <v>12967044.56193324</v>
      </c>
      <c r="B9102" s="23">
        <f>+'Estatística Biodiesel'!J1769</f>
        <v>2088294.7153167259</v>
      </c>
      <c r="C9102" s="36">
        <f t="shared" si="143"/>
        <v>15055339</v>
      </c>
    </row>
    <row r="9103" spans="1:3">
      <c r="A9103" s="23">
        <f>+'Estatística Etanol'!J3350</f>
        <v>14468536.719743324</v>
      </c>
      <c r="B9103" s="23">
        <f>+'Estatística Biodiesel'!J3350</f>
        <v>1968313.0846773987</v>
      </c>
      <c r="C9103" s="36">
        <f t="shared" si="143"/>
        <v>16436849</v>
      </c>
    </row>
    <row r="9104" spans="1:3">
      <c r="A9104" s="23">
        <f>+'Estatística Etanol'!J1190</f>
        <v>14400552.902962552</v>
      </c>
      <c r="B9104" s="23">
        <f>+'Estatística Biodiesel'!J1190</f>
        <v>1821843.8440364532</v>
      </c>
      <c r="C9104" s="36">
        <f t="shared" si="143"/>
        <v>16222396</v>
      </c>
    </row>
    <row r="9105" spans="1:3">
      <c r="A9105" s="23">
        <f>+'Estatística Etanol'!J9389</f>
        <v>13645260.205455605</v>
      </c>
      <c r="B9105" s="23">
        <f>+'Estatística Biodiesel'!J9389</f>
        <v>2061862.5246004048</v>
      </c>
      <c r="C9105" s="36">
        <f t="shared" si="143"/>
        <v>15707122</v>
      </c>
    </row>
    <row r="9106" spans="1:3">
      <c r="A9106" s="23">
        <f>+'Estatística Etanol'!J2865</f>
        <v>13998484.50921829</v>
      </c>
      <c r="B9106" s="23">
        <f>+'Estatística Biodiesel'!J2865</f>
        <v>2053796.2496386452</v>
      </c>
      <c r="C9106" s="36">
        <f t="shared" si="143"/>
        <v>16052280</v>
      </c>
    </row>
    <row r="9107" spans="1:3">
      <c r="A9107" s="23">
        <f>+'Estatística Etanol'!J1811</f>
        <v>12746176.445949029</v>
      </c>
      <c r="B9107" s="23">
        <f>+'Estatística Biodiesel'!J1811</f>
        <v>1763234.6992236441</v>
      </c>
      <c r="C9107" s="36">
        <f t="shared" si="143"/>
        <v>14509411</v>
      </c>
    </row>
    <row r="9108" spans="1:3">
      <c r="A9108" s="23">
        <f>+'Estatística Etanol'!J3382</f>
        <v>13345542.024528261</v>
      </c>
      <c r="B9108" s="23">
        <f>+'Estatística Biodiesel'!J3382</f>
        <v>2086976.330155906</v>
      </c>
      <c r="C9108" s="36">
        <f t="shared" si="143"/>
        <v>15432518</v>
      </c>
    </row>
    <row r="9109" spans="1:3">
      <c r="A9109" s="23">
        <f>+'Estatística Etanol'!J1509</f>
        <v>13514490.8868652</v>
      </c>
      <c r="B9109" s="23">
        <f>+'Estatística Biodiesel'!J1509</f>
        <v>1748609.3250962549</v>
      </c>
      <c r="C9109" s="36">
        <f t="shared" si="143"/>
        <v>15263100</v>
      </c>
    </row>
    <row r="9110" spans="1:3">
      <c r="A9110" s="23">
        <f>+'Estatística Etanol'!J2962</f>
        <v>12803010.148883743</v>
      </c>
      <c r="B9110" s="23">
        <f>+'Estatística Biodiesel'!J2962</f>
        <v>1899676.2762951187</v>
      </c>
      <c r="C9110" s="36">
        <f t="shared" si="143"/>
        <v>14702686</v>
      </c>
    </row>
    <row r="9111" spans="1:3">
      <c r="A9111" s="23">
        <f>+'Estatística Etanol'!J8967</f>
        <v>12670093.617541457</v>
      </c>
      <c r="B9111" s="23">
        <f>+'Estatística Biodiesel'!J8967</f>
        <v>1872492.2373183537</v>
      </c>
      <c r="C9111" s="36">
        <f t="shared" si="143"/>
        <v>14542585</v>
      </c>
    </row>
    <row r="9112" spans="1:3">
      <c r="A9112" s="23">
        <f>+'Estatística Etanol'!J8205</f>
        <v>14194608.564295312</v>
      </c>
      <c r="B9112" s="23">
        <f>+'Estatística Biodiesel'!J8205</f>
        <v>2155916.4113475299</v>
      </c>
      <c r="C9112" s="36">
        <f t="shared" si="143"/>
        <v>16350524</v>
      </c>
    </row>
    <row r="9113" spans="1:3">
      <c r="A9113" s="23">
        <f>+'Estatística Etanol'!J793</f>
        <v>14920855.339718679</v>
      </c>
      <c r="B9113" s="23">
        <f>+'Estatística Biodiesel'!J793</f>
        <v>1777638.906697161</v>
      </c>
      <c r="C9113" s="36">
        <f t="shared" si="143"/>
        <v>16698494</v>
      </c>
    </row>
    <row r="9114" spans="1:3">
      <c r="A9114" s="23">
        <f>+'Estatística Etanol'!J6563</f>
        <v>12295298.696799476</v>
      </c>
      <c r="B9114" s="23">
        <f>+'Estatística Biodiesel'!J6563</f>
        <v>2064467.2280480596</v>
      </c>
      <c r="C9114" s="36">
        <f t="shared" si="143"/>
        <v>14359765</v>
      </c>
    </row>
    <row r="9115" spans="1:3">
      <c r="A9115" s="23">
        <f>+'Estatística Etanol'!J5442</f>
        <v>13066485.465457117</v>
      </c>
      <c r="B9115" s="23">
        <f>+'Estatística Biodiesel'!J5442</f>
        <v>2212615.2082639174</v>
      </c>
      <c r="C9115" s="36">
        <f t="shared" si="143"/>
        <v>15279100</v>
      </c>
    </row>
    <row r="9116" spans="1:3">
      <c r="A9116" s="23">
        <f>+'Estatística Etanol'!J7611</f>
        <v>13714003.629423166</v>
      </c>
      <c r="B9116" s="23">
        <f>+'Estatística Biodiesel'!J7611</f>
        <v>2186882.5415112381</v>
      </c>
      <c r="C9116" s="36">
        <f t="shared" si="143"/>
        <v>15900886</v>
      </c>
    </row>
    <row r="9117" spans="1:3">
      <c r="A9117" s="23">
        <f>+'Estatística Etanol'!J6485</f>
        <v>13162883.506130666</v>
      </c>
      <c r="B9117" s="23">
        <f>+'Estatística Biodiesel'!J6485</f>
        <v>1248554.4371114206</v>
      </c>
      <c r="C9117" s="36">
        <f t="shared" si="143"/>
        <v>14411437</v>
      </c>
    </row>
    <row r="9118" spans="1:3">
      <c r="A9118" s="23">
        <f>+'Estatística Etanol'!J4749</f>
        <v>14097950.293169241</v>
      </c>
      <c r="B9118" s="23">
        <f>+'Estatística Biodiesel'!J4749</f>
        <v>1659940.7560940208</v>
      </c>
      <c r="C9118" s="36">
        <f t="shared" si="143"/>
        <v>15757891</v>
      </c>
    </row>
    <row r="9119" spans="1:3">
      <c r="A9119" s="23">
        <f>+'Estatística Etanol'!J9258</f>
        <v>13216604.056985576</v>
      </c>
      <c r="B9119" s="23">
        <f>+'Estatística Biodiesel'!J9258</f>
        <v>2046540.1421255989</v>
      </c>
      <c r="C9119" s="36">
        <f t="shared" si="143"/>
        <v>15263144</v>
      </c>
    </row>
    <row r="9120" spans="1:3">
      <c r="A9120" s="23">
        <f>+'Estatística Etanol'!J2044</f>
        <v>15202949.041164057</v>
      </c>
      <c r="B9120" s="23">
        <f>+'Estatística Biodiesel'!J2044</f>
        <v>1372239.9586174397</v>
      </c>
      <c r="C9120" s="36">
        <f t="shared" si="143"/>
        <v>16575188</v>
      </c>
    </row>
    <row r="9121" spans="1:3">
      <c r="A9121" s="23">
        <f>+'Estatística Etanol'!J6670</f>
        <v>13696339.886687214</v>
      </c>
      <c r="B9121" s="23">
        <f>+'Estatística Biodiesel'!J6670</f>
        <v>1942883.1074147716</v>
      </c>
      <c r="C9121" s="36">
        <f t="shared" si="143"/>
        <v>15639222</v>
      </c>
    </row>
    <row r="9122" spans="1:3">
      <c r="A9122" s="23">
        <f>+'Estatística Etanol'!J9854</f>
        <v>14252640.279137021</v>
      </c>
      <c r="B9122" s="23">
        <f>+'Estatística Biodiesel'!J9854</f>
        <v>1407622.6073087691</v>
      </c>
      <c r="C9122" s="36">
        <f t="shared" si="143"/>
        <v>15660262</v>
      </c>
    </row>
    <row r="9123" spans="1:3">
      <c r="A9123" s="23">
        <f>+'Estatística Etanol'!J9203</f>
        <v>13463943.665483674</v>
      </c>
      <c r="B9123" s="23">
        <f>+'Estatística Biodiesel'!J9203</f>
        <v>1872159.5972895299</v>
      </c>
      <c r="C9123" s="36">
        <f t="shared" si="143"/>
        <v>15336103</v>
      </c>
    </row>
    <row r="9124" spans="1:3">
      <c r="A9124" s="23">
        <f>+'Estatística Etanol'!J8745</f>
        <v>14212935.444951354</v>
      </c>
      <c r="B9124" s="23">
        <f>+'Estatística Biodiesel'!J8745</f>
        <v>2146730.681103718</v>
      </c>
      <c r="C9124" s="36">
        <f t="shared" si="143"/>
        <v>16359666</v>
      </c>
    </row>
    <row r="9125" spans="1:3">
      <c r="A9125" s="23">
        <f>+'Estatística Etanol'!J9103</f>
        <v>13978692.488235677</v>
      </c>
      <c r="B9125" s="23">
        <f>+'Estatística Biodiesel'!J9103</f>
        <v>1939925.8924019854</v>
      </c>
      <c r="C9125" s="36">
        <f t="shared" si="143"/>
        <v>15918618</v>
      </c>
    </row>
    <row r="9126" spans="1:3">
      <c r="A9126" s="23">
        <f>+'Estatística Etanol'!J5978</f>
        <v>14755925.64785569</v>
      </c>
      <c r="B9126" s="23">
        <f>+'Estatística Biodiesel'!J5978</f>
        <v>2060388.8060307256</v>
      </c>
      <c r="C9126" s="36">
        <f t="shared" si="143"/>
        <v>16816314</v>
      </c>
    </row>
    <row r="9127" spans="1:3">
      <c r="A9127" s="23">
        <f>+'Estatística Etanol'!J6686</f>
        <v>12323396.476990433</v>
      </c>
      <c r="B9127" s="23">
        <f>+'Estatística Biodiesel'!J6686</f>
        <v>1748215.4502334928</v>
      </c>
      <c r="C9127" s="36">
        <f t="shared" si="143"/>
        <v>14071611</v>
      </c>
    </row>
    <row r="9128" spans="1:3">
      <c r="A9128" s="23">
        <f>+'Estatística Etanol'!J9340</f>
        <v>12016015.461716508</v>
      </c>
      <c r="B9128" s="23">
        <f>+'Estatística Biodiesel'!J9340</f>
        <v>1821815.7651824139</v>
      </c>
      <c r="C9128" s="36">
        <f t="shared" si="143"/>
        <v>13837831</v>
      </c>
    </row>
    <row r="9129" spans="1:3">
      <c r="A9129" s="23">
        <f>+'Estatística Etanol'!J9223</f>
        <v>12882105.092186404</v>
      </c>
      <c r="B9129" s="23">
        <f>+'Estatística Biodiesel'!J9223</f>
        <v>2279902.3073599176</v>
      </c>
      <c r="C9129" s="36">
        <f t="shared" si="143"/>
        <v>15162007</v>
      </c>
    </row>
    <row r="9130" spans="1:3">
      <c r="A9130" s="23">
        <f>+'Estatística Etanol'!J3584</f>
        <v>13360131.669398505</v>
      </c>
      <c r="B9130" s="23">
        <f>+'Estatística Biodiesel'!J3584</f>
        <v>2116061.8336240305</v>
      </c>
      <c r="C9130" s="36">
        <f t="shared" si="143"/>
        <v>15476193</v>
      </c>
    </row>
    <row r="9131" spans="1:3">
      <c r="A9131" s="23">
        <f>+'Estatística Etanol'!J2837</f>
        <v>13185757.600911183</v>
      </c>
      <c r="B9131" s="23">
        <f>+'Estatística Biodiesel'!J2837</f>
        <v>2254982.9790201699</v>
      </c>
      <c r="C9131" s="36">
        <f t="shared" si="143"/>
        <v>15440740</v>
      </c>
    </row>
    <row r="9132" spans="1:3">
      <c r="A9132" s="23">
        <f>+'Estatística Etanol'!J7449</f>
        <v>12848861.607667027</v>
      </c>
      <c r="B9132" s="23">
        <f>+'Estatística Biodiesel'!J7449</f>
        <v>1886397.6204347794</v>
      </c>
      <c r="C9132" s="36">
        <f t="shared" si="143"/>
        <v>14735259</v>
      </c>
    </row>
    <row r="9133" spans="1:3">
      <c r="A9133" s="23">
        <f>+'Estatística Etanol'!J98</f>
        <v>12768352.149315596</v>
      </c>
      <c r="B9133" s="23">
        <f>+'Estatística Biodiesel'!J98</f>
        <v>2294821.192682161</v>
      </c>
      <c r="C9133" s="36">
        <f t="shared" si="143"/>
        <v>15063173</v>
      </c>
    </row>
    <row r="9134" spans="1:3">
      <c r="A9134" s="23">
        <f>+'Estatística Etanol'!J5955</f>
        <v>14157813.691059155</v>
      </c>
      <c r="B9134" s="23">
        <f>+'Estatística Biodiesel'!J5955</f>
        <v>2022667.6973207819</v>
      </c>
      <c r="C9134" s="36">
        <f t="shared" si="143"/>
        <v>16180481</v>
      </c>
    </row>
    <row r="9135" spans="1:3">
      <c r="A9135" s="23">
        <f>+'Estatística Etanol'!J3053</f>
        <v>13569527.943019839</v>
      </c>
      <c r="B9135" s="23">
        <f>+'Estatística Biodiesel'!J3053</f>
        <v>1946920.6289865046</v>
      </c>
      <c r="C9135" s="36">
        <f t="shared" si="143"/>
        <v>15516448</v>
      </c>
    </row>
    <row r="9136" spans="1:3">
      <c r="A9136" s="23">
        <f>+'Estatística Etanol'!J3351</f>
        <v>14055536.627345013</v>
      </c>
      <c r="B9136" s="23">
        <f>+'Estatística Biodiesel'!J3351</f>
        <v>2171497.097401747</v>
      </c>
      <c r="C9136" s="36">
        <f t="shared" si="143"/>
        <v>16227033</v>
      </c>
    </row>
    <row r="9137" spans="1:3">
      <c r="A9137" s="23">
        <f>+'Estatística Etanol'!J3265</f>
        <v>12743549.137144109</v>
      </c>
      <c r="B9137" s="23">
        <f>+'Estatística Biodiesel'!J3265</f>
        <v>1856663.140063768</v>
      </c>
      <c r="C9137" s="36">
        <f t="shared" si="143"/>
        <v>14600212</v>
      </c>
    </row>
    <row r="9138" spans="1:3">
      <c r="A9138" s="23">
        <f>+'Estatística Etanol'!J48</f>
        <v>12367828.353864254</v>
      </c>
      <c r="B9138" s="23">
        <f>+'Estatística Biodiesel'!J48</f>
        <v>2142217.9998617475</v>
      </c>
      <c r="C9138" s="36">
        <f t="shared" si="143"/>
        <v>14510046</v>
      </c>
    </row>
    <row r="9139" spans="1:3">
      <c r="A9139" s="23">
        <f>+'Estatística Etanol'!J10005</f>
        <v>12045566.929553196</v>
      </c>
      <c r="B9139" s="23">
        <f>+'Estatística Biodiesel'!J10005</f>
        <v>2185755.0211816542</v>
      </c>
      <c r="C9139" s="36">
        <f t="shared" si="143"/>
        <v>14231321</v>
      </c>
    </row>
    <row r="9140" spans="1:3">
      <c r="A9140" s="23">
        <f>+'Estatística Etanol'!J2028</f>
        <v>13196914.619885646</v>
      </c>
      <c r="B9140" s="23">
        <f>+'Estatística Biodiesel'!J2028</f>
        <v>1907907.7930194275</v>
      </c>
      <c r="C9140" s="36">
        <f t="shared" si="143"/>
        <v>15104822</v>
      </c>
    </row>
    <row r="9141" spans="1:3">
      <c r="A9141" s="23">
        <f>+'Estatística Etanol'!J905</f>
        <v>13144640.177154234</v>
      </c>
      <c r="B9141" s="23">
        <f>+'Estatística Biodiesel'!J905</f>
        <v>1740842.5540711493</v>
      </c>
      <c r="C9141" s="36">
        <f t="shared" si="143"/>
        <v>14885482</v>
      </c>
    </row>
    <row r="9142" spans="1:3">
      <c r="A9142" s="23">
        <f>+'Estatística Etanol'!J2574</f>
        <v>13315905.573856492</v>
      </c>
      <c r="B9142" s="23">
        <f>+'Estatística Biodiesel'!J2574</f>
        <v>2242102.2404630403</v>
      </c>
      <c r="C9142" s="36">
        <f t="shared" si="143"/>
        <v>15558007</v>
      </c>
    </row>
    <row r="9143" spans="1:3">
      <c r="A9143" s="23">
        <f>+'Estatística Etanol'!J1219</f>
        <v>12283881.488191837</v>
      </c>
      <c r="B9143" s="23">
        <f>+'Estatística Biodiesel'!J1219</f>
        <v>2159680.3236500621</v>
      </c>
      <c r="C9143" s="36">
        <f t="shared" si="143"/>
        <v>14443561</v>
      </c>
    </row>
    <row r="9144" spans="1:3">
      <c r="A9144" s="23">
        <f>+'Estatística Etanol'!J1502</f>
        <v>12942030.638355853</v>
      </c>
      <c r="B9144" s="23">
        <f>+'Estatística Biodiesel'!J1502</f>
        <v>2158732.1345147821</v>
      </c>
      <c r="C9144" s="36">
        <f t="shared" si="143"/>
        <v>15100762</v>
      </c>
    </row>
    <row r="9145" spans="1:3">
      <c r="A9145" s="23">
        <f>+'Estatística Etanol'!J9550</f>
        <v>12020904.983756803</v>
      </c>
      <c r="B9145" s="23">
        <f>+'Estatística Biodiesel'!J9550</f>
        <v>2106707.2538915556</v>
      </c>
      <c r="C9145" s="36">
        <f t="shared" si="143"/>
        <v>14127612</v>
      </c>
    </row>
    <row r="9146" spans="1:3">
      <c r="A9146" s="23">
        <f>+'Estatística Etanol'!J4168</f>
        <v>12033657.119699517</v>
      </c>
      <c r="B9146" s="23">
        <f>+'Estatística Biodiesel'!J4168</f>
        <v>2051313.9595115387</v>
      </c>
      <c r="C9146" s="36">
        <f t="shared" si="143"/>
        <v>14084971</v>
      </c>
    </row>
    <row r="9147" spans="1:3">
      <c r="A9147" s="23">
        <f>+'Estatística Etanol'!J5759</f>
        <v>11957950.673314778</v>
      </c>
      <c r="B9147" s="23">
        <f>+'Estatística Biodiesel'!J5759</f>
        <v>2017852.5922091289</v>
      </c>
      <c r="C9147" s="36">
        <f t="shared" si="143"/>
        <v>13975803</v>
      </c>
    </row>
    <row r="9148" spans="1:3">
      <c r="A9148" s="23">
        <f>+'Estatística Etanol'!J5772</f>
        <v>12814440.977689691</v>
      </c>
      <c r="B9148" s="23">
        <f>+'Estatística Biodiesel'!J5772</f>
        <v>1762433.8294177388</v>
      </c>
      <c r="C9148" s="36">
        <f t="shared" si="143"/>
        <v>14576874</v>
      </c>
    </row>
    <row r="9149" spans="1:3">
      <c r="A9149" s="23">
        <f>+'Estatística Etanol'!J7927</f>
        <v>12159034.658182113</v>
      </c>
      <c r="B9149" s="23">
        <f>+'Estatística Biodiesel'!J7927</f>
        <v>2068938.0492282794</v>
      </c>
      <c r="C9149" s="36">
        <f t="shared" si="143"/>
        <v>14227972</v>
      </c>
    </row>
    <row r="9150" spans="1:3">
      <c r="A9150" s="23">
        <f>+'Estatística Etanol'!J4696</f>
        <v>11981842.941720577</v>
      </c>
      <c r="B9150" s="23">
        <f>+'Estatística Biodiesel'!J4696</f>
        <v>2035229.0228727725</v>
      </c>
      <c r="C9150" s="36">
        <f t="shared" si="143"/>
        <v>14017071</v>
      </c>
    </row>
    <row r="9151" spans="1:3">
      <c r="A9151" s="23">
        <f>+'Estatística Etanol'!J520</f>
        <v>13514253.813676775</v>
      </c>
      <c r="B9151" s="23">
        <f>+'Estatística Biodiesel'!J520</f>
        <v>2088281.8350830544</v>
      </c>
      <c r="C9151" s="36">
        <f t="shared" si="143"/>
        <v>15602535</v>
      </c>
    </row>
    <row r="9152" spans="1:3">
      <c r="A9152" s="23">
        <f>+'Estatística Etanol'!J7681</f>
        <v>11952284.532185091</v>
      </c>
      <c r="B9152" s="23">
        <f>+'Estatística Biodiesel'!J7681</f>
        <v>2175316.0935907154</v>
      </c>
      <c r="C9152" s="36">
        <f t="shared" si="143"/>
        <v>14127600</v>
      </c>
    </row>
    <row r="9153" spans="1:3">
      <c r="A9153" s="23">
        <f>+'Estatística Etanol'!J1970</f>
        <v>13975592.338172449</v>
      </c>
      <c r="B9153" s="23">
        <f>+'Estatística Biodiesel'!J1970</f>
        <v>1946221.2962833969</v>
      </c>
      <c r="C9153" s="36">
        <f t="shared" si="143"/>
        <v>15921813</v>
      </c>
    </row>
    <row r="9154" spans="1:3">
      <c r="A9154" s="23">
        <f>+'Estatística Etanol'!J4672</f>
        <v>12722504.053554675</v>
      </c>
      <c r="B9154" s="23">
        <f>+'Estatística Biodiesel'!J4672</f>
        <v>1468891.1570706321</v>
      </c>
      <c r="C9154" s="36">
        <f t="shared" si="143"/>
        <v>14191395</v>
      </c>
    </row>
    <row r="9155" spans="1:3">
      <c r="A9155" s="23">
        <f>+'Estatística Etanol'!J6354</f>
        <v>13082123.279345021</v>
      </c>
      <c r="B9155" s="23">
        <f>+'Estatística Biodiesel'!J6354</f>
        <v>2229961.1353029334</v>
      </c>
      <c r="C9155" s="36">
        <f t="shared" ref="C9155:C9218" si="144">+INT(A9155+B9155)</f>
        <v>15312084</v>
      </c>
    </row>
    <row r="9156" spans="1:3">
      <c r="A9156" s="23">
        <f>+'Estatística Etanol'!J3368</f>
        <v>11982633.049260831</v>
      </c>
      <c r="B9156" s="23">
        <f>+'Estatística Biodiesel'!J3368</f>
        <v>2172157.4931511339</v>
      </c>
      <c r="C9156" s="36">
        <f t="shared" si="144"/>
        <v>14154790</v>
      </c>
    </row>
    <row r="9157" spans="1:3">
      <c r="A9157" s="23">
        <f>+'Estatística Etanol'!J2721</f>
        <v>13477546.325444425</v>
      </c>
      <c r="B9157" s="23">
        <f>+'Estatística Biodiesel'!J2721</f>
        <v>2000198.3133789457</v>
      </c>
      <c r="C9157" s="36">
        <f t="shared" si="144"/>
        <v>15477744</v>
      </c>
    </row>
    <row r="9158" spans="1:3">
      <c r="A9158" s="23">
        <f>+'Estatística Etanol'!J8356</f>
        <v>12753970.970153438</v>
      </c>
      <c r="B9158" s="23">
        <f>+'Estatística Biodiesel'!J8356</f>
        <v>1631924.5673833261</v>
      </c>
      <c r="C9158" s="36">
        <f t="shared" si="144"/>
        <v>14385895</v>
      </c>
    </row>
    <row r="9159" spans="1:3">
      <c r="A9159" s="23">
        <f>+'Estatística Etanol'!J8400</f>
        <v>12900749.47507884</v>
      </c>
      <c r="B9159" s="23">
        <f>+'Estatística Biodiesel'!J8400</f>
        <v>1923615.2779208203</v>
      </c>
      <c r="C9159" s="36">
        <f t="shared" si="144"/>
        <v>14824364</v>
      </c>
    </row>
    <row r="9160" spans="1:3">
      <c r="A9160" s="23">
        <f>+'Estatística Etanol'!J721</f>
        <v>13081446.605897069</v>
      </c>
      <c r="B9160" s="23">
        <f>+'Estatística Biodiesel'!J721</f>
        <v>2235734.5427218839</v>
      </c>
      <c r="C9160" s="36">
        <f t="shared" si="144"/>
        <v>15317181</v>
      </c>
    </row>
    <row r="9161" spans="1:3">
      <c r="A9161" s="23">
        <f>+'Estatística Etanol'!J382</f>
        <v>13062406.229702616</v>
      </c>
      <c r="B9161" s="23">
        <f>+'Estatística Biodiesel'!J382</f>
        <v>1946970.6322727229</v>
      </c>
      <c r="C9161" s="36">
        <f t="shared" si="144"/>
        <v>15009376</v>
      </c>
    </row>
    <row r="9162" spans="1:3">
      <c r="A9162" s="23">
        <f>+'Estatística Etanol'!J5975</f>
        <v>13479927.236372868</v>
      </c>
      <c r="B9162" s="23">
        <f>+'Estatística Biodiesel'!J5975</f>
        <v>2133328.9541073162</v>
      </c>
      <c r="C9162" s="36">
        <f t="shared" si="144"/>
        <v>15613256</v>
      </c>
    </row>
    <row r="9163" spans="1:3">
      <c r="A9163" s="23">
        <f>+'Estatística Etanol'!J3821</f>
        <v>12678383.016927272</v>
      </c>
      <c r="B9163" s="23">
        <f>+'Estatística Biodiesel'!J3821</f>
        <v>1327435.9464966436</v>
      </c>
      <c r="C9163" s="36">
        <f t="shared" si="144"/>
        <v>14005818</v>
      </c>
    </row>
    <row r="9164" spans="1:3">
      <c r="A9164" s="23">
        <f>+'Estatística Etanol'!J2992</f>
        <v>12891711.46201976</v>
      </c>
      <c r="B9164" s="23">
        <f>+'Estatística Biodiesel'!J2992</f>
        <v>2454109.9677943187</v>
      </c>
      <c r="C9164" s="36">
        <f t="shared" si="144"/>
        <v>15345821</v>
      </c>
    </row>
    <row r="9165" spans="1:3">
      <c r="A9165" s="23">
        <f>+'Estatística Etanol'!J3185</f>
        <v>14077845.540471084</v>
      </c>
      <c r="B9165" s="23">
        <f>+'Estatística Biodiesel'!J3185</f>
        <v>2027074.4565212659</v>
      </c>
      <c r="C9165" s="36">
        <f t="shared" si="144"/>
        <v>16104919</v>
      </c>
    </row>
    <row r="9166" spans="1:3">
      <c r="A9166" s="23">
        <f>+'Estatística Etanol'!J580</f>
        <v>13244262.175971504</v>
      </c>
      <c r="B9166" s="23">
        <f>+'Estatística Biodiesel'!J580</f>
        <v>2275550.2608305854</v>
      </c>
      <c r="C9166" s="36">
        <f t="shared" si="144"/>
        <v>15519812</v>
      </c>
    </row>
    <row r="9167" spans="1:3">
      <c r="A9167" s="23">
        <f>+'Estatística Etanol'!J8136</f>
        <v>13080943.063630009</v>
      </c>
      <c r="B9167" s="23">
        <f>+'Estatística Biodiesel'!J8136</f>
        <v>1851769.6966733721</v>
      </c>
      <c r="C9167" s="36">
        <f t="shared" si="144"/>
        <v>14932712</v>
      </c>
    </row>
    <row r="9168" spans="1:3">
      <c r="A9168" s="23">
        <f>+'Estatística Etanol'!J4190</f>
        <v>13392060.37964922</v>
      </c>
      <c r="B9168" s="23">
        <f>+'Estatística Biodiesel'!J4190</f>
        <v>1776686.5783816173</v>
      </c>
      <c r="C9168" s="36">
        <f t="shared" si="144"/>
        <v>15168746</v>
      </c>
    </row>
    <row r="9169" spans="1:3">
      <c r="A9169" s="23">
        <f>+'Estatística Etanol'!J2796</f>
        <v>14036355.870392893</v>
      </c>
      <c r="B9169" s="23">
        <f>+'Estatística Biodiesel'!J2796</f>
        <v>1812502.9281801519</v>
      </c>
      <c r="C9169" s="36">
        <f t="shared" si="144"/>
        <v>15848858</v>
      </c>
    </row>
    <row r="9170" spans="1:3">
      <c r="A9170" s="23">
        <f>+'Estatística Etanol'!J9778</f>
        <v>12325521.271481536</v>
      </c>
      <c r="B9170" s="23">
        <f>+'Estatística Biodiesel'!J9778</f>
        <v>2360072.797535941</v>
      </c>
      <c r="C9170" s="36">
        <f t="shared" si="144"/>
        <v>14685594</v>
      </c>
    </row>
    <row r="9171" spans="1:3">
      <c r="A9171" s="23">
        <f>+'Estatística Etanol'!J2562</f>
        <v>12392428.222714139</v>
      </c>
      <c r="B9171" s="23">
        <f>+'Estatística Biodiesel'!J2562</f>
        <v>2094010.0699480579</v>
      </c>
      <c r="C9171" s="36">
        <f t="shared" si="144"/>
        <v>14486438</v>
      </c>
    </row>
    <row r="9172" spans="1:3">
      <c r="A9172" s="23">
        <f>+'Estatística Etanol'!J5322</f>
        <v>12678080.158986954</v>
      </c>
      <c r="B9172" s="23">
        <f>+'Estatística Biodiesel'!J5322</f>
        <v>2078677.7390655831</v>
      </c>
      <c r="C9172" s="36">
        <f t="shared" si="144"/>
        <v>14756757</v>
      </c>
    </row>
    <row r="9173" spans="1:3">
      <c r="A9173" s="23">
        <f>+'Estatística Etanol'!J122</f>
        <v>13474735.215199478</v>
      </c>
      <c r="B9173" s="23">
        <f>+'Estatística Biodiesel'!J122</f>
        <v>1956212.4746579663</v>
      </c>
      <c r="C9173" s="36">
        <f t="shared" si="144"/>
        <v>15430947</v>
      </c>
    </row>
    <row r="9174" spans="1:3">
      <c r="A9174" s="23">
        <f>+'Estatística Etanol'!J7982</f>
        <v>12746195.507532287</v>
      </c>
      <c r="B9174" s="23">
        <f>+'Estatística Biodiesel'!J7982</f>
        <v>2463587.6831978094</v>
      </c>
      <c r="C9174" s="36">
        <f t="shared" si="144"/>
        <v>15209783</v>
      </c>
    </row>
    <row r="9175" spans="1:3">
      <c r="A9175" s="23">
        <f>+'Estatística Etanol'!J7353</f>
        <v>14297150.793246333</v>
      </c>
      <c r="B9175" s="23">
        <f>+'Estatística Biodiesel'!J7353</f>
        <v>1920175.4632682246</v>
      </c>
      <c r="C9175" s="36">
        <f t="shared" si="144"/>
        <v>16217326</v>
      </c>
    </row>
    <row r="9176" spans="1:3">
      <c r="A9176" s="23">
        <f>+'Estatística Etanol'!J3693</f>
        <v>12425669.512418179</v>
      </c>
      <c r="B9176" s="23">
        <f>+'Estatística Biodiesel'!J3693</f>
        <v>2043603.110140007</v>
      </c>
      <c r="C9176" s="36">
        <f t="shared" si="144"/>
        <v>14469272</v>
      </c>
    </row>
    <row r="9177" spans="1:3">
      <c r="A9177" s="23">
        <f>+'Estatística Etanol'!J9949</f>
        <v>13308824.65137507</v>
      </c>
      <c r="B9177" s="23">
        <f>+'Estatística Biodiesel'!J9949</f>
        <v>1736570.379121413</v>
      </c>
      <c r="C9177" s="36">
        <f t="shared" si="144"/>
        <v>15045395</v>
      </c>
    </row>
    <row r="9178" spans="1:3">
      <c r="A9178" s="23">
        <f>+'Estatística Etanol'!J7555</f>
        <v>13589899.937192569</v>
      </c>
      <c r="B9178" s="23">
        <f>+'Estatística Biodiesel'!J7555</f>
        <v>1439933.6282325962</v>
      </c>
      <c r="C9178" s="36">
        <f t="shared" si="144"/>
        <v>15029833</v>
      </c>
    </row>
    <row r="9179" spans="1:3">
      <c r="A9179" s="23">
        <f>+'Estatística Etanol'!J1737</f>
        <v>12546600.208097056</v>
      </c>
      <c r="B9179" s="23">
        <f>+'Estatística Biodiesel'!J1737</f>
        <v>2080220.527295944</v>
      </c>
      <c r="C9179" s="36">
        <f t="shared" si="144"/>
        <v>14626820</v>
      </c>
    </row>
    <row r="9180" spans="1:3">
      <c r="A9180" s="23">
        <f>+'Estatística Etanol'!J4823</f>
        <v>12260746.254016137</v>
      </c>
      <c r="B9180" s="23">
        <f>+'Estatística Biodiesel'!J4823</f>
        <v>2083853.4961657638</v>
      </c>
      <c r="C9180" s="36">
        <f t="shared" si="144"/>
        <v>14344599</v>
      </c>
    </row>
    <row r="9181" spans="1:3">
      <c r="A9181" s="23">
        <f>+'Estatística Etanol'!J1683</f>
        <v>12709620.815996069</v>
      </c>
      <c r="B9181" s="23">
        <f>+'Estatística Biodiesel'!J1683</f>
        <v>1883300.3677172181</v>
      </c>
      <c r="C9181" s="36">
        <f t="shared" si="144"/>
        <v>14592921</v>
      </c>
    </row>
    <row r="9182" spans="1:3">
      <c r="A9182" s="23">
        <f>+'Estatística Etanol'!J7417</f>
        <v>14078684.041763214</v>
      </c>
      <c r="B9182" s="23">
        <f>+'Estatística Biodiesel'!J7417</f>
        <v>1981976.8876242875</v>
      </c>
      <c r="C9182" s="36">
        <f t="shared" si="144"/>
        <v>16060660</v>
      </c>
    </row>
    <row r="9183" spans="1:3">
      <c r="A9183" s="23">
        <f>+'Estatística Etanol'!J9843</f>
        <v>12678081.260662017</v>
      </c>
      <c r="B9183" s="23">
        <f>+'Estatística Biodiesel'!J9843</f>
        <v>1674982.6522864725</v>
      </c>
      <c r="C9183" s="36">
        <f t="shared" si="144"/>
        <v>14353063</v>
      </c>
    </row>
    <row r="9184" spans="1:3">
      <c r="A9184" s="23">
        <f>+'Estatística Etanol'!J4584</f>
        <v>12787157.877480367</v>
      </c>
      <c r="B9184" s="23">
        <f>+'Estatística Biodiesel'!J4584</f>
        <v>1936185.2585410774</v>
      </c>
      <c r="C9184" s="36">
        <f t="shared" si="144"/>
        <v>14723343</v>
      </c>
    </row>
    <row r="9185" spans="1:3">
      <c r="A9185" s="23">
        <f>+'Estatística Etanol'!J7168</f>
        <v>13439533.078847706</v>
      </c>
      <c r="B9185" s="23">
        <f>+'Estatística Biodiesel'!J7168</f>
        <v>1776247.9093846171</v>
      </c>
      <c r="C9185" s="36">
        <f t="shared" si="144"/>
        <v>15215780</v>
      </c>
    </row>
    <row r="9186" spans="1:3">
      <c r="A9186" s="23">
        <f>+'Estatística Etanol'!J3688</f>
        <v>14450729.622190764</v>
      </c>
      <c r="B9186" s="23">
        <f>+'Estatística Biodiesel'!J3688</f>
        <v>1890085.7111356999</v>
      </c>
      <c r="C9186" s="36">
        <f t="shared" si="144"/>
        <v>16340815</v>
      </c>
    </row>
    <row r="9187" spans="1:3">
      <c r="A9187" s="23">
        <f>+'Estatística Etanol'!J6231</f>
        <v>11864942.850407053</v>
      </c>
      <c r="B9187" s="23">
        <f>+'Estatística Biodiesel'!J6231</f>
        <v>2015027.2170835519</v>
      </c>
      <c r="C9187" s="36">
        <f t="shared" si="144"/>
        <v>13879970</v>
      </c>
    </row>
    <row r="9188" spans="1:3">
      <c r="A9188" s="23">
        <f>+'Estatística Etanol'!J4091</f>
        <v>12350381.905021749</v>
      </c>
      <c r="B9188" s="23">
        <f>+'Estatística Biodiesel'!J4091</f>
        <v>2237853.9805942136</v>
      </c>
      <c r="C9188" s="36">
        <f t="shared" si="144"/>
        <v>14588235</v>
      </c>
    </row>
    <row r="9189" spans="1:3">
      <c r="A9189" s="23">
        <f>+'Estatística Etanol'!J5773</f>
        <v>13047705.664815903</v>
      </c>
      <c r="B9189" s="23">
        <f>+'Estatística Biodiesel'!J5773</f>
        <v>1773413.8400532752</v>
      </c>
      <c r="C9189" s="36">
        <f t="shared" si="144"/>
        <v>14821119</v>
      </c>
    </row>
    <row r="9190" spans="1:3">
      <c r="A9190" s="23">
        <f>+'Estatística Etanol'!J797</f>
        <v>13108163.051642755</v>
      </c>
      <c r="B9190" s="23">
        <f>+'Estatística Biodiesel'!J797</f>
        <v>2166374.9723652038</v>
      </c>
      <c r="C9190" s="36">
        <f t="shared" si="144"/>
        <v>15274538</v>
      </c>
    </row>
    <row r="9191" spans="1:3">
      <c r="A9191" s="23">
        <f>+'Estatística Etanol'!J8635</f>
        <v>12746673.621509505</v>
      </c>
      <c r="B9191" s="23">
        <f>+'Estatística Biodiesel'!J8635</f>
        <v>2024703.5037768963</v>
      </c>
      <c r="C9191" s="36">
        <f t="shared" si="144"/>
        <v>14771377</v>
      </c>
    </row>
    <row r="9192" spans="1:3">
      <c r="A9192" s="23">
        <f>+'Estatística Etanol'!J6819</f>
        <v>12516951.73931448</v>
      </c>
      <c r="B9192" s="23">
        <f>+'Estatística Biodiesel'!J6819</f>
        <v>2196139.9023336684</v>
      </c>
      <c r="C9192" s="36">
        <f t="shared" si="144"/>
        <v>14713091</v>
      </c>
    </row>
    <row r="9193" spans="1:3">
      <c r="A9193" s="23">
        <f>+'Estatística Etanol'!J1463</f>
        <v>13537573.999682425</v>
      </c>
      <c r="B9193" s="23">
        <f>+'Estatística Biodiesel'!J1463</f>
        <v>1618548.953378655</v>
      </c>
      <c r="C9193" s="36">
        <f t="shared" si="144"/>
        <v>15156122</v>
      </c>
    </row>
    <row r="9194" spans="1:3">
      <c r="A9194" s="23">
        <f>+'Estatística Etanol'!J5629</f>
        <v>14532586.044497855</v>
      </c>
      <c r="B9194" s="23">
        <f>+'Estatística Biodiesel'!J5629</f>
        <v>2053184.2968920427</v>
      </c>
      <c r="C9194" s="36">
        <f t="shared" si="144"/>
        <v>16585770</v>
      </c>
    </row>
    <row r="9195" spans="1:3">
      <c r="A9195" s="23">
        <f>+'Estatística Etanol'!J4471</f>
        <v>14405074.123108501</v>
      </c>
      <c r="B9195" s="23">
        <f>+'Estatística Biodiesel'!J4471</f>
        <v>2133874.0276208576</v>
      </c>
      <c r="C9195" s="36">
        <f t="shared" si="144"/>
        <v>16538948</v>
      </c>
    </row>
    <row r="9196" spans="1:3">
      <c r="A9196" s="23">
        <f>+'Estatística Etanol'!J3070</f>
        <v>13027784.342247969</v>
      </c>
      <c r="B9196" s="23">
        <f>+'Estatística Biodiesel'!J3070</f>
        <v>1707564.1395574245</v>
      </c>
      <c r="C9196" s="36">
        <f t="shared" si="144"/>
        <v>14735348</v>
      </c>
    </row>
    <row r="9197" spans="1:3">
      <c r="A9197" s="23">
        <f>+'Estatística Etanol'!J1229</f>
        <v>13309836.571729174</v>
      </c>
      <c r="B9197" s="23">
        <f>+'Estatística Biodiesel'!J1229</f>
        <v>1961280.720826888</v>
      </c>
      <c r="C9197" s="36">
        <f t="shared" si="144"/>
        <v>15271117</v>
      </c>
    </row>
    <row r="9198" spans="1:3">
      <c r="A9198" s="23">
        <f>+'Estatística Etanol'!J5968</f>
        <v>13987559.557901759</v>
      </c>
      <c r="B9198" s="23">
        <f>+'Estatística Biodiesel'!J5968</f>
        <v>2280398.8572880095</v>
      </c>
      <c r="C9198" s="36">
        <f t="shared" si="144"/>
        <v>16267958</v>
      </c>
    </row>
    <row r="9199" spans="1:3">
      <c r="A9199" s="23">
        <f>+'Estatística Etanol'!J7872</f>
        <v>12415425.286464525</v>
      </c>
      <c r="B9199" s="23">
        <f>+'Estatística Biodiesel'!J7872</f>
        <v>2003699.1368101824</v>
      </c>
      <c r="C9199" s="36">
        <f t="shared" si="144"/>
        <v>14419124</v>
      </c>
    </row>
    <row r="9200" spans="1:3">
      <c r="A9200" s="23">
        <f>+'Estatística Etanol'!J3581</f>
        <v>14331263.56810697</v>
      </c>
      <c r="B9200" s="23">
        <f>+'Estatística Biodiesel'!J3581</f>
        <v>1635864.1397869657</v>
      </c>
      <c r="C9200" s="36">
        <f t="shared" si="144"/>
        <v>15967127</v>
      </c>
    </row>
    <row r="9201" spans="1:3">
      <c r="A9201" s="23">
        <f>+'Estatística Etanol'!J5871</f>
        <v>12697566.428798137</v>
      </c>
      <c r="B9201" s="23">
        <f>+'Estatística Biodiesel'!J5871</f>
        <v>2026631.5939736662</v>
      </c>
      <c r="C9201" s="36">
        <f t="shared" si="144"/>
        <v>14724198</v>
      </c>
    </row>
    <row r="9202" spans="1:3">
      <c r="A9202" s="23">
        <f>+'Estatística Etanol'!J8710</f>
        <v>12344368.94328928</v>
      </c>
      <c r="B9202" s="23">
        <f>+'Estatística Biodiesel'!J8710</f>
        <v>1968458.5087179062</v>
      </c>
      <c r="C9202" s="36">
        <f t="shared" si="144"/>
        <v>14312827</v>
      </c>
    </row>
    <row r="9203" spans="1:3">
      <c r="A9203" s="23">
        <f>+'Estatística Etanol'!J3179</f>
        <v>13029392.858045049</v>
      </c>
      <c r="B9203" s="23">
        <f>+'Estatística Biodiesel'!J3179</f>
        <v>2010688.8843458572</v>
      </c>
      <c r="C9203" s="36">
        <f t="shared" si="144"/>
        <v>15040081</v>
      </c>
    </row>
    <row r="9204" spans="1:3">
      <c r="A9204" s="23">
        <f>+'Estatística Etanol'!J2622</f>
        <v>13346682.840230154</v>
      </c>
      <c r="B9204" s="23">
        <f>+'Estatística Biodiesel'!J2622</f>
        <v>2007812.6780793527</v>
      </c>
      <c r="C9204" s="36">
        <f t="shared" si="144"/>
        <v>15354495</v>
      </c>
    </row>
    <row r="9205" spans="1:3">
      <c r="A9205" s="23">
        <f>+'Estatística Etanol'!J9077</f>
        <v>13741409.856419507</v>
      </c>
      <c r="B9205" s="23">
        <f>+'Estatística Biodiesel'!J9077</f>
        <v>2103007.0186189348</v>
      </c>
      <c r="C9205" s="36">
        <f t="shared" si="144"/>
        <v>15844416</v>
      </c>
    </row>
    <row r="9206" spans="1:3">
      <c r="A9206" s="23">
        <f>+'Estatística Etanol'!J4553</f>
        <v>13924873.76749075</v>
      </c>
      <c r="B9206" s="23">
        <f>+'Estatística Biodiesel'!J4553</f>
        <v>2179784.3820863287</v>
      </c>
      <c r="C9206" s="36">
        <f t="shared" si="144"/>
        <v>16104658</v>
      </c>
    </row>
    <row r="9207" spans="1:3">
      <c r="A9207" s="23">
        <f>+'Estatística Etanol'!J9775</f>
        <v>15065828.982072352</v>
      </c>
      <c r="B9207" s="23">
        <f>+'Estatística Biodiesel'!J9775</f>
        <v>1988834.5393017887</v>
      </c>
      <c r="C9207" s="36">
        <f t="shared" si="144"/>
        <v>17054663</v>
      </c>
    </row>
    <row r="9208" spans="1:3">
      <c r="A9208" s="23">
        <f>+'Estatística Etanol'!J6291</f>
        <v>12500333.783260375</v>
      </c>
      <c r="B9208" s="23">
        <f>+'Estatística Biodiesel'!J6291</f>
        <v>1578691.2239134861</v>
      </c>
      <c r="C9208" s="36">
        <f t="shared" si="144"/>
        <v>14079025</v>
      </c>
    </row>
    <row r="9209" spans="1:3">
      <c r="A9209" s="23">
        <f>+'Estatística Etanol'!J6093</f>
        <v>12923601.294103853</v>
      </c>
      <c r="B9209" s="23">
        <f>+'Estatística Biodiesel'!J6093</f>
        <v>2174360.3493918004</v>
      </c>
      <c r="C9209" s="36">
        <f t="shared" si="144"/>
        <v>15097961</v>
      </c>
    </row>
    <row r="9210" spans="1:3">
      <c r="A9210" s="23">
        <f>+'Estatística Etanol'!J44</f>
        <v>12340847.059533607</v>
      </c>
      <c r="B9210" s="23">
        <f>+'Estatística Biodiesel'!J44</f>
        <v>2051549.0274777606</v>
      </c>
      <c r="C9210" s="36">
        <f t="shared" si="144"/>
        <v>14392396</v>
      </c>
    </row>
    <row r="9211" spans="1:3">
      <c r="A9211" s="23">
        <f>+'Estatística Etanol'!J922</f>
        <v>13468007.485550065</v>
      </c>
      <c r="B9211" s="23">
        <f>+'Estatística Biodiesel'!J922</f>
        <v>2428480.7219140977</v>
      </c>
      <c r="C9211" s="36">
        <f t="shared" si="144"/>
        <v>15896488</v>
      </c>
    </row>
    <row r="9212" spans="1:3">
      <c r="A9212" s="23">
        <f>+'Estatística Etanol'!J1944</f>
        <v>13846560.74559189</v>
      </c>
      <c r="B9212" s="23">
        <f>+'Estatística Biodiesel'!J1944</f>
        <v>1548864.7023488714</v>
      </c>
      <c r="C9212" s="36">
        <f t="shared" si="144"/>
        <v>15395425</v>
      </c>
    </row>
    <row r="9213" spans="1:3">
      <c r="A9213" s="23">
        <f>+'Estatística Etanol'!J3209</f>
        <v>13219619.876621038</v>
      </c>
      <c r="B9213" s="23">
        <f>+'Estatística Biodiesel'!J3209</f>
        <v>1946238.6185288487</v>
      </c>
      <c r="C9213" s="36">
        <f t="shared" si="144"/>
        <v>15165858</v>
      </c>
    </row>
    <row r="9214" spans="1:3">
      <c r="A9214" s="23">
        <f>+'Estatística Etanol'!J4164</f>
        <v>13100052.668478871</v>
      </c>
      <c r="B9214" s="23">
        <f>+'Estatística Biodiesel'!J4164</f>
        <v>2050930.8985060954</v>
      </c>
      <c r="C9214" s="36">
        <f t="shared" si="144"/>
        <v>15150983</v>
      </c>
    </row>
    <row r="9215" spans="1:3">
      <c r="A9215" s="23">
        <f>+'Estatística Etanol'!J6429</f>
        <v>14255229.814789025</v>
      </c>
      <c r="B9215" s="23">
        <f>+'Estatística Biodiesel'!J6429</f>
        <v>1545130.0184894772</v>
      </c>
      <c r="C9215" s="36">
        <f t="shared" si="144"/>
        <v>15800359</v>
      </c>
    </row>
    <row r="9216" spans="1:3">
      <c r="A9216" s="23">
        <f>+'Estatística Etanol'!J2116</f>
        <v>13638214.701131327</v>
      </c>
      <c r="B9216" s="23">
        <f>+'Estatística Biodiesel'!J2116</f>
        <v>1689693.6098297664</v>
      </c>
      <c r="C9216" s="36">
        <f t="shared" si="144"/>
        <v>15327908</v>
      </c>
    </row>
    <row r="9217" spans="1:3">
      <c r="A9217" s="23">
        <f>+'Estatística Etanol'!J5124</f>
        <v>13189238.23968197</v>
      </c>
      <c r="B9217" s="23">
        <f>+'Estatística Biodiesel'!J5124</f>
        <v>2089683.3035488771</v>
      </c>
      <c r="C9217" s="36">
        <f t="shared" si="144"/>
        <v>15278921</v>
      </c>
    </row>
    <row r="9218" spans="1:3">
      <c r="A9218" s="23">
        <f>+'Estatística Etanol'!J8521</f>
        <v>12710104.347170595</v>
      </c>
      <c r="B9218" s="23">
        <f>+'Estatística Biodiesel'!J8521</f>
        <v>1656498.3850266305</v>
      </c>
      <c r="C9218" s="36">
        <f t="shared" si="144"/>
        <v>14366602</v>
      </c>
    </row>
    <row r="9219" spans="1:3">
      <c r="A9219" s="23">
        <f>+'Estatística Etanol'!J513</f>
        <v>13581944.375681967</v>
      </c>
      <c r="B9219" s="23">
        <f>+'Estatística Biodiesel'!J513</f>
        <v>2195965.6498687924</v>
      </c>
      <c r="C9219" s="36">
        <f t="shared" ref="C9219:C9282" si="145">+INT(A9219+B9219)</f>
        <v>15777910</v>
      </c>
    </row>
    <row r="9220" spans="1:3">
      <c r="A9220" s="23">
        <f>+'Estatística Etanol'!J2515</f>
        <v>12262489.404053321</v>
      </c>
      <c r="B9220" s="23">
        <f>+'Estatística Biodiesel'!J2515</f>
        <v>1839659.9539848629</v>
      </c>
      <c r="C9220" s="36">
        <f t="shared" si="145"/>
        <v>14102149</v>
      </c>
    </row>
    <row r="9221" spans="1:3">
      <c r="A9221" s="23">
        <f>+'Estatística Etanol'!J2744</f>
        <v>12143846.523740521</v>
      </c>
      <c r="B9221" s="23">
        <f>+'Estatística Biodiesel'!J2744</f>
        <v>2416463.9460110888</v>
      </c>
      <c r="C9221" s="36">
        <f t="shared" si="145"/>
        <v>14560310</v>
      </c>
    </row>
    <row r="9222" spans="1:3">
      <c r="A9222" s="23">
        <f>+'Estatística Etanol'!J1835</f>
        <v>12053668.800478697</v>
      </c>
      <c r="B9222" s="23">
        <f>+'Estatística Biodiesel'!J1835</f>
        <v>2231589.5718991533</v>
      </c>
      <c r="C9222" s="36">
        <f t="shared" si="145"/>
        <v>14285258</v>
      </c>
    </row>
    <row r="9223" spans="1:3">
      <c r="A9223" s="23">
        <f>+'Estatística Etanol'!J8006</f>
        <v>13943324.054605041</v>
      </c>
      <c r="B9223" s="23">
        <f>+'Estatística Biodiesel'!J8006</f>
        <v>1517081.6224282116</v>
      </c>
      <c r="C9223" s="36">
        <f t="shared" si="145"/>
        <v>15460405</v>
      </c>
    </row>
    <row r="9224" spans="1:3">
      <c r="A9224" s="23">
        <f>+'Estatística Etanol'!J8476</f>
        <v>12966322.630791301</v>
      </c>
      <c r="B9224" s="23">
        <f>+'Estatística Biodiesel'!J8476</f>
        <v>2139482.9382019155</v>
      </c>
      <c r="C9224" s="36">
        <f t="shared" si="145"/>
        <v>15105805</v>
      </c>
    </row>
    <row r="9225" spans="1:3">
      <c r="A9225" s="23">
        <f>+'Estatística Etanol'!J2119</f>
        <v>12401081.897759421</v>
      </c>
      <c r="B9225" s="23">
        <f>+'Estatística Biodiesel'!J2119</f>
        <v>1998726.2628605217</v>
      </c>
      <c r="C9225" s="36">
        <f t="shared" si="145"/>
        <v>14399808</v>
      </c>
    </row>
    <row r="9226" spans="1:3">
      <c r="A9226" s="23">
        <f>+'Estatística Etanol'!J9800</f>
        <v>14393035.382503416</v>
      </c>
      <c r="B9226" s="23">
        <f>+'Estatística Biodiesel'!J9800</f>
        <v>1645025.7261108374</v>
      </c>
      <c r="C9226" s="36">
        <f t="shared" si="145"/>
        <v>16038061</v>
      </c>
    </row>
    <row r="9227" spans="1:3">
      <c r="A9227" s="23">
        <f>+'Estatística Etanol'!J8126</f>
        <v>13144040.859608989</v>
      </c>
      <c r="B9227" s="23">
        <f>+'Estatística Biodiesel'!J8126</f>
        <v>1879664.9301057914</v>
      </c>
      <c r="C9227" s="36">
        <f t="shared" si="145"/>
        <v>15023705</v>
      </c>
    </row>
    <row r="9228" spans="1:3">
      <c r="A9228" s="23">
        <f>+'Estatística Etanol'!J7424</f>
        <v>12832100.135468127</v>
      </c>
      <c r="B9228" s="23">
        <f>+'Estatística Biodiesel'!J7424</f>
        <v>1960502.5443530341</v>
      </c>
      <c r="C9228" s="36">
        <f t="shared" si="145"/>
        <v>14792602</v>
      </c>
    </row>
    <row r="9229" spans="1:3">
      <c r="A9229" s="23">
        <f>+'Estatística Etanol'!J3096</f>
        <v>12863062.178624274</v>
      </c>
      <c r="B9229" s="23">
        <f>+'Estatística Biodiesel'!J3096</f>
        <v>2147020.2154072095</v>
      </c>
      <c r="C9229" s="36">
        <f t="shared" si="145"/>
        <v>15010082</v>
      </c>
    </row>
    <row r="9230" spans="1:3">
      <c r="A9230" s="23">
        <f>+'Estatística Etanol'!J6401</f>
        <v>13849540.622805072</v>
      </c>
      <c r="B9230" s="23">
        <f>+'Estatística Biodiesel'!J6401</f>
        <v>1815491.5057212764</v>
      </c>
      <c r="C9230" s="36">
        <f t="shared" si="145"/>
        <v>15665032</v>
      </c>
    </row>
    <row r="9231" spans="1:3">
      <c r="A9231" s="23">
        <f>+'Estatística Etanol'!J311</f>
        <v>14030635.107892679</v>
      </c>
      <c r="B9231" s="23">
        <f>+'Estatística Biodiesel'!J311</f>
        <v>2104628.6312685031</v>
      </c>
      <c r="C9231" s="36">
        <f t="shared" si="145"/>
        <v>16135263</v>
      </c>
    </row>
    <row r="9232" spans="1:3">
      <c r="A9232" s="23">
        <f>+'Estatística Etanol'!J6104</f>
        <v>14591711.542813133</v>
      </c>
      <c r="B9232" s="23">
        <f>+'Estatística Biodiesel'!J6104</f>
        <v>2083942.6949322456</v>
      </c>
      <c r="C9232" s="36">
        <f t="shared" si="145"/>
        <v>16675654</v>
      </c>
    </row>
    <row r="9233" spans="1:3">
      <c r="A9233" s="23">
        <f>+'Estatística Etanol'!J9636</f>
        <v>13041301.894078609</v>
      </c>
      <c r="B9233" s="23">
        <f>+'Estatística Biodiesel'!J9636</f>
        <v>2060823.7200824157</v>
      </c>
      <c r="C9233" s="36">
        <f t="shared" si="145"/>
        <v>15102125</v>
      </c>
    </row>
    <row r="9234" spans="1:3">
      <c r="A9234" s="23">
        <f>+'Estatística Etanol'!J3932</f>
        <v>14294123.186948005</v>
      </c>
      <c r="B9234" s="23">
        <f>+'Estatística Biodiesel'!J3932</f>
        <v>1798580.7385123651</v>
      </c>
      <c r="C9234" s="36">
        <f t="shared" si="145"/>
        <v>16092703</v>
      </c>
    </row>
    <row r="9235" spans="1:3">
      <c r="A9235" s="23">
        <f>+'Estatística Etanol'!J4227</f>
        <v>13461735.009753648</v>
      </c>
      <c r="B9235" s="23">
        <f>+'Estatística Biodiesel'!J4227</f>
        <v>1822718.2042183573</v>
      </c>
      <c r="C9235" s="36">
        <f t="shared" si="145"/>
        <v>15284453</v>
      </c>
    </row>
    <row r="9236" spans="1:3">
      <c r="A9236" s="23">
        <f>+'Estatística Etanol'!J4586</f>
        <v>14229938.724849416</v>
      </c>
      <c r="B9236" s="23">
        <f>+'Estatística Biodiesel'!J4586</f>
        <v>2062905.6029803469</v>
      </c>
      <c r="C9236" s="36">
        <f t="shared" si="145"/>
        <v>16292844</v>
      </c>
    </row>
    <row r="9237" spans="1:3">
      <c r="A9237" s="23">
        <f>+'Estatística Etanol'!J6365</f>
        <v>13690857.962526876</v>
      </c>
      <c r="B9237" s="23">
        <f>+'Estatística Biodiesel'!J6365</f>
        <v>2283187.7917685919</v>
      </c>
      <c r="C9237" s="36">
        <f t="shared" si="145"/>
        <v>15974045</v>
      </c>
    </row>
    <row r="9238" spans="1:3">
      <c r="A9238" s="23">
        <f>+'Estatística Etanol'!J9991</f>
        <v>12902588.061590418</v>
      </c>
      <c r="B9238" s="23">
        <f>+'Estatística Biodiesel'!J9991</f>
        <v>2222375.8524329402</v>
      </c>
      <c r="C9238" s="36">
        <f t="shared" si="145"/>
        <v>15124963</v>
      </c>
    </row>
    <row r="9239" spans="1:3">
      <c r="A9239" s="23">
        <f>+'Estatística Etanol'!J9845</f>
        <v>13408000.951729583</v>
      </c>
      <c r="B9239" s="23">
        <f>+'Estatística Biodiesel'!J9845</f>
        <v>1915842.3806438278</v>
      </c>
      <c r="C9239" s="36">
        <f t="shared" si="145"/>
        <v>15323843</v>
      </c>
    </row>
    <row r="9240" spans="1:3">
      <c r="A9240" s="23">
        <f>+'Estatística Etanol'!J1419</f>
        <v>13483444.388983145</v>
      </c>
      <c r="B9240" s="23">
        <f>+'Estatística Biodiesel'!J1419</f>
        <v>2102448.3921821495</v>
      </c>
      <c r="C9240" s="36">
        <f t="shared" si="145"/>
        <v>15585892</v>
      </c>
    </row>
    <row r="9241" spans="1:3">
      <c r="A9241" s="23">
        <f>+'Estatística Etanol'!J3902</f>
        <v>13617097.408120835</v>
      </c>
      <c r="B9241" s="23">
        <f>+'Estatística Biodiesel'!J3902</f>
        <v>2025733.5482404637</v>
      </c>
      <c r="C9241" s="36">
        <f t="shared" si="145"/>
        <v>15642830</v>
      </c>
    </row>
    <row r="9242" spans="1:3">
      <c r="A9242" s="23">
        <f>+'Estatística Etanol'!J638</f>
        <v>12262169.726944834</v>
      </c>
      <c r="B9242" s="23">
        <f>+'Estatística Biodiesel'!J638</f>
        <v>2346138.1742599132</v>
      </c>
      <c r="C9242" s="36">
        <f t="shared" si="145"/>
        <v>14608307</v>
      </c>
    </row>
    <row r="9243" spans="1:3">
      <c r="A9243" s="23">
        <f>+'Estatística Etanol'!J9066</f>
        <v>12725398.036146276</v>
      </c>
      <c r="B9243" s="23">
        <f>+'Estatística Biodiesel'!J9066</f>
        <v>2264938.3242836907</v>
      </c>
      <c r="C9243" s="36">
        <f t="shared" si="145"/>
        <v>14990336</v>
      </c>
    </row>
    <row r="9244" spans="1:3">
      <c r="A9244" s="23">
        <f>+'Estatística Etanol'!J7396</f>
        <v>13519520.234918928</v>
      </c>
      <c r="B9244" s="23">
        <f>+'Estatística Biodiesel'!J7396</f>
        <v>2137018.4606770752</v>
      </c>
      <c r="C9244" s="36">
        <f t="shared" si="145"/>
        <v>15656538</v>
      </c>
    </row>
    <row r="9245" spans="1:3">
      <c r="A9245" s="23">
        <f>+'Estatística Etanol'!J7214</f>
        <v>13276773.035127034</v>
      </c>
      <c r="B9245" s="23">
        <f>+'Estatística Biodiesel'!J7214</f>
        <v>2274697.3623806816</v>
      </c>
      <c r="C9245" s="36">
        <f t="shared" si="145"/>
        <v>15551470</v>
      </c>
    </row>
    <row r="9246" spans="1:3">
      <c r="A9246" s="23">
        <f>+'Estatística Etanol'!J5604</f>
        <v>12186687.313979447</v>
      </c>
      <c r="B9246" s="23">
        <f>+'Estatística Biodiesel'!J5604</f>
        <v>2116401.1434452939</v>
      </c>
      <c r="C9246" s="36">
        <f t="shared" si="145"/>
        <v>14303088</v>
      </c>
    </row>
    <row r="9247" spans="1:3">
      <c r="A9247" s="23">
        <f>+'Estatística Etanol'!J5584</f>
        <v>13830875.384760629</v>
      </c>
      <c r="B9247" s="23">
        <f>+'Estatística Biodiesel'!J5584</f>
        <v>1782365.4216141133</v>
      </c>
      <c r="C9247" s="36">
        <f t="shared" si="145"/>
        <v>15613240</v>
      </c>
    </row>
    <row r="9248" spans="1:3">
      <c r="A9248" s="23">
        <f>+'Estatística Etanol'!J332</f>
        <v>14387986.146224502</v>
      </c>
      <c r="B9248" s="23">
        <f>+'Estatística Biodiesel'!J332</f>
        <v>1805119.5232379828</v>
      </c>
      <c r="C9248" s="36">
        <f t="shared" si="145"/>
        <v>16193105</v>
      </c>
    </row>
    <row r="9249" spans="1:3">
      <c r="A9249" s="23">
        <f>+'Estatística Etanol'!J537</f>
        <v>12468373.427197257</v>
      </c>
      <c r="B9249" s="23">
        <f>+'Estatística Biodiesel'!J537</f>
        <v>2404736.8235376128</v>
      </c>
      <c r="C9249" s="36">
        <f t="shared" si="145"/>
        <v>14873110</v>
      </c>
    </row>
    <row r="9250" spans="1:3">
      <c r="A9250" s="23">
        <f>+'Estatística Etanol'!J9</f>
        <v>13260854.239549186</v>
      </c>
      <c r="B9250" s="23">
        <f>+'Estatística Biodiesel'!J9</f>
        <v>2364250.3181156237</v>
      </c>
      <c r="C9250" s="36">
        <f t="shared" si="145"/>
        <v>15625104</v>
      </c>
    </row>
    <row r="9251" spans="1:3">
      <c r="A9251" s="23">
        <f>+'Estatística Etanol'!J8229</f>
        <v>13086097.544293644</v>
      </c>
      <c r="B9251" s="23">
        <f>+'Estatística Biodiesel'!J8229</f>
        <v>1820735.2223891472</v>
      </c>
      <c r="C9251" s="36">
        <f t="shared" si="145"/>
        <v>14906832</v>
      </c>
    </row>
    <row r="9252" spans="1:3">
      <c r="A9252" s="23">
        <f>+'Estatística Etanol'!J1252</f>
        <v>13205475.670120614</v>
      </c>
      <c r="B9252" s="23">
        <f>+'Estatística Biodiesel'!J1252</f>
        <v>1841502.523642116</v>
      </c>
      <c r="C9252" s="36">
        <f t="shared" si="145"/>
        <v>15046978</v>
      </c>
    </row>
    <row r="9253" spans="1:3">
      <c r="A9253" s="23">
        <f>+'Estatística Etanol'!J2906</f>
        <v>12799301.759442676</v>
      </c>
      <c r="B9253" s="23">
        <f>+'Estatística Biodiesel'!J2906</f>
        <v>1926665.1701330382</v>
      </c>
      <c r="C9253" s="36">
        <f t="shared" si="145"/>
        <v>14725966</v>
      </c>
    </row>
    <row r="9254" spans="1:3">
      <c r="A9254" s="23">
        <f>+'Estatística Etanol'!J8921</f>
        <v>13977658.474830616</v>
      </c>
      <c r="B9254" s="23">
        <f>+'Estatística Biodiesel'!J8921</f>
        <v>1847647.7365040004</v>
      </c>
      <c r="C9254" s="36">
        <f t="shared" si="145"/>
        <v>15825306</v>
      </c>
    </row>
    <row r="9255" spans="1:3">
      <c r="A9255" s="23">
        <f>+'Estatística Etanol'!J825</f>
        <v>14080287.014802443</v>
      </c>
      <c r="B9255" s="23">
        <f>+'Estatística Biodiesel'!J825</f>
        <v>2310780.4690185594</v>
      </c>
      <c r="C9255" s="36">
        <f t="shared" si="145"/>
        <v>16391067</v>
      </c>
    </row>
    <row r="9256" spans="1:3">
      <c r="A9256" s="23">
        <f>+'Estatística Etanol'!J295</f>
        <v>13055349.907732887</v>
      </c>
      <c r="B9256" s="23">
        <f>+'Estatística Biodiesel'!J295</f>
        <v>2230262.4009016142</v>
      </c>
      <c r="C9256" s="36">
        <f t="shared" si="145"/>
        <v>15285612</v>
      </c>
    </row>
    <row r="9257" spans="1:3">
      <c r="A9257" s="23">
        <f>+'Estatística Etanol'!J2467</f>
        <v>11715822.801630735</v>
      </c>
      <c r="B9257" s="23">
        <f>+'Estatística Biodiesel'!J2467</f>
        <v>2080956.108546464</v>
      </c>
      <c r="C9257" s="36">
        <f t="shared" si="145"/>
        <v>13796778</v>
      </c>
    </row>
    <row r="9258" spans="1:3">
      <c r="A9258" s="23">
        <f>+'Estatística Etanol'!J817</f>
        <v>13214721.168208122</v>
      </c>
      <c r="B9258" s="23">
        <f>+'Estatística Biodiesel'!J817</f>
        <v>2178278.487104232</v>
      </c>
      <c r="C9258" s="36">
        <f t="shared" si="145"/>
        <v>15392999</v>
      </c>
    </row>
    <row r="9259" spans="1:3">
      <c r="A9259" s="23">
        <f>+'Estatística Etanol'!J6644</f>
        <v>12156543.47322285</v>
      </c>
      <c r="B9259" s="23">
        <f>+'Estatística Biodiesel'!J6644</f>
        <v>2297824.6334562851</v>
      </c>
      <c r="C9259" s="36">
        <f t="shared" si="145"/>
        <v>14454368</v>
      </c>
    </row>
    <row r="9260" spans="1:3">
      <c r="A9260" s="23">
        <f>+'Estatística Etanol'!J4220</f>
        <v>14351979.485877505</v>
      </c>
      <c r="B9260" s="23">
        <f>+'Estatística Biodiesel'!J4220</f>
        <v>2278674.5138000362</v>
      </c>
      <c r="C9260" s="36">
        <f t="shared" si="145"/>
        <v>16630653</v>
      </c>
    </row>
    <row r="9261" spans="1:3">
      <c r="A9261" s="23">
        <f>+'Estatística Etanol'!J7630</f>
        <v>12005801.215652738</v>
      </c>
      <c r="B9261" s="23">
        <f>+'Estatística Biodiesel'!J7630</f>
        <v>1871621.7430916424</v>
      </c>
      <c r="C9261" s="36">
        <f t="shared" si="145"/>
        <v>13877422</v>
      </c>
    </row>
    <row r="9262" spans="1:3">
      <c r="A9262" s="23">
        <f>+'Estatística Etanol'!J7496</f>
        <v>13679153.623876004</v>
      </c>
      <c r="B9262" s="23">
        <f>+'Estatística Biodiesel'!J7496</f>
        <v>1695233.2543734522</v>
      </c>
      <c r="C9262" s="36">
        <f t="shared" si="145"/>
        <v>15374386</v>
      </c>
    </row>
    <row r="9263" spans="1:3">
      <c r="A9263" s="23">
        <f>+'Estatística Etanol'!J6108</f>
        <v>13219788.261852177</v>
      </c>
      <c r="B9263" s="23">
        <f>+'Estatística Biodiesel'!J6108</f>
        <v>2070148.8456996877</v>
      </c>
      <c r="C9263" s="36">
        <f t="shared" si="145"/>
        <v>15289937</v>
      </c>
    </row>
    <row r="9264" spans="1:3">
      <c r="A9264" s="23">
        <f>+'Estatística Etanol'!J9817</f>
        <v>13337666.227265382</v>
      </c>
      <c r="B9264" s="23">
        <f>+'Estatística Biodiesel'!J9817</f>
        <v>1823414.5134269285</v>
      </c>
      <c r="C9264" s="36">
        <f t="shared" si="145"/>
        <v>15161080</v>
      </c>
    </row>
    <row r="9265" spans="1:3">
      <c r="A9265" s="23">
        <f>+'Estatística Etanol'!J5325</f>
        <v>13645835.923787342</v>
      </c>
      <c r="B9265" s="23">
        <f>+'Estatística Biodiesel'!J5325</f>
        <v>2195214.3045449858</v>
      </c>
      <c r="C9265" s="36">
        <f t="shared" si="145"/>
        <v>15841050</v>
      </c>
    </row>
    <row r="9266" spans="1:3">
      <c r="A9266" s="23">
        <f>+'Estatística Etanol'!J6263</f>
        <v>14181706.890016887</v>
      </c>
      <c r="B9266" s="23">
        <f>+'Estatística Biodiesel'!J6263</f>
        <v>2019545.7647258004</v>
      </c>
      <c r="C9266" s="36">
        <f t="shared" si="145"/>
        <v>16201252</v>
      </c>
    </row>
    <row r="9267" spans="1:3">
      <c r="A9267" s="23">
        <f>+'Estatística Etanol'!J4002</f>
        <v>14193387.697758093</v>
      </c>
      <c r="B9267" s="23">
        <f>+'Estatística Biodiesel'!J4002</f>
        <v>2200723.9408582412</v>
      </c>
      <c r="C9267" s="36">
        <f t="shared" si="145"/>
        <v>16394111</v>
      </c>
    </row>
    <row r="9268" spans="1:3">
      <c r="A9268" s="23">
        <f>+'Estatística Etanol'!J8991</f>
        <v>13304648.820323957</v>
      </c>
      <c r="B9268" s="23">
        <f>+'Estatística Biodiesel'!J8991</f>
        <v>1739751.3774076039</v>
      </c>
      <c r="C9268" s="36">
        <f t="shared" si="145"/>
        <v>15044400</v>
      </c>
    </row>
    <row r="9269" spans="1:3">
      <c r="A9269" s="23">
        <f>+'Estatística Etanol'!J5828</f>
        <v>11702903.998096844</v>
      </c>
      <c r="B9269" s="23">
        <f>+'Estatística Biodiesel'!J5828</f>
        <v>1800504.7171920624</v>
      </c>
      <c r="C9269" s="36">
        <f t="shared" si="145"/>
        <v>13503408</v>
      </c>
    </row>
    <row r="9270" spans="1:3">
      <c r="A9270" s="23">
        <f>+'Estatística Etanol'!J624</f>
        <v>13309796.349142469</v>
      </c>
      <c r="B9270" s="23">
        <f>+'Estatística Biodiesel'!J624</f>
        <v>2044576.0019222046</v>
      </c>
      <c r="C9270" s="36">
        <f t="shared" si="145"/>
        <v>15354372</v>
      </c>
    </row>
    <row r="9271" spans="1:3">
      <c r="A9271" s="23">
        <f>+'Estatística Etanol'!J6377</f>
        <v>12918032.828608101</v>
      </c>
      <c r="B9271" s="23">
        <f>+'Estatística Biodiesel'!J6377</f>
        <v>2202551.9202158442</v>
      </c>
      <c r="C9271" s="36">
        <f t="shared" si="145"/>
        <v>15120584</v>
      </c>
    </row>
    <row r="9272" spans="1:3">
      <c r="A9272" s="23">
        <f>+'Estatística Etanol'!J234</f>
        <v>13297792.196652876</v>
      </c>
      <c r="B9272" s="23">
        <f>+'Estatística Biodiesel'!J234</f>
        <v>1859825.0109833262</v>
      </c>
      <c r="C9272" s="36">
        <f t="shared" si="145"/>
        <v>15157617</v>
      </c>
    </row>
    <row r="9273" spans="1:3">
      <c r="A9273" s="23">
        <f>+'Estatística Etanol'!J8918</f>
        <v>13356097.238153677</v>
      </c>
      <c r="B9273" s="23">
        <f>+'Estatística Biodiesel'!J8918</f>
        <v>1958803.9756959109</v>
      </c>
      <c r="C9273" s="36">
        <f t="shared" si="145"/>
        <v>15314901</v>
      </c>
    </row>
    <row r="9274" spans="1:3">
      <c r="A9274" s="23">
        <f>+'Estatística Etanol'!J2917</f>
        <v>14792116.806514341</v>
      </c>
      <c r="B9274" s="23">
        <f>+'Estatística Biodiesel'!J2917</f>
        <v>1772005.4610742182</v>
      </c>
      <c r="C9274" s="36">
        <f t="shared" si="145"/>
        <v>16564122</v>
      </c>
    </row>
    <row r="9275" spans="1:3">
      <c r="A9275" s="23">
        <f>+'Estatística Etanol'!J8143</f>
        <v>12998387.141599631</v>
      </c>
      <c r="B9275" s="23">
        <f>+'Estatística Biodiesel'!J8143</f>
        <v>1813761.1768248626</v>
      </c>
      <c r="C9275" s="36">
        <f t="shared" si="145"/>
        <v>14812148</v>
      </c>
    </row>
    <row r="9276" spans="1:3">
      <c r="A9276" s="23">
        <f>+'Estatística Etanol'!J8483</f>
        <v>12285002.642990895</v>
      </c>
      <c r="B9276" s="23">
        <f>+'Estatística Biodiesel'!J8483</f>
        <v>1685279.0832292207</v>
      </c>
      <c r="C9276" s="36">
        <f t="shared" si="145"/>
        <v>13970281</v>
      </c>
    </row>
    <row r="9277" spans="1:3">
      <c r="A9277" s="23">
        <f>+'Estatística Etanol'!J3800</f>
        <v>13740477.805792194</v>
      </c>
      <c r="B9277" s="23">
        <f>+'Estatística Biodiesel'!J3800</f>
        <v>1970811.0392254977</v>
      </c>
      <c r="C9277" s="36">
        <f t="shared" si="145"/>
        <v>15711288</v>
      </c>
    </row>
    <row r="9278" spans="1:3">
      <c r="A9278" s="23">
        <f>+'Estatística Etanol'!J1939</f>
        <v>13242514.726840109</v>
      </c>
      <c r="B9278" s="23">
        <f>+'Estatística Biodiesel'!J1939</f>
        <v>1803570.5624201286</v>
      </c>
      <c r="C9278" s="36">
        <f t="shared" si="145"/>
        <v>15046085</v>
      </c>
    </row>
    <row r="9279" spans="1:3">
      <c r="A9279" s="23">
        <f>+'Estatística Etanol'!J2726</f>
        <v>13122057.145552903</v>
      </c>
      <c r="B9279" s="23">
        <f>+'Estatística Biodiesel'!J2726</f>
        <v>2348643.6638818607</v>
      </c>
      <c r="C9279" s="36">
        <f t="shared" si="145"/>
        <v>15470700</v>
      </c>
    </row>
    <row r="9280" spans="1:3">
      <c r="A9280" s="23">
        <f>+'Estatística Etanol'!J1490</f>
        <v>12905980.636107234</v>
      </c>
      <c r="B9280" s="23">
        <f>+'Estatística Biodiesel'!J1490</f>
        <v>1450493.4651508252</v>
      </c>
      <c r="C9280" s="36">
        <f t="shared" si="145"/>
        <v>14356474</v>
      </c>
    </row>
    <row r="9281" spans="1:3">
      <c r="A9281" s="23">
        <f>+'Estatística Etanol'!J9767</f>
        <v>12558191.40658205</v>
      </c>
      <c r="B9281" s="23">
        <f>+'Estatística Biodiesel'!J9767</f>
        <v>1989325.5831661685</v>
      </c>
      <c r="C9281" s="36">
        <f t="shared" si="145"/>
        <v>14547516</v>
      </c>
    </row>
    <row r="9282" spans="1:3">
      <c r="A9282" s="23">
        <f>+'Estatística Etanol'!J8686</f>
        <v>14294605.614149297</v>
      </c>
      <c r="B9282" s="23">
        <f>+'Estatística Biodiesel'!J8686</f>
        <v>2037852.2407580148</v>
      </c>
      <c r="C9282" s="36">
        <f t="shared" si="145"/>
        <v>16332457</v>
      </c>
    </row>
    <row r="9283" spans="1:3">
      <c r="A9283" s="23">
        <f>+'Estatística Etanol'!J2589</f>
        <v>13595223.29777416</v>
      </c>
      <c r="B9283" s="23">
        <f>+'Estatística Biodiesel'!J2589</f>
        <v>2199156.888892679</v>
      </c>
      <c r="C9283" s="36">
        <f t="shared" ref="C9283:C9346" si="146">+INT(A9283+B9283)</f>
        <v>15794380</v>
      </c>
    </row>
    <row r="9284" spans="1:3">
      <c r="A9284" s="23">
        <f>+'Estatística Etanol'!J7752</f>
        <v>13381814.595349163</v>
      </c>
      <c r="B9284" s="23">
        <f>+'Estatística Biodiesel'!J7752</f>
        <v>2047786.2985496523</v>
      </c>
      <c r="C9284" s="36">
        <f t="shared" si="146"/>
        <v>15429600</v>
      </c>
    </row>
    <row r="9285" spans="1:3">
      <c r="A9285" s="23">
        <f>+'Estatística Etanol'!J6834</f>
        <v>11833293.47010351</v>
      </c>
      <c r="B9285" s="23">
        <f>+'Estatística Biodiesel'!J6834</f>
        <v>2307048.9403880136</v>
      </c>
      <c r="C9285" s="36">
        <f t="shared" si="146"/>
        <v>14140342</v>
      </c>
    </row>
    <row r="9286" spans="1:3">
      <c r="A9286" s="23">
        <f>+'Estatística Etanol'!J6011</f>
        <v>12972557.015365241</v>
      </c>
      <c r="B9286" s="23">
        <f>+'Estatística Biodiesel'!J6011</f>
        <v>2120741.5426683929</v>
      </c>
      <c r="C9286" s="36">
        <f t="shared" si="146"/>
        <v>15093298</v>
      </c>
    </row>
    <row r="9287" spans="1:3">
      <c r="A9287" s="23">
        <f>+'Estatística Etanol'!J4674</f>
        <v>14281798.638856286</v>
      </c>
      <c r="B9287" s="23">
        <f>+'Estatística Biodiesel'!J4674</f>
        <v>1751763.2443221763</v>
      </c>
      <c r="C9287" s="36">
        <f t="shared" si="146"/>
        <v>16033561</v>
      </c>
    </row>
    <row r="9288" spans="1:3">
      <c r="A9288" s="23">
        <f>+'Estatística Etanol'!J1935</f>
        <v>12489805.360879136</v>
      </c>
      <c r="B9288" s="23">
        <f>+'Estatística Biodiesel'!J1935</f>
        <v>1782612.8414710618</v>
      </c>
      <c r="C9288" s="36">
        <f t="shared" si="146"/>
        <v>14272418</v>
      </c>
    </row>
    <row r="9289" spans="1:3">
      <c r="A9289" s="23">
        <f>+'Estatística Etanol'!J9923</f>
        <v>14049931.590376914</v>
      </c>
      <c r="B9289" s="23">
        <f>+'Estatística Biodiesel'!J9923</f>
        <v>1595827.3216478266</v>
      </c>
      <c r="C9289" s="36">
        <f t="shared" si="146"/>
        <v>15645758</v>
      </c>
    </row>
    <row r="9290" spans="1:3">
      <c r="A9290" s="23">
        <f>+'Estatística Etanol'!J47</f>
        <v>12507097.637246028</v>
      </c>
      <c r="B9290" s="23">
        <f>+'Estatística Biodiesel'!J47</f>
        <v>2187515.4239456467</v>
      </c>
      <c r="C9290" s="36">
        <f t="shared" si="146"/>
        <v>14694613</v>
      </c>
    </row>
    <row r="9291" spans="1:3">
      <c r="A9291" s="23">
        <f>+'Estatística Etanol'!J333</f>
        <v>13225840.43442736</v>
      </c>
      <c r="B9291" s="23">
        <f>+'Estatística Biodiesel'!J333</f>
        <v>2016046.6179173598</v>
      </c>
      <c r="C9291" s="36">
        <f t="shared" si="146"/>
        <v>15241887</v>
      </c>
    </row>
    <row r="9292" spans="1:3">
      <c r="A9292" s="23">
        <f>+'Estatística Etanol'!J7900</f>
        <v>12490934.721762691</v>
      </c>
      <c r="B9292" s="23">
        <f>+'Estatística Biodiesel'!J7900</f>
        <v>2063319.2699632011</v>
      </c>
      <c r="C9292" s="36">
        <f t="shared" si="146"/>
        <v>14554253</v>
      </c>
    </row>
    <row r="9293" spans="1:3">
      <c r="A9293" s="23">
        <f>+'Estatística Etanol'!J2340</f>
        <v>13336946.09124146</v>
      </c>
      <c r="B9293" s="23">
        <f>+'Estatística Biodiesel'!J2340</f>
        <v>2137918.1938703684</v>
      </c>
      <c r="C9293" s="36">
        <f t="shared" si="146"/>
        <v>15474864</v>
      </c>
    </row>
    <row r="9294" spans="1:3">
      <c r="A9294" s="23">
        <f>+'Estatística Etanol'!J699</f>
        <v>14255533.996672574</v>
      </c>
      <c r="B9294" s="23">
        <f>+'Estatística Biodiesel'!J699</f>
        <v>1627491.1145061213</v>
      </c>
      <c r="C9294" s="36">
        <f t="shared" si="146"/>
        <v>15883025</v>
      </c>
    </row>
    <row r="9295" spans="1:3">
      <c r="A9295" s="23">
        <f>+'Estatística Etanol'!J3341</f>
        <v>12636632.454730652</v>
      </c>
      <c r="B9295" s="23">
        <f>+'Estatística Biodiesel'!J3341</f>
        <v>1990130.9230315408</v>
      </c>
      <c r="C9295" s="36">
        <f t="shared" si="146"/>
        <v>14626763</v>
      </c>
    </row>
    <row r="9296" spans="1:3">
      <c r="A9296" s="23">
        <f>+'Estatística Etanol'!J9531</f>
        <v>13463646.506413156</v>
      </c>
      <c r="B9296" s="23">
        <f>+'Estatística Biodiesel'!J9531</f>
        <v>1976551.641742076</v>
      </c>
      <c r="C9296" s="36">
        <f t="shared" si="146"/>
        <v>15440198</v>
      </c>
    </row>
    <row r="9297" spans="1:3">
      <c r="A9297" s="23">
        <f>+'Estatística Etanol'!J9899</f>
        <v>13655849.732581044</v>
      </c>
      <c r="B9297" s="23">
        <f>+'Estatística Biodiesel'!J9899</f>
        <v>2107014.8198446678</v>
      </c>
      <c r="C9297" s="36">
        <f t="shared" si="146"/>
        <v>15762864</v>
      </c>
    </row>
    <row r="9298" spans="1:3">
      <c r="A9298" s="23">
        <f>+'Estatística Etanol'!J7966</f>
        <v>12998423.248751197</v>
      </c>
      <c r="B9298" s="23">
        <f>+'Estatística Biodiesel'!J7966</f>
        <v>2330712.6764849811</v>
      </c>
      <c r="C9298" s="36">
        <f t="shared" si="146"/>
        <v>15329135</v>
      </c>
    </row>
    <row r="9299" spans="1:3">
      <c r="A9299" s="23">
        <f>+'Estatística Etanol'!J1895</f>
        <v>13239524.383713827</v>
      </c>
      <c r="B9299" s="23">
        <f>+'Estatística Biodiesel'!J1895</f>
        <v>2216196.0217743716</v>
      </c>
      <c r="C9299" s="36">
        <f t="shared" si="146"/>
        <v>15455720</v>
      </c>
    </row>
    <row r="9300" spans="1:3">
      <c r="A9300" s="23">
        <f>+'Estatística Etanol'!J2022</f>
        <v>13239583.541609609</v>
      </c>
      <c r="B9300" s="23">
        <f>+'Estatística Biodiesel'!J2022</f>
        <v>2282086.1065449966</v>
      </c>
      <c r="C9300" s="36">
        <f t="shared" si="146"/>
        <v>15521669</v>
      </c>
    </row>
    <row r="9301" spans="1:3">
      <c r="A9301" s="23">
        <f>+'Estatística Etanol'!J851</f>
        <v>13575270.76758994</v>
      </c>
      <c r="B9301" s="23">
        <f>+'Estatística Biodiesel'!J851</f>
        <v>1807080.8949214392</v>
      </c>
      <c r="C9301" s="36">
        <f t="shared" si="146"/>
        <v>15382351</v>
      </c>
    </row>
    <row r="9302" spans="1:3">
      <c r="A9302" s="23">
        <f>+'Estatística Etanol'!J2182</f>
        <v>12863902.314216137</v>
      </c>
      <c r="B9302" s="23">
        <f>+'Estatística Biodiesel'!J2182</f>
        <v>1735525.2382042885</v>
      </c>
      <c r="C9302" s="36">
        <f t="shared" si="146"/>
        <v>14599427</v>
      </c>
    </row>
    <row r="9303" spans="1:3">
      <c r="A9303" s="23">
        <f>+'Estatística Etanol'!J9988</f>
        <v>12994380.05320799</v>
      </c>
      <c r="B9303" s="23">
        <f>+'Estatística Biodiesel'!J9988</f>
        <v>1859119.9906142573</v>
      </c>
      <c r="C9303" s="36">
        <f t="shared" si="146"/>
        <v>14853500</v>
      </c>
    </row>
    <row r="9304" spans="1:3">
      <c r="A9304" s="23">
        <f>+'Estatística Etanol'!J1042</f>
        <v>14268378.332120553</v>
      </c>
      <c r="B9304" s="23">
        <f>+'Estatística Biodiesel'!J1042</f>
        <v>1629681.1291544766</v>
      </c>
      <c r="C9304" s="36">
        <f t="shared" si="146"/>
        <v>15898059</v>
      </c>
    </row>
    <row r="9305" spans="1:3">
      <c r="A9305" s="23">
        <f>+'Estatística Etanol'!J8070</f>
        <v>14371113.522565192</v>
      </c>
      <c r="B9305" s="23">
        <f>+'Estatística Biodiesel'!J8070</f>
        <v>1792584.198477641</v>
      </c>
      <c r="C9305" s="36">
        <f t="shared" si="146"/>
        <v>16163697</v>
      </c>
    </row>
    <row r="9306" spans="1:3">
      <c r="A9306" s="23">
        <f>+'Estatística Etanol'!J2948</f>
        <v>12620464.09819671</v>
      </c>
      <c r="B9306" s="23">
        <f>+'Estatística Biodiesel'!J2948</f>
        <v>1732724.1137731071</v>
      </c>
      <c r="C9306" s="36">
        <f t="shared" si="146"/>
        <v>14353188</v>
      </c>
    </row>
    <row r="9307" spans="1:3">
      <c r="A9307" s="23">
        <f>+'Estatística Etanol'!J1489</f>
        <v>13041216.035769528</v>
      </c>
      <c r="B9307" s="23">
        <f>+'Estatística Biodiesel'!J1489</f>
        <v>1794088.197083107</v>
      </c>
      <c r="C9307" s="36">
        <f t="shared" si="146"/>
        <v>14835304</v>
      </c>
    </row>
    <row r="9308" spans="1:3">
      <c r="A9308" s="23">
        <f>+'Estatística Etanol'!J1396</f>
        <v>14204507.685678424</v>
      </c>
      <c r="B9308" s="23">
        <f>+'Estatística Biodiesel'!J1396</f>
        <v>1702234.5259494111</v>
      </c>
      <c r="C9308" s="36">
        <f t="shared" si="146"/>
        <v>15906742</v>
      </c>
    </row>
    <row r="9309" spans="1:3">
      <c r="A9309" s="23">
        <f>+'Estatística Etanol'!J7544</f>
        <v>11910182.463543229</v>
      </c>
      <c r="B9309" s="23">
        <f>+'Estatística Biodiesel'!J7544</f>
        <v>2242954.1974670659</v>
      </c>
      <c r="C9309" s="36">
        <f t="shared" si="146"/>
        <v>14153136</v>
      </c>
    </row>
    <row r="9310" spans="1:3">
      <c r="A9310" s="23">
        <f>+'Estatística Etanol'!J7455</f>
        <v>14354359.850726789</v>
      </c>
      <c r="B9310" s="23">
        <f>+'Estatística Biodiesel'!J7455</f>
        <v>1711456.3294659562</v>
      </c>
      <c r="C9310" s="36">
        <f t="shared" si="146"/>
        <v>16065816</v>
      </c>
    </row>
    <row r="9311" spans="1:3">
      <c r="A9311" s="23">
        <f>+'Estatística Etanol'!J36</f>
        <v>13247388.060692014</v>
      </c>
      <c r="B9311" s="23">
        <f>+'Estatística Biodiesel'!J36</f>
        <v>1859710.5971004306</v>
      </c>
      <c r="C9311" s="36">
        <f t="shared" si="146"/>
        <v>15107098</v>
      </c>
    </row>
    <row r="9312" spans="1:3">
      <c r="A9312" s="23">
        <f>+'Estatística Etanol'!J7006</f>
        <v>13796821.499230864</v>
      </c>
      <c r="B9312" s="23">
        <f>+'Estatística Biodiesel'!J7006</f>
        <v>2039076.8266615018</v>
      </c>
      <c r="C9312" s="36">
        <f t="shared" si="146"/>
        <v>15835898</v>
      </c>
    </row>
    <row r="9313" spans="1:3">
      <c r="A9313" s="23">
        <f>+'Estatística Etanol'!J3062</f>
        <v>13523856.176067036</v>
      </c>
      <c r="B9313" s="23">
        <f>+'Estatística Biodiesel'!J3062</f>
        <v>2365613.934529284</v>
      </c>
      <c r="C9313" s="36">
        <f t="shared" si="146"/>
        <v>15889470</v>
      </c>
    </row>
    <row r="9314" spans="1:3">
      <c r="A9314" s="23">
        <f>+'Estatística Etanol'!J6994</f>
        <v>13476400.155116094</v>
      </c>
      <c r="B9314" s="23">
        <f>+'Estatística Biodiesel'!J6994</f>
        <v>2083088.9399726687</v>
      </c>
      <c r="C9314" s="36">
        <f t="shared" si="146"/>
        <v>15559489</v>
      </c>
    </row>
    <row r="9315" spans="1:3">
      <c r="A9315" s="23">
        <f>+'Estatística Etanol'!J4511</f>
        <v>13400804.82443559</v>
      </c>
      <c r="B9315" s="23">
        <f>+'Estatística Biodiesel'!J4511</f>
        <v>2147382.5762063973</v>
      </c>
      <c r="C9315" s="36">
        <f t="shared" si="146"/>
        <v>15548187</v>
      </c>
    </row>
    <row r="9316" spans="1:3">
      <c r="A9316" s="23">
        <f>+'Estatística Etanol'!J3974</f>
        <v>13270459.075990297</v>
      </c>
      <c r="B9316" s="23">
        <f>+'Estatística Biodiesel'!J3974</f>
        <v>1994556.9736858772</v>
      </c>
      <c r="C9316" s="36">
        <f t="shared" si="146"/>
        <v>15265016</v>
      </c>
    </row>
    <row r="9317" spans="1:3">
      <c r="A9317" s="23">
        <f>+'Estatística Etanol'!J6761</f>
        <v>12725977.123023555</v>
      </c>
      <c r="B9317" s="23">
        <f>+'Estatística Biodiesel'!J6761</f>
        <v>2071320.8502844363</v>
      </c>
      <c r="C9317" s="36">
        <f t="shared" si="146"/>
        <v>14797297</v>
      </c>
    </row>
    <row r="9318" spans="1:3">
      <c r="A9318" s="23">
        <f>+'Estatística Etanol'!J4316</f>
        <v>13782637.693699492</v>
      </c>
      <c r="B9318" s="23">
        <f>+'Estatística Biodiesel'!J4316</f>
        <v>2404127.7751165899</v>
      </c>
      <c r="C9318" s="36">
        <f t="shared" si="146"/>
        <v>16186765</v>
      </c>
    </row>
    <row r="9319" spans="1:3">
      <c r="A9319" s="23">
        <f>+'Estatística Etanol'!J1086</f>
        <v>12912666.24193217</v>
      </c>
      <c r="B9319" s="23">
        <f>+'Estatística Biodiesel'!J1086</f>
        <v>1606139.6702639482</v>
      </c>
      <c r="C9319" s="36">
        <f t="shared" si="146"/>
        <v>14518805</v>
      </c>
    </row>
    <row r="9320" spans="1:3">
      <c r="A9320" s="23">
        <f>+'Estatística Etanol'!J3158</f>
        <v>13936504.488395764</v>
      </c>
      <c r="B9320" s="23">
        <f>+'Estatística Biodiesel'!J3158</f>
        <v>1786675.6022674483</v>
      </c>
      <c r="C9320" s="36">
        <f t="shared" si="146"/>
        <v>15723180</v>
      </c>
    </row>
    <row r="9321" spans="1:3">
      <c r="A9321" s="23">
        <f>+'Estatística Etanol'!J8969</f>
        <v>12979874.491809858</v>
      </c>
      <c r="B9321" s="23">
        <f>+'Estatística Biodiesel'!J8969</f>
        <v>1744885.8841393893</v>
      </c>
      <c r="C9321" s="36">
        <f t="shared" si="146"/>
        <v>14724760</v>
      </c>
    </row>
    <row r="9322" spans="1:3">
      <c r="A9322" s="23">
        <f>+'Estatística Etanol'!J7122</f>
        <v>12566767.188481187</v>
      </c>
      <c r="B9322" s="23">
        <f>+'Estatística Biodiesel'!J7122</f>
        <v>2177659.6465185541</v>
      </c>
      <c r="C9322" s="36">
        <f t="shared" si="146"/>
        <v>14744426</v>
      </c>
    </row>
    <row r="9323" spans="1:3">
      <c r="A9323" s="23">
        <f>+'Estatística Etanol'!J8562</f>
        <v>12423527.703790748</v>
      </c>
      <c r="B9323" s="23">
        <f>+'Estatística Biodiesel'!J8562</f>
        <v>1927935.3884530249</v>
      </c>
      <c r="C9323" s="36">
        <f t="shared" si="146"/>
        <v>14351463</v>
      </c>
    </row>
    <row r="9324" spans="1:3">
      <c r="A9324" s="23">
        <f>+'Estatística Etanol'!J4483</f>
        <v>14194640.243910316</v>
      </c>
      <c r="B9324" s="23">
        <f>+'Estatística Biodiesel'!J4483</f>
        <v>2113761.2646738524</v>
      </c>
      <c r="C9324" s="36">
        <f t="shared" si="146"/>
        <v>16308401</v>
      </c>
    </row>
    <row r="9325" spans="1:3">
      <c r="A9325" s="23">
        <f>+'Estatística Etanol'!J143</f>
        <v>13625274.582475342</v>
      </c>
      <c r="B9325" s="23">
        <f>+'Estatística Biodiesel'!J143</f>
        <v>1977971.3790629685</v>
      </c>
      <c r="C9325" s="36">
        <f t="shared" si="146"/>
        <v>15603245</v>
      </c>
    </row>
    <row r="9326" spans="1:3">
      <c r="A9326" s="23">
        <f>+'Estatística Etanol'!J1617</f>
        <v>12739049.580575906</v>
      </c>
      <c r="B9326" s="23">
        <f>+'Estatística Biodiesel'!J1617</f>
        <v>2062558.4702336611</v>
      </c>
      <c r="C9326" s="36">
        <f t="shared" si="146"/>
        <v>14801608</v>
      </c>
    </row>
    <row r="9327" spans="1:3">
      <c r="A9327" s="23">
        <f>+'Estatística Etanol'!J8107</f>
        <v>13065392.848119128</v>
      </c>
      <c r="B9327" s="23">
        <f>+'Estatística Biodiesel'!J8107</f>
        <v>1890769.5947077097</v>
      </c>
      <c r="C9327" s="36">
        <f t="shared" si="146"/>
        <v>14956162</v>
      </c>
    </row>
    <row r="9328" spans="1:3">
      <c r="A9328" s="23">
        <f>+'Estatística Etanol'!J9618</f>
        <v>13172373.753367299</v>
      </c>
      <c r="B9328" s="23">
        <f>+'Estatística Biodiesel'!J9618</f>
        <v>2210714.4869376309</v>
      </c>
      <c r="C9328" s="36">
        <f t="shared" si="146"/>
        <v>15383088</v>
      </c>
    </row>
    <row r="9329" spans="1:3">
      <c r="A9329" s="23">
        <f>+'Estatística Etanol'!J8204</f>
        <v>13944063.989605404</v>
      </c>
      <c r="B9329" s="23">
        <f>+'Estatística Biodiesel'!J8204</f>
        <v>1914216.3117611734</v>
      </c>
      <c r="C9329" s="36">
        <f t="shared" si="146"/>
        <v>15858280</v>
      </c>
    </row>
    <row r="9330" spans="1:3">
      <c r="A9330" s="23">
        <f>+'Estatística Etanol'!J5959</f>
        <v>13697747.375363596</v>
      </c>
      <c r="B9330" s="23">
        <f>+'Estatística Biodiesel'!J5959</f>
        <v>2285202.6385399718</v>
      </c>
      <c r="C9330" s="36">
        <f t="shared" si="146"/>
        <v>15982950</v>
      </c>
    </row>
    <row r="9331" spans="1:3">
      <c r="A9331" s="23">
        <f>+'Estatística Etanol'!J7948</f>
        <v>13677539.369249513</v>
      </c>
      <c r="B9331" s="23">
        <f>+'Estatística Biodiesel'!J7948</f>
        <v>2152461.5372646311</v>
      </c>
      <c r="C9331" s="36">
        <f t="shared" si="146"/>
        <v>15830000</v>
      </c>
    </row>
    <row r="9332" spans="1:3">
      <c r="A9332" s="23">
        <f>+'Estatística Etanol'!J5199</f>
        <v>13057229.945359036</v>
      </c>
      <c r="B9332" s="23">
        <f>+'Estatística Biodiesel'!J5199</f>
        <v>1716507.1294963213</v>
      </c>
      <c r="C9332" s="36">
        <f t="shared" si="146"/>
        <v>14773737</v>
      </c>
    </row>
    <row r="9333" spans="1:3">
      <c r="A9333" s="23">
        <f>+'Estatística Etanol'!J3132</f>
        <v>13508929.420915131</v>
      </c>
      <c r="B9333" s="23">
        <f>+'Estatística Biodiesel'!J3132</f>
        <v>1769026.6449468278</v>
      </c>
      <c r="C9333" s="36">
        <f t="shared" si="146"/>
        <v>15277956</v>
      </c>
    </row>
    <row r="9334" spans="1:3">
      <c r="A9334" s="23">
        <f>+'Estatística Etanol'!J8532</f>
        <v>13057592.004199002</v>
      </c>
      <c r="B9334" s="23">
        <f>+'Estatística Biodiesel'!J8532</f>
        <v>1626283.6279694512</v>
      </c>
      <c r="C9334" s="36">
        <f t="shared" si="146"/>
        <v>14683875</v>
      </c>
    </row>
    <row r="9335" spans="1:3">
      <c r="A9335" s="23">
        <f>+'Estatística Etanol'!J5415</f>
        <v>13612898.333477516</v>
      </c>
      <c r="B9335" s="23">
        <f>+'Estatística Biodiesel'!J5415</f>
        <v>2045231.3335584917</v>
      </c>
      <c r="C9335" s="36">
        <f t="shared" si="146"/>
        <v>15658129</v>
      </c>
    </row>
    <row r="9336" spans="1:3">
      <c r="A9336" s="23">
        <f>+'Estatística Etanol'!J4804</f>
        <v>13233753.448597092</v>
      </c>
      <c r="B9336" s="23">
        <f>+'Estatística Biodiesel'!J4804</f>
        <v>2021086.4212385174</v>
      </c>
      <c r="C9336" s="36">
        <f t="shared" si="146"/>
        <v>15254839</v>
      </c>
    </row>
    <row r="9337" spans="1:3">
      <c r="A9337" s="23">
        <f>+'Estatística Etanol'!J5004</f>
        <v>13809910.669680277</v>
      </c>
      <c r="B9337" s="23">
        <f>+'Estatística Biodiesel'!J5004</f>
        <v>1549905.7992219115</v>
      </c>
      <c r="C9337" s="36">
        <f t="shared" si="146"/>
        <v>15359816</v>
      </c>
    </row>
    <row r="9338" spans="1:3">
      <c r="A9338" s="23">
        <f>+'Estatística Etanol'!J7376</f>
        <v>12350363.019441504</v>
      </c>
      <c r="B9338" s="23">
        <f>+'Estatística Biodiesel'!J7376</f>
        <v>1821514.4878421996</v>
      </c>
      <c r="C9338" s="36">
        <f t="shared" si="146"/>
        <v>14171877</v>
      </c>
    </row>
    <row r="9339" spans="1:3">
      <c r="A9339" s="23">
        <f>+'Estatística Etanol'!J1177</f>
        <v>13743053.550536001</v>
      </c>
      <c r="B9339" s="23">
        <f>+'Estatística Biodiesel'!J1177</f>
        <v>1830928.3880252379</v>
      </c>
      <c r="C9339" s="36">
        <f t="shared" si="146"/>
        <v>15573981</v>
      </c>
    </row>
    <row r="9340" spans="1:3">
      <c r="A9340" s="23">
        <f>+'Estatística Etanol'!J3024</f>
        <v>12400319.736781253</v>
      </c>
      <c r="B9340" s="23">
        <f>+'Estatística Biodiesel'!J3024</f>
        <v>1987334.0227217665</v>
      </c>
      <c r="C9340" s="36">
        <f t="shared" si="146"/>
        <v>14387653</v>
      </c>
    </row>
    <row r="9341" spans="1:3">
      <c r="A9341" s="23">
        <f>+'Estatística Etanol'!J442</f>
        <v>13304151.605954742</v>
      </c>
      <c r="B9341" s="23">
        <f>+'Estatística Biodiesel'!J442</f>
        <v>1750409.3269310326</v>
      </c>
      <c r="C9341" s="36">
        <f t="shared" si="146"/>
        <v>15054560</v>
      </c>
    </row>
    <row r="9342" spans="1:3">
      <c r="A9342" s="23">
        <f>+'Estatística Etanol'!J5865</f>
        <v>14464699.43748259</v>
      </c>
      <c r="B9342" s="23">
        <f>+'Estatística Biodiesel'!J5865</f>
        <v>1822940.9782363367</v>
      </c>
      <c r="C9342" s="36">
        <f t="shared" si="146"/>
        <v>16287640</v>
      </c>
    </row>
    <row r="9343" spans="1:3">
      <c r="A9343" s="23">
        <f>+'Estatística Etanol'!J8963</f>
        <v>14319644.614741465</v>
      </c>
      <c r="B9343" s="23">
        <f>+'Estatística Biodiesel'!J8963</f>
        <v>2366429.647447913</v>
      </c>
      <c r="C9343" s="36">
        <f t="shared" si="146"/>
        <v>16686074</v>
      </c>
    </row>
    <row r="9344" spans="1:3">
      <c r="A9344" s="23">
        <f>+'Estatística Etanol'!J8780</f>
        <v>14186366.266567033</v>
      </c>
      <c r="B9344" s="23">
        <f>+'Estatística Biodiesel'!J8780</f>
        <v>1843921.3590350698</v>
      </c>
      <c r="C9344" s="36">
        <f t="shared" si="146"/>
        <v>16030287</v>
      </c>
    </row>
    <row r="9345" spans="1:3">
      <c r="A9345" s="23">
        <f>+'Estatística Etanol'!J3572</f>
        <v>13334387.441530287</v>
      </c>
      <c r="B9345" s="23">
        <f>+'Estatística Biodiesel'!J3572</f>
        <v>2124758.6609861194</v>
      </c>
      <c r="C9345" s="36">
        <f t="shared" si="146"/>
        <v>15459146</v>
      </c>
    </row>
    <row r="9346" spans="1:3">
      <c r="A9346" s="23">
        <f>+'Estatística Etanol'!J4205</f>
        <v>13069633.988666445</v>
      </c>
      <c r="B9346" s="23">
        <f>+'Estatística Biodiesel'!J4205</f>
        <v>2383163.3243420511</v>
      </c>
      <c r="C9346" s="36">
        <f t="shared" si="146"/>
        <v>15452797</v>
      </c>
    </row>
    <row r="9347" spans="1:3">
      <c r="A9347" s="23">
        <f>+'Estatística Etanol'!J2535</f>
        <v>13036854.630757434</v>
      </c>
      <c r="B9347" s="23">
        <f>+'Estatística Biodiesel'!J2535</f>
        <v>1916071.3603052322</v>
      </c>
      <c r="C9347" s="36">
        <f t="shared" ref="C9347:C9410" si="147">+INT(A9347+B9347)</f>
        <v>14952925</v>
      </c>
    </row>
    <row r="9348" spans="1:3">
      <c r="A9348" s="23">
        <f>+'Estatística Etanol'!J552</f>
        <v>12879733.629864838</v>
      </c>
      <c r="B9348" s="23">
        <f>+'Estatística Biodiesel'!J552</f>
        <v>1721325.5236497412</v>
      </c>
      <c r="C9348" s="36">
        <f t="shared" si="147"/>
        <v>14601059</v>
      </c>
    </row>
    <row r="9349" spans="1:3">
      <c r="A9349" s="23">
        <f>+'Estatística Etanol'!J3983</f>
        <v>12596311.505661402</v>
      </c>
      <c r="B9349" s="23">
        <f>+'Estatística Biodiesel'!J3983</f>
        <v>1970762.060803602</v>
      </c>
      <c r="C9349" s="36">
        <f t="shared" si="147"/>
        <v>14567073</v>
      </c>
    </row>
    <row r="9350" spans="1:3">
      <c r="A9350" s="23">
        <f>+'Estatística Etanol'!J5152</f>
        <v>13367376.8646334</v>
      </c>
      <c r="B9350" s="23">
        <f>+'Estatística Biodiesel'!J5152</f>
        <v>1986305.6204574308</v>
      </c>
      <c r="C9350" s="36">
        <f t="shared" si="147"/>
        <v>15353682</v>
      </c>
    </row>
    <row r="9351" spans="1:3">
      <c r="A9351" s="23">
        <f>+'Estatística Etanol'!J4418</f>
        <v>12489648.885888873</v>
      </c>
      <c r="B9351" s="23">
        <f>+'Estatística Biodiesel'!J4418</f>
        <v>2015469.2471214775</v>
      </c>
      <c r="C9351" s="36">
        <f t="shared" si="147"/>
        <v>14505118</v>
      </c>
    </row>
    <row r="9352" spans="1:3">
      <c r="A9352" s="23">
        <f>+'Estatística Etanol'!J8582</f>
        <v>13404038.041764621</v>
      </c>
      <c r="B9352" s="23">
        <f>+'Estatística Biodiesel'!J8582</f>
        <v>2155701.2795058358</v>
      </c>
      <c r="C9352" s="36">
        <f t="shared" si="147"/>
        <v>15559739</v>
      </c>
    </row>
    <row r="9353" spans="1:3">
      <c r="A9353" s="23">
        <f>+'Estatística Etanol'!J9136</f>
        <v>12438694.571695406</v>
      </c>
      <c r="B9353" s="23">
        <f>+'Estatística Biodiesel'!J9136</f>
        <v>2331000.013964985</v>
      </c>
      <c r="C9353" s="36">
        <f t="shared" si="147"/>
        <v>14769694</v>
      </c>
    </row>
    <row r="9354" spans="1:3">
      <c r="A9354" s="23">
        <f>+'Estatística Etanol'!J2422</f>
        <v>11620286.371145243</v>
      </c>
      <c r="B9354" s="23">
        <f>+'Estatística Biodiesel'!J2422</f>
        <v>2088605.9986279495</v>
      </c>
      <c r="C9354" s="36">
        <f t="shared" si="147"/>
        <v>13708892</v>
      </c>
    </row>
    <row r="9355" spans="1:3">
      <c r="A9355" s="23">
        <f>+'Estatística Etanol'!J6356</f>
        <v>12790309.583624534</v>
      </c>
      <c r="B9355" s="23">
        <f>+'Estatística Biodiesel'!J6356</f>
        <v>2272421.0523318271</v>
      </c>
      <c r="C9355" s="36">
        <f t="shared" si="147"/>
        <v>15062730</v>
      </c>
    </row>
    <row r="9356" spans="1:3">
      <c r="A9356" s="23">
        <f>+'Estatística Etanol'!J2435</f>
        <v>12659720.477660103</v>
      </c>
      <c r="B9356" s="23">
        <f>+'Estatística Biodiesel'!J2435</f>
        <v>2418444.454977721</v>
      </c>
      <c r="C9356" s="36">
        <f t="shared" si="147"/>
        <v>15078164</v>
      </c>
    </row>
    <row r="9357" spans="1:3">
      <c r="A9357" s="23">
        <f>+'Estatística Etanol'!J4092</f>
        <v>12410774.774920439</v>
      </c>
      <c r="B9357" s="23">
        <f>+'Estatística Biodiesel'!J4092</f>
        <v>1879929.4269943016</v>
      </c>
      <c r="C9357" s="36">
        <f t="shared" si="147"/>
        <v>14290704</v>
      </c>
    </row>
    <row r="9358" spans="1:3">
      <c r="A9358" s="23">
        <f>+'Estatística Etanol'!J7913</f>
        <v>14414194.683299938</v>
      </c>
      <c r="B9358" s="23">
        <f>+'Estatística Biodiesel'!J7913</f>
        <v>1932072.4954335475</v>
      </c>
      <c r="C9358" s="36">
        <f t="shared" si="147"/>
        <v>16346267</v>
      </c>
    </row>
    <row r="9359" spans="1:3">
      <c r="A9359" s="23">
        <f>+'Estatística Etanol'!J1647</f>
        <v>13942395.443699095</v>
      </c>
      <c r="B9359" s="23">
        <f>+'Estatística Biodiesel'!J1647</f>
        <v>1961663.5048032056</v>
      </c>
      <c r="C9359" s="36">
        <f t="shared" si="147"/>
        <v>15904058</v>
      </c>
    </row>
    <row r="9360" spans="1:3">
      <c r="A9360" s="23">
        <f>+'Estatística Etanol'!J5454</f>
        <v>12482728.177527962</v>
      </c>
      <c r="B9360" s="23">
        <f>+'Estatística Biodiesel'!J5454</f>
        <v>1980395.935555741</v>
      </c>
      <c r="C9360" s="36">
        <f t="shared" si="147"/>
        <v>14463124</v>
      </c>
    </row>
    <row r="9361" spans="1:3">
      <c r="A9361" s="23">
        <f>+'Estatística Etanol'!J2944</f>
        <v>14221244.535242526</v>
      </c>
      <c r="B9361" s="23">
        <f>+'Estatística Biodiesel'!J2944</f>
        <v>2185383.9814715357</v>
      </c>
      <c r="C9361" s="36">
        <f t="shared" si="147"/>
        <v>16406628</v>
      </c>
    </row>
    <row r="9362" spans="1:3">
      <c r="A9362" s="23">
        <f>+'Estatística Etanol'!J3014</f>
        <v>13705987.950482337</v>
      </c>
      <c r="B9362" s="23">
        <f>+'Estatística Biodiesel'!J3014</f>
        <v>1689845.1642197261</v>
      </c>
      <c r="C9362" s="36">
        <f t="shared" si="147"/>
        <v>15395833</v>
      </c>
    </row>
    <row r="9363" spans="1:3">
      <c r="A9363" s="23">
        <f>+'Estatística Etanol'!J2327</f>
        <v>13844447.995799638</v>
      </c>
      <c r="B9363" s="23">
        <f>+'Estatística Biodiesel'!J2327</f>
        <v>1896744.6724919335</v>
      </c>
      <c r="C9363" s="36">
        <f t="shared" si="147"/>
        <v>15741192</v>
      </c>
    </row>
    <row r="9364" spans="1:3">
      <c r="A9364" s="23">
        <f>+'Estatística Etanol'!J8208</f>
        <v>13137225.273748556</v>
      </c>
      <c r="B9364" s="23">
        <f>+'Estatística Biodiesel'!J8208</f>
        <v>1958561.3713913932</v>
      </c>
      <c r="C9364" s="36">
        <f t="shared" si="147"/>
        <v>15095786</v>
      </c>
    </row>
    <row r="9365" spans="1:3">
      <c r="A9365" s="23">
        <f>+'Estatística Etanol'!J4373</f>
        <v>15075491.277921233</v>
      </c>
      <c r="B9365" s="23">
        <f>+'Estatística Biodiesel'!J4373</f>
        <v>1996571.3386210937</v>
      </c>
      <c r="C9365" s="36">
        <f t="shared" si="147"/>
        <v>17072062</v>
      </c>
    </row>
    <row r="9366" spans="1:3">
      <c r="A9366" s="23">
        <f>+'Estatística Etanol'!J1224</f>
        <v>12406049.693411076</v>
      </c>
      <c r="B9366" s="23">
        <f>+'Estatística Biodiesel'!J1224</f>
        <v>1589821.1593663106</v>
      </c>
      <c r="C9366" s="36">
        <f t="shared" si="147"/>
        <v>13995870</v>
      </c>
    </row>
    <row r="9367" spans="1:3">
      <c r="A9367" s="23">
        <f>+'Estatística Etanol'!J5362</f>
        <v>12810908.759157635</v>
      </c>
      <c r="B9367" s="23">
        <f>+'Estatística Biodiesel'!J5362</f>
        <v>1910285.0849382342</v>
      </c>
      <c r="C9367" s="36">
        <f t="shared" si="147"/>
        <v>14721193</v>
      </c>
    </row>
    <row r="9368" spans="1:3">
      <c r="A9368" s="23">
        <f>+'Estatística Etanol'!J9462</f>
        <v>14352781.943801157</v>
      </c>
      <c r="B9368" s="23">
        <f>+'Estatística Biodiesel'!J9462</f>
        <v>2031483.1679523946</v>
      </c>
      <c r="C9368" s="36">
        <f t="shared" si="147"/>
        <v>16384265</v>
      </c>
    </row>
    <row r="9369" spans="1:3">
      <c r="A9369" s="23">
        <f>+'Estatística Etanol'!J808</f>
        <v>12137740.398659792</v>
      </c>
      <c r="B9369" s="23">
        <f>+'Estatística Biodiesel'!J808</f>
        <v>2547035.7847261908</v>
      </c>
      <c r="C9369" s="36">
        <f t="shared" si="147"/>
        <v>14684776</v>
      </c>
    </row>
    <row r="9370" spans="1:3">
      <c r="A9370" s="23">
        <f>+'Estatística Etanol'!J3086</f>
        <v>12311151.895815123</v>
      </c>
      <c r="B9370" s="23">
        <f>+'Estatística Biodiesel'!J3086</f>
        <v>1898493.6868746979</v>
      </c>
      <c r="C9370" s="36">
        <f t="shared" si="147"/>
        <v>14209645</v>
      </c>
    </row>
    <row r="9371" spans="1:3">
      <c r="A9371" s="23">
        <f>+'Estatística Etanol'!J6320</f>
        <v>13711770.571000006</v>
      </c>
      <c r="B9371" s="23">
        <f>+'Estatística Biodiesel'!J6320</f>
        <v>1992701.6440235614</v>
      </c>
      <c r="C9371" s="36">
        <f t="shared" si="147"/>
        <v>15704472</v>
      </c>
    </row>
    <row r="9372" spans="1:3">
      <c r="A9372" s="23">
        <f>+'Estatística Etanol'!J5792</f>
        <v>11866525.09856162</v>
      </c>
      <c r="B9372" s="23">
        <f>+'Estatística Biodiesel'!J5792</f>
        <v>1980801.1234632286</v>
      </c>
      <c r="C9372" s="36">
        <f t="shared" si="147"/>
        <v>13847326</v>
      </c>
    </row>
    <row r="9373" spans="1:3">
      <c r="A9373" s="23">
        <f>+'Estatística Etanol'!J2192</f>
        <v>14578491.611536076</v>
      </c>
      <c r="B9373" s="23">
        <f>+'Estatística Biodiesel'!J2192</f>
        <v>1607300.4820693224</v>
      </c>
      <c r="C9373" s="36">
        <f t="shared" si="147"/>
        <v>16185792</v>
      </c>
    </row>
    <row r="9374" spans="1:3">
      <c r="A9374" s="23">
        <f>+'Estatística Etanol'!J1498</f>
        <v>12240999.781154975</v>
      </c>
      <c r="B9374" s="23">
        <f>+'Estatística Biodiesel'!J1498</f>
        <v>1854715.1597198732</v>
      </c>
      <c r="C9374" s="36">
        <f t="shared" si="147"/>
        <v>14095714</v>
      </c>
    </row>
    <row r="9375" spans="1:3">
      <c r="A9375" s="23">
        <f>+'Estatística Etanol'!J3616</f>
        <v>13263711.529312542</v>
      </c>
      <c r="B9375" s="23">
        <f>+'Estatística Biodiesel'!J3616</f>
        <v>2223782.9262347207</v>
      </c>
      <c r="C9375" s="36">
        <f t="shared" si="147"/>
        <v>15487494</v>
      </c>
    </row>
    <row r="9376" spans="1:3">
      <c r="A9376" s="23">
        <f>+'Estatística Etanol'!J6455</f>
        <v>12719733.278188771</v>
      </c>
      <c r="B9376" s="23">
        <f>+'Estatística Biodiesel'!J6455</f>
        <v>1963906.5985090376</v>
      </c>
      <c r="C9376" s="36">
        <f t="shared" si="147"/>
        <v>14683639</v>
      </c>
    </row>
    <row r="9377" spans="1:3">
      <c r="A9377" s="23">
        <f>+'Estatística Etanol'!J2307</f>
        <v>13860208.806168547</v>
      </c>
      <c r="B9377" s="23">
        <f>+'Estatística Biodiesel'!J2307</f>
        <v>1659271.1237482838</v>
      </c>
      <c r="C9377" s="36">
        <f t="shared" si="147"/>
        <v>15519479</v>
      </c>
    </row>
    <row r="9378" spans="1:3">
      <c r="A9378" s="23">
        <f>+'Estatística Etanol'!J7553</f>
        <v>13537016.972013984</v>
      </c>
      <c r="B9378" s="23">
        <f>+'Estatística Biodiesel'!J7553</f>
        <v>2238482.0001075524</v>
      </c>
      <c r="C9378" s="36">
        <f t="shared" si="147"/>
        <v>15775498</v>
      </c>
    </row>
    <row r="9379" spans="1:3">
      <c r="A9379" s="23">
        <f>+'Estatística Etanol'!J7876</f>
        <v>13508384.777407037</v>
      </c>
      <c r="B9379" s="23">
        <f>+'Estatística Biodiesel'!J7876</f>
        <v>2174214.7488426198</v>
      </c>
      <c r="C9379" s="36">
        <f t="shared" si="147"/>
        <v>15682599</v>
      </c>
    </row>
    <row r="9380" spans="1:3">
      <c r="A9380" s="23">
        <f>+'Estatística Etanol'!J9047</f>
        <v>15137627.446249537</v>
      </c>
      <c r="B9380" s="23">
        <f>+'Estatística Biodiesel'!J9047</f>
        <v>2109522.4397889674</v>
      </c>
      <c r="C9380" s="36">
        <f t="shared" si="147"/>
        <v>17247149</v>
      </c>
    </row>
    <row r="9381" spans="1:3">
      <c r="A9381" s="23">
        <f>+'Estatística Etanol'!J4530</f>
        <v>14523010.535460997</v>
      </c>
      <c r="B9381" s="23">
        <f>+'Estatística Biodiesel'!J4530</f>
        <v>1919126.1498502004</v>
      </c>
      <c r="C9381" s="36">
        <f t="shared" si="147"/>
        <v>16442136</v>
      </c>
    </row>
    <row r="9382" spans="1:3">
      <c r="A9382" s="23">
        <f>+'Estatística Etanol'!J9472</f>
        <v>13922451.30768284</v>
      </c>
      <c r="B9382" s="23">
        <f>+'Estatística Biodiesel'!J9472</f>
        <v>1959376.8947773271</v>
      </c>
      <c r="C9382" s="36">
        <f t="shared" si="147"/>
        <v>15881828</v>
      </c>
    </row>
    <row r="9383" spans="1:3">
      <c r="A9383" s="23">
        <f>+'Estatística Etanol'!J9082</f>
        <v>12950056.000480454</v>
      </c>
      <c r="B9383" s="23">
        <f>+'Estatística Biodiesel'!J9082</f>
        <v>2262082.5032921219</v>
      </c>
      <c r="C9383" s="36">
        <f t="shared" si="147"/>
        <v>15212138</v>
      </c>
    </row>
    <row r="9384" spans="1:3">
      <c r="A9384" s="23">
        <f>+'Estatística Etanol'!J3455</f>
        <v>13094107.810557252</v>
      </c>
      <c r="B9384" s="23">
        <f>+'Estatística Biodiesel'!J3455</f>
        <v>2050104.1345267773</v>
      </c>
      <c r="C9384" s="36">
        <f t="shared" si="147"/>
        <v>15144211</v>
      </c>
    </row>
    <row r="9385" spans="1:3">
      <c r="A9385" s="23">
        <f>+'Estatística Etanol'!J1461</f>
        <v>13797387.819137795</v>
      </c>
      <c r="B9385" s="23">
        <f>+'Estatística Biodiesel'!J1461</f>
        <v>1910431.509569813</v>
      </c>
      <c r="C9385" s="36">
        <f t="shared" si="147"/>
        <v>15707819</v>
      </c>
    </row>
    <row r="9386" spans="1:3">
      <c r="A9386" s="23">
        <f>+'Estatística Etanol'!J3769</f>
        <v>14330830.08397441</v>
      </c>
      <c r="B9386" s="23">
        <f>+'Estatística Biodiesel'!J3769</f>
        <v>1978173.102954943</v>
      </c>
      <c r="C9386" s="36">
        <f t="shared" si="147"/>
        <v>16309003</v>
      </c>
    </row>
    <row r="9387" spans="1:3">
      <c r="A9387" s="23">
        <f>+'Estatística Etanol'!J7451</f>
        <v>13815571.433780922</v>
      </c>
      <c r="B9387" s="23">
        <f>+'Estatística Biodiesel'!J7451</f>
        <v>2318706.2967580622</v>
      </c>
      <c r="C9387" s="36">
        <f t="shared" si="147"/>
        <v>16134277</v>
      </c>
    </row>
    <row r="9388" spans="1:3">
      <c r="A9388" s="23">
        <f>+'Estatística Etanol'!J4311</f>
        <v>13552629.190195074</v>
      </c>
      <c r="B9388" s="23">
        <f>+'Estatística Biodiesel'!J4311</f>
        <v>2126915.955150858</v>
      </c>
      <c r="C9388" s="36">
        <f t="shared" si="147"/>
        <v>15679545</v>
      </c>
    </row>
    <row r="9389" spans="1:3">
      <c r="A9389" s="23">
        <f>+'Estatística Etanol'!J6930</f>
        <v>14116433.245026743</v>
      </c>
      <c r="B9389" s="23">
        <f>+'Estatística Biodiesel'!J6930</f>
        <v>2150302.4411832644</v>
      </c>
      <c r="C9389" s="36">
        <f t="shared" si="147"/>
        <v>16266735</v>
      </c>
    </row>
    <row r="9390" spans="1:3">
      <c r="A9390" s="23">
        <f>+'Estatística Etanol'!J4322</f>
        <v>14244948.031224979</v>
      </c>
      <c r="B9390" s="23">
        <f>+'Estatística Biodiesel'!J4322</f>
        <v>1772978.8087233591</v>
      </c>
      <c r="C9390" s="36">
        <f t="shared" si="147"/>
        <v>16017926</v>
      </c>
    </row>
    <row r="9391" spans="1:3">
      <c r="A9391" s="23">
        <f>+'Estatística Etanol'!J4562</f>
        <v>13874540.953569578</v>
      </c>
      <c r="B9391" s="23">
        <f>+'Estatística Biodiesel'!J4562</f>
        <v>1807350.8198984831</v>
      </c>
      <c r="C9391" s="36">
        <f t="shared" si="147"/>
        <v>15681891</v>
      </c>
    </row>
    <row r="9392" spans="1:3">
      <c r="A9392" s="23">
        <f>+'Estatística Etanol'!J526</f>
        <v>14321962.2055587</v>
      </c>
      <c r="B9392" s="23">
        <f>+'Estatística Biodiesel'!J526</f>
        <v>1992860.0722848508</v>
      </c>
      <c r="C9392" s="36">
        <f t="shared" si="147"/>
        <v>16314822</v>
      </c>
    </row>
    <row r="9393" spans="1:3">
      <c r="A9393" s="23">
        <f>+'Estatística Etanol'!J8793</f>
        <v>13758919.602879955</v>
      </c>
      <c r="B9393" s="23">
        <f>+'Estatística Biodiesel'!J8793</f>
        <v>2003230.484404589</v>
      </c>
      <c r="C9393" s="36">
        <f t="shared" si="147"/>
        <v>15762150</v>
      </c>
    </row>
    <row r="9394" spans="1:3">
      <c r="A9394" s="23">
        <f>+'Estatística Etanol'!J2639</f>
        <v>12663490.165912548</v>
      </c>
      <c r="B9394" s="23">
        <f>+'Estatística Biodiesel'!J2639</f>
        <v>1903639.6528576836</v>
      </c>
      <c r="C9394" s="36">
        <f t="shared" si="147"/>
        <v>14567129</v>
      </c>
    </row>
    <row r="9395" spans="1:3">
      <c r="A9395" s="23">
        <f>+'Estatística Etanol'!J4744</f>
        <v>13288303.616965689</v>
      </c>
      <c r="B9395" s="23">
        <f>+'Estatística Biodiesel'!J4744</f>
        <v>1935878.1375713283</v>
      </c>
      <c r="C9395" s="36">
        <f t="shared" si="147"/>
        <v>15224181</v>
      </c>
    </row>
    <row r="9396" spans="1:3">
      <c r="A9396" s="23">
        <f>+'Estatística Etanol'!J5681</f>
        <v>13189514.0394464</v>
      </c>
      <c r="B9396" s="23">
        <f>+'Estatística Biodiesel'!J5681</f>
        <v>1995439.2876588763</v>
      </c>
      <c r="C9396" s="36">
        <f t="shared" si="147"/>
        <v>15184953</v>
      </c>
    </row>
    <row r="9397" spans="1:3">
      <c r="A9397" s="23">
        <f>+'Estatística Etanol'!J7626</f>
        <v>14325803.294835808</v>
      </c>
      <c r="B9397" s="23">
        <f>+'Estatística Biodiesel'!J7626</f>
        <v>2044475.4321242264</v>
      </c>
      <c r="C9397" s="36">
        <f t="shared" si="147"/>
        <v>16370278</v>
      </c>
    </row>
    <row r="9398" spans="1:3">
      <c r="A9398" s="23">
        <f>+'Estatística Etanol'!J9037</f>
        <v>13295498.33810653</v>
      </c>
      <c r="B9398" s="23">
        <f>+'Estatística Biodiesel'!J9037</f>
        <v>2150310.0580914379</v>
      </c>
      <c r="C9398" s="36">
        <f t="shared" si="147"/>
        <v>15445808</v>
      </c>
    </row>
    <row r="9399" spans="1:3">
      <c r="A9399" s="23">
        <f>+'Estatística Etanol'!J6479</f>
        <v>13218174.45014457</v>
      </c>
      <c r="B9399" s="23">
        <f>+'Estatística Biodiesel'!J6479</f>
        <v>2311020.3037399249</v>
      </c>
      <c r="C9399" s="36">
        <f t="shared" si="147"/>
        <v>15529194</v>
      </c>
    </row>
    <row r="9400" spans="1:3">
      <c r="A9400" s="23">
        <f>+'Estatística Etanol'!J4213</f>
        <v>14636808.614719089</v>
      </c>
      <c r="B9400" s="23">
        <f>+'Estatística Biodiesel'!J4213</f>
        <v>1666379.2817990407</v>
      </c>
      <c r="C9400" s="36">
        <f t="shared" si="147"/>
        <v>16303187</v>
      </c>
    </row>
    <row r="9401" spans="1:3">
      <c r="A9401" s="23">
        <f>+'Estatística Etanol'!J7589</f>
        <v>12781921.485062692</v>
      </c>
      <c r="B9401" s="23">
        <f>+'Estatística Biodiesel'!J7589</f>
        <v>1958013.8639842607</v>
      </c>
      <c r="C9401" s="36">
        <f t="shared" si="147"/>
        <v>14739935</v>
      </c>
    </row>
    <row r="9402" spans="1:3">
      <c r="A9402" s="23">
        <f>+'Estatística Etanol'!J3300</f>
        <v>13331189.76425075</v>
      </c>
      <c r="B9402" s="23">
        <f>+'Estatística Biodiesel'!J3300</f>
        <v>2075627.8453452392</v>
      </c>
      <c r="C9402" s="36">
        <f t="shared" si="147"/>
        <v>15406817</v>
      </c>
    </row>
    <row r="9403" spans="1:3">
      <c r="A9403" s="23">
        <f>+'Estatística Etanol'!J626</f>
        <v>12765605.562035179</v>
      </c>
      <c r="B9403" s="23">
        <f>+'Estatística Biodiesel'!J626</f>
        <v>2127886.7631571512</v>
      </c>
      <c r="C9403" s="36">
        <f t="shared" si="147"/>
        <v>14893492</v>
      </c>
    </row>
    <row r="9404" spans="1:3">
      <c r="A9404" s="23">
        <f>+'Estatística Etanol'!J5919</f>
        <v>14225466.821610758</v>
      </c>
      <c r="B9404" s="23">
        <f>+'Estatística Biodiesel'!J5919</f>
        <v>1580577.4973043094</v>
      </c>
      <c r="C9404" s="36">
        <f t="shared" si="147"/>
        <v>15806044</v>
      </c>
    </row>
    <row r="9405" spans="1:3">
      <c r="A9405" s="23">
        <f>+'Estatística Etanol'!J1432</f>
        <v>13910873.742811352</v>
      </c>
      <c r="B9405" s="23">
        <f>+'Estatística Biodiesel'!J1432</f>
        <v>2002417.6667574446</v>
      </c>
      <c r="C9405" s="36">
        <f t="shared" si="147"/>
        <v>15913291</v>
      </c>
    </row>
    <row r="9406" spans="1:3">
      <c r="A9406" s="23">
        <f>+'Estatística Etanol'!J4296</f>
        <v>15598072.732199937</v>
      </c>
      <c r="B9406" s="23">
        <f>+'Estatística Biodiesel'!J4296</f>
        <v>1932947.2621673921</v>
      </c>
      <c r="C9406" s="36">
        <f t="shared" si="147"/>
        <v>17531019</v>
      </c>
    </row>
    <row r="9407" spans="1:3">
      <c r="A9407" s="23">
        <f>+'Estatística Etanol'!J2145</f>
        <v>13561141.967943382</v>
      </c>
      <c r="B9407" s="23">
        <f>+'Estatística Biodiesel'!J2145</f>
        <v>2152380.3524214462</v>
      </c>
      <c r="C9407" s="36">
        <f t="shared" si="147"/>
        <v>15713522</v>
      </c>
    </row>
    <row r="9408" spans="1:3">
      <c r="A9408" s="23">
        <f>+'Estatística Etanol'!J9786</f>
        <v>13315235.384444697</v>
      </c>
      <c r="B9408" s="23">
        <f>+'Estatística Biodiesel'!J9786</f>
        <v>2480180.904226853</v>
      </c>
      <c r="C9408" s="36">
        <f t="shared" si="147"/>
        <v>15795416</v>
      </c>
    </row>
    <row r="9409" spans="1:3">
      <c r="A9409" s="23">
        <f>+'Estatística Etanol'!J5819</f>
        <v>12567842.958833871</v>
      </c>
      <c r="B9409" s="23">
        <f>+'Estatística Biodiesel'!J5819</f>
        <v>1595164.3013310584</v>
      </c>
      <c r="C9409" s="36">
        <f t="shared" si="147"/>
        <v>14163007</v>
      </c>
    </row>
    <row r="9410" spans="1:3">
      <c r="A9410" s="23">
        <f>+'Estatística Etanol'!J8736</f>
        <v>13067690.745459478</v>
      </c>
      <c r="B9410" s="23">
        <f>+'Estatística Biodiesel'!J8736</f>
        <v>1865358.9791980677</v>
      </c>
      <c r="C9410" s="36">
        <f t="shared" si="147"/>
        <v>14933049</v>
      </c>
    </row>
    <row r="9411" spans="1:3">
      <c r="A9411" s="23">
        <f>+'Estatística Etanol'!J4287</f>
        <v>14209101.389113028</v>
      </c>
      <c r="B9411" s="23">
        <f>+'Estatística Biodiesel'!J4287</f>
        <v>2005563.6109379558</v>
      </c>
      <c r="C9411" s="36">
        <f t="shared" ref="C9411:C9474" si="148">+INT(A9411+B9411)</f>
        <v>16214665</v>
      </c>
    </row>
    <row r="9412" spans="1:3">
      <c r="A9412" s="23">
        <f>+'Estatística Etanol'!J6441</f>
        <v>12713591.330691028</v>
      </c>
      <c r="B9412" s="23">
        <f>+'Estatística Biodiesel'!J6441</f>
        <v>2045080.1442488625</v>
      </c>
      <c r="C9412" s="36">
        <f t="shared" si="148"/>
        <v>14758671</v>
      </c>
    </row>
    <row r="9413" spans="1:3">
      <c r="A9413" s="23">
        <f>+'Estatística Etanol'!J3887</f>
        <v>11843770.621591004</v>
      </c>
      <c r="B9413" s="23">
        <f>+'Estatística Biodiesel'!J3887</f>
        <v>2390900.2135416553</v>
      </c>
      <c r="C9413" s="36">
        <f t="shared" si="148"/>
        <v>14234670</v>
      </c>
    </row>
    <row r="9414" spans="1:3">
      <c r="A9414" s="23">
        <f>+'Estatística Etanol'!J9421</f>
        <v>12473074.116857972</v>
      </c>
      <c r="B9414" s="23">
        <f>+'Estatística Biodiesel'!J9421</f>
        <v>1818181.2156944948</v>
      </c>
      <c r="C9414" s="36">
        <f t="shared" si="148"/>
        <v>14291255</v>
      </c>
    </row>
    <row r="9415" spans="1:3">
      <c r="A9415" s="23">
        <f>+'Estatística Etanol'!J843</f>
        <v>14025591.094062662</v>
      </c>
      <c r="B9415" s="23">
        <f>+'Estatística Biodiesel'!J843</f>
        <v>1883440.1944327389</v>
      </c>
      <c r="C9415" s="36">
        <f t="shared" si="148"/>
        <v>15909031</v>
      </c>
    </row>
    <row r="9416" spans="1:3">
      <c r="A9416" s="23">
        <f>+'Estatística Etanol'!J7494</f>
        <v>13811540.617630986</v>
      </c>
      <c r="B9416" s="23">
        <f>+'Estatística Biodiesel'!J7494</f>
        <v>2408043.747306739</v>
      </c>
      <c r="C9416" s="36">
        <f t="shared" si="148"/>
        <v>16219584</v>
      </c>
    </row>
    <row r="9417" spans="1:3">
      <c r="A9417" s="23">
        <f>+'Estatística Etanol'!J689</f>
        <v>13411627.214576876</v>
      </c>
      <c r="B9417" s="23">
        <f>+'Estatística Biodiesel'!J689</f>
        <v>1861236.8592681081</v>
      </c>
      <c r="C9417" s="36">
        <f t="shared" si="148"/>
        <v>15272864</v>
      </c>
    </row>
    <row r="9418" spans="1:3">
      <c r="A9418" s="23">
        <f>+'Estatística Etanol'!J8574</f>
        <v>11521716.689378321</v>
      </c>
      <c r="B9418" s="23">
        <f>+'Estatística Biodiesel'!J8574</f>
        <v>1954212.0103154839</v>
      </c>
      <c r="C9418" s="36">
        <f t="shared" si="148"/>
        <v>13475928</v>
      </c>
    </row>
    <row r="9419" spans="1:3">
      <c r="A9419" s="23">
        <f>+'Estatística Etanol'!J3875</f>
        <v>14509072.612248857</v>
      </c>
      <c r="B9419" s="23">
        <f>+'Estatística Biodiesel'!J3875</f>
        <v>1583613.2881114432</v>
      </c>
      <c r="C9419" s="36">
        <f t="shared" si="148"/>
        <v>16092685</v>
      </c>
    </row>
    <row r="9420" spans="1:3">
      <c r="A9420" s="23">
        <f>+'Estatística Etanol'!J5403</f>
        <v>12217940.765834656</v>
      </c>
      <c r="B9420" s="23">
        <f>+'Estatística Biodiesel'!J5403</f>
        <v>1975376.0533194782</v>
      </c>
      <c r="C9420" s="36">
        <f t="shared" si="148"/>
        <v>14193316</v>
      </c>
    </row>
    <row r="9421" spans="1:3">
      <c r="A9421" s="23">
        <f>+'Estatística Etanol'!J4662</f>
        <v>13801979.247812741</v>
      </c>
      <c r="B9421" s="23">
        <f>+'Estatística Biodiesel'!J4662</f>
        <v>2310962.5847978964</v>
      </c>
      <c r="C9421" s="36">
        <f t="shared" si="148"/>
        <v>16112941</v>
      </c>
    </row>
    <row r="9422" spans="1:3">
      <c r="A9422" s="23">
        <f>+'Estatística Etanol'!J5562</f>
        <v>14013252.959248483</v>
      </c>
      <c r="B9422" s="23">
        <f>+'Estatística Biodiesel'!J5562</f>
        <v>1991495.4551782168</v>
      </c>
      <c r="C9422" s="36">
        <f t="shared" si="148"/>
        <v>16004748</v>
      </c>
    </row>
    <row r="9423" spans="1:3">
      <c r="A9423" s="23">
        <f>+'Estatística Etanol'!J1696</f>
        <v>12146867.348809848</v>
      </c>
      <c r="B9423" s="23">
        <f>+'Estatística Biodiesel'!J1696</f>
        <v>2175939.1289295941</v>
      </c>
      <c r="C9423" s="36">
        <f t="shared" si="148"/>
        <v>14322806</v>
      </c>
    </row>
    <row r="9424" spans="1:3">
      <c r="A9424" s="23">
        <f>+'Estatística Etanol'!J9967</f>
        <v>13239470.585136829</v>
      </c>
      <c r="B9424" s="23">
        <f>+'Estatística Biodiesel'!J9967</f>
        <v>2311136.9905310329</v>
      </c>
      <c r="C9424" s="36">
        <f t="shared" si="148"/>
        <v>15550607</v>
      </c>
    </row>
    <row r="9425" spans="1:3">
      <c r="A9425" s="23">
        <f>+'Estatística Etanol'!J1262</f>
        <v>12695525.546906028</v>
      </c>
      <c r="B9425" s="23">
        <f>+'Estatística Biodiesel'!J1262</f>
        <v>2526795.0874046618</v>
      </c>
      <c r="C9425" s="36">
        <f t="shared" si="148"/>
        <v>15222320</v>
      </c>
    </row>
    <row r="9426" spans="1:3">
      <c r="A9426" s="23">
        <f>+'Estatística Etanol'!J3109</f>
        <v>13323890.06940585</v>
      </c>
      <c r="B9426" s="23">
        <f>+'Estatística Biodiesel'!J3109</f>
        <v>1850821.7511796304</v>
      </c>
      <c r="C9426" s="36">
        <f t="shared" si="148"/>
        <v>15174711</v>
      </c>
    </row>
    <row r="9427" spans="1:3">
      <c r="A9427" s="23">
        <f>+'Estatística Etanol'!J2389</f>
        <v>13462484.500869168</v>
      </c>
      <c r="B9427" s="23">
        <f>+'Estatística Biodiesel'!J2389</f>
        <v>1932318.4973753055</v>
      </c>
      <c r="C9427" s="36">
        <f t="shared" si="148"/>
        <v>15394802</v>
      </c>
    </row>
    <row r="9428" spans="1:3">
      <c r="A9428" s="23">
        <f>+'Estatística Etanol'!J1373</f>
        <v>13975104.616284914</v>
      </c>
      <c r="B9428" s="23">
        <f>+'Estatística Biodiesel'!J1373</f>
        <v>1947881.7969589017</v>
      </c>
      <c r="C9428" s="36">
        <f t="shared" si="148"/>
        <v>15922986</v>
      </c>
    </row>
    <row r="9429" spans="1:3">
      <c r="A9429" s="23">
        <f>+'Estatística Etanol'!J6507</f>
        <v>13179230.11440536</v>
      </c>
      <c r="B9429" s="23">
        <f>+'Estatística Biodiesel'!J6507</f>
        <v>2073355.2361181015</v>
      </c>
      <c r="C9429" s="36">
        <f t="shared" si="148"/>
        <v>15252585</v>
      </c>
    </row>
    <row r="9430" spans="1:3">
      <c r="A9430" s="23">
        <f>+'Estatística Etanol'!J7714</f>
        <v>12101274.140965147</v>
      </c>
      <c r="B9430" s="23">
        <f>+'Estatística Biodiesel'!J7714</f>
        <v>1958106.7202202836</v>
      </c>
      <c r="C9430" s="36">
        <f t="shared" si="148"/>
        <v>14059380</v>
      </c>
    </row>
    <row r="9431" spans="1:3">
      <c r="A9431" s="23">
        <f>+'Estatística Etanol'!J9425</f>
        <v>12298281.673966326</v>
      </c>
      <c r="B9431" s="23">
        <f>+'Estatística Biodiesel'!J9425</f>
        <v>2307122.8442826713</v>
      </c>
      <c r="C9431" s="36">
        <f t="shared" si="148"/>
        <v>14605404</v>
      </c>
    </row>
    <row r="9432" spans="1:3">
      <c r="A9432" s="23">
        <f>+'Estatística Etanol'!J9680</f>
        <v>14241121.198357305</v>
      </c>
      <c r="B9432" s="23">
        <f>+'Estatística Biodiesel'!J9680</f>
        <v>2035459.6376563669</v>
      </c>
      <c r="C9432" s="36">
        <f t="shared" si="148"/>
        <v>16276580</v>
      </c>
    </row>
    <row r="9433" spans="1:3">
      <c r="A9433" s="23">
        <f>+'Estatística Etanol'!J4165</f>
        <v>14157444.894193497</v>
      </c>
      <c r="B9433" s="23">
        <f>+'Estatística Biodiesel'!J4165</f>
        <v>2079200.1381793485</v>
      </c>
      <c r="C9433" s="36">
        <f t="shared" si="148"/>
        <v>16236645</v>
      </c>
    </row>
    <row r="9434" spans="1:3">
      <c r="A9434" s="23">
        <f>+'Estatística Etanol'!J65</f>
        <v>12967367.157436566</v>
      </c>
      <c r="B9434" s="23">
        <f>+'Estatística Biodiesel'!J65</f>
        <v>2105617.0742910607</v>
      </c>
      <c r="C9434" s="36">
        <f t="shared" si="148"/>
        <v>15072984</v>
      </c>
    </row>
    <row r="9435" spans="1:3">
      <c r="A9435" s="23">
        <f>+'Estatística Etanol'!J5785</f>
        <v>13895111.409523604</v>
      </c>
      <c r="B9435" s="23">
        <f>+'Estatística Biodiesel'!J5785</f>
        <v>1965558.8474623924</v>
      </c>
      <c r="C9435" s="36">
        <f t="shared" si="148"/>
        <v>15860670</v>
      </c>
    </row>
    <row r="9436" spans="1:3">
      <c r="A9436" s="23">
        <f>+'Estatística Etanol'!J4722</f>
        <v>13639490.186237006</v>
      </c>
      <c r="B9436" s="23">
        <f>+'Estatística Biodiesel'!J4722</f>
        <v>2219545.5640203119</v>
      </c>
      <c r="C9436" s="36">
        <f t="shared" si="148"/>
        <v>15859035</v>
      </c>
    </row>
    <row r="9437" spans="1:3">
      <c r="A9437" s="23">
        <f>+'Estatística Etanol'!J4676</f>
        <v>13274537.756166225</v>
      </c>
      <c r="B9437" s="23">
        <f>+'Estatística Biodiesel'!J4676</f>
        <v>1921683.7400834444</v>
      </c>
      <c r="C9437" s="36">
        <f t="shared" si="148"/>
        <v>15196221</v>
      </c>
    </row>
    <row r="9438" spans="1:3">
      <c r="A9438" s="23">
        <f>+'Estatística Etanol'!J5614</f>
        <v>12608979.555413974</v>
      </c>
      <c r="B9438" s="23">
        <f>+'Estatística Biodiesel'!J5614</f>
        <v>2014875.5567551723</v>
      </c>
      <c r="C9438" s="36">
        <f t="shared" si="148"/>
        <v>14623855</v>
      </c>
    </row>
    <row r="9439" spans="1:3">
      <c r="A9439" s="23">
        <f>+'Estatística Etanol'!J6551</f>
        <v>12738369.674029369</v>
      </c>
      <c r="B9439" s="23">
        <f>+'Estatística Biodiesel'!J6551</f>
        <v>1982058.2248915993</v>
      </c>
      <c r="C9439" s="36">
        <f t="shared" si="148"/>
        <v>14720427</v>
      </c>
    </row>
    <row r="9440" spans="1:3">
      <c r="A9440" s="23">
        <f>+'Estatística Etanol'!J1573</f>
        <v>14022238.835184168</v>
      </c>
      <c r="B9440" s="23">
        <f>+'Estatística Biodiesel'!J1573</f>
        <v>1865920.1844172156</v>
      </c>
      <c r="C9440" s="36">
        <f t="shared" si="148"/>
        <v>15888159</v>
      </c>
    </row>
    <row r="9441" spans="1:3">
      <c r="A9441" s="23">
        <f>+'Estatística Etanol'!J4754</f>
        <v>14139018.652638482</v>
      </c>
      <c r="B9441" s="23">
        <f>+'Estatística Biodiesel'!J4754</f>
        <v>1778322.7374785538</v>
      </c>
      <c r="C9441" s="36">
        <f t="shared" si="148"/>
        <v>15917341</v>
      </c>
    </row>
    <row r="9442" spans="1:3">
      <c r="A9442" s="23">
        <f>+'Estatística Etanol'!J9482</f>
        <v>13175960.70915181</v>
      </c>
      <c r="B9442" s="23">
        <f>+'Estatística Biodiesel'!J9482</f>
        <v>1941397.1828363328</v>
      </c>
      <c r="C9442" s="36">
        <f t="shared" si="148"/>
        <v>15117357</v>
      </c>
    </row>
    <row r="9443" spans="1:3">
      <c r="A9443" s="23">
        <f>+'Estatística Etanol'!J7618</f>
        <v>12760862.050236527</v>
      </c>
      <c r="B9443" s="23">
        <f>+'Estatística Biodiesel'!J7618</f>
        <v>2361155.3955761739</v>
      </c>
      <c r="C9443" s="36">
        <f t="shared" si="148"/>
        <v>15122017</v>
      </c>
    </row>
    <row r="9444" spans="1:3">
      <c r="A9444" s="23">
        <f>+'Estatística Etanol'!J5057</f>
        <v>12005181.947381699</v>
      </c>
      <c r="B9444" s="23">
        <f>+'Estatística Biodiesel'!J5057</f>
        <v>1947727.3216985508</v>
      </c>
      <c r="C9444" s="36">
        <f t="shared" si="148"/>
        <v>13952909</v>
      </c>
    </row>
    <row r="9445" spans="1:3">
      <c r="A9445" s="23">
        <f>+'Estatística Etanol'!J2212</f>
        <v>14472483.613002451</v>
      </c>
      <c r="B9445" s="23">
        <f>+'Estatística Biodiesel'!J2212</f>
        <v>2189989.4352773307</v>
      </c>
      <c r="C9445" s="36">
        <f t="shared" si="148"/>
        <v>16662473</v>
      </c>
    </row>
    <row r="9446" spans="1:3">
      <c r="A9446" s="23">
        <f>+'Estatística Etanol'!J4228</f>
        <v>12991754.972443808</v>
      </c>
      <c r="B9446" s="23">
        <f>+'Estatística Biodiesel'!J4228</f>
        <v>2068481.1642543802</v>
      </c>
      <c r="C9446" s="36">
        <f t="shared" si="148"/>
        <v>15060236</v>
      </c>
    </row>
    <row r="9447" spans="1:3">
      <c r="A9447" s="23">
        <f>+'Estatística Etanol'!J2103</f>
        <v>13234465.30576409</v>
      </c>
      <c r="B9447" s="23">
        <f>+'Estatística Biodiesel'!J2103</f>
        <v>1930532.4758445786</v>
      </c>
      <c r="C9447" s="36">
        <f t="shared" si="148"/>
        <v>15164997</v>
      </c>
    </row>
    <row r="9448" spans="1:3">
      <c r="A9448" s="23">
        <f>+'Estatística Etanol'!J5742</f>
        <v>14044889.343328962</v>
      </c>
      <c r="B9448" s="23">
        <f>+'Estatística Biodiesel'!J5742</f>
        <v>2047594.1242863792</v>
      </c>
      <c r="C9448" s="36">
        <f t="shared" si="148"/>
        <v>16092483</v>
      </c>
    </row>
    <row r="9449" spans="1:3">
      <c r="A9449" s="23">
        <f>+'Estatística Etanol'!J5698</f>
        <v>14051807.017932368</v>
      </c>
      <c r="B9449" s="23">
        <f>+'Estatística Biodiesel'!J5698</f>
        <v>2047175.7644394946</v>
      </c>
      <c r="C9449" s="36">
        <f t="shared" si="148"/>
        <v>16098982</v>
      </c>
    </row>
    <row r="9450" spans="1:3">
      <c r="A9450" s="23">
        <f>+'Estatística Etanol'!J2350</f>
        <v>14267454.216962051</v>
      </c>
      <c r="B9450" s="23">
        <f>+'Estatística Biodiesel'!J2350</f>
        <v>1697402.116147879</v>
      </c>
      <c r="C9450" s="36">
        <f t="shared" si="148"/>
        <v>15964856</v>
      </c>
    </row>
    <row r="9451" spans="1:3">
      <c r="A9451" s="23">
        <f>+'Estatística Etanol'!J9706</f>
        <v>13338538.903945088</v>
      </c>
      <c r="B9451" s="23">
        <f>+'Estatística Biodiesel'!J9706</f>
        <v>2376916.0767312539</v>
      </c>
      <c r="C9451" s="36">
        <f t="shared" si="148"/>
        <v>15715454</v>
      </c>
    </row>
    <row r="9452" spans="1:3">
      <c r="A9452" s="23">
        <f>+'Estatística Etanol'!J8211</f>
        <v>13206879.703548433</v>
      </c>
      <c r="B9452" s="23">
        <f>+'Estatística Biodiesel'!J8211</f>
        <v>1938524.9777739828</v>
      </c>
      <c r="C9452" s="36">
        <f t="shared" si="148"/>
        <v>15145404</v>
      </c>
    </row>
    <row r="9453" spans="1:3">
      <c r="A9453" s="23">
        <f>+'Estatística Etanol'!J9415</f>
        <v>12842685.293884134</v>
      </c>
      <c r="B9453" s="23">
        <f>+'Estatística Biodiesel'!J9415</f>
        <v>1910188.6391373854</v>
      </c>
      <c r="C9453" s="36">
        <f t="shared" si="148"/>
        <v>14752873</v>
      </c>
    </row>
    <row r="9454" spans="1:3">
      <c r="A9454" s="23">
        <f>+'Estatística Etanol'!J6092</f>
        <v>13838082.891552711</v>
      </c>
      <c r="B9454" s="23">
        <f>+'Estatística Biodiesel'!J6092</f>
        <v>2111854.1725447695</v>
      </c>
      <c r="C9454" s="36">
        <f t="shared" si="148"/>
        <v>15949937</v>
      </c>
    </row>
    <row r="9455" spans="1:3">
      <c r="A9455" s="23">
        <f>+'Estatística Etanol'!J2471</f>
        <v>13753848.763503419</v>
      </c>
      <c r="B9455" s="23">
        <f>+'Estatística Biodiesel'!J2471</f>
        <v>2199302.4226792539</v>
      </c>
      <c r="C9455" s="36">
        <f t="shared" si="148"/>
        <v>15953151</v>
      </c>
    </row>
    <row r="9456" spans="1:3">
      <c r="A9456" s="23">
        <f>+'Estatística Etanol'!J8089</f>
        <v>13503980.660734585</v>
      </c>
      <c r="B9456" s="23">
        <f>+'Estatística Biodiesel'!J8089</f>
        <v>2021545.2863647621</v>
      </c>
      <c r="C9456" s="36">
        <f t="shared" si="148"/>
        <v>15525525</v>
      </c>
    </row>
    <row r="9457" spans="1:3">
      <c r="A9457" s="23">
        <f>+'Estatística Etanol'!J6757</f>
        <v>13064382.768417832</v>
      </c>
      <c r="B9457" s="23">
        <f>+'Estatística Biodiesel'!J6757</f>
        <v>1777281.7690030341</v>
      </c>
      <c r="C9457" s="36">
        <f t="shared" si="148"/>
        <v>14841664</v>
      </c>
    </row>
    <row r="9458" spans="1:3">
      <c r="A9458" s="23">
        <f>+'Estatística Etanol'!J3417</f>
        <v>12922154.043133507</v>
      </c>
      <c r="B9458" s="23">
        <f>+'Estatística Biodiesel'!J3417</f>
        <v>1886346.0041596629</v>
      </c>
      <c r="C9458" s="36">
        <f t="shared" si="148"/>
        <v>14808500</v>
      </c>
    </row>
    <row r="9459" spans="1:3">
      <c r="A9459" s="23">
        <f>+'Estatística Etanol'!J6120</f>
        <v>13383461.196552977</v>
      </c>
      <c r="B9459" s="23">
        <f>+'Estatística Biodiesel'!J6120</f>
        <v>2092913.1538348286</v>
      </c>
      <c r="C9459" s="36">
        <f t="shared" si="148"/>
        <v>15476374</v>
      </c>
    </row>
    <row r="9460" spans="1:3">
      <c r="A9460" s="23">
        <f>+'Estatística Etanol'!J1714</f>
        <v>13873686.087769849</v>
      </c>
      <c r="B9460" s="23">
        <f>+'Estatística Biodiesel'!J1714</f>
        <v>1876351.1161204425</v>
      </c>
      <c r="C9460" s="36">
        <f t="shared" si="148"/>
        <v>15750037</v>
      </c>
    </row>
    <row r="9461" spans="1:3">
      <c r="A9461" s="23">
        <f>+'Estatística Etanol'!J3421</f>
        <v>13457796.835976707</v>
      </c>
      <c r="B9461" s="23">
        <f>+'Estatística Biodiesel'!J3421</f>
        <v>1886081.3185871236</v>
      </c>
      <c r="C9461" s="36">
        <f t="shared" si="148"/>
        <v>15343878</v>
      </c>
    </row>
    <row r="9462" spans="1:3">
      <c r="A9462" s="23">
        <f>+'Estatística Etanol'!J1901</f>
        <v>11821757.431078609</v>
      </c>
      <c r="B9462" s="23">
        <f>+'Estatística Biodiesel'!J1901</f>
        <v>1782020.9000504813</v>
      </c>
      <c r="C9462" s="36">
        <f t="shared" si="148"/>
        <v>13603778</v>
      </c>
    </row>
    <row r="9463" spans="1:3">
      <c r="A9463" s="23">
        <f>+'Estatística Etanol'!J8261</f>
        <v>14025054.064035067</v>
      </c>
      <c r="B9463" s="23">
        <f>+'Estatística Biodiesel'!J8261</f>
        <v>2338661.4888414457</v>
      </c>
      <c r="C9463" s="36">
        <f t="shared" si="148"/>
        <v>16363715</v>
      </c>
    </row>
    <row r="9464" spans="1:3">
      <c r="A9464" s="23">
        <f>+'Estatística Etanol'!J5679</f>
        <v>12720229.86042924</v>
      </c>
      <c r="B9464" s="23">
        <f>+'Estatística Biodiesel'!J5679</f>
        <v>1957335.0255647532</v>
      </c>
      <c r="C9464" s="36">
        <f t="shared" si="148"/>
        <v>14677564</v>
      </c>
    </row>
    <row r="9465" spans="1:3">
      <c r="A9465" s="23">
        <f>+'Estatística Etanol'!J4539</f>
        <v>13619805.825387338</v>
      </c>
      <c r="B9465" s="23">
        <f>+'Estatística Biodiesel'!J4539</f>
        <v>1787588.4758174466</v>
      </c>
      <c r="C9465" s="36">
        <f t="shared" si="148"/>
        <v>15407394</v>
      </c>
    </row>
    <row r="9466" spans="1:3">
      <c r="A9466" s="23">
        <f>+'Estatística Etanol'!J2081</f>
        <v>12031149.238940217</v>
      </c>
      <c r="B9466" s="23">
        <f>+'Estatística Biodiesel'!J2081</f>
        <v>1832612.6894450353</v>
      </c>
      <c r="C9466" s="36">
        <f t="shared" si="148"/>
        <v>13863761</v>
      </c>
    </row>
    <row r="9467" spans="1:3">
      <c r="A9467" s="23">
        <f>+'Estatística Etanol'!J6722</f>
        <v>13208559.780306529</v>
      </c>
      <c r="B9467" s="23">
        <f>+'Estatística Biodiesel'!J6722</f>
        <v>2608530.6815173337</v>
      </c>
      <c r="C9467" s="36">
        <f t="shared" si="148"/>
        <v>15817090</v>
      </c>
    </row>
    <row r="9468" spans="1:3">
      <c r="A9468" s="23">
        <f>+'Estatística Etanol'!J7140</f>
        <v>13029337.972695637</v>
      </c>
      <c r="B9468" s="23">
        <f>+'Estatística Biodiesel'!J7140</f>
        <v>1968952.5925950264</v>
      </c>
      <c r="C9468" s="36">
        <f t="shared" si="148"/>
        <v>14998290</v>
      </c>
    </row>
    <row r="9469" spans="1:3">
      <c r="A9469" s="23">
        <f>+'Estatística Etanol'!J7805</f>
        <v>13668545.64295123</v>
      </c>
      <c r="B9469" s="23">
        <f>+'Estatística Biodiesel'!J7805</f>
        <v>2430391.9367459188</v>
      </c>
      <c r="C9469" s="36">
        <f t="shared" si="148"/>
        <v>16098937</v>
      </c>
    </row>
    <row r="9470" spans="1:3">
      <c r="A9470" s="23">
        <f>+'Estatística Etanol'!J7535</f>
        <v>13946289.734404208</v>
      </c>
      <c r="B9470" s="23">
        <f>+'Estatística Biodiesel'!J7535</f>
        <v>1711312.9223196071</v>
      </c>
      <c r="C9470" s="36">
        <f t="shared" si="148"/>
        <v>15657602</v>
      </c>
    </row>
    <row r="9471" spans="1:3">
      <c r="A9471" s="23">
        <f>+'Estatística Etanol'!J3245</f>
        <v>13278428.914405441</v>
      </c>
      <c r="B9471" s="23">
        <f>+'Estatística Biodiesel'!J3245</f>
        <v>1399562.6248565244</v>
      </c>
      <c r="C9471" s="36">
        <f t="shared" si="148"/>
        <v>14677991</v>
      </c>
    </row>
    <row r="9472" spans="1:3">
      <c r="A9472" s="23">
        <f>+'Estatística Etanol'!J3087</f>
        <v>12421374.809481125</v>
      </c>
      <c r="B9472" s="23">
        <f>+'Estatística Biodiesel'!J3087</f>
        <v>1801296.0435352502</v>
      </c>
      <c r="C9472" s="36">
        <f t="shared" si="148"/>
        <v>14222670</v>
      </c>
    </row>
    <row r="9473" spans="1:3">
      <c r="A9473" s="23">
        <f>+'Estatística Etanol'!J8166</f>
        <v>14737386.377518959</v>
      </c>
      <c r="B9473" s="23">
        <f>+'Estatística Biodiesel'!J8166</f>
        <v>1907347.2004187996</v>
      </c>
      <c r="C9473" s="36">
        <f t="shared" si="148"/>
        <v>16644733</v>
      </c>
    </row>
    <row r="9474" spans="1:3">
      <c r="A9474" s="23">
        <f>+'Estatística Etanol'!J1896</f>
        <v>13060698.221724598</v>
      </c>
      <c r="B9474" s="23">
        <f>+'Estatística Biodiesel'!J1896</f>
        <v>1998127.8390477528</v>
      </c>
      <c r="C9474" s="36">
        <f t="shared" si="148"/>
        <v>15058826</v>
      </c>
    </row>
    <row r="9475" spans="1:3">
      <c r="A9475" s="23">
        <f>+'Estatística Etanol'!J6328</f>
        <v>13275489.282642385</v>
      </c>
      <c r="B9475" s="23">
        <f>+'Estatística Biodiesel'!J6328</f>
        <v>1905103.4576995459</v>
      </c>
      <c r="C9475" s="36">
        <f t="shared" ref="C9475:C9538" si="149">+INT(A9475+B9475)</f>
        <v>15180592</v>
      </c>
    </row>
    <row r="9476" spans="1:3">
      <c r="A9476" s="23">
        <f>+'Estatística Etanol'!J3484</f>
        <v>13923834.871012775</v>
      </c>
      <c r="B9476" s="23">
        <f>+'Estatística Biodiesel'!J3484</f>
        <v>2486938.2554290188</v>
      </c>
      <c r="C9476" s="36">
        <f t="shared" si="149"/>
        <v>16410773</v>
      </c>
    </row>
    <row r="9477" spans="1:3">
      <c r="A9477" s="23">
        <f>+'Estatística Etanol'!J8299</f>
        <v>12637889.452399528</v>
      </c>
      <c r="B9477" s="23">
        <f>+'Estatística Biodiesel'!J8299</f>
        <v>2212443.0522191413</v>
      </c>
      <c r="C9477" s="36">
        <f t="shared" si="149"/>
        <v>14850332</v>
      </c>
    </row>
    <row r="9478" spans="1:3">
      <c r="A9478" s="23">
        <f>+'Estatística Etanol'!J9456</f>
        <v>13788927.821257155</v>
      </c>
      <c r="B9478" s="23">
        <f>+'Estatística Biodiesel'!J9456</f>
        <v>1865981.4793295388</v>
      </c>
      <c r="C9478" s="36">
        <f t="shared" si="149"/>
        <v>15654909</v>
      </c>
    </row>
    <row r="9479" spans="1:3">
      <c r="A9479" s="23">
        <f>+'Estatística Etanol'!J4478</f>
        <v>13835591.504051056</v>
      </c>
      <c r="B9479" s="23">
        <f>+'Estatística Biodiesel'!J4478</f>
        <v>1968726.7201687337</v>
      </c>
      <c r="C9479" s="36">
        <f t="shared" si="149"/>
        <v>15804318</v>
      </c>
    </row>
    <row r="9480" spans="1:3">
      <c r="A9480" s="23">
        <f>+'Estatística Etanol'!J9130</f>
        <v>13461317.404363507</v>
      </c>
      <c r="B9480" s="23">
        <f>+'Estatística Biodiesel'!J9130</f>
        <v>2056438.3918431257</v>
      </c>
      <c r="C9480" s="36">
        <f t="shared" si="149"/>
        <v>15517755</v>
      </c>
    </row>
    <row r="9481" spans="1:3">
      <c r="A9481" s="23">
        <f>+'Estatística Etanol'!J8253</f>
        <v>12741904.197347067</v>
      </c>
      <c r="B9481" s="23">
        <f>+'Estatística Biodiesel'!J8253</f>
        <v>2056060.7540114417</v>
      </c>
      <c r="C9481" s="36">
        <f t="shared" si="149"/>
        <v>14797964</v>
      </c>
    </row>
    <row r="9482" spans="1:3">
      <c r="A9482" s="23">
        <f>+'Estatística Etanol'!J9234</f>
        <v>14141134.443023175</v>
      </c>
      <c r="B9482" s="23">
        <f>+'Estatística Biodiesel'!J9234</f>
        <v>1998304.512051183</v>
      </c>
      <c r="C9482" s="36">
        <f t="shared" si="149"/>
        <v>16139438</v>
      </c>
    </row>
    <row r="9483" spans="1:3">
      <c r="A9483" s="23">
        <f>+'Estatística Etanol'!J4967</f>
        <v>12388282.356467009</v>
      </c>
      <c r="B9483" s="23">
        <f>+'Estatística Biodiesel'!J4967</f>
        <v>2050262.3130662988</v>
      </c>
      <c r="C9483" s="36">
        <f t="shared" si="149"/>
        <v>14438544</v>
      </c>
    </row>
    <row r="9484" spans="1:3">
      <c r="A9484" s="23">
        <f>+'Estatística Etanol'!J4590</f>
        <v>13895666.510054581</v>
      </c>
      <c r="B9484" s="23">
        <f>+'Estatística Biodiesel'!J4590</f>
        <v>2056041.3177345896</v>
      </c>
      <c r="C9484" s="36">
        <f t="shared" si="149"/>
        <v>15951707</v>
      </c>
    </row>
    <row r="9485" spans="1:3">
      <c r="A9485" s="23">
        <f>+'Estatística Etanol'!J6626</f>
        <v>13419123.534128821</v>
      </c>
      <c r="B9485" s="23">
        <f>+'Estatística Biodiesel'!J6626</f>
        <v>1901407.5832604023</v>
      </c>
      <c r="C9485" s="36">
        <f t="shared" si="149"/>
        <v>15320531</v>
      </c>
    </row>
    <row r="9486" spans="1:3">
      <c r="A9486" s="23">
        <f>+'Estatística Etanol'!J2585</f>
        <v>13428063.14915961</v>
      </c>
      <c r="B9486" s="23">
        <f>+'Estatística Biodiesel'!J2585</f>
        <v>1974158.3967821172</v>
      </c>
      <c r="C9486" s="36">
        <f t="shared" si="149"/>
        <v>15402221</v>
      </c>
    </row>
    <row r="9487" spans="1:3">
      <c r="A9487" s="23">
        <f>+'Estatística Etanol'!J3944</f>
        <v>11741026.348677944</v>
      </c>
      <c r="B9487" s="23">
        <f>+'Estatística Biodiesel'!J3944</f>
        <v>2094381.9620589409</v>
      </c>
      <c r="C9487" s="36">
        <f t="shared" si="149"/>
        <v>13835408</v>
      </c>
    </row>
    <row r="9488" spans="1:3">
      <c r="A9488" s="23">
        <f>+'Estatística Etanol'!J5173</f>
        <v>13062142.652348466</v>
      </c>
      <c r="B9488" s="23">
        <f>+'Estatística Biodiesel'!J5173</f>
        <v>1791091.8933016034</v>
      </c>
      <c r="C9488" s="36">
        <f t="shared" si="149"/>
        <v>14853234</v>
      </c>
    </row>
    <row r="9489" spans="1:3">
      <c r="A9489" s="23">
        <f>+'Estatística Etanol'!J5024</f>
        <v>13628738.283045236</v>
      </c>
      <c r="B9489" s="23">
        <f>+'Estatística Biodiesel'!J5024</f>
        <v>2551947.2231103526</v>
      </c>
      <c r="C9489" s="36">
        <f t="shared" si="149"/>
        <v>16180685</v>
      </c>
    </row>
    <row r="9490" spans="1:3">
      <c r="A9490" s="23">
        <f>+'Estatística Etanol'!J5999</f>
        <v>14156873.017077645</v>
      </c>
      <c r="B9490" s="23">
        <f>+'Estatística Biodiesel'!J5999</f>
        <v>1727830.197016214</v>
      </c>
      <c r="C9490" s="36">
        <f t="shared" si="149"/>
        <v>15884703</v>
      </c>
    </row>
    <row r="9491" spans="1:3">
      <c r="A9491" s="23">
        <f>+'Estatística Etanol'!J3146</f>
        <v>13625639.726829765</v>
      </c>
      <c r="B9491" s="23">
        <f>+'Estatística Biodiesel'!J3146</f>
        <v>2220177.0164436353</v>
      </c>
      <c r="C9491" s="36">
        <f t="shared" si="149"/>
        <v>15845816</v>
      </c>
    </row>
    <row r="9492" spans="1:3">
      <c r="A9492" s="23">
        <f>+'Estatística Etanol'!J4563</f>
        <v>12079014.829627328</v>
      </c>
      <c r="B9492" s="23">
        <f>+'Estatística Biodiesel'!J4563</f>
        <v>2002044.2135322981</v>
      </c>
      <c r="C9492" s="36">
        <f t="shared" si="149"/>
        <v>14081059</v>
      </c>
    </row>
    <row r="9493" spans="1:3">
      <c r="A9493" s="23">
        <f>+'Estatística Etanol'!J5833</f>
        <v>12985233.641921833</v>
      </c>
      <c r="B9493" s="23">
        <f>+'Estatística Biodiesel'!J5833</f>
        <v>1979998.1500567372</v>
      </c>
      <c r="C9493" s="36">
        <f t="shared" si="149"/>
        <v>14965231</v>
      </c>
    </row>
    <row r="9494" spans="1:3">
      <c r="A9494" s="23">
        <f>+'Estatística Etanol'!J8752</f>
        <v>13095235.416526338</v>
      </c>
      <c r="B9494" s="23">
        <f>+'Estatística Biodiesel'!J8752</f>
        <v>1839362.6939693911</v>
      </c>
      <c r="C9494" s="36">
        <f t="shared" si="149"/>
        <v>14934598</v>
      </c>
    </row>
    <row r="9495" spans="1:3">
      <c r="A9495" s="23">
        <f>+'Estatística Etanol'!J6647</f>
        <v>13473722.248787088</v>
      </c>
      <c r="B9495" s="23">
        <f>+'Estatística Biodiesel'!J6647</f>
        <v>2034213.3434697813</v>
      </c>
      <c r="C9495" s="36">
        <f t="shared" si="149"/>
        <v>15507935</v>
      </c>
    </row>
    <row r="9496" spans="1:3">
      <c r="A9496" s="23">
        <f>+'Estatística Etanol'!J5402</f>
        <v>13950540.203329805</v>
      </c>
      <c r="B9496" s="23">
        <f>+'Estatística Biodiesel'!J5402</f>
        <v>2029161.4178136927</v>
      </c>
      <c r="C9496" s="36">
        <f t="shared" si="149"/>
        <v>15979701</v>
      </c>
    </row>
    <row r="9497" spans="1:3">
      <c r="A9497" s="23">
        <f>+'Estatística Etanol'!J5313</f>
        <v>13951349.488963082</v>
      </c>
      <c r="B9497" s="23">
        <f>+'Estatística Biodiesel'!J5313</f>
        <v>2407067.8418797096</v>
      </c>
      <c r="C9497" s="36">
        <f t="shared" si="149"/>
        <v>16358417</v>
      </c>
    </row>
    <row r="9498" spans="1:3">
      <c r="A9498" s="23">
        <f>+'Estatística Etanol'!J991</f>
        <v>13559992.391020447</v>
      </c>
      <c r="B9498" s="23">
        <f>+'Estatística Biodiesel'!J991</f>
        <v>1968685.2959546337</v>
      </c>
      <c r="C9498" s="36">
        <f t="shared" si="149"/>
        <v>15528677</v>
      </c>
    </row>
    <row r="9499" spans="1:3">
      <c r="A9499" s="23">
        <f>+'Estatística Etanol'!J9893</f>
        <v>12961869.262036778</v>
      </c>
      <c r="B9499" s="23">
        <f>+'Estatística Biodiesel'!J9893</f>
        <v>1961713.0352409079</v>
      </c>
      <c r="C9499" s="36">
        <f t="shared" si="149"/>
        <v>14923582</v>
      </c>
    </row>
    <row r="9500" spans="1:3">
      <c r="A9500" s="23">
        <f>+'Estatística Etanol'!J3460</f>
        <v>14202294.995027078</v>
      </c>
      <c r="B9500" s="23">
        <f>+'Estatística Biodiesel'!J3460</f>
        <v>1772213.3565272843</v>
      </c>
      <c r="C9500" s="36">
        <f t="shared" si="149"/>
        <v>15974508</v>
      </c>
    </row>
    <row r="9501" spans="1:3">
      <c r="A9501" s="23">
        <f>+'Estatística Etanol'!J386</f>
        <v>13131028.959034538</v>
      </c>
      <c r="B9501" s="23">
        <f>+'Estatística Biodiesel'!J386</f>
        <v>1623753.3728053358</v>
      </c>
      <c r="C9501" s="36">
        <f t="shared" si="149"/>
        <v>14754782</v>
      </c>
    </row>
    <row r="9502" spans="1:3">
      <c r="A9502" s="23">
        <f>+'Estatística Etanol'!J7048</f>
        <v>11892061.175092103</v>
      </c>
      <c r="B9502" s="23">
        <f>+'Estatística Biodiesel'!J7048</f>
        <v>2281298.9438832439</v>
      </c>
      <c r="C9502" s="36">
        <f t="shared" si="149"/>
        <v>14173360</v>
      </c>
    </row>
    <row r="9503" spans="1:3">
      <c r="A9503" s="23">
        <f>+'Estatística Etanol'!J3332</f>
        <v>13482211.757432163</v>
      </c>
      <c r="B9503" s="23">
        <f>+'Estatística Biodiesel'!J3332</f>
        <v>2178755.368954258</v>
      </c>
      <c r="C9503" s="36">
        <f t="shared" si="149"/>
        <v>15660967</v>
      </c>
    </row>
    <row r="9504" spans="1:3">
      <c r="A9504" s="23">
        <f>+'Estatística Etanol'!J1330</f>
        <v>13733016.90141934</v>
      </c>
      <c r="B9504" s="23">
        <f>+'Estatística Biodiesel'!J1330</f>
        <v>1837958.9206684351</v>
      </c>
      <c r="C9504" s="36">
        <f t="shared" si="149"/>
        <v>15570975</v>
      </c>
    </row>
    <row r="9505" spans="1:3">
      <c r="A9505" s="23">
        <f>+'Estatística Etanol'!J1699</f>
        <v>14501606.439126479</v>
      </c>
      <c r="B9505" s="23">
        <f>+'Estatística Biodiesel'!J1699</f>
        <v>1906580.5127214123</v>
      </c>
      <c r="C9505" s="36">
        <f t="shared" si="149"/>
        <v>16408186</v>
      </c>
    </row>
    <row r="9506" spans="1:3">
      <c r="A9506" s="23">
        <f>+'Estatística Etanol'!J7586</f>
        <v>12963918.259003444</v>
      </c>
      <c r="B9506" s="23">
        <f>+'Estatística Biodiesel'!J7586</f>
        <v>2342998.2312187119</v>
      </c>
      <c r="C9506" s="36">
        <f t="shared" si="149"/>
        <v>15306916</v>
      </c>
    </row>
    <row r="9507" spans="1:3">
      <c r="A9507" s="23">
        <f>+'Estatística Etanol'!J3546</f>
        <v>13293082.468639836</v>
      </c>
      <c r="B9507" s="23">
        <f>+'Estatística Biodiesel'!J3546</f>
        <v>1839222.4958720356</v>
      </c>
      <c r="C9507" s="36">
        <f t="shared" si="149"/>
        <v>15132304</v>
      </c>
    </row>
    <row r="9508" spans="1:3">
      <c r="A9508" s="23">
        <f>+'Estatística Etanol'!J5671</f>
        <v>13057589.59300423</v>
      </c>
      <c r="B9508" s="23">
        <f>+'Estatística Biodiesel'!J5671</f>
        <v>2126111.0222098161</v>
      </c>
      <c r="C9508" s="36">
        <f t="shared" si="149"/>
        <v>15183700</v>
      </c>
    </row>
    <row r="9509" spans="1:3">
      <c r="A9509" s="23">
        <f>+'Estatística Etanol'!J2730</f>
        <v>13893895.851943493</v>
      </c>
      <c r="B9509" s="23">
        <f>+'Estatística Biodiesel'!J2730</f>
        <v>1834764.9222482739</v>
      </c>
      <c r="C9509" s="36">
        <f t="shared" si="149"/>
        <v>15728660</v>
      </c>
    </row>
    <row r="9510" spans="1:3">
      <c r="A9510" s="23">
        <f>+'Estatística Etanol'!J7315</f>
        <v>12987054.197250709</v>
      </c>
      <c r="B9510" s="23">
        <f>+'Estatística Biodiesel'!J7315</f>
        <v>2171591.4581869952</v>
      </c>
      <c r="C9510" s="36">
        <f t="shared" si="149"/>
        <v>15158645</v>
      </c>
    </row>
    <row r="9511" spans="1:3">
      <c r="A9511" s="23">
        <f>+'Estatística Etanol'!J9277</f>
        <v>12802550.767967841</v>
      </c>
      <c r="B9511" s="23">
        <f>+'Estatística Biodiesel'!J9277</f>
        <v>2248957.9311770559</v>
      </c>
      <c r="C9511" s="36">
        <f t="shared" si="149"/>
        <v>15051508</v>
      </c>
    </row>
    <row r="9512" spans="1:3">
      <c r="A9512" s="23">
        <f>+'Estatística Etanol'!J7138</f>
        <v>12818381.478537377</v>
      </c>
      <c r="B9512" s="23">
        <f>+'Estatística Biodiesel'!J7138</f>
        <v>1990909.6538028328</v>
      </c>
      <c r="C9512" s="36">
        <f t="shared" si="149"/>
        <v>14809291</v>
      </c>
    </row>
    <row r="9513" spans="1:3">
      <c r="A9513" s="23">
        <f>+'Estatística Etanol'!J3746</f>
        <v>13626956.968408804</v>
      </c>
      <c r="B9513" s="23">
        <f>+'Estatística Biodiesel'!J3746</f>
        <v>2338659.3520348328</v>
      </c>
      <c r="C9513" s="36">
        <f t="shared" si="149"/>
        <v>15965616</v>
      </c>
    </row>
    <row r="9514" spans="1:3">
      <c r="A9514" s="23">
        <f>+'Estatística Etanol'!J8927</f>
        <v>13100388.511607017</v>
      </c>
      <c r="B9514" s="23">
        <f>+'Estatística Biodiesel'!J8927</f>
        <v>1849866.7994704982</v>
      </c>
      <c r="C9514" s="36">
        <f t="shared" si="149"/>
        <v>14950255</v>
      </c>
    </row>
    <row r="9515" spans="1:3">
      <c r="A9515" s="23">
        <f>+'Estatística Etanol'!J1929</f>
        <v>11973920.910516746</v>
      </c>
      <c r="B9515" s="23">
        <f>+'Estatística Biodiesel'!J1929</f>
        <v>2446316.3767874967</v>
      </c>
      <c r="C9515" s="36">
        <f t="shared" si="149"/>
        <v>14420237</v>
      </c>
    </row>
    <row r="9516" spans="1:3">
      <c r="A9516" s="23">
        <f>+'Estatística Etanol'!J1199</f>
        <v>11567061.796106506</v>
      </c>
      <c r="B9516" s="23">
        <f>+'Estatística Biodiesel'!J1199</f>
        <v>1873881.1524507077</v>
      </c>
      <c r="C9516" s="36">
        <f t="shared" si="149"/>
        <v>13440942</v>
      </c>
    </row>
    <row r="9517" spans="1:3">
      <c r="A9517" s="23">
        <f>+'Estatística Etanol'!J2369</f>
        <v>13561922.118532887</v>
      </c>
      <c r="B9517" s="23">
        <f>+'Estatística Biodiesel'!J2369</f>
        <v>2274605.1383888642</v>
      </c>
      <c r="C9517" s="36">
        <f t="shared" si="149"/>
        <v>15836527</v>
      </c>
    </row>
    <row r="9518" spans="1:3">
      <c r="A9518" s="23">
        <f>+'Estatística Etanol'!J379</f>
        <v>13182036.553795457</v>
      </c>
      <c r="B9518" s="23">
        <f>+'Estatística Biodiesel'!J379</f>
        <v>1942334.9055662702</v>
      </c>
      <c r="C9518" s="36">
        <f t="shared" si="149"/>
        <v>15124371</v>
      </c>
    </row>
    <row r="9519" spans="1:3">
      <c r="A9519" s="23">
        <f>+'Estatística Etanol'!J2506</f>
        <v>13542729.955365712</v>
      </c>
      <c r="B9519" s="23">
        <f>+'Estatística Biodiesel'!J2506</f>
        <v>2113278.7601153473</v>
      </c>
      <c r="C9519" s="36">
        <f t="shared" si="149"/>
        <v>15656008</v>
      </c>
    </row>
    <row r="9520" spans="1:3">
      <c r="A9520" s="23">
        <f>+'Estatística Etanol'!J1687</f>
        <v>13755800.029736912</v>
      </c>
      <c r="B9520" s="23">
        <f>+'Estatística Biodiesel'!J1687</f>
        <v>1946596.4195456512</v>
      </c>
      <c r="C9520" s="36">
        <f t="shared" si="149"/>
        <v>15702396</v>
      </c>
    </row>
    <row r="9521" spans="1:3">
      <c r="A9521" s="23">
        <f>+'Estatística Etanol'!J4160</f>
        <v>13046897.106691148</v>
      </c>
      <c r="B9521" s="23">
        <f>+'Estatística Biodiesel'!J4160</f>
        <v>1709541.4854578658</v>
      </c>
      <c r="C9521" s="36">
        <f t="shared" si="149"/>
        <v>14756438</v>
      </c>
    </row>
    <row r="9522" spans="1:3">
      <c r="A9522" s="23">
        <f>+'Estatística Etanol'!J9061</f>
        <v>14716359.111977508</v>
      </c>
      <c r="B9522" s="23">
        <f>+'Estatística Biodiesel'!J9061</f>
        <v>2391281.5610573688</v>
      </c>
      <c r="C9522" s="36">
        <f t="shared" si="149"/>
        <v>17107640</v>
      </c>
    </row>
    <row r="9523" spans="1:3">
      <c r="A9523" s="23">
        <f>+'Estatística Etanol'!J1180</f>
        <v>13894387.065801732</v>
      </c>
      <c r="B9523" s="23">
        <f>+'Estatística Biodiesel'!J1180</f>
        <v>2007043.1078998451</v>
      </c>
      <c r="C9523" s="36">
        <f t="shared" si="149"/>
        <v>15901430</v>
      </c>
    </row>
    <row r="9524" spans="1:3">
      <c r="A9524" s="23">
        <f>+'Estatística Etanol'!J9111</f>
        <v>13226832.152765894</v>
      </c>
      <c r="B9524" s="23">
        <f>+'Estatística Biodiesel'!J9111</f>
        <v>2422394.2102461639</v>
      </c>
      <c r="C9524" s="36">
        <f t="shared" si="149"/>
        <v>15649226</v>
      </c>
    </row>
    <row r="9525" spans="1:3">
      <c r="A9525" s="23">
        <f>+'Estatística Etanol'!J9162</f>
        <v>12764029.685147734</v>
      </c>
      <c r="B9525" s="23">
        <f>+'Estatística Biodiesel'!J9162</f>
        <v>2374059.5587632749</v>
      </c>
      <c r="C9525" s="36">
        <f t="shared" si="149"/>
        <v>15138089</v>
      </c>
    </row>
    <row r="9526" spans="1:3">
      <c r="A9526" s="23">
        <f>+'Estatística Etanol'!J6960</f>
        <v>12546848.703560781</v>
      </c>
      <c r="B9526" s="23">
        <f>+'Estatística Biodiesel'!J6960</f>
        <v>2385369.3561845012</v>
      </c>
      <c r="C9526" s="36">
        <f t="shared" si="149"/>
        <v>14932218</v>
      </c>
    </row>
    <row r="9527" spans="1:3">
      <c r="A9527" s="23">
        <f>+'Estatística Etanol'!J270</f>
        <v>13222142.240704397</v>
      </c>
      <c r="B9527" s="23">
        <f>+'Estatística Biodiesel'!J270</f>
        <v>1720411.7152520635</v>
      </c>
      <c r="C9527" s="36">
        <f t="shared" si="149"/>
        <v>14942553</v>
      </c>
    </row>
    <row r="9528" spans="1:3">
      <c r="A9528" s="23">
        <f>+'Estatística Etanol'!J9974</f>
        <v>14386052.533202976</v>
      </c>
      <c r="B9528" s="23">
        <f>+'Estatística Biodiesel'!J9974</f>
        <v>1967384.9365252929</v>
      </c>
      <c r="C9528" s="36">
        <f t="shared" si="149"/>
        <v>16353437</v>
      </c>
    </row>
    <row r="9529" spans="1:3">
      <c r="A9529" s="23">
        <f>+'Estatística Etanol'!J5133</f>
        <v>13669251.93424046</v>
      </c>
      <c r="B9529" s="23">
        <f>+'Estatística Biodiesel'!J5133</f>
        <v>1955650.3444854</v>
      </c>
      <c r="C9529" s="36">
        <f t="shared" si="149"/>
        <v>15624902</v>
      </c>
    </row>
    <row r="9530" spans="1:3">
      <c r="A9530" s="23">
        <f>+'Estatística Etanol'!J5779</f>
        <v>13720753.941519367</v>
      </c>
      <c r="B9530" s="23">
        <f>+'Estatística Biodiesel'!J5779</f>
        <v>1511191.1058031763</v>
      </c>
      <c r="C9530" s="36">
        <f t="shared" si="149"/>
        <v>15231945</v>
      </c>
    </row>
    <row r="9531" spans="1:3">
      <c r="A9531" s="23">
        <f>+'Estatística Etanol'!J7570</f>
        <v>14484821.085320612</v>
      </c>
      <c r="B9531" s="23">
        <f>+'Estatística Biodiesel'!J7570</f>
        <v>1932365.8164284779</v>
      </c>
      <c r="C9531" s="36">
        <f t="shared" si="149"/>
        <v>16417186</v>
      </c>
    </row>
    <row r="9532" spans="1:3">
      <c r="A9532" s="23">
        <f>+'Estatística Etanol'!J1309</f>
        <v>13915625.141444419</v>
      </c>
      <c r="B9532" s="23">
        <f>+'Estatística Biodiesel'!J1309</f>
        <v>2318740.9962886982</v>
      </c>
      <c r="C9532" s="36">
        <f t="shared" si="149"/>
        <v>16234366</v>
      </c>
    </row>
    <row r="9533" spans="1:3">
      <c r="A9533" s="23">
        <f>+'Estatística Etanol'!J7607</f>
        <v>13716433.358045589</v>
      </c>
      <c r="B9533" s="23">
        <f>+'Estatística Biodiesel'!J7607</f>
        <v>1589287.7587010509</v>
      </c>
      <c r="C9533" s="36">
        <f t="shared" si="149"/>
        <v>15305721</v>
      </c>
    </row>
    <row r="9534" spans="1:3">
      <c r="A9534" s="23">
        <f>+'Estatística Etanol'!J6911</f>
        <v>12438621.55693179</v>
      </c>
      <c r="B9534" s="23">
        <f>+'Estatística Biodiesel'!J6911</f>
        <v>2185768.4135699752</v>
      </c>
      <c r="C9534" s="36">
        <f t="shared" si="149"/>
        <v>14624389</v>
      </c>
    </row>
    <row r="9535" spans="1:3">
      <c r="A9535" s="23">
        <f>+'Estatística Etanol'!J4125</f>
        <v>14561348.870140819</v>
      </c>
      <c r="B9535" s="23">
        <f>+'Estatística Biodiesel'!J4125</f>
        <v>2002265.7408557343</v>
      </c>
      <c r="C9535" s="36">
        <f t="shared" si="149"/>
        <v>16563614</v>
      </c>
    </row>
    <row r="9536" spans="1:3">
      <c r="A9536" s="23">
        <f>+'Estatística Etanol'!J3501</f>
        <v>14070676.816450709</v>
      </c>
      <c r="B9536" s="23">
        <f>+'Estatística Biodiesel'!J3501</f>
        <v>1742080.179536195</v>
      </c>
      <c r="C9536" s="36">
        <f t="shared" si="149"/>
        <v>15812756</v>
      </c>
    </row>
    <row r="9537" spans="1:3">
      <c r="A9537" s="23">
        <f>+'Estatística Etanol'!J3527</f>
        <v>13806462.712250952</v>
      </c>
      <c r="B9537" s="23">
        <f>+'Estatística Biodiesel'!J3527</f>
        <v>1809512.190140683</v>
      </c>
      <c r="C9537" s="36">
        <f t="shared" si="149"/>
        <v>15615974</v>
      </c>
    </row>
    <row r="9538" spans="1:3">
      <c r="A9538" s="23">
        <f>+'Estatística Etanol'!J1471</f>
        <v>13331042.737319537</v>
      </c>
      <c r="B9538" s="23">
        <f>+'Estatística Biodiesel'!J1471</f>
        <v>1922363.7152398005</v>
      </c>
      <c r="C9538" s="36">
        <f t="shared" si="149"/>
        <v>15253406</v>
      </c>
    </row>
    <row r="9539" spans="1:3">
      <c r="A9539" s="23">
        <f>+'Estatística Etanol'!J251</f>
        <v>13003018.683972429</v>
      </c>
      <c r="B9539" s="23">
        <f>+'Estatística Biodiesel'!J251</f>
        <v>1892979.0233862235</v>
      </c>
      <c r="C9539" s="36">
        <f t="shared" ref="C9539:C9602" si="150">+INT(A9539+B9539)</f>
        <v>14895997</v>
      </c>
    </row>
    <row r="9540" spans="1:3">
      <c r="A9540" s="23">
        <f>+'Estatística Etanol'!J4074</f>
        <v>14118714.297037359</v>
      </c>
      <c r="B9540" s="23">
        <f>+'Estatística Biodiesel'!J4074</f>
        <v>1948875.4828070733</v>
      </c>
      <c r="C9540" s="36">
        <f t="shared" si="150"/>
        <v>16067589</v>
      </c>
    </row>
    <row r="9541" spans="1:3">
      <c r="A9541" s="23">
        <f>+'Estatística Etanol'!J543</f>
        <v>13060845.517857049</v>
      </c>
      <c r="B9541" s="23">
        <f>+'Estatística Biodiesel'!J543</f>
        <v>1699459.8874076318</v>
      </c>
      <c r="C9541" s="36">
        <f t="shared" si="150"/>
        <v>14760305</v>
      </c>
    </row>
    <row r="9542" spans="1:3">
      <c r="A9542" s="23">
        <f>+'Estatística Etanol'!J7238</f>
        <v>13580381.816635696</v>
      </c>
      <c r="B9542" s="23">
        <f>+'Estatística Biodiesel'!J7238</f>
        <v>2328283.6002995307</v>
      </c>
      <c r="C9542" s="36">
        <f t="shared" si="150"/>
        <v>15908665</v>
      </c>
    </row>
    <row r="9543" spans="1:3">
      <c r="A9543" s="23">
        <f>+'Estatística Etanol'!J15</f>
        <v>12607859.296569299</v>
      </c>
      <c r="B9543" s="23">
        <f>+'Estatística Biodiesel'!J15</f>
        <v>2244156.9254688225</v>
      </c>
      <c r="C9543" s="36">
        <f t="shared" si="150"/>
        <v>14852016</v>
      </c>
    </row>
    <row r="9544" spans="1:3">
      <c r="A9544" s="23">
        <f>+'Estatística Etanol'!J9634</f>
        <v>14634149.137620501</v>
      </c>
      <c r="B9544" s="23">
        <f>+'Estatística Biodiesel'!J9634</f>
        <v>1851544.6733356109</v>
      </c>
      <c r="C9544" s="36">
        <f t="shared" si="150"/>
        <v>16485693</v>
      </c>
    </row>
    <row r="9545" spans="1:3">
      <c r="A9545" s="23">
        <f>+'Estatística Etanol'!J7622</f>
        <v>14053448.193362638</v>
      </c>
      <c r="B9545" s="23">
        <f>+'Estatística Biodiesel'!J7622</f>
        <v>1666823.6457549415</v>
      </c>
      <c r="C9545" s="36">
        <f t="shared" si="150"/>
        <v>15720271</v>
      </c>
    </row>
    <row r="9546" spans="1:3">
      <c r="A9546" s="23">
        <f>+'Estatística Etanol'!J5014</f>
        <v>13241827.130710954</v>
      </c>
      <c r="B9546" s="23">
        <f>+'Estatística Biodiesel'!J5014</f>
        <v>1807308.7866734511</v>
      </c>
      <c r="C9546" s="36">
        <f t="shared" si="150"/>
        <v>15049135</v>
      </c>
    </row>
    <row r="9547" spans="1:3">
      <c r="A9547" s="23">
        <f>+'Estatística Etanol'!J2281</f>
        <v>13129074.85488156</v>
      </c>
      <c r="B9547" s="23">
        <f>+'Estatística Biodiesel'!J2281</f>
        <v>2109626.3955124686</v>
      </c>
      <c r="C9547" s="36">
        <f t="shared" si="150"/>
        <v>15238701</v>
      </c>
    </row>
    <row r="9548" spans="1:3">
      <c r="A9548" s="23">
        <f>+'Estatística Etanol'!J4146</f>
        <v>13315319.815328369</v>
      </c>
      <c r="B9548" s="23">
        <f>+'Estatística Biodiesel'!J4146</f>
        <v>2049486.1419040328</v>
      </c>
      <c r="C9548" s="36">
        <f t="shared" si="150"/>
        <v>15364805</v>
      </c>
    </row>
    <row r="9549" spans="1:3">
      <c r="A9549" s="23">
        <f>+'Estatística Etanol'!J1878</f>
        <v>12706148.347517271</v>
      </c>
      <c r="B9549" s="23">
        <f>+'Estatística Biodiesel'!J1878</f>
        <v>1956849.2728730165</v>
      </c>
      <c r="C9549" s="36">
        <f t="shared" si="150"/>
        <v>14662997</v>
      </c>
    </row>
    <row r="9550" spans="1:3">
      <c r="A9550" s="23">
        <f>+'Estatística Etanol'!J6124</f>
        <v>13888834.095341159</v>
      </c>
      <c r="B9550" s="23">
        <f>+'Estatística Biodiesel'!J6124</f>
        <v>2310281.5872681676</v>
      </c>
      <c r="C9550" s="36">
        <f t="shared" si="150"/>
        <v>16199115</v>
      </c>
    </row>
    <row r="9551" spans="1:3">
      <c r="A9551" s="23">
        <f>+'Estatística Etanol'!J9873</f>
        <v>12796100.104149792</v>
      </c>
      <c r="B9551" s="23">
        <f>+'Estatística Biodiesel'!J9873</f>
        <v>2067869.8240571066</v>
      </c>
      <c r="C9551" s="36">
        <f t="shared" si="150"/>
        <v>14863969</v>
      </c>
    </row>
    <row r="9552" spans="1:3">
      <c r="A9552" s="23">
        <f>+'Estatística Etanol'!J5369</f>
        <v>12104524.963050246</v>
      </c>
      <c r="B9552" s="23">
        <f>+'Estatística Biodiesel'!J5369</f>
        <v>1570064.5338032299</v>
      </c>
      <c r="C9552" s="36">
        <f t="shared" si="150"/>
        <v>13674589</v>
      </c>
    </row>
    <row r="9553" spans="1:3">
      <c r="A9553" s="23">
        <f>+'Estatística Etanol'!J7286</f>
        <v>13915821.697769105</v>
      </c>
      <c r="B9553" s="23">
        <f>+'Estatística Biodiesel'!J7286</f>
        <v>2378263.0395333897</v>
      </c>
      <c r="C9553" s="36">
        <f t="shared" si="150"/>
        <v>16294084</v>
      </c>
    </row>
    <row r="9554" spans="1:3">
      <c r="A9554" s="23">
        <f>+'Estatística Etanol'!J5667</f>
        <v>11682779.041325374</v>
      </c>
      <c r="B9554" s="23">
        <f>+'Estatística Biodiesel'!J5667</f>
        <v>1576248.9916155417</v>
      </c>
      <c r="C9554" s="36">
        <f t="shared" si="150"/>
        <v>13259028</v>
      </c>
    </row>
    <row r="9555" spans="1:3">
      <c r="A9555" s="23">
        <f>+'Estatística Etanol'!J1840</f>
        <v>12558308.710839588</v>
      </c>
      <c r="B9555" s="23">
        <f>+'Estatística Biodiesel'!J1840</f>
        <v>1649948.05164061</v>
      </c>
      <c r="C9555" s="36">
        <f t="shared" si="150"/>
        <v>14208256</v>
      </c>
    </row>
    <row r="9556" spans="1:3">
      <c r="A9556" s="23">
        <f>+'Estatística Etanol'!J2833</f>
        <v>12731080.477001421</v>
      </c>
      <c r="B9556" s="23">
        <f>+'Estatística Biodiesel'!J2833</f>
        <v>2274107.8746941932</v>
      </c>
      <c r="C9556" s="36">
        <f t="shared" si="150"/>
        <v>15005188</v>
      </c>
    </row>
    <row r="9557" spans="1:3">
      <c r="A9557" s="23">
        <f>+'Estatística Etanol'!J4547</f>
        <v>13526508.598619025</v>
      </c>
      <c r="B9557" s="23">
        <f>+'Estatística Biodiesel'!J4547</f>
        <v>2349977.6605337779</v>
      </c>
      <c r="C9557" s="36">
        <f t="shared" si="150"/>
        <v>15876486</v>
      </c>
    </row>
    <row r="9558" spans="1:3">
      <c r="A9558" s="23">
        <f>+'Estatística Etanol'!J7427</f>
        <v>13311334.277023282</v>
      </c>
      <c r="B9558" s="23">
        <f>+'Estatística Biodiesel'!J7427</f>
        <v>2310901.9957616869</v>
      </c>
      <c r="C9558" s="36">
        <f t="shared" si="150"/>
        <v>15622236</v>
      </c>
    </row>
    <row r="9559" spans="1:3">
      <c r="A9559" s="23">
        <f>+'Estatística Etanol'!J654</f>
        <v>13771595.046731697</v>
      </c>
      <c r="B9559" s="23">
        <f>+'Estatística Biodiesel'!J654</f>
        <v>2025789.9042114487</v>
      </c>
      <c r="C9559" s="36">
        <f t="shared" si="150"/>
        <v>15797384</v>
      </c>
    </row>
    <row r="9560" spans="1:3">
      <c r="A9560" s="23">
        <f>+'Estatística Etanol'!J430</f>
        <v>13683662.725915002</v>
      </c>
      <c r="B9560" s="23">
        <f>+'Estatística Biodiesel'!J430</f>
        <v>1876880.5902967344</v>
      </c>
      <c r="C9560" s="36">
        <f t="shared" si="150"/>
        <v>15560543</v>
      </c>
    </row>
    <row r="9561" spans="1:3">
      <c r="A9561" s="23">
        <f>+'Estatística Etanol'!J8554</f>
        <v>13530153.013815984</v>
      </c>
      <c r="B9561" s="23">
        <f>+'Estatística Biodiesel'!J8554</f>
        <v>1876691.4853348695</v>
      </c>
      <c r="C9561" s="36">
        <f t="shared" si="150"/>
        <v>15406844</v>
      </c>
    </row>
    <row r="9562" spans="1:3">
      <c r="A9562" s="23">
        <f>+'Estatística Etanol'!J8767</f>
        <v>14056032.669032356</v>
      </c>
      <c r="B9562" s="23">
        <f>+'Estatística Biodiesel'!J8767</f>
        <v>2014013.0835830478</v>
      </c>
      <c r="C9562" s="36">
        <f t="shared" si="150"/>
        <v>16070045</v>
      </c>
    </row>
    <row r="9563" spans="1:3">
      <c r="A9563" s="23">
        <f>+'Estatística Etanol'!J6201</f>
        <v>12432804.766701102</v>
      </c>
      <c r="B9563" s="23">
        <f>+'Estatística Biodiesel'!J6201</f>
        <v>2339983.6765589477</v>
      </c>
      <c r="C9563" s="36">
        <f t="shared" si="150"/>
        <v>14772788</v>
      </c>
    </row>
    <row r="9564" spans="1:3">
      <c r="A9564" s="23">
        <f>+'Estatística Etanol'!J8398</f>
        <v>14038185.97020326</v>
      </c>
      <c r="B9564" s="23">
        <f>+'Estatística Biodiesel'!J8398</f>
        <v>2588270.9822144536</v>
      </c>
      <c r="C9564" s="36">
        <f t="shared" si="150"/>
        <v>16626456</v>
      </c>
    </row>
    <row r="9565" spans="1:3">
      <c r="A9565" s="23">
        <f>+'Estatística Etanol'!J5709</f>
        <v>13207708.802986512</v>
      </c>
      <c r="B9565" s="23">
        <f>+'Estatística Biodiesel'!J5709</f>
        <v>1943293.0268367005</v>
      </c>
      <c r="C9565" s="36">
        <f t="shared" si="150"/>
        <v>15151001</v>
      </c>
    </row>
    <row r="9566" spans="1:3">
      <c r="A9566" s="23">
        <f>+'Estatística Etanol'!J5368</f>
        <v>14503803.204415908</v>
      </c>
      <c r="B9566" s="23">
        <f>+'Estatística Biodiesel'!J5368</f>
        <v>2308838.3533125017</v>
      </c>
      <c r="C9566" s="36">
        <f t="shared" si="150"/>
        <v>16812641</v>
      </c>
    </row>
    <row r="9567" spans="1:3">
      <c r="A9567" s="23">
        <f>+'Estatística Etanol'!J1957</f>
        <v>13393284.43986702</v>
      </c>
      <c r="B9567" s="23">
        <f>+'Estatística Biodiesel'!J1957</f>
        <v>2140676.9523081337</v>
      </c>
      <c r="C9567" s="36">
        <f t="shared" si="150"/>
        <v>15533961</v>
      </c>
    </row>
    <row r="9568" spans="1:3">
      <c r="A9568" s="23">
        <f>+'Estatística Etanol'!J2226</f>
        <v>14301558.429234121</v>
      </c>
      <c r="B9568" s="23">
        <f>+'Estatística Biodiesel'!J2226</f>
        <v>2099160.3985547447</v>
      </c>
      <c r="C9568" s="36">
        <f t="shared" si="150"/>
        <v>16400718</v>
      </c>
    </row>
    <row r="9569" spans="1:3">
      <c r="A9569" s="23">
        <f>+'Estatística Etanol'!J8053</f>
        <v>14890227.466560647</v>
      </c>
      <c r="B9569" s="23">
        <f>+'Estatística Biodiesel'!J8053</f>
        <v>2125508.1906548324</v>
      </c>
      <c r="C9569" s="36">
        <f t="shared" si="150"/>
        <v>17015735</v>
      </c>
    </row>
    <row r="9570" spans="1:3">
      <c r="A9570" s="23">
        <f>+'Estatística Etanol'!J2367</f>
        <v>13681357.811685033</v>
      </c>
      <c r="B9570" s="23">
        <f>+'Estatística Biodiesel'!J2367</f>
        <v>1702335.3598028915</v>
      </c>
      <c r="C9570" s="36">
        <f t="shared" si="150"/>
        <v>15383693</v>
      </c>
    </row>
    <row r="9571" spans="1:3">
      <c r="A9571" s="23">
        <f>+'Estatística Etanol'!J735</f>
        <v>13721507.012538115</v>
      </c>
      <c r="B9571" s="23">
        <f>+'Estatística Biodiesel'!J735</f>
        <v>1880546.2183733773</v>
      </c>
      <c r="C9571" s="36">
        <f t="shared" si="150"/>
        <v>15602053</v>
      </c>
    </row>
    <row r="9572" spans="1:3">
      <c r="A9572" s="23">
        <f>+'Estatística Etanol'!J674</f>
        <v>14105198.189214274</v>
      </c>
      <c r="B9572" s="23">
        <f>+'Estatística Biodiesel'!J674</f>
        <v>2107650.1843042048</v>
      </c>
      <c r="C9572" s="36">
        <f t="shared" si="150"/>
        <v>16212848</v>
      </c>
    </row>
    <row r="9573" spans="1:3">
      <c r="A9573" s="23">
        <f>+'Estatística Etanol'!J4077</f>
        <v>14049382.016225796</v>
      </c>
      <c r="B9573" s="23">
        <f>+'Estatística Biodiesel'!J4077</f>
        <v>1673555.3955640735</v>
      </c>
      <c r="C9573" s="36">
        <f t="shared" si="150"/>
        <v>15722937</v>
      </c>
    </row>
    <row r="9574" spans="1:3">
      <c r="A9574" s="23">
        <f>+'Estatística Etanol'!J1269</f>
        <v>12261807.938845161</v>
      </c>
      <c r="B9574" s="23">
        <f>+'Estatística Biodiesel'!J1269</f>
        <v>1973266.6645063912</v>
      </c>
      <c r="C9574" s="36">
        <f t="shared" si="150"/>
        <v>14235074</v>
      </c>
    </row>
    <row r="9575" spans="1:3">
      <c r="A9575" s="23">
        <f>+'Estatística Etanol'!J6463</f>
        <v>13183541.17409011</v>
      </c>
      <c r="B9575" s="23">
        <f>+'Estatística Biodiesel'!J6463</f>
        <v>2133002.6074329913</v>
      </c>
      <c r="C9575" s="36">
        <f t="shared" si="150"/>
        <v>15316543</v>
      </c>
    </row>
    <row r="9576" spans="1:3">
      <c r="A9576" s="23">
        <f>+'Estatística Etanol'!J440</f>
        <v>14969981.317678679</v>
      </c>
      <c r="B9576" s="23">
        <f>+'Estatística Biodiesel'!J440</f>
        <v>2116989.4878624803</v>
      </c>
      <c r="C9576" s="36">
        <f t="shared" si="150"/>
        <v>17086970</v>
      </c>
    </row>
    <row r="9577" spans="1:3">
      <c r="A9577" s="23">
        <f>+'Estatística Etanol'!J9707</f>
        <v>13181679.798340134</v>
      </c>
      <c r="B9577" s="23">
        <f>+'Estatística Biodiesel'!J9707</f>
        <v>1789105.9558192338</v>
      </c>
      <c r="C9577" s="36">
        <f t="shared" si="150"/>
        <v>14970785</v>
      </c>
    </row>
    <row r="9578" spans="1:3">
      <c r="A9578" s="23">
        <f>+'Estatística Etanol'!J1961</f>
        <v>14759186.126183756</v>
      </c>
      <c r="B9578" s="23">
        <f>+'Estatística Biodiesel'!J1961</f>
        <v>1973879.0054130221</v>
      </c>
      <c r="C9578" s="36">
        <f t="shared" si="150"/>
        <v>16733065</v>
      </c>
    </row>
    <row r="9579" spans="1:3">
      <c r="A9579" s="23">
        <f>+'Estatística Etanol'!J8920</f>
        <v>12815163.52881914</v>
      </c>
      <c r="B9579" s="23">
        <f>+'Estatística Biodiesel'!J8920</f>
        <v>1988935.6209575369</v>
      </c>
      <c r="C9579" s="36">
        <f t="shared" si="150"/>
        <v>14804099</v>
      </c>
    </row>
    <row r="9580" spans="1:3">
      <c r="A9580" s="23">
        <f>+'Estatística Etanol'!J1880</f>
        <v>13644602.828100931</v>
      </c>
      <c r="B9580" s="23">
        <f>+'Estatística Biodiesel'!J1880</f>
        <v>1789711.399533795</v>
      </c>
      <c r="C9580" s="36">
        <f t="shared" si="150"/>
        <v>15434314</v>
      </c>
    </row>
    <row r="9581" spans="1:3">
      <c r="A9581" s="23">
        <f>+'Estatística Etanol'!J3194</f>
        <v>12718571.074722804</v>
      </c>
      <c r="B9581" s="23">
        <f>+'Estatística Biodiesel'!J3194</f>
        <v>2096478.4355662891</v>
      </c>
      <c r="C9581" s="36">
        <f t="shared" si="150"/>
        <v>14815049</v>
      </c>
    </row>
    <row r="9582" spans="1:3">
      <c r="A9582" s="23">
        <f>+'Estatística Etanol'!J3446</f>
        <v>12733686.217847236</v>
      </c>
      <c r="B9582" s="23">
        <f>+'Estatística Biodiesel'!J3446</f>
        <v>1955261.5304524831</v>
      </c>
      <c r="C9582" s="36">
        <f t="shared" si="150"/>
        <v>14688947</v>
      </c>
    </row>
    <row r="9583" spans="1:3">
      <c r="A9583" s="23">
        <f>+'Estatística Etanol'!J4099</f>
        <v>12590095.548841435</v>
      </c>
      <c r="B9583" s="23">
        <f>+'Estatística Biodiesel'!J4099</f>
        <v>2294022.4400072838</v>
      </c>
      <c r="C9583" s="36">
        <f t="shared" si="150"/>
        <v>14884117</v>
      </c>
    </row>
    <row r="9584" spans="1:3">
      <c r="A9584" s="23">
        <f>+'Estatística Etanol'!J7652</f>
        <v>13400734.978461951</v>
      </c>
      <c r="B9584" s="23">
        <f>+'Estatística Biodiesel'!J7652</f>
        <v>1921955.7779098118</v>
      </c>
      <c r="C9584" s="36">
        <f t="shared" si="150"/>
        <v>15322690</v>
      </c>
    </row>
    <row r="9585" spans="1:3">
      <c r="A9585" s="23">
        <f>+'Estatística Etanol'!J5582</f>
        <v>13075431.844779219</v>
      </c>
      <c r="B9585" s="23">
        <f>+'Estatística Biodiesel'!J5582</f>
        <v>2052527.43161984</v>
      </c>
      <c r="C9585" s="36">
        <f t="shared" si="150"/>
        <v>15127959</v>
      </c>
    </row>
    <row r="9586" spans="1:3">
      <c r="A9586" s="23">
        <f>+'Estatística Etanol'!J6322</f>
        <v>13259745.02043453</v>
      </c>
      <c r="B9586" s="23">
        <f>+'Estatística Biodiesel'!J6322</f>
        <v>2198571.973703458</v>
      </c>
      <c r="C9586" s="36">
        <f t="shared" si="150"/>
        <v>15458316</v>
      </c>
    </row>
    <row r="9587" spans="1:3">
      <c r="A9587" s="23">
        <f>+'Estatística Etanol'!J8290</f>
        <v>13141992.152303921</v>
      </c>
      <c r="B9587" s="23">
        <f>+'Estatística Biodiesel'!J8290</f>
        <v>1521107.983990558</v>
      </c>
      <c r="C9587" s="36">
        <f t="shared" si="150"/>
        <v>14663100</v>
      </c>
    </row>
    <row r="9588" spans="1:3">
      <c r="A9588" s="23">
        <f>+'Estatística Etanol'!J7086</f>
        <v>14249045.608935295</v>
      </c>
      <c r="B9588" s="23">
        <f>+'Estatística Biodiesel'!J7086</f>
        <v>1977972.4048020481</v>
      </c>
      <c r="C9588" s="36">
        <f t="shared" si="150"/>
        <v>16227018</v>
      </c>
    </row>
    <row r="9589" spans="1:3">
      <c r="A9589" s="23">
        <f>+'Estatística Etanol'!J6347</f>
        <v>12678293.744437737</v>
      </c>
      <c r="B9589" s="23">
        <f>+'Estatística Biodiesel'!J6347</f>
        <v>1962360.4259607389</v>
      </c>
      <c r="C9589" s="36">
        <f t="shared" si="150"/>
        <v>14640654</v>
      </c>
    </row>
    <row r="9590" spans="1:3">
      <c r="A9590" s="23">
        <f>+'Estatística Etanol'!J8158</f>
        <v>13404287.473932307</v>
      </c>
      <c r="B9590" s="23">
        <f>+'Estatística Biodiesel'!J8158</f>
        <v>2265273.0162025648</v>
      </c>
      <c r="C9590" s="36">
        <f t="shared" si="150"/>
        <v>15669560</v>
      </c>
    </row>
    <row r="9591" spans="1:3">
      <c r="A9591" s="23">
        <f>+'Estatística Etanol'!J7367</f>
        <v>13641509.035717564</v>
      </c>
      <c r="B9591" s="23">
        <f>+'Estatística Biodiesel'!J7367</f>
        <v>2214654.3307886356</v>
      </c>
      <c r="C9591" s="36">
        <f t="shared" si="150"/>
        <v>15856163</v>
      </c>
    </row>
    <row r="9592" spans="1:3">
      <c r="A9592" s="23">
        <f>+'Estatística Etanol'!J5027</f>
        <v>12663764.44808314</v>
      </c>
      <c r="B9592" s="23">
        <f>+'Estatística Biodiesel'!J5027</f>
        <v>2173568.0539235095</v>
      </c>
      <c r="C9592" s="36">
        <f t="shared" si="150"/>
        <v>14837332</v>
      </c>
    </row>
    <row r="9593" spans="1:3">
      <c r="A9593" s="23">
        <f>+'Estatística Etanol'!J7646</f>
        <v>13792386.403244171</v>
      </c>
      <c r="B9593" s="23">
        <f>+'Estatística Biodiesel'!J7646</f>
        <v>2234030.1162578892</v>
      </c>
      <c r="C9593" s="36">
        <f t="shared" si="150"/>
        <v>16026416</v>
      </c>
    </row>
    <row r="9594" spans="1:3">
      <c r="A9594" s="23">
        <f>+'Estatística Etanol'!J1626</f>
        <v>13010750.549181394</v>
      </c>
      <c r="B9594" s="23">
        <f>+'Estatística Biodiesel'!J1626</f>
        <v>2106947.0794731379</v>
      </c>
      <c r="C9594" s="36">
        <f t="shared" si="150"/>
        <v>15117697</v>
      </c>
    </row>
    <row r="9595" spans="1:3">
      <c r="A9595" s="23">
        <f>+'Estatística Etanol'!J6312</f>
        <v>13608798.648528239</v>
      </c>
      <c r="B9595" s="23">
        <f>+'Estatística Biodiesel'!J6312</f>
        <v>1824529.0387433206</v>
      </c>
      <c r="C9595" s="36">
        <f t="shared" si="150"/>
        <v>15433327</v>
      </c>
    </row>
    <row r="9596" spans="1:3">
      <c r="A9596" s="23">
        <f>+'Estatística Etanol'!J3292</f>
        <v>12857686.825932547</v>
      </c>
      <c r="B9596" s="23">
        <f>+'Estatística Biodiesel'!J3292</f>
        <v>2033594.7201065111</v>
      </c>
      <c r="C9596" s="36">
        <f t="shared" si="150"/>
        <v>14891281</v>
      </c>
    </row>
    <row r="9597" spans="1:3">
      <c r="A9597" s="23">
        <f>+'Estatística Etanol'!J927</f>
        <v>13132875.088025954</v>
      </c>
      <c r="B9597" s="23">
        <f>+'Estatística Biodiesel'!J927</f>
        <v>2066315.570687626</v>
      </c>
      <c r="C9597" s="36">
        <f t="shared" si="150"/>
        <v>15199190</v>
      </c>
    </row>
    <row r="9598" spans="1:3">
      <c r="A9598" s="23">
        <f>+'Estatística Etanol'!J9250</f>
        <v>13140781.628256679</v>
      </c>
      <c r="B9598" s="23">
        <f>+'Estatística Biodiesel'!J9250</f>
        <v>1984514.8290520201</v>
      </c>
      <c r="C9598" s="36">
        <f t="shared" si="150"/>
        <v>15125296</v>
      </c>
    </row>
    <row r="9599" spans="1:3">
      <c r="A9599" s="23">
        <f>+'Estatística Etanol'!J2519</f>
        <v>14070452.944015121</v>
      </c>
      <c r="B9599" s="23">
        <f>+'Estatística Biodiesel'!J2519</f>
        <v>2126270.3773138863</v>
      </c>
      <c r="C9599" s="36">
        <f t="shared" si="150"/>
        <v>16196723</v>
      </c>
    </row>
    <row r="9600" spans="1:3">
      <c r="A9600" s="23">
        <f>+'Estatística Etanol'!J6383</f>
        <v>13676974.964210566</v>
      </c>
      <c r="B9600" s="23">
        <f>+'Estatística Biodiesel'!J6383</f>
        <v>1918355.8110762245</v>
      </c>
      <c r="C9600" s="36">
        <f t="shared" si="150"/>
        <v>15595330</v>
      </c>
    </row>
    <row r="9601" spans="1:3">
      <c r="A9601" s="23">
        <f>+'Estatística Etanol'!J1104</f>
        <v>12574903.603231285</v>
      </c>
      <c r="B9601" s="23">
        <f>+'Estatística Biodiesel'!J1104</f>
        <v>1973322.8594498711</v>
      </c>
      <c r="C9601" s="36">
        <f t="shared" si="150"/>
        <v>14548226</v>
      </c>
    </row>
    <row r="9602" spans="1:3">
      <c r="A9602" s="23">
        <f>+'Estatística Etanol'!J9084</f>
        <v>12441548.06546852</v>
      </c>
      <c r="B9602" s="23">
        <f>+'Estatística Biodiesel'!J9084</f>
        <v>2146797.8050577221</v>
      </c>
      <c r="C9602" s="36">
        <f t="shared" si="150"/>
        <v>14588345</v>
      </c>
    </row>
    <row r="9603" spans="1:3">
      <c r="A9603" s="23">
        <f>+'Estatística Etanol'!J5001</f>
        <v>14535818.866288835</v>
      </c>
      <c r="B9603" s="23">
        <f>+'Estatística Biodiesel'!J5001</f>
        <v>2092288.8055084846</v>
      </c>
      <c r="C9603" s="36">
        <f t="shared" ref="C9603:C9666" si="151">+INT(A9603+B9603)</f>
        <v>16628107</v>
      </c>
    </row>
    <row r="9604" spans="1:3">
      <c r="A9604" s="23">
        <f>+'Estatística Etanol'!J8716</f>
        <v>13827877.341638697</v>
      </c>
      <c r="B9604" s="23">
        <f>+'Estatística Biodiesel'!J8716</f>
        <v>1825477.6712939166</v>
      </c>
      <c r="C9604" s="36">
        <f t="shared" si="151"/>
        <v>15653355</v>
      </c>
    </row>
    <row r="9605" spans="1:3">
      <c r="A9605" s="23">
        <f>+'Estatística Etanol'!J8457</f>
        <v>13987062.543633457</v>
      </c>
      <c r="B9605" s="23">
        <f>+'Estatística Biodiesel'!J8457</f>
        <v>1941700.6012230425</v>
      </c>
      <c r="C9605" s="36">
        <f t="shared" si="151"/>
        <v>15928763</v>
      </c>
    </row>
    <row r="9606" spans="1:3">
      <c r="A9606" s="23">
        <f>+'Estatística Etanol'!J519</f>
        <v>13208746.88408532</v>
      </c>
      <c r="B9606" s="23">
        <f>+'Estatística Biodiesel'!J519</f>
        <v>1854724.8054773475</v>
      </c>
      <c r="C9606" s="36">
        <f t="shared" si="151"/>
        <v>15063471</v>
      </c>
    </row>
    <row r="9607" spans="1:3">
      <c r="A9607" s="23">
        <f>+'Estatística Etanol'!J76</f>
        <v>13542208.635366311</v>
      </c>
      <c r="B9607" s="23">
        <f>+'Estatística Biodiesel'!J76</f>
        <v>1851294.0248496532</v>
      </c>
      <c r="C9607" s="36">
        <f t="shared" si="151"/>
        <v>15393502</v>
      </c>
    </row>
    <row r="9608" spans="1:3">
      <c r="A9608" s="23">
        <f>+'Estatística Etanol'!J4336</f>
        <v>12761306.27781743</v>
      </c>
      <c r="B9608" s="23">
        <f>+'Estatística Biodiesel'!J4336</f>
        <v>2394915.4622036936</v>
      </c>
      <c r="C9608" s="36">
        <f t="shared" si="151"/>
        <v>15156221</v>
      </c>
    </row>
    <row r="9609" spans="1:3">
      <c r="A9609" s="23">
        <f>+'Estatística Etanol'!J5957</f>
        <v>13637830.100174716</v>
      </c>
      <c r="B9609" s="23">
        <f>+'Estatística Biodiesel'!J5957</f>
        <v>2253903.7506102868</v>
      </c>
      <c r="C9609" s="36">
        <f t="shared" si="151"/>
        <v>15891733</v>
      </c>
    </row>
    <row r="9610" spans="1:3">
      <c r="A9610" s="23">
        <f>+'Estatística Etanol'!J8799</f>
        <v>14822390.293449448</v>
      </c>
      <c r="B9610" s="23">
        <f>+'Estatística Biodiesel'!J8799</f>
        <v>2189840.8956461893</v>
      </c>
      <c r="C9610" s="36">
        <f t="shared" si="151"/>
        <v>17012231</v>
      </c>
    </row>
    <row r="9611" spans="1:3">
      <c r="A9611" s="23">
        <f>+'Estatística Etanol'!J7470</f>
        <v>14419309.606690334</v>
      </c>
      <c r="B9611" s="23">
        <f>+'Estatística Biodiesel'!J7470</f>
        <v>2463427.8266130793</v>
      </c>
      <c r="C9611" s="36">
        <f t="shared" si="151"/>
        <v>16882737</v>
      </c>
    </row>
    <row r="9612" spans="1:3">
      <c r="A9612" s="23">
        <f>+'Estatística Etanol'!J1742</f>
        <v>13842357.774029458</v>
      </c>
      <c r="B9612" s="23">
        <f>+'Estatística Biodiesel'!J1742</f>
        <v>1969669.7692348661</v>
      </c>
      <c r="C9612" s="36">
        <f t="shared" si="151"/>
        <v>15812027</v>
      </c>
    </row>
    <row r="9613" spans="1:3">
      <c r="A9613" s="23">
        <f>+'Estatística Etanol'!J1107</f>
        <v>13791516.098181846</v>
      </c>
      <c r="B9613" s="23">
        <f>+'Estatística Biodiesel'!J1107</f>
        <v>1748144.0274931954</v>
      </c>
      <c r="C9613" s="36">
        <f t="shared" si="151"/>
        <v>15539660</v>
      </c>
    </row>
    <row r="9614" spans="1:3">
      <c r="A9614" s="23">
        <f>+'Estatística Etanol'!J8127</f>
        <v>12550104.019988788</v>
      </c>
      <c r="B9614" s="23">
        <f>+'Estatística Biodiesel'!J8127</f>
        <v>2022895.5501014015</v>
      </c>
      <c r="C9614" s="36">
        <f t="shared" si="151"/>
        <v>14572999</v>
      </c>
    </row>
    <row r="9615" spans="1:3">
      <c r="A9615" s="23">
        <f>+'Estatística Etanol'!J9931</f>
        <v>13225116.865112958</v>
      </c>
      <c r="B9615" s="23">
        <f>+'Estatística Biodiesel'!J9931</f>
        <v>2031338.9711810024</v>
      </c>
      <c r="C9615" s="36">
        <f t="shared" si="151"/>
        <v>15256455</v>
      </c>
    </row>
    <row r="9616" spans="1:3">
      <c r="A9616" s="23">
        <f>+'Estatística Etanol'!J6625</f>
        <v>14140253.262790533</v>
      </c>
      <c r="B9616" s="23">
        <f>+'Estatística Biodiesel'!J6625</f>
        <v>1794515.5790056009</v>
      </c>
      <c r="C9616" s="36">
        <f t="shared" si="151"/>
        <v>15934768</v>
      </c>
    </row>
    <row r="9617" spans="1:3">
      <c r="A9617" s="23">
        <f>+'Estatística Etanol'!J5458</f>
        <v>13224775.665773492</v>
      </c>
      <c r="B9617" s="23">
        <f>+'Estatística Biodiesel'!J5458</f>
        <v>2076069.7810991735</v>
      </c>
      <c r="C9617" s="36">
        <f t="shared" si="151"/>
        <v>15300845</v>
      </c>
    </row>
    <row r="9618" spans="1:3">
      <c r="A9618" s="23">
        <f>+'Estatística Etanol'!J6221</f>
        <v>13597602.754547786</v>
      </c>
      <c r="B9618" s="23">
        <f>+'Estatística Biodiesel'!J6221</f>
        <v>2239253.2395857614</v>
      </c>
      <c r="C9618" s="36">
        <f t="shared" si="151"/>
        <v>15836855</v>
      </c>
    </row>
    <row r="9619" spans="1:3">
      <c r="A9619" s="23">
        <f>+'Estatística Etanol'!J5696</f>
        <v>14181993.582482789</v>
      </c>
      <c r="B9619" s="23">
        <f>+'Estatística Biodiesel'!J5696</f>
        <v>1801377.3686051304</v>
      </c>
      <c r="C9619" s="36">
        <f t="shared" si="151"/>
        <v>15983370</v>
      </c>
    </row>
    <row r="9620" spans="1:3">
      <c r="A9620" s="23">
        <f>+'Estatística Etanol'!J6934</f>
        <v>14510130.725675743</v>
      </c>
      <c r="B9620" s="23">
        <f>+'Estatística Biodiesel'!J6934</f>
        <v>1948130.0762007746</v>
      </c>
      <c r="C9620" s="36">
        <f t="shared" si="151"/>
        <v>16458260</v>
      </c>
    </row>
    <row r="9621" spans="1:3">
      <c r="A9621" s="23">
        <f>+'Estatística Etanol'!J9123</f>
        <v>14099878.061413888</v>
      </c>
      <c r="B9621" s="23">
        <f>+'Estatística Biodiesel'!J9123</f>
        <v>1901459.7650308425</v>
      </c>
      <c r="C9621" s="36">
        <f t="shared" si="151"/>
        <v>16001337</v>
      </c>
    </row>
    <row r="9622" spans="1:3">
      <c r="A9622" s="23">
        <f>+'Estatística Etanol'!J8735</f>
        <v>12320335.549772535</v>
      </c>
      <c r="B9622" s="23">
        <f>+'Estatística Biodiesel'!J8735</f>
        <v>1978547.9897614687</v>
      </c>
      <c r="C9622" s="36">
        <f t="shared" si="151"/>
        <v>14298883</v>
      </c>
    </row>
    <row r="9623" spans="1:3">
      <c r="A9623" s="23">
        <f>+'Estatística Etanol'!J921</f>
        <v>14678162.979295228</v>
      </c>
      <c r="B9623" s="23">
        <f>+'Estatística Biodiesel'!J921</f>
        <v>1839815.079269446</v>
      </c>
      <c r="C9623" s="36">
        <f t="shared" si="151"/>
        <v>16517978</v>
      </c>
    </row>
    <row r="9624" spans="1:3">
      <c r="A9624" s="23">
        <f>+'Estatística Etanol'!J7915</f>
        <v>13464873.093332013</v>
      </c>
      <c r="B9624" s="23">
        <f>+'Estatística Biodiesel'!J7915</f>
        <v>2470270.2681841562</v>
      </c>
      <c r="C9624" s="36">
        <f t="shared" si="151"/>
        <v>15935143</v>
      </c>
    </row>
    <row r="9625" spans="1:3">
      <c r="A9625" s="23">
        <f>+'Estatística Etanol'!J8207</f>
        <v>12808584.824101733</v>
      </c>
      <c r="B9625" s="23">
        <f>+'Estatística Biodiesel'!J8207</f>
        <v>2319669.8027984081</v>
      </c>
      <c r="C9625" s="36">
        <f t="shared" si="151"/>
        <v>15128254</v>
      </c>
    </row>
    <row r="9626" spans="1:3">
      <c r="A9626" s="23">
        <f>+'Estatística Etanol'!J6737</f>
        <v>13817410.8569772</v>
      </c>
      <c r="B9626" s="23">
        <f>+'Estatística Biodiesel'!J6737</f>
        <v>1830721.3979252542</v>
      </c>
      <c r="C9626" s="36">
        <f t="shared" si="151"/>
        <v>15648132</v>
      </c>
    </row>
    <row r="9627" spans="1:3">
      <c r="A9627" s="23">
        <f>+'Estatística Etanol'!J1452</f>
        <v>13849970.967162278</v>
      </c>
      <c r="B9627" s="23">
        <f>+'Estatística Biodiesel'!J1452</f>
        <v>1887562.1156089113</v>
      </c>
      <c r="C9627" s="36">
        <f t="shared" si="151"/>
        <v>15737533</v>
      </c>
    </row>
    <row r="9628" spans="1:3">
      <c r="A9628" s="23">
        <f>+'Estatística Etanol'!J4852</f>
        <v>12735442.009115065</v>
      </c>
      <c r="B9628" s="23">
        <f>+'Estatística Biodiesel'!J4852</f>
        <v>2485741.5344880936</v>
      </c>
      <c r="C9628" s="36">
        <f t="shared" si="151"/>
        <v>15221183</v>
      </c>
    </row>
    <row r="9629" spans="1:3">
      <c r="A9629" s="23">
        <f>+'Estatística Etanol'!J6239</f>
        <v>13097304.07617878</v>
      </c>
      <c r="B9629" s="23">
        <f>+'Estatística Biodiesel'!J6239</f>
        <v>2185884.3624393796</v>
      </c>
      <c r="C9629" s="36">
        <f t="shared" si="151"/>
        <v>15283188</v>
      </c>
    </row>
    <row r="9630" spans="1:3">
      <c r="A9630" s="23">
        <f>+'Estatística Etanol'!J146</f>
        <v>14633150.412965182</v>
      </c>
      <c r="B9630" s="23">
        <f>+'Estatística Biodiesel'!J146</f>
        <v>1908521.0919342714</v>
      </c>
      <c r="C9630" s="36">
        <f t="shared" si="151"/>
        <v>16541671</v>
      </c>
    </row>
    <row r="9631" spans="1:3">
      <c r="A9631" s="23">
        <f>+'Estatística Etanol'!J4291</f>
        <v>13094395.733311044</v>
      </c>
      <c r="B9631" s="23">
        <f>+'Estatística Biodiesel'!J4291</f>
        <v>1986846.5821947942</v>
      </c>
      <c r="C9631" s="36">
        <f t="shared" si="151"/>
        <v>15081242</v>
      </c>
    </row>
    <row r="9632" spans="1:3">
      <c r="A9632" s="23">
        <f>+'Estatística Etanol'!J7467</f>
        <v>12505388.244083585</v>
      </c>
      <c r="B9632" s="23">
        <f>+'Estatística Biodiesel'!J7467</f>
        <v>2015341.8731295748</v>
      </c>
      <c r="C9632" s="36">
        <f t="shared" si="151"/>
        <v>14520730</v>
      </c>
    </row>
    <row r="9633" spans="1:3">
      <c r="A9633" s="23">
        <f>+'Estatística Etanol'!J2840</f>
        <v>13971187.71661054</v>
      </c>
      <c r="B9633" s="23">
        <f>+'Estatística Biodiesel'!J2840</f>
        <v>1957689.2444918321</v>
      </c>
      <c r="C9633" s="36">
        <f t="shared" si="151"/>
        <v>15928876</v>
      </c>
    </row>
    <row r="9634" spans="1:3">
      <c r="A9634" s="23">
        <f>+'Estatística Etanol'!J9315</f>
        <v>13884711.036856547</v>
      </c>
      <c r="B9634" s="23">
        <f>+'Estatística Biodiesel'!J9315</f>
        <v>2127587.0120069715</v>
      </c>
      <c r="C9634" s="36">
        <f t="shared" si="151"/>
        <v>16012298</v>
      </c>
    </row>
    <row r="9635" spans="1:3">
      <c r="A9635" s="23">
        <f>+'Estatística Etanol'!J756</f>
        <v>13243177.040903578</v>
      </c>
      <c r="B9635" s="23">
        <f>+'Estatística Biodiesel'!J756</f>
        <v>1802463.251766775</v>
      </c>
      <c r="C9635" s="36">
        <f t="shared" si="151"/>
        <v>15045640</v>
      </c>
    </row>
    <row r="9636" spans="1:3">
      <c r="A9636" s="23">
        <f>+'Estatística Etanol'!J8322</f>
        <v>12192296.656266935</v>
      </c>
      <c r="B9636" s="23">
        <f>+'Estatística Biodiesel'!J8322</f>
        <v>2077711.5925867066</v>
      </c>
      <c r="C9636" s="36">
        <f t="shared" si="151"/>
        <v>14270008</v>
      </c>
    </row>
    <row r="9637" spans="1:3">
      <c r="A9637" s="23">
        <f>+'Estatística Etanol'!J347</f>
        <v>12816885.052279983</v>
      </c>
      <c r="B9637" s="23">
        <f>+'Estatística Biodiesel'!J347</f>
        <v>2317922.2457257616</v>
      </c>
      <c r="C9637" s="36">
        <f t="shared" si="151"/>
        <v>15134807</v>
      </c>
    </row>
    <row r="9638" spans="1:3">
      <c r="A9638" s="23">
        <f>+'Estatística Etanol'!J7566</f>
        <v>13219727.170254434</v>
      </c>
      <c r="B9638" s="23">
        <f>+'Estatística Biodiesel'!J7566</f>
        <v>2202000.4207971822</v>
      </c>
      <c r="C9638" s="36">
        <f t="shared" si="151"/>
        <v>15421727</v>
      </c>
    </row>
    <row r="9639" spans="1:3">
      <c r="A9639" s="23">
        <f>+'Estatística Etanol'!J1317</f>
        <v>13887233.611484909</v>
      </c>
      <c r="B9639" s="23">
        <f>+'Estatística Biodiesel'!J1317</f>
        <v>2334339.7014720174</v>
      </c>
      <c r="C9639" s="36">
        <f t="shared" si="151"/>
        <v>16221573</v>
      </c>
    </row>
    <row r="9640" spans="1:3">
      <c r="A9640" s="23">
        <f>+'Estatística Etanol'!J2009</f>
        <v>13894648.859340308</v>
      </c>
      <c r="B9640" s="23">
        <f>+'Estatística Biodiesel'!J2009</f>
        <v>2524682.5714658457</v>
      </c>
      <c r="C9640" s="36">
        <f t="shared" si="151"/>
        <v>16419331</v>
      </c>
    </row>
    <row r="9641" spans="1:3">
      <c r="A9641" s="23">
        <f>+'Estatística Etanol'!J8999</f>
        <v>12752101.812884286</v>
      </c>
      <c r="B9641" s="23">
        <f>+'Estatística Biodiesel'!J8999</f>
        <v>1786888.8098771882</v>
      </c>
      <c r="C9641" s="36">
        <f t="shared" si="151"/>
        <v>14538990</v>
      </c>
    </row>
    <row r="9642" spans="1:3">
      <c r="A9642" s="23">
        <f>+'Estatística Etanol'!J9419</f>
        <v>13443935.031026475</v>
      </c>
      <c r="B9642" s="23">
        <f>+'Estatística Biodiesel'!J9419</f>
        <v>2015105.8108788822</v>
      </c>
      <c r="C9642" s="36">
        <f t="shared" si="151"/>
        <v>15459040</v>
      </c>
    </row>
    <row r="9643" spans="1:3">
      <c r="A9643" s="23">
        <f>+'Estatística Etanol'!J6619</f>
        <v>13724181.872878438</v>
      </c>
      <c r="B9643" s="23">
        <f>+'Estatística Biodiesel'!J6619</f>
        <v>2072042.2451248192</v>
      </c>
      <c r="C9643" s="36">
        <f t="shared" si="151"/>
        <v>15796224</v>
      </c>
    </row>
    <row r="9644" spans="1:3">
      <c r="A9644" s="23">
        <f>+'Estatística Etanol'!J6673</f>
        <v>12959862.730761955</v>
      </c>
      <c r="B9644" s="23">
        <f>+'Estatística Biodiesel'!J6673</f>
        <v>2389178.4829005701</v>
      </c>
      <c r="C9644" s="36">
        <f t="shared" si="151"/>
        <v>15349041</v>
      </c>
    </row>
    <row r="9645" spans="1:3">
      <c r="A9645" s="23">
        <f>+'Estatística Etanol'!J9761</f>
        <v>13286014.621578095</v>
      </c>
      <c r="B9645" s="23">
        <f>+'Estatística Biodiesel'!J9761</f>
        <v>2215339.0213755518</v>
      </c>
      <c r="C9645" s="36">
        <f t="shared" si="151"/>
        <v>15501353</v>
      </c>
    </row>
    <row r="9646" spans="1:3">
      <c r="A9646" s="23">
        <f>+'Estatística Etanol'!J7306</f>
        <v>12996954.359766658</v>
      </c>
      <c r="B9646" s="23">
        <f>+'Estatística Biodiesel'!J7306</f>
        <v>2144721.7196153384</v>
      </c>
      <c r="C9646" s="36">
        <f t="shared" si="151"/>
        <v>15141676</v>
      </c>
    </row>
    <row r="9647" spans="1:3">
      <c r="A9647" s="23">
        <f>+'Estatística Etanol'!J9034</f>
        <v>14390513.757732119</v>
      </c>
      <c r="B9647" s="23">
        <f>+'Estatística Biodiesel'!J9034</f>
        <v>2138082.023557099</v>
      </c>
      <c r="C9647" s="36">
        <f t="shared" si="151"/>
        <v>16528595</v>
      </c>
    </row>
    <row r="9648" spans="1:3">
      <c r="A9648" s="23">
        <f>+'Estatística Etanol'!J243</f>
        <v>12762776.071087729</v>
      </c>
      <c r="B9648" s="23">
        <f>+'Estatística Biodiesel'!J243</f>
        <v>2317152.0041284263</v>
      </c>
      <c r="C9648" s="36">
        <f t="shared" si="151"/>
        <v>15079928</v>
      </c>
    </row>
    <row r="9649" spans="1:3">
      <c r="A9649" s="23">
        <f>+'Estatística Etanol'!J7277</f>
        <v>14847104.341523195</v>
      </c>
      <c r="B9649" s="23">
        <f>+'Estatística Biodiesel'!J7277</f>
        <v>1759193.7343228727</v>
      </c>
      <c r="C9649" s="36">
        <f t="shared" si="151"/>
        <v>16606298</v>
      </c>
    </row>
    <row r="9650" spans="1:3">
      <c r="A9650" s="23">
        <f>+'Estatística Etanol'!J4632</f>
        <v>15045998.825359561</v>
      </c>
      <c r="B9650" s="23">
        <f>+'Estatística Biodiesel'!J4632</f>
        <v>1804773.6267281328</v>
      </c>
      <c r="C9650" s="36">
        <f t="shared" si="151"/>
        <v>16850772</v>
      </c>
    </row>
    <row r="9651" spans="1:3">
      <c r="A9651" s="23">
        <f>+'Estatística Etanol'!J4275</f>
        <v>13564216.868269859</v>
      </c>
      <c r="B9651" s="23">
        <f>+'Estatística Biodiesel'!J4275</f>
        <v>2016035.2488606854</v>
      </c>
      <c r="C9651" s="36">
        <f t="shared" si="151"/>
        <v>15580252</v>
      </c>
    </row>
    <row r="9652" spans="1:3">
      <c r="A9652" s="23">
        <f>+'Estatística Etanol'!J6268</f>
        <v>13833911.079919517</v>
      </c>
      <c r="B9652" s="23">
        <f>+'Estatística Biodiesel'!J6268</f>
        <v>2236380.6885501649</v>
      </c>
      <c r="C9652" s="36">
        <f t="shared" si="151"/>
        <v>16070291</v>
      </c>
    </row>
    <row r="9653" spans="1:3">
      <c r="A9653" s="23">
        <f>+'Estatística Etanol'!J4434</f>
        <v>13182700.134986468</v>
      </c>
      <c r="B9653" s="23">
        <f>+'Estatística Biodiesel'!J4434</f>
        <v>2131509.9767541401</v>
      </c>
      <c r="C9653" s="36">
        <f t="shared" si="151"/>
        <v>15314210</v>
      </c>
    </row>
    <row r="9654" spans="1:3">
      <c r="A9654" s="23">
        <f>+'Estatística Etanol'!J6734</f>
        <v>13604390.161086209</v>
      </c>
      <c r="B9654" s="23">
        <f>+'Estatística Biodiesel'!J6734</f>
        <v>2253968.1089505255</v>
      </c>
      <c r="C9654" s="36">
        <f t="shared" si="151"/>
        <v>15858358</v>
      </c>
    </row>
    <row r="9655" spans="1:3">
      <c r="A9655" s="23">
        <f>+'Estatística Etanol'!J75</f>
        <v>14168653.03537588</v>
      </c>
      <c r="B9655" s="23">
        <f>+'Estatística Biodiesel'!J75</f>
        <v>1921242.8873836799</v>
      </c>
      <c r="C9655" s="36">
        <f t="shared" si="151"/>
        <v>16089895</v>
      </c>
    </row>
    <row r="9656" spans="1:3">
      <c r="A9656" s="23">
        <f>+'Estatística Etanol'!J9606</f>
        <v>13570437.572589278</v>
      </c>
      <c r="B9656" s="23">
        <f>+'Estatística Biodiesel'!J9606</f>
        <v>1978547.587071432</v>
      </c>
      <c r="C9656" s="36">
        <f t="shared" si="151"/>
        <v>15548985</v>
      </c>
    </row>
    <row r="9657" spans="1:3">
      <c r="A9657" s="23">
        <f>+'Estatística Etanol'!J4694</f>
        <v>13070852.12083343</v>
      </c>
      <c r="B9657" s="23">
        <f>+'Estatística Biodiesel'!J4694</f>
        <v>1843742.8606238523</v>
      </c>
      <c r="C9657" s="36">
        <f t="shared" si="151"/>
        <v>14914594</v>
      </c>
    </row>
    <row r="9658" spans="1:3">
      <c r="A9658" s="23">
        <f>+'Estatística Etanol'!J147</f>
        <v>12601258.098024569</v>
      </c>
      <c r="B9658" s="23">
        <f>+'Estatística Biodiesel'!J147</f>
        <v>2301190.5002858634</v>
      </c>
      <c r="C9658" s="36">
        <f t="shared" si="151"/>
        <v>14902448</v>
      </c>
    </row>
    <row r="9659" spans="1:3">
      <c r="A9659" s="23">
        <f>+'Estatística Etanol'!J7632</f>
        <v>14385079.772358745</v>
      </c>
      <c r="B9659" s="23">
        <f>+'Estatística Biodiesel'!J7632</f>
        <v>1829617.0609261584</v>
      </c>
      <c r="C9659" s="36">
        <f t="shared" si="151"/>
        <v>16214696</v>
      </c>
    </row>
    <row r="9660" spans="1:3">
      <c r="A9660" s="23">
        <f>+'Estatística Etanol'!J7111</f>
        <v>14181676.564986035</v>
      </c>
      <c r="B9660" s="23">
        <f>+'Estatística Biodiesel'!J7111</f>
        <v>2084413.4285774231</v>
      </c>
      <c r="C9660" s="36">
        <f t="shared" si="151"/>
        <v>16266089</v>
      </c>
    </row>
    <row r="9661" spans="1:3">
      <c r="A9661" s="23">
        <f>+'Estatística Etanol'!J6453</f>
        <v>13272890.676969985</v>
      </c>
      <c r="B9661" s="23">
        <f>+'Estatística Biodiesel'!J6453</f>
        <v>2206548.4542756984</v>
      </c>
      <c r="C9661" s="36">
        <f t="shared" si="151"/>
        <v>15479439</v>
      </c>
    </row>
    <row r="9662" spans="1:3">
      <c r="A9662" s="23">
        <f>+'Estatística Etanol'!J9789</f>
        <v>13041908.379544225</v>
      </c>
      <c r="B9662" s="23">
        <f>+'Estatística Biodiesel'!J9789</f>
        <v>1674003.4383321127</v>
      </c>
      <c r="C9662" s="36">
        <f t="shared" si="151"/>
        <v>14715911</v>
      </c>
    </row>
    <row r="9663" spans="1:3">
      <c r="A9663" s="23">
        <f>+'Estatística Etanol'!J5339</f>
        <v>12342716.64859538</v>
      </c>
      <c r="B9663" s="23">
        <f>+'Estatística Biodiesel'!J5339</f>
        <v>2068332.1279039606</v>
      </c>
      <c r="C9663" s="36">
        <f t="shared" si="151"/>
        <v>14411048</v>
      </c>
    </row>
    <row r="9664" spans="1:3">
      <c r="A9664" s="23">
        <f>+'Estatística Etanol'!J1890</f>
        <v>12300607.595809607</v>
      </c>
      <c r="B9664" s="23">
        <f>+'Estatística Biodiesel'!J1890</f>
        <v>2352827.4953301298</v>
      </c>
      <c r="C9664" s="36">
        <f t="shared" si="151"/>
        <v>14653435</v>
      </c>
    </row>
    <row r="9665" spans="1:3">
      <c r="A9665" s="23">
        <f>+'Estatística Etanol'!J1950</f>
        <v>13563478.963375764</v>
      </c>
      <c r="B9665" s="23">
        <f>+'Estatística Biodiesel'!J1950</f>
        <v>2245896.8113690936</v>
      </c>
      <c r="C9665" s="36">
        <f t="shared" si="151"/>
        <v>15809375</v>
      </c>
    </row>
    <row r="9666" spans="1:3">
      <c r="A9666" s="23">
        <f>+'Estatística Etanol'!J8580</f>
        <v>14533292.45634358</v>
      </c>
      <c r="B9666" s="23">
        <f>+'Estatística Biodiesel'!J8580</f>
        <v>2284509.360236472</v>
      </c>
      <c r="C9666" s="36">
        <f t="shared" si="151"/>
        <v>16817801</v>
      </c>
    </row>
    <row r="9667" spans="1:3">
      <c r="A9667" s="23">
        <f>+'Estatística Etanol'!J4265</f>
        <v>14765329.085119527</v>
      </c>
      <c r="B9667" s="23">
        <f>+'Estatística Biodiesel'!J4265</f>
        <v>1860661.7738768936</v>
      </c>
      <c r="C9667" s="36">
        <f t="shared" ref="C9667:C9730" si="152">+INT(A9667+B9667)</f>
        <v>16625990</v>
      </c>
    </row>
    <row r="9668" spans="1:3">
      <c r="A9668" s="23">
        <f>+'Estatística Etanol'!J1849</f>
        <v>13757465.989516335</v>
      </c>
      <c r="B9668" s="23">
        <f>+'Estatística Biodiesel'!J1849</f>
        <v>1811882.3736543739</v>
      </c>
      <c r="C9668" s="36">
        <f t="shared" si="152"/>
        <v>15569348</v>
      </c>
    </row>
    <row r="9669" spans="1:3">
      <c r="A9669" s="23">
        <f>+'Estatística Etanol'!J9897</f>
        <v>12207623.335404007</v>
      </c>
      <c r="B9669" s="23">
        <f>+'Estatística Biodiesel'!J9897</f>
        <v>1622807.9087999435</v>
      </c>
      <c r="C9669" s="36">
        <f t="shared" si="152"/>
        <v>13830431</v>
      </c>
    </row>
    <row r="9670" spans="1:3">
      <c r="A9670" s="23">
        <f>+'Estatística Etanol'!J7008</f>
        <v>13472180.219600687</v>
      </c>
      <c r="B9670" s="23">
        <f>+'Estatística Biodiesel'!J7008</f>
        <v>2088966.213914118</v>
      </c>
      <c r="C9670" s="36">
        <f t="shared" si="152"/>
        <v>15561146</v>
      </c>
    </row>
    <row r="9671" spans="1:3">
      <c r="A9671" s="23">
        <f>+'Estatística Etanol'!J469</f>
        <v>13536055.670155516</v>
      </c>
      <c r="B9671" s="23">
        <f>+'Estatística Biodiesel'!J469</f>
        <v>2071114.0795094573</v>
      </c>
      <c r="C9671" s="36">
        <f t="shared" si="152"/>
        <v>15607169</v>
      </c>
    </row>
    <row r="9672" spans="1:3">
      <c r="A9672" s="23">
        <f>+'Estatística Etanol'!J3269</f>
        <v>12272668.098747911</v>
      </c>
      <c r="B9672" s="23">
        <f>+'Estatística Biodiesel'!J3269</f>
        <v>2026852.7700749566</v>
      </c>
      <c r="C9672" s="36">
        <f t="shared" si="152"/>
        <v>14299520</v>
      </c>
    </row>
    <row r="9673" spans="1:3">
      <c r="A9673" s="23">
        <f>+'Estatística Etanol'!J8516</f>
        <v>13486184.494516417</v>
      </c>
      <c r="B9673" s="23">
        <f>+'Estatística Biodiesel'!J8516</f>
        <v>2302146.461534855</v>
      </c>
      <c r="C9673" s="36">
        <f t="shared" si="152"/>
        <v>15788330</v>
      </c>
    </row>
    <row r="9674" spans="1:3">
      <c r="A9674" s="23">
        <f>+'Estatística Etanol'!J9272</f>
        <v>13432662.844191788</v>
      </c>
      <c r="B9674" s="23">
        <f>+'Estatística Biodiesel'!J9272</f>
        <v>1642569.6596960181</v>
      </c>
      <c r="C9674" s="36">
        <f t="shared" si="152"/>
        <v>15075232</v>
      </c>
    </row>
    <row r="9675" spans="1:3">
      <c r="A9675" s="23">
        <f>+'Estatística Etanol'!J353</f>
        <v>12854548.57920986</v>
      </c>
      <c r="B9675" s="23">
        <f>+'Estatística Biodiesel'!J353</f>
        <v>1765248.6047955137</v>
      </c>
      <c r="C9675" s="36">
        <f t="shared" si="152"/>
        <v>14619797</v>
      </c>
    </row>
    <row r="9676" spans="1:3">
      <c r="A9676" s="23">
        <f>+'Estatística Etanol'!J5233</f>
        <v>12327380.730361534</v>
      </c>
      <c r="B9676" s="23">
        <f>+'Estatística Biodiesel'!J5233</f>
        <v>1686418.0122879699</v>
      </c>
      <c r="C9676" s="36">
        <f t="shared" si="152"/>
        <v>14013798</v>
      </c>
    </row>
    <row r="9677" spans="1:3">
      <c r="A9677" s="23">
        <f>+'Estatística Etanol'!J767</f>
        <v>12438150.337207513</v>
      </c>
      <c r="B9677" s="23">
        <f>+'Estatística Biodiesel'!J767</f>
        <v>2072489.1989177715</v>
      </c>
      <c r="C9677" s="36">
        <f t="shared" si="152"/>
        <v>14510639</v>
      </c>
    </row>
    <row r="9678" spans="1:3">
      <c r="A9678" s="23">
        <f>+'Estatística Etanol'!J2870</f>
        <v>12622011.219353789</v>
      </c>
      <c r="B9678" s="23">
        <f>+'Estatística Biodiesel'!J2870</f>
        <v>2037147.1124818074</v>
      </c>
      <c r="C9678" s="36">
        <f t="shared" si="152"/>
        <v>14659158</v>
      </c>
    </row>
    <row r="9679" spans="1:3">
      <c r="A9679" s="23">
        <f>+'Estatística Etanol'!J2626</f>
        <v>13570703.754649371</v>
      </c>
      <c r="B9679" s="23">
        <f>+'Estatística Biodiesel'!J2626</f>
        <v>2309158.2599276332</v>
      </c>
      <c r="C9679" s="36">
        <f t="shared" si="152"/>
        <v>15879862</v>
      </c>
    </row>
    <row r="9680" spans="1:3">
      <c r="A9680" s="23">
        <f>+'Estatística Etanol'!J475</f>
        <v>13813658.808603689</v>
      </c>
      <c r="B9680" s="23">
        <f>+'Estatística Biodiesel'!J475</f>
        <v>1950736.599139998</v>
      </c>
      <c r="C9680" s="36">
        <f t="shared" si="152"/>
        <v>15764395</v>
      </c>
    </row>
    <row r="9681" spans="1:3">
      <c r="A9681" s="23">
        <f>+'Estatística Etanol'!J3685</f>
        <v>13857547.177468007</v>
      </c>
      <c r="B9681" s="23">
        <f>+'Estatística Biodiesel'!J3685</f>
        <v>1830135.0499071081</v>
      </c>
      <c r="C9681" s="36">
        <f t="shared" si="152"/>
        <v>15687682</v>
      </c>
    </row>
    <row r="9682" spans="1:3">
      <c r="A9682" s="23">
        <f>+'Estatística Etanol'!J3116</f>
        <v>14475517.71758339</v>
      </c>
      <c r="B9682" s="23">
        <f>+'Estatística Biodiesel'!J3116</f>
        <v>1852280.5136971611</v>
      </c>
      <c r="C9682" s="36">
        <f t="shared" si="152"/>
        <v>16327798</v>
      </c>
    </row>
    <row r="9683" spans="1:3">
      <c r="A9683" s="23">
        <f>+'Estatística Etanol'!J9927</f>
        <v>13736604.766186073</v>
      </c>
      <c r="B9683" s="23">
        <f>+'Estatística Biodiesel'!J9927</f>
        <v>2221756.766587825</v>
      </c>
      <c r="C9683" s="36">
        <f t="shared" si="152"/>
        <v>15958361</v>
      </c>
    </row>
    <row r="9684" spans="1:3">
      <c r="A9684" s="23">
        <f>+'Estatística Etanol'!J3748</f>
        <v>13796441.205905259</v>
      </c>
      <c r="B9684" s="23">
        <f>+'Estatística Biodiesel'!J3748</f>
        <v>2238460.136837387</v>
      </c>
      <c r="C9684" s="36">
        <f t="shared" si="152"/>
        <v>16034901</v>
      </c>
    </row>
    <row r="9685" spans="1:3">
      <c r="A9685" s="23">
        <f>+'Estatística Etanol'!J5480</f>
        <v>13456396.706236716</v>
      </c>
      <c r="B9685" s="23">
        <f>+'Estatística Biodiesel'!J5480</f>
        <v>1943907.1311246632</v>
      </c>
      <c r="C9685" s="36">
        <f t="shared" si="152"/>
        <v>15400303</v>
      </c>
    </row>
    <row r="9686" spans="1:3">
      <c r="A9686" s="23">
        <f>+'Estatística Etanol'!J306</f>
        <v>12704274.350008963</v>
      </c>
      <c r="B9686" s="23">
        <f>+'Estatística Biodiesel'!J306</f>
        <v>1939275.4006522943</v>
      </c>
      <c r="C9686" s="36">
        <f t="shared" si="152"/>
        <v>14643549</v>
      </c>
    </row>
    <row r="9687" spans="1:3">
      <c r="A9687" s="23">
        <f>+'Estatística Etanol'!J4195</f>
        <v>14341663.883120259</v>
      </c>
      <c r="B9687" s="23">
        <f>+'Estatística Biodiesel'!J4195</f>
        <v>2170724.687522959</v>
      </c>
      <c r="C9687" s="36">
        <f t="shared" si="152"/>
        <v>16512388</v>
      </c>
    </row>
    <row r="9688" spans="1:3">
      <c r="A9688" s="23">
        <f>+'Estatística Etanol'!J6591</f>
        <v>14544990.768191079</v>
      </c>
      <c r="B9688" s="23">
        <f>+'Estatística Biodiesel'!J6591</f>
        <v>2507985.8895407291</v>
      </c>
      <c r="C9688" s="36">
        <f t="shared" si="152"/>
        <v>17052976</v>
      </c>
    </row>
    <row r="9689" spans="1:3">
      <c r="A9689" s="23">
        <f>+'Estatística Etanol'!J3680</f>
        <v>13391982.065049203</v>
      </c>
      <c r="B9689" s="23">
        <f>+'Estatística Biodiesel'!J3680</f>
        <v>1998826.4470174978</v>
      </c>
      <c r="C9689" s="36">
        <f t="shared" si="152"/>
        <v>15390808</v>
      </c>
    </row>
    <row r="9690" spans="1:3">
      <c r="A9690" s="23">
        <f>+'Estatística Etanol'!J8615</f>
        <v>13263192.946407966</v>
      </c>
      <c r="B9690" s="23">
        <f>+'Estatística Biodiesel'!J8615</f>
        <v>1853292.260782951</v>
      </c>
      <c r="C9690" s="36">
        <f t="shared" si="152"/>
        <v>15116485</v>
      </c>
    </row>
    <row r="9691" spans="1:3">
      <c r="A9691" s="23">
        <f>+'Estatística Etanol'!J4758</f>
        <v>14653188.544653485</v>
      </c>
      <c r="B9691" s="23">
        <f>+'Estatística Biodiesel'!J4758</f>
        <v>1819248.8024420342</v>
      </c>
      <c r="C9691" s="36">
        <f t="shared" si="152"/>
        <v>16472437</v>
      </c>
    </row>
    <row r="9692" spans="1:3">
      <c r="A9692" s="23">
        <f>+'Estatística Etanol'!J8809</f>
        <v>13103832.018254772</v>
      </c>
      <c r="B9692" s="23">
        <f>+'Estatística Biodiesel'!J8809</f>
        <v>1841557.7377466077</v>
      </c>
      <c r="C9692" s="36">
        <f t="shared" si="152"/>
        <v>14945389</v>
      </c>
    </row>
    <row r="9693" spans="1:3">
      <c r="A9693" s="23">
        <f>+'Estatística Etanol'!J9294</f>
        <v>13132252.597913625</v>
      </c>
      <c r="B9693" s="23">
        <f>+'Estatística Biodiesel'!J9294</f>
        <v>1935720.3706671563</v>
      </c>
      <c r="C9693" s="36">
        <f t="shared" si="152"/>
        <v>15067972</v>
      </c>
    </row>
    <row r="9694" spans="1:3">
      <c r="A9694" s="23">
        <f>+'Estatística Etanol'!J9334</f>
        <v>13605567.791585241</v>
      </c>
      <c r="B9694" s="23">
        <f>+'Estatística Biodiesel'!J9334</f>
        <v>2001959.9890335305</v>
      </c>
      <c r="C9694" s="36">
        <f t="shared" si="152"/>
        <v>15607527</v>
      </c>
    </row>
    <row r="9695" spans="1:3">
      <c r="A9695" s="23">
        <f>+'Estatística Etanol'!J6868</f>
        <v>12776637.065367077</v>
      </c>
      <c r="B9695" s="23">
        <f>+'Estatística Biodiesel'!J6868</f>
        <v>2177447.9766164119</v>
      </c>
      <c r="C9695" s="36">
        <f t="shared" si="152"/>
        <v>14954085</v>
      </c>
    </row>
    <row r="9696" spans="1:3">
      <c r="A9696" s="23">
        <f>+'Estatística Etanol'!J9412</f>
        <v>13699971.590388587</v>
      </c>
      <c r="B9696" s="23">
        <f>+'Estatística Biodiesel'!J9412</f>
        <v>1763232.2889343924</v>
      </c>
      <c r="C9696" s="36">
        <f t="shared" si="152"/>
        <v>15463203</v>
      </c>
    </row>
    <row r="9697" spans="1:3">
      <c r="A9697" s="23">
        <f>+'Estatística Etanol'!J733</f>
        <v>13874538.41360666</v>
      </c>
      <c r="B9697" s="23">
        <f>+'Estatística Biodiesel'!J733</f>
        <v>2256600.7023457452</v>
      </c>
      <c r="C9697" s="36">
        <f t="shared" si="152"/>
        <v>16131139</v>
      </c>
    </row>
    <row r="9698" spans="1:3">
      <c r="A9698" s="23">
        <f>+'Estatística Etanol'!J527</f>
        <v>12900217.790153328</v>
      </c>
      <c r="B9698" s="23">
        <f>+'Estatística Biodiesel'!J527</f>
        <v>1923829.6906581149</v>
      </c>
      <c r="C9698" s="36">
        <f t="shared" si="152"/>
        <v>14824047</v>
      </c>
    </row>
    <row r="9699" spans="1:3">
      <c r="A9699" s="23">
        <f>+'Estatística Etanol'!J9361</f>
        <v>13234590.670128215</v>
      </c>
      <c r="B9699" s="23">
        <f>+'Estatística Biodiesel'!J9361</f>
        <v>2060861.04493192</v>
      </c>
      <c r="C9699" s="36">
        <f t="shared" si="152"/>
        <v>15295451</v>
      </c>
    </row>
    <row r="9700" spans="1:3">
      <c r="A9700" s="23">
        <f>+'Estatística Etanol'!J5775</f>
        <v>12376401.243643239</v>
      </c>
      <c r="B9700" s="23">
        <f>+'Estatística Biodiesel'!J5775</f>
        <v>2108852.8213059646</v>
      </c>
      <c r="C9700" s="36">
        <f t="shared" si="152"/>
        <v>14485254</v>
      </c>
    </row>
    <row r="9701" spans="1:3">
      <c r="A9701" s="23">
        <f>+'Estatística Etanol'!J6607</f>
        <v>12757235.237476261</v>
      </c>
      <c r="B9701" s="23">
        <f>+'Estatística Biodiesel'!J6607</f>
        <v>1460267.9848960796</v>
      </c>
      <c r="C9701" s="36">
        <f t="shared" si="152"/>
        <v>14217503</v>
      </c>
    </row>
    <row r="9702" spans="1:3">
      <c r="A9702" s="23">
        <f>+'Estatística Etanol'!J621</f>
        <v>12875314.77924159</v>
      </c>
      <c r="B9702" s="23">
        <f>+'Estatística Biodiesel'!J621</f>
        <v>1761431.6455976667</v>
      </c>
      <c r="C9702" s="36">
        <f t="shared" si="152"/>
        <v>14636746</v>
      </c>
    </row>
    <row r="9703" spans="1:3">
      <c r="A9703" s="23">
        <f>+'Estatística Etanol'!J390</f>
        <v>14843685.038379326</v>
      </c>
      <c r="B9703" s="23">
        <f>+'Estatística Biodiesel'!J390</f>
        <v>2036492.6682755738</v>
      </c>
      <c r="C9703" s="36">
        <f t="shared" si="152"/>
        <v>16880177</v>
      </c>
    </row>
    <row r="9704" spans="1:3">
      <c r="A9704" s="23">
        <f>+'Estatística Etanol'!J6150</f>
        <v>13665852.132731298</v>
      </c>
      <c r="B9704" s="23">
        <f>+'Estatística Biodiesel'!J6150</f>
        <v>1693750.3161576563</v>
      </c>
      <c r="C9704" s="36">
        <f t="shared" si="152"/>
        <v>15359602</v>
      </c>
    </row>
    <row r="9705" spans="1:3">
      <c r="A9705" s="23">
        <f>+'Estatística Etanol'!J2709</f>
        <v>12518660.043357549</v>
      </c>
      <c r="B9705" s="23">
        <f>+'Estatística Biodiesel'!J2709</f>
        <v>2097528.2648486672</v>
      </c>
      <c r="C9705" s="36">
        <f t="shared" si="152"/>
        <v>14616188</v>
      </c>
    </row>
    <row r="9706" spans="1:3">
      <c r="A9706" s="23">
        <f>+'Estatística Etanol'!J3857</f>
        <v>12824088.167219276</v>
      </c>
      <c r="B9706" s="23">
        <f>+'Estatística Biodiesel'!J3857</f>
        <v>2146920.24339939</v>
      </c>
      <c r="C9706" s="36">
        <f t="shared" si="152"/>
        <v>14971008</v>
      </c>
    </row>
    <row r="9707" spans="1:3">
      <c r="A9707" s="23">
        <f>+'Estatística Etanol'!J8587</f>
        <v>13762791.858269669</v>
      </c>
      <c r="B9707" s="23">
        <f>+'Estatística Biodiesel'!J8587</f>
        <v>2066612.3327788957</v>
      </c>
      <c r="C9707" s="36">
        <f t="shared" si="152"/>
        <v>15829404</v>
      </c>
    </row>
    <row r="9708" spans="1:3">
      <c r="A9708" s="23">
        <f>+'Estatística Etanol'!J5571</f>
        <v>14700110.510758074</v>
      </c>
      <c r="B9708" s="23">
        <f>+'Estatística Biodiesel'!J5571</f>
        <v>1866205.1377784349</v>
      </c>
      <c r="C9708" s="36">
        <f t="shared" si="152"/>
        <v>16566315</v>
      </c>
    </row>
    <row r="9709" spans="1:3">
      <c r="A9709" s="23">
        <f>+'Estatística Etanol'!J8786</f>
        <v>13315128.951495869</v>
      </c>
      <c r="B9709" s="23">
        <f>+'Estatística Biodiesel'!J8786</f>
        <v>2482759.2497966629</v>
      </c>
      <c r="C9709" s="36">
        <f t="shared" si="152"/>
        <v>15797888</v>
      </c>
    </row>
    <row r="9710" spans="1:3">
      <c r="A9710" s="23">
        <f>+'Estatística Etanol'!J4059</f>
        <v>13523393.79225204</v>
      </c>
      <c r="B9710" s="23">
        <f>+'Estatística Biodiesel'!J4059</f>
        <v>2372685.9645055756</v>
      </c>
      <c r="C9710" s="36">
        <f t="shared" si="152"/>
        <v>15896079</v>
      </c>
    </row>
    <row r="9711" spans="1:3">
      <c r="A9711" s="23">
        <f>+'Estatística Etanol'!J7088</f>
        <v>14033691.39905286</v>
      </c>
      <c r="B9711" s="23">
        <f>+'Estatística Biodiesel'!J7088</f>
        <v>2556826.5312344683</v>
      </c>
      <c r="C9711" s="36">
        <f t="shared" si="152"/>
        <v>16590517</v>
      </c>
    </row>
    <row r="9712" spans="1:3">
      <c r="A9712" s="23">
        <f>+'Estatística Etanol'!J1202</f>
        <v>14547443.237856107</v>
      </c>
      <c r="B9712" s="23">
        <f>+'Estatística Biodiesel'!J1202</f>
        <v>1593799.3812290223</v>
      </c>
      <c r="C9712" s="36">
        <f t="shared" si="152"/>
        <v>16141242</v>
      </c>
    </row>
    <row r="9713" spans="1:3">
      <c r="A9713" s="23">
        <f>+'Estatística Etanol'!J8897</f>
        <v>12858609.116108391</v>
      </c>
      <c r="B9713" s="23">
        <f>+'Estatística Biodiesel'!J8897</f>
        <v>2109947.656436557</v>
      </c>
      <c r="C9713" s="36">
        <f t="shared" si="152"/>
        <v>14968556</v>
      </c>
    </row>
    <row r="9714" spans="1:3">
      <c r="A9714" s="23">
        <f>+'Estatística Etanol'!J3780</f>
        <v>13012955.861064078</v>
      </c>
      <c r="B9714" s="23">
        <f>+'Estatística Biodiesel'!J3780</f>
        <v>2137739.8477850794</v>
      </c>
      <c r="C9714" s="36">
        <f t="shared" si="152"/>
        <v>15150695</v>
      </c>
    </row>
    <row r="9715" spans="1:3">
      <c r="A9715" s="23">
        <f>+'Estatística Etanol'!J4173</f>
        <v>14742684.646145213</v>
      </c>
      <c r="B9715" s="23">
        <f>+'Estatística Biodiesel'!J4173</f>
        <v>2005741.2237600931</v>
      </c>
      <c r="C9715" s="36">
        <f t="shared" si="152"/>
        <v>16748425</v>
      </c>
    </row>
    <row r="9716" spans="1:3">
      <c r="A9716" s="23">
        <f>+'Estatística Etanol'!J5751</f>
        <v>13107531.150135562</v>
      </c>
      <c r="B9716" s="23">
        <f>+'Estatística Biodiesel'!J5751</f>
        <v>2166896.0745084649</v>
      </c>
      <c r="C9716" s="36">
        <f t="shared" si="152"/>
        <v>15274427</v>
      </c>
    </row>
    <row r="9717" spans="1:3">
      <c r="A9717" s="23">
        <f>+'Estatística Etanol'!J4650</f>
        <v>12839938.666396663</v>
      </c>
      <c r="B9717" s="23">
        <f>+'Estatística Biodiesel'!J4650</f>
        <v>1671802.0505324688</v>
      </c>
      <c r="C9717" s="36">
        <f t="shared" si="152"/>
        <v>14511740</v>
      </c>
    </row>
    <row r="9718" spans="1:3">
      <c r="A9718" s="23">
        <f>+'Estatística Etanol'!J5340</f>
        <v>13660655.318290122</v>
      </c>
      <c r="B9718" s="23">
        <f>+'Estatística Biodiesel'!J5340</f>
        <v>2133759.9739124803</v>
      </c>
      <c r="C9718" s="36">
        <f t="shared" si="152"/>
        <v>15794415</v>
      </c>
    </row>
    <row r="9719" spans="1:3">
      <c r="A9719" s="23">
        <f>+'Estatística Etanol'!J5976</f>
        <v>14776663.539407654</v>
      </c>
      <c r="B9719" s="23">
        <f>+'Estatística Biodiesel'!J5976</f>
        <v>1919317.0019342524</v>
      </c>
      <c r="C9719" s="36">
        <f t="shared" si="152"/>
        <v>16695980</v>
      </c>
    </row>
    <row r="9720" spans="1:3">
      <c r="A9720" s="23">
        <f>+'Estatística Etanol'!J8239</f>
        <v>14080848.842633881</v>
      </c>
      <c r="B9720" s="23">
        <f>+'Estatística Biodiesel'!J8239</f>
        <v>2120698.9915456316</v>
      </c>
      <c r="C9720" s="36">
        <f t="shared" si="152"/>
        <v>16201547</v>
      </c>
    </row>
    <row r="9721" spans="1:3">
      <c r="A9721" s="23">
        <f>+'Estatística Etanol'!J4332</f>
        <v>12182109.909166986</v>
      </c>
      <c r="B9721" s="23">
        <f>+'Estatística Biodiesel'!J4332</f>
        <v>2148817.47550599</v>
      </c>
      <c r="C9721" s="36">
        <f t="shared" si="152"/>
        <v>14330927</v>
      </c>
    </row>
    <row r="9722" spans="1:3">
      <c r="A9722" s="23">
        <f>+'Estatística Etanol'!J114</f>
        <v>12609968.011394836</v>
      </c>
      <c r="B9722" s="23">
        <f>+'Estatística Biodiesel'!J114</f>
        <v>2092161.7554568045</v>
      </c>
      <c r="C9722" s="36">
        <f t="shared" si="152"/>
        <v>14702129</v>
      </c>
    </row>
    <row r="9723" spans="1:3">
      <c r="A9723" s="23">
        <f>+'Estatística Etanol'!J3120</f>
        <v>14118543.694708511</v>
      </c>
      <c r="B9723" s="23">
        <f>+'Estatística Biodiesel'!J3120</f>
        <v>2010484.957011658</v>
      </c>
      <c r="C9723" s="36">
        <f t="shared" si="152"/>
        <v>16129028</v>
      </c>
    </row>
    <row r="9724" spans="1:3">
      <c r="A9724" s="23">
        <f>+'Estatística Etanol'!J9880</f>
        <v>14121113.121156439</v>
      </c>
      <c r="B9724" s="23">
        <f>+'Estatística Biodiesel'!J9880</f>
        <v>2141276.3797243331</v>
      </c>
      <c r="C9724" s="36">
        <f t="shared" si="152"/>
        <v>16262389</v>
      </c>
    </row>
    <row r="9725" spans="1:3">
      <c r="A9725" s="23">
        <f>+'Estatística Etanol'!J8404</f>
        <v>13958553.973785108</v>
      </c>
      <c r="B9725" s="23">
        <f>+'Estatística Biodiesel'!J8404</f>
        <v>1857159.2807913371</v>
      </c>
      <c r="C9725" s="36">
        <f t="shared" si="152"/>
        <v>15815713</v>
      </c>
    </row>
    <row r="9726" spans="1:3">
      <c r="A9726" s="23">
        <f>+'Estatística Etanol'!J8606</f>
        <v>13698037.778566115</v>
      </c>
      <c r="B9726" s="23">
        <f>+'Estatística Biodiesel'!J8606</f>
        <v>1731511.7485027111</v>
      </c>
      <c r="C9726" s="36">
        <f t="shared" si="152"/>
        <v>15429549</v>
      </c>
    </row>
    <row r="9727" spans="1:3">
      <c r="A9727" s="23">
        <f>+'Estatística Etanol'!J9877</f>
        <v>12621466.810146196</v>
      </c>
      <c r="B9727" s="23">
        <f>+'Estatística Biodiesel'!J9877</f>
        <v>1919998.7078430001</v>
      </c>
      <c r="C9727" s="36">
        <f t="shared" si="152"/>
        <v>14541465</v>
      </c>
    </row>
    <row r="9728" spans="1:3">
      <c r="A9728" s="23">
        <f>+'Estatística Etanol'!J1418</f>
        <v>13249996.833985474</v>
      </c>
      <c r="B9728" s="23">
        <f>+'Estatística Biodiesel'!J1418</f>
        <v>1947158.4839634101</v>
      </c>
      <c r="C9728" s="36">
        <f t="shared" si="152"/>
        <v>15197155</v>
      </c>
    </row>
    <row r="9729" spans="1:3">
      <c r="A9729" s="23">
        <f>+'Estatística Etanol'!J6816</f>
        <v>13552558.0827755</v>
      </c>
      <c r="B9729" s="23">
        <f>+'Estatística Biodiesel'!J6816</f>
        <v>2151073.3110060557</v>
      </c>
      <c r="C9729" s="36">
        <f t="shared" si="152"/>
        <v>15703631</v>
      </c>
    </row>
    <row r="9730" spans="1:3">
      <c r="A9730" s="23">
        <f>+'Estatística Etanol'!J428</f>
        <v>12692687.384616083</v>
      </c>
      <c r="B9730" s="23">
        <f>+'Estatística Biodiesel'!J428</f>
        <v>1741229.4433490385</v>
      </c>
      <c r="C9730" s="36">
        <f t="shared" si="152"/>
        <v>14433916</v>
      </c>
    </row>
    <row r="9731" spans="1:3">
      <c r="A9731" s="23">
        <f>+'Estatística Etanol'!J2740</f>
        <v>14143453.268277228</v>
      </c>
      <c r="B9731" s="23">
        <f>+'Estatística Biodiesel'!J2740</f>
        <v>1700159.4706513071</v>
      </c>
      <c r="C9731" s="36">
        <f t="shared" ref="C9731:C9794" si="153">+INT(A9731+B9731)</f>
        <v>15843612</v>
      </c>
    </row>
    <row r="9732" spans="1:3">
      <c r="A9732" s="23">
        <f>+'Estatística Etanol'!J4968</f>
        <v>12723434.906352796</v>
      </c>
      <c r="B9732" s="23">
        <f>+'Estatística Biodiesel'!J4968</f>
        <v>2036824.8136764367</v>
      </c>
      <c r="C9732" s="36">
        <f t="shared" si="153"/>
        <v>14760259</v>
      </c>
    </row>
    <row r="9733" spans="1:3">
      <c r="A9733" s="23">
        <f>+'Estatística Etanol'!J5585</f>
        <v>13017983.672899533</v>
      </c>
      <c r="B9733" s="23">
        <f>+'Estatística Biodiesel'!J5585</f>
        <v>2039384.8706157226</v>
      </c>
      <c r="C9733" s="36">
        <f t="shared" si="153"/>
        <v>15057368</v>
      </c>
    </row>
    <row r="9734" spans="1:3">
      <c r="A9734" s="23">
        <f>+'Estatística Etanol'!J7557</f>
        <v>14262706.532259932</v>
      </c>
      <c r="B9734" s="23">
        <f>+'Estatística Biodiesel'!J7557</f>
        <v>1914103.6973445546</v>
      </c>
      <c r="C9734" s="36">
        <f t="shared" si="153"/>
        <v>16176810</v>
      </c>
    </row>
    <row r="9735" spans="1:3">
      <c r="A9735" s="23">
        <f>+'Estatística Etanol'!J5424</f>
        <v>12447733.700233338</v>
      </c>
      <c r="B9735" s="23">
        <f>+'Estatística Biodiesel'!J5424</f>
        <v>1913855.7762361139</v>
      </c>
      <c r="C9735" s="36">
        <f t="shared" si="153"/>
        <v>14361589</v>
      </c>
    </row>
    <row r="9736" spans="1:3">
      <c r="A9736" s="23">
        <f>+'Estatística Etanol'!J7205</f>
        <v>13420639.301613329</v>
      </c>
      <c r="B9736" s="23">
        <f>+'Estatística Biodiesel'!J7205</f>
        <v>1892574.8120577284</v>
      </c>
      <c r="C9736" s="36">
        <f t="shared" si="153"/>
        <v>15313214</v>
      </c>
    </row>
    <row r="9737" spans="1:3">
      <c r="A9737" s="23">
        <f>+'Estatística Etanol'!J2049</f>
        <v>13278756.847802624</v>
      </c>
      <c r="B9737" s="23">
        <f>+'Estatística Biodiesel'!J2049</f>
        <v>1772580.2200739561</v>
      </c>
      <c r="C9737" s="36">
        <f t="shared" si="153"/>
        <v>15051337</v>
      </c>
    </row>
    <row r="9738" spans="1:3">
      <c r="A9738" s="23">
        <f>+'Estatística Etanol'!J6243</f>
        <v>13491635.50611737</v>
      </c>
      <c r="B9738" s="23">
        <f>+'Estatística Biodiesel'!J6243</f>
        <v>2147525.4047154626</v>
      </c>
      <c r="C9738" s="36">
        <f t="shared" si="153"/>
        <v>15639160</v>
      </c>
    </row>
    <row r="9739" spans="1:3">
      <c r="A9739" s="23">
        <f>+'Estatística Etanol'!J4917</f>
        <v>12534487.27794724</v>
      </c>
      <c r="B9739" s="23">
        <f>+'Estatística Biodiesel'!J4917</f>
        <v>2196995.7379821595</v>
      </c>
      <c r="C9739" s="36">
        <f t="shared" si="153"/>
        <v>14731483</v>
      </c>
    </row>
    <row r="9740" spans="1:3">
      <c r="A9740" s="23">
        <f>+'Estatística Etanol'!J7082</f>
        <v>14205497.980012199</v>
      </c>
      <c r="B9740" s="23">
        <f>+'Estatística Biodiesel'!J7082</f>
        <v>2239311.3647688008</v>
      </c>
      <c r="C9740" s="36">
        <f t="shared" si="153"/>
        <v>16444809</v>
      </c>
    </row>
    <row r="9741" spans="1:3">
      <c r="A9741" s="23">
        <f>+'Estatística Etanol'!J2199</f>
        <v>14324586.291347619</v>
      </c>
      <c r="B9741" s="23">
        <f>+'Estatística Biodiesel'!J2199</f>
        <v>1919422.7553000718</v>
      </c>
      <c r="C9741" s="36">
        <f t="shared" si="153"/>
        <v>16244009</v>
      </c>
    </row>
    <row r="9742" spans="1:3">
      <c r="A9742" s="23">
        <f>+'Estatística Etanol'!J516</f>
        <v>13528948.241000595</v>
      </c>
      <c r="B9742" s="23">
        <f>+'Estatística Biodiesel'!J516</f>
        <v>2052884.3485272063</v>
      </c>
      <c r="C9742" s="36">
        <f t="shared" si="153"/>
        <v>15581832</v>
      </c>
    </row>
    <row r="9743" spans="1:3">
      <c r="A9743" s="23">
        <f>+'Estatística Etanol'!J8740</f>
        <v>14142160.789052254</v>
      </c>
      <c r="B9743" s="23">
        <f>+'Estatística Biodiesel'!J8740</f>
        <v>2408748.5928379209</v>
      </c>
      <c r="C9743" s="36">
        <f t="shared" si="153"/>
        <v>16550909</v>
      </c>
    </row>
    <row r="9744" spans="1:3">
      <c r="A9744" s="23">
        <f>+'Estatística Etanol'!J5939</f>
        <v>12097905.215375863</v>
      </c>
      <c r="B9744" s="23">
        <f>+'Estatística Biodiesel'!J5939</f>
        <v>2014329.4350812775</v>
      </c>
      <c r="C9744" s="36">
        <f t="shared" si="153"/>
        <v>14112234</v>
      </c>
    </row>
    <row r="9745" spans="1:3">
      <c r="A9745" s="23">
        <f>+'Estatística Etanol'!J4177</f>
        <v>12979216.42974769</v>
      </c>
      <c r="B9745" s="23">
        <f>+'Estatística Biodiesel'!J4177</f>
        <v>2366035.5103761251</v>
      </c>
      <c r="C9745" s="36">
        <f t="shared" si="153"/>
        <v>15345251</v>
      </c>
    </row>
    <row r="9746" spans="1:3">
      <c r="A9746" s="23">
        <f>+'Estatística Etanol'!J6775</f>
        <v>12854830.575270386</v>
      </c>
      <c r="B9746" s="23">
        <f>+'Estatística Biodiesel'!J6775</f>
        <v>2203329.3411983754</v>
      </c>
      <c r="C9746" s="36">
        <f t="shared" si="153"/>
        <v>15058159</v>
      </c>
    </row>
    <row r="9747" spans="1:3">
      <c r="A9747" s="23">
        <f>+'Estatística Etanol'!J2434</f>
        <v>14153249.230726575</v>
      </c>
      <c r="B9747" s="23">
        <f>+'Estatística Biodiesel'!J2434</f>
        <v>1933366.7972879917</v>
      </c>
      <c r="C9747" s="36">
        <f t="shared" si="153"/>
        <v>16086616</v>
      </c>
    </row>
    <row r="9748" spans="1:3">
      <c r="A9748" s="23">
        <f>+'Estatística Etanol'!J1483</f>
        <v>12782605.178610545</v>
      </c>
      <c r="B9748" s="23">
        <f>+'Estatística Biodiesel'!J1483</f>
        <v>2104156.2855041344</v>
      </c>
      <c r="C9748" s="36">
        <f t="shared" si="153"/>
        <v>14886761</v>
      </c>
    </row>
    <row r="9749" spans="1:3">
      <c r="A9749" s="23">
        <f>+'Estatística Etanol'!J1185</f>
        <v>12934283.256314132</v>
      </c>
      <c r="B9749" s="23">
        <f>+'Estatística Biodiesel'!J1185</f>
        <v>2191812.2545409529</v>
      </c>
      <c r="C9749" s="36">
        <f t="shared" si="153"/>
        <v>15126095</v>
      </c>
    </row>
    <row r="9750" spans="1:3">
      <c r="A9750" s="23">
        <f>+'Estatística Etanol'!J8406</f>
        <v>15027860.177855896</v>
      </c>
      <c r="B9750" s="23">
        <f>+'Estatística Biodiesel'!J8406</f>
        <v>2061629.772408389</v>
      </c>
      <c r="C9750" s="36">
        <f t="shared" si="153"/>
        <v>17089489</v>
      </c>
    </row>
    <row r="9751" spans="1:3">
      <c r="A9751" s="23">
        <f>+'Estatística Etanol'!J8037</f>
        <v>12492750.817086125</v>
      </c>
      <c r="B9751" s="23">
        <f>+'Estatística Biodiesel'!J8037</f>
        <v>2206982.5641269493</v>
      </c>
      <c r="C9751" s="36">
        <f t="shared" si="153"/>
        <v>14699733</v>
      </c>
    </row>
    <row r="9752" spans="1:3">
      <c r="A9752" s="23">
        <f>+'Estatística Etanol'!J7268</f>
        <v>13000028.048151679</v>
      </c>
      <c r="B9752" s="23">
        <f>+'Estatística Biodiesel'!J7268</f>
        <v>1788982.3287697989</v>
      </c>
      <c r="C9752" s="36">
        <f t="shared" si="153"/>
        <v>14789010</v>
      </c>
    </row>
    <row r="9753" spans="1:3">
      <c r="A9753" s="23">
        <f>+'Estatística Etanol'!J1329</f>
        <v>12505383.077474946</v>
      </c>
      <c r="B9753" s="23">
        <f>+'Estatística Biodiesel'!J1329</f>
        <v>1973885.1911011604</v>
      </c>
      <c r="C9753" s="36">
        <f t="shared" si="153"/>
        <v>14479268</v>
      </c>
    </row>
    <row r="9754" spans="1:3">
      <c r="A9754" s="23">
        <f>+'Estatística Etanol'!J4806</f>
        <v>13568518.141637668</v>
      </c>
      <c r="B9754" s="23">
        <f>+'Estatística Biodiesel'!J4806</f>
        <v>2353806.2797531481</v>
      </c>
      <c r="C9754" s="36">
        <f t="shared" si="153"/>
        <v>15922324</v>
      </c>
    </row>
    <row r="9755" spans="1:3">
      <c r="A9755" s="23">
        <f>+'Estatística Etanol'!J5307</f>
        <v>13347386.333067076</v>
      </c>
      <c r="B9755" s="23">
        <f>+'Estatística Biodiesel'!J5307</f>
        <v>1946161.3475073958</v>
      </c>
      <c r="C9755" s="36">
        <f t="shared" si="153"/>
        <v>15293547</v>
      </c>
    </row>
    <row r="9756" spans="1:3">
      <c r="A9756" s="23">
        <f>+'Estatística Etanol'!J4860</f>
        <v>13229649.167848464</v>
      </c>
      <c r="B9756" s="23">
        <f>+'Estatística Biodiesel'!J4860</f>
        <v>2122068.5492785615</v>
      </c>
      <c r="C9756" s="36">
        <f t="shared" si="153"/>
        <v>15351717</v>
      </c>
    </row>
    <row r="9757" spans="1:3">
      <c r="A9757" s="23">
        <f>+'Estatística Etanol'!J3028</f>
        <v>12996903.641845027</v>
      </c>
      <c r="B9757" s="23">
        <f>+'Estatística Biodiesel'!J3028</f>
        <v>2219624.4660845394</v>
      </c>
      <c r="C9757" s="36">
        <f t="shared" si="153"/>
        <v>15216528</v>
      </c>
    </row>
    <row r="9758" spans="1:3">
      <c r="A9758" s="23">
        <f>+'Estatística Etanol'!J8372</f>
        <v>11648335.008629942</v>
      </c>
      <c r="B9758" s="23">
        <f>+'Estatística Biodiesel'!J8372</f>
        <v>1706472.0159516584</v>
      </c>
      <c r="C9758" s="36">
        <f t="shared" si="153"/>
        <v>13354807</v>
      </c>
    </row>
    <row r="9759" spans="1:3">
      <c r="A9759" s="23">
        <f>+'Estatística Etanol'!J6571</f>
        <v>12665592.477983998</v>
      </c>
      <c r="B9759" s="23">
        <f>+'Estatística Biodiesel'!J6571</f>
        <v>1748304.2909457372</v>
      </c>
      <c r="C9759" s="36">
        <f t="shared" si="153"/>
        <v>14413896</v>
      </c>
    </row>
    <row r="9760" spans="1:3">
      <c r="A9760" s="23">
        <f>+'Estatística Etanol'!J140</f>
        <v>14181126.758330833</v>
      </c>
      <c r="B9760" s="23">
        <f>+'Estatística Biodiesel'!J140</f>
        <v>1802708.3108577256</v>
      </c>
      <c r="C9760" s="36">
        <f t="shared" si="153"/>
        <v>15983835</v>
      </c>
    </row>
    <row r="9761" spans="1:3">
      <c r="A9761" s="23">
        <f>+'Estatística Etanol'!J3891</f>
        <v>13818501.991473621</v>
      </c>
      <c r="B9761" s="23">
        <f>+'Estatística Biodiesel'!J3891</f>
        <v>1511090.8734431006</v>
      </c>
      <c r="C9761" s="36">
        <f t="shared" si="153"/>
        <v>15329592</v>
      </c>
    </row>
    <row r="9762" spans="1:3">
      <c r="A9762" s="23">
        <f>+'Estatística Etanol'!J3246</f>
        <v>13248913.358983923</v>
      </c>
      <c r="B9762" s="23">
        <f>+'Estatística Biodiesel'!J3246</f>
        <v>1833231.3723093781</v>
      </c>
      <c r="C9762" s="36">
        <f t="shared" si="153"/>
        <v>15082144</v>
      </c>
    </row>
    <row r="9763" spans="1:3">
      <c r="A9763" s="23">
        <f>+'Estatística Etanol'!J1682</f>
        <v>13432747.333310924</v>
      </c>
      <c r="B9763" s="23">
        <f>+'Estatística Biodiesel'!J1682</f>
        <v>1980491.1731049104</v>
      </c>
      <c r="C9763" s="36">
        <f t="shared" si="153"/>
        <v>15413238</v>
      </c>
    </row>
    <row r="9764" spans="1:3">
      <c r="A9764" s="23">
        <f>+'Estatística Etanol'!J6881</f>
        <v>13468232.445576472</v>
      </c>
      <c r="B9764" s="23">
        <f>+'Estatística Biodiesel'!J6881</f>
        <v>2001238.3852937643</v>
      </c>
      <c r="C9764" s="36">
        <f t="shared" si="153"/>
        <v>15469470</v>
      </c>
    </row>
    <row r="9765" spans="1:3">
      <c r="A9765" s="23">
        <f>+'Estatística Etanol'!J2237</f>
        <v>13800823.889817141</v>
      </c>
      <c r="B9765" s="23">
        <f>+'Estatística Biodiesel'!J2237</f>
        <v>2511306.998205076</v>
      </c>
      <c r="C9765" s="36">
        <f t="shared" si="153"/>
        <v>16312130</v>
      </c>
    </row>
    <row r="9766" spans="1:3">
      <c r="A9766" s="23">
        <f>+'Estatística Etanol'!J5232</f>
        <v>13334674.070820788</v>
      </c>
      <c r="B9766" s="23">
        <f>+'Estatística Biodiesel'!J5232</f>
        <v>2256627.6239569956</v>
      </c>
      <c r="C9766" s="36">
        <f t="shared" si="153"/>
        <v>15591301</v>
      </c>
    </row>
    <row r="9767" spans="1:3">
      <c r="A9767" s="23">
        <f>+'Estatística Etanol'!J5994</f>
        <v>14306629.236749498</v>
      </c>
      <c r="B9767" s="23">
        <f>+'Estatística Biodiesel'!J5994</f>
        <v>2539911.2740889532</v>
      </c>
      <c r="C9767" s="36">
        <f t="shared" si="153"/>
        <v>16846540</v>
      </c>
    </row>
    <row r="9768" spans="1:3">
      <c r="A9768" s="23">
        <f>+'Estatística Etanol'!J5757</f>
        <v>13955128.143118422</v>
      </c>
      <c r="B9768" s="23">
        <f>+'Estatística Biodiesel'!J5757</f>
        <v>1609235.9265199695</v>
      </c>
      <c r="C9768" s="36">
        <f t="shared" si="153"/>
        <v>15564364</v>
      </c>
    </row>
    <row r="9769" spans="1:3">
      <c r="A9769" s="23">
        <f>+'Estatística Etanol'!J9322</f>
        <v>14928130.809718331</v>
      </c>
      <c r="B9769" s="23">
        <f>+'Estatística Biodiesel'!J9322</f>
        <v>2060377.5254285708</v>
      </c>
      <c r="C9769" s="36">
        <f t="shared" si="153"/>
        <v>16988508</v>
      </c>
    </row>
    <row r="9770" spans="1:3">
      <c r="A9770" s="23">
        <f>+'Estatística Etanol'!J6199</f>
        <v>13786222.735873058</v>
      </c>
      <c r="B9770" s="23">
        <f>+'Estatística Biodiesel'!J6199</f>
        <v>2256024.6511805281</v>
      </c>
      <c r="C9770" s="36">
        <f t="shared" si="153"/>
        <v>16042247</v>
      </c>
    </row>
    <row r="9771" spans="1:3">
      <c r="A9771" s="23">
        <f>+'Estatística Etanol'!J6195</f>
        <v>12816735.817584824</v>
      </c>
      <c r="B9771" s="23">
        <f>+'Estatística Biodiesel'!J6195</f>
        <v>2217161.9803959359</v>
      </c>
      <c r="C9771" s="36">
        <f t="shared" si="153"/>
        <v>15033897</v>
      </c>
    </row>
    <row r="9772" spans="1:3">
      <c r="A9772" s="23">
        <f>+'Estatística Etanol'!J6414</f>
        <v>13149100.872088205</v>
      </c>
      <c r="B9772" s="23">
        <f>+'Estatística Biodiesel'!J6414</f>
        <v>2451270.3458561334</v>
      </c>
      <c r="C9772" s="36">
        <f t="shared" si="153"/>
        <v>15600371</v>
      </c>
    </row>
    <row r="9773" spans="1:3">
      <c r="A9773" s="23">
        <f>+'Estatística Etanol'!J7920</f>
        <v>12732734.48309914</v>
      </c>
      <c r="B9773" s="23">
        <f>+'Estatística Biodiesel'!J7920</f>
        <v>2115364.2524958421</v>
      </c>
      <c r="C9773" s="36">
        <f t="shared" si="153"/>
        <v>14848098</v>
      </c>
    </row>
    <row r="9774" spans="1:3">
      <c r="A9774" s="23">
        <f>+'Estatística Etanol'!J7999</f>
        <v>13419324.183224795</v>
      </c>
      <c r="B9774" s="23">
        <f>+'Estatística Biodiesel'!J7999</f>
        <v>2054381.4198840559</v>
      </c>
      <c r="C9774" s="36">
        <f t="shared" si="153"/>
        <v>15473705</v>
      </c>
    </row>
    <row r="9775" spans="1:3">
      <c r="A9775" s="23">
        <f>+'Estatística Etanol'!J5296</f>
        <v>13941709.909542579</v>
      </c>
      <c r="B9775" s="23">
        <f>+'Estatística Biodiesel'!J5296</f>
        <v>2256500.5251059821</v>
      </c>
      <c r="C9775" s="36">
        <f t="shared" si="153"/>
        <v>16198210</v>
      </c>
    </row>
    <row r="9776" spans="1:3">
      <c r="A9776" s="23">
        <f>+'Estatística Etanol'!J5055</f>
        <v>13719695.114520933</v>
      </c>
      <c r="B9776" s="23">
        <f>+'Estatística Biodiesel'!J5055</f>
        <v>2096172.9700279054</v>
      </c>
      <c r="C9776" s="36">
        <f t="shared" si="153"/>
        <v>15815868</v>
      </c>
    </row>
    <row r="9777" spans="1:3">
      <c r="A9777" s="23">
        <f>+'Estatística Etanol'!J9561</f>
        <v>13032141.880467178</v>
      </c>
      <c r="B9777" s="23">
        <f>+'Estatística Biodiesel'!J9561</f>
        <v>1916974.7199763341</v>
      </c>
      <c r="C9777" s="36">
        <f t="shared" si="153"/>
        <v>14949116</v>
      </c>
    </row>
    <row r="9778" spans="1:3">
      <c r="A9778" s="23">
        <f>+'Estatística Etanol'!J1543</f>
        <v>13599431.517778991</v>
      </c>
      <c r="B9778" s="23">
        <f>+'Estatística Biodiesel'!J1543</f>
        <v>2097778.3017735691</v>
      </c>
      <c r="C9778" s="36">
        <f t="shared" si="153"/>
        <v>15697209</v>
      </c>
    </row>
    <row r="9779" spans="1:3">
      <c r="A9779" s="23">
        <f>+'Estatística Etanol'!J9396</f>
        <v>12632738.835061505</v>
      </c>
      <c r="B9779" s="23">
        <f>+'Estatística Biodiesel'!J9396</f>
        <v>1987680.7113857155</v>
      </c>
      <c r="C9779" s="36">
        <f t="shared" si="153"/>
        <v>14620419</v>
      </c>
    </row>
    <row r="9780" spans="1:3">
      <c r="A9780" s="23">
        <f>+'Estatística Etanol'!J9724</f>
        <v>13335245.402555929</v>
      </c>
      <c r="B9780" s="23">
        <f>+'Estatística Biodiesel'!J9724</f>
        <v>1886580.6824746944</v>
      </c>
      <c r="C9780" s="36">
        <f t="shared" si="153"/>
        <v>15221826</v>
      </c>
    </row>
    <row r="9781" spans="1:3">
      <c r="A9781" s="23">
        <f>+'Estatística Etanol'!J3222</f>
        <v>13058551.659181932</v>
      </c>
      <c r="B9781" s="23">
        <f>+'Estatística Biodiesel'!J3222</f>
        <v>2004299.1775197976</v>
      </c>
      <c r="C9781" s="36">
        <f t="shared" si="153"/>
        <v>15062850</v>
      </c>
    </row>
    <row r="9782" spans="1:3">
      <c r="A9782" s="23">
        <f>+'Estatística Etanol'!J6261</f>
        <v>13777371.397056408</v>
      </c>
      <c r="B9782" s="23">
        <f>+'Estatística Biodiesel'!J6261</f>
        <v>2244999.2690631826</v>
      </c>
      <c r="C9782" s="36">
        <f t="shared" si="153"/>
        <v>16022370</v>
      </c>
    </row>
    <row r="9783" spans="1:3">
      <c r="A9783" s="23">
        <f>+'Estatística Etanol'!J6849</f>
        <v>14947360.879309855</v>
      </c>
      <c r="B9783" s="23">
        <f>+'Estatística Biodiesel'!J6849</f>
        <v>1628630.5082235383</v>
      </c>
      <c r="C9783" s="36">
        <f t="shared" si="153"/>
        <v>16575991</v>
      </c>
    </row>
    <row r="9784" spans="1:3">
      <c r="A9784" s="23">
        <f>+'Estatística Etanol'!J3958</f>
        <v>12048738.590304796</v>
      </c>
      <c r="B9784" s="23">
        <f>+'Estatística Biodiesel'!J3958</f>
        <v>1951970.8318683126</v>
      </c>
      <c r="C9784" s="36">
        <f t="shared" si="153"/>
        <v>14000709</v>
      </c>
    </row>
    <row r="9785" spans="1:3">
      <c r="A9785" s="23">
        <f>+'Estatística Etanol'!J1982</f>
        <v>14022461.995965617</v>
      </c>
      <c r="B9785" s="23">
        <f>+'Estatística Biodiesel'!J1982</f>
        <v>2277059.534860515</v>
      </c>
      <c r="C9785" s="36">
        <f t="shared" si="153"/>
        <v>16299521</v>
      </c>
    </row>
    <row r="9786" spans="1:3">
      <c r="A9786" s="23">
        <f>+'Estatística Etanol'!J5295</f>
        <v>14953067.02565241</v>
      </c>
      <c r="B9786" s="23">
        <f>+'Estatística Biodiesel'!J5295</f>
        <v>2074680.7708305297</v>
      </c>
      <c r="C9786" s="36">
        <f t="shared" si="153"/>
        <v>17027747</v>
      </c>
    </row>
    <row r="9787" spans="1:3">
      <c r="A9787" s="23">
        <f>+'Estatística Etanol'!J1648</f>
        <v>12526020.902455924</v>
      </c>
      <c r="B9787" s="23">
        <f>+'Estatística Biodiesel'!J1648</f>
        <v>2046857.9785080641</v>
      </c>
      <c r="C9787" s="36">
        <f t="shared" si="153"/>
        <v>14572878</v>
      </c>
    </row>
    <row r="9788" spans="1:3">
      <c r="A9788" s="23">
        <f>+'Estatística Etanol'!J6803</f>
        <v>13277693.553357825</v>
      </c>
      <c r="B9788" s="23">
        <f>+'Estatística Biodiesel'!J6803</f>
        <v>2015114.4952519576</v>
      </c>
      <c r="C9788" s="36">
        <f t="shared" si="153"/>
        <v>15292808</v>
      </c>
    </row>
    <row r="9789" spans="1:3">
      <c r="A9789" s="23">
        <f>+'Estatística Etanol'!J5995</f>
        <v>13230106.616665289</v>
      </c>
      <c r="B9789" s="23">
        <f>+'Estatística Biodiesel'!J5995</f>
        <v>2066446.1058404101</v>
      </c>
      <c r="C9789" s="36">
        <f t="shared" si="153"/>
        <v>15296552</v>
      </c>
    </row>
    <row r="9790" spans="1:3">
      <c r="A9790" s="23">
        <f>+'Estatística Etanol'!J7551</f>
        <v>13116852.165259805</v>
      </c>
      <c r="B9790" s="23">
        <f>+'Estatística Biodiesel'!J7551</f>
        <v>1975873.3001776461</v>
      </c>
      <c r="C9790" s="36">
        <f t="shared" si="153"/>
        <v>15092725</v>
      </c>
    </row>
    <row r="9791" spans="1:3">
      <c r="A9791" s="23">
        <f>+'Estatística Etanol'!J9469</f>
        <v>12878250.851743363</v>
      </c>
      <c r="B9791" s="23">
        <f>+'Estatística Biodiesel'!J9469</f>
        <v>2016360.7305282238</v>
      </c>
      <c r="C9791" s="36">
        <f t="shared" si="153"/>
        <v>14894611</v>
      </c>
    </row>
    <row r="9792" spans="1:3">
      <c r="A9792" s="23">
        <f>+'Estatística Etanol'!J281</f>
        <v>13300501.244328046</v>
      </c>
      <c r="B9792" s="23">
        <f>+'Estatística Biodiesel'!J281</f>
        <v>2184918.949135656</v>
      </c>
      <c r="C9792" s="36">
        <f t="shared" si="153"/>
        <v>15485420</v>
      </c>
    </row>
    <row r="9793" spans="1:3">
      <c r="A9793" s="23">
        <f>+'Estatística Etanol'!J5600</f>
        <v>13559952.096587664</v>
      </c>
      <c r="B9793" s="23">
        <f>+'Estatística Biodiesel'!J5600</f>
        <v>2131261.5434061703</v>
      </c>
      <c r="C9793" s="36">
        <f t="shared" si="153"/>
        <v>15691213</v>
      </c>
    </row>
    <row r="9794" spans="1:3">
      <c r="A9794" s="23">
        <f>+'Estatística Etanol'!J4234</f>
        <v>12457935.944827894</v>
      </c>
      <c r="B9794" s="23">
        <f>+'Estatística Biodiesel'!J4234</f>
        <v>2046409.4566364014</v>
      </c>
      <c r="C9794" s="36">
        <f t="shared" si="153"/>
        <v>14504345</v>
      </c>
    </row>
    <row r="9795" spans="1:3">
      <c r="A9795" s="23">
        <f>+'Estatística Etanol'!J1531</f>
        <v>14088724.221436994</v>
      </c>
      <c r="B9795" s="23">
        <f>+'Estatística Biodiesel'!J1531</f>
        <v>1919660.8051764555</v>
      </c>
      <c r="C9795" s="36">
        <f t="shared" ref="C9795:C9858" si="154">+INT(A9795+B9795)</f>
        <v>16008385</v>
      </c>
    </row>
    <row r="9796" spans="1:3">
      <c r="A9796" s="23">
        <f>+'Estatística Etanol'!J2677</f>
        <v>12954554.776017984</v>
      </c>
      <c r="B9796" s="23">
        <f>+'Estatística Biodiesel'!J2677</f>
        <v>1724893.6593076207</v>
      </c>
      <c r="C9796" s="36">
        <f t="shared" si="154"/>
        <v>14679448</v>
      </c>
    </row>
    <row r="9797" spans="1:3">
      <c r="A9797" s="23">
        <f>+'Estatística Etanol'!J1563</f>
        <v>12907121.819392813</v>
      </c>
      <c r="B9797" s="23">
        <f>+'Estatística Biodiesel'!J1563</f>
        <v>1888316.6746037551</v>
      </c>
      <c r="C9797" s="36">
        <f t="shared" si="154"/>
        <v>14795438</v>
      </c>
    </row>
    <row r="9798" spans="1:3">
      <c r="A9798" s="23">
        <f>+'Estatística Etanol'!J2267</f>
        <v>12367309.086369209</v>
      </c>
      <c r="B9798" s="23">
        <f>+'Estatística Biodiesel'!J2267</f>
        <v>2148357.9090127624</v>
      </c>
      <c r="C9798" s="36">
        <f t="shared" si="154"/>
        <v>14515666</v>
      </c>
    </row>
    <row r="9799" spans="1:3">
      <c r="A9799" s="23">
        <f>+'Estatística Etanol'!J7890</f>
        <v>13777351.742396817</v>
      </c>
      <c r="B9799" s="23">
        <f>+'Estatística Biodiesel'!J7890</f>
        <v>1908593.3710038243</v>
      </c>
      <c r="C9799" s="36">
        <f t="shared" si="154"/>
        <v>15685945</v>
      </c>
    </row>
    <row r="9800" spans="1:3">
      <c r="A9800" s="23">
        <f>+'Estatística Etanol'!J4253</f>
        <v>13584854.754820734</v>
      </c>
      <c r="B9800" s="23">
        <f>+'Estatística Biodiesel'!J4253</f>
        <v>1890433.4870723467</v>
      </c>
      <c r="C9800" s="36">
        <f t="shared" si="154"/>
        <v>15475288</v>
      </c>
    </row>
    <row r="9801" spans="1:3">
      <c r="A9801" s="23">
        <f>+'Estatística Etanol'!J7623</f>
        <v>13153875.752590973</v>
      </c>
      <c r="B9801" s="23">
        <f>+'Estatística Biodiesel'!J7623</f>
        <v>1944379.9436240916</v>
      </c>
      <c r="C9801" s="36">
        <f t="shared" si="154"/>
        <v>15098255</v>
      </c>
    </row>
    <row r="9802" spans="1:3">
      <c r="A9802" s="23">
        <f>+'Estatística Etanol'!J2765</f>
        <v>12046602.665184874</v>
      </c>
      <c r="B9802" s="23">
        <f>+'Estatística Biodiesel'!J2765</f>
        <v>1936626.0609189442</v>
      </c>
      <c r="C9802" s="36">
        <f t="shared" si="154"/>
        <v>13983228</v>
      </c>
    </row>
    <row r="9803" spans="1:3">
      <c r="A9803" s="23">
        <f>+'Estatística Etanol'!J3721</f>
        <v>13677284.712750742</v>
      </c>
      <c r="B9803" s="23">
        <f>+'Estatística Biodiesel'!J3721</f>
        <v>1946128.6201403856</v>
      </c>
      <c r="C9803" s="36">
        <f t="shared" si="154"/>
        <v>15623413</v>
      </c>
    </row>
    <row r="9804" spans="1:3">
      <c r="A9804" s="23">
        <f>+'Estatística Etanol'!J5438</f>
        <v>13285737.837531</v>
      </c>
      <c r="B9804" s="23">
        <f>+'Estatística Biodiesel'!J5438</f>
        <v>1873327.0608182563</v>
      </c>
      <c r="C9804" s="36">
        <f t="shared" si="154"/>
        <v>15159064</v>
      </c>
    </row>
    <row r="9805" spans="1:3">
      <c r="A9805" s="23">
        <f>+'Estatística Etanol'!J2916</f>
        <v>15011789.687504744</v>
      </c>
      <c r="B9805" s="23">
        <f>+'Estatística Biodiesel'!J2916</f>
        <v>1694165.9374416887</v>
      </c>
      <c r="C9805" s="36">
        <f t="shared" si="154"/>
        <v>16705955</v>
      </c>
    </row>
    <row r="9806" spans="1:3">
      <c r="A9806" s="23">
        <f>+'Estatística Etanol'!J6903</f>
        <v>14592710.163047004</v>
      </c>
      <c r="B9806" s="23">
        <f>+'Estatística Biodiesel'!J6903</f>
        <v>2085866.5502368945</v>
      </c>
      <c r="C9806" s="36">
        <f t="shared" si="154"/>
        <v>16678576</v>
      </c>
    </row>
    <row r="9807" spans="1:3">
      <c r="A9807" s="23">
        <f>+'Estatística Etanol'!J4188</f>
        <v>12779536.145314857</v>
      </c>
      <c r="B9807" s="23">
        <f>+'Estatística Biodiesel'!J4188</f>
        <v>2246212.7289030598</v>
      </c>
      <c r="C9807" s="36">
        <f t="shared" si="154"/>
        <v>15025748</v>
      </c>
    </row>
    <row r="9808" spans="1:3">
      <c r="A9808" s="23">
        <f>+'Estatística Etanol'!J5683</f>
        <v>12687255.314031402</v>
      </c>
      <c r="B9808" s="23">
        <f>+'Estatística Biodiesel'!J5683</f>
        <v>2318369.8596054679</v>
      </c>
      <c r="C9808" s="36">
        <f t="shared" si="154"/>
        <v>15005625</v>
      </c>
    </row>
    <row r="9809" spans="1:3">
      <c r="A9809" s="23">
        <f>+'Estatística Etanol'!J647</f>
        <v>12861658.283059664</v>
      </c>
      <c r="B9809" s="23">
        <f>+'Estatística Biodiesel'!J647</f>
        <v>1870087.079380925</v>
      </c>
      <c r="C9809" s="36">
        <f t="shared" si="154"/>
        <v>14731745</v>
      </c>
    </row>
    <row r="9810" spans="1:3">
      <c r="A9810" s="23">
        <f>+'Estatística Etanol'!J4447</f>
        <v>12816313.242609087</v>
      </c>
      <c r="B9810" s="23">
        <f>+'Estatística Biodiesel'!J4447</f>
        <v>1978077.5226247162</v>
      </c>
      <c r="C9810" s="36">
        <f t="shared" si="154"/>
        <v>14794390</v>
      </c>
    </row>
    <row r="9811" spans="1:3">
      <c r="A9811" s="23">
        <f>+'Estatística Etanol'!J5244</f>
        <v>12405052.526063396</v>
      </c>
      <c r="B9811" s="23">
        <f>+'Estatística Biodiesel'!J5244</f>
        <v>1988465.4769947894</v>
      </c>
      <c r="C9811" s="36">
        <f t="shared" si="154"/>
        <v>14393518</v>
      </c>
    </row>
    <row r="9812" spans="1:3">
      <c r="A9812" s="23">
        <f>+'Estatística Etanol'!J7735</f>
        <v>13398027.209700122</v>
      </c>
      <c r="B9812" s="23">
        <f>+'Estatística Biodiesel'!J7735</f>
        <v>1869662.6277930299</v>
      </c>
      <c r="C9812" s="36">
        <f t="shared" si="154"/>
        <v>15267689</v>
      </c>
    </row>
    <row r="9813" spans="1:3">
      <c r="A9813" s="23">
        <f>+'Estatística Etanol'!J501</f>
        <v>13588142.626763407</v>
      </c>
      <c r="B9813" s="23">
        <f>+'Estatística Biodiesel'!J501</f>
        <v>2042277.3696651324</v>
      </c>
      <c r="C9813" s="36">
        <f t="shared" si="154"/>
        <v>15630419</v>
      </c>
    </row>
    <row r="9814" spans="1:3">
      <c r="A9814" s="23">
        <f>+'Estatística Etanol'!J6962</f>
        <v>13942642.363039093</v>
      </c>
      <c r="B9814" s="23">
        <f>+'Estatística Biodiesel'!J6962</f>
        <v>1774041.8833496559</v>
      </c>
      <c r="C9814" s="36">
        <f t="shared" si="154"/>
        <v>15716684</v>
      </c>
    </row>
    <row r="9815" spans="1:3">
      <c r="A9815" s="23">
        <f>+'Estatística Etanol'!J7060</f>
        <v>13784399.353861375</v>
      </c>
      <c r="B9815" s="23">
        <f>+'Estatística Biodiesel'!J7060</f>
        <v>2233485.6717289947</v>
      </c>
      <c r="C9815" s="36">
        <f t="shared" si="154"/>
        <v>16017885</v>
      </c>
    </row>
    <row r="9816" spans="1:3">
      <c r="A9816" s="23">
        <f>+'Estatística Etanol'!J3663</f>
        <v>12967940.83541109</v>
      </c>
      <c r="B9816" s="23">
        <f>+'Estatística Biodiesel'!J3663</f>
        <v>2000461.8146028365</v>
      </c>
      <c r="C9816" s="36">
        <f t="shared" si="154"/>
        <v>14968402</v>
      </c>
    </row>
    <row r="9817" spans="1:3">
      <c r="A9817" s="23">
        <f>+'Estatística Etanol'!J5703</f>
        <v>13308374.624607127</v>
      </c>
      <c r="B9817" s="23">
        <f>+'Estatística Biodiesel'!J5703</f>
        <v>2166258.8838479077</v>
      </c>
      <c r="C9817" s="36">
        <f t="shared" si="154"/>
        <v>15474633</v>
      </c>
    </row>
    <row r="9818" spans="1:3">
      <c r="A9818" s="23">
        <f>+'Estatística Etanol'!J1845</f>
        <v>13684964.414239472</v>
      </c>
      <c r="B9818" s="23">
        <f>+'Estatística Biodiesel'!J1845</f>
        <v>2230960.7521091071</v>
      </c>
      <c r="C9818" s="36">
        <f t="shared" si="154"/>
        <v>15915925</v>
      </c>
    </row>
    <row r="9819" spans="1:3">
      <c r="A9819" s="23">
        <f>+'Estatística Etanol'!J3543</f>
        <v>13284993.082891909</v>
      </c>
      <c r="B9819" s="23">
        <f>+'Estatística Biodiesel'!J3543</f>
        <v>1985175.9288996437</v>
      </c>
      <c r="C9819" s="36">
        <f t="shared" si="154"/>
        <v>15270169</v>
      </c>
    </row>
    <row r="9820" spans="1:3">
      <c r="A9820" s="23">
        <f>+'Estatística Etanol'!J7776</f>
        <v>13132996.841763856</v>
      </c>
      <c r="B9820" s="23">
        <f>+'Estatística Biodiesel'!J7776</f>
        <v>2577230.904769625</v>
      </c>
      <c r="C9820" s="36">
        <f t="shared" si="154"/>
        <v>15710227</v>
      </c>
    </row>
    <row r="9821" spans="1:3">
      <c r="A9821" s="23">
        <f>+'Estatística Etanol'!J9685</f>
        <v>13025536.336236553</v>
      </c>
      <c r="B9821" s="23">
        <f>+'Estatística Biodiesel'!J9685</f>
        <v>2156790.1888634474</v>
      </c>
      <c r="C9821" s="36">
        <f t="shared" si="154"/>
        <v>15182326</v>
      </c>
    </row>
    <row r="9822" spans="1:3">
      <c r="A9822" s="23">
        <f>+'Estatística Etanol'!J9124</f>
        <v>13820093.997784255</v>
      </c>
      <c r="B9822" s="23">
        <f>+'Estatística Biodiesel'!J9124</f>
        <v>1788786.798927936</v>
      </c>
      <c r="C9822" s="36">
        <f t="shared" si="154"/>
        <v>15608880</v>
      </c>
    </row>
    <row r="9823" spans="1:3">
      <c r="A9823" s="23">
        <f>+'Estatística Etanol'!J9969</f>
        <v>13123100.589861665</v>
      </c>
      <c r="B9823" s="23">
        <f>+'Estatística Biodiesel'!J9969</f>
        <v>2217090.8750022422</v>
      </c>
      <c r="C9823" s="36">
        <f t="shared" si="154"/>
        <v>15340191</v>
      </c>
    </row>
    <row r="9824" spans="1:3">
      <c r="A9824" s="23">
        <f>+'Estatística Etanol'!J6735</f>
        <v>13914863.873371771</v>
      </c>
      <c r="B9824" s="23">
        <f>+'Estatística Biodiesel'!J6735</f>
        <v>1926858.3485922634</v>
      </c>
      <c r="C9824" s="36">
        <f t="shared" si="154"/>
        <v>15841722</v>
      </c>
    </row>
    <row r="9825" spans="1:3">
      <c r="A9825" s="23">
        <f>+'Estatística Etanol'!J1246</f>
        <v>12628285.741017796</v>
      </c>
      <c r="B9825" s="23">
        <f>+'Estatística Biodiesel'!J1246</f>
        <v>1967669.6977219249</v>
      </c>
      <c r="C9825" s="36">
        <f t="shared" si="154"/>
        <v>14595955</v>
      </c>
    </row>
    <row r="9826" spans="1:3">
      <c r="A9826" s="23">
        <f>+'Estatística Etanol'!J1999</f>
        <v>14242450.466549845</v>
      </c>
      <c r="B9826" s="23">
        <f>+'Estatística Biodiesel'!J1999</f>
        <v>2298746.7245384799</v>
      </c>
      <c r="C9826" s="36">
        <f t="shared" si="154"/>
        <v>16541197</v>
      </c>
    </row>
    <row r="9827" spans="1:3">
      <c r="A9827" s="23">
        <f>+'Estatística Etanol'!J3672</f>
        <v>14716104.475447588</v>
      </c>
      <c r="B9827" s="23">
        <f>+'Estatística Biodiesel'!J3672</f>
        <v>2205867.0572120897</v>
      </c>
      <c r="C9827" s="36">
        <f t="shared" si="154"/>
        <v>16921971</v>
      </c>
    </row>
    <row r="9828" spans="1:3">
      <c r="A9828" s="23">
        <f>+'Estatística Etanol'!J2996</f>
        <v>13396857.224335281</v>
      </c>
      <c r="B9828" s="23">
        <f>+'Estatística Biodiesel'!J2996</f>
        <v>2154635.2636778085</v>
      </c>
      <c r="C9828" s="36">
        <f t="shared" si="154"/>
        <v>15551492</v>
      </c>
    </row>
    <row r="9829" spans="1:3">
      <c r="A9829" s="23">
        <f>+'Estatística Etanol'!J5382</f>
        <v>13018889.309366411</v>
      </c>
      <c r="B9829" s="23">
        <f>+'Estatística Biodiesel'!J5382</f>
        <v>2159089.6916061076</v>
      </c>
      <c r="C9829" s="36">
        <f t="shared" si="154"/>
        <v>15177979</v>
      </c>
    </row>
    <row r="9830" spans="1:3">
      <c r="A9830" s="23">
        <f>+'Estatística Etanol'!J8849</f>
        <v>14484929.068550423</v>
      </c>
      <c r="B9830" s="23">
        <f>+'Estatística Biodiesel'!J8849</f>
        <v>1759568.2674112094</v>
      </c>
      <c r="C9830" s="36">
        <f t="shared" si="154"/>
        <v>16244497</v>
      </c>
    </row>
    <row r="9831" spans="1:3">
      <c r="A9831" s="23">
        <f>+'Estatística Etanol'!J8939</f>
        <v>13729039.218283655</v>
      </c>
      <c r="B9831" s="23">
        <f>+'Estatística Biodiesel'!J8939</f>
        <v>2061666.9694618771</v>
      </c>
      <c r="C9831" s="36">
        <f t="shared" si="154"/>
        <v>15790706</v>
      </c>
    </row>
    <row r="9832" spans="1:3">
      <c r="A9832" s="23">
        <f>+'Estatística Etanol'!J544</f>
        <v>13520592.490202039</v>
      </c>
      <c r="B9832" s="23">
        <f>+'Estatística Biodiesel'!J544</f>
        <v>1959119.3001405697</v>
      </c>
      <c r="C9832" s="36">
        <f t="shared" si="154"/>
        <v>15479711</v>
      </c>
    </row>
    <row r="9833" spans="1:3">
      <c r="A9833" s="23">
        <f>+'Estatística Etanol'!J8551</f>
        <v>14551534.054932591</v>
      </c>
      <c r="B9833" s="23">
        <f>+'Estatística Biodiesel'!J8551</f>
        <v>2424696.872180067</v>
      </c>
      <c r="C9833" s="36">
        <f t="shared" si="154"/>
        <v>16976230</v>
      </c>
    </row>
    <row r="9834" spans="1:3">
      <c r="A9834" s="23">
        <f>+'Estatística Etanol'!J6530</f>
        <v>13498343.614296323</v>
      </c>
      <c r="B9834" s="23">
        <f>+'Estatística Biodiesel'!J6530</f>
        <v>1931020.8146891214</v>
      </c>
      <c r="C9834" s="36">
        <f t="shared" si="154"/>
        <v>15429364</v>
      </c>
    </row>
    <row r="9835" spans="1:3">
      <c r="A9835" s="23">
        <f>+'Estatística Etanol'!J7166</f>
        <v>13013009.405555919</v>
      </c>
      <c r="B9835" s="23">
        <f>+'Estatística Biodiesel'!J7166</f>
        <v>2163885.5658676205</v>
      </c>
      <c r="C9835" s="36">
        <f t="shared" si="154"/>
        <v>15176894</v>
      </c>
    </row>
    <row r="9836" spans="1:3">
      <c r="A9836" s="23">
        <f>+'Estatística Etanol'!J7240</f>
        <v>14125911.341451958</v>
      </c>
      <c r="B9836" s="23">
        <f>+'Estatística Biodiesel'!J7240</f>
        <v>1917471.5814158563</v>
      </c>
      <c r="C9836" s="36">
        <f t="shared" si="154"/>
        <v>16043382</v>
      </c>
    </row>
    <row r="9837" spans="1:3">
      <c r="A9837" s="23">
        <f>+'Estatística Etanol'!J204</f>
        <v>13850185.77522368</v>
      </c>
      <c r="B9837" s="23">
        <f>+'Estatística Biodiesel'!J204</f>
        <v>2210551.9885465787</v>
      </c>
      <c r="C9837" s="36">
        <f t="shared" si="154"/>
        <v>16060737</v>
      </c>
    </row>
    <row r="9838" spans="1:3">
      <c r="A9838" s="23">
        <f>+'Estatística Etanol'!J1797</f>
        <v>12824144.067404469</v>
      </c>
      <c r="B9838" s="23">
        <f>+'Estatística Biodiesel'!J1797</f>
        <v>2134534.7383005242</v>
      </c>
      <c r="C9838" s="36">
        <f t="shared" si="154"/>
        <v>14958678</v>
      </c>
    </row>
    <row r="9839" spans="1:3">
      <c r="A9839" s="23">
        <f>+'Estatística Etanol'!J1145</f>
        <v>13914276.391235663</v>
      </c>
      <c r="B9839" s="23">
        <f>+'Estatística Biodiesel'!J1145</f>
        <v>2085886.9078879724</v>
      </c>
      <c r="C9839" s="36">
        <f t="shared" si="154"/>
        <v>16000163</v>
      </c>
    </row>
    <row r="9840" spans="1:3">
      <c r="A9840" s="23">
        <f>+'Estatística Etanol'!J229</f>
        <v>14477967.055169104</v>
      </c>
      <c r="B9840" s="23">
        <f>+'Estatística Biodiesel'!J229</f>
        <v>2143492.1822453858</v>
      </c>
      <c r="C9840" s="36">
        <f t="shared" si="154"/>
        <v>16621459</v>
      </c>
    </row>
    <row r="9841" spans="1:3">
      <c r="A9841" s="23">
        <f>+'Estatística Etanol'!J7812</f>
        <v>14323758.549241487</v>
      </c>
      <c r="B9841" s="23">
        <f>+'Estatística Biodiesel'!J7812</f>
        <v>2212408.8473008703</v>
      </c>
      <c r="C9841" s="36">
        <f t="shared" si="154"/>
        <v>16536167</v>
      </c>
    </row>
    <row r="9842" spans="1:3">
      <c r="A9842" s="23">
        <f>+'Estatística Etanol'!J5750</f>
        <v>14236797.981265195</v>
      </c>
      <c r="B9842" s="23">
        <f>+'Estatística Biodiesel'!J5750</f>
        <v>1842152.8009567272</v>
      </c>
      <c r="C9842" s="36">
        <f t="shared" si="154"/>
        <v>16078950</v>
      </c>
    </row>
    <row r="9843" spans="1:3">
      <c r="A9843" s="23">
        <f>+'Estatística Etanol'!J4643</f>
        <v>13184702.766621055</v>
      </c>
      <c r="B9843" s="23">
        <f>+'Estatística Biodiesel'!J4643</f>
        <v>2479614.7423941316</v>
      </c>
      <c r="C9843" s="36">
        <f t="shared" si="154"/>
        <v>15664317</v>
      </c>
    </row>
    <row r="9844" spans="1:3">
      <c r="A9844" s="23">
        <f>+'Estatística Etanol'!J8563</f>
        <v>13854565.554659253</v>
      </c>
      <c r="B9844" s="23">
        <f>+'Estatística Biodiesel'!J8563</f>
        <v>2510662.0768060214</v>
      </c>
      <c r="C9844" s="36">
        <f t="shared" si="154"/>
        <v>16365227</v>
      </c>
    </row>
    <row r="9845" spans="1:3">
      <c r="A9845" s="23">
        <f>+'Estatística Etanol'!J630</f>
        <v>13541031.388383381</v>
      </c>
      <c r="B9845" s="23">
        <f>+'Estatística Biodiesel'!J630</f>
        <v>1827453.6452568632</v>
      </c>
      <c r="C9845" s="36">
        <f t="shared" si="154"/>
        <v>15368485</v>
      </c>
    </row>
    <row r="9846" spans="1:3">
      <c r="A9846" s="23">
        <f>+'Estatística Etanol'!J5836</f>
        <v>13181221.230362043</v>
      </c>
      <c r="B9846" s="23">
        <f>+'Estatística Biodiesel'!J5836</f>
        <v>2099581.3569838214</v>
      </c>
      <c r="C9846" s="36">
        <f t="shared" si="154"/>
        <v>15280802</v>
      </c>
    </row>
    <row r="9847" spans="1:3">
      <c r="A9847" s="23">
        <f>+'Estatística Etanol'!J1043</f>
        <v>13366134.191757821</v>
      </c>
      <c r="B9847" s="23">
        <f>+'Estatística Biodiesel'!J1043</f>
        <v>2236872.1104581002</v>
      </c>
      <c r="C9847" s="36">
        <f t="shared" si="154"/>
        <v>15603006</v>
      </c>
    </row>
    <row r="9848" spans="1:3">
      <c r="A9848" s="23">
        <f>+'Estatística Etanol'!J4549</f>
        <v>13231219.219274841</v>
      </c>
      <c r="B9848" s="23">
        <f>+'Estatística Biodiesel'!J4549</f>
        <v>2202520.5423233421</v>
      </c>
      <c r="C9848" s="36">
        <f t="shared" si="154"/>
        <v>15433739</v>
      </c>
    </row>
    <row r="9849" spans="1:3">
      <c r="A9849" s="23">
        <f>+'Estatística Etanol'!J8858</f>
        <v>14666644.775923435</v>
      </c>
      <c r="B9849" s="23">
        <f>+'Estatística Biodiesel'!J8858</f>
        <v>1661609.073498334</v>
      </c>
      <c r="C9849" s="36">
        <f t="shared" si="154"/>
        <v>16328253</v>
      </c>
    </row>
    <row r="9850" spans="1:3">
      <c r="A9850" s="23">
        <f>+'Estatística Etanol'!J7650</f>
        <v>13692103.315826321</v>
      </c>
      <c r="B9850" s="23">
        <f>+'Estatística Biodiesel'!J7650</f>
        <v>2298029.5339853996</v>
      </c>
      <c r="C9850" s="36">
        <f t="shared" si="154"/>
        <v>15990132</v>
      </c>
    </row>
    <row r="9851" spans="1:3">
      <c r="A9851" s="23">
        <f>+'Estatística Etanol'!J9134</f>
        <v>14284570.958692418</v>
      </c>
      <c r="B9851" s="23">
        <f>+'Estatística Biodiesel'!J9134</f>
        <v>2338142.1564937676</v>
      </c>
      <c r="C9851" s="36">
        <f t="shared" si="154"/>
        <v>16622713</v>
      </c>
    </row>
    <row r="9852" spans="1:3">
      <c r="A9852" s="23">
        <f>+'Estatística Etanol'!J8791</f>
        <v>13900878.398131531</v>
      </c>
      <c r="B9852" s="23">
        <f>+'Estatística Biodiesel'!J8791</f>
        <v>1980514.7352335032</v>
      </c>
      <c r="C9852" s="36">
        <f t="shared" si="154"/>
        <v>15881393</v>
      </c>
    </row>
    <row r="9853" spans="1:3">
      <c r="A9853" s="23">
        <f>+'Estatística Etanol'!J5082</f>
        <v>14503819.366981337</v>
      </c>
      <c r="B9853" s="23">
        <f>+'Estatística Biodiesel'!J5082</f>
        <v>1881364.2541052264</v>
      </c>
      <c r="C9853" s="36">
        <f t="shared" si="154"/>
        <v>16385183</v>
      </c>
    </row>
    <row r="9854" spans="1:3">
      <c r="A9854" s="23">
        <f>+'Estatística Etanol'!J4196</f>
        <v>13833974.738161396</v>
      </c>
      <c r="B9854" s="23">
        <f>+'Estatística Biodiesel'!J4196</f>
        <v>1661578.3065852926</v>
      </c>
      <c r="C9854" s="36">
        <f t="shared" si="154"/>
        <v>15495553</v>
      </c>
    </row>
    <row r="9855" spans="1:3">
      <c r="A9855" s="23">
        <f>+'Estatística Etanol'!J3377</f>
        <v>14006392.10429067</v>
      </c>
      <c r="B9855" s="23">
        <f>+'Estatística Biodiesel'!J3377</f>
        <v>2422451.1248904965</v>
      </c>
      <c r="C9855" s="36">
        <f t="shared" si="154"/>
        <v>16428843</v>
      </c>
    </row>
    <row r="9856" spans="1:3">
      <c r="A9856" s="23">
        <f>+'Estatística Etanol'!J8806</f>
        <v>13811305.488520462</v>
      </c>
      <c r="B9856" s="23">
        <f>+'Estatística Biodiesel'!J8806</f>
        <v>1945759.7967729012</v>
      </c>
      <c r="C9856" s="36">
        <f t="shared" si="154"/>
        <v>15757065</v>
      </c>
    </row>
    <row r="9857" spans="1:3">
      <c r="A9857" s="23">
        <f>+'Estatística Etanol'!J5118</f>
        <v>12248961.850672208</v>
      </c>
      <c r="B9857" s="23">
        <f>+'Estatística Biodiesel'!J5118</f>
        <v>2404797.5755279572</v>
      </c>
      <c r="C9857" s="36">
        <f t="shared" si="154"/>
        <v>14653759</v>
      </c>
    </row>
    <row r="9858" spans="1:3">
      <c r="A9858" s="23">
        <f>+'Estatística Etanol'!J9166</f>
        <v>13338612.341022924</v>
      </c>
      <c r="B9858" s="23">
        <f>+'Estatística Biodiesel'!J9166</f>
        <v>1875285.9179057113</v>
      </c>
      <c r="C9858" s="36">
        <f t="shared" si="154"/>
        <v>15213898</v>
      </c>
    </row>
    <row r="9859" spans="1:3">
      <c r="A9859" s="23">
        <f>+'Estatística Etanol'!J8293</f>
        <v>13338992.464920776</v>
      </c>
      <c r="B9859" s="23">
        <f>+'Estatística Biodiesel'!J8293</f>
        <v>1596781.6839164868</v>
      </c>
      <c r="C9859" s="36">
        <f t="shared" ref="C9859:C9922" si="155">+INT(A9859+B9859)</f>
        <v>14935774</v>
      </c>
    </row>
    <row r="9860" spans="1:3">
      <c r="A9860" s="23">
        <f>+'Estatística Etanol'!J8691</f>
        <v>13558921.076776465</v>
      </c>
      <c r="B9860" s="23">
        <f>+'Estatística Biodiesel'!J8691</f>
        <v>2108109.0313126231</v>
      </c>
      <c r="C9860" s="36">
        <f t="shared" si="155"/>
        <v>15667030</v>
      </c>
    </row>
    <row r="9861" spans="1:3">
      <c r="A9861" s="23">
        <f>+'Estatística Etanol'!J7563</f>
        <v>14054298.502365546</v>
      </c>
      <c r="B9861" s="23">
        <f>+'Estatística Biodiesel'!J7563</f>
        <v>1995123.8453374486</v>
      </c>
      <c r="C9861" s="36">
        <f t="shared" si="155"/>
        <v>16049422</v>
      </c>
    </row>
    <row r="9862" spans="1:3">
      <c r="A9862" s="23">
        <f>+'Estatística Etanol'!J4355</f>
        <v>13843566.949981621</v>
      </c>
      <c r="B9862" s="23">
        <f>+'Estatística Biodiesel'!J4355</f>
        <v>1928562.4823605232</v>
      </c>
      <c r="C9862" s="36">
        <f t="shared" si="155"/>
        <v>15772129</v>
      </c>
    </row>
    <row r="9863" spans="1:3">
      <c r="A9863" s="23">
        <f>+'Estatística Etanol'!J2629</f>
        <v>12444399.196084917</v>
      </c>
      <c r="B9863" s="23">
        <f>+'Estatística Biodiesel'!J2629</f>
        <v>2688847.2822049614</v>
      </c>
      <c r="C9863" s="36">
        <f t="shared" si="155"/>
        <v>15133246</v>
      </c>
    </row>
    <row r="9864" spans="1:3">
      <c r="A9864" s="23">
        <f>+'Estatística Etanol'!J3777</f>
        <v>12911438.755503148</v>
      </c>
      <c r="B9864" s="23">
        <f>+'Estatística Biodiesel'!J3777</f>
        <v>2206576.7309237439</v>
      </c>
      <c r="C9864" s="36">
        <f t="shared" si="155"/>
        <v>15118015</v>
      </c>
    </row>
    <row r="9865" spans="1:3">
      <c r="A9865" s="23">
        <f>+'Estatística Etanol'!J6762</f>
        <v>12001228.565549094</v>
      </c>
      <c r="B9865" s="23">
        <f>+'Estatística Biodiesel'!J6762</f>
        <v>2189670.5638260939</v>
      </c>
      <c r="C9865" s="36">
        <f t="shared" si="155"/>
        <v>14190899</v>
      </c>
    </row>
    <row r="9866" spans="1:3">
      <c r="A9866" s="23">
        <f>+'Estatística Etanol'!J9492</f>
        <v>14673608.647549223</v>
      </c>
      <c r="B9866" s="23">
        <f>+'Estatística Biodiesel'!J9492</f>
        <v>1474376.0666542072</v>
      </c>
      <c r="C9866" s="36">
        <f t="shared" si="155"/>
        <v>16147984</v>
      </c>
    </row>
    <row r="9867" spans="1:3">
      <c r="A9867" s="23">
        <f>+'Estatística Etanol'!J2877</f>
        <v>13037312.553625574</v>
      </c>
      <c r="B9867" s="23">
        <f>+'Estatística Biodiesel'!J2877</f>
        <v>2082386.503148332</v>
      </c>
      <c r="C9867" s="36">
        <f t="shared" si="155"/>
        <v>15119699</v>
      </c>
    </row>
    <row r="9868" spans="1:3">
      <c r="A9868" s="23">
        <f>+'Estatística Etanol'!J4243</f>
        <v>12146092.801537106</v>
      </c>
      <c r="B9868" s="23">
        <f>+'Estatística Biodiesel'!J4243</f>
        <v>2170963.0350773302</v>
      </c>
      <c r="C9868" s="36">
        <f t="shared" si="155"/>
        <v>14317055</v>
      </c>
    </row>
    <row r="9869" spans="1:3">
      <c r="A9869" s="23">
        <f>+'Estatística Etanol'!J8391</f>
        <v>12060408.668290183</v>
      </c>
      <c r="B9869" s="23">
        <f>+'Estatística Biodiesel'!J8391</f>
        <v>2451529.251681413</v>
      </c>
      <c r="C9869" s="36">
        <f t="shared" si="155"/>
        <v>14511937</v>
      </c>
    </row>
    <row r="9870" spans="1:3">
      <c r="A9870" s="23">
        <f>+'Estatística Etanol'!J7958</f>
        <v>12697590.123951914</v>
      </c>
      <c r="B9870" s="23">
        <f>+'Estatística Biodiesel'!J7958</f>
        <v>1866206.1041536503</v>
      </c>
      <c r="C9870" s="36">
        <f t="shared" si="155"/>
        <v>14563796</v>
      </c>
    </row>
    <row r="9871" spans="1:3">
      <c r="A9871" s="23">
        <f>+'Estatística Etanol'!J3458</f>
        <v>13250567.880552685</v>
      </c>
      <c r="B9871" s="23">
        <f>+'Estatística Biodiesel'!J3458</f>
        <v>2332198.6073144078</v>
      </c>
      <c r="C9871" s="36">
        <f t="shared" si="155"/>
        <v>15582766</v>
      </c>
    </row>
    <row r="9872" spans="1:3">
      <c r="A9872" s="23">
        <f>+'Estatística Etanol'!J6575</f>
        <v>14234923.452062402</v>
      </c>
      <c r="B9872" s="23">
        <f>+'Estatística Biodiesel'!J6575</f>
        <v>2235972.8979455321</v>
      </c>
      <c r="C9872" s="36">
        <f t="shared" si="155"/>
        <v>16470896</v>
      </c>
    </row>
    <row r="9873" spans="1:3">
      <c r="A9873" s="23">
        <f>+'Estatística Etanol'!J2732</f>
        <v>13011568.009297615</v>
      </c>
      <c r="B9873" s="23">
        <f>+'Estatística Biodiesel'!J2732</f>
        <v>1937749.0360804915</v>
      </c>
      <c r="C9873" s="36">
        <f t="shared" si="155"/>
        <v>14949317</v>
      </c>
    </row>
    <row r="9874" spans="1:3">
      <c r="A9874" s="23">
        <f>+'Estatística Etanol'!J573</f>
        <v>14301029.534866313</v>
      </c>
      <c r="B9874" s="23">
        <f>+'Estatística Biodiesel'!J573</f>
        <v>1974463.3064577056</v>
      </c>
      <c r="C9874" s="36">
        <f t="shared" si="155"/>
        <v>16275492</v>
      </c>
    </row>
    <row r="9875" spans="1:3">
      <c r="A9875" s="23">
        <f>+'Estatística Etanol'!J3271</f>
        <v>12803346.317077102</v>
      </c>
      <c r="B9875" s="23">
        <f>+'Estatística Biodiesel'!J3271</f>
        <v>1953070.2359146436</v>
      </c>
      <c r="C9875" s="36">
        <f t="shared" si="155"/>
        <v>14756416</v>
      </c>
    </row>
    <row r="9876" spans="1:3">
      <c r="A9876" s="23">
        <f>+'Estatística Etanol'!J5160</f>
        <v>13783193.467934763</v>
      </c>
      <c r="B9876" s="23">
        <f>+'Estatística Biodiesel'!J5160</f>
        <v>1845550.7158224254</v>
      </c>
      <c r="C9876" s="36">
        <f t="shared" si="155"/>
        <v>15628744</v>
      </c>
    </row>
    <row r="9877" spans="1:3">
      <c r="A9877" s="23">
        <f>+'Estatística Etanol'!J1668</f>
        <v>13514537.059251787</v>
      </c>
      <c r="B9877" s="23">
        <f>+'Estatística Biodiesel'!J1668</f>
        <v>1967093.1887510067</v>
      </c>
      <c r="C9877" s="36">
        <f t="shared" si="155"/>
        <v>15481630</v>
      </c>
    </row>
    <row r="9878" spans="1:3">
      <c r="A9878" s="23">
        <f>+'Estatística Etanol'!J9863</f>
        <v>12712426.232560417</v>
      </c>
      <c r="B9878" s="23">
        <f>+'Estatística Biodiesel'!J9863</f>
        <v>1696608.3467275172</v>
      </c>
      <c r="C9878" s="36">
        <f t="shared" si="155"/>
        <v>14409034</v>
      </c>
    </row>
    <row r="9879" spans="1:3">
      <c r="A9879" s="23">
        <f>+'Estatística Etanol'!J3407</f>
        <v>13545409.03147855</v>
      </c>
      <c r="B9879" s="23">
        <f>+'Estatística Biodiesel'!J3407</f>
        <v>2127432.5439720894</v>
      </c>
      <c r="C9879" s="36">
        <f t="shared" si="155"/>
        <v>15672841</v>
      </c>
    </row>
    <row r="9880" spans="1:3">
      <c r="A9880" s="23">
        <f>+'Estatística Etanol'!J3299</f>
        <v>13531247.154128833</v>
      </c>
      <c r="B9880" s="23">
        <f>+'Estatística Biodiesel'!J3299</f>
        <v>1888615.9025780647</v>
      </c>
      <c r="C9880" s="36">
        <f t="shared" si="155"/>
        <v>15419863</v>
      </c>
    </row>
    <row r="9881" spans="1:3">
      <c r="A9881" s="23">
        <f>+'Estatística Etanol'!J1401</f>
        <v>13031840.576179117</v>
      </c>
      <c r="B9881" s="23">
        <f>+'Estatística Biodiesel'!J1401</f>
        <v>2395994.1025923165</v>
      </c>
      <c r="C9881" s="36">
        <f t="shared" si="155"/>
        <v>15427834</v>
      </c>
    </row>
    <row r="9882" spans="1:3">
      <c r="A9882" s="23">
        <f>+'Estatística Etanol'!J6187</f>
        <v>14151894.414203752</v>
      </c>
      <c r="B9882" s="23">
        <f>+'Estatística Biodiesel'!J6187</f>
        <v>2040898.6584010345</v>
      </c>
      <c r="C9882" s="36">
        <f t="shared" si="155"/>
        <v>16192793</v>
      </c>
    </row>
    <row r="9883" spans="1:3">
      <c r="A9883" s="23">
        <f>+'Estatística Etanol'!J4192</f>
        <v>14369840.985906078</v>
      </c>
      <c r="B9883" s="23">
        <f>+'Estatística Biodiesel'!J4192</f>
        <v>2109948.969149332</v>
      </c>
      <c r="C9883" s="36">
        <f t="shared" si="155"/>
        <v>16479789</v>
      </c>
    </row>
    <row r="9884" spans="1:3">
      <c r="A9884" s="23">
        <f>+'Estatística Etanol'!J9314</f>
        <v>13744013.395620156</v>
      </c>
      <c r="B9884" s="23">
        <f>+'Estatística Biodiesel'!J9314</f>
        <v>2164218.415071391</v>
      </c>
      <c r="C9884" s="36">
        <f t="shared" si="155"/>
        <v>15908231</v>
      </c>
    </row>
    <row r="9885" spans="1:3">
      <c r="A9885" s="23">
        <f>+'Estatística Etanol'!J5663</f>
        <v>14432010.19273193</v>
      </c>
      <c r="B9885" s="23">
        <f>+'Estatística Biodiesel'!J5663</f>
        <v>2086618.7698177341</v>
      </c>
      <c r="C9885" s="36">
        <f t="shared" si="155"/>
        <v>16518628</v>
      </c>
    </row>
    <row r="9886" spans="1:3">
      <c r="A9886" s="23">
        <f>+'Estatística Etanol'!J3112</f>
        <v>13661008.836725581</v>
      </c>
      <c r="B9886" s="23">
        <f>+'Estatística Biodiesel'!J3112</f>
        <v>2084450.4857608178</v>
      </c>
      <c r="C9886" s="36">
        <f t="shared" si="155"/>
        <v>15745459</v>
      </c>
    </row>
    <row r="9887" spans="1:3">
      <c r="A9887" s="23">
        <f>+'Estatística Etanol'!J2751</f>
        <v>13034175.860578457</v>
      </c>
      <c r="B9887" s="23">
        <f>+'Estatística Biodiesel'!J2751</f>
        <v>1982563.0277508174</v>
      </c>
      <c r="C9887" s="36">
        <f t="shared" si="155"/>
        <v>15016738</v>
      </c>
    </row>
    <row r="9888" spans="1:3">
      <c r="A9888" s="23">
        <f>+'Estatística Etanol'!J1603</f>
        <v>13971191.281032436</v>
      </c>
      <c r="B9888" s="23">
        <f>+'Estatística Biodiesel'!J1603</f>
        <v>2028516.6167376689</v>
      </c>
      <c r="C9888" s="36">
        <f t="shared" si="155"/>
        <v>15999707</v>
      </c>
    </row>
    <row r="9889" spans="1:3">
      <c r="A9889" s="23">
        <f>+'Estatística Etanol'!J8042</f>
        <v>13163679.765940404</v>
      </c>
      <c r="B9889" s="23">
        <f>+'Estatística Biodiesel'!J8042</f>
        <v>2173102.6444778857</v>
      </c>
      <c r="C9889" s="36">
        <f t="shared" si="155"/>
        <v>15336782</v>
      </c>
    </row>
    <row r="9890" spans="1:3">
      <c r="A9890" s="23">
        <f>+'Estatística Etanol'!J3288</f>
        <v>13014726.416886132</v>
      </c>
      <c r="B9890" s="23">
        <f>+'Estatística Biodiesel'!J3288</f>
        <v>2421820.0457668635</v>
      </c>
      <c r="C9890" s="36">
        <f t="shared" si="155"/>
        <v>15436546</v>
      </c>
    </row>
    <row r="9891" spans="1:3">
      <c r="A9891" s="23">
        <f>+'Estatística Etanol'!J9127</f>
        <v>14313619.511380922</v>
      </c>
      <c r="B9891" s="23">
        <f>+'Estatística Biodiesel'!J9127</f>
        <v>2214546.3844788461</v>
      </c>
      <c r="C9891" s="36">
        <f t="shared" si="155"/>
        <v>16528165</v>
      </c>
    </row>
    <row r="9892" spans="1:3">
      <c r="A9892" s="23">
        <f>+'Estatística Etanol'!J136</f>
        <v>12916797.122790504</v>
      </c>
      <c r="B9892" s="23">
        <f>+'Estatística Biodiesel'!J136</f>
        <v>2155031.6525556976</v>
      </c>
      <c r="C9892" s="36">
        <f t="shared" si="155"/>
        <v>15071828</v>
      </c>
    </row>
    <row r="9893" spans="1:3">
      <c r="A9893" s="23">
        <f>+'Estatística Etanol'!J2797</f>
        <v>12924137.942323074</v>
      </c>
      <c r="B9893" s="23">
        <f>+'Estatística Biodiesel'!J2797</f>
        <v>2390495.1461335141</v>
      </c>
      <c r="C9893" s="36">
        <f t="shared" si="155"/>
        <v>15314633</v>
      </c>
    </row>
    <row r="9894" spans="1:3">
      <c r="A9894" s="23">
        <f>+'Estatística Etanol'!J1846</f>
        <v>12751567.816574352</v>
      </c>
      <c r="B9894" s="23">
        <f>+'Estatística Biodiesel'!J1846</f>
        <v>2274506.2543941182</v>
      </c>
      <c r="C9894" s="36">
        <f t="shared" si="155"/>
        <v>15026074</v>
      </c>
    </row>
    <row r="9895" spans="1:3">
      <c r="A9895" s="23">
        <f>+'Estatística Etanol'!J2320</f>
        <v>13512362.281128069</v>
      </c>
      <c r="B9895" s="23">
        <f>+'Estatística Biodiesel'!J2320</f>
        <v>2165306.5273889173</v>
      </c>
      <c r="C9895" s="36">
        <f t="shared" si="155"/>
        <v>15677668</v>
      </c>
    </row>
    <row r="9896" spans="1:3">
      <c r="A9896" s="23">
        <f>+'Estatística Etanol'!J8837</f>
        <v>13582156.082348086</v>
      </c>
      <c r="B9896" s="23">
        <f>+'Estatística Biodiesel'!J8837</f>
        <v>2286573.4000730552</v>
      </c>
      <c r="C9896" s="36">
        <f t="shared" si="155"/>
        <v>15868729</v>
      </c>
    </row>
    <row r="9897" spans="1:3">
      <c r="A9897" s="23">
        <f>+'Estatística Etanol'!J8435</f>
        <v>13227937.137190823</v>
      </c>
      <c r="B9897" s="23">
        <f>+'Estatística Biodiesel'!J8435</f>
        <v>1912113.2098434407</v>
      </c>
      <c r="C9897" s="36">
        <f t="shared" si="155"/>
        <v>15140050</v>
      </c>
    </row>
    <row r="9898" spans="1:3">
      <c r="A9898" s="23">
        <f>+'Estatística Etanol'!J1871</f>
        <v>13261063.680899102</v>
      </c>
      <c r="B9898" s="23">
        <f>+'Estatística Biodiesel'!J1871</f>
        <v>1864565.4305717601</v>
      </c>
      <c r="C9898" s="36">
        <f t="shared" si="155"/>
        <v>15125629</v>
      </c>
    </row>
    <row r="9899" spans="1:3">
      <c r="A9899" s="23">
        <f>+'Estatística Etanol'!J4083</f>
        <v>13324762.620951995</v>
      </c>
      <c r="B9899" s="23">
        <f>+'Estatística Biodiesel'!J4083</f>
        <v>2546795.3558730115</v>
      </c>
      <c r="C9899" s="36">
        <f t="shared" si="155"/>
        <v>15871557</v>
      </c>
    </row>
    <row r="9900" spans="1:3">
      <c r="A9900" s="23">
        <f>+'Estatística Etanol'!J9222</f>
        <v>11991400.883347003</v>
      </c>
      <c r="B9900" s="23">
        <f>+'Estatística Biodiesel'!J9222</f>
        <v>2024191.3090792068</v>
      </c>
      <c r="C9900" s="36">
        <f t="shared" si="155"/>
        <v>14015592</v>
      </c>
    </row>
    <row r="9901" spans="1:3">
      <c r="A9901" s="23">
        <f>+'Estatística Etanol'!J9395</f>
        <v>12939061.152948024</v>
      </c>
      <c r="B9901" s="23">
        <f>+'Estatística Biodiesel'!J9395</f>
        <v>2100195.1329611079</v>
      </c>
      <c r="C9901" s="36">
        <f t="shared" si="155"/>
        <v>15039256</v>
      </c>
    </row>
    <row r="9902" spans="1:3">
      <c r="A9902" s="23">
        <f>+'Estatística Etanol'!J1158</f>
        <v>14126226.644927967</v>
      </c>
      <c r="B9902" s="23">
        <f>+'Estatística Biodiesel'!J1158</f>
        <v>1731738.2757566585</v>
      </c>
      <c r="C9902" s="36">
        <f t="shared" si="155"/>
        <v>15857964</v>
      </c>
    </row>
    <row r="9903" spans="1:3">
      <c r="A9903" s="23">
        <f>+'Estatística Etanol'!J3186</f>
        <v>13326307.074316358</v>
      </c>
      <c r="B9903" s="23">
        <f>+'Estatística Biodiesel'!J3186</f>
        <v>2038556.7285008051</v>
      </c>
      <c r="C9903" s="36">
        <f t="shared" si="155"/>
        <v>15364863</v>
      </c>
    </row>
    <row r="9904" spans="1:3">
      <c r="A9904" s="23">
        <f>+'Estatística Etanol'!J9091</f>
        <v>12639131.352368465</v>
      </c>
      <c r="B9904" s="23">
        <f>+'Estatística Biodiesel'!J9091</f>
        <v>2161351.9468958643</v>
      </c>
      <c r="C9904" s="36">
        <f t="shared" si="155"/>
        <v>14800483</v>
      </c>
    </row>
    <row r="9905" spans="1:3">
      <c r="A9905" s="23">
        <f>+'Estatística Etanol'!J846</f>
        <v>13061073.505997593</v>
      </c>
      <c r="B9905" s="23">
        <f>+'Estatística Biodiesel'!J846</f>
        <v>2367631.0002320469</v>
      </c>
      <c r="C9905" s="36">
        <f t="shared" si="155"/>
        <v>15428704</v>
      </c>
    </row>
    <row r="9906" spans="1:3">
      <c r="A9906" s="23">
        <f>+'Estatística Etanol'!J2501</f>
        <v>13137505.853806818</v>
      </c>
      <c r="B9906" s="23">
        <f>+'Estatística Biodiesel'!J2501</f>
        <v>2066160.5911398202</v>
      </c>
      <c r="C9906" s="36">
        <f t="shared" si="155"/>
        <v>15203666</v>
      </c>
    </row>
    <row r="9907" spans="1:3">
      <c r="A9907" s="23">
        <f>+'Estatística Etanol'!J592</f>
        <v>14114478.906150313</v>
      </c>
      <c r="B9907" s="23">
        <f>+'Estatística Biodiesel'!J592</f>
        <v>2155315.7790448368</v>
      </c>
      <c r="C9907" s="36">
        <f t="shared" si="155"/>
        <v>16269794</v>
      </c>
    </row>
    <row r="9908" spans="1:3">
      <c r="A9908" s="23">
        <f>+'Estatística Etanol'!J1335</f>
        <v>13918481.761452207</v>
      </c>
      <c r="B9908" s="23">
        <f>+'Estatística Biodiesel'!J1335</f>
        <v>1537525.5717184285</v>
      </c>
      <c r="C9908" s="36">
        <f t="shared" si="155"/>
        <v>15456007</v>
      </c>
    </row>
    <row r="9909" spans="1:3">
      <c r="A9909" s="23">
        <f>+'Estatística Etanol'!J5700</f>
        <v>14183493.024933917</v>
      </c>
      <c r="B9909" s="23">
        <f>+'Estatística Biodiesel'!J5700</f>
        <v>2247127.7651567082</v>
      </c>
      <c r="C9909" s="36">
        <f t="shared" si="155"/>
        <v>16430620</v>
      </c>
    </row>
    <row r="9910" spans="1:3">
      <c r="A9910" s="23">
        <f>+'Estatística Etanol'!J743</f>
        <v>13220694.105801934</v>
      </c>
      <c r="B9910" s="23">
        <f>+'Estatística Biodiesel'!J743</f>
        <v>1882277.1933390461</v>
      </c>
      <c r="C9910" s="36">
        <f t="shared" si="155"/>
        <v>15102971</v>
      </c>
    </row>
    <row r="9911" spans="1:3">
      <c r="A9911" s="23">
        <f>+'Estatística Etanol'!J2672</f>
        <v>13289890.920586493</v>
      </c>
      <c r="B9911" s="23">
        <f>+'Estatística Biodiesel'!J2672</f>
        <v>1935517.4190539701</v>
      </c>
      <c r="C9911" s="36">
        <f t="shared" si="155"/>
        <v>15225408</v>
      </c>
    </row>
    <row r="9912" spans="1:3">
      <c r="A9912" s="23">
        <f>+'Estatística Etanol'!J2085</f>
        <v>13365657.15847213</v>
      </c>
      <c r="B9912" s="23">
        <f>+'Estatística Biodiesel'!J2085</f>
        <v>2039303.34873257</v>
      </c>
      <c r="C9912" s="36">
        <f t="shared" si="155"/>
        <v>15404960</v>
      </c>
    </row>
    <row r="9913" spans="1:3">
      <c r="A9913" s="23">
        <f>+'Estatística Etanol'!J9741</f>
        <v>13991635.579300104</v>
      </c>
      <c r="B9913" s="23">
        <f>+'Estatística Biodiesel'!J9741</f>
        <v>2391489.5439174175</v>
      </c>
      <c r="C9913" s="36">
        <f t="shared" si="155"/>
        <v>16383125</v>
      </c>
    </row>
    <row r="9914" spans="1:3">
      <c r="A9914" s="23">
        <f>+'Estatística Etanol'!J2138</f>
        <v>14236711.508369602</v>
      </c>
      <c r="B9914" s="23">
        <f>+'Estatística Biodiesel'!J2138</f>
        <v>1988024.8295848742</v>
      </c>
      <c r="C9914" s="36">
        <f t="shared" si="155"/>
        <v>16224736</v>
      </c>
    </row>
    <row r="9915" spans="1:3">
      <c r="A9915" s="23">
        <f>+'Estatística Etanol'!J8317</f>
        <v>13639311.376124453</v>
      </c>
      <c r="B9915" s="23">
        <f>+'Estatística Biodiesel'!J8317</f>
        <v>2081786.8018099787</v>
      </c>
      <c r="C9915" s="36">
        <f t="shared" si="155"/>
        <v>15721098</v>
      </c>
    </row>
    <row r="9916" spans="1:3">
      <c r="A9916" s="23">
        <f>+'Estatística Etanol'!J1558</f>
        <v>13170747.667225141</v>
      </c>
      <c r="B9916" s="23">
        <f>+'Estatística Biodiesel'!J1558</f>
        <v>1829282.0886060982</v>
      </c>
      <c r="C9916" s="36">
        <f t="shared" si="155"/>
        <v>15000029</v>
      </c>
    </row>
    <row r="9917" spans="1:3">
      <c r="A9917" s="23">
        <f>+'Estatística Etanol'!J2111</f>
        <v>14079667.49489063</v>
      </c>
      <c r="B9917" s="23">
        <f>+'Estatística Biodiesel'!J2111</f>
        <v>2181228.036966152</v>
      </c>
      <c r="C9917" s="36">
        <f t="shared" si="155"/>
        <v>16260895</v>
      </c>
    </row>
    <row r="9918" spans="1:3">
      <c r="A9918" s="23">
        <f>+'Estatística Etanol'!J8428</f>
        <v>13814583.085346157</v>
      </c>
      <c r="B9918" s="23">
        <f>+'Estatística Biodiesel'!J8428</f>
        <v>1977322.1298389502</v>
      </c>
      <c r="C9918" s="36">
        <f t="shared" si="155"/>
        <v>15791905</v>
      </c>
    </row>
    <row r="9919" spans="1:3">
      <c r="A9919" s="23">
        <f>+'Estatística Etanol'!J6417</f>
        <v>14478416.316440102</v>
      </c>
      <c r="B9919" s="23">
        <f>+'Estatística Biodiesel'!J6417</f>
        <v>1978287.9779609151</v>
      </c>
      <c r="C9919" s="36">
        <f t="shared" si="155"/>
        <v>16456704</v>
      </c>
    </row>
    <row r="9920" spans="1:3">
      <c r="A9920" s="23">
        <f>+'Estatística Etanol'!J2248</f>
        <v>13507606.562522883</v>
      </c>
      <c r="B9920" s="23">
        <f>+'Estatística Biodiesel'!J2248</f>
        <v>2469890.7908877772</v>
      </c>
      <c r="C9920" s="36">
        <f t="shared" si="155"/>
        <v>15977497</v>
      </c>
    </row>
    <row r="9921" spans="1:3">
      <c r="A9921" s="23">
        <f>+'Estatística Etanol'!J8288</f>
        <v>13740773.338240249</v>
      </c>
      <c r="B9921" s="23">
        <f>+'Estatística Biodiesel'!J8288</f>
        <v>1998735.6276279266</v>
      </c>
      <c r="C9921" s="36">
        <f t="shared" si="155"/>
        <v>15739508</v>
      </c>
    </row>
    <row r="9922" spans="1:3">
      <c r="A9922" s="23">
        <f>+'Estatística Etanol'!J9298</f>
        <v>13352555.949374512</v>
      </c>
      <c r="B9922" s="23">
        <f>+'Estatística Biodiesel'!J9298</f>
        <v>2343745.6636202638</v>
      </c>
      <c r="C9922" s="36">
        <f t="shared" si="155"/>
        <v>15696301</v>
      </c>
    </row>
    <row r="9923" spans="1:3">
      <c r="A9923" s="23">
        <f>+'Estatística Etanol'!J992</f>
        <v>13015713.595240539</v>
      </c>
      <c r="B9923" s="23">
        <f>+'Estatística Biodiesel'!J992</f>
        <v>1586207.0662471475</v>
      </c>
      <c r="C9923" s="36">
        <f t="shared" ref="C9923:C9986" si="156">+INT(A9923+B9923)</f>
        <v>14601920</v>
      </c>
    </row>
    <row r="9924" spans="1:3">
      <c r="A9924" s="23">
        <f>+'Estatística Etanol'!J8660</f>
        <v>12645153.851161214</v>
      </c>
      <c r="B9924" s="23">
        <f>+'Estatística Biodiesel'!J8660</f>
        <v>1966919.9139723051</v>
      </c>
      <c r="C9924" s="36">
        <f t="shared" si="156"/>
        <v>14612073</v>
      </c>
    </row>
    <row r="9925" spans="1:3">
      <c r="A9925" s="23">
        <f>+'Estatística Etanol'!J8017</f>
        <v>13266779.81324707</v>
      </c>
      <c r="B9925" s="23">
        <f>+'Estatística Biodiesel'!J8017</f>
        <v>2255356.3149619349</v>
      </c>
      <c r="C9925" s="36">
        <f t="shared" si="156"/>
        <v>15522136</v>
      </c>
    </row>
    <row r="9926" spans="1:3">
      <c r="A9926" s="23">
        <f>+'Estatística Etanol'!J6627</f>
        <v>13862572.828863461</v>
      </c>
      <c r="B9926" s="23">
        <f>+'Estatística Biodiesel'!J6627</f>
        <v>1923782.5815369922</v>
      </c>
      <c r="C9926" s="36">
        <f t="shared" si="156"/>
        <v>15786355</v>
      </c>
    </row>
    <row r="9927" spans="1:3">
      <c r="A9927" s="23">
        <f>+'Estatística Etanol'!J4379</f>
        <v>14870973.926468445</v>
      </c>
      <c r="B9927" s="23">
        <f>+'Estatística Biodiesel'!J4379</f>
        <v>1999242.9189480452</v>
      </c>
      <c r="C9927" s="36">
        <f t="shared" si="156"/>
        <v>16870216</v>
      </c>
    </row>
    <row r="9928" spans="1:3">
      <c r="A9928" s="23">
        <f>+'Estatística Etanol'!J1036</f>
        <v>13743221.245100847</v>
      </c>
      <c r="B9928" s="23">
        <f>+'Estatística Biodiesel'!J1036</f>
        <v>1877463.3343251599</v>
      </c>
      <c r="C9928" s="36">
        <f t="shared" si="156"/>
        <v>15620684</v>
      </c>
    </row>
    <row r="9929" spans="1:3">
      <c r="A9929" s="23">
        <f>+'Estatística Etanol'!J3775</f>
        <v>13305907.675157081</v>
      </c>
      <c r="B9929" s="23">
        <f>+'Estatística Biodiesel'!J3775</f>
        <v>2445620.4805036979</v>
      </c>
      <c r="C9929" s="36">
        <f t="shared" si="156"/>
        <v>15751528</v>
      </c>
    </row>
    <row r="9930" spans="1:3">
      <c r="A9930" s="23">
        <f>+'Estatística Etanol'!J354</f>
        <v>13263662.569114868</v>
      </c>
      <c r="B9930" s="23">
        <f>+'Estatística Biodiesel'!J354</f>
        <v>2386444.8908309015</v>
      </c>
      <c r="C9930" s="36">
        <f t="shared" si="156"/>
        <v>15650107</v>
      </c>
    </row>
    <row r="9931" spans="1:3">
      <c r="A9931" s="23">
        <f>+'Estatística Etanol'!J1074</f>
        <v>14224470.253578456</v>
      </c>
      <c r="B9931" s="23">
        <f>+'Estatística Biodiesel'!J1074</f>
        <v>1939779.250992411</v>
      </c>
      <c r="C9931" s="36">
        <f t="shared" si="156"/>
        <v>16164249</v>
      </c>
    </row>
    <row r="9932" spans="1:3">
      <c r="A9932" s="23">
        <f>+'Estatística Etanol'!J3388</f>
        <v>13525004.146635322</v>
      </c>
      <c r="B9932" s="23">
        <f>+'Estatística Biodiesel'!J3388</f>
        <v>2092035.1391606103</v>
      </c>
      <c r="C9932" s="36">
        <f t="shared" si="156"/>
        <v>15617039</v>
      </c>
    </row>
    <row r="9933" spans="1:3">
      <c r="A9933" s="23">
        <f>+'Estatística Etanol'!J232</f>
        <v>13775994.70507209</v>
      </c>
      <c r="B9933" s="23">
        <f>+'Estatística Biodiesel'!J232</f>
        <v>1941805.8990929795</v>
      </c>
      <c r="C9933" s="36">
        <f t="shared" si="156"/>
        <v>15717800</v>
      </c>
    </row>
    <row r="9934" spans="1:3">
      <c r="A9934" s="23">
        <f>+'Estatística Etanol'!J8875</f>
        <v>13675823.613256453</v>
      </c>
      <c r="B9934" s="23">
        <f>+'Estatística Biodiesel'!J8875</f>
        <v>1706100.1306254568</v>
      </c>
      <c r="C9934" s="36">
        <f t="shared" si="156"/>
        <v>15381923</v>
      </c>
    </row>
    <row r="9935" spans="1:3">
      <c r="A9935" s="23">
        <f>+'Estatística Etanol'!J2569</f>
        <v>13367655.284056267</v>
      </c>
      <c r="B9935" s="23">
        <f>+'Estatística Biodiesel'!J2569</f>
        <v>1452008.598698756</v>
      </c>
      <c r="C9935" s="36">
        <f t="shared" si="156"/>
        <v>14819663</v>
      </c>
    </row>
    <row r="9936" spans="1:3">
      <c r="A9936" s="23">
        <f>+'Estatística Etanol'!J3504</f>
        <v>13481885.42853089</v>
      </c>
      <c r="B9936" s="23">
        <f>+'Estatística Biodiesel'!J3504</f>
        <v>2288776.4931462365</v>
      </c>
      <c r="C9936" s="36">
        <f t="shared" si="156"/>
        <v>15770661</v>
      </c>
    </row>
    <row r="9937" spans="1:3">
      <c r="A9937" s="23">
        <f>+'Estatística Etanol'!J8869</f>
        <v>13085843.392665181</v>
      </c>
      <c r="B9937" s="23">
        <f>+'Estatística Biodiesel'!J8869</f>
        <v>1783110.3231688142</v>
      </c>
      <c r="C9937" s="36">
        <f t="shared" si="156"/>
        <v>14868953</v>
      </c>
    </row>
    <row r="9938" spans="1:3">
      <c r="A9938" s="23">
        <f>+'Estatística Etanol'!J6153</f>
        <v>14173846.028856898</v>
      </c>
      <c r="B9938" s="23">
        <f>+'Estatística Biodiesel'!J6153</f>
        <v>2006188.014543016</v>
      </c>
      <c r="C9938" s="36">
        <f t="shared" si="156"/>
        <v>16180034</v>
      </c>
    </row>
    <row r="9939" spans="1:3">
      <c r="A9939" s="23">
        <f>+'Estatística Etanol'!J7895</f>
        <v>12955937.986325262</v>
      </c>
      <c r="B9939" s="23">
        <f>+'Estatística Biodiesel'!J7895</f>
        <v>2380560.7179629388</v>
      </c>
      <c r="C9939" s="36">
        <f t="shared" si="156"/>
        <v>15336498</v>
      </c>
    </row>
    <row r="9940" spans="1:3">
      <c r="A9940" s="23">
        <f>+'Estatística Etanol'!J467</f>
        <v>14123318.209432077</v>
      </c>
      <c r="B9940" s="23">
        <f>+'Estatística Biodiesel'!J467</f>
        <v>2100874.4364220425</v>
      </c>
      <c r="C9940" s="36">
        <f t="shared" si="156"/>
        <v>16224192</v>
      </c>
    </row>
    <row r="9941" spans="1:3">
      <c r="A9941" s="23">
        <f>+'Estatística Etanol'!J5525</f>
        <v>12704934.983395299</v>
      </c>
      <c r="B9941" s="23">
        <f>+'Estatística Biodiesel'!J5525</f>
        <v>1905731.5681424339</v>
      </c>
      <c r="C9941" s="36">
        <f t="shared" si="156"/>
        <v>14610666</v>
      </c>
    </row>
    <row r="9942" spans="1:3">
      <c r="A9942" s="23">
        <f>+'Estatística Etanol'!J7434</f>
        <v>13399221.604887355</v>
      </c>
      <c r="B9942" s="23">
        <f>+'Estatística Biodiesel'!J7434</f>
        <v>2014715.7425265352</v>
      </c>
      <c r="C9942" s="36">
        <f t="shared" si="156"/>
        <v>15413937</v>
      </c>
    </row>
    <row r="9943" spans="1:3">
      <c r="A9943" s="23">
        <f>+'Estatística Etanol'!J2645</f>
        <v>12307213.274407072</v>
      </c>
      <c r="B9943" s="23">
        <f>+'Estatística Biodiesel'!J2645</f>
        <v>2218510.5245586466</v>
      </c>
      <c r="C9943" s="36">
        <f t="shared" si="156"/>
        <v>14525723</v>
      </c>
    </row>
    <row r="9944" spans="1:3">
      <c r="A9944" s="23">
        <f>+'Estatística Etanol'!J4406</f>
        <v>13096561.299191287</v>
      </c>
      <c r="B9944" s="23">
        <f>+'Estatística Biodiesel'!J4406</f>
        <v>1823558.2991687097</v>
      </c>
      <c r="C9944" s="36">
        <f t="shared" si="156"/>
        <v>14920119</v>
      </c>
    </row>
    <row r="9945" spans="1:3">
      <c r="A9945" s="23">
        <f>+'Estatística Etanol'!J5536</f>
        <v>13532797.842707217</v>
      </c>
      <c r="B9945" s="23">
        <f>+'Estatística Biodiesel'!J5536</f>
        <v>2253971.2217141502</v>
      </c>
      <c r="C9945" s="36">
        <f t="shared" si="156"/>
        <v>15786769</v>
      </c>
    </row>
    <row r="9946" spans="1:3">
      <c r="A9946" s="23">
        <f>+'Estatística Etanol'!J7316</f>
        <v>13171019.280028347</v>
      </c>
      <c r="B9946" s="23">
        <f>+'Estatística Biodiesel'!J7316</f>
        <v>2012496.716336437</v>
      </c>
      <c r="C9946" s="36">
        <f t="shared" si="156"/>
        <v>15183515</v>
      </c>
    </row>
    <row r="9947" spans="1:3">
      <c r="A9947" s="23">
        <f>+'Estatística Etanol'!J1429</f>
        <v>13129528.903818257</v>
      </c>
      <c r="B9947" s="23">
        <f>+'Estatística Biodiesel'!J1429</f>
        <v>2283314.6501392606</v>
      </c>
      <c r="C9947" s="36">
        <f t="shared" si="156"/>
        <v>15412843</v>
      </c>
    </row>
    <row r="9948" spans="1:3">
      <c r="A9948" s="23">
        <f>+'Estatística Etanol'!J4910</f>
        <v>13524493.102470899</v>
      </c>
      <c r="B9948" s="23">
        <f>+'Estatística Biodiesel'!J4910</f>
        <v>2305826.2584490143</v>
      </c>
      <c r="C9948" s="36">
        <f t="shared" si="156"/>
        <v>15830319</v>
      </c>
    </row>
    <row r="9949" spans="1:3">
      <c r="A9949" s="23">
        <f>+'Estatística Etanol'!J5928</f>
        <v>13862900.732285427</v>
      </c>
      <c r="B9949" s="23">
        <f>+'Estatística Biodiesel'!J5928</f>
        <v>1925989.2419152104</v>
      </c>
      <c r="C9949" s="36">
        <f t="shared" si="156"/>
        <v>15788889</v>
      </c>
    </row>
    <row r="9950" spans="1:3">
      <c r="A9950" s="23">
        <f>+'Estatística Etanol'!J6109</f>
        <v>13333055.112499027</v>
      </c>
      <c r="B9950" s="23">
        <f>+'Estatística Biodiesel'!J6109</f>
        <v>1877817.4398714628</v>
      </c>
      <c r="C9950" s="36">
        <f t="shared" si="156"/>
        <v>15210872</v>
      </c>
    </row>
    <row r="9951" spans="1:3">
      <c r="A9951" s="23">
        <f>+'Estatística Etanol'!J562</f>
        <v>14507133.436418239</v>
      </c>
      <c r="B9951" s="23">
        <f>+'Estatística Biodiesel'!J562</f>
        <v>1886768.216146545</v>
      </c>
      <c r="C9951" s="36">
        <f t="shared" si="156"/>
        <v>16393901</v>
      </c>
    </row>
    <row r="9952" spans="1:3">
      <c r="A9952" s="23">
        <f>+'Estatística Etanol'!J6380</f>
        <v>14061779.005661016</v>
      </c>
      <c r="B9952" s="23">
        <f>+'Estatística Biodiesel'!J6380</f>
        <v>1701604.1621483699</v>
      </c>
      <c r="C9952" s="36">
        <f t="shared" si="156"/>
        <v>15763383</v>
      </c>
    </row>
    <row r="9953" spans="1:3">
      <c r="A9953" s="23">
        <f>+'Estatística Etanol'!J6308</f>
        <v>13195675.074308721</v>
      </c>
      <c r="B9953" s="23">
        <f>+'Estatística Biodiesel'!J6308</f>
        <v>2008642.9882373279</v>
      </c>
      <c r="C9953" s="36">
        <f t="shared" si="156"/>
        <v>15204318</v>
      </c>
    </row>
    <row r="9954" spans="1:3">
      <c r="A9954" s="23">
        <f>+'Estatística Etanol'!J8816</f>
        <v>14836839.936387448</v>
      </c>
      <c r="B9954" s="23">
        <f>+'Estatística Biodiesel'!J8816</f>
        <v>1851373.5772234837</v>
      </c>
      <c r="C9954" s="36">
        <f t="shared" si="156"/>
        <v>16688213</v>
      </c>
    </row>
    <row r="9955" spans="1:3">
      <c r="A9955" s="23">
        <f>+'Estatística Etanol'!J9890</f>
        <v>13126784.142381227</v>
      </c>
      <c r="B9955" s="23">
        <f>+'Estatística Biodiesel'!J9890</f>
        <v>1804514.1749032612</v>
      </c>
      <c r="C9955" s="36">
        <f t="shared" si="156"/>
        <v>14931298</v>
      </c>
    </row>
    <row r="9956" spans="1:3">
      <c r="A9956" s="23">
        <f>+'Estatística Etanol'!J7580</f>
        <v>14573013.934042132</v>
      </c>
      <c r="B9956" s="23">
        <f>+'Estatística Biodiesel'!J7580</f>
        <v>2400112.7106564026</v>
      </c>
      <c r="C9956" s="36">
        <f t="shared" si="156"/>
        <v>16973126</v>
      </c>
    </row>
    <row r="9957" spans="1:3">
      <c r="A9957" s="23">
        <f>+'Estatística Etanol'!J3473</f>
        <v>14400128.978160504</v>
      </c>
      <c r="B9957" s="23">
        <f>+'Estatística Biodiesel'!J3473</f>
        <v>2083284.510823183</v>
      </c>
      <c r="C9957" s="36">
        <f t="shared" si="156"/>
        <v>16483413</v>
      </c>
    </row>
    <row r="9958" spans="1:3">
      <c r="A9958" s="23">
        <f>+'Estatística Etanol'!J9747</f>
        <v>14412480.949729277</v>
      </c>
      <c r="B9958" s="23">
        <f>+'Estatística Biodiesel'!J9747</f>
        <v>2097783.9627846787</v>
      </c>
      <c r="C9958" s="36">
        <f t="shared" si="156"/>
        <v>16510264</v>
      </c>
    </row>
    <row r="9959" spans="1:3">
      <c r="A9959" s="23">
        <f>+'Estatística Etanol'!J6980</f>
        <v>13537759.837432159</v>
      </c>
      <c r="B9959" s="23">
        <f>+'Estatística Biodiesel'!J6980</f>
        <v>2201666.5620355653</v>
      </c>
      <c r="C9959" s="36">
        <f t="shared" si="156"/>
        <v>15739426</v>
      </c>
    </row>
    <row r="9960" spans="1:3">
      <c r="A9960" s="23">
        <f>+'Estatística Etanol'!J3997</f>
        <v>13093223.773251442</v>
      </c>
      <c r="B9960" s="23">
        <f>+'Estatística Biodiesel'!J3997</f>
        <v>2117724.371440398</v>
      </c>
      <c r="C9960" s="36">
        <f t="shared" si="156"/>
        <v>15210948</v>
      </c>
    </row>
    <row r="9961" spans="1:3">
      <c r="A9961" s="23">
        <f>+'Estatística Etanol'!J127</f>
        <v>12973056.184264505</v>
      </c>
      <c r="B9961" s="23">
        <f>+'Estatística Biodiesel'!J127</f>
        <v>2304987.6956677297</v>
      </c>
      <c r="C9961" s="36">
        <f t="shared" si="156"/>
        <v>15278043</v>
      </c>
    </row>
    <row r="9962" spans="1:3">
      <c r="A9962" s="23">
        <f>+'Estatística Etanol'!J9138</f>
        <v>15082181.242841944</v>
      </c>
      <c r="B9962" s="23">
        <f>+'Estatística Biodiesel'!J9138</f>
        <v>2063287.7295982656</v>
      </c>
      <c r="C9962" s="36">
        <f t="shared" si="156"/>
        <v>17145468</v>
      </c>
    </row>
    <row r="9963" spans="1:3">
      <c r="A9963" s="23">
        <f>+'Estatística Etanol'!J164</f>
        <v>14141327.440468719</v>
      </c>
      <c r="B9963" s="23">
        <f>+'Estatística Biodiesel'!J164</f>
        <v>1791230.2551710778</v>
      </c>
      <c r="C9963" s="36">
        <f t="shared" si="156"/>
        <v>15932557</v>
      </c>
    </row>
    <row r="9964" spans="1:3">
      <c r="A9964" s="23">
        <f>+'Estatística Etanol'!J3671</f>
        <v>13646769.499529609</v>
      </c>
      <c r="B9964" s="23">
        <f>+'Estatística Biodiesel'!J3671</f>
        <v>2256915.1389450161</v>
      </c>
      <c r="C9964" s="36">
        <f t="shared" si="156"/>
        <v>15903684</v>
      </c>
    </row>
    <row r="9965" spans="1:3">
      <c r="A9965" s="23">
        <f>+'Estatística Etanol'!J132</f>
        <v>13791300.277560543</v>
      </c>
      <c r="B9965" s="23">
        <f>+'Estatística Biodiesel'!J132</f>
        <v>1938496.9059006136</v>
      </c>
      <c r="C9965" s="36">
        <f t="shared" si="156"/>
        <v>15729797</v>
      </c>
    </row>
    <row r="9966" spans="1:3">
      <c r="A9966" s="23">
        <f>+'Estatística Etanol'!J7667</f>
        <v>14011242.21054869</v>
      </c>
      <c r="B9966" s="23">
        <f>+'Estatística Biodiesel'!J7667</f>
        <v>2194218.5515022199</v>
      </c>
      <c r="C9966" s="36">
        <f t="shared" si="156"/>
        <v>16205460</v>
      </c>
    </row>
    <row r="9967" spans="1:3">
      <c r="A9967" s="23">
        <f>+'Estatística Etanol'!J1866</f>
        <v>13292029.122137826</v>
      </c>
      <c r="B9967" s="23">
        <f>+'Estatística Biodiesel'!J1866</f>
        <v>2092274.3277634641</v>
      </c>
      <c r="C9967" s="36">
        <f t="shared" si="156"/>
        <v>15384303</v>
      </c>
    </row>
    <row r="9968" spans="1:3">
      <c r="A9968" s="23">
        <f>+'Estatística Etanol'!J631</f>
        <v>12493358.962787537</v>
      </c>
      <c r="B9968" s="23">
        <f>+'Estatística Biodiesel'!J631</f>
        <v>2556963.2994178915</v>
      </c>
      <c r="C9968" s="36">
        <f t="shared" si="156"/>
        <v>15050322</v>
      </c>
    </row>
    <row r="9969" spans="1:3">
      <c r="A9969" s="23">
        <f>+'Estatística Etanol'!J149</f>
        <v>14509486.278817151</v>
      </c>
      <c r="B9969" s="23">
        <f>+'Estatística Biodiesel'!J149</f>
        <v>2452678.5120330229</v>
      </c>
      <c r="C9969" s="36">
        <f t="shared" si="156"/>
        <v>16962164</v>
      </c>
    </row>
    <row r="9970" spans="1:3">
      <c r="A9970" s="23">
        <f>+'Estatística Etanol'!J2072</f>
        <v>13043940.240687529</v>
      </c>
      <c r="B9970" s="23">
        <f>+'Estatística Biodiesel'!J2072</f>
        <v>2323877.7596977432</v>
      </c>
      <c r="C9970" s="36">
        <f t="shared" si="156"/>
        <v>15367818</v>
      </c>
    </row>
    <row r="9971" spans="1:3">
      <c r="A9971" s="23">
        <f>+'Estatística Etanol'!J2411</f>
        <v>14624004.674699426</v>
      </c>
      <c r="B9971" s="23">
        <f>+'Estatística Biodiesel'!J2411</f>
        <v>1719309.1731031716</v>
      </c>
      <c r="C9971" s="36">
        <f t="shared" si="156"/>
        <v>16343313</v>
      </c>
    </row>
    <row r="9972" spans="1:3">
      <c r="A9972" s="23">
        <f>+'Estatística Etanol'!J7666</f>
        <v>14193872.929117674</v>
      </c>
      <c r="B9972" s="23">
        <f>+'Estatística Biodiesel'!J7666</f>
        <v>2019512.652140538</v>
      </c>
      <c r="C9972" s="36">
        <f t="shared" si="156"/>
        <v>16213385</v>
      </c>
    </row>
    <row r="9973" spans="1:3">
      <c r="A9973" s="23">
        <f>+'Estatística Etanol'!J1773</f>
        <v>13758275.164583584</v>
      </c>
      <c r="B9973" s="23">
        <f>+'Estatística Biodiesel'!J1773</f>
        <v>2289595.1889279056</v>
      </c>
      <c r="C9973" s="36">
        <f t="shared" si="156"/>
        <v>16047870</v>
      </c>
    </row>
    <row r="9974" spans="1:3">
      <c r="A9974" s="23">
        <f>+'Estatística Etanol'!J8644</f>
        <v>14572922.922398293</v>
      </c>
      <c r="B9974" s="23">
        <f>+'Estatística Biodiesel'!J8644</f>
        <v>2422256.4214424202</v>
      </c>
      <c r="C9974" s="36">
        <f t="shared" si="156"/>
        <v>16995179</v>
      </c>
    </row>
    <row r="9975" spans="1:3">
      <c r="A9975" s="23">
        <f>+'Estatística Etanol'!J8678</f>
        <v>13090463.758315777</v>
      </c>
      <c r="B9975" s="23">
        <f>+'Estatística Biodiesel'!J8678</f>
        <v>1909268.3605224087</v>
      </c>
      <c r="C9975" s="36">
        <f t="shared" si="156"/>
        <v>14999732</v>
      </c>
    </row>
    <row r="9976" spans="1:3">
      <c r="A9976" s="23">
        <f>+'Estatística Etanol'!J8746</f>
        <v>14389044.154094839</v>
      </c>
      <c r="B9976" s="23">
        <f>+'Estatística Biodiesel'!J8746</f>
        <v>1831409.7628629338</v>
      </c>
      <c r="C9976" s="36">
        <f t="shared" si="156"/>
        <v>16220453</v>
      </c>
    </row>
    <row r="9977" spans="1:3">
      <c r="A9977" s="23">
        <f>+'Estatística Etanol'!J7421</f>
        <v>12041366.397144491</v>
      </c>
      <c r="B9977" s="23">
        <f>+'Estatística Biodiesel'!J7421</f>
        <v>1900640.7208058431</v>
      </c>
      <c r="C9977" s="36">
        <f t="shared" si="156"/>
        <v>13942007</v>
      </c>
    </row>
    <row r="9978" spans="1:3">
      <c r="A9978" s="23">
        <f>+'Estatística Etanol'!J5309</f>
        <v>14235860.921197737</v>
      </c>
      <c r="B9978" s="23">
        <f>+'Estatística Biodiesel'!J5309</f>
        <v>2032432.437832417</v>
      </c>
      <c r="C9978" s="36">
        <f t="shared" si="156"/>
        <v>16268293</v>
      </c>
    </row>
    <row r="9979" spans="1:3">
      <c r="A9979" s="23">
        <f>+'Estatística Etanol'!J5165</f>
        <v>14168063.891616432</v>
      </c>
      <c r="B9979" s="23">
        <f>+'Estatística Biodiesel'!J5165</f>
        <v>1684290.0553378926</v>
      </c>
      <c r="C9979" s="36">
        <f t="shared" si="156"/>
        <v>15852353</v>
      </c>
    </row>
    <row r="9980" spans="1:3">
      <c r="A9980" s="23">
        <f>+'Estatística Etanol'!J5511</f>
        <v>13445564.213717846</v>
      </c>
      <c r="B9980" s="23">
        <f>+'Estatística Biodiesel'!J5511</f>
        <v>1717593.8022600473</v>
      </c>
      <c r="C9980" s="36">
        <f t="shared" si="156"/>
        <v>15163158</v>
      </c>
    </row>
    <row r="9981" spans="1:3">
      <c r="A9981" s="23">
        <f>+'Estatística Etanol'!J1582</f>
        <v>14341435.024864387</v>
      </c>
      <c r="B9981" s="23">
        <f>+'Estatística Biodiesel'!J1582</f>
        <v>2247657.7266795859</v>
      </c>
      <c r="C9981" s="36">
        <f t="shared" si="156"/>
        <v>16589092</v>
      </c>
    </row>
    <row r="9982" spans="1:3">
      <c r="A9982" s="23">
        <f>+'Estatística Etanol'!J3793</f>
        <v>13567295.414758125</v>
      </c>
      <c r="B9982" s="23">
        <f>+'Estatística Biodiesel'!J3793</f>
        <v>2434936.2438669386</v>
      </c>
      <c r="C9982" s="36">
        <f t="shared" si="156"/>
        <v>16002231</v>
      </c>
    </row>
    <row r="9983" spans="1:3">
      <c r="A9983" s="23">
        <f>+'Estatística Etanol'!J7334</f>
        <v>13975647.30133025</v>
      </c>
      <c r="B9983" s="23">
        <f>+'Estatística Biodiesel'!J7334</f>
        <v>2236720.5979671306</v>
      </c>
      <c r="C9983" s="36">
        <f t="shared" si="156"/>
        <v>16212367</v>
      </c>
    </row>
    <row r="9984" spans="1:3">
      <c r="A9984" s="23">
        <f>+'Estatística Etanol'!J9728</f>
        <v>13380447.315027427</v>
      </c>
      <c r="B9984" s="23">
        <f>+'Estatística Biodiesel'!J9728</f>
        <v>1925708.6612025597</v>
      </c>
      <c r="C9984" s="36">
        <f t="shared" si="156"/>
        <v>15306155</v>
      </c>
    </row>
    <row r="9985" spans="1:3">
      <c r="A9985" s="23">
        <f>+'Estatística Etanol'!J8857</f>
        <v>14055404.659932099</v>
      </c>
      <c r="B9985" s="23">
        <f>+'Estatística Biodiesel'!J8857</f>
        <v>2071398.2778840682</v>
      </c>
      <c r="C9985" s="36">
        <f t="shared" si="156"/>
        <v>16126802</v>
      </c>
    </row>
    <row r="9986" spans="1:3">
      <c r="A9986" s="23">
        <f>+'Estatística Etanol'!J246</f>
        <v>13957898.428370517</v>
      </c>
      <c r="B9986" s="23">
        <f>+'Estatística Biodiesel'!J246</f>
        <v>1989428.6061936163</v>
      </c>
      <c r="C9986" s="36">
        <f t="shared" si="156"/>
        <v>15947327</v>
      </c>
    </row>
    <row r="9987" spans="1:3">
      <c r="A9987" s="23">
        <f>+'Estatística Etanol'!J2919</f>
        <v>14163497.375743028</v>
      </c>
      <c r="B9987" s="23">
        <f>+'Estatística Biodiesel'!J2919</f>
        <v>2058192.4924500745</v>
      </c>
      <c r="C9987" s="36">
        <f t="shared" ref="C9987:C10001" si="157">+INT(A9987+B9987)</f>
        <v>16221689</v>
      </c>
    </row>
    <row r="9988" spans="1:3">
      <c r="A9988" s="23">
        <f>+'Estatística Etanol'!J5926</f>
        <v>13512485.57028107</v>
      </c>
      <c r="B9988" s="23">
        <f>+'Estatística Biodiesel'!J5926</f>
        <v>1753899.9315140166</v>
      </c>
      <c r="C9988" s="36">
        <f t="shared" si="157"/>
        <v>15266385</v>
      </c>
    </row>
    <row r="9989" spans="1:3">
      <c r="A9989" s="23">
        <f>+'Estatística Etanol'!J8519</f>
        <v>13553686.034075156</v>
      </c>
      <c r="B9989" s="23">
        <f>+'Estatística Biodiesel'!J8519</f>
        <v>2101634.6606557872</v>
      </c>
      <c r="C9989" s="36">
        <f t="shared" si="157"/>
        <v>15655320</v>
      </c>
    </row>
    <row r="9990" spans="1:3">
      <c r="A9990" s="23">
        <f>+'Estatística Etanol'!J1979</f>
        <v>13937526.399642281</v>
      </c>
      <c r="B9990" s="23">
        <f>+'Estatística Biodiesel'!J1979</f>
        <v>2133883.7911052541</v>
      </c>
      <c r="C9990" s="36">
        <f t="shared" si="157"/>
        <v>16071410</v>
      </c>
    </row>
    <row r="9991" spans="1:3">
      <c r="A9991" s="23">
        <f>+'Estatística Etanol'!J321</f>
        <v>13736235.82556136</v>
      </c>
      <c r="B9991" s="23">
        <f>+'Estatística Biodiesel'!J321</f>
        <v>1747607.2453112227</v>
      </c>
      <c r="C9991" s="36">
        <f t="shared" si="157"/>
        <v>15483843</v>
      </c>
    </row>
    <row r="9992" spans="1:3">
      <c r="A9992" s="23">
        <f>+'Estatística Etanol'!J7487</f>
        <v>14375196.912897984</v>
      </c>
      <c r="B9992" s="23">
        <f>+'Estatística Biodiesel'!J7487</f>
        <v>1944331.9726886624</v>
      </c>
      <c r="C9992" s="36">
        <f t="shared" si="157"/>
        <v>16319528</v>
      </c>
    </row>
    <row r="9993" spans="1:3">
      <c r="A9993" s="23">
        <f>+'Estatística Etanol'!J3474</f>
        <v>12843278.567956451</v>
      </c>
      <c r="B9993" s="23">
        <f>+'Estatística Biodiesel'!J3474</f>
        <v>2041922.0929887001</v>
      </c>
      <c r="C9993" s="36">
        <f t="shared" si="157"/>
        <v>14885200</v>
      </c>
    </row>
    <row r="9994" spans="1:3">
      <c r="A9994" s="23">
        <f>+'Estatística Etanol'!J8260</f>
        <v>14180732.399838848</v>
      </c>
      <c r="B9994" s="23">
        <f>+'Estatística Biodiesel'!J8260</f>
        <v>2509131.5693118121</v>
      </c>
      <c r="C9994" s="36">
        <f t="shared" si="157"/>
        <v>16689863</v>
      </c>
    </row>
    <row r="9995" spans="1:3">
      <c r="A9995" s="23">
        <f>+'Estatística Etanol'!J3115</f>
        <v>14202546.952734763</v>
      </c>
      <c r="B9995" s="23">
        <f>+'Estatística Biodiesel'!J3115</f>
        <v>1735750.8606789343</v>
      </c>
      <c r="C9995" s="36">
        <f t="shared" si="157"/>
        <v>15938297</v>
      </c>
    </row>
    <row r="9996" spans="1:3">
      <c r="A9996" s="23">
        <f>+'Estatística Etanol'!J6338</f>
        <v>13701566.781226939</v>
      </c>
      <c r="B9996" s="23">
        <f>+'Estatística Biodiesel'!J6338</f>
        <v>2053387.3763184934</v>
      </c>
      <c r="C9996" s="36">
        <f t="shared" si="157"/>
        <v>15754954</v>
      </c>
    </row>
    <row r="9997" spans="1:3">
      <c r="A9997" s="23">
        <f>+'Estatística Etanol'!J4551</f>
        <v>13372763.132728497</v>
      </c>
      <c r="B9997" s="23">
        <f>+'Estatística Biodiesel'!J4551</f>
        <v>1870588.7083690108</v>
      </c>
      <c r="C9997" s="36">
        <f t="shared" si="157"/>
        <v>15243351</v>
      </c>
    </row>
    <row r="9998" spans="1:3">
      <c r="A9998" s="23">
        <f>+'Estatística Etanol'!J6269</f>
        <v>13041054.027445804</v>
      </c>
      <c r="B9998" s="23">
        <f>+'Estatística Biodiesel'!J6269</f>
        <v>2339944.4507756387</v>
      </c>
      <c r="C9998" s="36">
        <f t="shared" si="157"/>
        <v>15380998</v>
      </c>
    </row>
    <row r="9999" spans="1:3">
      <c r="A9999" s="23">
        <f>+'Estatística Etanol'!J8463</f>
        <v>14143202.006066808</v>
      </c>
      <c r="B9999" s="23">
        <f>+'Estatística Biodiesel'!J8463</f>
        <v>1986672.3736779843</v>
      </c>
      <c r="C9999" s="36">
        <f t="shared" si="157"/>
        <v>16129874</v>
      </c>
    </row>
    <row r="10000" spans="1:3">
      <c r="A10000" s="23">
        <f>+'Estatística Etanol'!J1155</f>
        <v>13221173.77781567</v>
      </c>
      <c r="B10000" s="23">
        <f>+'Estatística Biodiesel'!J1155</f>
        <v>2158459.9372095843</v>
      </c>
      <c r="C10000" s="36">
        <f t="shared" si="157"/>
        <v>15379633</v>
      </c>
    </row>
    <row r="10001" spans="1:3">
      <c r="A10001" s="23">
        <f>+'Estatística Etanol'!J7680</f>
        <v>14098977.274600999</v>
      </c>
      <c r="B10001" s="23">
        <f>+'Estatística Biodiesel'!J7680</f>
        <v>2043945.4837413933</v>
      </c>
      <c r="C10001" s="36">
        <f t="shared" si="157"/>
        <v>16142922</v>
      </c>
    </row>
  </sheetData>
  <sortState xmlns:xlrd2="http://schemas.microsoft.com/office/spreadsheetml/2017/richdata2" ref="A2:C10001">
    <sortCondition ref="C2:C10001"/>
  </sortState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8"/>
  <sheetViews>
    <sheetView workbookViewId="0">
      <selection activeCell="E2" sqref="E2"/>
    </sheetView>
  </sheetViews>
  <sheetFormatPr baseColWidth="10" defaultColWidth="11" defaultRowHeight="16"/>
  <cols>
    <col min="1" max="1" width="13" bestFit="1" customWidth="1"/>
    <col min="2" max="2" width="15.83203125" customWidth="1"/>
    <col min="3" max="5" width="15.6640625" customWidth="1"/>
  </cols>
  <sheetData>
    <row r="1" spans="1:5">
      <c r="A1" s="2"/>
      <c r="B1" s="4">
        <v>2020</v>
      </c>
      <c r="C1" s="4" t="s">
        <v>17</v>
      </c>
      <c r="D1" s="4" t="s">
        <v>35</v>
      </c>
      <c r="E1" s="4" t="s">
        <v>37</v>
      </c>
    </row>
    <row r="2" spans="1:5">
      <c r="A2" s="2" t="s">
        <v>1</v>
      </c>
      <c r="B2" s="1">
        <f>'CBIOS Biodiesel'!B2+'CBIOS EtA'!B2+'CBIOS EtH'!B2</f>
        <v>110409.50015689</v>
      </c>
      <c r="C2" s="1">
        <f>+B2</f>
        <v>110409.50015689</v>
      </c>
      <c r="D2" s="1">
        <f>368230+28700000</f>
        <v>29068230</v>
      </c>
      <c r="E2" s="1">
        <f>+D2*(1-'Dados Primários'!R2)</f>
        <v>14534115</v>
      </c>
    </row>
    <row r="3" spans="1:5">
      <c r="A3" s="2" t="s">
        <v>0</v>
      </c>
      <c r="B3" s="1">
        <f>'CBIOS Biodiesel'!B3+'CBIOS EtA'!B3+'CBIOS EtH'!B3</f>
        <v>270875.40850109566</v>
      </c>
      <c r="C3" s="1">
        <f>+C2+B3</f>
        <v>381284.90865798568</v>
      </c>
      <c r="D3" s="1">
        <f>+D2</f>
        <v>29068230</v>
      </c>
      <c r="E3" s="1">
        <f>+E2</f>
        <v>14534115</v>
      </c>
    </row>
    <row r="4" spans="1:5">
      <c r="A4" s="2" t="s">
        <v>2</v>
      </c>
      <c r="B4" s="1">
        <f>'CBIOS Biodiesel'!B4+'CBIOS EtA'!B4+'CBIOS EtH'!B4</f>
        <v>702141.80028698104</v>
      </c>
      <c r="C4" s="1">
        <f t="shared" ref="C4:C13" si="0">+C3+B4</f>
        <v>1083426.7089449668</v>
      </c>
      <c r="D4" s="1">
        <f t="shared" ref="D4:E13" si="1">+D3</f>
        <v>29068230</v>
      </c>
      <c r="E4" s="1">
        <f t="shared" si="1"/>
        <v>14534115</v>
      </c>
    </row>
    <row r="5" spans="1:5">
      <c r="A5" s="2" t="s">
        <v>3</v>
      </c>
      <c r="B5" s="1">
        <f>'CBIOS Biodiesel'!B5+'CBIOS EtA'!B5+'CBIOS EtH'!B5</f>
        <v>1040366.8982803196</v>
      </c>
      <c r="C5" s="1">
        <f t="shared" si="0"/>
        <v>2123793.6072252863</v>
      </c>
      <c r="D5" s="1">
        <f t="shared" si="1"/>
        <v>29068230</v>
      </c>
      <c r="E5" s="1">
        <f t="shared" si="1"/>
        <v>14534115</v>
      </c>
    </row>
    <row r="6" spans="1:5">
      <c r="A6" s="2" t="s">
        <v>4</v>
      </c>
      <c r="B6" s="1">
        <f>'CBIOS Biodiesel'!B6+'CBIOS EtA'!B6+'CBIOS EtH'!B6</f>
        <v>1423353.262744698</v>
      </c>
      <c r="C6" s="1">
        <f t="shared" si="0"/>
        <v>3547146.8699699845</v>
      </c>
      <c r="D6" s="1">
        <f t="shared" si="1"/>
        <v>29068230</v>
      </c>
      <c r="E6" s="1">
        <f t="shared" si="1"/>
        <v>14534115</v>
      </c>
    </row>
    <row r="7" spans="1:5">
      <c r="A7" s="2" t="s">
        <v>5</v>
      </c>
      <c r="B7" s="1">
        <f>'CBIOS Biodiesel'!B7+'CBIOS EtA'!B7+'CBIOS EtH'!B7</f>
        <v>1817717.5577985644</v>
      </c>
      <c r="C7" s="1">
        <f t="shared" si="0"/>
        <v>5364864.427768549</v>
      </c>
      <c r="D7" s="1">
        <f t="shared" si="1"/>
        <v>29068230</v>
      </c>
      <c r="E7" s="1">
        <f t="shared" si="1"/>
        <v>14534115</v>
      </c>
    </row>
    <row r="8" spans="1:5">
      <c r="A8" s="2" t="s">
        <v>6</v>
      </c>
      <c r="B8" s="1">
        <f>'CBIOS Biodiesel'!B8+'CBIOS EtA'!B8+'CBIOS EtH'!B8</f>
        <v>1890796.0962083905</v>
      </c>
      <c r="C8" s="1">
        <f t="shared" si="0"/>
        <v>7255660.5239769397</v>
      </c>
      <c r="D8" s="1">
        <f t="shared" si="1"/>
        <v>29068230</v>
      </c>
      <c r="E8" s="1">
        <f t="shared" si="1"/>
        <v>14534115</v>
      </c>
    </row>
    <row r="9" spans="1:5">
      <c r="A9" s="2" t="s">
        <v>7</v>
      </c>
      <c r="B9" s="1">
        <f>'CBIOS Biodiesel'!B9+'CBIOS EtA'!B9+'CBIOS EtH'!B9</f>
        <v>2018160.8819186611</v>
      </c>
      <c r="C9" s="1">
        <f t="shared" si="0"/>
        <v>9273821.4058956001</v>
      </c>
      <c r="D9" s="1">
        <f t="shared" si="1"/>
        <v>29068230</v>
      </c>
      <c r="E9" s="1">
        <f t="shared" si="1"/>
        <v>14534115</v>
      </c>
    </row>
    <row r="10" spans="1:5">
      <c r="A10" s="2" t="s">
        <v>8</v>
      </c>
      <c r="B10" s="1">
        <f>'CBIOS Biodiesel'!B10+'CBIOS EtA'!B10+'CBIOS EtH'!B10</f>
        <v>1992180.0506320843</v>
      </c>
      <c r="C10" s="1">
        <f t="shared" si="0"/>
        <v>11266001.456527684</v>
      </c>
      <c r="D10" s="1">
        <f t="shared" si="1"/>
        <v>29068230</v>
      </c>
      <c r="E10" s="1">
        <f t="shared" si="1"/>
        <v>14534115</v>
      </c>
    </row>
    <row r="11" spans="1:5">
      <c r="A11" s="2" t="s">
        <v>9</v>
      </c>
      <c r="B11" s="1">
        <f>'CBIOS Biodiesel'!B11+'CBIOS EtA'!B11+'CBIOS EtH'!B11</f>
        <v>2152562.7684504455</v>
      </c>
      <c r="C11" s="1">
        <f t="shared" si="0"/>
        <v>13418564.22497813</v>
      </c>
      <c r="D11" s="1">
        <f t="shared" si="1"/>
        <v>29068230</v>
      </c>
      <c r="E11" s="1">
        <f t="shared" si="1"/>
        <v>14534115</v>
      </c>
    </row>
    <row r="12" spans="1:5">
      <c r="A12" s="2" t="s">
        <v>10</v>
      </c>
      <c r="B12" s="1">
        <f>'CBIOS Biodiesel'!B12+'CBIOS EtA'!B12+'CBIOS EtH'!B12</f>
        <v>2063208.8617772572</v>
      </c>
      <c r="C12" s="1">
        <f t="shared" si="0"/>
        <v>15481773.086755387</v>
      </c>
      <c r="D12" s="1">
        <f t="shared" si="1"/>
        <v>29068230</v>
      </c>
      <c r="E12" s="1">
        <f t="shared" si="1"/>
        <v>14534115</v>
      </c>
    </row>
    <row r="13" spans="1:5">
      <c r="A13" s="2" t="s">
        <v>11</v>
      </c>
      <c r="B13" s="1">
        <f>'CBIOS Biodiesel'!B13+'CBIOS EtA'!B13+'CBIOS EtH'!B13</f>
        <v>2215014.2288976163</v>
      </c>
      <c r="C13" s="1">
        <f t="shared" si="0"/>
        <v>17696787.315653004</v>
      </c>
      <c r="D13" s="1">
        <f t="shared" si="1"/>
        <v>29068230</v>
      </c>
      <c r="E13" s="1">
        <f t="shared" si="1"/>
        <v>14534115</v>
      </c>
    </row>
    <row r="14" spans="1:5">
      <c r="A14" s="2" t="s">
        <v>13</v>
      </c>
      <c r="B14" s="1">
        <f>+SUM(B2:B13)</f>
        <v>17696787.315653004</v>
      </c>
      <c r="C14" s="1"/>
      <c r="D14" s="1"/>
      <c r="E14" s="1"/>
    </row>
    <row r="18" spans="2:2">
      <c r="B18" s="23"/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14"/>
  <sheetViews>
    <sheetView workbookViewId="0">
      <selection activeCell="D4" sqref="D4"/>
    </sheetView>
  </sheetViews>
  <sheetFormatPr baseColWidth="10" defaultColWidth="11" defaultRowHeight="16"/>
  <cols>
    <col min="2" max="2" width="15.83203125" customWidth="1"/>
  </cols>
  <sheetData>
    <row r="1" spans="1:2">
      <c r="A1" s="2"/>
      <c r="B1" s="4">
        <v>2020</v>
      </c>
    </row>
    <row r="2" spans="1:2">
      <c r="A2" s="2" t="s">
        <v>1</v>
      </c>
      <c r="B2" s="1">
        <f>+'Dados Primários'!D49*'Dados Primários'!$J$6*'Dados Primários'!$I$11/1000000*'Saz Diesel'!E2</f>
        <v>54745.034751463594</v>
      </c>
    </row>
    <row r="3" spans="1:2">
      <c r="A3" s="2" t="s">
        <v>0</v>
      </c>
      <c r="B3" s="1">
        <f>+'Dados Primários'!D50*'Dados Primários'!$J$6*'Dados Primários'!$I$11/1000000*'Saz Diesel'!E3</f>
        <v>120884.11582075396</v>
      </c>
    </row>
    <row r="4" spans="1:2">
      <c r="A4" s="2" t="s">
        <v>2</v>
      </c>
      <c r="B4" s="1">
        <f>+'Dados Primários'!D51*'Dados Primários'!$J$6*'Dados Primários'!$I$11/1000000*'Saz Diesel'!E4</f>
        <v>137461.18472329457</v>
      </c>
    </row>
    <row r="5" spans="1:2">
      <c r="A5" s="2" t="s">
        <v>3</v>
      </c>
      <c r="B5" s="1">
        <f>+'Dados Primários'!D52*'Dados Primários'!$J$6*'Dados Primários'!$I$11/1000000*'Saz Diesel'!E5</f>
        <v>141200.92859895658</v>
      </c>
    </row>
    <row r="6" spans="1:2">
      <c r="A6" s="2" t="s">
        <v>4</v>
      </c>
      <c r="B6" s="1">
        <f>+'Dados Primários'!D53*'Dados Primários'!$J$6*'Dados Primários'!$I$11/1000000*'Saz Diesel'!E6</f>
        <v>185001.54976242717</v>
      </c>
    </row>
    <row r="7" spans="1:2">
      <c r="A7" s="2" t="s">
        <v>5</v>
      </c>
      <c r="B7" s="1">
        <f>+'Dados Primários'!D54*'Dados Primários'!$J$6*'Dados Primários'!$I$11/1000000*'Saz Diesel'!E7</f>
        <v>251766.40109252132</v>
      </c>
    </row>
    <row r="8" spans="1:2">
      <c r="A8" s="2" t="s">
        <v>6</v>
      </c>
      <c r="B8" s="1">
        <f>+'Dados Primários'!D55*'Dados Primários'!$J$6*'Dados Primários'!$I$11/1000000*'Saz Diesel'!E8</f>
        <v>262960.72854988504</v>
      </c>
    </row>
    <row r="9" spans="1:2">
      <c r="A9" s="2" t="s">
        <v>7</v>
      </c>
      <c r="B9" s="1">
        <f>+'Dados Primários'!D56*'Dados Primários'!$J$6*'Dados Primários'!$I$11/1000000*'Saz Diesel'!E9</f>
        <v>271646.53411780117</v>
      </c>
    </row>
    <row r="10" spans="1:2">
      <c r="A10" s="2" t="s">
        <v>8</v>
      </c>
      <c r="B10" s="1">
        <f>+'Dados Primários'!D57*'Dados Primários'!$J$6*'Dados Primários'!$I$11/1000000*'Saz Diesel'!E10</f>
        <v>254602.3366480706</v>
      </c>
    </row>
    <row r="11" spans="1:2">
      <c r="A11" s="2" t="s">
        <v>9</v>
      </c>
      <c r="B11" s="1">
        <f>+'Dados Primários'!D58*'Dados Primários'!$J$6*'Dados Primários'!$I$11/1000000*'Saz Diesel'!E11</f>
        <v>269916.65450935112</v>
      </c>
    </row>
    <row r="12" spans="1:2">
      <c r="A12" s="2" t="s">
        <v>10</v>
      </c>
      <c r="B12" s="1">
        <f>+'Dados Primários'!D59*'Dados Primários'!$J$6*'Dados Primários'!$I$11/1000000*'Saz Diesel'!E12</f>
        <v>248948.97553240036</v>
      </c>
    </row>
    <row r="13" spans="1:2">
      <c r="A13" s="2" t="s">
        <v>11</v>
      </c>
      <c r="B13" s="1">
        <f>+'Dados Primários'!D60*'Dados Primários'!$J$6*'Dados Primários'!$I$11/1000000*'Saz Diesel'!E13</f>
        <v>227215.60108278063</v>
      </c>
    </row>
    <row r="14" spans="1:2">
      <c r="A14" s="2" t="s">
        <v>13</v>
      </c>
      <c r="B14" s="1">
        <f>+SUM(B2:B13)</f>
        <v>2426350.0451897066</v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14"/>
  <sheetViews>
    <sheetView workbookViewId="0">
      <selection activeCell="B2" sqref="B2"/>
    </sheetView>
  </sheetViews>
  <sheetFormatPr baseColWidth="10" defaultColWidth="11" defaultRowHeight="16"/>
  <cols>
    <col min="2" max="2" width="15.83203125" customWidth="1"/>
  </cols>
  <sheetData>
    <row r="1" spans="1:2">
      <c r="A1" s="2"/>
      <c r="B1" s="4">
        <v>2020</v>
      </c>
    </row>
    <row r="2" spans="1:2">
      <c r="A2" s="2" t="s">
        <v>1</v>
      </c>
      <c r="B2" s="1">
        <f>+'Dados Primários'!C49*'Dados Primários'!$J$4*'Dados Primários'!$I$9/1000000*'Saz Gas C'!E2</f>
        <v>19115.022172512694</v>
      </c>
    </row>
    <row r="3" spans="1:2">
      <c r="A3" s="2" t="s">
        <v>0</v>
      </c>
      <c r="B3" s="1">
        <f>+'Dados Primários'!C50*'Dados Primários'!$J$4*'Dados Primários'!$I$9/1000000*'Saz Gas C'!E3</f>
        <v>51686.630852295712</v>
      </c>
    </row>
    <row r="4" spans="1:2">
      <c r="A4" s="2" t="s">
        <v>2</v>
      </c>
      <c r="B4" s="1">
        <f>+'Dados Primários'!C51*'Dados Primários'!$J$4*'Dados Primários'!$I$9/1000000*'Saz Gas C'!E4</f>
        <v>196837.58389526105</v>
      </c>
    </row>
    <row r="5" spans="1:2">
      <c r="A5" s="2" t="s">
        <v>3</v>
      </c>
      <c r="B5" s="1">
        <f>+'Dados Primários'!C52*'Dados Primários'!$J$4*'Dados Primários'!$I$9/1000000*'Saz Gas C'!E5</f>
        <v>307943.20847242983</v>
      </c>
    </row>
    <row r="6" spans="1:2">
      <c r="A6" s="2" t="s">
        <v>4</v>
      </c>
      <c r="B6" s="1">
        <f>+'Dados Primários'!C53*'Dados Primários'!$J$4*'Dados Primários'!$I$9/1000000*'Saz Gas C'!E6</f>
        <v>407186.3819275233</v>
      </c>
    </row>
    <row r="7" spans="1:2">
      <c r="A7" s="2" t="s">
        <v>5</v>
      </c>
      <c r="B7" s="1">
        <f>+'Dados Primários'!C54*'Dados Primários'!$J$4*'Dados Primários'!$I$9/1000000*'Saz Gas C'!E7</f>
        <v>505403.55026565742</v>
      </c>
    </row>
    <row r="8" spans="1:2">
      <c r="A8" s="2" t="s">
        <v>6</v>
      </c>
      <c r="B8" s="1">
        <f>+'Dados Primários'!C55*'Dados Primários'!$J$4*'Dados Primários'!$I$9/1000000*'Saz Gas C'!E8</f>
        <v>509217.86820895516</v>
      </c>
    </row>
    <row r="9" spans="1:2">
      <c r="A9" s="2" t="s">
        <v>7</v>
      </c>
      <c r="B9" s="1">
        <f>+'Dados Primários'!C56*'Dados Primários'!$J$4*'Dados Primários'!$I$9/1000000*'Saz Gas C'!E9</f>
        <v>521112.39632739255</v>
      </c>
    </row>
    <row r="10" spans="1:2">
      <c r="A10" s="2" t="s">
        <v>8</v>
      </c>
      <c r="B10" s="1">
        <f>+'Dados Primários'!C57*'Dados Primários'!$J$4*'Dados Primários'!$I$9/1000000*'Saz Gas C'!E10</f>
        <v>486187.21410466451</v>
      </c>
    </row>
    <row r="11" spans="1:2">
      <c r="A11" s="2" t="s">
        <v>9</v>
      </c>
      <c r="B11" s="1">
        <f>+'Dados Primários'!C58*'Dados Primários'!$J$4*'Dados Primários'!$I$9/1000000*'Saz Gas C'!E11</f>
        <v>509513.69434850028</v>
      </c>
    </row>
    <row r="12" spans="1:2">
      <c r="A12" s="2" t="s">
        <v>10</v>
      </c>
      <c r="B12" s="1">
        <f>+'Dados Primários'!C59*'Dados Primários'!$J$4*'Dados Primários'!$I$9/1000000*'Saz Gas C'!E12</f>
        <v>497238.4730357512</v>
      </c>
    </row>
    <row r="13" spans="1:2">
      <c r="A13" s="2" t="s">
        <v>11</v>
      </c>
      <c r="B13" s="1">
        <f>+'Dados Primários'!C60*'Dados Primários'!$J$4*'Dados Primários'!$I$9/1000000*'Saz Gas C'!E13</f>
        <v>559089.938748413</v>
      </c>
    </row>
    <row r="14" spans="1:2">
      <c r="A14" s="2" t="s">
        <v>13</v>
      </c>
      <c r="B14" s="1">
        <f>+SUM(B2:B13)</f>
        <v>4570531.9623593567</v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14"/>
  <sheetViews>
    <sheetView workbookViewId="0">
      <selection activeCell="D8" sqref="D8"/>
    </sheetView>
  </sheetViews>
  <sheetFormatPr baseColWidth="10" defaultColWidth="11" defaultRowHeight="16"/>
  <cols>
    <col min="2" max="2" width="15.83203125" customWidth="1"/>
  </cols>
  <sheetData>
    <row r="1" spans="1:2">
      <c r="A1" s="2"/>
      <c r="B1" s="4">
        <v>2020</v>
      </c>
    </row>
    <row r="2" spans="1:2">
      <c r="A2" s="2" t="s">
        <v>1</v>
      </c>
      <c r="B2" s="1">
        <f>+'Dados Primários'!C49*'Dados Primários'!$J$5*'Dados Primários'!$I$10/1000000*'Saz EtH'!E2</f>
        <v>36549.44323291372</v>
      </c>
    </row>
    <row r="3" spans="1:2">
      <c r="A3" s="2" t="s">
        <v>0</v>
      </c>
      <c r="B3" s="1">
        <f>+'Dados Primários'!C50*'Dados Primários'!$J$5*'Dados Primários'!$I$10/1000000*'Saz EtH'!E3</f>
        <v>98304.661828045981</v>
      </c>
    </row>
    <row r="4" spans="1:2">
      <c r="A4" s="2" t="s">
        <v>2</v>
      </c>
      <c r="B4" s="1">
        <f>+'Dados Primários'!C51*'Dados Primários'!$J$5*'Dados Primários'!$I$10/1000000*'Saz EtH'!E4</f>
        <v>367843.03166842542</v>
      </c>
    </row>
    <row r="5" spans="1:2">
      <c r="A5" s="2" t="s">
        <v>3</v>
      </c>
      <c r="B5" s="1">
        <f>+'Dados Primários'!C52*'Dados Primários'!$J$5*'Dados Primários'!$I$10/1000000*'Saz EtH'!E5</f>
        <v>591222.7612089332</v>
      </c>
    </row>
    <row r="6" spans="1:2">
      <c r="A6" s="2" t="s">
        <v>4</v>
      </c>
      <c r="B6" s="1">
        <f>+'Dados Primários'!C53*'Dados Primários'!$J$5*'Dados Primários'!$I$10/1000000*'Saz EtH'!E6</f>
        <v>831165.33105474757</v>
      </c>
    </row>
    <row r="7" spans="1:2">
      <c r="A7" s="2" t="s">
        <v>5</v>
      </c>
      <c r="B7" s="1">
        <f>+'Dados Primários'!C54*'Dados Primários'!$J$5*'Dados Primários'!$I$10/1000000*'Saz EtH'!E7</f>
        <v>1060547.6064403856</v>
      </c>
    </row>
    <row r="8" spans="1:2">
      <c r="A8" s="2" t="s">
        <v>6</v>
      </c>
      <c r="B8" s="1">
        <f>+'Dados Primários'!C55*'Dados Primários'!$J$5*'Dados Primários'!$I$10/1000000*'Saz EtH'!E8</f>
        <v>1118617.4994495504</v>
      </c>
    </row>
    <row r="9" spans="1:2">
      <c r="A9" s="2" t="s">
        <v>7</v>
      </c>
      <c r="B9" s="1">
        <f>+'Dados Primários'!C56*'Dados Primários'!$J$5*'Dados Primários'!$I$10/1000000*'Saz EtH'!E9</f>
        <v>1225401.9514734673</v>
      </c>
    </row>
    <row r="10" spans="1:2">
      <c r="A10" s="2" t="s">
        <v>8</v>
      </c>
      <c r="B10" s="1">
        <f>+'Dados Primários'!C57*'Dados Primários'!$J$5*'Dados Primários'!$I$10/1000000*'Saz EtH'!E10</f>
        <v>1251390.4998793493</v>
      </c>
    </row>
    <row r="11" spans="1:2">
      <c r="A11" s="2" t="s">
        <v>9</v>
      </c>
      <c r="B11" s="1">
        <f>+'Dados Primários'!C58*'Dados Primários'!$J$5*'Dados Primários'!$I$10/1000000*'Saz EtH'!E11</f>
        <v>1373132.4195925938</v>
      </c>
    </row>
    <row r="12" spans="1:2">
      <c r="A12" s="2" t="s">
        <v>10</v>
      </c>
      <c r="B12" s="1">
        <f>+'Dados Primários'!C59*'Dados Primários'!$J$5*'Dados Primários'!$I$10/1000000*'Saz EtH'!E12</f>
        <v>1317021.4132091056</v>
      </c>
    </row>
    <row r="13" spans="1:2">
      <c r="A13" s="2" t="s">
        <v>11</v>
      </c>
      <c r="B13" s="1">
        <f>+'Dados Primários'!C60*'Dados Primários'!$J$5*'Dados Primários'!$I$10/1000000*'Saz EtH'!E13</f>
        <v>1428708.6890664226</v>
      </c>
    </row>
    <row r="14" spans="1:2">
      <c r="A14" s="2" t="s">
        <v>13</v>
      </c>
      <c r="B14" s="1">
        <f>+SUM(B2:B13)</f>
        <v>10699905.30810394</v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ilha3"/>
  <dimension ref="A1:H29"/>
  <sheetViews>
    <sheetView workbookViewId="0">
      <selection activeCell="G4" sqref="G4"/>
    </sheetView>
  </sheetViews>
  <sheetFormatPr baseColWidth="10" defaultColWidth="11" defaultRowHeight="16"/>
  <cols>
    <col min="2" max="4" width="15.83203125" customWidth="1"/>
    <col min="5" max="5" width="15.83203125" style="3" customWidth="1"/>
    <col min="7" max="7" width="11.5" bestFit="1" customWidth="1"/>
  </cols>
  <sheetData>
    <row r="1" spans="1:8">
      <c r="A1" s="2"/>
      <c r="B1" s="4">
        <v>2017</v>
      </c>
      <c r="C1" s="4">
        <v>2018</v>
      </c>
      <c r="D1" s="4">
        <v>2019</v>
      </c>
      <c r="E1" s="4" t="s">
        <v>12</v>
      </c>
      <c r="G1" s="4">
        <v>2020</v>
      </c>
      <c r="H1" s="4" t="s">
        <v>33</v>
      </c>
    </row>
    <row r="2" spans="1:8">
      <c r="A2" s="2" t="s">
        <v>1</v>
      </c>
      <c r="B2" s="1">
        <v>3959166.6519999998</v>
      </c>
      <c r="C2" s="1">
        <v>4135742.4269999997</v>
      </c>
      <c r="D2" s="1">
        <v>4391503.43</v>
      </c>
      <c r="E2" s="6">
        <f>+(B2/$B$14+C2/$C$14+D2/$D$14)/3</f>
        <v>7.4423731421824457E-2</v>
      </c>
      <c r="G2" s="1">
        <f>+D2*(1+'Dados Primários'!$K$6)</f>
        <v>3732777.9154999997</v>
      </c>
      <c r="H2" s="1">
        <v>483786.07900000003</v>
      </c>
    </row>
    <row r="3" spans="1:8">
      <c r="A3" s="2" t="s">
        <v>0</v>
      </c>
      <c r="B3" s="1">
        <v>4034946.4359999993</v>
      </c>
      <c r="C3" s="1">
        <v>4120481.7119999998</v>
      </c>
      <c r="D3" s="1">
        <v>4375219.4479999989</v>
      </c>
      <c r="E3" s="6">
        <f t="shared" ref="E3:E13" si="0">+(B3/$B$14+C3/$C$14+D3/$D$14)/3</f>
        <v>7.4698737602018436E-2</v>
      </c>
      <c r="G3" s="1">
        <f>+D3*(1+'Dados Primários'!$K$6)</f>
        <v>3718936.5307999989</v>
      </c>
      <c r="H3" s="1">
        <v>482505.06900000002</v>
      </c>
    </row>
    <row r="4" spans="1:8">
      <c r="A4" s="2" t="s">
        <v>2</v>
      </c>
      <c r="B4" s="1">
        <v>4852097.2459999993</v>
      </c>
      <c r="C4" s="1">
        <v>4825773.4430000018</v>
      </c>
      <c r="D4" s="1">
        <v>4554752.796000001</v>
      </c>
      <c r="E4" s="6">
        <f t="shared" si="0"/>
        <v>8.4942317676654402E-2</v>
      </c>
      <c r="G4" s="1">
        <f>+D4*(1+'Dados Primários'!$K$6*2)</f>
        <v>3188326.9572000005</v>
      </c>
      <c r="H4" s="1">
        <f>0.12*G4</f>
        <v>382599.23486400006</v>
      </c>
    </row>
    <row r="5" spans="1:8">
      <c r="A5" s="2" t="s">
        <v>3</v>
      </c>
      <c r="B5" s="1">
        <v>4146623.9239999996</v>
      </c>
      <c r="C5" s="1">
        <v>4618470.22</v>
      </c>
      <c r="D5" s="1">
        <v>4653654.3949999996</v>
      </c>
      <c r="E5" s="6">
        <f t="shared" si="0"/>
        <v>7.998213928037258E-2</v>
      </c>
      <c r="G5" s="1">
        <f>+D5*(1+'Dados Primários'!$K$6*2)</f>
        <v>3257558.0764999995</v>
      </c>
      <c r="H5" s="1">
        <f t="shared" ref="H5:H13" si="1">0.12*G5</f>
        <v>390906.9691799999</v>
      </c>
    </row>
    <row r="6" spans="1:8">
      <c r="A6" s="2" t="s">
        <v>4</v>
      </c>
      <c r="B6" s="1">
        <v>4614686.9569999985</v>
      </c>
      <c r="C6" s="1">
        <v>3772603.2740000007</v>
      </c>
      <c r="D6" s="1">
        <v>4796717.5600000005</v>
      </c>
      <c r="E6" s="6">
        <f t="shared" si="0"/>
        <v>7.8594488720801686E-2</v>
      </c>
      <c r="G6" s="1">
        <f>+D6*(1+'Dados Primários'!$K$6*2)</f>
        <v>3357702.2920000004</v>
      </c>
      <c r="H6" s="1">
        <f t="shared" si="1"/>
        <v>402924.27504000004</v>
      </c>
    </row>
    <row r="7" spans="1:8">
      <c r="A7" s="2" t="s">
        <v>5</v>
      </c>
      <c r="B7" s="1">
        <v>4677453.5929999994</v>
      </c>
      <c r="C7" s="1">
        <v>5011752.4370000008</v>
      </c>
      <c r="D7" s="1">
        <v>4653210.8410000009</v>
      </c>
      <c r="E7" s="6">
        <f t="shared" si="0"/>
        <v>8.5566641344803407E-2</v>
      </c>
      <c r="G7" s="1">
        <f>+D7*(1+'Dados Primários'!$K$6)</f>
        <v>3955229.2148500006</v>
      </c>
      <c r="H7" s="1">
        <f t="shared" si="1"/>
        <v>474627.50578200002</v>
      </c>
    </row>
    <row r="8" spans="1:8">
      <c r="A8" s="2" t="s">
        <v>6</v>
      </c>
      <c r="B8" s="1">
        <v>4821464.4480000008</v>
      </c>
      <c r="C8" s="1">
        <v>4982153.4780000001</v>
      </c>
      <c r="D8" s="1">
        <v>5187031.6069999998</v>
      </c>
      <c r="E8" s="6">
        <f t="shared" si="0"/>
        <v>8.9371203822099662E-2</v>
      </c>
      <c r="G8" s="1">
        <f>+D8*(1+'Dados Primários'!$K$6)</f>
        <v>4408976.8659499995</v>
      </c>
      <c r="H8" s="1">
        <f t="shared" si="1"/>
        <v>529077.22391399997</v>
      </c>
    </row>
    <row r="9" spans="1:8">
      <c r="A9" s="2" t="s">
        <v>7</v>
      </c>
      <c r="B9" s="1">
        <v>5001582.4900000012</v>
      </c>
      <c r="C9" s="1">
        <v>5197649.5829999987</v>
      </c>
      <c r="D9" s="1">
        <v>5284080.5659999996</v>
      </c>
      <c r="E9" s="6">
        <f t="shared" si="0"/>
        <v>9.2323206975004304E-2</v>
      </c>
      <c r="G9" s="1">
        <f>+D9*(1+'Dados Primários'!$K$6)</f>
        <v>4491468.4810999995</v>
      </c>
      <c r="H9" s="1">
        <f t="shared" si="1"/>
        <v>538976.21773199993</v>
      </c>
    </row>
    <row r="10" spans="1:8">
      <c r="A10" s="2" t="s">
        <v>8</v>
      </c>
      <c r="B10" s="1">
        <v>4856584.1009999998</v>
      </c>
      <c r="C10" s="1">
        <v>4759700.9700000007</v>
      </c>
      <c r="D10" s="1">
        <v>4891110.9880000008</v>
      </c>
      <c r="E10" s="6">
        <f t="shared" si="0"/>
        <v>8.6530477184318333E-2</v>
      </c>
      <c r="G10" s="1">
        <f>+D10*(1+'Dados Primários'!$K$6)</f>
        <v>4157444.3398000007</v>
      </c>
      <c r="H10" s="1">
        <f t="shared" si="1"/>
        <v>498893.32077600004</v>
      </c>
    </row>
    <row r="11" spans="1:8">
      <c r="A11" s="2" t="s">
        <v>9</v>
      </c>
      <c r="B11" s="1">
        <v>4915778.4639999997</v>
      </c>
      <c r="C11" s="1">
        <v>5058821.4720000001</v>
      </c>
      <c r="D11" s="1">
        <v>5415773.4340000013</v>
      </c>
      <c r="E11" s="6">
        <f t="shared" si="0"/>
        <v>9.1735281074710961E-2</v>
      </c>
      <c r="G11" s="1">
        <f>+D11*(1+'Dados Primários'!$K$6)</f>
        <v>4603407.4189000009</v>
      </c>
      <c r="H11" s="1">
        <f t="shared" si="1"/>
        <v>552408.89026800008</v>
      </c>
    </row>
    <row r="12" spans="1:8">
      <c r="A12" s="2" t="s">
        <v>10</v>
      </c>
      <c r="B12" s="1">
        <v>4640681.9250000007</v>
      </c>
      <c r="C12" s="1">
        <v>4738254.6339999996</v>
      </c>
      <c r="D12" s="1">
        <v>4808784.1530000009</v>
      </c>
      <c r="E12" s="6">
        <f t="shared" si="0"/>
        <v>8.4609096408813492E-2</v>
      </c>
      <c r="G12" s="1">
        <f>+D12*(1+'Dados Primários'!$K$6)</f>
        <v>4087466.5300500006</v>
      </c>
      <c r="H12" s="1">
        <f t="shared" si="1"/>
        <v>490495.98360600008</v>
      </c>
    </row>
    <row r="13" spans="1:8">
      <c r="A13" s="2" t="s">
        <v>11</v>
      </c>
      <c r="B13" s="1">
        <v>4251226.2490000008</v>
      </c>
      <c r="C13" s="1">
        <v>4408063.5220000008</v>
      </c>
      <c r="D13" s="1">
        <v>4286608.5059999991</v>
      </c>
      <c r="E13" s="6">
        <f t="shared" si="0"/>
        <v>7.7222678488578278E-2</v>
      </c>
      <c r="G13" s="1">
        <f>+D13*(1+'Dados Primários'!$K$6)</f>
        <v>3643617.2300999993</v>
      </c>
      <c r="H13" s="1">
        <f t="shared" si="1"/>
        <v>437234.06761199993</v>
      </c>
    </row>
    <row r="14" spans="1:8">
      <c r="A14" s="2" t="s">
        <v>13</v>
      </c>
      <c r="B14" s="1">
        <f>+SUM(B2:B13)</f>
        <v>54772292.484999999</v>
      </c>
      <c r="C14" s="1">
        <f t="shared" ref="C14:H14" si="2">+SUM(C2:C13)</f>
        <v>55629467.172000006</v>
      </c>
      <c r="D14" s="1">
        <f t="shared" si="2"/>
        <v>57298447.724000007</v>
      </c>
      <c r="E14" s="5">
        <f t="shared" si="2"/>
        <v>1</v>
      </c>
      <c r="G14" s="1">
        <f t="shared" si="2"/>
        <v>46602911.852749996</v>
      </c>
      <c r="H14" s="1">
        <f t="shared" si="2"/>
        <v>5664434.8367740009</v>
      </c>
    </row>
    <row r="17" spans="3:3">
      <c r="C17" s="19"/>
    </row>
    <row r="18" spans="3:3">
      <c r="C18" s="19"/>
    </row>
    <row r="19" spans="3:3">
      <c r="C19" s="19"/>
    </row>
    <row r="20" spans="3:3">
      <c r="C20" s="19"/>
    </row>
    <row r="21" spans="3:3">
      <c r="C21" s="19"/>
    </row>
    <row r="22" spans="3:3">
      <c r="C22" s="19"/>
    </row>
    <row r="23" spans="3:3">
      <c r="C23" s="19"/>
    </row>
    <row r="24" spans="3:3">
      <c r="C24" s="19"/>
    </row>
    <row r="25" spans="3:3">
      <c r="C25" s="19"/>
    </row>
    <row r="26" spans="3:3">
      <c r="C26" s="19"/>
    </row>
    <row r="27" spans="3:3">
      <c r="C27" s="19"/>
    </row>
    <row r="28" spans="3:3">
      <c r="C28" s="19"/>
    </row>
    <row r="29" spans="3:3">
      <c r="C29" s="20"/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ilha1"/>
  <dimension ref="A1:H14"/>
  <sheetViews>
    <sheetView workbookViewId="0">
      <selection activeCell="H5" sqref="H5:H13"/>
    </sheetView>
  </sheetViews>
  <sheetFormatPr baseColWidth="10" defaultColWidth="11" defaultRowHeight="16"/>
  <cols>
    <col min="2" max="4" width="15.83203125" customWidth="1"/>
    <col min="5" max="5" width="15.83203125" style="3" customWidth="1"/>
    <col min="7" max="8" width="11.5" bestFit="1" customWidth="1"/>
  </cols>
  <sheetData>
    <row r="1" spans="1:8">
      <c r="A1" s="2"/>
      <c r="B1" s="4">
        <v>2017</v>
      </c>
      <c r="C1" s="4">
        <v>2018</v>
      </c>
      <c r="D1" s="4">
        <v>2019</v>
      </c>
      <c r="E1" s="4" t="s">
        <v>12</v>
      </c>
      <c r="G1" s="4">
        <v>2020</v>
      </c>
      <c r="H1" s="4" t="s">
        <v>22</v>
      </c>
    </row>
    <row r="2" spans="1:8">
      <c r="A2" s="2" t="s">
        <v>1</v>
      </c>
      <c r="B2" s="1">
        <v>3722536.7680000006</v>
      </c>
      <c r="C2" s="1">
        <v>3389921.8490000004</v>
      </c>
      <c r="D2" s="1">
        <v>3126943.2580000004</v>
      </c>
      <c r="E2" s="6">
        <f>+(B2/$B$14+C2/$C$14+D2/$D$14)/3</f>
        <v>8.4879638739863997E-2</v>
      </c>
      <c r="G2" s="1">
        <v>3167237</v>
      </c>
      <c r="H2" s="1">
        <f>0.27*G2</f>
        <v>855153.99000000011</v>
      </c>
    </row>
    <row r="3" spans="1:8">
      <c r="A3" s="2" t="s">
        <v>0</v>
      </c>
      <c r="B3" s="1">
        <v>3546965.9039999996</v>
      </c>
      <c r="C3" s="1">
        <v>3132420.4</v>
      </c>
      <c r="D3" s="1">
        <v>2956866.4049999998</v>
      </c>
      <c r="E3" s="6">
        <f t="shared" ref="E3:E13" si="0">+(B3/$B$14+C3/$C$14+D3/$D$14)/3</f>
        <v>7.9830544471976378E-2</v>
      </c>
      <c r="G3" s="1">
        <v>2661179.7645</v>
      </c>
      <c r="H3" s="1">
        <f t="shared" ref="H3:H13" si="1">0.27*G3</f>
        <v>718518.5364150001</v>
      </c>
    </row>
    <row r="4" spans="1:8">
      <c r="A4" s="2" t="s">
        <v>2</v>
      </c>
      <c r="B4" s="1">
        <v>3948915.9669999997</v>
      </c>
      <c r="C4" s="1">
        <v>3625937.3130000005</v>
      </c>
      <c r="D4" s="1">
        <v>3112212.5189999999</v>
      </c>
      <c r="E4" s="6">
        <f t="shared" si="0"/>
        <v>8.8511487136429881E-2</v>
      </c>
      <c r="G4" s="1">
        <v>1867327.5114</v>
      </c>
      <c r="H4" s="1">
        <f t="shared" si="1"/>
        <v>504178.42807800003</v>
      </c>
    </row>
    <row r="5" spans="1:8">
      <c r="A5" s="2" t="s">
        <v>3</v>
      </c>
      <c r="B5" s="1">
        <v>3650211.7050000001</v>
      </c>
      <c r="C5" s="1">
        <v>3374562.5640000002</v>
      </c>
      <c r="D5" s="1">
        <v>3195715.1770000001</v>
      </c>
      <c r="E5" s="6">
        <f t="shared" si="0"/>
        <v>8.4800736362578469E-2</v>
      </c>
      <c r="G5" s="1">
        <v>1917429.1062</v>
      </c>
      <c r="H5" s="1">
        <f t="shared" si="1"/>
        <v>517705.85867400002</v>
      </c>
    </row>
    <row r="6" spans="1:8">
      <c r="A6" s="2" t="s">
        <v>4</v>
      </c>
      <c r="B6" s="1">
        <v>3784613.1779999998</v>
      </c>
      <c r="C6" s="1">
        <v>3067245.4380000001</v>
      </c>
      <c r="D6" s="1">
        <v>3139780.2470000004</v>
      </c>
      <c r="E6" s="6">
        <f t="shared" si="0"/>
        <v>8.2655907705033504E-2</v>
      </c>
      <c r="G6" s="1">
        <v>2197846.1728999997</v>
      </c>
      <c r="H6" s="1">
        <f t="shared" si="1"/>
        <v>593418.46668299998</v>
      </c>
    </row>
    <row r="7" spans="1:8">
      <c r="A7" s="2" t="s">
        <v>5</v>
      </c>
      <c r="B7" s="1">
        <v>3761325.4109999994</v>
      </c>
      <c r="C7" s="1">
        <v>3152100.196</v>
      </c>
      <c r="D7" s="1">
        <v>2955523.3659999999</v>
      </c>
      <c r="E7" s="6">
        <f t="shared" si="0"/>
        <v>8.1608296205676931E-2</v>
      </c>
      <c r="G7" s="1">
        <v>2364418.6927999998</v>
      </c>
      <c r="H7" s="1">
        <f t="shared" si="1"/>
        <v>638393.04705599998</v>
      </c>
    </row>
    <row r="8" spans="1:8">
      <c r="A8" s="2" t="s">
        <v>6</v>
      </c>
      <c r="B8" s="1">
        <v>3709278.449</v>
      </c>
      <c r="C8" s="1">
        <v>2996048.7349999994</v>
      </c>
      <c r="D8" s="1">
        <v>3226324.9250000003</v>
      </c>
      <c r="E8" s="6">
        <f t="shared" si="0"/>
        <v>8.2224200048013715E-2</v>
      </c>
      <c r="G8" s="1">
        <v>2581059.94</v>
      </c>
      <c r="H8" s="1">
        <f t="shared" si="1"/>
        <v>696886.1838</v>
      </c>
    </row>
    <row r="9" spans="1:8">
      <c r="A9" s="2" t="s">
        <v>7</v>
      </c>
      <c r="B9" s="1">
        <v>3695580.2629999993</v>
      </c>
      <c r="C9" s="1">
        <v>3197553.4230000004</v>
      </c>
      <c r="D9" s="1">
        <v>3257545.2989999996</v>
      </c>
      <c r="E9" s="6">
        <f t="shared" si="0"/>
        <v>8.4144827976737127E-2</v>
      </c>
      <c r="G9" s="1">
        <v>2768913.5041499995</v>
      </c>
      <c r="H9" s="1">
        <f t="shared" si="1"/>
        <v>747606.64612049994</v>
      </c>
    </row>
    <row r="10" spans="1:8">
      <c r="A10" s="2" t="s">
        <v>8</v>
      </c>
      <c r="B10" s="1">
        <v>3500534.9650000003</v>
      </c>
      <c r="C10" s="1">
        <v>2887525.0729999994</v>
      </c>
      <c r="D10" s="1">
        <v>3088984.4449999998</v>
      </c>
      <c r="E10" s="6">
        <f t="shared" si="0"/>
        <v>7.8505404560792635E-2</v>
      </c>
      <c r="G10" s="1">
        <v>2625636.77825</v>
      </c>
      <c r="H10" s="1">
        <f t="shared" si="1"/>
        <v>708921.93012750009</v>
      </c>
    </row>
    <row r="11" spans="1:8">
      <c r="A11" s="2" t="s">
        <v>9</v>
      </c>
      <c r="B11" s="1">
        <v>3538792.8140000007</v>
      </c>
      <c r="C11" s="1">
        <v>3053220.1409999998</v>
      </c>
      <c r="D11" s="1">
        <v>3322277.2500000005</v>
      </c>
      <c r="E11" s="6">
        <f t="shared" si="0"/>
        <v>8.2271967554214828E-2</v>
      </c>
      <c r="G11" s="1">
        <v>2823935.6625000001</v>
      </c>
      <c r="H11" s="1">
        <f t="shared" si="1"/>
        <v>762462.62887500005</v>
      </c>
    </row>
    <row r="12" spans="1:8">
      <c r="A12" s="2" t="s">
        <v>10</v>
      </c>
      <c r="B12" s="1">
        <v>3434291.1490000002</v>
      </c>
      <c r="C12" s="1">
        <v>3018897.4690000005</v>
      </c>
      <c r="D12" s="1">
        <v>3219828.5510000004</v>
      </c>
      <c r="E12" s="6">
        <f t="shared" si="0"/>
        <v>8.0289868504149778E-2</v>
      </c>
      <c r="G12" s="1">
        <v>2736841.5192000004</v>
      </c>
      <c r="H12" s="1">
        <f t="shared" si="1"/>
        <v>738947.2101840002</v>
      </c>
    </row>
    <row r="13" spans="1:8">
      <c r="A13" s="2" t="s">
        <v>11</v>
      </c>
      <c r="B13" s="1">
        <v>3856485.44</v>
      </c>
      <c r="C13" s="1">
        <v>3456346.6610000003</v>
      </c>
      <c r="D13" s="1">
        <v>3563035.3280000002</v>
      </c>
      <c r="E13" s="6">
        <f t="shared" si="0"/>
        <v>9.027712073453277E-2</v>
      </c>
      <c r="G13" s="1">
        <v>3028582.3</v>
      </c>
      <c r="H13" s="1">
        <f t="shared" si="1"/>
        <v>817717.22100000002</v>
      </c>
    </row>
    <row r="14" spans="1:8">
      <c r="A14" s="2" t="s">
        <v>13</v>
      </c>
      <c r="B14" s="1">
        <f>+SUM(B2:B13)</f>
        <v>44149532.012999997</v>
      </c>
      <c r="C14" s="1">
        <f>+SUM(C2:C13)</f>
        <v>38351779.261999995</v>
      </c>
      <c r="D14" s="1">
        <f>+SUM(D2:D13)</f>
        <v>38165036.770000003</v>
      </c>
      <c r="E14" s="5">
        <f>+SUM(E2:E13)</f>
        <v>0.99999999999999989</v>
      </c>
      <c r="G14" s="1">
        <f>+SUM(G2:G13)</f>
        <v>30740407.951900005</v>
      </c>
      <c r="H14" s="1">
        <f>+SUM(H2:H13)</f>
        <v>8299910.1470130002</v>
      </c>
    </row>
  </sheetData>
  <pageMargins left="0.511811024" right="0.511811024" top="0.78740157499999996" bottom="0.78740157499999996" header="0.31496062000000002" footer="0.31496062000000002"/>
  <pageSetup paperSize="9" orientation="portrait" horizontalDpi="0" verticalDpi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2"/>
  <dimension ref="A1:G14"/>
  <sheetViews>
    <sheetView workbookViewId="0">
      <selection activeCell="G5" sqref="G5:G13"/>
    </sheetView>
  </sheetViews>
  <sheetFormatPr baseColWidth="10" defaultColWidth="11" defaultRowHeight="16"/>
  <cols>
    <col min="2" max="4" width="15.83203125" customWidth="1"/>
    <col min="5" max="5" width="15.83203125" style="3" customWidth="1"/>
    <col min="7" max="7" width="11.5" bestFit="1" customWidth="1"/>
  </cols>
  <sheetData>
    <row r="1" spans="1:7">
      <c r="A1" s="2"/>
      <c r="B1" s="4">
        <v>2017</v>
      </c>
      <c r="C1" s="4">
        <v>2018</v>
      </c>
      <c r="D1" s="4">
        <v>2019</v>
      </c>
      <c r="E1" s="4" t="s">
        <v>12</v>
      </c>
      <c r="G1" s="4">
        <v>2020</v>
      </c>
    </row>
    <row r="2" spans="1:7">
      <c r="A2" s="2" t="s">
        <v>1</v>
      </c>
      <c r="B2" s="1">
        <v>886757.91900000011</v>
      </c>
      <c r="C2" s="1">
        <v>1377296.2210000001</v>
      </c>
      <c r="D2" s="1">
        <v>1859509.6300000001</v>
      </c>
      <c r="E2" s="6">
        <f>+(B2/$B$14+C2/$C$14+D2/$D$14)/3</f>
        <v>7.2845708334090764E-2</v>
      </c>
      <c r="G2" s="1">
        <v>2012595.5775509409</v>
      </c>
    </row>
    <row r="3" spans="1:7">
      <c r="A3" s="2" t="s">
        <v>0</v>
      </c>
      <c r="B3" s="1">
        <v>867881.94099999988</v>
      </c>
      <c r="C3" s="1">
        <v>1242878.696</v>
      </c>
      <c r="D3" s="1">
        <v>1729379.8760000006</v>
      </c>
      <c r="E3" s="6">
        <f t="shared" ref="E3:E13" si="0">+(B3/$B$14+C3/$C$14+D3/$D$14)/3</f>
        <v>6.8148997179546478E-2</v>
      </c>
      <c r="G3" s="1">
        <v>1648596.3648687245</v>
      </c>
    </row>
    <row r="4" spans="1:7">
      <c r="A4" s="2" t="s">
        <v>2</v>
      </c>
      <c r="B4" s="1">
        <v>1009815.7980000002</v>
      </c>
      <c r="C4" s="1">
        <v>1372784.0959999999</v>
      </c>
      <c r="D4" s="1">
        <v>1755817.128</v>
      </c>
      <c r="E4" s="6">
        <f t="shared" si="0"/>
        <v>7.4241824127895054E-2</v>
      </c>
      <c r="G4" s="1">
        <v>1301843.4092001219</v>
      </c>
    </row>
    <row r="5" spans="1:7">
      <c r="A5" s="2" t="s">
        <v>3</v>
      </c>
      <c r="B5" s="1">
        <v>985482.53500000003</v>
      </c>
      <c r="C5" s="1">
        <v>1286890.469</v>
      </c>
      <c r="D5" s="1">
        <v>1817073.4869999995</v>
      </c>
      <c r="E5" s="6">
        <f t="shared" si="0"/>
        <v>7.3075976441005275E-2</v>
      </c>
      <c r="G5" s="1">
        <v>962329.7752693462</v>
      </c>
    </row>
    <row r="6" spans="1:7">
      <c r="A6" s="2" t="s">
        <v>4</v>
      </c>
      <c r="B6" s="1">
        <v>1041871.188</v>
      </c>
      <c r="C6" s="1">
        <v>1315822.2300000002</v>
      </c>
      <c r="D6" s="1">
        <v>1869673.669</v>
      </c>
      <c r="E6" s="6">
        <f t="shared" si="0"/>
        <v>7.5729059506858473E-2</v>
      </c>
      <c r="G6" s="1">
        <v>1188224.4639558382</v>
      </c>
    </row>
    <row r="7" spans="1:7">
      <c r="A7" s="2" t="s">
        <v>5</v>
      </c>
      <c r="B7" s="1">
        <v>1047822.916</v>
      </c>
      <c r="C7" s="1">
        <v>1494048.5669999996</v>
      </c>
      <c r="D7" s="1">
        <v>1729295.1529999999</v>
      </c>
      <c r="E7" s="6">
        <f t="shared" si="0"/>
        <v>7.6863592567026448E-2</v>
      </c>
      <c r="G7" s="1">
        <v>1282178.7995992063</v>
      </c>
    </row>
    <row r="8" spans="1:7">
      <c r="A8" s="2" t="s">
        <v>6</v>
      </c>
      <c r="B8" s="1">
        <v>1056344.3190000001</v>
      </c>
      <c r="C8" s="1">
        <v>1609360.2400000002</v>
      </c>
      <c r="D8" s="1">
        <v>1865746.8880000005</v>
      </c>
      <c r="E8" s="6">
        <f t="shared" si="0"/>
        <v>8.1072230227007006E-2</v>
      </c>
      <c r="G8" s="1">
        <v>1482161.1202991402</v>
      </c>
    </row>
    <row r="9" spans="1:7">
      <c r="A9" s="2" t="s">
        <v>7</v>
      </c>
      <c r="B9" s="1">
        <v>1220999.0180000002</v>
      </c>
      <c r="C9" s="1">
        <v>1822817.1460000002</v>
      </c>
      <c r="D9" s="1">
        <v>1868818.2019999998</v>
      </c>
      <c r="E9" s="6">
        <f t="shared" si="0"/>
        <v>8.8811474144975255E-2</v>
      </c>
      <c r="G9" s="1">
        <v>1583574.3909898773</v>
      </c>
    </row>
    <row r="10" spans="1:7">
      <c r="A10" s="2" t="s">
        <v>8</v>
      </c>
      <c r="B10" s="1">
        <v>1311907.3319999995</v>
      </c>
      <c r="C10" s="1">
        <v>1799251.0149999999</v>
      </c>
      <c r="D10" s="1">
        <v>1873379.561</v>
      </c>
      <c r="E10" s="6">
        <f t="shared" si="0"/>
        <v>9.0695004110011704E-2</v>
      </c>
      <c r="G10" s="1">
        <v>1686654.5058357557</v>
      </c>
    </row>
    <row r="11" spans="1:7">
      <c r="A11" s="2" t="s">
        <v>9</v>
      </c>
      <c r="B11" s="1">
        <v>1377058.1350000002</v>
      </c>
      <c r="C11" s="1">
        <v>2062893.0229999998</v>
      </c>
      <c r="D11" s="1">
        <v>2055840.7039999997</v>
      </c>
      <c r="E11" s="6">
        <f t="shared" si="0"/>
        <v>9.951829620773657E-2</v>
      </c>
      <c r="G11" s="1">
        <v>1959807.4190632948</v>
      </c>
    </row>
    <row r="12" spans="1:7">
      <c r="A12" s="2" t="s">
        <v>10</v>
      </c>
      <c r="B12" s="1">
        <v>1338011.872</v>
      </c>
      <c r="C12" s="1">
        <v>1945479.7850000001</v>
      </c>
      <c r="D12" s="1">
        <v>1981879.4650000003</v>
      </c>
      <c r="E12" s="6">
        <f t="shared" si="0"/>
        <v>9.5451629603620594E-2</v>
      </c>
      <c r="G12" s="1">
        <v>1994408.1657086082</v>
      </c>
    </row>
    <row r="13" spans="1:7">
      <c r="A13" s="2" t="s">
        <v>11</v>
      </c>
      <c r="B13" s="1">
        <v>1497821.3380000005</v>
      </c>
      <c r="C13" s="1">
        <v>2055197.6850000001</v>
      </c>
      <c r="D13" s="1">
        <v>2137636.3319999995</v>
      </c>
      <c r="E13" s="6">
        <f t="shared" si="0"/>
        <v>0.10354620755022638</v>
      </c>
      <c r="G13" s="1">
        <v>2264201.0065913084</v>
      </c>
    </row>
    <row r="14" spans="1:7">
      <c r="A14" s="2" t="s">
        <v>13</v>
      </c>
      <c r="B14" s="1">
        <f>+SUM(B2:B13)</f>
        <v>13641774.311000001</v>
      </c>
      <c r="C14" s="1">
        <f>+SUM(C2:C13)</f>
        <v>19384719.173</v>
      </c>
      <c r="D14" s="1">
        <f>+SUM(D2:D13)</f>
        <v>22544050.094999999</v>
      </c>
      <c r="E14" s="5">
        <f>+SUM(E2:E13)</f>
        <v>1.0000000000000002</v>
      </c>
      <c r="G14" s="1">
        <f>+SUM(G2:G13)</f>
        <v>19366574.99893216</v>
      </c>
    </row>
  </sheetData>
  <phoneticPr fontId="2" type="noConversion"/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C70B4-86E8-1C4A-A9CA-17374A063111}">
  <dimension ref="A1:F29"/>
  <sheetViews>
    <sheetView workbookViewId="0">
      <selection activeCell="E5" sqref="E5:E13"/>
    </sheetView>
  </sheetViews>
  <sheetFormatPr baseColWidth="10" defaultRowHeight="16"/>
  <cols>
    <col min="1" max="1" width="10.83203125" style="39"/>
    <col min="2" max="5" width="15.83203125" customWidth="1"/>
  </cols>
  <sheetData>
    <row r="1" spans="1:6">
      <c r="A1" s="55"/>
      <c r="B1" s="52" t="s">
        <v>84</v>
      </c>
      <c r="C1" s="52" t="s">
        <v>85</v>
      </c>
      <c r="D1" s="48" t="s">
        <v>86</v>
      </c>
      <c r="E1" s="48" t="s">
        <v>87</v>
      </c>
    </row>
    <row r="2" spans="1:6">
      <c r="A2" s="55" t="s">
        <v>70</v>
      </c>
      <c r="B2" s="53">
        <f>+'Saz Diesel'!D2</f>
        <v>4391503.43</v>
      </c>
      <c r="C2" s="54">
        <v>442092.15899999999</v>
      </c>
      <c r="D2" s="51">
        <v>4432971.260999999</v>
      </c>
      <c r="E2" s="51">
        <v>483786.07900000003</v>
      </c>
      <c r="F2" s="50"/>
    </row>
    <row r="3" spans="1:6">
      <c r="A3" s="55" t="s">
        <v>71</v>
      </c>
      <c r="B3" s="53">
        <f>+'Saz Diesel'!D3</f>
        <v>4375219.4479999989</v>
      </c>
      <c r="C3" s="54">
        <v>429562.212</v>
      </c>
      <c r="D3" s="51">
        <v>4514151.5650000004</v>
      </c>
      <c r="E3" s="51">
        <v>482505.06900000002</v>
      </c>
      <c r="F3" s="50"/>
    </row>
    <row r="4" spans="1:6">
      <c r="A4" s="55" t="s">
        <v>72</v>
      </c>
      <c r="B4" s="53">
        <f>+'Saz Diesel'!D4</f>
        <v>4554752.796000001</v>
      </c>
      <c r="C4" s="54">
        <v>452135.14199999999</v>
      </c>
      <c r="D4" s="49">
        <f>+'Saz Diesel'!G4</f>
        <v>3188326.9572000005</v>
      </c>
      <c r="E4" s="56">
        <f>0.12*D4</f>
        <v>382599.23486400006</v>
      </c>
      <c r="F4" s="50"/>
    </row>
    <row r="5" spans="1:6">
      <c r="A5" s="55" t="s">
        <v>73</v>
      </c>
      <c r="B5" s="53">
        <f>+'Saz Diesel'!D5</f>
        <v>4653654.3949999996</v>
      </c>
      <c r="C5" s="54">
        <v>469079.76199999999</v>
      </c>
      <c r="D5" s="49">
        <f>+'Saz Diesel'!G5</f>
        <v>3257558.0764999995</v>
      </c>
      <c r="E5" s="57">
        <f>+'Saz Diesel'!H5</f>
        <v>390906.9691799999</v>
      </c>
    </row>
    <row r="6" spans="1:6">
      <c r="A6" s="55" t="s">
        <v>74</v>
      </c>
      <c r="B6" s="53">
        <f>+'Saz Diesel'!D6</f>
        <v>4796717.5600000005</v>
      </c>
      <c r="C6" s="54">
        <v>443146.32299999997</v>
      </c>
      <c r="D6" s="49">
        <f>+'Saz Diesel'!G6</f>
        <v>3357702.2920000004</v>
      </c>
      <c r="E6" s="57">
        <f>+'Saz Diesel'!H6</f>
        <v>402924.27504000004</v>
      </c>
    </row>
    <row r="7" spans="1:6">
      <c r="A7" s="55" t="s">
        <v>75</v>
      </c>
      <c r="B7" s="53">
        <f>+'Saz Diesel'!D7</f>
        <v>4653210.8410000009</v>
      </c>
      <c r="C7" s="54">
        <v>454277.74800000002</v>
      </c>
      <c r="D7" s="49">
        <f>+'Saz Diesel'!G7</f>
        <v>3955229.2148500006</v>
      </c>
      <c r="E7" s="58">
        <f>+'Saz Diesel'!H7</f>
        <v>474627.50578200002</v>
      </c>
    </row>
    <row r="8" spans="1:6">
      <c r="A8" s="55" t="s">
        <v>76</v>
      </c>
      <c r="B8" s="53">
        <f>+'Saz Diesel'!D8</f>
        <v>5187031.6069999998</v>
      </c>
      <c r="C8" s="54">
        <v>498458.14600000001</v>
      </c>
      <c r="D8" s="49">
        <f>+'Saz Diesel'!G8</f>
        <v>4408976.8659499995</v>
      </c>
      <c r="E8" s="58">
        <f>+'Saz Diesel'!H8</f>
        <v>529077.22391399997</v>
      </c>
    </row>
    <row r="9" spans="1:6">
      <c r="A9" s="55" t="s">
        <v>77</v>
      </c>
      <c r="B9" s="53">
        <f>+'Saz Diesel'!D9</f>
        <v>5284080.5659999996</v>
      </c>
      <c r="C9" s="54">
        <v>504102.364</v>
      </c>
      <c r="D9" s="49">
        <f>+'Saz Diesel'!G9</f>
        <v>4491468.4810999995</v>
      </c>
      <c r="E9" s="58">
        <f>+'Saz Diesel'!H9</f>
        <v>538976.21773199993</v>
      </c>
    </row>
    <row r="10" spans="1:6">
      <c r="A10" s="55" t="s">
        <v>78</v>
      </c>
      <c r="B10" s="53">
        <f>+'Saz Diesel'!D10</f>
        <v>4891110.9880000008</v>
      </c>
      <c r="C10" s="54">
        <v>555301.82700000005</v>
      </c>
      <c r="D10" s="49">
        <f>+'Saz Diesel'!G10</f>
        <v>4157444.3398000007</v>
      </c>
      <c r="E10" s="58">
        <f>+'Saz Diesel'!H10</f>
        <v>498893.32077600004</v>
      </c>
    </row>
    <row r="11" spans="1:6">
      <c r="A11" s="55" t="s">
        <v>79</v>
      </c>
      <c r="B11" s="53">
        <f>+'Saz Diesel'!D11</f>
        <v>5415773.4340000013</v>
      </c>
      <c r="C11" s="54">
        <v>604279.34600000002</v>
      </c>
      <c r="D11" s="49">
        <f>+'Saz Diesel'!G11</f>
        <v>4603407.4189000009</v>
      </c>
      <c r="E11" s="58">
        <f>+'Saz Diesel'!H11</f>
        <v>552408.89026800008</v>
      </c>
    </row>
    <row r="12" spans="1:6">
      <c r="A12" s="55" t="s">
        <v>80</v>
      </c>
      <c r="B12" s="53">
        <f>+'Saz Diesel'!D12</f>
        <v>4808784.1530000009</v>
      </c>
      <c r="C12" s="54">
        <v>527062.89199999999</v>
      </c>
      <c r="D12" s="49">
        <f>+'Saz Diesel'!G12</f>
        <v>4087466.5300500006</v>
      </c>
      <c r="E12" s="58">
        <f>+'Saz Diesel'!H12</f>
        <v>490495.98360600008</v>
      </c>
    </row>
    <row r="13" spans="1:6">
      <c r="A13" s="55" t="s">
        <v>81</v>
      </c>
      <c r="B13" s="53">
        <f>+'Saz Diesel'!D13</f>
        <v>4286608.5059999991</v>
      </c>
      <c r="C13" s="54">
        <v>491590.03100000002</v>
      </c>
      <c r="D13" s="49">
        <f>+'Saz Diesel'!G13</f>
        <v>3643617.2300999993</v>
      </c>
      <c r="E13" s="58">
        <f>+'Saz Diesel'!H13</f>
        <v>437234.06761199993</v>
      </c>
    </row>
    <row r="16" spans="1:6">
      <c r="A16" s="55"/>
      <c r="B16" s="68">
        <v>2019</v>
      </c>
      <c r="C16" s="68"/>
      <c r="D16" s="69">
        <v>2020</v>
      </c>
      <c r="E16" s="69"/>
    </row>
    <row r="17" spans="1:5">
      <c r="A17" s="55"/>
      <c r="B17" s="52" t="s">
        <v>82</v>
      </c>
      <c r="C17" s="52" t="s">
        <v>83</v>
      </c>
      <c r="D17" s="48" t="s">
        <v>82</v>
      </c>
      <c r="E17" s="48" t="s">
        <v>83</v>
      </c>
    </row>
    <row r="18" spans="1:5">
      <c r="A18" s="55" t="s">
        <v>70</v>
      </c>
      <c r="B18" s="53">
        <v>3126943.2580000004</v>
      </c>
      <c r="C18" s="54">
        <v>1859509.6300000001</v>
      </c>
      <c r="D18" s="51">
        <v>3167239.5870000003</v>
      </c>
      <c r="E18" s="51">
        <v>1900091.8359999997</v>
      </c>
    </row>
    <row r="19" spans="1:5">
      <c r="A19" s="55" t="s">
        <v>71</v>
      </c>
      <c r="B19" s="53">
        <v>2956866.4049999998</v>
      </c>
      <c r="C19" s="54">
        <v>1729379.8760000006</v>
      </c>
      <c r="D19" s="51">
        <v>3083980.787</v>
      </c>
      <c r="E19" s="51">
        <v>1772916.8710000003</v>
      </c>
    </row>
    <row r="20" spans="1:5">
      <c r="A20" s="55" t="s">
        <v>72</v>
      </c>
      <c r="B20" s="53">
        <v>3112212.5189999999</v>
      </c>
      <c r="C20" s="54">
        <v>1755817.128</v>
      </c>
      <c r="D20" s="49">
        <f>+'Saz Gas C'!G4</f>
        <v>1867327.5114</v>
      </c>
      <c r="E20" s="56">
        <f>+'Saz EtH'!G4</f>
        <v>1301843.4092001219</v>
      </c>
    </row>
    <row r="21" spans="1:5">
      <c r="A21" s="55" t="s">
        <v>73</v>
      </c>
      <c r="B21" s="53">
        <v>3195715.1770000001</v>
      </c>
      <c r="C21" s="54">
        <v>1817073.4869999995</v>
      </c>
      <c r="D21" s="49">
        <f>+'Saz Gas C'!G5</f>
        <v>1917429.1062</v>
      </c>
      <c r="E21" s="57">
        <f>+'Saz EtH'!G5</f>
        <v>962329.7752693462</v>
      </c>
    </row>
    <row r="22" spans="1:5">
      <c r="A22" s="55" t="s">
        <v>74</v>
      </c>
      <c r="B22" s="53">
        <v>3139780.2470000004</v>
      </c>
      <c r="C22" s="54">
        <v>1869673.669</v>
      </c>
      <c r="D22" s="49">
        <f>+'Saz Gas C'!G6</f>
        <v>2197846.1728999997</v>
      </c>
      <c r="E22" s="57">
        <f>+'Saz EtH'!G6</f>
        <v>1188224.4639558382</v>
      </c>
    </row>
    <row r="23" spans="1:5">
      <c r="A23" s="55" t="s">
        <v>75</v>
      </c>
      <c r="B23" s="53">
        <v>2955523.3659999999</v>
      </c>
      <c r="C23" s="54">
        <v>1729295.1529999999</v>
      </c>
      <c r="D23" s="49">
        <f>+'Saz Gas C'!G7</f>
        <v>2364418.6927999998</v>
      </c>
      <c r="E23" s="58">
        <f>+'Saz EtH'!G7</f>
        <v>1282178.7995992063</v>
      </c>
    </row>
    <row r="24" spans="1:5">
      <c r="A24" s="55" t="s">
        <v>76</v>
      </c>
      <c r="B24" s="53">
        <v>3226324.9250000003</v>
      </c>
      <c r="C24" s="54">
        <v>1865746.8880000005</v>
      </c>
      <c r="D24" s="49">
        <f>+'Saz Gas C'!G8</f>
        <v>2581059.94</v>
      </c>
      <c r="E24" s="58">
        <f>+'Saz EtH'!G8</f>
        <v>1482161.1202991402</v>
      </c>
    </row>
    <row r="25" spans="1:5">
      <c r="A25" s="55" t="s">
        <v>77</v>
      </c>
      <c r="B25" s="53">
        <v>3257545.2989999996</v>
      </c>
      <c r="C25" s="54">
        <v>1868818.2019999998</v>
      </c>
      <c r="D25" s="49">
        <f>+'Saz Gas C'!G9</f>
        <v>2768913.5041499995</v>
      </c>
      <c r="E25" s="58">
        <f>+'Saz EtH'!G9</f>
        <v>1583574.3909898773</v>
      </c>
    </row>
    <row r="26" spans="1:5">
      <c r="A26" s="55" t="s">
        <v>78</v>
      </c>
      <c r="B26" s="53">
        <v>3088984.4449999998</v>
      </c>
      <c r="C26" s="54">
        <v>1873379.561</v>
      </c>
      <c r="D26" s="49">
        <f>+'Saz Gas C'!G10</f>
        <v>2625636.77825</v>
      </c>
      <c r="E26" s="58">
        <f>+'Saz EtH'!G10</f>
        <v>1686654.5058357557</v>
      </c>
    </row>
    <row r="27" spans="1:5">
      <c r="A27" s="55" t="s">
        <v>79</v>
      </c>
      <c r="B27" s="53">
        <v>3322277.2500000005</v>
      </c>
      <c r="C27" s="54">
        <v>2055840.7039999997</v>
      </c>
      <c r="D27" s="49">
        <f>+'Saz Gas C'!G11</f>
        <v>2823935.6625000001</v>
      </c>
      <c r="E27" s="58">
        <f>+'Saz EtH'!G11</f>
        <v>1959807.4190632948</v>
      </c>
    </row>
    <row r="28" spans="1:5">
      <c r="A28" s="55" t="s">
        <v>80</v>
      </c>
      <c r="B28" s="53">
        <v>3219828.5510000004</v>
      </c>
      <c r="C28" s="54">
        <v>1981879.4650000003</v>
      </c>
      <c r="D28" s="49">
        <f>+'Saz Gas C'!G12</f>
        <v>2736841.5192000004</v>
      </c>
      <c r="E28" s="58">
        <f>+'Saz EtH'!G12</f>
        <v>1994408.1657086082</v>
      </c>
    </row>
    <row r="29" spans="1:5">
      <c r="A29" s="55" t="s">
        <v>81</v>
      </c>
      <c r="B29" s="53">
        <v>3563035.3280000002</v>
      </c>
      <c r="C29" s="54">
        <v>2137636.3319999995</v>
      </c>
      <c r="D29" s="49">
        <f>+'Saz Gas C'!G13</f>
        <v>3028582.3</v>
      </c>
      <c r="E29" s="58">
        <f>+'Saz EtH'!G13</f>
        <v>2264201.0065913084</v>
      </c>
    </row>
  </sheetData>
  <mergeCells count="2">
    <mergeCell ref="B16:C16"/>
    <mergeCell ref="D16:E16"/>
  </mergeCells>
  <phoneticPr fontId="2" type="noConversion"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Planilhas</vt:lpstr>
      </vt:variant>
      <vt:variant>
        <vt:i4>16</vt:i4>
      </vt:variant>
      <vt:variant>
        <vt:lpstr>Gráficos</vt:lpstr>
      </vt:variant>
      <vt:variant>
        <vt:i4>2</vt:i4>
      </vt:variant>
    </vt:vector>
  </HeadingPairs>
  <TitlesOfParts>
    <vt:vector size="18" baseType="lpstr">
      <vt:lpstr>Dados Primários</vt:lpstr>
      <vt:lpstr>CBIOS Etanol 2020</vt:lpstr>
      <vt:lpstr>Estatística Etanol</vt:lpstr>
      <vt:lpstr>CBIOS Biodiesel 2020</vt:lpstr>
      <vt:lpstr>Estatística Biodiesel</vt:lpstr>
      <vt:lpstr>CBIOS Totais 2020</vt:lpstr>
      <vt:lpstr>Estatística CBIOs</vt:lpstr>
      <vt:lpstr>Estatística CBIOs Total</vt:lpstr>
      <vt:lpstr>CBIOS TOTAIS</vt:lpstr>
      <vt:lpstr>CBIOS Biodiesel</vt:lpstr>
      <vt:lpstr>CBIOS EtA</vt:lpstr>
      <vt:lpstr>CBIOS EtH</vt:lpstr>
      <vt:lpstr>Saz Diesel</vt:lpstr>
      <vt:lpstr>Saz Gas C</vt:lpstr>
      <vt:lpstr>Saz EtH</vt:lpstr>
      <vt:lpstr>Mercado</vt:lpstr>
      <vt:lpstr>Gráfico CO</vt:lpstr>
      <vt:lpstr>Gráfico CD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Usuário do Microsoft Office</dc:creator>
  <cp:keywords/>
  <dc:description/>
  <cp:lastModifiedBy>Microsoft Office User</cp:lastModifiedBy>
  <dcterms:created xsi:type="dcterms:W3CDTF">2020-02-07T09:18:53Z</dcterms:created>
  <dcterms:modified xsi:type="dcterms:W3CDTF">2020-05-07T11:45:33Z</dcterms:modified>
  <cp:category/>
</cp:coreProperties>
</file>